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5180" windowHeight="8325" tabRatio="814"/>
  </bookViews>
  <sheets>
    <sheet name="Summary" sheetId="4" r:id="rId1"/>
    <sheet name="Summ2" sheetId="5" r:id="rId2"/>
    <sheet name="Summ3" sheetId="6" r:id="rId3"/>
    <sheet name="Summ4" sheetId="7" r:id="rId4"/>
    <sheet name="Summ1 - All DC removed" sheetId="8" r:id="rId5"/>
    <sheet name="Summ2 - All DC removed" sheetId="9" r:id="rId6"/>
    <sheet name="Summ3 - All DC removed" sheetId="10" r:id="rId7"/>
    <sheet name="Summ4 - All DC removed" sheetId="11" r:id="rId8"/>
    <sheet name="CIS History" sheetId="12" r:id="rId9"/>
    <sheet name="Lumpsum" sheetId="13" r:id="rId10"/>
    <sheet name="EQAA" sheetId="14" r:id="rId11"/>
    <sheet name="EquA" sheetId="15" r:id="rId12"/>
    <sheet name="EquB" sheetId="16" r:id="rId13"/>
    <sheet name="FIX_Int" sheetId="17" r:id="rId14"/>
    <sheet name="WWSUM" sheetId="18" r:id="rId15"/>
    <sheet name="FORSUM" sheetId="19" r:id="rId16"/>
    <sheet name="Dom_Eq_Fin" sheetId="56" r:id="rId17"/>
    <sheet name="Dom_Eq_Gen" sheetId="57" r:id="rId18"/>
    <sheet name="Dom_Eq_Growth" sheetId="58" r:id="rId19"/>
    <sheet name="Dom_Eq_Ind" sheetId="59" r:id="rId20"/>
    <sheet name="Dom_Eq_Large" sheetId="60" r:id="rId21"/>
    <sheet name="Dom_Eq_Res" sheetId="61" r:id="rId22"/>
    <sheet name="Dom_Eq_Small" sheetId="62" r:id="rId23"/>
    <sheet name="Dom_Eq_Value" sheetId="63" r:id="rId24"/>
    <sheet name="Dom_Eq_Varied" sheetId="64" r:id="rId25"/>
    <sheet name="Dom_AA_Flex" sheetId="65" r:id="rId26"/>
    <sheet name="Dom_AA_High_Eq" sheetId="66" r:id="rId27"/>
    <sheet name="Dom_AA_Low_Eq" sheetId="67" r:id="rId28"/>
    <sheet name="Dom_AA_Med_Eq" sheetId="68" r:id="rId29"/>
    <sheet name="Dom_AA_TARR" sheetId="69" r:id="rId30"/>
    <sheet name="Dom_AA_Variable" sheetId="70" r:id="rId31"/>
    <sheet name="Dom FI Bond" sheetId="71" r:id="rId32"/>
    <sheet name="Dom FI Income" sheetId="72" r:id="rId33"/>
    <sheet name="Dom FI Money" sheetId="73" r:id="rId34"/>
    <sheet name="Dom_FI_Varied" sheetId="74" r:id="rId35"/>
    <sheet name="Dom_Real_Gen" sheetId="75" r:id="rId36"/>
    <sheet name="For_Eq_Gen" sheetId="76" r:id="rId37"/>
    <sheet name="For_Eq_Varied" sheetId="82" r:id="rId38"/>
    <sheet name="For_AA_Flex" sheetId="77" r:id="rId39"/>
    <sheet name="For FI Bond" sheetId="78" r:id="rId40"/>
    <sheet name="For FI Varied" sheetId="79" r:id="rId41"/>
    <sheet name="WW_AA_Flex" sheetId="81" r:id="rId42"/>
    <sheet name="WW_Eq_Gen" sheetId="83" r:id="rId43"/>
    <sheet name="WW_Eq_Tech" sheetId="80" r:id="rId44"/>
    <sheet name="WW_FI_Varied" sheetId="84" r:id="rId45"/>
    <sheet name="FOF (1)" sheetId="50" r:id="rId46"/>
    <sheet name="FOF (2)" sheetId="51" r:id="rId47"/>
    <sheet name="FOF (3)" sheetId="52" r:id="rId48"/>
    <sheet name="FOF (4)" sheetId="53" r:id="rId49"/>
    <sheet name="FOF (5)" sheetId="54" r:id="rId50"/>
    <sheet name="FOF (6)" sheetId="55" r:id="rId51"/>
  </sheets>
  <definedNames>
    <definedName name="_xlnm.Print_Area" localSheetId="8">'CIS History'!$C:$J</definedName>
    <definedName name="_xlnm.Print_Titles" localSheetId="8">'CIS History'!$1:$6</definedName>
    <definedName name="_xlnm.Print_Titles" localSheetId="9">Lumpsum!$1:$8</definedName>
  </definedNames>
  <calcPr calcId="125725"/>
</workbook>
</file>

<file path=xl/calcChain.xml><?xml version="1.0" encoding="utf-8"?>
<calcChain xmlns="http://schemas.openxmlformats.org/spreadsheetml/2006/main">
  <c r="G326" i="12"/>
  <c r="E326"/>
  <c r="E330" s="1"/>
  <c r="D326"/>
  <c r="D330" s="1"/>
  <c r="G322"/>
  <c r="E322"/>
  <c r="D322"/>
  <c r="F322" s="1"/>
  <c r="G321"/>
  <c r="E321"/>
  <c r="D321"/>
  <c r="G320"/>
  <c r="E320"/>
  <c r="D320"/>
  <c r="F320" s="1"/>
  <c r="G319"/>
  <c r="E319"/>
  <c r="E323" s="1"/>
  <c r="D319"/>
  <c r="F316"/>
  <c r="E316"/>
  <c r="D316"/>
  <c r="F309"/>
  <c r="E309"/>
  <c r="D309"/>
  <c r="E302"/>
  <c r="D302"/>
  <c r="F300"/>
  <c r="F299"/>
  <c r="F298"/>
  <c r="E295"/>
  <c r="D295"/>
  <c r="F294"/>
  <c r="F292"/>
  <c r="F295" s="1"/>
  <c r="F291"/>
  <c r="E288"/>
  <c r="D288"/>
  <c r="F287"/>
  <c r="F286"/>
  <c r="F285"/>
  <c r="F284"/>
  <c r="E281"/>
  <c r="D281"/>
  <c r="F280"/>
  <c r="F279"/>
  <c r="F278"/>
  <c r="F277"/>
  <c r="E274"/>
  <c r="D274"/>
  <c r="F273"/>
  <c r="F272"/>
  <c r="F271"/>
  <c r="F270"/>
  <c r="E267"/>
  <c r="D267"/>
  <c r="F266"/>
  <c r="F265"/>
  <c r="F264"/>
  <c r="F263"/>
  <c r="E260"/>
  <c r="D260"/>
  <c r="F259"/>
  <c r="F258"/>
  <c r="F257"/>
  <c r="F256"/>
  <c r="E253"/>
  <c r="D253"/>
  <c r="F252"/>
  <c r="F251"/>
  <c r="F250"/>
  <c r="F249"/>
  <c r="E246"/>
  <c r="D246"/>
  <c r="F245"/>
  <c r="F244"/>
  <c r="F243"/>
  <c r="F242"/>
  <c r="E239"/>
  <c r="D239"/>
  <c r="F238"/>
  <c r="F237"/>
  <c r="F236"/>
  <c r="F235"/>
  <c r="E232"/>
  <c r="D232"/>
  <c r="F231"/>
  <c r="F230"/>
  <c r="F229"/>
  <c r="F228"/>
  <c r="E225"/>
  <c r="D225"/>
  <c r="F224"/>
  <c r="F223"/>
  <c r="F222"/>
  <c r="F221"/>
  <c r="E218"/>
  <c r="D218"/>
  <c r="F217"/>
  <c r="F216"/>
  <c r="F215"/>
  <c r="F214"/>
  <c r="E211"/>
  <c r="D211"/>
  <c r="F210"/>
  <c r="F209"/>
  <c r="F208"/>
  <c r="F207"/>
  <c r="E204"/>
  <c r="F203"/>
  <c r="F202"/>
  <c r="F201"/>
  <c r="D200"/>
  <c r="D204" s="1"/>
  <c r="E196"/>
  <c r="D196"/>
  <c r="F196" s="1"/>
  <c r="E195"/>
  <c r="D195"/>
  <c r="F195" s="1"/>
  <c r="E194"/>
  <c r="D194"/>
  <c r="F194" s="1"/>
  <c r="E193"/>
  <c r="E197" s="1"/>
  <c r="E189"/>
  <c r="D189"/>
  <c r="E188"/>
  <c r="D188"/>
  <c r="E187"/>
  <c r="D187"/>
  <c r="E186"/>
  <c r="E190" s="1"/>
  <c r="D186"/>
  <c r="D190" s="1"/>
  <c r="E182"/>
  <c r="F182" s="1"/>
  <c r="E181"/>
  <c r="D181"/>
  <c r="F181" s="1"/>
  <c r="E180"/>
  <c r="D180"/>
  <c r="F180" s="1"/>
  <c r="E179"/>
  <c r="D179"/>
  <c r="D183" s="1"/>
  <c r="E175"/>
  <c r="D175"/>
  <c r="F175" s="1"/>
  <c r="E174"/>
  <c r="D174"/>
  <c r="F174" s="1"/>
  <c r="E173"/>
  <c r="D173"/>
  <c r="D176" s="1"/>
  <c r="E172"/>
  <c r="F172" s="1"/>
  <c r="E169"/>
  <c r="D169"/>
  <c r="F168"/>
  <c r="F167"/>
  <c r="F166"/>
  <c r="F165"/>
  <c r="G161"/>
  <c r="E161"/>
  <c r="E162" s="1"/>
  <c r="D161"/>
  <c r="D162" s="1"/>
  <c r="F160"/>
  <c r="F159"/>
  <c r="F158"/>
  <c r="F154"/>
  <c r="F153"/>
  <c r="G152"/>
  <c r="E152"/>
  <c r="D152"/>
  <c r="F152" s="1"/>
  <c r="G151"/>
  <c r="E151"/>
  <c r="E155" s="1"/>
  <c r="D151"/>
  <c r="G147"/>
  <c r="E147"/>
  <c r="D147"/>
  <c r="F147" s="1"/>
  <c r="G146"/>
  <c r="E146"/>
  <c r="D146"/>
  <c r="G145"/>
  <c r="F145"/>
  <c r="G144"/>
  <c r="E144"/>
  <c r="D144"/>
  <c r="D148" s="1"/>
  <c r="G140"/>
  <c r="E140"/>
  <c r="E141" s="1"/>
  <c r="D140"/>
  <c r="D141" s="1"/>
  <c r="F139"/>
  <c r="F138"/>
  <c r="F137"/>
  <c r="E134"/>
  <c r="D134"/>
  <c r="G133"/>
  <c r="F133"/>
  <c r="G132"/>
  <c r="F132"/>
  <c r="G131"/>
  <c r="F131"/>
  <c r="F130"/>
  <c r="E127"/>
  <c r="D127"/>
  <c r="F126"/>
  <c r="F125"/>
  <c r="F124"/>
  <c r="F123"/>
  <c r="E120"/>
  <c r="D120"/>
  <c r="F119"/>
  <c r="F118"/>
  <c r="F117"/>
  <c r="F116"/>
  <c r="E113"/>
  <c r="D113"/>
  <c r="F112"/>
  <c r="F111"/>
  <c r="F110"/>
  <c r="F109"/>
  <c r="E106"/>
  <c r="D106"/>
  <c r="F105"/>
  <c r="F104"/>
  <c r="F103"/>
  <c r="F102"/>
  <c r="E99"/>
  <c r="D99"/>
  <c r="F98"/>
  <c r="F97"/>
  <c r="F96"/>
  <c r="F95"/>
  <c r="E92"/>
  <c r="D92"/>
  <c r="F91"/>
  <c r="F90"/>
  <c r="F89"/>
  <c r="F88"/>
  <c r="E85"/>
  <c r="D85"/>
  <c r="F84"/>
  <c r="F83"/>
  <c r="F82"/>
  <c r="F81"/>
  <c r="E78"/>
  <c r="D78"/>
  <c r="F77"/>
  <c r="F76"/>
  <c r="F75"/>
  <c r="F74"/>
  <c r="E71"/>
  <c r="D71"/>
  <c r="F70"/>
  <c r="F69"/>
  <c r="F68"/>
  <c r="F67"/>
  <c r="E64"/>
  <c r="D64"/>
  <c r="F63"/>
  <c r="F62"/>
  <c r="F61"/>
  <c r="F60"/>
  <c r="E57"/>
  <c r="D57"/>
  <c r="F56"/>
  <c r="F55"/>
  <c r="F54"/>
  <c r="F53"/>
  <c r="E50"/>
  <c r="D50"/>
  <c r="F49"/>
  <c r="F48"/>
  <c r="F47"/>
  <c r="F46"/>
  <c r="E43"/>
  <c r="D43"/>
  <c r="F42"/>
  <c r="F41"/>
  <c r="F40"/>
  <c r="F39"/>
  <c r="E36"/>
  <c r="D36"/>
  <c r="F35"/>
  <c r="F34"/>
  <c r="F33"/>
  <c r="F32"/>
  <c r="E29"/>
  <c r="D29"/>
  <c r="F28"/>
  <c r="F27"/>
  <c r="F26"/>
  <c r="F25"/>
  <c r="F29" l="1"/>
  <c r="F36"/>
  <c r="F43"/>
  <c r="F50"/>
  <c r="F57"/>
  <c r="F64"/>
  <c r="F71"/>
  <c r="F78"/>
  <c r="F85"/>
  <c r="F92"/>
  <c r="F99"/>
  <c r="F106"/>
  <c r="F113"/>
  <c r="F120"/>
  <c r="F127"/>
  <c r="F134"/>
  <c r="E148"/>
  <c r="F146"/>
  <c r="D155"/>
  <c r="F169"/>
  <c r="E183"/>
  <c r="F187"/>
  <c r="F188"/>
  <c r="F189"/>
  <c r="F211"/>
  <c r="F218"/>
  <c r="F225"/>
  <c r="F232"/>
  <c r="F239"/>
  <c r="F246"/>
  <c r="F253"/>
  <c r="F260"/>
  <c r="F267"/>
  <c r="F274"/>
  <c r="F281"/>
  <c r="F288"/>
  <c r="F302"/>
  <c r="D323"/>
  <c r="F321"/>
  <c r="F140"/>
  <c r="F141" s="1"/>
  <c r="F151"/>
  <c r="F155" s="1"/>
  <c r="F161"/>
  <c r="F162" s="1"/>
  <c r="F173"/>
  <c r="F176" s="1"/>
  <c r="E176"/>
  <c r="F179"/>
  <c r="F183" s="1"/>
  <c r="F186"/>
  <c r="F193"/>
  <c r="F197" s="1"/>
  <c r="D197"/>
  <c r="F200"/>
  <c r="F204" s="1"/>
  <c r="F326"/>
  <c r="F330" s="1"/>
  <c r="F144"/>
  <c r="F148" s="1"/>
  <c r="F319"/>
  <c r="F323" s="1"/>
  <c r="F190" l="1"/>
</calcChain>
</file>

<file path=xl/sharedStrings.xml><?xml version="1.0" encoding="utf-8"?>
<sst xmlns="http://schemas.openxmlformats.org/spreadsheetml/2006/main" count="13451" uniqueCount="2152">
  <si>
    <t>SUMMARY</t>
  </si>
  <si>
    <t>Quarter ended : 31 March 2011</t>
  </si>
  <si>
    <t>SOUTH AFRICAN COLLECTIVE INVESTMENTS INDUSTRY</t>
  </si>
  <si>
    <t>TOTAL ASSETS</t>
  </si>
  <si>
    <t>31/03/2011</t>
  </si>
  <si>
    <t>Rm</t>
  </si>
  <si>
    <t>%</t>
  </si>
  <si>
    <t>31/12/2010</t>
  </si>
  <si>
    <t>30/09/2010</t>
  </si>
  <si>
    <t>30/06/2010</t>
  </si>
  <si>
    <t>DOMESTIC FUNDS</t>
  </si>
  <si>
    <t>WORLDWIDE FUNDS</t>
  </si>
  <si>
    <t>FOREIGN FUNDS</t>
  </si>
  <si>
    <t>FUND OF FUNDS</t>
  </si>
  <si>
    <t>TOTAL</t>
  </si>
  <si>
    <t>SALES</t>
  </si>
  <si>
    <t>REPURCHASES</t>
  </si>
  <si>
    <t>NET INFLOW</t>
  </si>
  <si>
    <t>NO OF ACCOUNTS</t>
  </si>
  <si>
    <t>#</t>
  </si>
  <si>
    <t>NO OF FUNDS</t>
  </si>
  <si>
    <t>ANALYSIS OF SALES, REPURCHASES AND ASSETS</t>
  </si>
  <si>
    <t>Retail Funds:</t>
  </si>
  <si>
    <t>Retail Funds</t>
  </si>
  <si>
    <t>Third Party Funds</t>
  </si>
  <si>
    <t>Sub Total</t>
  </si>
  <si>
    <t>Institutional Funds:</t>
  </si>
  <si>
    <t>Institutional Funds</t>
  </si>
  <si>
    <t>Institutional Assets in Retail Funds</t>
  </si>
  <si>
    <t>Retail fund</t>
  </si>
  <si>
    <t xml:space="preserve">A fund in which the individual investor/unit holder can invest directly or indirectly and where the investment is held in the name of the individual investor. </t>
  </si>
  <si>
    <t>Institutional fund</t>
  </si>
  <si>
    <t xml:space="preserve">An institutional fund has a defined target market and has a mandate tailored to meet the needs of a bulked institutional investor, but excludes assets from LISP's. </t>
  </si>
  <si>
    <t xml:space="preserve">The units are not held in the name of individual investors but are held in the name of an institution or legal entity. </t>
  </si>
  <si>
    <t>Institutional funds would include investments by pension funds, provident funds, retirement funds, companies and group money and endowment policies.</t>
  </si>
  <si>
    <t>Third Party fund</t>
  </si>
  <si>
    <t xml:space="preserve">A Third Party fund is a Collective Investment Scheme in Securities that was launched by a CIS Manager for the exclusive use of the clients of the </t>
  </si>
  <si>
    <t>Third Party and is branded in the name of the Third Party.  A Third Party fund can either be classified as retail or institutional as defined above.</t>
  </si>
  <si>
    <t>Equity</t>
  </si>
  <si>
    <t>Asset Allocation</t>
  </si>
  <si>
    <t>Real Estate</t>
  </si>
  <si>
    <t>Fixed Interest</t>
  </si>
  <si>
    <t>SUB TOTAL</t>
  </si>
  <si>
    <t>WORLD WIDE FUNDS</t>
  </si>
  <si>
    <t>EQUITY FUNDS</t>
  </si>
  <si>
    <t>General funds</t>
  </si>
  <si>
    <t>Growth funds</t>
  </si>
  <si>
    <t>Value funds</t>
  </si>
  <si>
    <t>Large Cap funds</t>
  </si>
  <si>
    <t>Smaller Companies funds</t>
  </si>
  <si>
    <t>Varied Specialist funds</t>
  </si>
  <si>
    <t>Resources &amp; Basic Industries funds</t>
  </si>
  <si>
    <t>Industrial funds</t>
  </si>
  <si>
    <t>Financial funds</t>
  </si>
  <si>
    <t>ASSET ALLOCATION FUNDS</t>
  </si>
  <si>
    <t>Prudential Low Equity funds</t>
  </si>
  <si>
    <t>Prudential Medium Equity funds</t>
  </si>
  <si>
    <t>Prudential High Equity funds</t>
  </si>
  <si>
    <t>Prudential Variable Equity funds</t>
  </si>
  <si>
    <t>Flexible funds</t>
  </si>
  <si>
    <t>Targeted Absolute and Real Return funds</t>
  </si>
  <si>
    <t>REAL ESTATE FUNDS</t>
  </si>
  <si>
    <t>FIXED INTEREST FUNDS</t>
  </si>
  <si>
    <t>Bond funds</t>
  </si>
  <si>
    <t>Income funds</t>
  </si>
  <si>
    <t>TOTAL (excluding Money Market)</t>
  </si>
  <si>
    <t>Money Market funds</t>
  </si>
  <si>
    <t>TOTAL (Including Money Market)</t>
  </si>
  <si>
    <t>WORLDWIDE AND FOREIGN SECTORS</t>
  </si>
  <si>
    <t>General Funds</t>
  </si>
  <si>
    <t>Varied Specialist</t>
  </si>
  <si>
    <t>Technology</t>
  </si>
  <si>
    <t>Varied Special  Funds</t>
  </si>
  <si>
    <t>Bond Funds</t>
  </si>
  <si>
    <t>NUMBER OF ACCOUNTS</t>
  </si>
  <si>
    <t>NUMBER OF FUNDS</t>
  </si>
  <si>
    <t>SUMMARY (DOUBLE COUNTING WITHIN FUND OF FUNDS REMOVED)</t>
  </si>
  <si>
    <t>SUMMARY (ALL DOUBLE COUNTING IN ASSETS REMOVED)</t>
  </si>
  <si>
    <t>COLLECTIVE INVESTMENTS INDUSTRY KEY FIGURES</t>
  </si>
  <si>
    <t xml:space="preserve">SALES </t>
  </si>
  <si>
    <t xml:space="preserve">REPURCHASES </t>
  </si>
  <si>
    <t xml:space="preserve">NET INFLOW </t>
  </si>
  <si>
    <t xml:space="preserve">TOTAL ASSETS </t>
  </si>
  <si>
    <t xml:space="preserve">NO. OF ACCOUNTS </t>
  </si>
  <si>
    <t xml:space="preserve">NO. OF FUNDS </t>
  </si>
  <si>
    <t>NO. OF CIS MANAGERS</t>
  </si>
  <si>
    <t>(RM)</t>
  </si>
  <si>
    <t xml:space="preserve">DECEMBER </t>
  </si>
  <si>
    <t xml:space="preserve">MARCH </t>
  </si>
  <si>
    <t>JUNE</t>
  </si>
  <si>
    <t xml:space="preserve">SEPTEMBER </t>
  </si>
  <si>
    <t>`</t>
  </si>
  <si>
    <t>1990</t>
  </si>
  <si>
    <t>1991</t>
  </si>
  <si>
    <t xml:space="preserve"> </t>
  </si>
  <si>
    <t>1992</t>
  </si>
  <si>
    <t>1993</t>
  </si>
  <si>
    <t>1994</t>
  </si>
  <si>
    <t>1995</t>
  </si>
  <si>
    <t>1996</t>
  </si>
  <si>
    <t>MARCH</t>
  </si>
  <si>
    <t>UNIT TRUST SECTOR PERFORMANCE FOR LUMP SUM INVESTMENTS TO 31 MARCH 2011</t>
  </si>
  <si>
    <t>SECTOR &amp; INDICES</t>
  </si>
  <si>
    <r>
      <t xml:space="preserve">NUMBER OF YEARS </t>
    </r>
    <r>
      <rPr>
        <i/>
        <sz val="10"/>
        <rFont val="Arial"/>
        <family val="2"/>
      </rPr>
      <t>(% Annual Growth)</t>
    </r>
  </si>
  <si>
    <t>CPI (estimated for March 2011)</t>
  </si>
  <si>
    <t>DOMESTIC FUNDS (653)</t>
  </si>
  <si>
    <t>EQUITY FUNDS - General Funds (93)</t>
  </si>
  <si>
    <t>*FTSE/JSE All Share Index</t>
  </si>
  <si>
    <t>Arithmetic Average</t>
  </si>
  <si>
    <t>EQUITY - Growth Funds (4)</t>
  </si>
  <si>
    <t>EQUITY - Value Funds (11)</t>
  </si>
  <si>
    <t>EQUITY - Large Cap Funds (14)</t>
  </si>
  <si>
    <t>*FTSE/JSE Top 40 Index</t>
  </si>
  <si>
    <t>EQUITY - Smaller Companies Funds (7)</t>
  </si>
  <si>
    <t>*FTSE/JSE Midcap Index</t>
  </si>
  <si>
    <t>EQUITY - Varied Specialist Funds (3)</t>
  </si>
  <si>
    <t>EQUITY - Resources and Basic Ind Funds (12)</t>
  </si>
  <si>
    <t>*FTSE/JSE Resources 20 Index</t>
  </si>
  <si>
    <t>EQUITY - Industrial Sector (8)</t>
  </si>
  <si>
    <t>*FTSE/JSE Industrial Index</t>
  </si>
  <si>
    <t>EQUITY - Financial Sector (8)</t>
  </si>
  <si>
    <t>*FTSE/JSE Financial Index</t>
  </si>
  <si>
    <t>ASSET ALLOCATION - Prudential Low Equity Funds (72)</t>
  </si>
  <si>
    <t>ASSET ALLOCATION - Prudential Medium Equity Funds (38)</t>
  </si>
  <si>
    <t>ASSET ALLOCATION - Prudential High Equity Funds (19)</t>
  </si>
  <si>
    <t>ASSET ALLOCATION - Variable Equity (75)</t>
  </si>
  <si>
    <t>ASSET ALLOCATION - Flexible Funds (64)</t>
  </si>
  <si>
    <t>ASSET ALLOCATION - Targeted Absolute Returns Funds (48)</t>
  </si>
  <si>
    <t>FIXED INTEREST - Bond Funds (17)</t>
  </si>
  <si>
    <t>All Bond Index</t>
  </si>
  <si>
    <t>FIXED INTEREST - Income Funds (13)</t>
  </si>
  <si>
    <t>FIXED INTEREST - Varied Specialist Funds (59)</t>
  </si>
  <si>
    <t>FIXED INTEREST - Money Market Funds (25)</t>
  </si>
  <si>
    <t>REAL ESTATE - General Funds (24)</t>
  </si>
  <si>
    <t>*FTSE/JSE SA Listed Property Index</t>
  </si>
  <si>
    <t>WORLDWIDE FUNDS (25)</t>
  </si>
  <si>
    <t>EQUITY FUNDS - General Funds (1)</t>
  </si>
  <si>
    <t>EQUITY - Varied Specialist Funds (0)</t>
  </si>
  <si>
    <t>EQUITY - Technology Sector (3)</t>
  </si>
  <si>
    <t>ASSET ALLOCATION - Flexible Funds (20)</t>
  </si>
  <si>
    <t>FOREIGN FUNDS (104)</t>
  </si>
  <si>
    <t>EQUITY - General Funds (32)</t>
  </si>
  <si>
    <t>Morgan Stanley Capital World Index (MSCI)</t>
  </si>
  <si>
    <t>EQUITY - Varied Specialist Funds (9)</t>
  </si>
  <si>
    <t>ASSET ALLOCATION - Flexible Funds (37)</t>
  </si>
  <si>
    <t>FIXED INTEREST - Bond Funds (8)</t>
  </si>
  <si>
    <t xml:space="preserve">JP Morgan Global Bond Index </t>
  </si>
  <si>
    <t>FIXED INTEREST - Varied Specialist Funds (18)</t>
  </si>
  <si>
    <t>All performances published are calculated on a NAV-NAV basis.</t>
  </si>
  <si>
    <t>NAV-NAV means that the initial charge and up-front compulsory charges are not included in these performance figures (previously referred to as S-S or sellers-to-sellers).</t>
  </si>
  <si>
    <t>Dividends are reinvested on the payment date. RNK means ranking.   Figures in brackets reflect negative rates of return. Fund of Funds are abbreviated as FoFs.</t>
  </si>
  <si>
    <t xml:space="preserve">FTSE/JSE Indices:   In the absence of the official JSE historic index data we have used 'best estimates' which were received from a major asset management company. </t>
  </si>
  <si>
    <t>The returns are based on the 'old' JSE structure until May 2002 and the new FTSE/JSE Free Float Structure since June 2002, as supplied by the same company.</t>
  </si>
  <si>
    <t xml:space="preserve">Please note: Where funds have both A &amp; R classes, the A class performances are included for the period since inception, </t>
  </si>
  <si>
    <t xml:space="preserve">and the R class performances thereafter (i.e. for the longer periods when the A class did not exist). </t>
  </si>
  <si>
    <t>NB.  SHORT-TERM PERFORMANCE FIGURES SHOULD BE TREATED WITH THE UTMOST CAUTION BY ANYONE CONTEMPLATING A LONG-TERM INVESTMENT IN UNIT TRUSTS.</t>
  </si>
  <si>
    <t>STATISTICS COMPILED BY PROFILE MEDIA</t>
  </si>
  <si>
    <t>DOMESTIC EQUITY, ASSET ALLOCATION AND REAL ESTATE FUND</t>
  </si>
  <si>
    <t>ASSET ALLOCATION</t>
  </si>
  <si>
    <t>Total domestic &amp; foreign equities</t>
  </si>
  <si>
    <t>Domestic: Liquid assets</t>
  </si>
  <si>
    <t xml:space="preserve">          Derivatives</t>
  </si>
  <si>
    <t xml:space="preserve">          Other Assets</t>
  </si>
  <si>
    <r>
      <t>Foreign</t>
    </r>
    <r>
      <rPr>
        <sz val="10"/>
        <rFont val="Arial"/>
        <family val="2"/>
      </rPr>
      <t>: Other assets</t>
    </r>
  </si>
  <si>
    <t>Total assets held in other CIS</t>
  </si>
  <si>
    <t>EQUITY SECTOR WEIGHTING</t>
  </si>
  <si>
    <t>Additional</t>
  </si>
  <si>
    <t>Basic Materials</t>
  </si>
  <si>
    <t>Consumer Goods</t>
  </si>
  <si>
    <t>Consumer Services</t>
  </si>
  <si>
    <t>Financials</t>
  </si>
  <si>
    <t>Health Care</t>
  </si>
  <si>
    <t>Industrials</t>
  </si>
  <si>
    <t>Oil &amp; Gas</t>
  </si>
  <si>
    <t>Specialist Securities</t>
  </si>
  <si>
    <t>Telecommunications</t>
  </si>
  <si>
    <t>Utilities</t>
  </si>
  <si>
    <t>Other Equities</t>
  </si>
  <si>
    <t>TOTAL DOMESTIC EQUITIES</t>
  </si>
  <si>
    <t>TOTAL FOREIGN EQUITIES</t>
  </si>
  <si>
    <t>TOTAL EQUITIES</t>
  </si>
  <si>
    <t>Domestic Funds</t>
  </si>
  <si>
    <t>Foreign Indirect Funds</t>
  </si>
  <si>
    <t>Foreign Direct Funds</t>
  </si>
  <si>
    <t>TOTAL ASSETS HELD IN OTHER CIS</t>
  </si>
  <si>
    <t>Number of accounts</t>
  </si>
  <si>
    <t>Average balance per account</t>
  </si>
  <si>
    <t>Sales</t>
  </si>
  <si>
    <t>Repurchase</t>
  </si>
  <si>
    <t>NET IN(OUT) FLOW</t>
  </si>
  <si>
    <t>Total Equities Excl Real Estate</t>
  </si>
  <si>
    <t>Total Money Market instruments</t>
  </si>
  <si>
    <t xml:space="preserve">Total Real Estate </t>
  </si>
  <si>
    <t xml:space="preserve">Total Other assets </t>
  </si>
  <si>
    <t>TOTAL DOMESTIC EQUITIES EXCL REAL ESTATE</t>
  </si>
  <si>
    <t>TOTAL EQUITIES EXCL REAL ESTATE</t>
  </si>
  <si>
    <t>Non listed Real Estate</t>
  </si>
  <si>
    <t>Listed Real Estate</t>
  </si>
  <si>
    <t>TOTAL REAL ESTATE</t>
  </si>
  <si>
    <t>CAPITAL &amp; MONEY MARKET INSTRUMENTS</t>
  </si>
  <si>
    <t>Cash on Call</t>
  </si>
  <si>
    <t>Corporate debt - convertible</t>
  </si>
  <si>
    <t>Corporate debt - non-convertible</t>
  </si>
  <si>
    <t>Derivatives</t>
  </si>
  <si>
    <t>Financial institutions</t>
  </si>
  <si>
    <t>Government issued paper</t>
  </si>
  <si>
    <t>Other listed Money Market instruments</t>
  </si>
  <si>
    <t>Other unlisted Money Market instruments</t>
  </si>
  <si>
    <t>Public entity issued paper</t>
  </si>
  <si>
    <t>TOTAL DOMESTIC MONEY MARKET</t>
  </si>
  <si>
    <t>TOTAL FOREIGN MONEY MARKET</t>
  </si>
  <si>
    <t>TOTAL MONEY MARKET INSTRUMENTS</t>
  </si>
  <si>
    <t>Average balance per Account</t>
  </si>
  <si>
    <t>CAPITAL &amp; MONEY MARKET MATURITY SPREAD</t>
  </si>
  <si>
    <t>Cash</t>
  </si>
  <si>
    <t>0-3 Months</t>
  </si>
  <si>
    <t>3-6 Months</t>
  </si>
  <si>
    <t>6-12 Months</t>
  </si>
  <si>
    <t>1-3 Years</t>
  </si>
  <si>
    <t>3-7 Years</t>
  </si>
  <si>
    <t>7-12 Years</t>
  </si>
  <si>
    <t>&gt; 12 Years</t>
  </si>
  <si>
    <t>NET IN/(OUT) FLOW</t>
  </si>
  <si>
    <t>REAL ESTATE</t>
  </si>
  <si>
    <t>DOMESTIC - EQUITY FUNDS</t>
  </si>
  <si>
    <t>Large Cap Funds</t>
  </si>
  <si>
    <t>Smaller Companies Funds</t>
  </si>
  <si>
    <t>Value Funds</t>
  </si>
  <si>
    <t>Varied Specialist Funds</t>
  </si>
  <si>
    <t>Collective Investment Schemes</t>
  </si>
  <si>
    <t>Corporate Debt</t>
  </si>
  <si>
    <t>Deposit Notes</t>
  </si>
  <si>
    <t>Exchange Traded Funds</t>
  </si>
  <si>
    <t>Investment Products</t>
  </si>
  <si>
    <t>Kruger Rands</t>
  </si>
  <si>
    <t>Preference Shares</t>
  </si>
  <si>
    <t>Warrants</t>
  </si>
  <si>
    <t>TOTAL ADDITIONAL</t>
  </si>
  <si>
    <t>Chemicals</t>
  </si>
  <si>
    <t>Forestry &amp; Paper</t>
  </si>
  <si>
    <t>Industrial Metals</t>
  </si>
  <si>
    <t>Mining</t>
  </si>
  <si>
    <t>TOTAL BASIC MATERIALS</t>
  </si>
  <si>
    <t>Automobiles &amp; Parts</t>
  </si>
  <si>
    <t>Beverages</t>
  </si>
  <si>
    <t>Food Producers</t>
  </si>
  <si>
    <t>Household Goods</t>
  </si>
  <si>
    <t>Leisure Goods</t>
  </si>
  <si>
    <t>Personal Goods</t>
  </si>
  <si>
    <t>Tobacco</t>
  </si>
  <si>
    <t>TOTAL CONSUMER GOODS</t>
  </si>
  <si>
    <t>Food &amp; Drug Retailers</t>
  </si>
  <si>
    <t>General Retailers</t>
  </si>
  <si>
    <t>Media</t>
  </si>
  <si>
    <t>Travel &amp; Leisure</t>
  </si>
  <si>
    <t>TOTAL CONSUMER SERVICES</t>
  </si>
  <si>
    <t>Banks</t>
  </si>
  <si>
    <t>Equity Investment Instruments</t>
  </si>
  <si>
    <t>General Financial</t>
  </si>
  <si>
    <t>Life Insurance</t>
  </si>
  <si>
    <t>Nonequity Investment Instruments</t>
  </si>
  <si>
    <t>Nonlife Insurance</t>
  </si>
  <si>
    <t>TOTAL FINANCIALS</t>
  </si>
  <si>
    <t>Health Care Equipment &amp; Services</t>
  </si>
  <si>
    <t>Pharmaceuticals &amp; Biotechnology</t>
  </si>
  <si>
    <t>TOTAL HEALTH CARE</t>
  </si>
  <si>
    <t>Aerospace &amp; Defense</t>
  </si>
  <si>
    <t>Construction &amp; Materials</t>
  </si>
  <si>
    <t>Electronic &amp; Electrical Equipment</t>
  </si>
  <si>
    <t>General Industrials</t>
  </si>
  <si>
    <t>Industrial Engineering</t>
  </si>
  <si>
    <t>Industrial Transportation</t>
  </si>
  <si>
    <t>Support Services</t>
  </si>
  <si>
    <t>TOTAL INDUSTRIALS</t>
  </si>
  <si>
    <t>Oil &amp; Gas Producers</t>
  </si>
  <si>
    <t>Oil Equipment &amp; Services</t>
  </si>
  <si>
    <t>TOTAL OIL &amp; GAS</t>
  </si>
  <si>
    <t>TOTAL SPECIALIST SECURITIES</t>
  </si>
  <si>
    <t>Software &amp; Computer Services</t>
  </si>
  <si>
    <t>Technology Hardware &amp; Equipment</t>
  </si>
  <si>
    <t>TOTAL TECHNOLOGY</t>
  </si>
  <si>
    <t>Fixed Line Telecommunications</t>
  </si>
  <si>
    <t>Mobile Telecommunications</t>
  </si>
  <si>
    <t>TOTAL TELECOMMUNICATIONS</t>
  </si>
  <si>
    <t>Electricity</t>
  </si>
  <si>
    <t>Gas, Water &amp; Multiutilities</t>
  </si>
  <si>
    <t>TOTAL UTILITIES</t>
  </si>
  <si>
    <t>Financial Funds</t>
  </si>
  <si>
    <t>Growth Funds</t>
  </si>
  <si>
    <t>Industrial Funds</t>
  </si>
  <si>
    <t>Resources &amp; Basic Industries Funds</t>
  </si>
  <si>
    <t>DOMESTIC - ASSET ALLOCATION</t>
  </si>
  <si>
    <t>VARIED SPECIALIST FUNDS</t>
  </si>
  <si>
    <t>Total Other assets</t>
  </si>
  <si>
    <t xml:space="preserve">EQUITY SECTOR WEIGHING: </t>
  </si>
  <si>
    <t>Foreign Bonds</t>
  </si>
  <si>
    <t>Foreign Cash</t>
  </si>
  <si>
    <t>Foreign Other</t>
  </si>
  <si>
    <t>Repurchases</t>
  </si>
  <si>
    <t>DOMESTIC - FIXED INTEREST</t>
  </si>
  <si>
    <t>MONEY MARKET FUNDS</t>
  </si>
  <si>
    <t>INCOME FUNDS</t>
  </si>
  <si>
    <t>BOND FUNDS</t>
  </si>
  <si>
    <t>WORLD WIDE - EQUITY FUNDS</t>
  </si>
  <si>
    <t>Technology Funds</t>
  </si>
  <si>
    <r>
      <t>Foreign</t>
    </r>
    <r>
      <rPr>
        <sz val="10"/>
        <rFont val="Arial"/>
        <family val="2"/>
      </rPr>
      <t>: Cash</t>
    </r>
  </si>
  <si>
    <t xml:space="preserve">           Other assets</t>
  </si>
  <si>
    <t>TOTAL OTHER EQUITIES</t>
  </si>
  <si>
    <t>WORLDWIDE - ASSET ALLOCATION AND FIXED INTEREST FUNDS</t>
  </si>
  <si>
    <t>FLEXIBLE</t>
  </si>
  <si>
    <t>VARIED SPECIALIST</t>
  </si>
  <si>
    <t>FOREIGN - ASSET ALLOCATION FUNDS</t>
  </si>
  <si>
    <t>FLEXIBLE FUNDS</t>
  </si>
  <si>
    <t>FOREIGN - EQUITY FUNDS</t>
  </si>
  <si>
    <t>FOREIGN - FIXED INTEREST FUNDS</t>
  </si>
  <si>
    <t>SUMMARY (NO DOUBLE COUNTING WERE REMOVED FROM THESE VALUES)</t>
  </si>
  <si>
    <t>DOMESTIC - EQUITY</t>
  </si>
  <si>
    <t>CORONATION FINANCIAL FUND</t>
  </si>
  <si>
    <t>NEDGROUP INVESTMENTS FINANCIAL FUND</t>
  </si>
  <si>
    <t>NEWFUNDS ERAFI SA FINANCIAL 15 PORTFOLIO</t>
  </si>
  <si>
    <t>OLD MUTUAL FINANCIAL SERVICES FUND</t>
  </si>
  <si>
    <t>RMB FINANCIAL SERVICES FUND</t>
  </si>
  <si>
    <t>SATRIX FINI PORTFOLIO</t>
  </si>
  <si>
    <t>SIM FINANCIAL FUND</t>
  </si>
  <si>
    <t>STANLIB FINANCIALS FUND</t>
  </si>
  <si>
    <t>FINANCIAL</t>
  </si>
  <si>
    <t xml:space="preserve">               Derivatives</t>
  </si>
  <si>
    <t xml:space="preserve">               Other assets</t>
  </si>
  <si>
    <t>Foreign: Other assets</t>
  </si>
  <si>
    <t>Foreign Indirect Funds (Rand Denominated Foreign Funds)</t>
  </si>
  <si>
    <t>Foreign Direct Funds (FCIS)</t>
  </si>
  <si>
    <t>Institutional assets in retail funds</t>
  </si>
  <si>
    <t>FoF</t>
  </si>
  <si>
    <t>27FOUR ACTIVE EQUITY FUND</t>
  </si>
  <si>
    <t>ABAX EQUITY FUND</t>
  </si>
  <si>
    <t>ABSA GENERAL FUND</t>
  </si>
  <si>
    <t>ABSA GROWTH FUND OF FUNDS</t>
  </si>
  <si>
    <t>ABSA MULTI-MANAGED EQUITY FUND</t>
  </si>
  <si>
    <t>ABSA SELECT EQUITY FUND</t>
  </si>
  <si>
    <t>ADVANTAGE FOCUSED EQUITY FUND</t>
  </si>
  <si>
    <t>ADVANTAGE KHATHALELA CORE EQUITY FUND</t>
  </si>
  <si>
    <t>AFENA EQUITY FUND</t>
  </si>
  <si>
    <t>ALLAN GRAY EQUITY FUND</t>
  </si>
  <si>
    <t>ALPHEN EQUITY BUILDER FUND</t>
  </si>
  <si>
    <t>ANALYTICS MANAGED EQUITY FUND</t>
  </si>
  <si>
    <t>AYLETT EQUITY FUND</t>
  </si>
  <si>
    <t>BJM CORE EQUITY FUND</t>
  </si>
  <si>
    <t>BOE CORE EQUITY FUND</t>
  </si>
  <si>
    <t>CANNON EQUITY FUND</t>
  </si>
  <si>
    <t>CAPSTONE ACTIVE EQUITY FUND OF FUNDS</t>
  </si>
  <si>
    <t>CLADE CASH FLOW WEIGHTED EQUITY FUND</t>
  </si>
  <si>
    <t>COMMUNITY GROWTH FUND</t>
  </si>
  <si>
    <t>CORIS CAPITAL GENERAL EQUITY FUND</t>
  </si>
  <si>
    <t>CORONATION EQUITY FUND</t>
  </si>
  <si>
    <t>DISCOVERY EQUITY FUND</t>
  </si>
  <si>
    <t>DYNAMIC WEALTH OPTIMAL FUND</t>
  </si>
  <si>
    <t>DYNASTY WEALTH ACUMULATOR FUND OF FUNDS</t>
  </si>
  <si>
    <t>EFFICIENT ACTIVE QUANT FUND</t>
  </si>
  <si>
    <t>EFFICIENT GENERAL EQUITY FUND</t>
  </si>
  <si>
    <t>ELEMENT EARTH EQUITY FUND</t>
  </si>
  <si>
    <t>ELEMENT ISLAMIC EQUITY FUND</t>
  </si>
  <si>
    <t>FG MERCURY EQUITY FUND OF FUNDS</t>
  </si>
  <si>
    <t>FNB GROWTH FUND</t>
  </si>
  <si>
    <t>FOORD EQUITY FUND</t>
  </si>
  <si>
    <t>GRYPHON ALL SHARE TRACKER FUND</t>
  </si>
  <si>
    <t>GTC ACTIVE EQUITY FUND</t>
  </si>
  <si>
    <t>HARVARD HOUSE GENERAL EQUITY FUND</t>
  </si>
  <si>
    <t>HERMES EQUITY FUND</t>
  </si>
  <si>
    <t>HUYSAMER EQUITY FUND</t>
  </si>
  <si>
    <t>IMARA EQUITY FUND</t>
  </si>
  <si>
    <t>INTERNEURON CAPITAL EQUITY PORTFOLIO</t>
  </si>
  <si>
    <t>INVESTEC ACTIVE QUANTS FUND</t>
  </si>
  <si>
    <t>INVESTEC EQUITY FUND</t>
  </si>
  <si>
    <t>INVESTMENT SOLUTIONS INSTITUTIONAL EQUITY FUND</t>
  </si>
  <si>
    <t>INVESTMENT SOLUTIONS MULTI-MANAGER EQUITY FUND OF FUNDS</t>
  </si>
  <si>
    <t>KAGISO EQUITY ALPHA FUND</t>
  </si>
  <si>
    <t>KAGISO ISLAMIC EQUITY FUND</t>
  </si>
  <si>
    <t>LION OF AFRICA GENERAL EQUITY FUND</t>
  </si>
  <si>
    <t>LYNX OPPORTUNITIES FUND OF FUNDS</t>
  </si>
  <si>
    <t>MAESTRO EQUITY FUND</t>
  </si>
  <si>
    <t>MARRIOTT DIVIDEND GROWTH FUND</t>
  </si>
  <si>
    <t>MATADOR EQUITY FUND OF FUNDS</t>
  </si>
  <si>
    <t>MAZI CAPITAL EQUITY FUND</t>
  </si>
  <si>
    <t>MELVILLE DOUGLAS HIGH ALPHA FUND</t>
  </si>
  <si>
    <t>MERGENCE EQUITY FUND</t>
  </si>
  <si>
    <t>METROPOLITAN GENERAL EQUITY UNIT TRUST</t>
  </si>
  <si>
    <t>METROPOLITAN MULTI-MANAGER EQUITY PORTFOLIO</t>
  </si>
  <si>
    <t>MIPLAN IP BETA EQUITY FUND</t>
  </si>
  <si>
    <t>MOMENTUM AGGRESSIVE EQUITY FUND OF FUNDS</t>
  </si>
  <si>
    <t>MOMENTUM CORE SA EQUITY FUND</t>
  </si>
  <si>
    <t>MOMENTUM MODERATE EQUITY FUND OF FUNDS</t>
  </si>
  <si>
    <t>MOMENTUM MULTI FOCUS FUND OF FUNDS</t>
  </si>
  <si>
    <t>NEDGROUP INVESTMENTS EQUITY FUND</t>
  </si>
  <si>
    <t>NEDGROUP INVESTMENTS QUANTS CORE EQUITY FUND</t>
  </si>
  <si>
    <t>NEDGROUP INVESTMENTS RAINMAKER FUND</t>
  </si>
  <si>
    <t>NEFG EQUITY FUND</t>
  </si>
  <si>
    <t>NEWFUNDS NEWSA INDEX PORTFOLIO</t>
  </si>
  <si>
    <t>NFB EQUITY FUND</t>
  </si>
  <si>
    <t>OASIS CRESCENT EQUITY FUND</t>
  </si>
  <si>
    <t>OASIS GENERAL EQUITY FUND</t>
  </si>
  <si>
    <t>OLD MUTUAL ACTIVE QUANT EQUITY FUND</t>
  </si>
  <si>
    <t>OLD MUTUAL ALBARAKA EQUITY FUND</t>
  </si>
  <si>
    <t>OLD MUTUAL GROWTH FUND</t>
  </si>
  <si>
    <t>OLD MUTUAL HIGH YIELD OPPORTUNITY FUND</t>
  </si>
  <si>
    <t>OLD MUTUAL INVESTORS FUND</t>
  </si>
  <si>
    <t>OLD MUTUAL TOP COMPANIES FUND</t>
  </si>
  <si>
    <t>OLD MUTUAL UMBONO RAFI 40 TRACKER FUND</t>
  </si>
  <si>
    <t>PERSONAL TRUST SA EQUITY FUND</t>
  </si>
  <si>
    <t>PLEXUS RAFI ENHANCED SA STRATEGY FUND</t>
  </si>
  <si>
    <t>PPS EQUITY FUND</t>
  </si>
  <si>
    <t>PRESCIENT EQUITY ACTIVE QUANT FUND</t>
  </si>
  <si>
    <t>PRESCIENT EQUITY QUANT FUND</t>
  </si>
  <si>
    <t>PRIME GENERAL EQUITY FUND</t>
  </si>
  <si>
    <t>PRUDENTIAL CORE VALUE FUND</t>
  </si>
  <si>
    <t>PRUDENTIAL EQUITY FUND</t>
  </si>
  <si>
    <t>PSG ALPHEN GROWTH FUND</t>
  </si>
  <si>
    <t>PSG EQUITY FUND OF FUNDS</t>
  </si>
  <si>
    <t>PSG KONSULT CREATOR FUND OF FUNDS</t>
  </si>
  <si>
    <t>RMB EQUITY FUND</t>
  </si>
  <si>
    <t>RMB PRIVATE BANK EQUITY FUND</t>
  </si>
  <si>
    <t>RMB STRUCTURED EQUITY FUND</t>
  </si>
  <si>
    <t>SANLAM ALL SHARE INDEX FUND</t>
  </si>
  <si>
    <t>SANLAM GENERAL INSTITUTIONAL FUND</t>
  </si>
  <si>
    <t>SANLAM MULTI MANAGED INSTITUTIONAL AGGRESSIVE EQUITY FUND ONE</t>
  </si>
  <si>
    <t>SANLAM MULTI MANAGED INSTITUTIONAL GENERAL EQUITY FUND FOUR</t>
  </si>
  <si>
    <t>SANLAM MULTI MANAGED INSTITUTIONAL GENERAL EQUITY FUND ONE</t>
  </si>
  <si>
    <t>SANLAM MULTI MANAGED INSTITUTIONAL GENERAL EQUITY FUND THREE</t>
  </si>
  <si>
    <t>SANLAM MULTI MANAGED INSTITUTIONAL GENERAL EQUITY FUND TWO</t>
  </si>
  <si>
    <t>SASFIN EQUITY FUND</t>
  </si>
  <si>
    <t>SATRIX RAFI 40 TOTAL RETURN ETF</t>
  </si>
  <si>
    <t>SIM GENERAL EQUITY FUND</t>
  </si>
  <si>
    <t>SIM TOP CHOICE EQUITY FUND</t>
  </si>
  <si>
    <t>SIS EQUITY FUND</t>
  </si>
  <si>
    <t>SMMI EQUITY FUND OF FUNDS</t>
  </si>
  <si>
    <t>STANLIB EQUITY FUND</t>
  </si>
  <si>
    <t>STANLIB INDEX FUND</t>
  </si>
  <si>
    <t>STANLIB MULTI MANAGER ALL STARS EQUITY FUND OF FUNDS</t>
  </si>
  <si>
    <t>STANLIB MULTI MANAGER EQUITY FUND</t>
  </si>
  <si>
    <t>STANLIB NATIONBUILDER FUND</t>
  </si>
  <si>
    <t>STANLIB SA EQUITY FUND</t>
  </si>
  <si>
    <t>STANLIB SHARIAH EQUITY FUND</t>
  </si>
  <si>
    <t>STEWART MACRO EQUITY FUND OF FUNDS</t>
  </si>
  <si>
    <t>SYMMETRY EQUITY FUND OF FUNDS</t>
  </si>
  <si>
    <t>SYMMETRY SATELLITE EQUITY FUND NO. 1</t>
  </si>
  <si>
    <t>SYMMETRY SATELLITE EQUITY FUND NO. 2</t>
  </si>
  <si>
    <t>SYMMETRY SATELLITE EQUITY FUND NO. 3</t>
  </si>
  <si>
    <t>SYMMETRY SATELLITE EQUITY FUND NO. 4</t>
  </si>
  <si>
    <t>TRI-LINEAR EQUITY FUND</t>
  </si>
  <si>
    <t>TRUFFLE GENERAL EQUITY FUND</t>
  </si>
  <si>
    <t>VERSO LONG TERM SA EQUITY FUND</t>
  </si>
  <si>
    <t>GENERAL</t>
  </si>
  <si>
    <t>ADVANTAGE HIGH GROWTH FUND</t>
  </si>
  <si>
    <t>ADVANTAGE MACRO GROWTH FUND</t>
  </si>
  <si>
    <t>INVESTEC GROWTH FUND</t>
  </si>
  <si>
    <t>NEDGROUP INVESTMENTS GROWTH FUND</t>
  </si>
  <si>
    <t>RMB STRATEGIC OPPORTUNITIES FUND</t>
  </si>
  <si>
    <t>SANLAM GROWTH INSTITUTIONAL FUND</t>
  </si>
  <si>
    <t>SIM GROWTH FUND</t>
  </si>
  <si>
    <t>STANLIB GROWTH FUND</t>
  </si>
  <si>
    <t>GROWTH</t>
  </si>
  <si>
    <t>CORONATION INDUSTRIAL FUND</t>
  </si>
  <si>
    <t>METROPOLITAN INDUSTRIAL FUND</t>
  </si>
  <si>
    <t>NEWFUNDS ERAFI SA INDUSTRIAL 25 PORTTOLIO</t>
  </si>
  <si>
    <t>OLD MUTUAL INDUSTRIAL FUND</t>
  </si>
  <si>
    <t>RMB INDUSTRIAL FUND</t>
  </si>
  <si>
    <t>SATRIX INDI PORTFOLIO</t>
  </si>
  <si>
    <t>SIM INDUSTRIAL FUND</t>
  </si>
  <si>
    <t>STANLIB INDUSTRIAL FUND</t>
  </si>
  <si>
    <t>INDUSTRIAL</t>
  </si>
  <si>
    <t>ABSA RAND PROTECTOR FUND</t>
  </si>
  <si>
    <t>BETTABETA EQUALLY WEIGHTED TOP 40 FUND</t>
  </si>
  <si>
    <t>BIPS FTSE/JSE TOP40 INDEX FUND</t>
  </si>
  <si>
    <t>CANNON CORE COMPANIES FUND</t>
  </si>
  <si>
    <t>CORONATION TOP 20 FUND</t>
  </si>
  <si>
    <t>KAGISO TOP 40 TRACKER FUND</t>
  </si>
  <si>
    <t>NEWFUNDS ERAFI OVERALL SA INDEX</t>
  </si>
  <si>
    <t>NEWFUNDS SHARIAH INDEX ETF</t>
  </si>
  <si>
    <t>OLD MUTUAL TOP 40 FUND</t>
  </si>
  <si>
    <t>RMB TOP 40 INDEX FUND</t>
  </si>
  <si>
    <t>SATRIX 40 PORTFOLIO</t>
  </si>
  <si>
    <t>SATRIX SWIX TOP 40 PORTFOLIO</t>
  </si>
  <si>
    <t>SIM EQUALLY WEIGHTED TOP 40 INDEX FUND</t>
  </si>
  <si>
    <t>SIM INDEX FUND</t>
  </si>
  <si>
    <t>STANLIB ALSI 40 FUND</t>
  </si>
  <si>
    <t>STANLIB SWIX TOP 40 ETF</t>
  </si>
  <si>
    <t>STANLIB TOP 40 ETF</t>
  </si>
  <si>
    <t>LARGE CAP</t>
  </si>
  <si>
    <t>CORONATION RESOURCES FUND</t>
  </si>
  <si>
    <t>INVESTEC COMMODITY FUND</t>
  </si>
  <si>
    <t>METROPOLITAN RESOURCES UNIT TRUST</t>
  </si>
  <si>
    <t>NEDGROUP INVESTMENTS MINING &amp; RESOURCES FUND</t>
  </si>
  <si>
    <t>NEWFUNDS ERAFI SA RESOURCES 20 PORTFOLIO</t>
  </si>
  <si>
    <t>OLD MUTUAL GOLD FUND</t>
  </si>
  <si>
    <t>OLD MUTUAL MINING AND RESOURCES FUND</t>
  </si>
  <si>
    <t>RMB RESOURCES FUND</t>
  </si>
  <si>
    <t>SATRIX RESI PORTFOLIO</t>
  </si>
  <si>
    <t>SIM RESOURCES FUND</t>
  </si>
  <si>
    <t>STANLIB GOLD AND PRECIOUS METALS FUND</t>
  </si>
  <si>
    <t>STANLIB RESOURCES FUND</t>
  </si>
  <si>
    <t>RESOURCES &amp; BASIC INDUSTRIES</t>
  </si>
  <si>
    <t>BOE SMALL &amp; MID CAP EQUITY FUND</t>
  </si>
  <si>
    <t>CORONATION SMALLER COMPANIES FUND</t>
  </si>
  <si>
    <t>INVESTEC EMERGING COMPANIES FUND</t>
  </si>
  <si>
    <t>NEDGROUP INVESTMENTS ENTREPRENEUR FUND</t>
  </si>
  <si>
    <t>OLD MUTUAL SMALL COMPANIES FUND</t>
  </si>
  <si>
    <t>RMB SMALL/MID-CAP FUND</t>
  </si>
  <si>
    <t>SIM SMALL CAP FUND</t>
  </si>
  <si>
    <t>STANLIB SMALL CAP FUND</t>
  </si>
  <si>
    <t>SMALLER COMPANIES</t>
  </si>
  <si>
    <t>ADVANTAGE EMERGING MANAGER VALUE FUND</t>
  </si>
  <si>
    <t>ADVANTAGE MACRO VALUE FUND</t>
  </si>
  <si>
    <t>ADVANTAGE ULTRA LONG TERM VALUE FUND</t>
  </si>
  <si>
    <t>CADIZ MASTERMIND FUND</t>
  </si>
  <si>
    <t>DYNAMIC WEALTH VALUE FUND</t>
  </si>
  <si>
    <t>GTC VALUE FUND</t>
  </si>
  <si>
    <t>INVESTEC SA VALUE FUND</t>
  </si>
  <si>
    <t>INVESTEC VALUE FUND</t>
  </si>
  <si>
    <t>METROPOLITAN VALUE FUND</t>
  </si>
  <si>
    <t>NEDGROUP INVESTMENTS VALUE FUND</t>
  </si>
  <si>
    <t>OLD MUTUAL VALUE FUND</t>
  </si>
  <si>
    <t>PRUDENTIAL DIVIDEND MAXIMISER FUND</t>
  </si>
  <si>
    <t>RMB VALUE FUND</t>
  </si>
  <si>
    <t>SANLAM VALUE INSTITUTIONAL FUND</t>
  </si>
  <si>
    <t>SASFIN VALUE FUND</t>
  </si>
  <si>
    <t>SIM VALUE FUND</t>
  </si>
  <si>
    <t>STANLIB VALUE FUND</t>
  </si>
  <si>
    <t>VALUE</t>
  </si>
  <si>
    <t>PERSONAL TRUST HIGH YIELD GROWTH FUND</t>
  </si>
  <si>
    <t>PRESCIENT MID CAP QUANTPLUS FUND</t>
  </si>
  <si>
    <t>PRESCIENT POSITIVE RETURN QUANTPLUS FUND</t>
  </si>
  <si>
    <t>RMB SA RAND FOCUS EQUITY FUND</t>
  </si>
  <si>
    <t>SANLAM INSTITUTIONAL SPECIAL OPPORTUNITIES FUND</t>
  </si>
  <si>
    <t>SATRIX DIVIDEND PLUS PORTFOLIO</t>
  </si>
  <si>
    <t>SELECT MANAGER DEFENSIVE EQUITY FUND OF FUNDS</t>
  </si>
  <si>
    <t>36ONE FLEXIBLE OPPORTUNITY FUND</t>
  </si>
  <si>
    <t>4I OPPORTUNITY FUND</t>
  </si>
  <si>
    <t>ABSA ALLROUNDER FUND OF FUNDS</t>
  </si>
  <si>
    <t>ABSA FLEXIBLE FUND</t>
  </si>
  <si>
    <t>ABSA INSTITUTIONAL FIDUCIARY FLEXIBLE GROWTH FUND</t>
  </si>
  <si>
    <t>AMITY FLEXIBLE GROWTH FUND OF FUNDS</t>
  </si>
  <si>
    <t>AVOCADO DYNAMIC FUND OF FUNDS</t>
  </si>
  <si>
    <t>BATELEUR FLEXIBLE FUND</t>
  </si>
  <si>
    <t>BLUEALPHA ALL SEASONS FUND</t>
  </si>
  <si>
    <t>BOE ENHANCED GROWTH FUND OF FUNDS</t>
  </si>
  <si>
    <t>BOE ENHANCED HIGH GROWTH FUND OF FUNDS</t>
  </si>
  <si>
    <t>BOE GROWTH FUND OF FUNDS</t>
  </si>
  <si>
    <t>CAM FORTIS INSTITUTIONAL FUND</t>
  </si>
  <si>
    <t>CAM OPTIMA INSTITUTIONAL FUND</t>
  </si>
  <si>
    <t>CAM UNIVERSUM INSTITUTIONAL FUND</t>
  </si>
  <si>
    <t>CARINUS STRYDOM CS FLEXIBLE FUND OF FUNDS</t>
  </si>
  <si>
    <t>CELTIS FLEXIBLE FUND OF FUNDS</t>
  </si>
  <si>
    <t>CENTAUR FLEXIBLE FUND</t>
  </si>
  <si>
    <t>CLUCASGRAY FUTURE TITANS FUND</t>
  </si>
  <si>
    <t>CONSILIUM FLEXIBLE FUND</t>
  </si>
  <si>
    <t>CORONATION ABSOLUTE FUND</t>
  </si>
  <si>
    <t>CORONATION MARKET PLUS FUND</t>
  </si>
  <si>
    <t>DOTPORT DYNAMIC FLEXIBLE FUND OF FUNDS</t>
  </si>
  <si>
    <t>EFFICIENT FLEXIBLE FUND OF FUNDS</t>
  </si>
  <si>
    <t>ELEMENT FLEXIBLE FUND</t>
  </si>
  <si>
    <t>FINANCIAL ALLIANCE FLEXIBLE FUND OF FUNDS</t>
  </si>
  <si>
    <t>GCI FLEXIBLE FUND OF FUNDS</t>
  </si>
  <si>
    <t>GLACIER FINANCIAL SOLUTIONS FLEXIBLE MULTI-MANAGED FUND OF FUNDS</t>
  </si>
  <si>
    <t>GTC WEALTH ACCUMULATOR FUND OF FUNDS</t>
  </si>
  <si>
    <t>GTC WEALTH ACCUMULATOR PLUS FUND</t>
  </si>
  <si>
    <t>HERMES OSBORNE FLEXIBLE FUND</t>
  </si>
  <si>
    <t>HUYSAMER FLEXIBLE FUND</t>
  </si>
  <si>
    <t>HUYSAMER OPPORTUNITY FUND</t>
  </si>
  <si>
    <t>IMALIVEST FLEXIBLE FUND</t>
  </si>
  <si>
    <t>INSIGHT CAPITAL FLEXIBLE FUND OF FUNDS</t>
  </si>
  <si>
    <t>INTERNEURON CAPITAL FREESTYLE PORTFOLIO</t>
  </si>
  <si>
    <t>INTERVEST FLEXIBLE FUND OF FUNDS</t>
  </si>
  <si>
    <t>INVESTEC OPPORTUNITY FUND</t>
  </si>
  <si>
    <t>KRUGER FLEXIBLE FUND OF FUNDS</t>
  </si>
  <si>
    <t>LONGITUDE FLEXIBLE FUND</t>
  </si>
  <si>
    <t>MELVILLE DOUGLAS DYNAMIC STRATEGY FUND</t>
  </si>
  <si>
    <t>METROPOLITAN INSTITUTIONAL FLEXIBLE FUND</t>
  </si>
  <si>
    <t>MITONOPTIMAL IP FLEXIBLE FUND OF FUNDS</t>
  </si>
  <si>
    <t>NEFG FLEXIBLE FUND</t>
  </si>
  <si>
    <t>NOBLE PP ALL WEATHER FUND OF FUNDS</t>
  </si>
  <si>
    <t>NOBLE PP FLEXIBLE FUND</t>
  </si>
  <si>
    <t>OLD MUTUAL FLEXIBLE FUND</t>
  </si>
  <si>
    <t>OPN MANAGED FLEXIBLE FUND OF FUNDS</t>
  </si>
  <si>
    <t>PERSONAL TRUST ACTIVE FUND OF FUNDS</t>
  </si>
  <si>
    <t>PERSONAL TRUST PRUDENT FUND OF FUNDS</t>
  </si>
  <si>
    <t>PLATINUM FLEXIBLE GROWTH FUND OF FUNDS</t>
  </si>
  <si>
    <t>PLEXUS ALLROUNDER FUND</t>
  </si>
  <si>
    <t>PPS MANAGED FLEXIBLE FUND OF FUNDS</t>
  </si>
  <si>
    <t>PRESCIENT 10% INCOME OPT LIFESPAN FUND OF FUNDS</t>
  </si>
  <si>
    <t>PRESCIENT 5% INCOME OPT LIFESPAN FUND OF FUNDS</t>
  </si>
  <si>
    <t>PRESCIENT 7% INCOME OPT LIFESPAN FUND</t>
  </si>
  <si>
    <t>PRIME CHAMPAGNE FLEXIBLE FUND OF FUNDS</t>
  </si>
  <si>
    <t>PSG FLEXIBLE FUND</t>
  </si>
  <si>
    <t>PSG MACRO ACTIVE FUND OF FUNDS</t>
  </si>
  <si>
    <t>RCI FLEXIBLE MANAGED PORTFOLIO</t>
  </si>
  <si>
    <t>RECM FLEXIBLE EQUITY FUND</t>
  </si>
  <si>
    <t>REZCO VALUE TREND FUND</t>
  </si>
  <si>
    <t>RMB HIGH TIDE FUND</t>
  </si>
  <si>
    <t>RMB INSTITUTIONAL FLEXIBLE FUND</t>
  </si>
  <si>
    <t>RMB PRIVATE BANK GROWTH FUND OF FUNDS</t>
  </si>
  <si>
    <t>SEED FLEXIBLE FUND</t>
  </si>
  <si>
    <t>SELECT MANAGER FLEXIBLE FUND</t>
  </si>
  <si>
    <t>SELECT MANAGER FLEXIBLE GROWTH FUND OF FUNDS</t>
  </si>
  <si>
    <t>SIM MANAGED AGGRESSIVE FUND OF FUNDS</t>
  </si>
  <si>
    <t>SIM MANAGED CAUTIOUS FUND OF FUNDS</t>
  </si>
  <si>
    <t>SIM MANAGED CONSERVATIVE FUND OF FUNDS</t>
  </si>
  <si>
    <t>SIM MANAGED MODERATE AGGRESSIVE FUND OF FUNDS</t>
  </si>
  <si>
    <t>SIM MANAGED MODERATE FUND OF FUNDS</t>
  </si>
  <si>
    <t>SIS FLEXIBLE FUND</t>
  </si>
  <si>
    <t>SIS INFLATION MATCHING FUND OF FUNDS</t>
  </si>
  <si>
    <t>SKYBLUE SOLAR FLEXIBLE FUND OF FUNDS</t>
  </si>
  <si>
    <t>STANLIB AGGRESSIVE FUND OF FUNDS</t>
  </si>
  <si>
    <t>STANLIB QUANTS FUND</t>
  </si>
  <si>
    <t>STRINGFELLOW FLEXIBLE FUND OF FUNDS</t>
  </si>
  <si>
    <t>THRID CIRCLE FLEXIBLE FUND OF FUNDS</t>
  </si>
  <si>
    <t>TRUFFLE FLEXIBLE FUND</t>
  </si>
  <si>
    <t>VISIO ACTINIO PORTFOLIO</t>
  </si>
  <si>
    <t>XHILARATOR MULTI-SA FLEXIBLE FUND OF FUNDS</t>
  </si>
  <si>
    <t>Total Equities excl Real Estate</t>
  </si>
  <si>
    <t>Total Other</t>
  </si>
  <si>
    <t xml:space="preserve">EQUITY SECTOR WEIGHTING: </t>
  </si>
  <si>
    <t>Total Foreign Money Market</t>
  </si>
  <si>
    <t>Number of Accounts</t>
  </si>
  <si>
    <t>ABSA MANAGED CPI + 7% FUND OF FUNDS</t>
  </si>
  <si>
    <t>ABSA PRUDENTIAL FUND OF FUNDS</t>
  </si>
  <si>
    <t>ALEXANDER FORBES AGGRESSIVE FUND OF FUNDS</t>
  </si>
  <si>
    <t>ANALYTICS BALANCED FUND OF FUNDS</t>
  </si>
  <si>
    <t>APS MANAGED GROWTH FUND OF FUNDS</t>
  </si>
  <si>
    <t>AS FORUM AGGRESSIVE FUND OF FUNDS</t>
  </si>
  <si>
    <t>DIBANISA MODERATE MANAGED FUND OF FUNDS</t>
  </si>
  <si>
    <t>DYNAMIC WEALTH CREATOR FUND OF FUNDS</t>
  </si>
  <si>
    <t>INVESTMENT SOLUTIONS PERFORMER MANAGED UNIT TRUST FUND</t>
  </si>
  <si>
    <t>MOMENTUM ACCUMULATOR FUND OF FUNDS</t>
  </si>
  <si>
    <t>MOMENTUM AGGRESSIVE PRUDENTIAL FUND OF FUNDS</t>
  </si>
  <si>
    <t>OASIS CRESCENT BALANCED HIGH EQUITY FUND OF FUNDS</t>
  </si>
  <si>
    <t>PERSONAL TRUST MANAGED FUND</t>
  </si>
  <si>
    <t>PLEXUS SPRINTER EQUITY FUND OF FUNDS</t>
  </si>
  <si>
    <t>SOUTHERN CHARTER GROWTH FUND OF FUNDS</t>
  </si>
  <si>
    <t>STANLIB MODERATELY AGGRESSIVE FUND OF FUNDS</t>
  </si>
  <si>
    <t>VPFP CPI PLUS 6 FUND OF FUNDS</t>
  </si>
  <si>
    <t>PRUDENTIAL HIGH EQUITY</t>
  </si>
  <si>
    <t>4I STABLE FUND OF FUNDS</t>
  </si>
  <si>
    <t>AB&amp;A CONSERVATIVE BALANCED FUND OF FUNDS</t>
  </si>
  <si>
    <t>ABSA CAUTIOUS FUND OF FUNDS</t>
  </si>
  <si>
    <t>ABSA MANAGED CPI + 3% FUND OF FUNDS</t>
  </si>
  <si>
    <t>ABSA MANAGED CPI + 4% FUND OF FUNDS</t>
  </si>
  <si>
    <t>AIMS REAL INCOME FUND OF FUNDS</t>
  </si>
  <si>
    <t>ALEXANDER FORBES CONSERVATIVE FUND OF FUNDS</t>
  </si>
  <si>
    <t>ALEXANDER FORBES MODERATE FUND OF FUNDS</t>
  </si>
  <si>
    <t>ALLAN GRAY STABLE FUND</t>
  </si>
  <si>
    <t>ALUSI CONSERVATIVE BALANCED FUND OF FUNDS</t>
  </si>
  <si>
    <t>AMITY CONSERVER FUND OF FUNDS</t>
  </si>
  <si>
    <t>ANALYTICS CAUTIOUS FUND OF FUNDS</t>
  </si>
  <si>
    <t>ANKH STABLE FUND</t>
  </si>
  <si>
    <t>APS CAUTIOUS FUND OF FUNDS</t>
  </si>
  <si>
    <t>AS FORUM CAUTIOUS FUND OF FUNDS</t>
  </si>
  <si>
    <t>AVOCADO DEFENSIVE FUND OF FUNDS</t>
  </si>
  <si>
    <t>BOE CONSERVATIVE FUND OF FUNDS</t>
  </si>
  <si>
    <t>BOE DEFENSIVE FUND OF FUNDS</t>
  </si>
  <si>
    <t>BOE ENHANCED CONSERVATIVE FUND OF FUNDS</t>
  </si>
  <si>
    <t>BOE ENHANCED DEFENSIVE FUND OF FUNDS</t>
  </si>
  <si>
    <t>CELTIS CONSERVATIVE FUND OF FUNDS</t>
  </si>
  <si>
    <t>CONTEGO B2 PROTECTED INCOME FUND</t>
  </si>
  <si>
    <t>CORONATION BALANCED DEFENSIVE FUND</t>
  </si>
  <si>
    <t>DIBANISA STABLE MANAGED FUND OF FUNDS</t>
  </si>
  <si>
    <t>DISCOVERY CAUTIOUS BALANCED FUND</t>
  </si>
  <si>
    <t>DOTPORT CAUTIOUS FUND OF FUNDS</t>
  </si>
  <si>
    <t>DYNAMIC WEALTH PRESERVER FUND OF FUNDS</t>
  </si>
  <si>
    <t>DYNASTY WEALTH PRESERVER FUND OF FUNDS</t>
  </si>
  <si>
    <t>FG VENUS CAUTIOUS FUND OF FUNDS</t>
  </si>
  <si>
    <t>FINANCIAL ALLIANCE INFLATION PLUS 3% FUND OF FUNDS</t>
  </si>
  <si>
    <t>GFA STABLE FUND OF FUNDS</t>
  </si>
  <si>
    <t>GLACIER FINANCIAL SOLUTIONS CAUTIOUS FUND OF FUNDS</t>
  </si>
  <si>
    <t>INTERNEURON CAPITAL STABILITY FUND OF FUNDS</t>
  </si>
  <si>
    <t>INVESTEC CAUTIOUS MANAGED FUND</t>
  </si>
  <si>
    <t>KRUGER PRUDENTIAL FUND OF FUNDS</t>
  </si>
  <si>
    <t>LYNX CAUTIOUS FUND OF FUNDS</t>
  </si>
  <si>
    <t>METROPOLITAN CAUTIOUS FUND</t>
  </si>
  <si>
    <t>METROPOLITAN ODYSSEY CONSERVATIVE FUND OF FUNDS</t>
  </si>
  <si>
    <t>MITONOPTIMAL IP DIVERSIFIED INCOME FUND OF FUNDS</t>
  </si>
  <si>
    <t>MOMENTUM BALANCED INCOME FUND OF FUNDS</t>
  </si>
  <si>
    <t>MOMENTUM CONSOLIDATOR FUND OF FUNDS</t>
  </si>
  <si>
    <t>NEDGROUP INVESTMENTS CORE GUARDED FUND</t>
  </si>
  <si>
    <t>NEDGROUP INVESTMENTS STABLE FUND</t>
  </si>
  <si>
    <t>NEFG INCOME PROVIDER FUND OF FUNDS</t>
  </si>
  <si>
    <t>NFB CAUTIOUS FUND OF FUNDS</t>
  </si>
  <si>
    <t>NOBLE PP STRATEGIC INCOME FUND OF FUNDS</t>
  </si>
  <si>
    <t>OASIS BALANCED STABLE FUND OF FUNDS</t>
  </si>
  <si>
    <t>OASIS CRESCENT BALANCED STABLE FUND OF FUNDS</t>
  </si>
  <si>
    <t>OLD MUTUAL FOURPLUS CAPITAL FUND OF FUNDS</t>
  </si>
  <si>
    <t>OLD MUTUAL REAL INCOME FUND</t>
  </si>
  <si>
    <t>OLD MUTUAL STABLE GROWTH FUND</t>
  </si>
  <si>
    <t>PERSONAL TRUST CONSERVATIVE MANAGED FUND</t>
  </si>
  <si>
    <t>PIONEER STABLE FUND OF FUNDS</t>
  </si>
  <si>
    <t>PLATINUM INCOME PROVIDER FUND OF FUNDS</t>
  </si>
  <si>
    <t>PLEXUS ENDURANCE FUND OF FUNDS</t>
  </si>
  <si>
    <t>PRIME CABERNET STABLE FUND OF FUNDS</t>
  </si>
  <si>
    <t>PRIME CHARDONNAY MODERATE FUND OF FUNDS</t>
  </si>
  <si>
    <t>PRIME CLASSIC PORT CONSERVATIVE FUND OF FUNDS</t>
  </si>
  <si>
    <t>PSG ALPHEN PRUDENTIAL FUND OF FUNDS</t>
  </si>
  <si>
    <t>QUANTUM CAPITAL PLUS FUND OF FUNDS</t>
  </si>
  <si>
    <t>QUANTUM CONSERVATIVE FUND OF FUNDS</t>
  </si>
  <si>
    <t>RMB CONSERVATIVE FUND</t>
  </si>
  <si>
    <t>SALVO CAUTIOUS FUND OF FUNDS</t>
  </si>
  <si>
    <t>SANLAM MULTI MANAGED CAUTIOUS FUND OF FUNDS</t>
  </si>
  <si>
    <t>SANLAM MULTI MANAGED CONSERVATIVE FUND OF FUNDS</t>
  </si>
  <si>
    <t>SASFIN WEALTH PRESERVER FUND</t>
  </si>
  <si>
    <t>S-BRO DEFENSIVE FUND OF FUNDS</t>
  </si>
  <si>
    <t>SELECT MANAGER CAUTIOUS MANAGED FUND OF FUNDS</t>
  </si>
  <si>
    <t>SIM LOW EQUITY FUND</t>
  </si>
  <si>
    <t>SKYBLUE KIMBERLITE CAUTIOUS FUND OF FUNDS</t>
  </si>
  <si>
    <t>SMMI DEFENSIVE FUND OF FUNDS</t>
  </si>
  <si>
    <t>SOUTHERN CHARTER DEFENSIVE FUND OF FUNDS</t>
  </si>
  <si>
    <t>STANLIB BALANCED CAUTIOUS FUND</t>
  </si>
  <si>
    <t>STANLIB BALANCED TRUSTEES FUND OF FUNDS</t>
  </si>
  <si>
    <t>STANLIB CONSERVATIVE FUND OF FUNDS</t>
  </si>
  <si>
    <t>STANLIB MODERATELY CONSERVATIVE FUND OF FUNDS</t>
  </si>
  <si>
    <t>STANLIB MULTI MANAGER LOW EQUITY FUND OF FUNDS</t>
  </si>
  <si>
    <t>STRINGFELLOW STABLE FUND OF FUNDS</t>
  </si>
  <si>
    <t>SYMMETRY CAUTIOUS FUND OF FUNDS</t>
  </si>
  <si>
    <t>THIRD CIRCLE DEFENSIVE FUND OF FUNDS</t>
  </si>
  <si>
    <t>VPFP CPI PLUS 2 FUND OF FUNDS</t>
  </si>
  <si>
    <t>XCEDE CONSERVATIVE FUND OF FUNDS</t>
  </si>
  <si>
    <t>PRUDENTIAL LOW EQUITY</t>
  </si>
  <si>
    <t>ABSA BALANCED FUND</t>
  </si>
  <si>
    <t>ABSA MANAGED CPI + 5% FUND OF FUNDS</t>
  </si>
  <si>
    <t>ABSA MANAGED CPI + 6% FUND OF FUNDS</t>
  </si>
  <si>
    <t>ADB BALANCED FUND OF FUNDS</t>
  </si>
  <si>
    <t>ALEXANDER FORBES BALANCED FUND OF FUNDS</t>
  </si>
  <si>
    <t>ALEXANDER FORBES MODERATELY AGGRESSIVE FUND OF FUNDS</t>
  </si>
  <si>
    <t>AMITY PRUDENT FUND OF FUNDS</t>
  </si>
  <si>
    <t>ANALYTICS MODERATE FUND OF FUNDS</t>
  </si>
  <si>
    <t>APS MODERATE FUND OF FUNDS</t>
  </si>
  <si>
    <t>AS FORUM MODERATE FUND OF FUNDS</t>
  </si>
  <si>
    <t>BAROQUE MODERATO FUND OF FUNDS</t>
  </si>
  <si>
    <t>BASTION MODERATE FUND OF FUNDS</t>
  </si>
  <si>
    <t>BOE BALANCED FUND OF FUNDS</t>
  </si>
  <si>
    <t>BOE ENHANCED BALANCED FUND OF FUNDS</t>
  </si>
  <si>
    <t>DIBANISA CORE MANAGED FUND OF FUNDS</t>
  </si>
  <si>
    <t>DYNAMIC WEALTH ACCUMULATOR FUND OF FUNDS</t>
  </si>
  <si>
    <t>FG SATURN FLEXIBLE FUND OF FUNDS</t>
  </si>
  <si>
    <t>FINANCIAL ALLIANCE INFLATION PLUS 5% FUND OF FUNDS</t>
  </si>
  <si>
    <t>GLACIER FINANCIAL SOLUTIONS MODERATE MULTI-MANAGED FUND OF FUNDS</t>
  </si>
  <si>
    <t>KRUGER BALANCED FUND OF FUNDS</t>
  </si>
  <si>
    <t>MOMENTUM BALANCED PRUDENTIAL FUND OF FUNDS</t>
  </si>
  <si>
    <t>MOMENTUM BUILDER FUND OF FUNDS</t>
  </si>
  <si>
    <t>NEFG BALANCED FUND</t>
  </si>
  <si>
    <t>NFB BALANCED FUND OF FUNDS</t>
  </si>
  <si>
    <t>OASIS BALANCED FUND</t>
  </si>
  <si>
    <t>OASIS CRESCENT BALANCED PROGRESSIVE FUND OF FUNDS</t>
  </si>
  <si>
    <t>OLD MUTUAL FOURPLUS GROWTH FUND OF FUNDS</t>
  </si>
  <si>
    <t>PIONEER BALANCED FUND OF FUNDS</t>
  </si>
  <si>
    <t>PLATINUM BALANCED PRUDENTIAL FUND OF FUNDS</t>
  </si>
  <si>
    <t>PRIME SHIRAZ PRUDENTIAL AGGRESSIVE FUND OF FUNDS</t>
  </si>
  <si>
    <t>QUANTUM BALANCED FUND OF FUNDS</t>
  </si>
  <si>
    <t>RMB MODERATE FUND</t>
  </si>
  <si>
    <t>S-BRO BALANCED FUND OF FUNDS</t>
  </si>
  <si>
    <t>SELECT MANAGER PRUDENTIAL ACTIVE FUND OF FUNDS</t>
  </si>
  <si>
    <t>SOUTHERN CHARTER BALANCED FUND OF FUNDS</t>
  </si>
  <si>
    <t>STANLIB MODERATE FUND OF FUNDS</t>
  </si>
  <si>
    <t>STANLIB MULTI MANAGER MEDIUM EQUITY FUND OF FUNDS</t>
  </si>
  <si>
    <t>TRI-LINEAR BALANCED FUND</t>
  </si>
  <si>
    <t>VPFP CPI PLUS 4 FUND OF FUNDS</t>
  </si>
  <si>
    <t>PRUDENTIAL MEDIUM EQUITY</t>
  </si>
  <si>
    <t>36ONE TARGET RETURN FUND</t>
  </si>
  <si>
    <t>4I ABSOLUTE RETURN FUND OF FUNDS</t>
  </si>
  <si>
    <t>ABSA ABSOLUTE FUND</t>
  </si>
  <si>
    <t>ABSA INFLATION BEATER FUND</t>
  </si>
  <si>
    <t>ADVANTAGE REAL RETURN CORE FUND</t>
  </si>
  <si>
    <t>ALLAN GRAY OPTIMAL FUND</t>
  </si>
  <si>
    <t>ATLANTIC REAL INCOME FUND</t>
  </si>
  <si>
    <t>BASTION ABSOLUTE RETURN FUND OF FUNDS</t>
  </si>
  <si>
    <t>CADIZ EQUITY LADDER FUND</t>
  </si>
  <si>
    <t>CADIZ INFLATION PLUS FUND</t>
  </si>
  <si>
    <t>CONTEGO B5 PROTECTED EQUITY FUND</t>
  </si>
  <si>
    <t>CORONATION CAPITAL PLUS FUND</t>
  </si>
  <si>
    <t>CORONATION OPTIMUM INCOME FUND</t>
  </si>
  <si>
    <t>CORONATION SA CAPITAL PLUS FUND</t>
  </si>
  <si>
    <t>DIBANISA ABSOLUTE RETURN FUND</t>
  </si>
  <si>
    <t>DINAMIKA CONSERVATIVE FUND OF FUNDS</t>
  </si>
  <si>
    <t>DISCOVERY ABSOLUTE RETURN FUND</t>
  </si>
  <si>
    <t>DYNAMIC WEALTH REAL INCOME FUND</t>
  </si>
  <si>
    <t>EFFICIENT INFLATION PLUS 2 FUND OF FUNDS</t>
  </si>
  <si>
    <t>EFFICIENT INFLATION PLUS 4 FUND OF FUNDS</t>
  </si>
  <si>
    <t>ELEMENT REAL INCOME FUND</t>
  </si>
  <si>
    <t>FOORD ABSOLUTE RETURN FUND</t>
  </si>
  <si>
    <t>GTC CAPITAL PLUS FUND OF FUNDS</t>
  </si>
  <si>
    <t>GTC WEALTH PRESERVER FUND</t>
  </si>
  <si>
    <t>GTC WEALTH PRESERVER PLUS FUND</t>
  </si>
  <si>
    <t>INVESTEC ABSOLUTE BALANCED FUND</t>
  </si>
  <si>
    <t>INVESTMENT SOLUTIONS REAL RETURN FOCUS FUND</t>
  </si>
  <si>
    <t>JMBUSHA REAL RETURN PORTFOLIO</t>
  </si>
  <si>
    <t>KAGISO PROTECTOR FUND</t>
  </si>
  <si>
    <t>LION OF AFRICA REAL RETURN CPI+5 FUND</t>
  </si>
  <si>
    <t>MIPLAN IP INFLATION PLUS 3 FUND</t>
  </si>
  <si>
    <t>MIPLAN IP INFLATION PLUS 5 FUND</t>
  </si>
  <si>
    <t>MIPLAN IP INFLATION PLUS 7 FUND</t>
  </si>
  <si>
    <t>MIPLAN IP PROTECTED EQUITY FUND</t>
  </si>
  <si>
    <t>MOMENTUM DYNAMIC ASSET ALLOCATOR FUND OF FUNDS</t>
  </si>
  <si>
    <t>NEDGROUP INVESTMENTS OPTIMAL INCOME FUND</t>
  </si>
  <si>
    <t>NEDGROUP INVESTMENTS POSITIVE RETURN FUND</t>
  </si>
  <si>
    <t>NEDGROUP INVESTMENTS XS ACCELERATED FUND OF FUNDS</t>
  </si>
  <si>
    <t>NEDGROUP INVESTMENTS XS DIVERSIFIED FUND OF FUNDS</t>
  </si>
  <si>
    <t>NEDGROUP INVESTMENTS XS ENHANCED DIVERSIFIED FUND OF FUNDS</t>
  </si>
  <si>
    <t>NEDGROUP INVESTMENTS XS ENHANCED GUARDED FUND OF FUNDS</t>
  </si>
  <si>
    <t>NEDGROUP INVESTMENTS XS GUARDED FUND OF FUNDS</t>
  </si>
  <si>
    <t>NFP ASSERTIVE FUND OF FUNDS</t>
  </si>
  <si>
    <t>NFP BALANCED FUND OF FUNDS</t>
  </si>
  <si>
    <t>NFP ENHANCED STABLE FUND OF FUNDS</t>
  </si>
  <si>
    <t>ORANGE ABSOLUTE RETURN FUND</t>
  </si>
  <si>
    <t>PRESCIENT INCOME SAVER FUND</t>
  </si>
  <si>
    <t>PRIME INFLATION PLUS FUND</t>
  </si>
  <si>
    <t>PRUDENTIAL INFLATION PLUS FUND</t>
  </si>
  <si>
    <t>PSG KONSULT PRESERVER FUND OF FUNDS</t>
  </si>
  <si>
    <t>RMB ABSOLUTE FOCUS FUND</t>
  </si>
  <si>
    <t>RMB HIGH DIVIDEND FUND</t>
  </si>
  <si>
    <t>RMB PRIVATE BANK DEFENSIVE FUND OF FUNDS</t>
  </si>
  <si>
    <t>RMB PROTECTED DIVIDEND FUND</t>
  </si>
  <si>
    <t>SANLAM MULTI MANAGER INSTITUTIONAL POSITIVE RETURN FUND FOUR</t>
  </si>
  <si>
    <t>SANLAM MULTI MANAGER INSTITUTIONAL POSITIVE RETURN FUND ONE</t>
  </si>
  <si>
    <t>SANLAM MULTI MANAGER INSTITUTIONAL POSITIVE RETURN FUND THREE</t>
  </si>
  <si>
    <t>SANLAM MULTI MANAGER INSTITUTIONAL POSITIVE RETURN FUND TWO</t>
  </si>
  <si>
    <t>SIM INFLATION PLUS FUND</t>
  </si>
  <si>
    <t>SMMI ABSOLUTE SOLUTION 5 FUND OF FUNDS</t>
  </si>
  <si>
    <t>SMMI LONG-TERM GROWTH SOLUTION 7 FUND OF FUNDS</t>
  </si>
  <si>
    <t>SMMI PROTECTION SOLUTION 3 FUND OF FUNDS</t>
  </si>
  <si>
    <t>STANLIB INFLATION PLUS 3% FUND</t>
  </si>
  <si>
    <t>STANLIB MANAGED FLEXIBLE FUND</t>
  </si>
  <si>
    <t>STANLIB MEDICAL INVESTMENT FUND</t>
  </si>
  <si>
    <t>STANLIB MULTI MANAGER INFLATION + 1% FUND OF FUNDS</t>
  </si>
  <si>
    <t>STANLIB MULTI MANAGER INFLATION + 3% FUND OF FUNDS</t>
  </si>
  <si>
    <t>STANLIB MULTI MANAGER INFLATION + 5% FUND OF FUNDS</t>
  </si>
  <si>
    <t>STANLIB MULTI MANAGER REAL RETURN FUND</t>
  </si>
  <si>
    <t>STEWART ABSOLUTE RETURN BLEND FUND OF FUNDS</t>
  </si>
  <si>
    <t>SYGNIA ALPHA PLUS FUND</t>
  </si>
  <si>
    <t>VERSO MULTI MANAGER SECURE GROWTH FUND OF FUNDS</t>
  </si>
  <si>
    <t>TARGETED ABSOLUTE AND REAL RETURN</t>
  </si>
  <si>
    <t>4I BALANCED FUND OF FUNDS</t>
  </si>
  <si>
    <t>AB&amp;A MODERATE BALANCED FUND OF FUNDS</t>
  </si>
  <si>
    <t>ABSA MANAGED FUND</t>
  </si>
  <si>
    <t>ABSA MULTI MANAGED ABSOLUTE RETURN PRUDENTIAL FUND</t>
  </si>
  <si>
    <t>ABSA MULTI MANAGED PRUDENTIAL BALANCED FUND</t>
  </si>
  <si>
    <t>ADB FLEXIBLE PRUDENTIAL FUND OF FUNDS</t>
  </si>
  <si>
    <t>AEON ABSOLUTE RETURN FUND</t>
  </si>
  <si>
    <t>AFENA MANAGED FUND</t>
  </si>
  <si>
    <t>ALLAN GRAY BALANCED FUND</t>
  </si>
  <si>
    <t>ANKH PRUDENTIAL FUND</t>
  </si>
  <si>
    <t>BJM PRUDENTIAL FLEXIBLE FUND</t>
  </si>
  <si>
    <t>BRACKENHAM MANAGED FUND</t>
  </si>
  <si>
    <t>CADIZ MANAGED FLEXIBLE FUND</t>
  </si>
  <si>
    <t>CARINUS STRYDOM CS PRUDENTIAL FUND OF FUNDS</t>
  </si>
  <si>
    <t>CONTEGO B6 PROTECTED BALANCED FUND</t>
  </si>
  <si>
    <t>CORONATION BALANCED PLUS FUND</t>
  </si>
  <si>
    <t>DIBANISA BALANCED FUND</t>
  </si>
  <si>
    <t>DISCOVERY BALANCED FUND</t>
  </si>
  <si>
    <t>DISCOVERY TARGET RETIREMENT 2010 FUND</t>
  </si>
  <si>
    <t>DISCOVERY TARGET RETIREMENT 2015 FUND</t>
  </si>
  <si>
    <t>DISCOVERY TARGET RETIREMENT 2020 FUND</t>
  </si>
  <si>
    <t>DISCOVERY TARGET RETIREMENT 2025 FUND</t>
  </si>
  <si>
    <t>DISCOVERY TARGET RETIREMENT 2030 FUND</t>
  </si>
  <si>
    <t>DISCOVERY TARGET RETIREMENT 2035 FUND</t>
  </si>
  <si>
    <t>DISCOVERY TARGET RETIREMENT 2040 FUND</t>
  </si>
  <si>
    <t>DISCOVERY TARGET RETIREMENT 2045 FUND</t>
  </si>
  <si>
    <t>DOTPORT STABLE PRUDENTIAL FUND OF FUNDS</t>
  </si>
  <si>
    <t>EFFICIENT PRUDENTIAL FUND</t>
  </si>
  <si>
    <t>EFFICIENT PRUDENTIAL FUND OF FUNDS</t>
  </si>
  <si>
    <t>ELEMENT BALANCED FUND</t>
  </si>
  <si>
    <t>ELEMENT ISLAMIC BALANCED FUND</t>
  </si>
  <si>
    <t>FLAGSHIP IP PRUDENTIAL VARIABLE FUND</t>
  </si>
  <si>
    <t>FNB BALANCED FUND</t>
  </si>
  <si>
    <t>FOORD BALANCED FUND</t>
  </si>
  <si>
    <t>GCI BALANCED FUND OF FUNDS</t>
  </si>
  <si>
    <t>HERMES MANAGED FUND</t>
  </si>
  <si>
    <t>INTERNEURON CAPITAL MANAGED PORTFOLIO</t>
  </si>
  <si>
    <t>INTERNEURON CAPITAL PRUDENTIAL OPPORTUNITY FUND OF FUNDS</t>
  </si>
  <si>
    <t>INTERVEST PRUDENTIAL FUND OF FUNDS</t>
  </si>
  <si>
    <t>INVESTEC MANAGED FUND</t>
  </si>
  <si>
    <t>INVESTMENT SOLUTIONS MULTI-MANAGER BALANCED FUND OF FUNDS</t>
  </si>
  <si>
    <t>LYNX BALANCED FUND OF FUNDS</t>
  </si>
  <si>
    <t>MARRIOTT PRUDENTIAL INCOME FUND OF FUNDS</t>
  </si>
  <si>
    <t>MATADOR BALANCED FUND</t>
  </si>
  <si>
    <t>MATADOR DEFENSIVE FUND OF FUNDS</t>
  </si>
  <si>
    <t>METROPOLITAN ABSOLUTE PROVIDER FUND</t>
  </si>
  <si>
    <t>METROPOLITAN ODYSSEY BALANCED FUND OF FUNDS</t>
  </si>
  <si>
    <t>MITONOPTIMAL IP PRUDENTIAL FUND OF FUNDS</t>
  </si>
  <si>
    <t>NEDGROUP INVESTMENTS BALANCED FUND</t>
  </si>
  <si>
    <t>NEDGROUP INVESTMENTS CORE DIVERSIFIED FUND</t>
  </si>
  <si>
    <t>NEDGROUP INVESTMENTS MANAGED FUND</t>
  </si>
  <si>
    <t>NOBLE PP BALANCED FUND OF FUNDS</t>
  </si>
  <si>
    <t>NOBLE PP WEALTH CREATOR FUND OF FUNDS</t>
  </si>
  <si>
    <t>OLD MUTUAL ALBARAKA SHARIAH BALANCED FUND</t>
  </si>
  <si>
    <t>OLD MUTUAL BALANCED FUND</t>
  </si>
  <si>
    <t>OLD MUTUAL CAPITAL BUILDER FUND</t>
  </si>
  <si>
    <t>OLD MUTUAL DYNAMIC FLOOR FUND</t>
  </si>
  <si>
    <t>OPN CONSERVATIVE FUND OF FUNDS</t>
  </si>
  <si>
    <t>OPN MODERATE FUND OF FUNDS</t>
  </si>
  <si>
    <t>PLEXUS PACER FUND OF FUNDS</t>
  </si>
  <si>
    <t>PPS CONSERVATIVE FUND OF FUNDS</t>
  </si>
  <si>
    <t>PPS MODERATE FUND OF FUNDS</t>
  </si>
  <si>
    <t>PRESCIENT BALANCED QUANTPLUS FUND</t>
  </si>
  <si>
    <t>PRUDENTIAL BALANCED FUND</t>
  </si>
  <si>
    <t>PSG BALANCED FUND</t>
  </si>
  <si>
    <t>PSG KONSULT MODERATE FUND OF FUNDS</t>
  </si>
  <si>
    <t>RECM BALANCED FUND</t>
  </si>
  <si>
    <t>REZCO PRUDENTIAL FUND</t>
  </si>
  <si>
    <t>RMB BALANCED FUND</t>
  </si>
  <si>
    <t>SANLAM MULTI MANAGED AGGRESSIVE FUND OF FUNDS</t>
  </si>
  <si>
    <t>SANLAM MULTI MANAGED MODERATE AGGRESSIVE FUND OF FUNDS</t>
  </si>
  <si>
    <t>SANLAM MULTI MANAGED MODERATE FUND OF FUNDS</t>
  </si>
  <si>
    <t>SASFIN MANAGED FUND</t>
  </si>
  <si>
    <t>SIM BALANCED FUND</t>
  </si>
  <si>
    <t>SKYBLUE CUMULUS MODERATE FUND OF FUNDS</t>
  </si>
  <si>
    <t>SMMI BALANCED FUND OF FUNDS</t>
  </si>
  <si>
    <t>STANLIB BALANCED FUND</t>
  </si>
  <si>
    <t>STANLIB DYNAMIC RETURN FUND</t>
  </si>
  <si>
    <t>STANLIB MULTI MANAGER BALANCED FUND</t>
  </si>
  <si>
    <t>SYMMETRY BALANCED FUND OF FUNDS</t>
  </si>
  <si>
    <t>SYMMETRY DEFENSIVE FUND OF FUNDS</t>
  </si>
  <si>
    <t>SYMMETRY INFLATION PLUS FUND NO. 1</t>
  </si>
  <si>
    <t>SYMMETRY INFLATION PLUS FUND NO. 2</t>
  </si>
  <si>
    <t>SYMMETRY INFLATION PLUS FUND NO. 3</t>
  </si>
  <si>
    <t>SYMMETRY INFLATION PLUS FUND NO. 4</t>
  </si>
  <si>
    <t>SYMMETRY INFLATION PLUS FUND NO. 5</t>
  </si>
  <si>
    <t>SYMMETRY INFLATION PLUS FUND NO. 6</t>
  </si>
  <si>
    <t>SYMMETRY INFLATION PLUS FUND NO. 7</t>
  </si>
  <si>
    <t>VERSO MULTI MANAGER BALANCED FUND OF FUNDS</t>
  </si>
  <si>
    <t>VERSO MULTI MANAGER EQUITY FUND OF FUNDS</t>
  </si>
  <si>
    <t>WARWICK MANAGED FUND</t>
  </si>
  <si>
    <t>XCEDE BALANCED FUND OF FUNDS</t>
  </si>
  <si>
    <t>XHILARATOR MULTI-SA BALANCED FUND OF FUNDS</t>
  </si>
  <si>
    <t>PRUDENTIAL VARIABLE EQUITY</t>
  </si>
  <si>
    <t>ABSA BOND FUND</t>
  </si>
  <si>
    <t>ABSA MULTI-MANAGED BOND FUND</t>
  </si>
  <si>
    <t>ADVANTAGE ACTIVE BOND FUND</t>
  </si>
  <si>
    <t>ADVANTAGE MANAGED BOND FUND</t>
  </si>
  <si>
    <t>ALLAN GRAY BOND FUND</t>
  </si>
  <si>
    <t>BJM BOND FUND</t>
  </si>
  <si>
    <t>BOE BOND FUND</t>
  </si>
  <si>
    <t>COMMUNITY GILT FUND</t>
  </si>
  <si>
    <t>CORONATION BOND FUND</t>
  </si>
  <si>
    <t>INVESTEC GILT FUND</t>
  </si>
  <si>
    <t>INVESTMENT SOLUTIONS PURE FIXED INTEREST FUND</t>
  </si>
  <si>
    <t>METROPOLITAN GILT UNIT TRUST</t>
  </si>
  <si>
    <t>NEDGROUP INVESTMENTS BOND FUND</t>
  </si>
  <si>
    <t>OASIS BOND FUND</t>
  </si>
  <si>
    <t>OLD MUTUAL BOND FUND</t>
  </si>
  <si>
    <t>PRESCIENT BOND QUANTPLUS FUND</t>
  </si>
  <si>
    <t xml:space="preserve">PRUDENTIAL HIGH YIELD BOND FUND </t>
  </si>
  <si>
    <t>RMB BOND FUND</t>
  </si>
  <si>
    <t>SANLAM BOND INDEX FUND</t>
  </si>
  <si>
    <t>SANLAM MULTI MANAGED INSTITUTIONAL ALL BOND FUND ONE</t>
  </si>
  <si>
    <t>SANLAM MULTI MANAGED INSTITUTIONAL ALL BOND FUND THREE</t>
  </si>
  <si>
    <t>SANLAM MULTI MANAGED INSTITUTIONAL ALL BOND FUND TWO</t>
  </si>
  <si>
    <t>SIM BOND PLUS FUND</t>
  </si>
  <si>
    <t>SIS BOND INDEX FUND</t>
  </si>
  <si>
    <t>SMMI INSTITUTIONAL BOND FUND</t>
  </si>
  <si>
    <t>STANLIB BOND FUND</t>
  </si>
  <si>
    <t>ZSHARES GOVI ETF</t>
  </si>
  <si>
    <t>Total Money Market Instruments</t>
  </si>
  <si>
    <t xml:space="preserve">Total assets held in other CIS </t>
  </si>
  <si>
    <t>Cash on call</t>
  </si>
  <si>
    <t>ABSA FUNDISA FUND</t>
  </si>
  <si>
    <t>CENTRAL FUNDISA FUND</t>
  </si>
  <si>
    <t>CORONATION INCOME FUND</t>
  </si>
  <si>
    <t>INVESTEC HIGH INCOME FUND</t>
  </si>
  <si>
    <t>INVESTMENT SOLUTIONS INCOME FUND</t>
  </si>
  <si>
    <t>NEDGROUP INVESTMENTS FUNDISA FUND</t>
  </si>
  <si>
    <t>OLD MUTUAL INCOME FUND</t>
  </si>
  <si>
    <t>RMB MAXIMUM INCOME FUND</t>
  </si>
  <si>
    <t>STANDARD BANK FUNDISA FUND</t>
  </si>
  <si>
    <t>STANLIB CASH PLUS FUND</t>
  </si>
  <si>
    <t>STANLIB EXTRA INCOME FUND</t>
  </si>
  <si>
    <t>STANLIB INCOME FUND</t>
  </si>
  <si>
    <t>STANLIB MULTI MANAGER ABSOLUTE INCOME FUND</t>
  </si>
  <si>
    <t>ABSA MONEY MARKET FUND</t>
  </si>
  <si>
    <t>ADVANTAGE MONEY MARKET FUND</t>
  </si>
  <si>
    <t>ALLAN GRAY MONEY MARKET FUND</t>
  </si>
  <si>
    <t>BJM MONEY MARKET FUND</t>
  </si>
  <si>
    <t>CADIZ MONEY MARKET FUND</t>
  </si>
  <si>
    <t>COMMUNITY MONEY MARKET FUND</t>
  </si>
  <si>
    <t>CORONATION MONEY MARKET FUND</t>
  </si>
  <si>
    <t>DISCOVERY MONEY MARKET FUND</t>
  </si>
  <si>
    <t>EFFICIENT MONEY MARKET FUND</t>
  </si>
  <si>
    <t>GLACIER MONEY MARKET FUND</t>
  </si>
  <si>
    <t>GRYPHON MONEY MARKET FUND</t>
  </si>
  <si>
    <t>INVESTEC CORPORATE MONEY MARKET FUND</t>
  </si>
  <si>
    <t>INVESTEC MONEY MARKET FUND</t>
  </si>
  <si>
    <t>MARRIOTT MONEY MARKET FUND</t>
  </si>
  <si>
    <t>METROPOLITAN MONEY MARKET FUND</t>
  </si>
  <si>
    <t>NEDGROUP INVESTMENTS MONEY MARKET FUND</t>
  </si>
  <si>
    <t>OASIS MONEY MARKET FUND</t>
  </si>
  <si>
    <t>OLD MUTUAL INSTITUTIONAL MONEY MARKET FUND</t>
  </si>
  <si>
    <t>OLD MUTUAL MONEY MARKET FUND</t>
  </si>
  <si>
    <t>PRESCIENT MONEY MARKET FUND</t>
  </si>
  <si>
    <t>PRIME MONEY MARKET FUND</t>
  </si>
  <si>
    <t>PRUDENTIAL MONEY MARKET FUND</t>
  </si>
  <si>
    <t>PSG MONEY MARKET FUND</t>
  </si>
  <si>
    <t>RECM MONEY MARKET FUND</t>
  </si>
  <si>
    <t>RMB MONEY MARKET FUND</t>
  </si>
  <si>
    <t>SELECT MANAGER MONEY MARKET FUND</t>
  </si>
  <si>
    <t>SIM MONEY MARKET FUND</t>
  </si>
  <si>
    <t>SIS MONEY MARKET FUND</t>
  </si>
  <si>
    <t>STANDARD BANK CORPORATE MONEY MARKET FUND</t>
  </si>
  <si>
    <t>STANDARD BANK INSTITUTIONAL MONEY MARKET FUND</t>
  </si>
  <si>
    <t>STANDARD BANK MONEY MARKET FUND</t>
  </si>
  <si>
    <t>SYMMETRY MONEY MARKET FUND</t>
  </si>
  <si>
    <t>VERSO MONEY MARKET FUND</t>
  </si>
  <si>
    <t>ABSA DIVIDEND INCOME FUND</t>
  </si>
  <si>
    <t>ABSA INCOME ENHANCER FUND</t>
  </si>
  <si>
    <t>ABSA INSTITUTIONAL FIDUCIARY FLEXIBLE INCOME FUND</t>
  </si>
  <si>
    <t>ADVANTAGE KHATHALELA SHORT-TERM INCOME FUND</t>
  </si>
  <si>
    <t>AEON DIVERSIFIED INCOME FUND</t>
  </si>
  <si>
    <t>ATLANTIC CASH PLUS FUND</t>
  </si>
  <si>
    <t>ATLANTIC ENHANCED INCOME FUND</t>
  </si>
  <si>
    <t>BIPS GOVERNMENT INFLATION LINKED BOND FUND</t>
  </si>
  <si>
    <t>BJM INCOME FUND</t>
  </si>
  <si>
    <t>BOE CASH PLUS FUND</t>
  </si>
  <si>
    <t>BOE PREFERENCE SHARE FUND</t>
  </si>
  <si>
    <t>CADIZ ABSOLUTE YIELD FUND</t>
  </si>
  <si>
    <t>CADIZ PROTECTED INCOME FUND</t>
  </si>
  <si>
    <t>CORONATION PREFERENCE SHARE FUND</t>
  </si>
  <si>
    <t>CORONATION STRATEGIC INCOME FUND</t>
  </si>
  <si>
    <t>DISCOVERY DIVERSIFIED INCOME FUND</t>
  </si>
  <si>
    <t>FG JUPITER INCOME FUND OF FUNDS</t>
  </si>
  <si>
    <t>GLACIER FINANCIAL SOLUTIONS CONSERVATIVE MULTI-MANAGED FUND</t>
  </si>
  <si>
    <t>GRINDROD DIVERSIFIED PREFERENCE SHARE FUND</t>
  </si>
  <si>
    <t>GRYPHON DIVIDEND INCOME FUND</t>
  </si>
  <si>
    <t>GTC FIXED INCOME FUND</t>
  </si>
  <si>
    <t>HARVARD HOUSE FLEXIBLE INCOME FUND</t>
  </si>
  <si>
    <t>IMC HIYIELD FUND OF FUNDS</t>
  </si>
  <si>
    <t>INVESTEC ABSOLUTE INCOME FUND</t>
  </si>
  <si>
    <t>INVESTEC CASH PLUS FUND</t>
  </si>
  <si>
    <t>INVESTEC CORPORATE BOND FUND</t>
  </si>
  <si>
    <t>INVESTEC DIVERSIFIED INCOME FUND</t>
  </si>
  <si>
    <t>INVESTEC FLEXIBLE BOND FUND</t>
  </si>
  <si>
    <t>INVESTEC OPPORTUNITY INCOME FUND</t>
  </si>
  <si>
    <t>INVESTEC SPECIAL INCOME FUND</t>
  </si>
  <si>
    <t>INVESTMENT SOLUTIONS ENHANCED INCOME FUND</t>
  </si>
  <si>
    <t>INVESTMENT SOLUTIONS INFLATION LINKED BOND FUND</t>
  </si>
  <si>
    <t>INVESTMENT SOLUTIONS SUPERIOR CASH FUND</t>
  </si>
  <si>
    <t>MARRIOTT CORE INCOME FUND</t>
  </si>
  <si>
    <t>MARRIOTT HIGH INCOME FUND OF FUNDS</t>
  </si>
  <si>
    <t>MARRIOTT INCOME FUND</t>
  </si>
  <si>
    <t>MARRIOTT MEDIUM TERM INCOME FUND</t>
  </si>
  <si>
    <t>MATADOR FIXED INTEREST FUND OF FUNDS</t>
  </si>
  <si>
    <t>METROPOLITAN ENHANCED INCOME FUND</t>
  </si>
  <si>
    <t>METROPOLITAN INCOME PLUS FUND</t>
  </si>
  <si>
    <t>METROPOLITAN INFLATION LINKED BONDS FUND</t>
  </si>
  <si>
    <t>MOMENTUM CASH MANAGED FUND</t>
  </si>
  <si>
    <t>NEDGROUP INVESTMENTS CASH PLUS FUND</t>
  </si>
  <si>
    <t>NEDGROUP INVESTMENTS FLEXIBLE INCOME FUND</t>
  </si>
  <si>
    <t>OLD MUTUAL DIVIDEND INCOME FUND</t>
  </si>
  <si>
    <t>OLD MUTUAL ENHANCED INCOME FUND</t>
  </si>
  <si>
    <t>OLD MUTUAL FOURPLUS SECURE FUND OF FUNDS</t>
  </si>
  <si>
    <t>PERSONAL TRUST INCOME FUND</t>
  </si>
  <si>
    <t>PLEXUS FLEXIBLE INCOME FUND</t>
  </si>
  <si>
    <t>PPS ENHANCED CASH FUND</t>
  </si>
  <si>
    <t>PPS FLEXIBLE INCOME FUND</t>
  </si>
  <si>
    <t>PRESCIENT CASH QUANTPLUS FUND</t>
  </si>
  <si>
    <t>PRESCIENT INCOME PROVIDER FUND</t>
  </si>
  <si>
    <t>PRIME INCOME PLUS FUND</t>
  </si>
  <si>
    <t>PRUDENTIAL DIVIDEND INCOME FUND</t>
  </si>
  <si>
    <t>PRUDENTIAL ENHANCED INCOME FUND</t>
  </si>
  <si>
    <t>PRUDENTIAL HIGH INTEREST FUND</t>
  </si>
  <si>
    <t>PSG ALPHEN INCOME FUND OF FUNDS</t>
  </si>
  <si>
    <t>PSG KONSULT INCOME FUND OF FUNDS</t>
  </si>
  <si>
    <t>PSG OPTIMAL INCOME FUND</t>
  </si>
  <si>
    <t>PSG PREFERRED DIVIDEND FUND</t>
  </si>
  <si>
    <t>QUANTUM CORE INCOME FUND</t>
  </si>
  <si>
    <t>RMB DIVERSIFIED YIELD FUND</t>
  </si>
  <si>
    <t>RMB INCOME PLUS FUND</t>
  </si>
  <si>
    <t>RMB PRIVATE BANK INCOME FUND</t>
  </si>
  <si>
    <t>RMB PRIVATE BANK INCOME FUND OF FUNDS</t>
  </si>
  <si>
    <t>SANLAM ALTERNATIVE INCOME FUND</t>
  </si>
  <si>
    <t>SANLAM DIVIDEND INCOME FUND OF FUNDS</t>
  </si>
  <si>
    <t>SIM ABSOLUTE RETURN INCOME FUND</t>
  </si>
  <si>
    <t>SIM ACTIVE INCOME FUND</t>
  </si>
  <si>
    <t>SIS FIXED INCOME FUND</t>
  </si>
  <si>
    <t>STANLIB AGGRESSIVE INCOME FUND</t>
  </si>
  <si>
    <t>STANLIB CORPORATE BOND FUND</t>
  </si>
  <si>
    <t>STANLIB DIVIDEND INCOME FUND</t>
  </si>
  <si>
    <t>STANLIB FLEXIBLE INCOME FUND</t>
  </si>
  <si>
    <t>SYMMETRY FIXED INTEREST FUND OF FUNDS</t>
  </si>
  <si>
    <t>SYMMETRY INCOME FUND NO. 1</t>
  </si>
  <si>
    <t>SYMMETRY INCOME FUND NO. 2</t>
  </si>
  <si>
    <t>VERSO MULTI MANAGER INCOME PLANNER FUND OF FUNDS</t>
  </si>
  <si>
    <t>DOMESTIC - REAL ESTATE</t>
  </si>
  <si>
    <t>ABSA PROPERTY EQUITY FUND</t>
  </si>
  <si>
    <t>ADVANTAGE PROPERTY EQUITY FUND</t>
  </si>
  <si>
    <t>BJM PROPERTY FUND</t>
  </si>
  <si>
    <t>BOE PROPERTY EQUITY FUND</t>
  </si>
  <si>
    <t>CATALYST SA PROPERTY EQUITY FUND</t>
  </si>
  <si>
    <t>CORONATION PROPERTY EQUITY FUND</t>
  </si>
  <si>
    <t>DISCOVERY FLEXIBLE PROPERTY FUND</t>
  </si>
  <si>
    <t>DYNAMIC WEALTH PROPERTY FUND</t>
  </si>
  <si>
    <t>EFFICIENT PROPERTY PORTFOLIO</t>
  </si>
  <si>
    <t>INVESTEC PROPERTY EQUITY FUND</t>
  </si>
  <si>
    <t>INVESTMENT SOLUTIONS PROPERTY EQUITY UNIT TRUST</t>
  </si>
  <si>
    <t>MARRIOTT PROPERTY EQUITY FUND</t>
  </si>
  <si>
    <t>MARRIOTT PROPERTY INCOME FUND</t>
  </si>
  <si>
    <t>METROPOLITAN PROPERTY INCOME PORTFOLIO</t>
  </si>
  <si>
    <t>NEDGROUP INVESTMENTS PROPERTY FUND</t>
  </si>
  <si>
    <t>NEFG PROPERTY INCOME FUND</t>
  </si>
  <si>
    <t>OASIS PROPERTY EQUITY FUND</t>
  </si>
  <si>
    <t>OLD MUTUAL SA QUOTED PROPERTY FUND</t>
  </si>
  <si>
    <t>PRESCIENT PROPERTY EQUITY FUND</t>
  </si>
  <si>
    <t>PROPTRAX INDEX TRACKER SAPY INDEX PORTFOLIO</t>
  </si>
  <si>
    <t>PRUDENTIAL ENHANCED SA PROPERTY TRACKER FUND</t>
  </si>
  <si>
    <t>RMB PROPERTY FUND</t>
  </si>
  <si>
    <t>SIM PROPERTY FUND</t>
  </si>
  <si>
    <t>SIS PROPERTY EQUITY FUND</t>
  </si>
  <si>
    <t>STANLIB INSTITUTIONAL PROPERTY FUND</t>
  </si>
  <si>
    <t>STANLIB MULTI MANAGER FLEXIBLE PROPERTY FUND</t>
  </si>
  <si>
    <t>STANLIB MULTI MANAGER PROPERTY FUND</t>
  </si>
  <si>
    <t>STANLIB PROPERTY INCOME FUND</t>
  </si>
  <si>
    <t>XCEDE PROPERTY FUND</t>
  </si>
  <si>
    <t>FOREIGN - EQUITY</t>
  </si>
  <si>
    <t>ABSA INTERNATIONAL FUND</t>
  </si>
  <si>
    <t>ALLAN GRAY ORBIS EQUITY FEEDER FUND</t>
  </si>
  <si>
    <t>CORIS CAPITAL INTERNATIONAL EQUITY FUND OF FUNDS</t>
  </si>
  <si>
    <t>CORIS CAPITAL INTERNATIONAL VALUE FUND OF FUNDS</t>
  </si>
  <si>
    <t>CORONATION WORLD EQUITY [ZAR] FUND OF FUNDS</t>
  </si>
  <si>
    <t xml:space="preserve">DB X-TRACKERS DJ EURO STOXX 50 INDEX ETF </t>
  </si>
  <si>
    <t xml:space="preserve">DB X-TRACKERS FTSE 100 INDEX ETF </t>
  </si>
  <si>
    <t xml:space="preserve">DB X-TRACKERS MSCI JAPAN INDEX ETF    </t>
  </si>
  <si>
    <t xml:space="preserve">DB X-TRACKERS MSCI USA INDEX ETF   </t>
  </si>
  <si>
    <t xml:space="preserve">DB X-TRACKERS MSCI WORLD INDEX ETF </t>
  </si>
  <si>
    <t>DISCOVERY GLOBAL EQUITY FEEDER FUND</t>
  </si>
  <si>
    <t>ELEMENT GLOBAL EQUITY FUND</t>
  </si>
  <si>
    <t>INVESTEC GLOBAL EQUITY FUND OF FUNDS</t>
  </si>
  <si>
    <t>INVESTEC WORLDWIDE EQUITY FEEDER FUND</t>
  </si>
  <si>
    <t>INVESTMENT SOLUTIONS GLOBAL EQUITY FEEDER FUND</t>
  </si>
  <si>
    <t>MARRIOTT FIRST WORLD EQUITY FEEDER FUND</t>
  </si>
  <si>
    <t>METROPOLITAN INTERNATIONAL EQUITY FUND OF FUNDS</t>
  </si>
  <si>
    <t>MIPLAN IP SARASIN EQUISAR FEEDER FUND</t>
  </si>
  <si>
    <t>MOMENTUM GLOBAL ACCUMULATOR FUND OF FUNDS</t>
  </si>
  <si>
    <t>NEDGROUP INVESTMENTS GLOBAL EQUITY FEEDER FUND</t>
  </si>
  <si>
    <t>OASIS CRESCENT INTERNATIONAL FEEDER FUND</t>
  </si>
  <si>
    <t>OASIS INTERNATIONAL FEEDER FUND</t>
  </si>
  <si>
    <t>OLD MUTUAL GLOBAL EQUITY FUND</t>
  </si>
  <si>
    <t>OLD MUTUAL GLOBAL INDEX FUND OF FUNDS</t>
  </si>
  <si>
    <t>PRESCIENT AFRICA EQUITY FUND</t>
  </si>
  <si>
    <t>PRUDENTIAL GLOBAL VALUE FUND OF FUNDS</t>
  </si>
  <si>
    <t>RMB GLOBAL FUND</t>
  </si>
  <si>
    <t>RMB INTERNATIONAL EQUITY FUND OF FUNDS</t>
  </si>
  <si>
    <t>SANLAM GLOBAL EQUITY FUND</t>
  </si>
  <si>
    <t>SANLAM INTERNATIONAL EQUITY FUND OF FUNDS</t>
  </si>
  <si>
    <t>SIM GLOBAL BEST IDEAS FEEDER FUND</t>
  </si>
  <si>
    <t>SIS INTERNATIONAL GROWTH FUND OF FUNDS</t>
  </si>
  <si>
    <t>STANLIB AFRICA EQUITY FUND</t>
  </si>
  <si>
    <t>STANLIB GLOBAL EQUITY FEEDER FUND</t>
  </si>
  <si>
    <t>STANLIB MULTI MANAGER GLOBAL EQUITY FEEDER FUND</t>
  </si>
  <si>
    <t>VERSO LONG TERM INTERNATIONAL EQUITY FUND OF FUNDS</t>
  </si>
  <si>
    <t>Foreign: Cash</t>
  </si>
  <si>
    <t>CATALYST GLOBAL REAL ESTATE FEEDER FUND</t>
  </si>
  <si>
    <t>FORTRESS REIT FUND</t>
  </si>
  <si>
    <t>GRINDROD GLOBAL PROPERTY INCOME FUND</t>
  </si>
  <si>
    <t>MARRIOTT INTERNATIONAL REAL ESTATE FEEDER FUND</t>
  </si>
  <si>
    <t>OASIS CRESCENT INTERNATIONAL PROPERTY EQUITY FEEDER FUND</t>
  </si>
  <si>
    <t>RMB AFRICA EQUITY FUND</t>
  </si>
  <si>
    <t>SANLAM ASIA PACIFIC FUND OF FUNDS</t>
  </si>
  <si>
    <t>SANLAM PAN EUROPE FUND</t>
  </si>
  <si>
    <t>SIM GLOBAL FINANCIAL FEEDER FUND</t>
  </si>
  <si>
    <t>STANLIB EUROPEAN EQUITY FEEDER FUND</t>
  </si>
  <si>
    <t>STANLIB GLOBAL PROPERTY FEEDER FUND</t>
  </si>
  <si>
    <t>FOREIGN - ASSET ALLOCATION</t>
  </si>
  <si>
    <t>ABSA INTERNATIONAL FUND OF FUNDS</t>
  </si>
  <si>
    <t>ALLAN GRAY ORBIS FUND OF FUNDS</t>
  </si>
  <si>
    <t>ALLAN GRAY ORBIS GLOBAL OPTIMAL FUND OF FUNDS</t>
  </si>
  <si>
    <t>ANKH FOREIGN FLEXIBLE FUND OF FUNDS</t>
  </si>
  <si>
    <t>CAM ASCENDO FUND OF FUNDS</t>
  </si>
  <si>
    <t>CORONATION GLOBAL CAPITAL (ZAR) FUND</t>
  </si>
  <si>
    <t>CORONATION GLOBAL EMERGING MARKETS FLEXIBLE FUND</t>
  </si>
  <si>
    <t>CORONATION GLOBAL MANAGED FUND</t>
  </si>
  <si>
    <t>DISCOVERY GLOBAL BALANCED FUND OF FUNDS</t>
  </si>
  <si>
    <t>FG INTERNATIONAL FLEXIBLE FUND OF FUNDS</t>
  </si>
  <si>
    <t>FOORD INTERNATIONAL FEEDER FUND</t>
  </si>
  <si>
    <t>INVESTEC AFRICA FUND</t>
  </si>
  <si>
    <t>INVESTEC GLOBAL BALANCED FEEDER FUND</t>
  </si>
  <si>
    <t>KRUGER GLOBAL FUND OF FUNDS</t>
  </si>
  <si>
    <t>LYNX GLOBAL DIVERSIFIED FUND OF FUNDS</t>
  </si>
  <si>
    <t>MARRIOTT INTERNATIONAL GROWTH FEEDER FUND</t>
  </si>
  <si>
    <t>METROPOLITAN INTERNATIONAL FUND OF FUNDS</t>
  </si>
  <si>
    <t>MIDAS FOREIGN FLEXIBLE FUND OF FUNDS</t>
  </si>
  <si>
    <t>MOMENTUM GLOBAL BUILDER FUND OF FUNDS</t>
  </si>
  <si>
    <t>MOMENTUM GLOBAL CONSOLIDATOR FUND OF FUNDS</t>
  </si>
  <si>
    <t>NEDGROUP INVESTMENTS GLOBAL BALANCED FEEDER FUND</t>
  </si>
  <si>
    <t>NEDGROUP INVESTMENTS GLOBAL CAUTIOUS FEEDER FUND</t>
  </si>
  <si>
    <t>OLD MUTUAL INTERNATIONAL GROWTH FUND OF FUNDS</t>
  </si>
  <si>
    <t>PLEXUS INTERNATIONAL ALLROUNDER FUND OF FUNDS</t>
  </si>
  <si>
    <t>PRESCIENT GLOBAL CAUTIOUS FEEDER FUND</t>
  </si>
  <si>
    <t>PRESCIENT GLOBAL GROWTH FEEDER FUND</t>
  </si>
  <si>
    <t>PSG ALPHEN FOREIGN FLEXIBLE FUND OF FUNDS</t>
  </si>
  <si>
    <t>PSG KONSULT INTERNATIONAL FLEXIBLE FUND OF FUNDS</t>
  </si>
  <si>
    <t>RECM GLOBAL FEEDER FUND</t>
  </si>
  <si>
    <t>RMB INTERNATIONAL BALANCED FUND OF FUNDS</t>
  </si>
  <si>
    <t>RMB INTERNATIONAL CONSERVATIVE FUND OF FUNDS</t>
  </si>
  <si>
    <t>RMB PRIVATE BANK GLOBAL FLEXIBLE FUND OF FUNDS</t>
  </si>
  <si>
    <t>SANLAM GLOBAL INDEX FUND OF FUNDS</t>
  </si>
  <si>
    <t>SANLAM INTERNATIONAL BALANCED FUND OF FUNDS</t>
  </si>
  <si>
    <t>SANLAM INTERNATIONAL DEFENSIVE FUND OF FUNDS</t>
  </si>
  <si>
    <t>SELECT MANAGER GLOBAL GROWTH FUND OF FUNDS</t>
  </si>
  <si>
    <t>SIS INTERNATIONAL FLEXBLE FUND OF FUNDS</t>
  </si>
  <si>
    <t>STANLIB INTERNATIONAL AGGRESSIVE FUND OF FUNDS</t>
  </si>
  <si>
    <t>STANLIB INTERNATIONAL BALANCED FUND OF FUNDS</t>
  </si>
  <si>
    <t>STANLIB INTERNATIONAL CONSERVATIVE FUND OF FUNDS</t>
  </si>
  <si>
    <t>Total Equities</t>
  </si>
  <si>
    <t>FOREIGN - FIXED INTEREST</t>
  </si>
  <si>
    <t>ABSA GLOBAL BOND FUND</t>
  </si>
  <si>
    <t>CORIS CAPITAL INTERNATIONAL BOND FEEDER FUND</t>
  </si>
  <si>
    <t>INVESTMENT SOLUTIONS GLOBAL FIXED INCOME FEEDER FUND</t>
  </si>
  <si>
    <t>OLD MUTUAL GLOBAL BOND FEEDER FUND</t>
  </si>
  <si>
    <t>PRUDENTIAL GLOBAL HIGH YIELD BOND FUND OF FUND</t>
  </si>
  <si>
    <t>RMB INTERNATIONAL BOND FUND</t>
  </si>
  <si>
    <t>SANLAM INTERNATIONAL BOND FUND OF FUNDS</t>
  </si>
  <si>
    <t>STANLIB GLOBAL BOND FEEDER FUND</t>
  </si>
  <si>
    <t>ABSA EURO INCOME FUND</t>
  </si>
  <si>
    <t>ABSA STERLING INCOME FUND</t>
  </si>
  <si>
    <t>ABSA US DOLLAR INCOME FUND</t>
  </si>
  <si>
    <t>GLACIER INTERNATIONAL MULTI CURRENCY FUND</t>
  </si>
  <si>
    <t>INVESTEC GLOBAL OPPORTUNITY INCOME FUND OF FUNDS</t>
  </si>
  <si>
    <t>INVESTMENT SOLUTIONS US DOLLAR CASH FEEDER FUND</t>
  </si>
  <si>
    <t>MARRIOTT GLOBAL FUND</t>
  </si>
  <si>
    <t>METROPOLITAN INTERNATIONAL SPECIALIST INCOME FUND OF FUNDS</t>
  </si>
  <si>
    <t>OLD MUTUAL UK MONEY MARKET FEEDER FUND</t>
  </si>
  <si>
    <t>OLD MUTUAL US DOLLAR FEEDER FUND</t>
  </si>
  <si>
    <t>PRESCIENT GLOBAL INCOME FEEDER FUND</t>
  </si>
  <si>
    <t>PRUDENTIAL GLOBAL INCOME PLUS FUND OF FUNDS</t>
  </si>
  <si>
    <t>RMB EURO INCOME FUND</t>
  </si>
  <si>
    <t>RMB INTERNATIONAL INCOME FUND</t>
  </si>
  <si>
    <t>RMB STERLING INCOME FUND</t>
  </si>
  <si>
    <t>RMB US DOLLAR INCOME FUND</t>
  </si>
  <si>
    <t>SIS INTERNATIONAL FIXED INTEREST FUND OF FUNDS</t>
  </si>
  <si>
    <t>STANLIB EURO CURRENCY FUND OF FUNDS</t>
  </si>
  <si>
    <t>STANLIB US DOLLAR CASH FUND OF FUNDS</t>
  </si>
  <si>
    <t>WORLD WIDE - EQUITY</t>
  </si>
  <si>
    <t>OLD MUTUAL GLOBAL TECHNOLOGY FUND</t>
  </si>
  <si>
    <t>RMB SCI-TECH FUND OF FUNDS</t>
  </si>
  <si>
    <t>STANLIB GLOBAL SCIENCE &amp; TECHNOLOGY FUND</t>
  </si>
  <si>
    <t>TECHNOLOGY</t>
  </si>
  <si>
    <t>WORLD WIDE - ASSET ALLOCATION</t>
  </si>
  <si>
    <t>ANALYTICS FLEXIBLE FUND OF FUNDS</t>
  </si>
  <si>
    <t>BASTION WORLDWIDE FLEXIBLE FUND OF FUNDS</t>
  </si>
  <si>
    <t>BLUEALPHA INSTITUTIONAL WORLDWIDE FLEXIBLE FUND OF FUNDS</t>
  </si>
  <si>
    <t>BLUEALPHA OYSTER WORLDWIDE INSTITUTIONAL FLEX FUND</t>
  </si>
  <si>
    <t>CONSILIUM WORLDWIDE FLEXIBLE FUND</t>
  </si>
  <si>
    <t>CORONATION OPTIMUM GROWTH FUND</t>
  </si>
  <si>
    <t>EFFICIENT ACTIVE ALLOCATION PORTFOLIO</t>
  </si>
  <si>
    <t>EFFICIENT INFLATION PLUS 6 FUND OF FUNDS</t>
  </si>
  <si>
    <t>FLAGSHIP IP WORLDWIDE FLEXIBLE FUND</t>
  </si>
  <si>
    <t>FLAGSHIP IP WORLDWIDE FUND OF FUNDS</t>
  </si>
  <si>
    <t>FOORD FLEXIBLE FUND OF FUNDS</t>
  </si>
  <si>
    <t>GCI WORLDWIDE FLEXIBLE FUND OF FUNDS</t>
  </si>
  <si>
    <t>IMALIVEST WORLDWIDE FLEXIBLE FUND</t>
  </si>
  <si>
    <t>IMC WORLDWIDE FLEXIBLE FUND OF FUNDS</t>
  </si>
  <si>
    <t>MARRIOTT WORLDWIDE FLEXIBLE FUND OF FUNDS</t>
  </si>
  <si>
    <t>METROPOLITAN G555 INSTITUTIONAL FLEXIBLE FUND OF FUNDS</t>
  </si>
  <si>
    <t>METROPOLITAN INSTITUTIONAL WORLDWIDE FLEXIBLE FUND</t>
  </si>
  <si>
    <t>MITONOPTIMAL IP WORLDWIDE FLEXIBLE FUND OF FUNDS</t>
  </si>
  <si>
    <t>NEDGROUP INVESTMENTS BRAVATA WORLDWIDE FLEXIBLE FUND</t>
  </si>
  <si>
    <t>OASIS CRESCENT WORLDWIDE FLEXIBLE FUND OF FUNDS</t>
  </si>
  <si>
    <t>OLD MUTUAL FOURPLUS GLOBAL FUND OF FUNDS</t>
  </si>
  <si>
    <t>PRESCIENT MULTI MANAGED FLEXIBLE FUND</t>
  </si>
  <si>
    <t>PRIME CLARET WORLDWIDE FLEXIBLE FUND OF FUNDS</t>
  </si>
  <si>
    <t>QUANTUM WORLDWIDE FLEXIBLE FUND OF FUNDS</t>
  </si>
  <si>
    <t>RECM GLOBAL FLEXIBLE FUND</t>
  </si>
  <si>
    <t>RECM INSTITUTIONAL WORLDWIDE FLEXIBELE FUND</t>
  </si>
  <si>
    <t>RMB WORLD WIDE FLEXIBLE FUND</t>
  </si>
  <si>
    <t>SIS INFLATION PLUS 1-3 FUND OF FUNDS</t>
  </si>
  <si>
    <t>SIS INFLATION PLUS 3-5 FUND OF FUNDS</t>
  </si>
  <si>
    <t>SIS INFLATION PLUS 5-7 FUND OF FUNDS</t>
  </si>
  <si>
    <t>SIS INFLATION PLUS 7-9 FUND OF FUNDS</t>
  </si>
  <si>
    <t>STANLIB MULTI NATIONAL FUND</t>
  </si>
  <si>
    <t>WORLD WIDE - FIXED INTEREST</t>
  </si>
  <si>
    <t>OASIS INCOME FUND</t>
  </si>
  <si>
    <t>(Sheet 1 of 6)</t>
  </si>
  <si>
    <t>Unit Trusts</t>
  </si>
  <si>
    <t>Liquid Assets</t>
  </si>
  <si>
    <t>Other Assets</t>
  </si>
  <si>
    <t>Total Foreign Schemes</t>
  </si>
  <si>
    <t>Total Foreign Assets</t>
  </si>
  <si>
    <t>UNIT TRUST WEIGHTING</t>
  </si>
  <si>
    <t>4i Opportunity Fund</t>
  </si>
  <si>
    <t>Coronation Equity Fund B2</t>
  </si>
  <si>
    <t>TEMPLETON FUND CLASS A (ACC</t>
  </si>
  <si>
    <t>ABSA MULTIMANAGED ABSOLUTE RTN PRU CLS C2</t>
  </si>
  <si>
    <t>CENTRAL FUNDISA FUND B8</t>
  </si>
  <si>
    <t>FOORD INTERNATIONAL TRUST</t>
  </si>
  <si>
    <t>FRANKLIN TEMPLETON GLOBAL A DIS USD</t>
  </si>
  <si>
    <t>Allan Gray Equity Fund</t>
  </si>
  <si>
    <t>ABSA Absolute Fund Class A</t>
  </si>
  <si>
    <t xml:space="preserve">Global Moderate (AF Conservative) </t>
  </si>
  <si>
    <t>Global Moderate (AF Moderate)</t>
  </si>
  <si>
    <t>Orbis Global Equity Fund</t>
  </si>
  <si>
    <t>Orbis Asia Ex-Japan Equity Fund</t>
  </si>
  <si>
    <t>Orbis Optimal SA Fund (US$)</t>
  </si>
  <si>
    <t>36One Flexible Opportunity Fund Class A1</t>
  </si>
  <si>
    <t>Allan Gray Stable Fund A</t>
  </si>
  <si>
    <t>Allan Gray Bal Fund</t>
  </si>
  <si>
    <t>Gsf Global Str Man A Acc</t>
  </si>
  <si>
    <t>Investec Global Strategy Fund  US Dollar Money Fund</t>
  </si>
  <si>
    <t>Investec Global Strategy Fund  Global Stategic Managed AI</t>
  </si>
  <si>
    <t>ALLAN GRAY ORBIS GLOBAL EQUITY FEEDER FUND</t>
  </si>
  <si>
    <t>Cadiz Eq Ladder Fund</t>
  </si>
  <si>
    <t>ABSA Select Equity Fund</t>
  </si>
  <si>
    <t>ABSA MANAGED CLASS A</t>
  </si>
  <si>
    <t>Blue Alpha Global Equity Fund</t>
  </si>
  <si>
    <t>BoE Bond Fund</t>
  </si>
  <si>
    <t>BoE Cash Plus Fund</t>
  </si>
  <si>
    <t>Investec Global Strategy Equity Fund</t>
  </si>
  <si>
    <t>ABSA Rand Protector R</t>
  </si>
  <si>
    <t>CATALYST GLOBAL REAL</t>
  </si>
  <si>
    <t>Coronation Income Fund</t>
  </si>
  <si>
    <t>SANLAM UNIVERSAL BOND FUND CLASS C</t>
  </si>
  <si>
    <t>ISHARES MSCI EAFE INDEX FUND ISHARES MSCI EAFE INDEX FUND</t>
  </si>
  <si>
    <t>CANTILLON GLBL EQ CL N S2</t>
  </si>
  <si>
    <t>Coronation Balanced Defensive Fund A</t>
  </si>
  <si>
    <t>Investec Diversified Income Fund Z</t>
  </si>
  <si>
    <t>INVESTEC GLOBAL STRATEGIC EQUITY FUND CLASS A</t>
  </si>
  <si>
    <t>Allan Gray Optimal Fund</t>
  </si>
  <si>
    <t xml:space="preserve">IS Fixed Interest Unit Trust </t>
  </si>
  <si>
    <t>IS Enhanced Income Unit Trust</t>
  </si>
  <si>
    <t>Orbis Optimal SA Fund Euro</t>
  </si>
  <si>
    <t>Coronation Equity Fund</t>
  </si>
  <si>
    <t>Coronation Capital Plus</t>
  </si>
  <si>
    <t>Analytics Managed Equity Fnd B</t>
  </si>
  <si>
    <t>ALLAN GRAY ORBIS GLOBAL FUND</t>
  </si>
  <si>
    <t>Atlantic Enhanced Income Fund</t>
  </si>
  <si>
    <t>Coronation Absolute Fund</t>
  </si>
  <si>
    <t>DB X Trackers Col In Usa</t>
  </si>
  <si>
    <t>Coronation Balanced Plus Fund</t>
  </si>
  <si>
    <t>CORONATION GLOBAL EMERGING MARKETS FLEXIBLE FOF A</t>
  </si>
  <si>
    <t>Contrarius Gobal  Global Absolute Institutional Fund</t>
  </si>
  <si>
    <t>BoE Core Equity Fund</t>
  </si>
  <si>
    <t>Investec Value Class B</t>
  </si>
  <si>
    <t>Investec Hi-Income Fund B</t>
  </si>
  <si>
    <t>ISHARES S+P 500 INDEX FUND/US ISHARES S+P 500 INDEX FUND</t>
  </si>
  <si>
    <t>CF MORANT WRIGHT JPY</t>
  </si>
  <si>
    <t>Prime Income Plus Fund Class B</t>
  </si>
  <si>
    <t>INVESTEC CAUTIOUS MNG A</t>
  </si>
  <si>
    <t>INVESTEC GLOBAL STRATEGY FUND - GLOBAL BOND FUND A CLAS</t>
  </si>
  <si>
    <t>Coronation Equity Fund AClass B</t>
  </si>
  <si>
    <t>IS Inflation Linked Bond Unit Trust</t>
  </si>
  <si>
    <t>Orbis Japan Equity (US$) Fund</t>
  </si>
  <si>
    <t>Investec Africa Fund</t>
  </si>
  <si>
    <t>Investec Cash Plus B</t>
  </si>
  <si>
    <t>Coronation Market Plus Fund</t>
  </si>
  <si>
    <t>Investec Opportunity B</t>
  </si>
  <si>
    <t>IFM Opportunity Income Fund B</t>
  </si>
  <si>
    <t>Atlantic Enhanced Inc Fund A</t>
  </si>
  <si>
    <t>Metropolitan Institutional Flexible Fnd A Class</t>
  </si>
  <si>
    <t>Orbis Optimal SA Fund US $ Class</t>
  </si>
  <si>
    <t>Marriott International Growth Fund</t>
  </si>
  <si>
    <t>Coronation Top 20</t>
  </si>
  <si>
    <t>Metropolitan Money Market Fund B</t>
  </si>
  <si>
    <t>Cadiz Inflation Plus Fund</t>
  </si>
  <si>
    <t>Foord Balanced Fund</t>
  </si>
  <si>
    <t>Coronation Global Managed Fund</t>
  </si>
  <si>
    <t>BoE Property Equity Fund</t>
  </si>
  <si>
    <t>Spar Glob Val USD I</t>
  </si>
  <si>
    <t>Cadiz Absolute Yield</t>
  </si>
  <si>
    <t>Enhanced SA Property Tracker Fund  Class D</t>
  </si>
  <si>
    <t>Old Mutual Income Fund</t>
  </si>
  <si>
    <t>CF RUFFER EUROPEAN I</t>
  </si>
  <si>
    <t>CADIZ EQUITY LADDERS</t>
  </si>
  <si>
    <t>ABSA MULTI MANAGED BOND FD CL C</t>
  </si>
  <si>
    <t>Nedbank Flexible Income Class R</t>
  </si>
  <si>
    <t>IS Institutional Equity</t>
  </si>
  <si>
    <t>Orbis Japan Equity (Yen) Fund</t>
  </si>
  <si>
    <t>Investec Property Equity Fund</t>
  </si>
  <si>
    <t>Investec Cautious Managed Fund Class B</t>
  </si>
  <si>
    <t>Prudential Equity Fund B</t>
  </si>
  <si>
    <t>Prudential Balanced Fund</t>
  </si>
  <si>
    <t>The Noble Focused Universal Fund of Funds USD</t>
  </si>
  <si>
    <t>Satrix 40</t>
  </si>
  <si>
    <t>Cadiz Mastermind Fund Class A</t>
  </si>
  <si>
    <t>Grindrod Global Property Income Fund R</t>
  </si>
  <si>
    <t>BoE Small and Mid Cap Equity Fund</t>
  </si>
  <si>
    <t>VANGUARD GLOBAL STOCK INDEX FUND USD</t>
  </si>
  <si>
    <t>RMB Equity Fund Class A</t>
  </si>
  <si>
    <t>BlueBay All Season Fund</t>
  </si>
  <si>
    <t>Contego B2 Protected Income Fund</t>
  </si>
  <si>
    <t>STANLIB Income Fund B5</t>
  </si>
  <si>
    <t>CONTRARIUS GBL EQT FD</t>
  </si>
  <si>
    <t>Marriott Dividend Growth Class R</t>
  </si>
  <si>
    <t>ABSA MULTII MANAGED  EQUITY FUND CLASS C</t>
  </si>
  <si>
    <t>Investec Opportunity Income Fund Class B</t>
  </si>
  <si>
    <t>RMB Income Plus FoF A</t>
  </si>
  <si>
    <t xml:space="preserve">IS Property Equity </t>
  </si>
  <si>
    <t>Stanlib Flexible Income Fund Class B2</t>
  </si>
  <si>
    <t>SIM General Equity Fund Class B4</t>
  </si>
  <si>
    <t>Prudential Inflation Plus  B</t>
  </si>
  <si>
    <t>OM SA Quoted Property Fnd B</t>
  </si>
  <si>
    <t>Investec Opportunity Income Fund Class A</t>
  </si>
  <si>
    <t>Satrix FINI</t>
  </si>
  <si>
    <t>Coronation Property Equity Fund</t>
  </si>
  <si>
    <t>Investec Absolute Balanced Fund</t>
  </si>
  <si>
    <t>Investec Worldwide Equity Feeder Fund Class B</t>
  </si>
  <si>
    <t>Investec Equity Feeder Fund</t>
  </si>
  <si>
    <t>Investec Absolute Balanced Fund Class B</t>
  </si>
  <si>
    <t>RMB SmallMid Cap Fund</t>
  </si>
  <si>
    <t>Metlife Inflation Linked Bond Fund</t>
  </si>
  <si>
    <t>CORONATION GLOBAL EM</t>
  </si>
  <si>
    <t>MET Enhanced Income Fund</t>
  </si>
  <si>
    <t>OLD MUTUAL GOLD FUND A</t>
  </si>
  <si>
    <t>Investec Absolute Balanced Fund A</t>
  </si>
  <si>
    <t xml:space="preserve">IS Real Return Focus </t>
  </si>
  <si>
    <t xml:space="preserve">IS Multi-Manager Equity Unit Trust </t>
  </si>
  <si>
    <t>Visio Actinio Fund</t>
  </si>
  <si>
    <t>Prudential Money Mkt Fnd A</t>
  </si>
  <si>
    <t>INVESTEC PROPERTY EQUITY FUND CLASS A</t>
  </si>
  <si>
    <t>Investec Diversified Income Fund A</t>
  </si>
  <si>
    <t>Satrix INDI</t>
  </si>
  <si>
    <t>Investec Absolute Income Fund Class B</t>
  </si>
  <si>
    <t>Kagiso Equity Alpha Fund</t>
  </si>
  <si>
    <t>Nedgroup Inv Rainmaker Fund Class A</t>
  </si>
  <si>
    <t>Prudential Equity Fund Class B</t>
  </si>
  <si>
    <t>Investec Value Fund Class B</t>
  </si>
  <si>
    <t>Sanlam Value Fund</t>
  </si>
  <si>
    <t>Cannon Equity Fund</t>
  </si>
  <si>
    <t>Metropolitan Income Plus Fund Class A</t>
  </si>
  <si>
    <t>EDINBURGH PART EURO</t>
  </si>
  <si>
    <t>EFFICIENT PRUDENTIAL FND CL B</t>
  </si>
  <si>
    <t>OLD MUTUAL MINING AND RESOURCES FUND CLASS A</t>
  </si>
  <si>
    <t>NEDGROUP INVESTMENTS GLOBAL EQUITY FEEDER CLASS A</t>
  </si>
  <si>
    <t xml:space="preserve">IS Superior Cash Unit Trust </t>
  </si>
  <si>
    <t>Nedbank Rainmaker Fund A</t>
  </si>
  <si>
    <t>STANLIB Property Income  Fund Class B1</t>
  </si>
  <si>
    <t>Satrix RESI</t>
  </si>
  <si>
    <t>Investec Global Balanced Feeder</t>
  </si>
  <si>
    <t>Nedgroup Global Equity Feeder</t>
  </si>
  <si>
    <t>Metropolitan International Equity Fund of Funds Class R</t>
  </si>
  <si>
    <t>ISHARES S&amp;P 500 IND</t>
  </si>
  <si>
    <t>VALUGRO ACTIVE ALLOCATION FUND</t>
  </si>
  <si>
    <t>PRUDENTIAL ENHANCED SA PROP TRACKER FUND CLASS D</t>
  </si>
  <si>
    <t>NEDBANK VALUE FUND CLASS A</t>
  </si>
  <si>
    <t>Satrix Div Plus Portfolio</t>
  </si>
  <si>
    <t>Prudential Money Market Fund</t>
  </si>
  <si>
    <t>Nedgroup Inv Value Fund Class A</t>
  </si>
  <si>
    <t>Metropolitan MultiManager Equity Fund</t>
  </si>
  <si>
    <t>VERITAS ASIAN</t>
  </si>
  <si>
    <t>Prudential Enhanced SA Property Tracker Fund</t>
  </si>
  <si>
    <t>METROPOLITAN GENERAL  EQUITY FUND</t>
  </si>
  <si>
    <t>VALUGRO GENERAL EQUITY FUND</t>
  </si>
  <si>
    <t>RMB INCOME PLUS FUND CLASS A</t>
  </si>
  <si>
    <t>Nedbank Optimal Income Fund Class A</t>
  </si>
  <si>
    <t>Peregrine Beta Equity Unit Trust Fund</t>
  </si>
  <si>
    <t>Sim Global Best Ideas Feeder Fund A1</t>
  </si>
  <si>
    <t>Umbono Absolute Return Unit Trust</t>
  </si>
  <si>
    <t>Visio Actinio Portfolio</t>
  </si>
  <si>
    <t>Investec Managed Fund Class B</t>
  </si>
  <si>
    <t>VULCAN VALUE PARTNERS</t>
  </si>
  <si>
    <t>PSG Flexible Fund</t>
  </si>
  <si>
    <t>Prudential Money Market Fund A</t>
  </si>
  <si>
    <t>SIM Small Cap Fund B3</t>
  </si>
  <si>
    <t>Stanlib International Equity FOF A</t>
  </si>
  <si>
    <t>OM VALUE FUND A</t>
  </si>
  <si>
    <t>VALUGRO PROPERTY FUND</t>
  </si>
  <si>
    <t>Spyglass Flexible Fund Class A R</t>
  </si>
  <si>
    <t>Prudential Enhanced Income Fund B</t>
  </si>
  <si>
    <t>RE:CM Global Feeder Fund A</t>
  </si>
  <si>
    <t>Nedbank Mananaged Fund A</t>
  </si>
  <si>
    <t>Nedbank Postive Return A2</t>
  </si>
  <si>
    <t>Stanlib Balanced Fund A</t>
  </si>
  <si>
    <t>TOTAL DOMESTIC UNIT TRUSTS</t>
  </si>
  <si>
    <t>TOTAL FOREIGN SCHEMES</t>
  </si>
  <si>
    <t>TOTAL UNIT TRUSTS</t>
  </si>
  <si>
    <t>Number Of Accounts</t>
  </si>
  <si>
    <t>(Sheet 2 of 6)</t>
  </si>
  <si>
    <t>Gsf Asian Equity A Inc</t>
  </si>
  <si>
    <t>Gsf Global Equity I Inc</t>
  </si>
  <si>
    <t>DW Real Income R</t>
  </si>
  <si>
    <t>FGAM Global Balanced Fund IC Ltd</t>
  </si>
  <si>
    <t>CMM FI VAR SPECIALIST FD</t>
  </si>
  <si>
    <t>Foord International Trust</t>
  </si>
  <si>
    <t>Offshore Mutual GCI Glb FoF</t>
  </si>
  <si>
    <t>Sanlam Universal Bond Fund Class C</t>
  </si>
  <si>
    <t>Sanlam Universal Equity Fund Class C</t>
  </si>
  <si>
    <t xml:space="preserve">GTC Wealth Preserver </t>
  </si>
  <si>
    <t>GTC Active Equity</t>
  </si>
  <si>
    <t>Gsf Global Str Man I Acc</t>
  </si>
  <si>
    <t>Cf Morant Wright Japan B</t>
  </si>
  <si>
    <t>Gsf Global Bond I Acc</t>
  </si>
  <si>
    <t>IS Russell World Equity Fund</t>
  </si>
  <si>
    <t>IS Russell Global Bond Fund</t>
  </si>
  <si>
    <t>IS Russell US Dollar Liquidity Fund</t>
  </si>
  <si>
    <t>Investec Global Strategy Fund  Global Equity Fund</t>
  </si>
  <si>
    <t>Foord International Trust A</t>
  </si>
  <si>
    <t>36ONE Flexible Opportunity Fund</t>
  </si>
  <si>
    <t>ABSA USD Income Fund</t>
  </si>
  <si>
    <t>MARRIOTT FIRST WORLD EQUITY ACC</t>
  </si>
  <si>
    <t>MARRIOTT INT GROWTH FUND</t>
  </si>
  <si>
    <t>MARRIOTT INT REAL ESTATE DISTRIBUTING</t>
  </si>
  <si>
    <t>MARRIOTT FIRST WORLD EQUITY FUND</t>
  </si>
  <si>
    <t>Umbono Balanced Unit Trust</t>
  </si>
  <si>
    <t>Coronation Strategic Income Fund</t>
  </si>
  <si>
    <t>Gsf Global Bond A Inc</t>
  </si>
  <si>
    <t>Dynamic Wealth Optimal Fund</t>
  </si>
  <si>
    <t>Nedbank Rainmaker Fund R</t>
  </si>
  <si>
    <t>EFFICIENT ACTIVE ALLOCATION FUND</t>
  </si>
  <si>
    <t>Investec Global Strategy Fund  Global Strategic Managed AA</t>
  </si>
  <si>
    <t>Investec Opportunity R</t>
  </si>
  <si>
    <t>Imara Equity Class R</t>
  </si>
  <si>
    <t>COR PROP EQT FD A</t>
  </si>
  <si>
    <t>Foord Absolute Return Fund</t>
  </si>
  <si>
    <t>Analytics Managed Equity Fund A</t>
  </si>
  <si>
    <t>Prescient Cash Quants Plus B3</t>
  </si>
  <si>
    <t>GTC Wealth Preserver Plus</t>
  </si>
  <si>
    <t>GTC Value Fund</t>
  </si>
  <si>
    <t>GSF Global Franchise I Acc</t>
  </si>
  <si>
    <t>Gsf Grade Corp Bond I Acc</t>
  </si>
  <si>
    <t>Rainmaker Fund B1</t>
  </si>
  <si>
    <t>Aeon Diversified Income Fund B1</t>
  </si>
  <si>
    <t>Gins Global Japanese Equity Index Fund</t>
  </si>
  <si>
    <t>MARRIOTT FIRST WORLD EQUITY DIST</t>
  </si>
  <si>
    <t>MARRIOTT INT GROWTH FUND-ACCUM</t>
  </si>
  <si>
    <t>Gsf Global Dynamic I Acc</t>
  </si>
  <si>
    <t>Alphen Equity Builder Fund</t>
  </si>
  <si>
    <t>Dynamic Wealth Property Fund</t>
  </si>
  <si>
    <t>EFFICEINT ACTIVE ALLOCATION FUND</t>
  </si>
  <si>
    <t>CORONATION GLOBAL EM FF</t>
  </si>
  <si>
    <t>Coronation Financial Fund</t>
  </si>
  <si>
    <t>Coronation World Equity ZAR Fund of Funds</t>
  </si>
  <si>
    <t>Sanlam Inst Growth Fund B2 Class F</t>
  </si>
  <si>
    <t>Prudential Enhanced SA Property Tracker Fund Class B</t>
  </si>
  <si>
    <t>Prime Money Market</t>
  </si>
  <si>
    <t xml:space="preserve">GTC Wealth Accumulator Plus </t>
  </si>
  <si>
    <t>Gsf Global Opportunity Equity I Inc</t>
  </si>
  <si>
    <t>Prm Global Abs Inc A</t>
  </si>
  <si>
    <t>Old Mututal UK Money Market Fund A</t>
  </si>
  <si>
    <t>Nedgroup Investment Stable Fund Class C</t>
  </si>
  <si>
    <t>Lynx Global Diversified FoF CB</t>
  </si>
  <si>
    <t>iShares Trust S+P500</t>
  </si>
  <si>
    <t>MARRIOTT INT GROWTH FUND-DISTR</t>
  </si>
  <si>
    <t>MARRIOTT INT REAL ESTATE FUND</t>
  </si>
  <si>
    <t>Dynamic Wealth Value Fund</t>
  </si>
  <si>
    <t>EFFICIENT EQUITY FUND</t>
  </si>
  <si>
    <t>Nedbank Value Fund Class R</t>
  </si>
  <si>
    <t>Sanlam Balanced Fund Class B3</t>
  </si>
  <si>
    <t>CORONATION M MARKET FD A</t>
  </si>
  <si>
    <t>Coronation Resources Fund</t>
  </si>
  <si>
    <t>Sanlam MM Institutional Aggressive Equity Fund One B2</t>
  </si>
  <si>
    <t>Sanlam General Institutional Fund Class B3</t>
  </si>
  <si>
    <t>Investec Money Market Fund</t>
  </si>
  <si>
    <t>Satrix Rafi 40</t>
  </si>
  <si>
    <t>Investec Emerging Companies Class B</t>
  </si>
  <si>
    <t>Igv Fund Acc Shares Z</t>
  </si>
  <si>
    <t>OLD MUTUAL BALANCED FUND CLASS R</t>
  </si>
  <si>
    <t>Old Mutual Gold A</t>
  </si>
  <si>
    <t>Gsf Global Gold A Inc</t>
  </si>
  <si>
    <t>SIM Active Income Fund Class B5 F</t>
  </si>
  <si>
    <t>Old Mutual SA Quoted Property Fund</t>
  </si>
  <si>
    <t>OLD MUTUAL MONEY MKT UT</t>
  </si>
  <si>
    <t>RE:CM Flexible Fund C</t>
  </si>
  <si>
    <t>Sanlam MM Institutional All Bond One Class B6</t>
  </si>
  <si>
    <t>Metropolitan Property Income Fund</t>
  </si>
  <si>
    <t>Standard Bank Institutional Money Market Fund B1</t>
  </si>
  <si>
    <t>Interneuron Equity</t>
  </si>
  <si>
    <t>Merril Lynch Inv Mgr Hk46</t>
  </si>
  <si>
    <t>Sanlam Small Cap Fund Class B2</t>
  </si>
  <si>
    <t>SIM Global Best Ideas Feeder Fund B2</t>
  </si>
  <si>
    <t>Prudential Enhanced SA Property Tracker Fund Class D</t>
  </si>
  <si>
    <t>US EQUITY INDEX FUND</t>
  </si>
  <si>
    <t>Gsf Global Str Eq A Inc</t>
  </si>
  <si>
    <t>EFFICIENT PROPERTY FUND</t>
  </si>
  <si>
    <t>STD BANK CORP MM FD B3</t>
  </si>
  <si>
    <t>Sanlam Multi Managed Inst General Equity Fund Two B2</t>
  </si>
  <si>
    <t>Sanlam International Balanced Fund of Funds</t>
  </si>
  <si>
    <t>Metlife Resources Fund</t>
  </si>
  <si>
    <t>Stanlib US Dollar Cash FOF B1</t>
  </si>
  <si>
    <t>Liberty Bond Fund A</t>
  </si>
  <si>
    <t>Msdw Investment Mgt Hk45</t>
  </si>
  <si>
    <t>Prescient Balanced Quantplus Fund B1</t>
  </si>
  <si>
    <t>SIM Inflation Plus Fund B4</t>
  </si>
  <si>
    <t>RE:CM Flexible Fund B</t>
  </si>
  <si>
    <t>Gsf USD Money D Acc</t>
  </si>
  <si>
    <t>Peregrine Sarasin EquiSar Feeder Class B2</t>
  </si>
  <si>
    <t>OLD MUTUAL MINING AND RESOURCES</t>
  </si>
  <si>
    <t>Foord International Feeder Fund</t>
  </si>
  <si>
    <t>Sanlam MM Inst All Bond One Class B2</t>
  </si>
  <si>
    <t>Sanlam Multi Managed Institutional BAll Bond Fund Three B6</t>
  </si>
  <si>
    <t>Midas Foreign Flexible Fund of Funds</t>
  </si>
  <si>
    <t>Os4 Global Special Situations I Acc GBP</t>
  </si>
  <si>
    <t>Standard Bank Property Income Class A</t>
  </si>
  <si>
    <t>Prescient Global Income Feeder Fund B1</t>
  </si>
  <si>
    <t>RMB INCOME FUND</t>
  </si>
  <si>
    <t>Investec Commodity Fund Class B</t>
  </si>
  <si>
    <t>Sanlam Value Ins fund class B2</t>
  </si>
  <si>
    <t>Nedbank Investments Cash Fund Class C</t>
  </si>
  <si>
    <t>Thames River Glb Emerg Mk</t>
  </si>
  <si>
    <t>Nedbank Investment Money Market Class C</t>
  </si>
  <si>
    <t>RMB INTERNATIONAL EQUITY FOF</t>
  </si>
  <si>
    <t>Investec Growth Fund Clas B</t>
  </si>
  <si>
    <t>STANLIB EURO CURRENCY FOF Class A</t>
  </si>
  <si>
    <t>Prescient Cash QuantPlus A1</t>
  </si>
  <si>
    <t>Sanlam Multi Managed Institutional All Bond Fund Three B2</t>
  </si>
  <si>
    <t>Stanlib Aggressive Income Fund B1</t>
  </si>
  <si>
    <t>Stanlib Balanced Fund B6</t>
  </si>
  <si>
    <t>Stanlib Institutional Property Fund Class B1</t>
  </si>
  <si>
    <t>Liberty Resources R</t>
  </si>
  <si>
    <t>RMB Resources Fund Class A</t>
  </si>
  <si>
    <t>Stanlib Alsi 40</t>
  </si>
  <si>
    <t>SMM Inst General Equity Fund Four B8 Class D</t>
  </si>
  <si>
    <t>RMB Top 40</t>
  </si>
  <si>
    <t>Nedgroup Investment Bond Fund A</t>
  </si>
  <si>
    <t>Prudential Dividend Maximiser B</t>
  </si>
  <si>
    <t>SIM Active Income Fund Class  A1</t>
  </si>
  <si>
    <t>Nedbank Mining  Resources Fund Class A</t>
  </si>
  <si>
    <t>Stanlib Index Fund Class R</t>
  </si>
  <si>
    <t>Nedbank Financial Fund Class R</t>
  </si>
  <si>
    <t>Stanlib US Dollar Cash Fund A</t>
  </si>
  <si>
    <t>Old Mutual Financial Services Trust Fund R</t>
  </si>
  <si>
    <t>RMB Maximum Income Fund</t>
  </si>
  <si>
    <t>Old Mutual Industrial Fund Class A</t>
  </si>
  <si>
    <t>Old Mutual Financial Services Fund A</t>
  </si>
  <si>
    <t>Old Mutual Mining  Resources Fund A</t>
  </si>
  <si>
    <t>Old Mutual Top 40 Fund B</t>
  </si>
  <si>
    <t>Old Mutual Top Companies  A</t>
  </si>
  <si>
    <t>Prudential Global High Yield B</t>
  </si>
  <si>
    <t>Prudential High Yield Bond A</t>
  </si>
  <si>
    <t>RMB Value Fund</t>
  </si>
  <si>
    <t>Sanlam Index Fund</t>
  </si>
  <si>
    <t>Stanlib Capital Growth Class R</t>
  </si>
  <si>
    <t>NeFG INCOME PROVIDER FUND OF FUNDS</t>
  </si>
  <si>
    <t>(Sheet 3 of 6)</t>
  </si>
  <si>
    <t xml:space="preserve">SYM INF PLUS 2      </t>
  </si>
  <si>
    <t xml:space="preserve">INVESTEC W WIDE EQT </t>
  </si>
  <si>
    <t xml:space="preserve">SYM INC 1           </t>
  </si>
  <si>
    <t>Contrarius Global Equity Investor</t>
  </si>
  <si>
    <t>Aviva Global Convertible Fund</t>
  </si>
  <si>
    <t>Orbis Optimal SA Fund Euro Class</t>
  </si>
  <si>
    <t>iShares SP Global 100 Index Fund</t>
  </si>
  <si>
    <t>SARASIN EQUI GL THEM</t>
  </si>
  <si>
    <t>ABSA INFLA BEATER FD CL B</t>
  </si>
  <si>
    <t>ABSA INT FUND CLASS R</t>
  </si>
  <si>
    <t>RMB Bond Fund [B4]</t>
  </si>
  <si>
    <t>Advantage Focussed Eqt B4</t>
  </si>
  <si>
    <t>Advantage Active Bond B4</t>
  </si>
  <si>
    <t>Advantage Money Market B4</t>
  </si>
  <si>
    <t>Advantage Real Return B2</t>
  </si>
  <si>
    <t>GinsGlobal Glb Eqt Index</t>
  </si>
  <si>
    <t>Central Fundisa Fund</t>
  </si>
  <si>
    <t>NIF Global Balanced Fund</t>
  </si>
  <si>
    <t>NIF Global Cautious Fund</t>
  </si>
  <si>
    <t>NIF Global Equity Fund</t>
  </si>
  <si>
    <t>Nedgroup Inv Global Balanced Feeder Fund Class R</t>
  </si>
  <si>
    <t>Nedgroup Inv Flexible Income Fund Class R</t>
  </si>
  <si>
    <t>Nedgroup Inv Cash Plus Fund Class C</t>
  </si>
  <si>
    <t>DBX Trackers</t>
  </si>
  <si>
    <t>Coronation Intern Active Fof</t>
  </si>
  <si>
    <t>Ankh Foreign Flexible Fund of Funds</t>
  </si>
  <si>
    <t>OASIS GLOBAL MONEY MARKET - CLASS A</t>
  </si>
  <si>
    <t>CRESCENT GL PROP EQ FUND</t>
  </si>
  <si>
    <t>OASIS CRESCENT GLOBAL EQUITY FUND</t>
  </si>
  <si>
    <t>OASIS GLOBAL EQUITY FUND</t>
  </si>
  <si>
    <t xml:space="preserve">OM DYNAMIC FLOOR A  </t>
  </si>
  <si>
    <t xml:space="preserve">ASIAN SELECT        </t>
  </si>
  <si>
    <t xml:space="preserve">OM GILT FUND        </t>
  </si>
  <si>
    <t>GLOBAL STRATEGIC BON</t>
  </si>
  <si>
    <t>BGI WORLD INDEX SUBF</t>
  </si>
  <si>
    <t>UK MONEY MARKET FUND</t>
  </si>
  <si>
    <t xml:space="preserve">NED INV USD FUND    </t>
  </si>
  <si>
    <t>BLACKROCK WRLD IND SUB FD</t>
  </si>
  <si>
    <t>Aylett Equity Fund Class A1</t>
  </si>
  <si>
    <t xml:space="preserve">SYM INF PLUS 3      </t>
  </si>
  <si>
    <t xml:space="preserve">SYM SAT EQ 2        </t>
  </si>
  <si>
    <t xml:space="preserve">SYM INC 2           </t>
  </si>
  <si>
    <t>Franklin Templeton Investment Emerging Markets Fund</t>
  </si>
  <si>
    <t>Franklin Global Growth Fund Class I</t>
  </si>
  <si>
    <t>Aviva Global Convertibles Fund</t>
  </si>
  <si>
    <t>Sanlam Global Funds Plc  Sanlam Euro Liquidity Fund</t>
  </si>
  <si>
    <t>iShares SP Global Energy Sector Index Fund</t>
  </si>
  <si>
    <t>RMB Equity [B4]</t>
  </si>
  <si>
    <t>Advantage High Growth B4</t>
  </si>
  <si>
    <t>Advantage Property Eqt B4</t>
  </si>
  <si>
    <t>Old Mutual Glb Index FOF</t>
  </si>
  <si>
    <t>GinsGlobal Glb MM EURO</t>
  </si>
  <si>
    <t>Nedgroup Inv Global Equity Feeder Fund Class A</t>
  </si>
  <si>
    <t>Investec Global Opportunity</t>
  </si>
  <si>
    <t>Coronation Top Twenty</t>
  </si>
  <si>
    <t>CORONATION BALANCED DEFENSIVE FUND A</t>
  </si>
  <si>
    <t>OASIS BOND UT FUND</t>
  </si>
  <si>
    <t>OM MONEY MARKET FUND</t>
  </si>
  <si>
    <t xml:space="preserve">GLOBAL EQUITY       </t>
  </si>
  <si>
    <t xml:space="preserve">FLEX CLASS A        </t>
  </si>
  <si>
    <t xml:space="preserve">OM INCOME FUND      </t>
  </si>
  <si>
    <t xml:space="preserve">DBX TRACKER MSCI WI </t>
  </si>
  <si>
    <t xml:space="preserve">EUROPEAN EQUITY     </t>
  </si>
  <si>
    <t xml:space="preserve">SYM INF PLUS 4      </t>
  </si>
  <si>
    <t xml:space="preserve">SYM SAT EQ 3        </t>
  </si>
  <si>
    <t>Franklin Templeton Investment Funds</t>
  </si>
  <si>
    <t>Templeton Global Bond</t>
  </si>
  <si>
    <t>Sanlam Global Funds Plc  Sanlam USD Liquidity Fund</t>
  </si>
  <si>
    <t>Mitonoptimal Offshore Managed Flexible Fund</t>
  </si>
  <si>
    <t>ABSA US DOLLAR INCOME FD</t>
  </si>
  <si>
    <t>RMB Financial Services</t>
  </si>
  <si>
    <t>Advantage Macro Growth B4</t>
  </si>
  <si>
    <t>Investec Absolute Balance</t>
  </si>
  <si>
    <t>GinsGlobal Glb MM USD</t>
  </si>
  <si>
    <t>Nedgroup Inv Managed Fund Class R</t>
  </si>
  <si>
    <t>Bips Government Inflation Linked Bond Fund</t>
  </si>
  <si>
    <t>Nedgroup Inv Property Fund Class A</t>
  </si>
  <si>
    <t>Nedbank Growth A</t>
  </si>
  <si>
    <t>Coronation Industrial</t>
  </si>
  <si>
    <t>Oasis Cresc Int Prop Equity Feeder Fund - Class C</t>
  </si>
  <si>
    <t>OCGINFA</t>
  </si>
  <si>
    <t xml:space="preserve">JAPANESE SELECT     </t>
  </si>
  <si>
    <t xml:space="preserve">O M GOLD FUND       </t>
  </si>
  <si>
    <t>PRESCIENT BAL QUANT FD B3</t>
  </si>
  <si>
    <t xml:space="preserve">SYM INF PLUS 6      </t>
  </si>
  <si>
    <t xml:space="preserve">SYM SATELITE EQUITY </t>
  </si>
  <si>
    <t>Sarasin CI Equisar Sterling Global Thematic Fund A</t>
  </si>
  <si>
    <t>SPDR SP Dividend ETF</t>
  </si>
  <si>
    <t>ALLAN GRAY BOND FUND A</t>
  </si>
  <si>
    <t>ALLAN GRAY MONEY MARKET</t>
  </si>
  <si>
    <t>RMB Income Plus B3</t>
  </si>
  <si>
    <t>Advantage Macro Value B4</t>
  </si>
  <si>
    <t>Atlantic Cash Plus Fund</t>
  </si>
  <si>
    <t>RMB International Eqt FoF</t>
  </si>
  <si>
    <t>SIM Inflation Plus Fund</t>
  </si>
  <si>
    <t>Ginsglobal Global Bond In</t>
  </si>
  <si>
    <t>Nedgroup Inv Rainmaker Fund Class B1</t>
  </si>
  <si>
    <t>Nedgroup Inv Optimal Income Fund Class A</t>
  </si>
  <si>
    <t>Nedgroup Inv Growth Fund Class R</t>
  </si>
  <si>
    <t>Nedbank Rainmaker A</t>
  </si>
  <si>
    <t>Investec Cautious Managed B</t>
  </si>
  <si>
    <t>Coronation Strat Inc</t>
  </si>
  <si>
    <t>Oasis General Equity Fund - Class C</t>
  </si>
  <si>
    <t>OM FIN SERVICES FUND</t>
  </si>
  <si>
    <t xml:space="preserve">SYMM SATL EQTY 4 B1 </t>
  </si>
  <si>
    <t>Sarasin CI EquiSar Dollar Global Thematic Fund</t>
  </si>
  <si>
    <t>Sarasin CI Income Portfolio</t>
  </si>
  <si>
    <t>ATLANTIC ENHANCED IN FD</t>
  </si>
  <si>
    <t>ALPHEN EQUITY BUILDER FD</t>
  </si>
  <si>
    <t>Advantage Ultra Long Term</t>
  </si>
  <si>
    <t>Cadiz Equity Ladder Fnd A</t>
  </si>
  <si>
    <t>RMB Maximum Income [B4]</t>
  </si>
  <si>
    <t>Nedgroup Inv Value Fund Class R</t>
  </si>
  <si>
    <t>Investec Money Market Fund Class D</t>
  </si>
  <si>
    <t>Nedbank Value Class A</t>
  </si>
  <si>
    <t>INVESTEMENT SOLUTIONS INCOME A</t>
  </si>
  <si>
    <t>Marriott Dividend Growth</t>
  </si>
  <si>
    <t>Oasis International Feeder Fund - Class C</t>
  </si>
  <si>
    <t>OASIS CRESCENT EQUITY FUND - CLASS C</t>
  </si>
  <si>
    <t xml:space="preserve">OM GLOBAL BOND A    </t>
  </si>
  <si>
    <t xml:space="preserve">NORTH AMERICAN EQ   </t>
  </si>
  <si>
    <t>Templeton Global Fund Class I Accumulation</t>
  </si>
  <si>
    <t>Old Mutual Global Bond Feeder Fund A</t>
  </si>
  <si>
    <t>COR GL CAP PLUS ZAR FD A</t>
  </si>
  <si>
    <t>Inv Worldwide EQT FFB</t>
  </si>
  <si>
    <t>Advantage Managed Bond B4</t>
  </si>
  <si>
    <t>RMB Money Market [B5]</t>
  </si>
  <si>
    <t>RMB Intetnational Bond B</t>
  </si>
  <si>
    <t>Momentum Global Fund</t>
  </si>
  <si>
    <t>Oasis Crescent Intl Prop Eq FF</t>
  </si>
  <si>
    <t>Nedgroup Inv Positive Return Fund Class A2</t>
  </si>
  <si>
    <t>Nedgroup Inv Money Market Fund Class C</t>
  </si>
  <si>
    <t>Old Mutual Umbono Rafi 40 Tracker Fund</t>
  </si>
  <si>
    <t>INVESTMENT SOLUTIONS RR FOCUS A</t>
  </si>
  <si>
    <t>IS INFLATION LINKED BOND CLASS A</t>
  </si>
  <si>
    <t>Marriott Prop Income</t>
  </si>
  <si>
    <t>Oasis Money Market Fund - Class C</t>
  </si>
  <si>
    <t>Oasis Crescent Income Fund</t>
  </si>
  <si>
    <t>Oasis Crescent International Feeder Fund - Class C</t>
  </si>
  <si>
    <t>OM INDUSTRIAL FUND R</t>
  </si>
  <si>
    <t xml:space="preserve">OM INVESTORS FUND   </t>
  </si>
  <si>
    <t xml:space="preserve">UK SELECT EQUITY    </t>
  </si>
  <si>
    <t>Sarasin CI Real Estate Equity USD Fund</t>
  </si>
  <si>
    <t>CORE HARBOUR FOREIGN FOF</t>
  </si>
  <si>
    <t>RMB Diversified Yield Fnd</t>
  </si>
  <si>
    <t>RMB Property Fund</t>
  </si>
  <si>
    <t>Nedgrp Inv Quant Core Eqt</t>
  </si>
  <si>
    <t>Prudential Dividend Maximiser Fund B</t>
  </si>
  <si>
    <t>INVESTMENT SOLUTIONS SUPERIOR CASH A</t>
  </si>
  <si>
    <t>KRUGER GLOBAL FUND OF FUND CLASS B</t>
  </si>
  <si>
    <t>Oasis Property Equity Fund - Class C</t>
  </si>
  <si>
    <t>BIPS INFLATION LINKED BD</t>
  </si>
  <si>
    <t>RMB Equity Fund A</t>
  </si>
  <si>
    <t>NEFG Balanced Fund</t>
  </si>
  <si>
    <t>Psg Tanzanite Flex</t>
  </si>
  <si>
    <t>NEDBANK INVESTMENT STABLE FUND CLASS C</t>
  </si>
  <si>
    <t xml:space="preserve">OM MINING FUND      </t>
  </si>
  <si>
    <t xml:space="preserve">OM UT GLOBAL        </t>
  </si>
  <si>
    <t>DB X-TRACKER MSCI JAPAN</t>
  </si>
  <si>
    <t>NEFG Flexible Fund Class R</t>
  </si>
  <si>
    <t>Rmb Strategic Opportunities</t>
  </si>
  <si>
    <t xml:space="preserve">OMHIGH YIELD A      </t>
  </si>
  <si>
    <t>ATLANTIC REAL INC FUND</t>
  </si>
  <si>
    <t>DBX EURO 50</t>
  </si>
  <si>
    <t>DB X-TRACKERS COL IN USA</t>
  </si>
  <si>
    <t>Old Mutual Real Income Class B</t>
  </si>
  <si>
    <t>STANLIB Global Science &amp; Technology Fund Class B1</t>
  </si>
  <si>
    <t>Marriott Property Equity</t>
  </si>
  <si>
    <t>NOBLE FLEXIBLE FUND</t>
  </si>
  <si>
    <t xml:space="preserve">OMUM                </t>
  </si>
  <si>
    <t>NED POSITIVE RET A</t>
  </si>
  <si>
    <t>STANLIB Index Fund  R Class</t>
  </si>
  <si>
    <t>METROPOLITAN INCOME PLUS A</t>
  </si>
  <si>
    <t>Old Mutual Flexible Fund</t>
  </si>
  <si>
    <t>OLD MUT INCOME FD CL R</t>
  </si>
  <si>
    <t>NED INV RAINMAKER FUND A</t>
  </si>
  <si>
    <t>Sim low Equity Fund</t>
  </si>
  <si>
    <t>STANLIB International Equity Fof A</t>
  </si>
  <si>
    <t>Old Mutual Gold Fund Class A</t>
  </si>
  <si>
    <t>OLD MUT US DOL FEED FD A</t>
  </si>
  <si>
    <t>NEDBANK GLOBAL BAL FUND</t>
  </si>
  <si>
    <t>RMB Maximum Income</t>
  </si>
  <si>
    <t>STANLIB International Property Fund  B1</t>
  </si>
  <si>
    <t>OLD MUTUAL SMALL CAP A</t>
  </si>
  <si>
    <t>OLD MUTUAL GOLD FUND CL A</t>
  </si>
  <si>
    <t>STANLIB Value Fund B1 Class</t>
  </si>
  <si>
    <t>Nedbank Managed Class A</t>
  </si>
  <si>
    <t>Sanlam  General Equity Class A</t>
  </si>
  <si>
    <t>OLD MUTUAL MINING &amp; RES A</t>
  </si>
  <si>
    <t>METROPOLITAN INC PLUS POR</t>
  </si>
  <si>
    <t>Om Industrial A</t>
  </si>
  <si>
    <t>OM SA PROPERTY B</t>
  </si>
  <si>
    <t>OLD MUTUAL MM CL B</t>
  </si>
  <si>
    <t>Rmb Income Plus Fund A</t>
  </si>
  <si>
    <t>PRUDENTIAL EN SA PROP FD</t>
  </si>
  <si>
    <t>MET INV ENHANCED INC FD</t>
  </si>
  <si>
    <t>PSG EQUITY FUND</t>
  </si>
  <si>
    <t>Rmb Value</t>
  </si>
  <si>
    <t>SANLAM VALUE FUND B3</t>
  </si>
  <si>
    <t>RECM GLOBAL FEEDER FUND-A</t>
  </si>
  <si>
    <t>STANLIB BALANCED CAUTIOUS FUND CLASS B1</t>
  </si>
  <si>
    <t>Rmb Industrial</t>
  </si>
  <si>
    <t>SATRIX RESI</t>
  </si>
  <si>
    <t>OLD MUTUAL GROWTH FUND-A</t>
  </si>
  <si>
    <t>STANLIB Balanced Fund B1 Class</t>
  </si>
  <si>
    <t>SIM ACTIVE INCOME FUND B3</t>
  </si>
  <si>
    <t>SIM GBL IDEAS A1</t>
  </si>
  <si>
    <t>STANLIB Corporate Bond Fund B1</t>
  </si>
  <si>
    <t>RMB INCOME PLUS FUND A</t>
  </si>
  <si>
    <t>STANLIB Flexible Income Fund Class A</t>
  </si>
  <si>
    <t>SANLAM PROP A</t>
  </si>
  <si>
    <t>STANLIB Income Fund R Class</t>
  </si>
  <si>
    <t>STANLIB Mm Equity Feeder B1</t>
  </si>
  <si>
    <t>STANLIB Multi Manager Property Fund A Class</t>
  </si>
  <si>
    <t>STANLIB Multi Manager Property Fund Class B1</t>
  </si>
  <si>
    <t>(Sheet 4 of 6)</t>
  </si>
  <si>
    <t>Ashburton EUR Asset Mgmnt Acc</t>
  </si>
  <si>
    <t>ACPI Liquid Unit Trust</t>
  </si>
  <si>
    <t>The Global Mutual Fund PCC Ltd  Platinum Global Fund</t>
  </si>
  <si>
    <t>PLEXUS GLOBAL INC PLU</t>
  </si>
  <si>
    <t>Cadiz Equity Ladder Fund</t>
  </si>
  <si>
    <t xml:space="preserve">Coronation Global Emerging Markets Flexible </t>
  </si>
  <si>
    <t>ECBF CLASS X ACCUM</t>
  </si>
  <si>
    <t>ISHARES MSCI ACWI INDEX F</t>
  </si>
  <si>
    <t>INV GBL STRATINC F2</t>
  </si>
  <si>
    <t>PSG ALPHEN GLOBAL FLEX</t>
  </si>
  <si>
    <t>PSG ALPHN GLOB FLEX</t>
  </si>
  <si>
    <t>ALLAN GRAY EQUITY FD</t>
  </si>
  <si>
    <t>INV GSF GL STR EQ F2</t>
  </si>
  <si>
    <t>ALLAN GRAY BALANCED</t>
  </si>
  <si>
    <t>CORONATION CAPITAL PLUS</t>
  </si>
  <si>
    <t>CORONATION BAL PLUS FND A</t>
  </si>
  <si>
    <t>Quantum Global Managed Fund A</t>
  </si>
  <si>
    <t>Americas Equity Fund PC</t>
  </si>
  <si>
    <t>Advantage Managed Bond B1</t>
  </si>
  <si>
    <t>Advantage Emerg Manag Val</t>
  </si>
  <si>
    <t>RMB Income Plus B5</t>
  </si>
  <si>
    <t>Old Mutual Glb Technology</t>
  </si>
  <si>
    <t>8IP Asia Equity Opp Fnd Sanlam Class D</t>
  </si>
  <si>
    <t>Gryphon Dividend Income Fund  Tranche 1</t>
  </si>
  <si>
    <t>Sanlam Global USD Liquidity Fund Class C</t>
  </si>
  <si>
    <t>Absa Global Bond Fund</t>
  </si>
  <si>
    <t>Sanlam Global EUR Liquidity Fund Class C</t>
  </si>
  <si>
    <t>Abax Equity Fund</t>
  </si>
  <si>
    <t>Aberdeen Asia Pacific  Japan A Account</t>
  </si>
  <si>
    <t>DB X-TRACKERS COL IN WLD</t>
  </si>
  <si>
    <t>Investec Africa Fund Class A</t>
  </si>
  <si>
    <t>PLEXUS GLOBAL SPRINTER</t>
  </si>
  <si>
    <t>PPSENCASH</t>
  </si>
  <si>
    <t>PPSEQUITY</t>
  </si>
  <si>
    <t>Grindrod Global Property Income Fund</t>
  </si>
  <si>
    <t>ISHARES BARCLAYS 20+ YR</t>
  </si>
  <si>
    <t>EURO CASH FUND A</t>
  </si>
  <si>
    <t>ISHARES MSCI DE INDEX</t>
  </si>
  <si>
    <t>ATLANTIC ENHANCED INC A</t>
  </si>
  <si>
    <t>OLD MUT GROWTH FD CL R</t>
  </si>
  <si>
    <t>CORONATION TOP 20 FUND A</t>
  </si>
  <si>
    <t>CORONATION STRATEGIC</t>
  </si>
  <si>
    <t>ORBIS GLOBAL EQT FUND</t>
  </si>
  <si>
    <t>INVESTEC CAUTIOUS FD B</t>
  </si>
  <si>
    <t>Cadiz Money Market Fund</t>
  </si>
  <si>
    <t>ASHB EURO MMKT FUND</t>
  </si>
  <si>
    <t>ASH GFP EURO EQT P FOR PC</t>
  </si>
  <si>
    <t>Advantage Property Eqt B1</t>
  </si>
  <si>
    <t>Advantage Focused Eqt B1</t>
  </si>
  <si>
    <t>RMB Maximum Income B6</t>
  </si>
  <si>
    <t>STANLIB Glb Science &amp; Tec</t>
  </si>
  <si>
    <t>Allan Gray Money Mkt Fund</t>
  </si>
  <si>
    <t>8IP Asia Pacific Equ Fnd Sanlam Class D</t>
  </si>
  <si>
    <t>Prudential Dividend Income Fund  Class A</t>
  </si>
  <si>
    <t>Sanlam World Equity Tracker Fund Class B USD</t>
  </si>
  <si>
    <t>Investec Global Strategy Fund Ltd  Global Bond Fund</t>
  </si>
  <si>
    <t>Sanlam Multi Managed Inst Positive Return Fund B2</t>
  </si>
  <si>
    <t>Aberdeen Asia Pacific Excl Japan</t>
  </si>
  <si>
    <t>Allan gray Equity Fund Class A</t>
  </si>
  <si>
    <t>PPSFLEXINC</t>
  </si>
  <si>
    <t>Coronation Preference Share Fund A</t>
  </si>
  <si>
    <t xml:space="preserve">Coronation Resources Fund </t>
  </si>
  <si>
    <t>Prescient Global Income Feeder Fund B3</t>
  </si>
  <si>
    <t>M&amp;G CORP BOND FUND GBP A</t>
  </si>
  <si>
    <t>M&amp;G EURO STRAT VALU GBP A</t>
  </si>
  <si>
    <t>ISHARES MSCI EMERGING MKT</t>
  </si>
  <si>
    <t>INV GSF USD MONEY FD</t>
  </si>
  <si>
    <t>INVESTEC VALUE FUND B</t>
  </si>
  <si>
    <t>PSG MONEY MARKET FD</t>
  </si>
  <si>
    <t>CORONATION GLBL MANAGE FD</t>
  </si>
  <si>
    <t>NED INV STABLE FUND CL C</t>
  </si>
  <si>
    <t>PSG ALPHEN GROWTH D</t>
  </si>
  <si>
    <t>Ashb Sterling MMKT</t>
  </si>
  <si>
    <t>Advantage Real Return B1</t>
  </si>
  <si>
    <t>Coronation Top20 Fund</t>
  </si>
  <si>
    <t>Fidelity Funds Asian Special Situations Fund A</t>
  </si>
  <si>
    <t>Sanlam Alternative Income B6F MM</t>
  </si>
  <si>
    <t>SMM Ins Positive Return Fund Four B3</t>
  </si>
  <si>
    <t>iShares III plc  iShares Citigroup Global Government Bond</t>
  </si>
  <si>
    <t>METROPOLITAN INF LK B FD</t>
  </si>
  <si>
    <t>PLEXUS FLEX INC FD</t>
  </si>
  <si>
    <t>Grindrod Diversified Preference Share Fund</t>
  </si>
  <si>
    <t>Nedgroup Investments Growth Fund R</t>
  </si>
  <si>
    <t>Sanlam Pan-Europe Fund</t>
  </si>
  <si>
    <t>STRATEGIC CORP BOND A UNI</t>
  </si>
  <si>
    <t>M&amp;G HIGH INTEREST</t>
  </si>
  <si>
    <t>INVESTEC GSF GLBL FRAN FD</t>
  </si>
  <si>
    <t>NEDBANK MANAGED FUND CL R</t>
  </si>
  <si>
    <t>SIM VALUE FUND CLASS B2</t>
  </si>
  <si>
    <t>NED INV VALUE FUND A</t>
  </si>
  <si>
    <t>STANLIB INCOME FUND CL B2</t>
  </si>
  <si>
    <t>FOORD INTL FEEDER FUND</t>
  </si>
  <si>
    <t>INVESTEC OPP FD A CL</t>
  </si>
  <si>
    <t>NED POSITIVE RET A2</t>
  </si>
  <si>
    <t>Ashburton Dollar M M Fund</t>
  </si>
  <si>
    <t>RMB Structured Equity Fun</t>
  </si>
  <si>
    <t>Fidelity Japan Fund A Shares</t>
  </si>
  <si>
    <t>Sanlam Money Market B6</t>
  </si>
  <si>
    <t>Sanlam Multi Managed Inst Positive Return Three B3</t>
  </si>
  <si>
    <t>SMM Ins Positive Return Fund One B3</t>
  </si>
  <si>
    <t>Foord Equity Fund</t>
  </si>
  <si>
    <t>iShares MSCI World</t>
  </si>
  <si>
    <t>Cadiz Money Market</t>
  </si>
  <si>
    <t>Mazi Capital Equity Fund</t>
  </si>
  <si>
    <t>Element Earth Equity Fund Class A</t>
  </si>
  <si>
    <t>PLEXUS ALLROUNDER FD</t>
  </si>
  <si>
    <t>Nedgroup Investments Value Fund R</t>
  </si>
  <si>
    <t>SIM Global Best Ideas Feeder Fund A1</t>
  </si>
  <si>
    <t>USHIG-A</t>
  </si>
  <si>
    <t>M&amp;G RECOVERY FUND ACCUM</t>
  </si>
  <si>
    <t>ISHARES MSCI JAPAN ACC</t>
  </si>
  <si>
    <t>INVST GL GOLD - A ACC</t>
  </si>
  <si>
    <t>OLD MUTUAL INCOME FD CL R</t>
  </si>
  <si>
    <t>PRUDENTIAL EQUITY FUND D</t>
  </si>
  <si>
    <t>INVESTEC GLBL FEEDER FD-A</t>
  </si>
  <si>
    <t>PRUD INFLATION PLUS FD B</t>
  </si>
  <si>
    <t>PSG TANZANITE FLEXIBLE FD</t>
  </si>
  <si>
    <t>Ashburton Total Return Bn</t>
  </si>
  <si>
    <t>Chindia Equity Fund PC</t>
  </si>
  <si>
    <t>SIIP Indian Opp Fund</t>
  </si>
  <si>
    <t>Prescient Positive Return Quantplus Fund</t>
  </si>
  <si>
    <t>iShares SP 500 Index Fund</t>
  </si>
  <si>
    <t>Coronation Top 20 Fund</t>
  </si>
  <si>
    <t>Element Banlanced Fund A</t>
  </si>
  <si>
    <t>PSG Equity Fund Class D</t>
  </si>
  <si>
    <t xml:space="preserve">Nedgroup Investments Flexible Income Fund </t>
  </si>
  <si>
    <t>USIG-A</t>
  </si>
  <si>
    <t>ISHARES MSCI JAPAN INDEX</t>
  </si>
  <si>
    <t>ORBIS OPTIMAL USD FD</t>
  </si>
  <si>
    <t>NEDGROUP INV  GLO BAL A</t>
  </si>
  <si>
    <t>SANLAM BALANCED FUND</t>
  </si>
  <si>
    <t>Japan Equity Fund PC</t>
  </si>
  <si>
    <t>Sanlam Value Fund Class B3</t>
  </si>
  <si>
    <t>Global High Yield Bond Fund of Funds</t>
  </si>
  <si>
    <t>Old Mutual Growth Fund A</t>
  </si>
  <si>
    <t>PLEXUS RAFI ENHANCED B</t>
  </si>
  <si>
    <t>PRU MONEY MARKET FUND A</t>
  </si>
  <si>
    <t>US DOLLAR CASH FUND A</t>
  </si>
  <si>
    <t>ISHARES S&amp;P100 GLOBAL</t>
  </si>
  <si>
    <t>PSG GLOBAL EQUITY FUND</t>
  </si>
  <si>
    <t>PSG ALPHEN OPTIMAL INC FD</t>
  </si>
  <si>
    <t>PSG ALPHEN FLEXIBLE FUND</t>
  </si>
  <si>
    <t>SIM INFLATION PLUS FUND B</t>
  </si>
  <si>
    <t>European Equity Fund PC</t>
  </si>
  <si>
    <t>RMB Africa Eqt Fnd ClassA</t>
  </si>
  <si>
    <t>Sanlam Multi Managed Inst General Equity Fund Two B3</t>
  </si>
  <si>
    <t>Nedgroup Investments Bravata Worldwide Flexible Fund Class A</t>
  </si>
  <si>
    <t>Coronation Preference Share A</t>
  </si>
  <si>
    <t>PRUDENTIAL ENH SA PROP FD</t>
  </si>
  <si>
    <t>Prime General Equity Fund Class B</t>
  </si>
  <si>
    <t>Old Mutual High Yield Opportunity Fund B</t>
  </si>
  <si>
    <t>SARASIN CI EQUISAR DOLLAR</t>
  </si>
  <si>
    <t>SIM ACTIVE INCOME FUND B5</t>
  </si>
  <si>
    <t>Quantum Core Income Fund Class R</t>
  </si>
  <si>
    <t>Powershares QQQ</t>
  </si>
  <si>
    <t>New Gold</t>
  </si>
  <si>
    <t>Stanlib Bond Fund B3</t>
  </si>
  <si>
    <t>RE:CM Global Flexible Fund A</t>
  </si>
  <si>
    <t>Prime Money Market Fund</t>
  </si>
  <si>
    <t>M&amp;G NORTH AMERICA ACCUM</t>
  </si>
  <si>
    <t>SMM Inst Aggressive Equity Fund One B10 Class G</t>
  </si>
  <si>
    <t>SIM Active Income B3D</t>
  </si>
  <si>
    <t>Zshares GOVI</t>
  </si>
  <si>
    <t>PSG Alphen Growth Fund Class D</t>
  </si>
  <si>
    <t>M&amp;G PRU JAPANESE TRST ACC</t>
  </si>
  <si>
    <t>SMM Inst General Equity Fund One B10 Class G</t>
  </si>
  <si>
    <t>Select Manager Flexible Fund class A2 A</t>
  </si>
  <si>
    <t>Select Manager Money Market Fund</t>
  </si>
  <si>
    <t>PACIFIC MARKET ACCUM</t>
  </si>
  <si>
    <t>SIM Active Income Fund Class B4</t>
  </si>
  <si>
    <t>Stanlib Cash Plus B3</t>
  </si>
  <si>
    <t>Stanlib Income Fund Class B2</t>
  </si>
  <si>
    <t>Stanlib Property Income Fund B6</t>
  </si>
  <si>
    <t>(Sheet 5 of 6)</t>
  </si>
  <si>
    <t>Sanlam Global Best Ideas Fund Class B USD</t>
  </si>
  <si>
    <t>Sanlam Global Financial Fund Class B</t>
  </si>
  <si>
    <t>Sanlam Global Liquidity Fund Class B</t>
  </si>
  <si>
    <t>SIS Flexible Fund</t>
  </si>
  <si>
    <t>SIS Bond Index Fund</t>
  </si>
  <si>
    <t>Prudential Equity Fund</t>
  </si>
  <si>
    <t>Investec Euro Money Fund</t>
  </si>
  <si>
    <t>Catalyst Global Real Estate Fund</t>
  </si>
  <si>
    <t>Huysamer Equity Fund Class A1</t>
  </si>
  <si>
    <t>Catalyst Global Real Estate Feeder</t>
  </si>
  <si>
    <t>STANLIB ALSI 40 Fund A Class</t>
  </si>
  <si>
    <t>Fidelity Euro Currency Fund</t>
  </si>
  <si>
    <t>FIDELITY INSTITUTIONAL PAN EUROPEAN EQUITY FUND</t>
  </si>
  <si>
    <t>STANLIB Global Bond Fund (USD)</t>
  </si>
  <si>
    <t>STANLIB High Alpha Origin Class B</t>
  </si>
  <si>
    <t>STANLIB GLOBAL PROPERTY FUND B</t>
  </si>
  <si>
    <t>Fidelity Emerging Markets Debt Fund - (USD)</t>
  </si>
  <si>
    <t>Class B Distributing Share Serfund</t>
  </si>
  <si>
    <t>STANLIB Multi-Manager Global Equity Fund (USD)</t>
  </si>
  <si>
    <t>Ermitage Inst. Money Market Fund (EUR)</t>
  </si>
  <si>
    <t>Coronation Strategic Inco</t>
  </si>
  <si>
    <t>Allan Gray Orbis Global</t>
  </si>
  <si>
    <t xml:space="preserve">SYM INF PLUS 1      </t>
  </si>
  <si>
    <t>36ONE Target Return Fund</t>
  </si>
  <si>
    <t>VPFP Int Cautious IC A</t>
  </si>
  <si>
    <t>VPFP Int Growth IC A</t>
  </si>
  <si>
    <t>Sanlam Universal Bond Fund Class B</t>
  </si>
  <si>
    <t>SIS Money Market Fund</t>
  </si>
  <si>
    <t>SIS Equity Fund</t>
  </si>
  <si>
    <t>Investec Sterling Money Fund</t>
  </si>
  <si>
    <t>Coronation Capital Plus Fund</t>
  </si>
  <si>
    <t>Coronation Global Emerging Markets Fund</t>
  </si>
  <si>
    <t>Prescient Cash Quantplus Fund B4</t>
  </si>
  <si>
    <t>Sanlam General Insitutional Fund Class B10</t>
  </si>
  <si>
    <t>STANLIB Bond Fund - Class R</t>
  </si>
  <si>
    <t>STANLIB International Balanced Fund Of Funds Class B1</t>
  </si>
  <si>
    <t>Fidelity Euro Fund Accumulating</t>
  </si>
  <si>
    <t>Fidelity Emerging Markets Fund</t>
  </si>
  <si>
    <t>Fidelity American Diversified USD Fund</t>
  </si>
  <si>
    <t>Allan Gray Equity</t>
  </si>
  <si>
    <t>Ermitage Inst. Money Market Fund (USD)</t>
  </si>
  <si>
    <t>Fidelity USD Fund : Accumulating Shares</t>
  </si>
  <si>
    <t>Momentum Cash Management</t>
  </si>
  <si>
    <t>Bateleur Flexible Fund A1</t>
  </si>
  <si>
    <t>Abax Equity Fund B1</t>
  </si>
  <si>
    <t>SIS Fixed Income Fund</t>
  </si>
  <si>
    <t>SIS International Fixed Interest Fund of Funds</t>
  </si>
  <si>
    <t>Investec US Dollar Money Fund</t>
  </si>
  <si>
    <t>GinsGlobal Global Equity index Fund</t>
  </si>
  <si>
    <t>Sanlam Growth Institutional Class B4</t>
  </si>
  <si>
    <t>STANLIB Capital Growth Fund R Class</t>
  </si>
  <si>
    <t>Fidelity China Focus Fund (A-USD)</t>
  </si>
  <si>
    <t>STANLIB Multi-Manager Global Bond Fund (USD)</t>
  </si>
  <si>
    <t>Prud Glb High Yld Bnd FOF</t>
  </si>
  <si>
    <t xml:space="preserve">SYMM INFL PLUS No7  </t>
  </si>
  <si>
    <t>Centaur Flexible Fund</t>
  </si>
  <si>
    <t>Coronation Bond Fund</t>
  </si>
  <si>
    <t>Sanlam Absolute Return Income Fund</t>
  </si>
  <si>
    <t>Sanlam Global USD Liquidity Fund Class B</t>
  </si>
  <si>
    <t>SIS International Flexible Fund of Funds</t>
  </si>
  <si>
    <t>Nedbank Growth Fund A</t>
  </si>
  <si>
    <t>Sanlam Multi Managed Ins Positive Return Fund Two B6</t>
  </si>
  <si>
    <t>Sanlam Value Institutional Fund Class B5</t>
  </si>
  <si>
    <t>SMM Inst B5 D</t>
  </si>
  <si>
    <t>STANLIB Financials Fund B1 Class</t>
  </si>
  <si>
    <t>Fidelity Global Property Fund (USD)</t>
  </si>
  <si>
    <t>Coronation Top20 Fund B2</t>
  </si>
  <si>
    <t>STANLIB Multi Manager Equity Fund B2 Class</t>
  </si>
  <si>
    <t>Prudential Enhanced Inc B</t>
  </si>
  <si>
    <t xml:space="preserve">SYM INF PLUS 5      </t>
  </si>
  <si>
    <t>Element Earth Equity Fund</t>
  </si>
  <si>
    <t>Sanlam General Equity Fund Class A</t>
  </si>
  <si>
    <t>SIS International Growth Fund of Funds</t>
  </si>
  <si>
    <t>SIM Global Best Ideas Feeder Fund B1 C</t>
  </si>
  <si>
    <t>SMM Institutional Gen B6 D</t>
  </si>
  <si>
    <t>SMMI Positive Return 3 class B10</t>
  </si>
  <si>
    <t>STANLIB Institutional Property Fund B1</t>
  </si>
  <si>
    <t>STANLIB Industrial Fund R Class</t>
  </si>
  <si>
    <t>Fidelity Global Sector Fund Accumulating - EUR</t>
  </si>
  <si>
    <t>Fidelity Euro Dynamic Growth - A</t>
  </si>
  <si>
    <t>Nedbank Entrepeneur R</t>
  </si>
  <si>
    <t>STANLIB Multi Manager Property Fund  B2</t>
  </si>
  <si>
    <t>Investment Solutions High Income Fund C</t>
  </si>
  <si>
    <t>Coronation Smaller Companies</t>
  </si>
  <si>
    <t>Metropolitan International Specialist Income FoF</t>
  </si>
  <si>
    <t>Metropolitan Income Plus</t>
  </si>
  <si>
    <t>Erafi Overall Sa Index Etf</t>
  </si>
  <si>
    <t>Sanlam Money Market Fund</t>
  </si>
  <si>
    <t>SIS International Flexible Fund</t>
  </si>
  <si>
    <t>SIS Property Equity Fund</t>
  </si>
  <si>
    <t>Sanlam MM Inst Aggrresive Equity B6</t>
  </si>
  <si>
    <t>Snl Abs Ret Inc B4</t>
  </si>
  <si>
    <t>STANLIB Resources Fund R Class</t>
  </si>
  <si>
    <t>Fidelity Instit Gbp Fund Class A Accshares</t>
  </si>
  <si>
    <t>STANLIB Multi Manager Real Retrun Feeder B1</t>
  </si>
  <si>
    <t>Investment Solutions Superior Cash Fund C</t>
  </si>
  <si>
    <t>Metropolitan Verso Money Market Fund</t>
  </si>
  <si>
    <t>Metropolitan Inf Lnk Bond</t>
  </si>
  <si>
    <t>Sanlam Property Fund B2 D</t>
  </si>
  <si>
    <t>STANLIB Small Cap Fund R Class</t>
  </si>
  <si>
    <t>Fidelity International Bond Fund</t>
  </si>
  <si>
    <t>Fidelity European Aggressive Fund</t>
  </si>
  <si>
    <t>MI Pln IP Sarasin Equisar</t>
  </si>
  <si>
    <t>Verso Long Term Internat Equity FoFs  Class R A</t>
  </si>
  <si>
    <t>Nedgrp Invest Rainmaker R</t>
  </si>
  <si>
    <t>Fidelity International Fund USD</t>
  </si>
  <si>
    <t>FIDELITY GLOBAL PROPERTY FUND ACCUMULATING CLASS</t>
  </si>
  <si>
    <t>STANLIB Multi Manager Income Fund B2 Class</t>
  </si>
  <si>
    <t>Prudential Div Max B</t>
  </si>
  <si>
    <t>Old Mutual Global Equity Fund Class A</t>
  </si>
  <si>
    <t>Verso Long Term SA Equity Fund  Class R A</t>
  </si>
  <si>
    <t>Prudential High Yld Bnd B</t>
  </si>
  <si>
    <t>Plexus International All Rounder Fund of Funds</t>
  </si>
  <si>
    <t>SIM Active Income Fund B1B</t>
  </si>
  <si>
    <t>SMM Inst B4 C</t>
  </si>
  <si>
    <t>Fidelity Japan Fund</t>
  </si>
  <si>
    <t>Fidelity Select Global Equities Fund</t>
  </si>
  <si>
    <t>Old Mutual Small Companies Fund Class A</t>
  </si>
  <si>
    <t>RMB Top 40 Index</t>
  </si>
  <si>
    <t>RMB Money Market</t>
  </si>
  <si>
    <t>SIM Bond Plus Fund B3 D</t>
  </si>
  <si>
    <t>SIM Top Choice Equity Fund class A1 A</t>
  </si>
  <si>
    <t>Prudential Global Value F</t>
  </si>
  <si>
    <t>Stanlib Propery Inc B1</t>
  </si>
  <si>
    <t>Xcede Property Fund Class R</t>
  </si>
  <si>
    <t>Orbis Optimal SA (euro)</t>
  </si>
  <si>
    <t>RMB Resources Fund</t>
  </si>
  <si>
    <t>Prudential Global Value Fund of Funds</t>
  </si>
  <si>
    <t>Orbis Optimal SA (usd)</t>
  </si>
  <si>
    <t>Fidelity Portfolio Selector Global Growth Fund (US$)</t>
  </si>
  <si>
    <t>RMB Small/Mid Cap Fund B2</t>
  </si>
  <si>
    <t>Sanlam Industrial Fund Class A</t>
  </si>
  <si>
    <t>Fidelity South East Asia Fund</t>
  </si>
  <si>
    <t>SIM Resources Fund</t>
  </si>
  <si>
    <t>RMB Diversified Yield Fund Class A</t>
  </si>
  <si>
    <t>Standard Bank MultiNational Fund</t>
  </si>
  <si>
    <t>(Sheet 6 of 6)</t>
  </si>
  <si>
    <t>Exchange Traded Notes</t>
  </si>
</sst>
</file>

<file path=xl/styles.xml><?xml version="1.0" encoding="utf-8"?>
<styleSheet xmlns="http://schemas.openxmlformats.org/spreadsheetml/2006/main">
  <numFmts count="9">
    <numFmt numFmtId="43" formatCode="_(* #,##0.00_);_(* \(#,##0.00\);_(* &quot;-&quot;??_);_(@_)"/>
    <numFmt numFmtId="164" formatCode="#,##0,,"/>
    <numFmt numFmtId="165" formatCode="_(* #,##0.0_);_(* \(#,##0.0\);_(* &quot;-&quot;??_);_(@_)"/>
    <numFmt numFmtId="166" formatCode="_(* #,##0_);_(* \(#,##0\);_(* &quot;-&quot;??_);_(@_)"/>
    <numFmt numFmtId="167" formatCode="0_);\(0\)"/>
    <numFmt numFmtId="168" formatCode="_ * #,##0.00_ ;_ * \-#,##0.00_ ;_ * &quot;-&quot;??_ ;_ @_ "/>
    <numFmt numFmtId="169" formatCode="0.00_);\(0.00\)"/>
    <numFmt numFmtId="170" formatCode="#,##0.0"/>
    <numFmt numFmtId="171" formatCode="0.0%"/>
  </numFmts>
  <fonts count="13">
    <font>
      <sz val="10"/>
      <name val="Arial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  <font>
      <b/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0" fontId="7" fillId="0" borderId="0"/>
    <xf numFmtId="9" fontId="6" fillId="0" borderId="0" applyFont="0" applyFill="0" applyBorder="0" applyAlignment="0" applyProtection="0"/>
  </cellStyleXfs>
  <cellXfs count="341">
    <xf numFmtId="0" fontId="0" fillId="0" borderId="0" xfId="0"/>
    <xf numFmtId="0" fontId="1" fillId="0" borderId="0" xfId="0" applyFont="1"/>
    <xf numFmtId="0" fontId="1" fillId="0" borderId="4" xfId="0" quotePrefix="1" applyFont="1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3" fontId="0" fillId="0" borderId="0" xfId="0" applyNumberFormat="1"/>
    <xf numFmtId="0" fontId="0" fillId="0" borderId="4" xfId="0" applyBorder="1"/>
    <xf numFmtId="3" fontId="0" fillId="0" borderId="4" xfId="0" applyNumberForma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3" fontId="0" fillId="0" borderId="8" xfId="0" applyNumberFormat="1" applyBorder="1"/>
    <xf numFmtId="0" fontId="0" fillId="0" borderId="11" xfId="0" applyBorder="1"/>
    <xf numFmtId="3" fontId="0" fillId="0" borderId="11" xfId="0" applyNumberFormat="1" applyBorder="1"/>
    <xf numFmtId="0" fontId="0" fillId="0" borderId="12" xfId="0" applyBorder="1"/>
    <xf numFmtId="0" fontId="1" fillId="0" borderId="12" xfId="0" quotePrefix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2" xfId="0" applyBorder="1" applyAlignment="1">
      <alignment horizontal="center"/>
    </xf>
    <xf numFmtId="3" fontId="0" fillId="0" borderId="10" xfId="0" applyNumberFormat="1" applyBorder="1"/>
    <xf numFmtId="0" fontId="0" fillId="0" borderId="17" xfId="0" applyBorder="1"/>
    <xf numFmtId="0" fontId="0" fillId="0" borderId="18" xfId="0" applyBorder="1"/>
    <xf numFmtId="0" fontId="2" fillId="0" borderId="0" xfId="0" applyFont="1"/>
    <xf numFmtId="0" fontId="3" fillId="0" borderId="0" xfId="0" applyFont="1"/>
    <xf numFmtId="0" fontId="3" fillId="0" borderId="9" xfId="0" applyFont="1" applyBorder="1"/>
    <xf numFmtId="0" fontId="1" fillId="0" borderId="9" xfId="0" applyFont="1" applyBorder="1"/>
    <xf numFmtId="0" fontId="1" fillId="0" borderId="8" xfId="0" applyFont="1" applyBorder="1"/>
    <xf numFmtId="0" fontId="4" fillId="0" borderId="0" xfId="0" applyFont="1"/>
    <xf numFmtId="0" fontId="5" fillId="0" borderId="0" xfId="0" applyFont="1"/>
    <xf numFmtId="164" fontId="0" fillId="0" borderId="0" xfId="0" applyNumberFormat="1"/>
    <xf numFmtId="164" fontId="0" fillId="0" borderId="17" xfId="0" applyNumberFormat="1" applyBorder="1"/>
    <xf numFmtId="164" fontId="0" fillId="0" borderId="12" xfId="0" applyNumberFormat="1" applyBorder="1"/>
    <xf numFmtId="164" fontId="1" fillId="0" borderId="12" xfId="0" quotePrefix="1" applyNumberFormat="1" applyFon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15" xfId="0" applyNumberFormat="1" applyBorder="1"/>
    <xf numFmtId="164" fontId="0" fillId="0" borderId="16" xfId="0" applyNumberFormat="1" applyBorder="1"/>
    <xf numFmtId="164" fontId="0" fillId="0" borderId="7" xfId="0" applyNumberFormat="1" applyBorder="1"/>
    <xf numFmtId="164" fontId="1" fillId="0" borderId="4" xfId="0" quotePrefix="1" applyNumberFormat="1" applyFon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4" xfId="0" applyNumberFormat="1" applyBorder="1"/>
    <xf numFmtId="164" fontId="0" fillId="0" borderId="10" xfId="0" applyNumberFormat="1" applyBorder="1"/>
    <xf numFmtId="164" fontId="0" fillId="0" borderId="11" xfId="0" applyNumberFormat="1" applyBorder="1"/>
    <xf numFmtId="3" fontId="0" fillId="0" borderId="17" xfId="0" applyNumberFormat="1" applyBorder="1"/>
    <xf numFmtId="3" fontId="0" fillId="0" borderId="12" xfId="0" applyNumberFormat="1" applyBorder="1"/>
    <xf numFmtId="3" fontId="1" fillId="0" borderId="12" xfId="0" quotePrefix="1" applyNumberFormat="1" applyFont="1" applyBorder="1" applyAlignment="1">
      <alignment horizontal="center"/>
    </xf>
    <xf numFmtId="3" fontId="0" fillId="0" borderId="14" xfId="0" applyNumberFormat="1" applyBorder="1" applyAlignment="1">
      <alignment horizontal="center"/>
    </xf>
    <xf numFmtId="3" fontId="0" fillId="0" borderId="15" xfId="0" applyNumberFormat="1" applyBorder="1"/>
    <xf numFmtId="3" fontId="0" fillId="0" borderId="16" xfId="0" applyNumberFormat="1" applyBorder="1"/>
    <xf numFmtId="3" fontId="0" fillId="0" borderId="12" xfId="0" applyNumberFormat="1" applyBorder="1" applyAlignment="1">
      <alignment horizontal="center"/>
    </xf>
    <xf numFmtId="3" fontId="0" fillId="0" borderId="7" xfId="0" applyNumberFormat="1" applyBorder="1"/>
    <xf numFmtId="3" fontId="1" fillId="0" borderId="4" xfId="0" quotePrefix="1" applyNumberFormat="1" applyFon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3" fontId="1" fillId="0" borderId="0" xfId="0" applyNumberFormat="1" applyFont="1"/>
    <xf numFmtId="164" fontId="0" fillId="0" borderId="9" xfId="0" applyNumberFormat="1" applyBorder="1"/>
    <xf numFmtId="164" fontId="0" fillId="0" borderId="8" xfId="0" applyNumberFormat="1" applyBorder="1"/>
    <xf numFmtId="0" fontId="0" fillId="0" borderId="6" xfId="0" applyBorder="1"/>
    <xf numFmtId="0" fontId="0" fillId="0" borderId="14" xfId="0" applyBorder="1"/>
    <xf numFmtId="164" fontId="0" fillId="0" borderId="6" xfId="0" applyNumberFormat="1" applyBorder="1"/>
    <xf numFmtId="164" fontId="0" fillId="0" borderId="14" xfId="0" applyNumberFormat="1" applyBorder="1"/>
    <xf numFmtId="0" fontId="0" fillId="0" borderId="19" xfId="0" applyBorder="1"/>
    <xf numFmtId="0" fontId="0" fillId="0" borderId="20" xfId="0" applyBorder="1"/>
    <xf numFmtId="0" fontId="1" fillId="0" borderId="19" xfId="0" applyFont="1" applyBorder="1"/>
    <xf numFmtId="0" fontId="0" fillId="0" borderId="21" xfId="0" applyBorder="1"/>
    <xf numFmtId="0" fontId="1" fillId="0" borderId="21" xfId="0" applyFont="1" applyBorder="1"/>
    <xf numFmtId="0" fontId="0" fillId="0" borderId="22" xfId="0" applyBorder="1"/>
    <xf numFmtId="0" fontId="7" fillId="0" borderId="0" xfId="0" applyFont="1"/>
    <xf numFmtId="0" fontId="8" fillId="0" borderId="0" xfId="0" applyFont="1" applyAlignment="1"/>
    <xf numFmtId="165" fontId="9" fillId="0" borderId="0" xfId="1" applyNumberFormat="1" applyFont="1" applyAlignment="1"/>
    <xf numFmtId="165" fontId="7" fillId="0" borderId="0" xfId="1" applyNumberFormat="1" applyFont="1" applyAlignment="1"/>
    <xf numFmtId="166" fontId="8" fillId="0" borderId="0" xfId="1" applyNumberFormat="1" applyFont="1" applyAlignment="1">
      <alignment horizontal="left"/>
    </xf>
    <xf numFmtId="166" fontId="7" fillId="0" borderId="0" xfId="1" applyNumberFormat="1" applyFont="1" applyAlignment="1"/>
    <xf numFmtId="0" fontId="7" fillId="0" borderId="0" xfId="0" applyFont="1" applyAlignment="1"/>
    <xf numFmtId="165" fontId="8" fillId="0" borderId="0" xfId="1" applyNumberFormat="1" applyFont="1" applyAlignment="1"/>
    <xf numFmtId="166" fontId="8" fillId="0" borderId="0" xfId="1" applyNumberFormat="1" applyFont="1" applyAlignment="1"/>
    <xf numFmtId="0" fontId="8" fillId="0" borderId="23" xfId="0" applyFont="1" applyBorder="1" applyAlignment="1"/>
    <xf numFmtId="165" fontId="8" fillId="0" borderId="24" xfId="1" applyNumberFormat="1" applyFont="1" applyBorder="1" applyAlignment="1">
      <alignment horizontal="center"/>
    </xf>
    <xf numFmtId="165" fontId="8" fillId="0" borderId="25" xfId="1" applyNumberFormat="1" applyFont="1" applyBorder="1" applyAlignment="1">
      <alignment horizontal="center"/>
    </xf>
    <xf numFmtId="166" fontId="8" fillId="0" borderId="25" xfId="1" applyNumberFormat="1" applyFont="1" applyBorder="1" applyAlignment="1">
      <alignment horizontal="center"/>
    </xf>
    <xf numFmtId="166" fontId="8" fillId="0" borderId="26" xfId="1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7" xfId="0" applyFont="1" applyBorder="1" applyAlignment="1"/>
    <xf numFmtId="165" fontId="8" fillId="0" borderId="28" xfId="1" applyNumberFormat="1" applyFont="1" applyBorder="1" applyAlignment="1">
      <alignment horizontal="center"/>
    </xf>
    <xf numFmtId="165" fontId="8" fillId="0" borderId="29" xfId="1" applyNumberFormat="1" applyFont="1" applyBorder="1" applyAlignment="1">
      <alignment horizontal="center"/>
    </xf>
    <xf numFmtId="166" fontId="8" fillId="0" borderId="29" xfId="1" applyNumberFormat="1" applyFont="1" applyBorder="1" applyAlignment="1">
      <alignment horizontal="center"/>
    </xf>
    <xf numFmtId="166" fontId="8" fillId="0" borderId="30" xfId="1" applyNumberFormat="1" applyFont="1" applyBorder="1" applyAlignment="1">
      <alignment horizontal="center"/>
    </xf>
    <xf numFmtId="0" fontId="8" fillId="0" borderId="31" xfId="0" applyFont="1" applyBorder="1" applyAlignment="1"/>
    <xf numFmtId="165" fontId="8" fillId="0" borderId="32" xfId="1" applyNumberFormat="1" applyFont="1" applyBorder="1" applyAlignment="1">
      <alignment horizontal="center"/>
    </xf>
    <xf numFmtId="165" fontId="8" fillId="0" borderId="33" xfId="1" applyNumberFormat="1" applyFont="1" applyBorder="1" applyAlignment="1">
      <alignment horizontal="center"/>
    </xf>
    <xf numFmtId="166" fontId="8" fillId="0" borderId="33" xfId="1" applyNumberFormat="1" applyFont="1" applyBorder="1" applyAlignment="1">
      <alignment horizontal="center"/>
    </xf>
    <xf numFmtId="166" fontId="8" fillId="0" borderId="34" xfId="1" applyNumberFormat="1" applyFont="1" applyBorder="1" applyAlignment="1">
      <alignment horizontal="center"/>
    </xf>
    <xf numFmtId="165" fontId="8" fillId="0" borderId="35" xfId="1" applyNumberFormat="1" applyFont="1" applyBorder="1" applyAlignment="1">
      <alignment horizontal="center"/>
    </xf>
    <xf numFmtId="1" fontId="8" fillId="0" borderId="27" xfId="0" applyNumberFormat="1" applyFont="1" applyBorder="1" applyAlignment="1">
      <alignment horizontal="center"/>
    </xf>
    <xf numFmtId="165" fontId="9" fillId="0" borderId="36" xfId="1" applyNumberFormat="1" applyFont="1" applyBorder="1" applyAlignment="1"/>
    <xf numFmtId="166" fontId="9" fillId="0" borderId="36" xfId="1" applyNumberFormat="1" applyFont="1" applyBorder="1" applyAlignment="1"/>
    <xf numFmtId="166" fontId="9" fillId="0" borderId="30" xfId="1" applyNumberFormat="1" applyFont="1" applyBorder="1" applyAlignment="1"/>
    <xf numFmtId="165" fontId="9" fillId="0" borderId="37" xfId="1" applyNumberFormat="1" applyFont="1" applyBorder="1" applyAlignment="1"/>
    <xf numFmtId="166" fontId="9" fillId="0" borderId="37" xfId="1" applyNumberFormat="1" applyFont="1" applyBorder="1" applyAlignment="1"/>
    <xf numFmtId="166" fontId="9" fillId="0" borderId="34" xfId="1" applyNumberFormat="1" applyFont="1" applyBorder="1" applyAlignment="1"/>
    <xf numFmtId="1" fontId="8" fillId="0" borderId="23" xfId="0" applyNumberFormat="1" applyFont="1" applyBorder="1" applyAlignment="1">
      <alignment horizontal="center"/>
    </xf>
    <xf numFmtId="165" fontId="9" fillId="0" borderId="28" xfId="1" applyNumberFormat="1" applyFont="1" applyBorder="1" applyAlignment="1"/>
    <xf numFmtId="165" fontId="9" fillId="0" borderId="29" xfId="1" applyNumberFormat="1" applyFont="1" applyBorder="1" applyAlignment="1"/>
    <xf numFmtId="166" fontId="9" fillId="0" borderId="29" xfId="1" applyNumberFormat="1" applyFont="1" applyBorder="1" applyAlignment="1"/>
    <xf numFmtId="0" fontId="7" fillId="0" borderId="0" xfId="0" applyFont="1" applyBorder="1" applyAlignment="1"/>
    <xf numFmtId="165" fontId="9" fillId="0" borderId="24" xfId="1" applyNumberFormat="1" applyFont="1" applyBorder="1" applyAlignment="1"/>
    <xf numFmtId="165" fontId="9" fillId="0" borderId="25" xfId="1" applyNumberFormat="1" applyFont="1" applyBorder="1" applyAlignment="1"/>
    <xf numFmtId="166" fontId="9" fillId="0" borderId="25" xfId="1" applyNumberFormat="1" applyFont="1" applyBorder="1" applyAlignment="1"/>
    <xf numFmtId="166" fontId="9" fillId="0" borderId="26" xfId="1" applyNumberFormat="1" applyFont="1" applyBorder="1" applyAlignment="1"/>
    <xf numFmtId="165" fontId="9" fillId="0" borderId="32" xfId="1" applyNumberFormat="1" applyFont="1" applyBorder="1" applyAlignment="1"/>
    <xf numFmtId="165" fontId="9" fillId="0" borderId="33" xfId="1" applyNumberFormat="1" applyFont="1" applyBorder="1" applyAlignment="1"/>
    <xf numFmtId="166" fontId="9" fillId="0" borderId="33" xfId="1" applyNumberFormat="1" applyFont="1" applyBorder="1" applyAlignment="1"/>
    <xf numFmtId="0" fontId="8" fillId="0" borderId="0" xfId="0" applyFont="1" applyBorder="1" applyAlignment="1">
      <alignment horizontal="left"/>
    </xf>
    <xf numFmtId="167" fontId="9" fillId="0" borderId="0" xfId="0" applyNumberFormat="1" applyFont="1" applyBorder="1" applyAlignment="1"/>
    <xf numFmtId="167" fontId="9" fillId="0" borderId="0" xfId="0" applyNumberFormat="1" applyFont="1" applyBorder="1" applyAlignment="1">
      <alignment horizontal="right"/>
    </xf>
    <xf numFmtId="165" fontId="9" fillId="0" borderId="38" xfId="1" applyNumberFormat="1" applyFont="1" applyBorder="1" applyAlignment="1"/>
    <xf numFmtId="165" fontId="9" fillId="0" borderId="10" xfId="1" applyNumberFormat="1" applyFont="1" applyBorder="1" applyAlignment="1"/>
    <xf numFmtId="166" fontId="9" fillId="0" borderId="10" xfId="1" applyNumberFormat="1" applyFont="1" applyBorder="1" applyAlignment="1"/>
    <xf numFmtId="166" fontId="9" fillId="0" borderId="39" xfId="1" applyNumberFormat="1" applyFont="1" applyBorder="1" applyAlignment="1"/>
    <xf numFmtId="165" fontId="7" fillId="0" borderId="38" xfId="1" applyNumberFormat="1" applyFont="1" applyBorder="1" applyAlignment="1"/>
    <xf numFmtId="165" fontId="7" fillId="0" borderId="10" xfId="1" applyNumberFormat="1" applyFont="1" applyBorder="1" applyAlignment="1"/>
    <xf numFmtId="166" fontId="7" fillId="0" borderId="10" xfId="1" applyNumberFormat="1" applyFont="1" applyBorder="1" applyAlignment="1"/>
    <xf numFmtId="168" fontId="7" fillId="0" borderId="0" xfId="0" applyNumberFormat="1" applyFont="1" applyAlignment="1"/>
    <xf numFmtId="169" fontId="7" fillId="0" borderId="0" xfId="0" applyNumberFormat="1" applyFont="1" applyAlignment="1"/>
    <xf numFmtId="169" fontId="1" fillId="0" borderId="0" xfId="0" applyNumberFormat="1" applyFont="1" applyAlignment="1">
      <alignment horizontal="centerContinuous"/>
    </xf>
    <xf numFmtId="169" fontId="7" fillId="0" borderId="0" xfId="0" applyNumberFormat="1" applyFont="1" applyAlignment="1">
      <alignment horizontal="centerContinuous"/>
    </xf>
    <xf numFmtId="169" fontId="2" fillId="0" borderId="0" xfId="0" applyNumberFormat="1" applyFont="1"/>
    <xf numFmtId="169" fontId="7" fillId="0" borderId="0" xfId="0" applyNumberFormat="1" applyFont="1"/>
    <xf numFmtId="169" fontId="2" fillId="0" borderId="6" xfId="0" applyNumberFormat="1" applyFont="1" applyBorder="1"/>
    <xf numFmtId="167" fontId="1" fillId="0" borderId="41" xfId="0" applyNumberFormat="1" applyFont="1" applyBorder="1" applyAlignment="1">
      <alignment horizontal="center"/>
    </xf>
    <xf numFmtId="167" fontId="1" fillId="0" borderId="42" xfId="0" applyNumberFormat="1" applyFont="1" applyBorder="1" applyAlignment="1">
      <alignment horizontal="center"/>
    </xf>
    <xf numFmtId="167" fontId="1" fillId="0" borderId="43" xfId="0" applyNumberFormat="1" applyFont="1" applyBorder="1" applyAlignment="1">
      <alignment horizontal="center"/>
    </xf>
    <xf numFmtId="167" fontId="1" fillId="0" borderId="0" xfId="0" applyNumberFormat="1" applyFont="1" applyBorder="1" applyAlignment="1">
      <alignment horizontal="center"/>
    </xf>
    <xf numFmtId="169" fontId="10" fillId="0" borderId="0" xfId="0" applyNumberFormat="1" applyFont="1" applyBorder="1"/>
    <xf numFmtId="169" fontId="1" fillId="0" borderId="0" xfId="0" applyNumberFormat="1" applyFont="1" applyBorder="1" applyAlignment="1">
      <alignment horizontal="center"/>
    </xf>
    <xf numFmtId="169" fontId="1" fillId="0" borderId="0" xfId="0" applyNumberFormat="1" applyFont="1" applyAlignment="1">
      <alignment horizontal="center"/>
    </xf>
    <xf numFmtId="169" fontId="10" fillId="0" borderId="0" xfId="0" applyNumberFormat="1" applyFont="1"/>
    <xf numFmtId="169" fontId="3" fillId="0" borderId="0" xfId="0" applyNumberFormat="1" applyFont="1" applyBorder="1"/>
    <xf numFmtId="169" fontId="7" fillId="0" borderId="0" xfId="0" applyNumberFormat="1" applyFont="1" applyBorder="1"/>
    <xf numFmtId="169" fontId="7" fillId="0" borderId="0" xfId="0" applyNumberFormat="1" applyFont="1" applyAlignment="1">
      <alignment horizontal="left"/>
    </xf>
    <xf numFmtId="169" fontId="1" fillId="0" borderId="0" xfId="0" applyNumberFormat="1" applyFont="1" applyAlignment="1"/>
    <xf numFmtId="164" fontId="1" fillId="0" borderId="0" xfId="0" applyNumberFormat="1" applyFont="1"/>
    <xf numFmtId="0" fontId="0" fillId="0" borderId="44" xfId="0" applyBorder="1"/>
    <xf numFmtId="164" fontId="1" fillId="0" borderId="46" xfId="0" quotePrefix="1" applyNumberFormat="1" applyFont="1" applyBorder="1" applyAlignment="1">
      <alignment horizontal="center"/>
    </xf>
    <xf numFmtId="0" fontId="0" fillId="0" borderId="46" xfId="0" quotePrefix="1" applyBorder="1" applyAlignment="1">
      <alignment horizontal="center"/>
    </xf>
    <xf numFmtId="0" fontId="0" fillId="0" borderId="47" xfId="0" quotePrefix="1" applyBorder="1" applyAlignment="1">
      <alignment horizontal="center"/>
    </xf>
    <xf numFmtId="0" fontId="1" fillId="0" borderId="22" xfId="0" applyFont="1" applyBorder="1"/>
    <xf numFmtId="0" fontId="0" fillId="0" borderId="48" xfId="0" applyBorder="1"/>
    <xf numFmtId="3" fontId="0" fillId="0" borderId="9" xfId="0" applyNumberFormat="1" applyBorder="1"/>
    <xf numFmtId="3" fontId="0" fillId="0" borderId="44" xfId="0" applyNumberFormat="1" applyBorder="1"/>
    <xf numFmtId="0" fontId="11" fillId="0" borderId="19" xfId="0" applyFont="1" applyBorder="1"/>
    <xf numFmtId="3" fontId="0" fillId="0" borderId="49" xfId="0" applyNumberFormat="1" applyBorder="1"/>
    <xf numFmtId="3" fontId="0" fillId="0" borderId="22" xfId="0" applyNumberFormat="1" applyBorder="1"/>
    <xf numFmtId="3" fontId="0" fillId="0" borderId="50" xfId="0" applyNumberFormat="1" applyBorder="1"/>
    <xf numFmtId="3" fontId="0" fillId="0" borderId="18" xfId="0" applyNumberFormat="1" applyBorder="1"/>
    <xf numFmtId="3" fontId="0" fillId="0" borderId="51" xfId="0" applyNumberFormat="1" applyBorder="1"/>
    <xf numFmtId="3" fontId="0" fillId="0" borderId="52" xfId="0" applyNumberFormat="1" applyBorder="1"/>
    <xf numFmtId="3" fontId="0" fillId="0" borderId="53" xfId="0" applyNumberFormat="1" applyBorder="1"/>
    <xf numFmtId="164" fontId="0" fillId="0" borderId="50" xfId="0" applyNumberFormat="1" applyBorder="1"/>
    <xf numFmtId="0" fontId="0" fillId="0" borderId="50" xfId="0" applyBorder="1"/>
    <xf numFmtId="0" fontId="0" fillId="0" borderId="51" xfId="0" applyBorder="1"/>
    <xf numFmtId="164" fontId="0" fillId="0" borderId="52" xfId="0" applyNumberFormat="1" applyBorder="1"/>
    <xf numFmtId="0" fontId="0" fillId="0" borderId="52" xfId="0" applyBorder="1"/>
    <xf numFmtId="0" fontId="0" fillId="0" borderId="53" xfId="0" applyBorder="1"/>
    <xf numFmtId="0" fontId="0" fillId="0" borderId="49" xfId="0" applyBorder="1"/>
    <xf numFmtId="0" fontId="0" fillId="0" borderId="22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164" fontId="0" fillId="0" borderId="42" xfId="0" applyNumberFormat="1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54" xfId="0" applyBorder="1" applyAlignment="1">
      <alignment horizontal="center"/>
    </xf>
    <xf numFmtId="164" fontId="1" fillId="0" borderId="55" xfId="0" applyNumberFormat="1" applyFont="1" applyBorder="1" applyAlignment="1">
      <alignment horizontal="center"/>
    </xf>
    <xf numFmtId="0" fontId="1" fillId="0" borderId="56" xfId="0" applyFont="1" applyBorder="1" applyAlignment="1">
      <alignment horizontal="center"/>
    </xf>
    <xf numFmtId="0" fontId="1" fillId="0" borderId="55" xfId="0" applyFont="1" applyBorder="1" applyAlignment="1">
      <alignment horizontal="center"/>
    </xf>
    <xf numFmtId="0" fontId="1" fillId="0" borderId="57" xfId="0" applyFont="1" applyBorder="1" applyAlignment="1">
      <alignment horizontal="center"/>
    </xf>
    <xf numFmtId="3" fontId="0" fillId="0" borderId="48" xfId="0" applyNumberFormat="1" applyBorder="1"/>
    <xf numFmtId="164" fontId="0" fillId="0" borderId="58" xfId="0" applyNumberFormat="1" applyBorder="1"/>
    <xf numFmtId="0" fontId="0" fillId="0" borderId="58" xfId="0" applyBorder="1"/>
    <xf numFmtId="0" fontId="0" fillId="0" borderId="59" xfId="0" applyBorder="1"/>
    <xf numFmtId="3" fontId="0" fillId="0" borderId="58" xfId="0" applyNumberFormat="1" applyBorder="1"/>
    <xf numFmtId="3" fontId="0" fillId="0" borderId="59" xfId="0" applyNumberFormat="1" applyBorder="1"/>
    <xf numFmtId="3" fontId="0" fillId="0" borderId="60" xfId="0" applyNumberFormat="1" applyBorder="1"/>
    <xf numFmtId="3" fontId="0" fillId="0" borderId="61" xfId="0" applyNumberFormat="1" applyBorder="1"/>
    <xf numFmtId="3" fontId="0" fillId="0" borderId="55" xfId="0" applyNumberFormat="1" applyBorder="1"/>
    <xf numFmtId="3" fontId="0" fillId="0" borderId="57" xfId="0" applyNumberFormat="1" applyBorder="1"/>
    <xf numFmtId="164" fontId="0" fillId="0" borderId="60" xfId="0" applyNumberFormat="1" applyBorder="1"/>
    <xf numFmtId="0" fontId="0" fillId="0" borderId="60" xfId="0" applyBorder="1"/>
    <xf numFmtId="0" fontId="0" fillId="0" borderId="61" xfId="0" applyBorder="1"/>
    <xf numFmtId="164" fontId="0" fillId="0" borderId="55" xfId="0" applyNumberFormat="1" applyBorder="1"/>
    <xf numFmtId="0" fontId="0" fillId="0" borderId="55" xfId="0" applyBorder="1"/>
    <xf numFmtId="0" fontId="0" fillId="0" borderId="57" xfId="0" applyBorder="1"/>
    <xf numFmtId="0" fontId="0" fillId="0" borderId="62" xfId="0" applyBorder="1"/>
    <xf numFmtId="0" fontId="1" fillId="0" borderId="46" xfId="0" quotePrefix="1" applyFont="1" applyBorder="1" applyAlignment="1">
      <alignment horizontal="center"/>
    </xf>
    <xf numFmtId="0" fontId="1" fillId="0" borderId="47" xfId="0" quotePrefix="1" applyFon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8" xfId="0" applyBorder="1" applyAlignment="1">
      <alignment horizontal="center"/>
    </xf>
    <xf numFmtId="164" fontId="1" fillId="0" borderId="68" xfId="0" applyNumberFormat="1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164" fontId="1" fillId="0" borderId="69" xfId="0" applyNumberFormat="1" applyFont="1" applyBorder="1" applyAlignment="1">
      <alignment horizontal="center"/>
    </xf>
    <xf numFmtId="0" fontId="1" fillId="0" borderId="69" xfId="0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164" fontId="0" fillId="0" borderId="0" xfId="0" applyNumberFormat="1" applyBorder="1"/>
    <xf numFmtId="164" fontId="1" fillId="0" borderId="70" xfId="0" applyNumberFormat="1" applyFont="1" applyBorder="1"/>
    <xf numFmtId="3" fontId="1" fillId="0" borderId="58" xfId="0" applyNumberFormat="1" applyFont="1" applyBorder="1"/>
    <xf numFmtId="164" fontId="1" fillId="0" borderId="58" xfId="0" applyNumberFormat="1" applyFont="1" applyBorder="1"/>
    <xf numFmtId="3" fontId="1" fillId="0" borderId="59" xfId="0" applyNumberFormat="1" applyFont="1" applyBorder="1"/>
    <xf numFmtId="3" fontId="0" fillId="0" borderId="62" xfId="0" applyNumberFormat="1" applyBorder="1"/>
    <xf numFmtId="0" fontId="1" fillId="0" borderId="20" xfId="0" applyFont="1" applyBorder="1"/>
    <xf numFmtId="164" fontId="1" fillId="0" borderId="5" xfId="0" applyNumberFormat="1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71" xfId="0" applyFont="1" applyBorder="1"/>
    <xf numFmtId="0" fontId="1" fillId="0" borderId="64" xfId="0" applyFont="1" applyBorder="1"/>
    <xf numFmtId="164" fontId="1" fillId="0" borderId="42" xfId="0" applyNumberFormat="1" applyFont="1" applyBorder="1"/>
    <xf numFmtId="0" fontId="1" fillId="0" borderId="41" xfId="0" applyFont="1" applyBorder="1"/>
    <xf numFmtId="164" fontId="1" fillId="0" borderId="41" xfId="0" applyNumberFormat="1" applyFont="1" applyBorder="1"/>
    <xf numFmtId="0" fontId="1" fillId="0" borderId="72" xfId="0" applyFont="1" applyBorder="1"/>
    <xf numFmtId="0" fontId="0" fillId="0" borderId="73" xfId="0" applyBorder="1"/>
    <xf numFmtId="164" fontId="0" fillId="0" borderId="67" xfId="0" applyNumberFormat="1" applyBorder="1"/>
    <xf numFmtId="0" fontId="0" fillId="0" borderId="1" xfId="0" applyBorder="1"/>
    <xf numFmtId="164" fontId="0" fillId="0" borderId="1" xfId="0" applyNumberFormat="1" applyBorder="1"/>
    <xf numFmtId="0" fontId="0" fillId="0" borderId="45" xfId="0" applyBorder="1"/>
    <xf numFmtId="164" fontId="0" fillId="0" borderId="70" xfId="0" applyNumberFormat="1" applyBorder="1"/>
    <xf numFmtId="164" fontId="0" fillId="0" borderId="63" xfId="0" applyNumberFormat="1" applyBorder="1"/>
    <xf numFmtId="0" fontId="0" fillId="0" borderId="42" xfId="0" applyBorder="1"/>
    <xf numFmtId="164" fontId="0" fillId="0" borderId="42" xfId="0" applyNumberFormat="1" applyBorder="1"/>
    <xf numFmtId="0" fontId="0" fillId="0" borderId="54" xfId="0" applyBorder="1"/>
    <xf numFmtId="164" fontId="1" fillId="0" borderId="46" xfId="0" applyNumberFormat="1" applyFont="1" applyBorder="1" applyAlignment="1">
      <alignment horizontal="center"/>
    </xf>
    <xf numFmtId="0" fontId="1" fillId="0" borderId="59" xfId="0" applyFont="1" applyBorder="1"/>
    <xf numFmtId="0" fontId="1" fillId="0" borderId="48" xfId="0" applyFont="1" applyBorder="1"/>
    <xf numFmtId="0" fontId="1" fillId="0" borderId="5" xfId="0" applyFont="1" applyBorder="1"/>
    <xf numFmtId="0" fontId="1" fillId="0" borderId="74" xfId="0" applyFont="1" applyBorder="1"/>
    <xf numFmtId="0" fontId="1" fillId="0" borderId="42" xfId="0" applyFont="1" applyBorder="1"/>
    <xf numFmtId="0" fontId="1" fillId="0" borderId="54" xfId="0" applyFont="1" applyBorder="1"/>
    <xf numFmtId="0" fontId="0" fillId="0" borderId="67" xfId="0" applyBorder="1"/>
    <xf numFmtId="0" fontId="0" fillId="0" borderId="65" xfId="0" applyBorder="1"/>
    <xf numFmtId="164" fontId="0" fillId="0" borderId="56" xfId="0" applyNumberFormat="1" applyBorder="1"/>
    <xf numFmtId="0" fontId="1" fillId="0" borderId="58" xfId="0" applyFont="1" applyBorder="1"/>
    <xf numFmtId="0" fontId="1" fillId="0" borderId="0" xfId="2" applyFont="1"/>
    <xf numFmtId="3" fontId="7" fillId="0" borderId="0" xfId="2" applyNumberFormat="1"/>
    <xf numFmtId="0" fontId="7" fillId="0" borderId="0" xfId="2"/>
    <xf numFmtId="0" fontId="7" fillId="0" borderId="67" xfId="2" applyBorder="1"/>
    <xf numFmtId="170" fontId="7" fillId="0" borderId="0" xfId="2" applyNumberFormat="1"/>
    <xf numFmtId="0" fontId="7" fillId="0" borderId="5" xfId="2" applyBorder="1"/>
    <xf numFmtId="170" fontId="7" fillId="0" borderId="5" xfId="2" applyNumberFormat="1" applyBorder="1"/>
    <xf numFmtId="170" fontId="7" fillId="2" borderId="5" xfId="2" applyNumberFormat="1" applyFill="1" applyBorder="1"/>
    <xf numFmtId="3" fontId="7" fillId="2" borderId="5" xfId="2" applyNumberFormat="1" applyFill="1" applyBorder="1"/>
    <xf numFmtId="3" fontId="7" fillId="0" borderId="5" xfId="2" applyNumberFormat="1" applyBorder="1"/>
    <xf numFmtId="0" fontId="7" fillId="0" borderId="42" xfId="2" applyBorder="1"/>
    <xf numFmtId="170" fontId="7" fillId="0" borderId="42" xfId="2" applyNumberFormat="1" applyBorder="1"/>
    <xf numFmtId="170" fontId="7" fillId="2" borderId="42" xfId="2" applyNumberFormat="1" applyFill="1" applyBorder="1"/>
    <xf numFmtId="3" fontId="7" fillId="2" borderId="42" xfId="2" applyNumberFormat="1" applyFill="1" applyBorder="1"/>
    <xf numFmtId="3" fontId="7" fillId="0" borderId="42" xfId="2" applyNumberFormat="1" applyBorder="1"/>
    <xf numFmtId="170" fontId="7" fillId="0" borderId="67" xfId="2" quotePrefix="1" applyNumberFormat="1" applyBorder="1"/>
    <xf numFmtId="0" fontId="7" fillId="2" borderId="67" xfId="2" applyFill="1" applyBorder="1"/>
    <xf numFmtId="170" fontId="7" fillId="2" borderId="67" xfId="2" quotePrefix="1" applyNumberFormat="1" applyFill="1" applyBorder="1"/>
    <xf numFmtId="3" fontId="7" fillId="2" borderId="67" xfId="2" quotePrefix="1" applyNumberFormat="1" applyFill="1" applyBorder="1"/>
    <xf numFmtId="3" fontId="7" fillId="0" borderId="67" xfId="2" quotePrefix="1" applyNumberFormat="1" applyBorder="1"/>
    <xf numFmtId="0" fontId="7" fillId="2" borderId="0" xfId="2" applyFill="1"/>
    <xf numFmtId="170" fontId="7" fillId="2" borderId="0" xfId="2" applyNumberFormat="1" applyFill="1"/>
    <xf numFmtId="3" fontId="7" fillId="2" borderId="0" xfId="2" applyNumberFormat="1" applyFill="1"/>
    <xf numFmtId="0" fontId="7" fillId="0" borderId="75" xfId="2" applyBorder="1"/>
    <xf numFmtId="170" fontId="7" fillId="0" borderId="75" xfId="2" applyNumberFormat="1" applyBorder="1"/>
    <xf numFmtId="0" fontId="7" fillId="2" borderId="75" xfId="2" applyFill="1" applyBorder="1"/>
    <xf numFmtId="170" fontId="7" fillId="2" borderId="75" xfId="2" applyNumberFormat="1" applyFill="1" applyBorder="1"/>
    <xf numFmtId="3" fontId="7" fillId="2" borderId="75" xfId="2" applyNumberFormat="1" applyFill="1" applyBorder="1"/>
    <xf numFmtId="3" fontId="7" fillId="0" borderId="75" xfId="2" applyNumberFormat="1" applyBorder="1"/>
    <xf numFmtId="0" fontId="7" fillId="0" borderId="76" xfId="2" applyBorder="1"/>
    <xf numFmtId="170" fontId="7" fillId="0" borderId="76" xfId="2" applyNumberFormat="1" applyBorder="1"/>
    <xf numFmtId="0" fontId="7" fillId="2" borderId="76" xfId="2" applyFill="1" applyBorder="1"/>
    <xf numFmtId="170" fontId="7" fillId="2" borderId="76" xfId="2" applyNumberFormat="1" applyFill="1" applyBorder="1"/>
    <xf numFmtId="3" fontId="7" fillId="2" borderId="76" xfId="2" applyNumberFormat="1" applyFill="1" applyBorder="1"/>
    <xf numFmtId="3" fontId="7" fillId="0" borderId="76" xfId="2" applyNumberFormat="1" applyBorder="1"/>
    <xf numFmtId="0" fontId="7" fillId="0" borderId="77" xfId="2" applyBorder="1"/>
    <xf numFmtId="170" fontId="7" fillId="0" borderId="77" xfId="2" applyNumberFormat="1" applyBorder="1"/>
    <xf numFmtId="0" fontId="7" fillId="2" borderId="77" xfId="2" applyFill="1" applyBorder="1"/>
    <xf numFmtId="170" fontId="7" fillId="2" borderId="77" xfId="2" applyNumberFormat="1" applyFill="1" applyBorder="1"/>
    <xf numFmtId="3" fontId="7" fillId="2" borderId="77" xfId="2" applyNumberFormat="1" applyFill="1" applyBorder="1"/>
    <xf numFmtId="3" fontId="7" fillId="0" borderId="77" xfId="2" applyNumberFormat="1" applyBorder="1"/>
    <xf numFmtId="170" fontId="7" fillId="0" borderId="67" xfId="2" applyNumberFormat="1" applyBorder="1"/>
    <xf numFmtId="171" fontId="0" fillId="0" borderId="4" xfId="3" applyNumberFormat="1" applyFont="1" applyBorder="1"/>
    <xf numFmtId="0" fontId="1" fillId="0" borderId="1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3" xfId="0" quotePrefix="1" applyFont="1" applyBorder="1" applyAlignment="1">
      <alignment horizontal="center"/>
    </xf>
    <xf numFmtId="0" fontId="1" fillId="0" borderId="2" xfId="0" quotePrefix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quotePrefix="1" applyFont="1" applyBorder="1" applyAlignment="1">
      <alignment horizontal="center"/>
    </xf>
    <xf numFmtId="169" fontId="1" fillId="0" borderId="0" xfId="0" applyNumberFormat="1" applyFont="1" applyAlignment="1">
      <alignment horizontal="center"/>
    </xf>
    <xf numFmtId="169" fontId="2" fillId="0" borderId="5" xfId="0" applyNumberFormat="1" applyFont="1" applyBorder="1" applyAlignment="1">
      <alignment horizontal="center"/>
    </xf>
    <xf numFmtId="169" fontId="2" fillId="0" borderId="40" xfId="0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2" xfId="0" quotePrefix="1" applyBorder="1" applyAlignment="1">
      <alignment horizontal="center"/>
    </xf>
    <xf numFmtId="0" fontId="0" fillId="0" borderId="45" xfId="0" quotePrefix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5" xfId="0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1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4" xfId="0" applyBorder="1" applyAlignment="1">
      <alignment horizontal="center"/>
    </xf>
    <xf numFmtId="0" fontId="1" fillId="0" borderId="66" xfId="0" quotePrefix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7" xfId="0" applyFont="1" applyBorder="1" applyAlignment="1">
      <alignment horizontal="center"/>
    </xf>
    <xf numFmtId="0" fontId="1" fillId="0" borderId="67" xfId="0" quotePrefix="1" applyFont="1" applyBorder="1" applyAlignment="1">
      <alignment horizontal="center"/>
    </xf>
    <xf numFmtId="0" fontId="1" fillId="0" borderId="65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7" fillId="0" borderId="5" xfId="2" applyBorder="1" applyAlignment="1">
      <alignment horizontal="left" vertical="top" wrapText="1"/>
    </xf>
    <xf numFmtId="0" fontId="7" fillId="0" borderId="42" xfId="2" applyBorder="1" applyAlignment="1">
      <alignment horizontal="left" vertical="top" wrapText="1"/>
    </xf>
    <xf numFmtId="0" fontId="7" fillId="2" borderId="5" xfId="2" applyFill="1" applyBorder="1" applyAlignment="1">
      <alignment horizontal="left" vertical="top" wrapText="1"/>
    </xf>
    <xf numFmtId="0" fontId="7" fillId="2" borderId="42" xfId="2" applyFill="1" applyBorder="1" applyAlignment="1">
      <alignment horizontal="left" vertical="top" wrapText="1"/>
    </xf>
    <xf numFmtId="3" fontId="1" fillId="0" borderId="5" xfId="0" applyNumberFormat="1" applyFont="1" applyBorder="1"/>
    <xf numFmtId="0" fontId="1" fillId="0" borderId="5" xfId="0" applyFont="1" applyBorder="1" applyAlignment="1">
      <alignment horizontal="left" vertical="top" wrapText="1"/>
    </xf>
    <xf numFmtId="3" fontId="1" fillId="0" borderId="42" xfId="0" applyNumberFormat="1" applyFont="1" applyBorder="1"/>
    <xf numFmtId="0" fontId="1" fillId="0" borderId="42" xfId="0" applyFont="1" applyBorder="1" applyAlignment="1">
      <alignment horizontal="left" vertical="top" wrapText="1"/>
    </xf>
    <xf numFmtId="164" fontId="1" fillId="0" borderId="67" xfId="0" applyNumberFormat="1" applyFont="1" applyBorder="1"/>
    <xf numFmtId="3" fontId="1" fillId="0" borderId="67" xfId="0" quotePrefix="1" applyNumberFormat="1" applyFont="1" applyBorder="1"/>
    <xf numFmtId="0" fontId="12" fillId="0" borderId="0" xfId="0" applyFont="1"/>
    <xf numFmtId="0" fontId="1" fillId="0" borderId="70" xfId="0" applyFont="1" applyBorder="1"/>
    <xf numFmtId="3" fontId="1" fillId="0" borderId="70" xfId="0" applyNumberFormat="1" applyFont="1" applyBorder="1"/>
    <xf numFmtId="0" fontId="1" fillId="0" borderId="5" xfId="0" applyFont="1" applyBorder="1"/>
    <xf numFmtId="0" fontId="1" fillId="0" borderId="67" xfId="0" applyFont="1" applyBorder="1"/>
    <xf numFmtId="0" fontId="6" fillId="0" borderId="0" xfId="0" applyFont="1"/>
  </cellXfs>
  <cellStyles count="4">
    <cellStyle name="Comma_30SEP2009ASISACISstats1" xfId="1"/>
    <cellStyle name="Normal" xfId="0" builtinId="0"/>
    <cellStyle name="Normal 2" xfId="2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63"/>
  <sheetViews>
    <sheetView tabSelected="1" workbookViewId="0"/>
  </sheetViews>
  <sheetFormatPr defaultRowHeight="12.75"/>
  <cols>
    <col min="1" max="1" width="30.85546875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6.5703125" style="31" bestFit="1" customWidth="1"/>
    <col min="27" max="27" width="4" bestFit="1" customWidth="1"/>
    <col min="28" max="28" width="6.5703125" style="31" bestFit="1" customWidth="1"/>
    <col min="29" max="29" width="4" bestFit="1" customWidth="1"/>
    <col min="30" max="30" width="6.5703125" style="31" bestFit="1" customWidth="1"/>
    <col min="31" max="31" width="4" bestFit="1" customWidth="1"/>
    <col min="32" max="32" width="6.5703125" style="31" bestFit="1" customWidth="1"/>
    <col min="33" max="33" width="4" bestFit="1" customWidth="1"/>
    <col min="34" max="34" width="9.140625" style="5"/>
    <col min="35" max="35" width="4" bestFit="1" customWidth="1"/>
    <col min="36" max="36" width="9.140625" style="5"/>
    <col min="37" max="37" width="4" bestFit="1" customWidth="1"/>
    <col min="38" max="38" width="9.140625" style="5"/>
    <col min="39" max="39" width="4" bestFit="1" customWidth="1"/>
    <col min="40" max="40" width="7.140625" style="5" customWidth="1"/>
    <col min="41" max="49" width="4" bestFit="1" customWidth="1"/>
  </cols>
  <sheetData>
    <row r="1" spans="1:50">
      <c r="A1" s="1" t="s">
        <v>76</v>
      </c>
      <c r="AN1" s="54" t="s">
        <v>1</v>
      </c>
    </row>
    <row r="2" spans="1:50">
      <c r="A2" s="1" t="s">
        <v>2</v>
      </c>
    </row>
    <row r="3" spans="1:50" ht="13.5" thickBot="1"/>
    <row r="4" spans="1:50" ht="13.5" thickTop="1">
      <c r="A4" s="8"/>
      <c r="B4" s="32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44"/>
      <c r="AI4" s="8"/>
      <c r="AJ4" s="51"/>
      <c r="AK4" s="8"/>
      <c r="AL4" s="51"/>
      <c r="AM4" s="8"/>
      <c r="AN4" s="51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>
      <c r="B5" s="284" t="s">
        <v>3</v>
      </c>
      <c r="C5" s="289"/>
      <c r="D5" s="289"/>
      <c r="E5" s="289"/>
      <c r="F5" s="289"/>
      <c r="G5" s="289"/>
      <c r="H5" s="289"/>
      <c r="I5" s="289"/>
      <c r="J5" s="284" t="s">
        <v>15</v>
      </c>
      <c r="K5" s="285"/>
      <c r="L5" s="285"/>
      <c r="M5" s="285"/>
      <c r="N5" s="285"/>
      <c r="O5" s="285"/>
      <c r="P5" s="285"/>
      <c r="Q5" s="285"/>
      <c r="R5" s="284" t="s">
        <v>16</v>
      </c>
      <c r="S5" s="285"/>
      <c r="T5" s="285"/>
      <c r="U5" s="285"/>
      <c r="V5" s="285"/>
      <c r="W5" s="285"/>
      <c r="X5" s="285"/>
      <c r="Y5" s="285"/>
      <c r="Z5" s="284" t="s">
        <v>17</v>
      </c>
      <c r="AA5" s="285"/>
      <c r="AB5" s="285"/>
      <c r="AC5" s="285"/>
      <c r="AD5" s="285"/>
      <c r="AE5" s="285"/>
      <c r="AF5" s="285"/>
      <c r="AG5" s="285"/>
      <c r="AH5" s="284" t="s">
        <v>18</v>
      </c>
      <c r="AI5" s="285"/>
      <c r="AJ5" s="285"/>
      <c r="AK5" s="285"/>
      <c r="AL5" s="285"/>
      <c r="AM5" s="285"/>
      <c r="AN5" s="285"/>
      <c r="AO5" s="285"/>
      <c r="AP5" s="284" t="s">
        <v>20</v>
      </c>
      <c r="AQ5" s="285"/>
      <c r="AR5" s="285"/>
      <c r="AS5" s="285"/>
      <c r="AT5" s="285"/>
      <c r="AU5" s="285"/>
      <c r="AV5" s="285"/>
      <c r="AW5" s="285"/>
      <c r="AX5" s="15"/>
    </row>
    <row r="6" spans="1:50">
      <c r="B6" s="33"/>
      <c r="J6" s="33"/>
      <c r="R6" s="33"/>
      <c r="Z6" s="33"/>
      <c r="AH6" s="45"/>
      <c r="AP6" s="15"/>
      <c r="AX6" s="15"/>
    </row>
    <row r="7" spans="1:50">
      <c r="B7" s="286" t="s">
        <v>4</v>
      </c>
      <c r="C7" s="287"/>
      <c r="D7" s="288" t="s">
        <v>7</v>
      </c>
      <c r="E7" s="287"/>
      <c r="F7" s="288" t="s">
        <v>8</v>
      </c>
      <c r="G7" s="287"/>
      <c r="H7" s="288" t="s">
        <v>9</v>
      </c>
      <c r="I7" s="287"/>
      <c r="J7" s="286" t="s">
        <v>4</v>
      </c>
      <c r="K7" s="287"/>
      <c r="L7" s="288" t="s">
        <v>7</v>
      </c>
      <c r="M7" s="287"/>
      <c r="N7" s="288" t="s">
        <v>8</v>
      </c>
      <c r="O7" s="287"/>
      <c r="P7" s="288" t="s">
        <v>9</v>
      </c>
      <c r="Q7" s="287"/>
      <c r="R7" s="286" t="s">
        <v>4</v>
      </c>
      <c r="S7" s="287"/>
      <c r="T7" s="288" t="s">
        <v>7</v>
      </c>
      <c r="U7" s="287"/>
      <c r="V7" s="288" t="s">
        <v>8</v>
      </c>
      <c r="W7" s="287"/>
      <c r="X7" s="288" t="s">
        <v>9</v>
      </c>
      <c r="Y7" s="287"/>
      <c r="Z7" s="286" t="s">
        <v>4</v>
      </c>
      <c r="AA7" s="287"/>
      <c r="AB7" s="288" t="s">
        <v>7</v>
      </c>
      <c r="AC7" s="287"/>
      <c r="AD7" s="288" t="s">
        <v>8</v>
      </c>
      <c r="AE7" s="287"/>
      <c r="AF7" s="288" t="s">
        <v>9</v>
      </c>
      <c r="AG7" s="287"/>
      <c r="AH7" s="286" t="s">
        <v>4</v>
      </c>
      <c r="AI7" s="287"/>
      <c r="AJ7" s="288" t="s">
        <v>7</v>
      </c>
      <c r="AK7" s="287"/>
      <c r="AL7" s="288" t="s">
        <v>8</v>
      </c>
      <c r="AM7" s="287"/>
      <c r="AN7" s="288" t="s">
        <v>9</v>
      </c>
      <c r="AO7" s="287"/>
      <c r="AP7" s="286" t="s">
        <v>4</v>
      </c>
      <c r="AQ7" s="287"/>
      <c r="AR7" s="288" t="s">
        <v>7</v>
      </c>
      <c r="AS7" s="287"/>
      <c r="AT7" s="288" t="s">
        <v>8</v>
      </c>
      <c r="AU7" s="287"/>
      <c r="AV7" s="288" t="s">
        <v>9</v>
      </c>
      <c r="AW7" s="287"/>
      <c r="AX7" s="15"/>
    </row>
    <row r="8" spans="1:50">
      <c r="B8" s="34" t="s">
        <v>5</v>
      </c>
      <c r="C8" s="2" t="s">
        <v>6</v>
      </c>
      <c r="D8" s="39" t="s">
        <v>5</v>
      </c>
      <c r="E8" s="2" t="s">
        <v>6</v>
      </c>
      <c r="F8" s="39" t="s">
        <v>5</v>
      </c>
      <c r="G8" s="2" t="s">
        <v>6</v>
      </c>
      <c r="H8" s="39" t="s">
        <v>5</v>
      </c>
      <c r="I8" s="2" t="s">
        <v>6</v>
      </c>
      <c r="J8" s="34" t="s">
        <v>5</v>
      </c>
      <c r="K8" s="2" t="s">
        <v>6</v>
      </c>
      <c r="L8" s="39" t="s">
        <v>5</v>
      </c>
      <c r="M8" s="2" t="s">
        <v>6</v>
      </c>
      <c r="N8" s="39" t="s">
        <v>5</v>
      </c>
      <c r="O8" s="2" t="s">
        <v>6</v>
      </c>
      <c r="P8" s="39" t="s">
        <v>5</v>
      </c>
      <c r="Q8" s="2" t="s">
        <v>6</v>
      </c>
      <c r="R8" s="34" t="s">
        <v>5</v>
      </c>
      <c r="S8" s="2" t="s">
        <v>6</v>
      </c>
      <c r="T8" s="39" t="s">
        <v>5</v>
      </c>
      <c r="U8" s="2" t="s">
        <v>6</v>
      </c>
      <c r="V8" s="39" t="s">
        <v>5</v>
      </c>
      <c r="W8" s="2" t="s">
        <v>6</v>
      </c>
      <c r="X8" s="39" t="s">
        <v>5</v>
      </c>
      <c r="Y8" s="2" t="s">
        <v>6</v>
      </c>
      <c r="Z8" s="34" t="s">
        <v>5</v>
      </c>
      <c r="AA8" s="2" t="s">
        <v>6</v>
      </c>
      <c r="AB8" s="39" t="s">
        <v>5</v>
      </c>
      <c r="AC8" s="2" t="s">
        <v>6</v>
      </c>
      <c r="AD8" s="39" t="s">
        <v>5</v>
      </c>
      <c r="AE8" s="2" t="s">
        <v>6</v>
      </c>
      <c r="AF8" s="39" t="s">
        <v>5</v>
      </c>
      <c r="AG8" s="2" t="s">
        <v>6</v>
      </c>
      <c r="AH8" s="46" t="s">
        <v>19</v>
      </c>
      <c r="AI8" s="2" t="s">
        <v>6</v>
      </c>
      <c r="AJ8" s="52" t="s">
        <v>19</v>
      </c>
      <c r="AK8" s="2" t="s">
        <v>6</v>
      </c>
      <c r="AL8" s="52" t="s">
        <v>19</v>
      </c>
      <c r="AM8" s="2" t="s">
        <v>6</v>
      </c>
      <c r="AN8" s="52" t="s">
        <v>19</v>
      </c>
      <c r="AO8" s="2" t="s">
        <v>6</v>
      </c>
      <c r="AP8" s="16" t="s">
        <v>19</v>
      </c>
      <c r="AQ8" s="2" t="s">
        <v>6</v>
      </c>
      <c r="AR8" s="2" t="s">
        <v>19</v>
      </c>
      <c r="AS8" s="2" t="s">
        <v>6</v>
      </c>
      <c r="AT8" s="2" t="s">
        <v>19</v>
      </c>
      <c r="AU8" s="2" t="s">
        <v>6</v>
      </c>
      <c r="AV8" s="2" t="s">
        <v>19</v>
      </c>
      <c r="AW8" s="2" t="s">
        <v>6</v>
      </c>
      <c r="AX8" s="20"/>
    </row>
    <row r="9" spans="1:50">
      <c r="A9" s="3"/>
      <c r="B9" s="35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47"/>
      <c r="AI9" s="4"/>
      <c r="AJ9" s="53"/>
      <c r="AK9" s="4"/>
      <c r="AL9" s="53"/>
      <c r="AM9" s="4"/>
      <c r="AN9" s="53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>
      <c r="B10" s="33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45"/>
      <c r="AI10" s="6"/>
      <c r="AJ10" s="7"/>
      <c r="AK10" s="6"/>
      <c r="AL10" s="7"/>
      <c r="AM10" s="6"/>
      <c r="AN10" s="7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A11" t="s">
        <v>10</v>
      </c>
      <c r="B11" s="33">
        <v>912244133932.35999</v>
      </c>
      <c r="C11" s="7">
        <v>94.870537970875802</v>
      </c>
      <c r="D11" s="41">
        <v>891711008214.15002</v>
      </c>
      <c r="E11" s="7">
        <v>94.986212051590499</v>
      </c>
      <c r="F11" s="41">
        <v>835288342144.56006</v>
      </c>
      <c r="G11" s="7">
        <v>94.992076290259405</v>
      </c>
      <c r="H11" s="41">
        <v>779129449930.98999</v>
      </c>
      <c r="I11" s="7">
        <v>94.644502679595107</v>
      </c>
      <c r="J11" s="33">
        <v>203498218793.62</v>
      </c>
      <c r="K11" s="7">
        <v>97.521477416071093</v>
      </c>
      <c r="L11" s="41">
        <v>231985926866.70999</v>
      </c>
      <c r="M11" s="7">
        <v>97.612822000893004</v>
      </c>
      <c r="N11" s="41">
        <v>256615648482.63</v>
      </c>
      <c r="O11" s="7">
        <v>98.531691025841397</v>
      </c>
      <c r="P11" s="41">
        <v>175258580776.01999</v>
      </c>
      <c r="Q11" s="7">
        <v>96.931718660725593</v>
      </c>
      <c r="R11" s="33">
        <v>186042371344.70001</v>
      </c>
      <c r="S11" s="7">
        <v>97.512446284407105</v>
      </c>
      <c r="T11" s="41">
        <v>198746075513.94</v>
      </c>
      <c r="U11" s="7">
        <v>98.462732139892495</v>
      </c>
      <c r="V11" s="41">
        <v>227991514088.10999</v>
      </c>
      <c r="W11" s="7">
        <v>98.444991621038199</v>
      </c>
      <c r="X11" s="41">
        <v>153126440659.67999</v>
      </c>
      <c r="Y11" s="7">
        <v>97.760757575108101</v>
      </c>
      <c r="Z11" s="33">
        <v>17455847448.919998</v>
      </c>
      <c r="AA11" s="7">
        <v>97.617834182795605</v>
      </c>
      <c r="AB11" s="41">
        <v>33239851352.77</v>
      </c>
      <c r="AC11" s="7">
        <v>92.822194027026896</v>
      </c>
      <c r="AD11" s="41">
        <v>28624134394.52</v>
      </c>
      <c r="AE11" s="7">
        <v>99.227743409478805</v>
      </c>
      <c r="AF11" s="41">
        <v>22132140116.34</v>
      </c>
      <c r="AG11" s="7">
        <v>91.559653460643304</v>
      </c>
      <c r="AH11" s="45">
        <v>1771945</v>
      </c>
      <c r="AI11" s="7">
        <v>93.068884141924997</v>
      </c>
      <c r="AJ11" s="7">
        <v>1735886</v>
      </c>
      <c r="AK11" s="7">
        <v>92.685382939643802</v>
      </c>
      <c r="AL11" s="7">
        <v>1729133</v>
      </c>
      <c r="AM11" s="7">
        <v>92.556146320600703</v>
      </c>
      <c r="AN11" s="7">
        <v>1722067</v>
      </c>
      <c r="AO11" s="7">
        <v>92.429204774786399</v>
      </c>
      <c r="AP11" s="15">
        <v>784</v>
      </c>
      <c r="AQ11" s="7">
        <v>83.940042826552499</v>
      </c>
      <c r="AR11" s="6">
        <v>792</v>
      </c>
      <c r="AS11" s="7">
        <v>83.8983050847458</v>
      </c>
      <c r="AT11" s="6">
        <v>785</v>
      </c>
      <c r="AU11" s="7">
        <v>83.778014941302004</v>
      </c>
      <c r="AV11" s="6">
        <v>768</v>
      </c>
      <c r="AW11" s="7">
        <v>83.5690968443961</v>
      </c>
      <c r="AX11" s="15"/>
    </row>
    <row r="12" spans="1:50">
      <c r="B12" s="33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45"/>
      <c r="AI12" s="6"/>
      <c r="AJ12" s="7"/>
      <c r="AK12" s="6"/>
      <c r="AL12" s="7"/>
      <c r="AM12" s="6"/>
      <c r="AN12" s="7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>
      <c r="B13" s="33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45"/>
      <c r="AI13" s="6"/>
      <c r="AJ13" s="7"/>
      <c r="AK13" s="6"/>
      <c r="AL13" s="7"/>
      <c r="AM13" s="6"/>
      <c r="AN13" s="7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>
      <c r="A14" t="s">
        <v>11</v>
      </c>
      <c r="B14" s="33">
        <v>6446571266.5600004</v>
      </c>
      <c r="C14" s="7">
        <v>0.67042325774109601</v>
      </c>
      <c r="D14" s="41">
        <v>6145918362.71</v>
      </c>
      <c r="E14" s="7">
        <v>0.65467118772177202</v>
      </c>
      <c r="F14" s="41">
        <v>5308776161.2299995</v>
      </c>
      <c r="G14" s="7">
        <v>0.60373363863875795</v>
      </c>
      <c r="H14" s="41">
        <v>5073429490.0600004</v>
      </c>
      <c r="I14" s="7">
        <v>0.61629323729099295</v>
      </c>
      <c r="J14" s="33">
        <v>270131573.11000001</v>
      </c>
      <c r="K14" s="7">
        <v>0.129453860886769</v>
      </c>
      <c r="L14" s="41">
        <v>910654446.30999994</v>
      </c>
      <c r="M14" s="7">
        <v>0.38317647786907999</v>
      </c>
      <c r="N14" s="41">
        <v>225581957.30000001</v>
      </c>
      <c r="O14" s="7">
        <v>8.6615807917858306E-2</v>
      </c>
      <c r="P14" s="41">
        <v>478066012.19999999</v>
      </c>
      <c r="Q14" s="7">
        <v>0.26440793934676199</v>
      </c>
      <c r="R14" s="33">
        <v>284706525.98000002</v>
      </c>
      <c r="S14" s="7">
        <v>0.149226381177472</v>
      </c>
      <c r="T14" s="41">
        <v>298588876.23000002</v>
      </c>
      <c r="U14" s="7">
        <v>0.14792682806017901</v>
      </c>
      <c r="V14" s="41">
        <v>376547704.25</v>
      </c>
      <c r="W14" s="7">
        <v>0.16259041806041299</v>
      </c>
      <c r="X14" s="41">
        <v>125156447.33</v>
      </c>
      <c r="Y14" s="7">
        <v>7.9903830152904698E-2</v>
      </c>
      <c r="Z14" s="33">
        <v>-14574952.869999999</v>
      </c>
      <c r="AA14" s="7">
        <v>-8.1507090197087503E-2</v>
      </c>
      <c r="AB14" s="41">
        <v>612065570.08000004</v>
      </c>
      <c r="AC14" s="7">
        <v>1.7091914311010901</v>
      </c>
      <c r="AD14" s="41">
        <v>-150965746.94999999</v>
      </c>
      <c r="AE14" s="7">
        <v>-0.52333426735317401</v>
      </c>
      <c r="AF14" s="41">
        <v>352909564.87</v>
      </c>
      <c r="AG14" s="7">
        <v>1.45997076164305</v>
      </c>
      <c r="AH14" s="45">
        <v>22494</v>
      </c>
      <c r="AI14" s="7">
        <v>1.18146527115032</v>
      </c>
      <c r="AJ14" s="7">
        <v>27177</v>
      </c>
      <c r="AK14" s="7">
        <v>1.4510806885651999</v>
      </c>
      <c r="AL14" s="7">
        <v>27630</v>
      </c>
      <c r="AM14" s="7">
        <v>1.4789645000345299</v>
      </c>
      <c r="AN14" s="7">
        <v>27952</v>
      </c>
      <c r="AO14" s="7">
        <v>1.50027910172184</v>
      </c>
      <c r="AP14" s="15">
        <v>36</v>
      </c>
      <c r="AQ14" s="7">
        <v>3.8543897216274101</v>
      </c>
      <c r="AR14" s="6">
        <v>38</v>
      </c>
      <c r="AS14" s="7">
        <v>4.0254237288135597</v>
      </c>
      <c r="AT14" s="6">
        <v>37</v>
      </c>
      <c r="AU14" s="7">
        <v>3.9487726787620101</v>
      </c>
      <c r="AV14" s="6">
        <v>36</v>
      </c>
      <c r="AW14" s="7">
        <v>3.9173014145810701</v>
      </c>
      <c r="AX14" s="15"/>
    </row>
    <row r="15" spans="1:50">
      <c r="B15" s="33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45"/>
      <c r="AI15" s="6"/>
      <c r="AJ15" s="7"/>
      <c r="AK15" s="6"/>
      <c r="AL15" s="7"/>
      <c r="AM15" s="6"/>
      <c r="AN15" s="7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>
      <c r="B16" s="33"/>
      <c r="C16" s="6"/>
      <c r="D16" s="41"/>
      <c r="E16" s="6"/>
      <c r="F16" s="41"/>
      <c r="G16" s="6"/>
      <c r="H16" s="41"/>
      <c r="I16" s="6"/>
      <c r="J16" s="33"/>
      <c r="K16" s="6"/>
      <c r="L16" s="41"/>
      <c r="M16" s="6"/>
      <c r="N16" s="41"/>
      <c r="O16" s="6"/>
      <c r="P16" s="41"/>
      <c r="Q16" s="6"/>
      <c r="R16" s="33"/>
      <c r="S16" s="6"/>
      <c r="T16" s="41"/>
      <c r="U16" s="6"/>
      <c r="V16" s="41"/>
      <c r="W16" s="6"/>
      <c r="X16" s="41"/>
      <c r="Y16" s="6"/>
      <c r="Z16" s="33"/>
      <c r="AA16" s="6"/>
      <c r="AB16" s="41"/>
      <c r="AC16" s="6"/>
      <c r="AD16" s="41"/>
      <c r="AE16" s="6"/>
      <c r="AF16" s="41"/>
      <c r="AG16" s="6"/>
      <c r="AH16" s="45"/>
      <c r="AI16" s="6"/>
      <c r="AJ16" s="7"/>
      <c r="AK16" s="6"/>
      <c r="AL16" s="7"/>
      <c r="AM16" s="6"/>
      <c r="AN16" s="7"/>
      <c r="AO16" s="6"/>
      <c r="AP16" s="15"/>
      <c r="AQ16" s="6"/>
      <c r="AR16" s="6"/>
      <c r="AS16" s="6"/>
      <c r="AT16" s="6"/>
      <c r="AU16" s="6"/>
      <c r="AV16" s="6"/>
      <c r="AW16" s="6"/>
      <c r="AX16" s="15"/>
    </row>
    <row r="17" spans="1:50">
      <c r="A17" t="s">
        <v>12</v>
      </c>
      <c r="B17" s="33">
        <v>42876661703.129997</v>
      </c>
      <c r="C17" s="7">
        <v>4.4590387713831001</v>
      </c>
      <c r="D17" s="41">
        <v>40922490934.629997</v>
      </c>
      <c r="E17" s="7">
        <v>4.3591167606877299</v>
      </c>
      <c r="F17" s="41">
        <v>38727110372.230003</v>
      </c>
      <c r="G17" s="7">
        <v>4.4041900711018203</v>
      </c>
      <c r="H17" s="41">
        <v>39013924378.550003</v>
      </c>
      <c r="I17" s="7">
        <v>4.73920408311385</v>
      </c>
      <c r="J17" s="33">
        <v>4901805362.5600004</v>
      </c>
      <c r="K17" s="7">
        <v>2.3490687230420999</v>
      </c>
      <c r="L17" s="41">
        <v>4762695523.1599998</v>
      </c>
      <c r="M17" s="7">
        <v>2.0040015212378801</v>
      </c>
      <c r="N17" s="41">
        <v>3598477648.8400002</v>
      </c>
      <c r="O17" s="7">
        <v>1.3816931662407901</v>
      </c>
      <c r="P17" s="41">
        <v>5069577631.9300003</v>
      </c>
      <c r="Q17" s="7">
        <v>2.80387339992761</v>
      </c>
      <c r="R17" s="33">
        <v>4461255756.0699997</v>
      </c>
      <c r="S17" s="7">
        <v>2.3383273344154301</v>
      </c>
      <c r="T17" s="41">
        <v>2804371478.1100001</v>
      </c>
      <c r="U17" s="7">
        <v>1.38934103204736</v>
      </c>
      <c r="V17" s="41">
        <v>3224739765.04</v>
      </c>
      <c r="W17" s="7">
        <v>1.39241796090141</v>
      </c>
      <c r="X17" s="41">
        <v>3382255225.8499999</v>
      </c>
      <c r="Y17" s="7">
        <v>2.1593385947390402</v>
      </c>
      <c r="Z17" s="33">
        <v>440549606.49000001</v>
      </c>
      <c r="AA17" s="7">
        <v>2.4636729074014401</v>
      </c>
      <c r="AB17" s="41">
        <v>1958324045.05</v>
      </c>
      <c r="AC17" s="7">
        <v>5.4686145418720402</v>
      </c>
      <c r="AD17" s="41">
        <v>373737883.80000001</v>
      </c>
      <c r="AE17" s="7">
        <v>1.29559085787439</v>
      </c>
      <c r="AF17" s="41">
        <v>1687322406.0799999</v>
      </c>
      <c r="AG17" s="7">
        <v>6.9803757777136202</v>
      </c>
      <c r="AH17" s="45">
        <v>109468</v>
      </c>
      <c r="AI17" s="7">
        <v>5.7496505869246803</v>
      </c>
      <c r="AJ17" s="7">
        <v>109817</v>
      </c>
      <c r="AK17" s="7">
        <v>5.8635363717910396</v>
      </c>
      <c r="AL17" s="7">
        <v>111436</v>
      </c>
      <c r="AM17" s="7">
        <v>5.9648891793647296</v>
      </c>
      <c r="AN17" s="7">
        <v>113101</v>
      </c>
      <c r="AO17" s="7">
        <v>6.0705161234917799</v>
      </c>
      <c r="AP17" s="15">
        <v>114</v>
      </c>
      <c r="AQ17" s="7">
        <v>12.2055674518201</v>
      </c>
      <c r="AR17" s="6">
        <v>114</v>
      </c>
      <c r="AS17" s="7">
        <v>12.0762711864407</v>
      </c>
      <c r="AT17" s="6">
        <v>115</v>
      </c>
      <c r="AU17" s="7">
        <v>12.273212379936</v>
      </c>
      <c r="AV17" s="6">
        <v>115</v>
      </c>
      <c r="AW17" s="7">
        <v>12.5136017410228</v>
      </c>
      <c r="AX17" s="15"/>
    </row>
    <row r="18" spans="1:50">
      <c r="B18" s="33"/>
      <c r="C18" s="6"/>
      <c r="D18" s="41"/>
      <c r="E18" s="6"/>
      <c r="F18" s="41"/>
      <c r="G18" s="6"/>
      <c r="H18" s="41"/>
      <c r="I18" s="6"/>
      <c r="J18" s="33"/>
      <c r="K18" s="6"/>
      <c r="L18" s="41"/>
      <c r="M18" s="6"/>
      <c r="N18" s="41"/>
      <c r="O18" s="6"/>
      <c r="P18" s="41"/>
      <c r="Q18" s="6"/>
      <c r="R18" s="33"/>
      <c r="S18" s="6"/>
      <c r="T18" s="41"/>
      <c r="U18" s="6"/>
      <c r="V18" s="41"/>
      <c r="W18" s="6"/>
      <c r="X18" s="41"/>
      <c r="Y18" s="6"/>
      <c r="Z18" s="33"/>
      <c r="AA18" s="6"/>
      <c r="AB18" s="41"/>
      <c r="AC18" s="6"/>
      <c r="AD18" s="41"/>
      <c r="AE18" s="6"/>
      <c r="AF18" s="41"/>
      <c r="AG18" s="6"/>
      <c r="AH18" s="45"/>
      <c r="AI18" s="6"/>
      <c r="AJ18" s="7"/>
      <c r="AK18" s="6"/>
      <c r="AL18" s="7"/>
      <c r="AM18" s="6"/>
      <c r="AN18" s="7"/>
      <c r="AO18" s="6"/>
      <c r="AP18" s="15"/>
      <c r="AQ18" s="6"/>
      <c r="AR18" s="6"/>
      <c r="AS18" s="6"/>
      <c r="AT18" s="6"/>
      <c r="AU18" s="6"/>
      <c r="AV18" s="6"/>
      <c r="AW18" s="6"/>
      <c r="AX18" s="15"/>
    </row>
    <row r="19" spans="1:50">
      <c r="B19" s="33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45"/>
      <c r="AI19" s="6"/>
      <c r="AJ19" s="7"/>
      <c r="AK19" s="6"/>
      <c r="AL19" s="7"/>
      <c r="AM19" s="6"/>
      <c r="AN19" s="7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A20" s="10" t="s">
        <v>13</v>
      </c>
      <c r="B20" s="36">
        <v>124206729080.59</v>
      </c>
      <c r="C20" s="11"/>
      <c r="D20" s="42">
        <v>121515630519.06</v>
      </c>
      <c r="E20" s="11"/>
      <c r="F20" s="42">
        <v>114436224302.5</v>
      </c>
      <c r="G20" s="11"/>
      <c r="H20" s="42">
        <v>108318569038.12</v>
      </c>
      <c r="I20" s="11"/>
      <c r="J20" s="36">
        <v>15069527530.92</v>
      </c>
      <c r="K20" s="11"/>
      <c r="L20" s="42">
        <v>10143493673.469999</v>
      </c>
      <c r="M20" s="11"/>
      <c r="N20" s="42">
        <v>9315984524.2800007</v>
      </c>
      <c r="O20" s="11"/>
      <c r="P20" s="42">
        <v>11172727116.940001</v>
      </c>
      <c r="Q20" s="11"/>
      <c r="R20" s="36">
        <v>12692770522.83</v>
      </c>
      <c r="S20" s="11"/>
      <c r="T20" s="42">
        <v>6105625339.1899996</v>
      </c>
      <c r="U20" s="11"/>
      <c r="V20" s="42">
        <v>7292731427.5799999</v>
      </c>
      <c r="W20" s="11"/>
      <c r="X20" s="42">
        <v>7552996923.2700005</v>
      </c>
      <c r="Y20" s="11"/>
      <c r="Z20" s="36">
        <v>2376757008.0900002</v>
      </c>
      <c r="AA20" s="11"/>
      <c r="AB20" s="42">
        <v>4037868334.2800002</v>
      </c>
      <c r="AC20" s="11"/>
      <c r="AD20" s="42">
        <v>2023253096.7</v>
      </c>
      <c r="AE20" s="11"/>
      <c r="AF20" s="42">
        <v>3619730193.6700001</v>
      </c>
      <c r="AG20" s="11"/>
      <c r="AH20" s="48">
        <v>176533</v>
      </c>
      <c r="AI20" s="11"/>
      <c r="AJ20" s="21">
        <v>177026</v>
      </c>
      <c r="AK20" s="11"/>
      <c r="AL20" s="21">
        <v>173857</v>
      </c>
      <c r="AM20" s="11"/>
      <c r="AN20" s="21">
        <v>172519</v>
      </c>
      <c r="AO20" s="11"/>
      <c r="AP20" s="18">
        <v>357</v>
      </c>
      <c r="AQ20" s="21">
        <v>38.222698072805102</v>
      </c>
      <c r="AR20" s="11">
        <v>361</v>
      </c>
      <c r="AS20" s="21">
        <v>38.241525423728802</v>
      </c>
      <c r="AT20" s="11">
        <v>363</v>
      </c>
      <c r="AU20" s="21">
        <v>38.740661686232698</v>
      </c>
      <c r="AV20" s="11">
        <v>357</v>
      </c>
      <c r="AW20" s="21">
        <v>38.846572361262197</v>
      </c>
      <c r="AX20" s="15"/>
    </row>
    <row r="21" spans="1:50">
      <c r="A21" s="10"/>
      <c r="B21" s="36"/>
      <c r="C21" s="11"/>
      <c r="D21" s="42"/>
      <c r="E21" s="11"/>
      <c r="F21" s="42"/>
      <c r="G21" s="11"/>
      <c r="H21" s="42"/>
      <c r="I21" s="11"/>
      <c r="J21" s="36"/>
      <c r="K21" s="11"/>
      <c r="L21" s="42"/>
      <c r="M21" s="11"/>
      <c r="N21" s="42"/>
      <c r="O21" s="11"/>
      <c r="P21" s="42"/>
      <c r="Q21" s="11"/>
      <c r="R21" s="36"/>
      <c r="S21" s="11"/>
      <c r="T21" s="42"/>
      <c r="U21" s="11"/>
      <c r="V21" s="42"/>
      <c r="W21" s="11"/>
      <c r="X21" s="42"/>
      <c r="Y21" s="11"/>
      <c r="Z21" s="36"/>
      <c r="AA21" s="11"/>
      <c r="AB21" s="42"/>
      <c r="AC21" s="11"/>
      <c r="AD21" s="42"/>
      <c r="AE21" s="11"/>
      <c r="AF21" s="42"/>
      <c r="AG21" s="11"/>
      <c r="AH21" s="48"/>
      <c r="AI21" s="11"/>
      <c r="AJ21" s="21"/>
      <c r="AK21" s="11"/>
      <c r="AL21" s="21"/>
      <c r="AM21" s="11"/>
      <c r="AN21" s="21"/>
      <c r="AO21" s="11"/>
      <c r="AP21" s="18"/>
      <c r="AQ21" s="11"/>
      <c r="AR21" s="11"/>
      <c r="AS21" s="11"/>
      <c r="AT21" s="11"/>
      <c r="AU21" s="11"/>
      <c r="AV21" s="11"/>
      <c r="AW21" s="11"/>
      <c r="AX21" s="15"/>
    </row>
    <row r="22" spans="1:50">
      <c r="A22" s="10"/>
      <c r="B22" s="36"/>
      <c r="C22" s="11"/>
      <c r="D22" s="42"/>
      <c r="E22" s="11"/>
      <c r="F22" s="42"/>
      <c r="G22" s="11"/>
      <c r="H22" s="42"/>
      <c r="I22" s="11"/>
      <c r="J22" s="36"/>
      <c r="K22" s="11"/>
      <c r="L22" s="42"/>
      <c r="M22" s="11"/>
      <c r="N22" s="42"/>
      <c r="O22" s="11"/>
      <c r="P22" s="42"/>
      <c r="Q22" s="11"/>
      <c r="R22" s="36"/>
      <c r="S22" s="11"/>
      <c r="T22" s="42"/>
      <c r="U22" s="11"/>
      <c r="V22" s="42"/>
      <c r="W22" s="11"/>
      <c r="X22" s="42"/>
      <c r="Y22" s="11"/>
      <c r="Z22" s="36"/>
      <c r="AA22" s="11"/>
      <c r="AB22" s="42"/>
      <c r="AC22" s="11"/>
      <c r="AD22" s="42"/>
      <c r="AE22" s="11"/>
      <c r="AF22" s="42"/>
      <c r="AG22" s="11"/>
      <c r="AH22" s="48"/>
      <c r="AI22" s="11"/>
      <c r="AJ22" s="21"/>
      <c r="AK22" s="11"/>
      <c r="AL22" s="21"/>
      <c r="AM22" s="11"/>
      <c r="AN22" s="21"/>
      <c r="AO22" s="11"/>
      <c r="AP22" s="18"/>
      <c r="AQ22" s="11"/>
      <c r="AR22" s="11"/>
      <c r="AS22" s="11"/>
      <c r="AT22" s="11"/>
      <c r="AU22" s="11"/>
      <c r="AV22" s="11"/>
      <c r="AW22" s="11"/>
      <c r="AX22" s="15"/>
    </row>
    <row r="23" spans="1:50" ht="13.5" thickBot="1">
      <c r="A23" s="10"/>
      <c r="B23" s="36"/>
      <c r="C23" s="11"/>
      <c r="D23" s="42"/>
      <c r="E23" s="11"/>
      <c r="F23" s="42"/>
      <c r="G23" s="11"/>
      <c r="H23" s="42"/>
      <c r="I23" s="11"/>
      <c r="J23" s="36"/>
      <c r="K23" s="11"/>
      <c r="L23" s="42"/>
      <c r="M23" s="11"/>
      <c r="N23" s="42"/>
      <c r="O23" s="11"/>
      <c r="P23" s="42"/>
      <c r="Q23" s="11"/>
      <c r="R23" s="36"/>
      <c r="S23" s="11"/>
      <c r="T23" s="42"/>
      <c r="U23" s="11"/>
      <c r="V23" s="42"/>
      <c r="W23" s="11"/>
      <c r="X23" s="42"/>
      <c r="Y23" s="11"/>
      <c r="Z23" s="36"/>
      <c r="AA23" s="11"/>
      <c r="AB23" s="42"/>
      <c r="AC23" s="11"/>
      <c r="AD23" s="42"/>
      <c r="AE23" s="11"/>
      <c r="AF23" s="42"/>
      <c r="AG23" s="11"/>
      <c r="AH23" s="48"/>
      <c r="AI23" s="11"/>
      <c r="AJ23" s="21"/>
      <c r="AK23" s="11"/>
      <c r="AL23" s="21"/>
      <c r="AM23" s="11"/>
      <c r="AN23" s="21"/>
      <c r="AO23" s="11"/>
      <c r="AP23" s="18"/>
      <c r="AQ23" s="11"/>
      <c r="AR23" s="11"/>
      <c r="AS23" s="11"/>
      <c r="AT23" s="11"/>
      <c r="AU23" s="11"/>
      <c r="AV23" s="11"/>
      <c r="AW23" s="11"/>
      <c r="AX23" s="15"/>
    </row>
    <row r="24" spans="1:50" ht="14.25" thickTop="1" thickBot="1">
      <c r="A24" s="9" t="s">
        <v>14</v>
      </c>
      <c r="B24" s="37">
        <v>961567366902.05005</v>
      </c>
      <c r="C24" s="14">
        <v>100</v>
      </c>
      <c r="D24" s="43">
        <v>938779417511.48999</v>
      </c>
      <c r="E24" s="14">
        <v>100</v>
      </c>
      <c r="F24" s="43">
        <v>879324228678.02002</v>
      </c>
      <c r="G24" s="14">
        <v>100</v>
      </c>
      <c r="H24" s="43">
        <v>823216803799.59998</v>
      </c>
      <c r="I24" s="14">
        <v>100</v>
      </c>
      <c r="J24" s="37">
        <v>208670155729.29001</v>
      </c>
      <c r="K24" s="14">
        <v>100</v>
      </c>
      <c r="L24" s="43">
        <v>237659276836.17999</v>
      </c>
      <c r="M24" s="14">
        <v>100</v>
      </c>
      <c r="N24" s="43">
        <v>260439708088.76999</v>
      </c>
      <c r="O24" s="14">
        <v>100</v>
      </c>
      <c r="P24" s="43">
        <v>180806224420.14999</v>
      </c>
      <c r="Q24" s="14">
        <v>100</v>
      </c>
      <c r="R24" s="37">
        <v>190788333626.75</v>
      </c>
      <c r="S24" s="14">
        <v>100</v>
      </c>
      <c r="T24" s="43">
        <v>201849035868.28</v>
      </c>
      <c r="U24" s="14">
        <v>100</v>
      </c>
      <c r="V24" s="43">
        <v>231592801557.39999</v>
      </c>
      <c r="W24" s="14">
        <v>100</v>
      </c>
      <c r="X24" s="43">
        <v>156633852332.85999</v>
      </c>
      <c r="Y24" s="14">
        <v>100</v>
      </c>
      <c r="Z24" s="37">
        <v>17881822102.540001</v>
      </c>
      <c r="AA24" s="14">
        <v>100</v>
      </c>
      <c r="AB24" s="43">
        <v>35810240967.900002</v>
      </c>
      <c r="AC24" s="14">
        <v>100</v>
      </c>
      <c r="AD24" s="43">
        <v>28846906531.369999</v>
      </c>
      <c r="AE24" s="14">
        <v>100</v>
      </c>
      <c r="AF24" s="43">
        <v>24172372087.290001</v>
      </c>
      <c r="AG24" s="14">
        <v>100</v>
      </c>
      <c r="AH24" s="49">
        <v>1903907</v>
      </c>
      <c r="AI24" s="14">
        <v>100</v>
      </c>
      <c r="AJ24" s="14">
        <v>1872880</v>
      </c>
      <c r="AK24" s="14">
        <v>100</v>
      </c>
      <c r="AL24" s="14">
        <v>1868199</v>
      </c>
      <c r="AM24" s="14">
        <v>100</v>
      </c>
      <c r="AN24" s="14">
        <v>1863120</v>
      </c>
      <c r="AO24" s="14">
        <v>100</v>
      </c>
      <c r="AP24" s="19">
        <v>934</v>
      </c>
      <c r="AQ24" s="14">
        <v>100</v>
      </c>
      <c r="AR24" s="13">
        <v>944</v>
      </c>
      <c r="AS24" s="14">
        <v>100</v>
      </c>
      <c r="AT24" s="13">
        <v>937</v>
      </c>
      <c r="AU24" s="14">
        <v>100</v>
      </c>
      <c r="AV24" s="13">
        <v>919</v>
      </c>
      <c r="AW24" s="14">
        <v>100</v>
      </c>
      <c r="AX24" s="15"/>
    </row>
    <row r="25" spans="1:50" ht="13.5" thickTop="1"/>
    <row r="28" spans="1:50" ht="13.5" thickBot="1">
      <c r="A28" s="1" t="s">
        <v>21</v>
      </c>
    </row>
    <row r="29" spans="1:50" ht="13.5" thickTop="1">
      <c r="A29" s="8"/>
      <c r="B29" s="32"/>
      <c r="C29" s="8"/>
      <c r="D29" s="38"/>
      <c r="E29" s="8"/>
      <c r="F29" s="38"/>
      <c r="G29" s="8"/>
      <c r="H29" s="38"/>
      <c r="I29" s="8"/>
      <c r="J29" s="32"/>
      <c r="K29" s="8"/>
      <c r="L29" s="38"/>
      <c r="M29" s="8"/>
      <c r="N29" s="38"/>
      <c r="O29" s="8"/>
      <c r="P29" s="38"/>
      <c r="Q29" s="8"/>
      <c r="R29" s="32"/>
      <c r="S29" s="8"/>
      <c r="T29" s="38"/>
      <c r="U29" s="8"/>
      <c r="V29" s="38"/>
      <c r="W29" s="8"/>
      <c r="X29" s="38"/>
      <c r="Y29" s="8"/>
      <c r="Z29" s="32"/>
      <c r="AA29" s="8"/>
      <c r="AB29" s="38"/>
      <c r="AC29" s="8"/>
      <c r="AD29" s="38"/>
      <c r="AE29" s="8"/>
      <c r="AF29" s="38"/>
      <c r="AG29" s="23"/>
      <c r="AH29" s="45"/>
    </row>
    <row r="30" spans="1:50">
      <c r="B30" s="284" t="s">
        <v>3</v>
      </c>
      <c r="C30" s="289"/>
      <c r="D30" s="289"/>
      <c r="E30" s="289"/>
      <c r="F30" s="289"/>
      <c r="G30" s="289"/>
      <c r="H30" s="289"/>
      <c r="I30" s="289"/>
      <c r="J30" s="284" t="s">
        <v>15</v>
      </c>
      <c r="K30" s="285"/>
      <c r="L30" s="285"/>
      <c r="M30" s="285"/>
      <c r="N30" s="285"/>
      <c r="O30" s="285"/>
      <c r="P30" s="285"/>
      <c r="Q30" s="285"/>
      <c r="R30" s="284" t="s">
        <v>16</v>
      </c>
      <c r="S30" s="285"/>
      <c r="T30" s="285"/>
      <c r="U30" s="285"/>
      <c r="V30" s="285"/>
      <c r="W30" s="285"/>
      <c r="X30" s="285"/>
      <c r="Y30" s="285"/>
      <c r="Z30" s="284" t="s">
        <v>17</v>
      </c>
      <c r="AA30" s="285"/>
      <c r="AB30" s="285"/>
      <c r="AC30" s="285"/>
      <c r="AD30" s="285"/>
      <c r="AE30" s="285"/>
      <c r="AF30" s="285"/>
      <c r="AG30" s="285"/>
      <c r="AH30" s="45"/>
    </row>
    <row r="31" spans="1:50">
      <c r="B31" s="33"/>
      <c r="J31" s="33"/>
      <c r="R31" s="33"/>
      <c r="Z31" s="33"/>
      <c r="AH31" s="45"/>
    </row>
    <row r="32" spans="1:50">
      <c r="B32" s="286" t="s">
        <v>4</v>
      </c>
      <c r="C32" s="287"/>
      <c r="D32" s="288" t="s">
        <v>7</v>
      </c>
      <c r="E32" s="287"/>
      <c r="F32" s="288" t="s">
        <v>8</v>
      </c>
      <c r="G32" s="287"/>
      <c r="H32" s="288" t="s">
        <v>9</v>
      </c>
      <c r="I32" s="287"/>
      <c r="J32" s="286" t="s">
        <v>4</v>
      </c>
      <c r="K32" s="287"/>
      <c r="L32" s="288" t="s">
        <v>7</v>
      </c>
      <c r="M32" s="287"/>
      <c r="N32" s="288" t="s">
        <v>8</v>
      </c>
      <c r="O32" s="287"/>
      <c r="P32" s="288" t="s">
        <v>9</v>
      </c>
      <c r="Q32" s="287"/>
      <c r="R32" s="286" t="s">
        <v>4</v>
      </c>
      <c r="S32" s="287"/>
      <c r="T32" s="288" t="s">
        <v>7</v>
      </c>
      <c r="U32" s="287"/>
      <c r="V32" s="288" t="s">
        <v>8</v>
      </c>
      <c r="W32" s="287"/>
      <c r="X32" s="288" t="s">
        <v>9</v>
      </c>
      <c r="Y32" s="287"/>
      <c r="Z32" s="286" t="s">
        <v>4</v>
      </c>
      <c r="AA32" s="287"/>
      <c r="AB32" s="288" t="s">
        <v>7</v>
      </c>
      <c r="AC32" s="287"/>
      <c r="AD32" s="288" t="s">
        <v>8</v>
      </c>
      <c r="AE32" s="287"/>
      <c r="AF32" s="288" t="s">
        <v>9</v>
      </c>
      <c r="AG32" s="287"/>
      <c r="AH32" s="45"/>
    </row>
    <row r="33" spans="1:34">
      <c r="B33" s="34" t="s">
        <v>5</v>
      </c>
      <c r="C33" s="2" t="s">
        <v>6</v>
      </c>
      <c r="D33" s="39" t="s">
        <v>5</v>
      </c>
      <c r="E33" s="2" t="s">
        <v>6</v>
      </c>
      <c r="F33" s="39" t="s">
        <v>5</v>
      </c>
      <c r="G33" s="2" t="s">
        <v>6</v>
      </c>
      <c r="H33" s="39" t="s">
        <v>5</v>
      </c>
      <c r="I33" s="2" t="s">
        <v>6</v>
      </c>
      <c r="J33" s="34" t="s">
        <v>5</v>
      </c>
      <c r="K33" s="2" t="s">
        <v>6</v>
      </c>
      <c r="L33" s="39" t="s">
        <v>5</v>
      </c>
      <c r="M33" s="2" t="s">
        <v>6</v>
      </c>
      <c r="N33" s="39" t="s">
        <v>5</v>
      </c>
      <c r="O33" s="2" t="s">
        <v>6</v>
      </c>
      <c r="P33" s="39" t="s">
        <v>5</v>
      </c>
      <c r="Q33" s="2" t="s">
        <v>6</v>
      </c>
      <c r="R33" s="34" t="s">
        <v>5</v>
      </c>
      <c r="S33" s="2" t="s">
        <v>6</v>
      </c>
      <c r="T33" s="39" t="s">
        <v>5</v>
      </c>
      <c r="U33" s="2" t="s">
        <v>6</v>
      </c>
      <c r="V33" s="39" t="s">
        <v>5</v>
      </c>
      <c r="W33" s="2" t="s">
        <v>6</v>
      </c>
      <c r="X33" s="39" t="s">
        <v>5</v>
      </c>
      <c r="Y33" s="2" t="s">
        <v>6</v>
      </c>
      <c r="Z33" s="34" t="s">
        <v>5</v>
      </c>
      <c r="AA33" s="2" t="s">
        <v>6</v>
      </c>
      <c r="AB33" s="39" t="s">
        <v>5</v>
      </c>
      <c r="AC33" s="2" t="s">
        <v>6</v>
      </c>
      <c r="AD33" s="39" t="s">
        <v>5</v>
      </c>
      <c r="AE33" s="2" t="s">
        <v>6</v>
      </c>
      <c r="AF33" s="39" t="s">
        <v>5</v>
      </c>
      <c r="AG33" s="2" t="s">
        <v>6</v>
      </c>
      <c r="AH33" s="50"/>
    </row>
    <row r="34" spans="1:34">
      <c r="A34" s="3"/>
      <c r="B34" s="35"/>
      <c r="C34" s="4"/>
      <c r="D34" s="40"/>
      <c r="E34" s="4"/>
      <c r="F34" s="40"/>
      <c r="G34" s="4"/>
      <c r="H34" s="40"/>
      <c r="I34" s="4"/>
      <c r="J34" s="35"/>
      <c r="K34" s="4"/>
      <c r="L34" s="40"/>
      <c r="M34" s="4"/>
      <c r="N34" s="40"/>
      <c r="O34" s="4"/>
      <c r="P34" s="40"/>
      <c r="Q34" s="4"/>
      <c r="R34" s="35"/>
      <c r="S34" s="4"/>
      <c r="T34" s="40"/>
      <c r="U34" s="4"/>
      <c r="V34" s="40"/>
      <c r="W34" s="4"/>
      <c r="X34" s="40"/>
      <c r="Y34" s="4"/>
      <c r="Z34" s="35"/>
      <c r="AA34" s="4"/>
      <c r="AB34" s="40"/>
      <c r="AC34" s="4"/>
      <c r="AD34" s="40"/>
      <c r="AE34" s="4"/>
      <c r="AF34" s="40"/>
      <c r="AG34" s="4"/>
      <c r="AH34" s="50"/>
    </row>
    <row r="35" spans="1:34">
      <c r="A35" s="24" t="s">
        <v>22</v>
      </c>
      <c r="B35" s="33"/>
      <c r="C35" s="6"/>
      <c r="D35" s="41"/>
      <c r="E35" s="6"/>
      <c r="F35" s="41"/>
      <c r="G35" s="6"/>
      <c r="H35" s="41"/>
      <c r="I35" s="6"/>
      <c r="J35" s="33"/>
      <c r="K35" s="6"/>
      <c r="L35" s="41"/>
      <c r="M35" s="6"/>
      <c r="N35" s="41"/>
      <c r="O35" s="6"/>
      <c r="P35" s="41"/>
      <c r="Q35" s="6"/>
      <c r="R35" s="33"/>
      <c r="S35" s="6"/>
      <c r="T35" s="41"/>
      <c r="U35" s="6"/>
      <c r="V35" s="41"/>
      <c r="W35" s="6"/>
      <c r="X35" s="41"/>
      <c r="Y35" s="6"/>
      <c r="Z35" s="33"/>
      <c r="AA35" s="6"/>
      <c r="AB35" s="41"/>
      <c r="AC35" s="6"/>
      <c r="AD35" s="41"/>
      <c r="AE35" s="6"/>
      <c r="AF35" s="41"/>
      <c r="AG35" s="6"/>
      <c r="AH35" s="45"/>
    </row>
    <row r="36" spans="1:34">
      <c r="A36" s="25" t="s">
        <v>23</v>
      </c>
      <c r="B36" s="33">
        <v>507689961884.39001</v>
      </c>
      <c r="C36" s="7">
        <v>52.798200000000001</v>
      </c>
      <c r="D36" s="41">
        <v>512776522104.14001</v>
      </c>
      <c r="E36" s="7">
        <v>54.621600000000001</v>
      </c>
      <c r="F36" s="41">
        <v>495267546432.70001</v>
      </c>
      <c r="G36" s="7">
        <v>56.323700000000002</v>
      </c>
      <c r="H36" s="41">
        <v>476609895610.41998</v>
      </c>
      <c r="I36" s="7">
        <v>57.896000000000001</v>
      </c>
      <c r="J36" s="33">
        <v>137217143853.99001</v>
      </c>
      <c r="K36" s="7">
        <v>65.757900000000006</v>
      </c>
      <c r="L36" s="41">
        <v>166832482982.25</v>
      </c>
      <c r="M36" s="7">
        <v>70.1982</v>
      </c>
      <c r="N36" s="41">
        <v>149494544490.85999</v>
      </c>
      <c r="O36" s="7">
        <v>57.400799999999997</v>
      </c>
      <c r="P36" s="41">
        <v>120898621299.50999</v>
      </c>
      <c r="Q36" s="7">
        <v>66.866399999999999</v>
      </c>
      <c r="R36" s="33">
        <v>130072939420.50999</v>
      </c>
      <c r="S36" s="7">
        <v>68.176599999999993</v>
      </c>
      <c r="T36" s="41">
        <v>141282539385.17999</v>
      </c>
      <c r="U36" s="7">
        <v>69.994200000000006</v>
      </c>
      <c r="V36" s="41">
        <v>131054313707.5</v>
      </c>
      <c r="W36" s="7">
        <v>56.588299999999997</v>
      </c>
      <c r="X36" s="41">
        <v>104198340747.82001</v>
      </c>
      <c r="Y36" s="7">
        <v>66.523499999999999</v>
      </c>
      <c r="Z36" s="33">
        <v>7144204433.4799995</v>
      </c>
      <c r="AA36" s="7">
        <v>39.952300000000001</v>
      </c>
      <c r="AB36" s="41">
        <v>25549943597.07</v>
      </c>
      <c r="AC36" s="7">
        <v>71.348100000000002</v>
      </c>
      <c r="AD36" s="41">
        <v>18440230783.360001</v>
      </c>
      <c r="AE36" s="7">
        <v>63.924500000000002</v>
      </c>
      <c r="AF36" s="41">
        <v>16700280551.690001</v>
      </c>
      <c r="AG36" s="7">
        <v>69.088300000000004</v>
      </c>
      <c r="AH36" s="45"/>
    </row>
    <row r="37" spans="1:34">
      <c r="A37" s="25" t="s">
        <v>24</v>
      </c>
      <c r="B37" s="33">
        <v>32768236704.970001</v>
      </c>
      <c r="C37" s="7">
        <v>3.4077999999999999</v>
      </c>
      <c r="D37" s="41">
        <v>33375752289.82</v>
      </c>
      <c r="E37" s="7">
        <v>3.5552000000000001</v>
      </c>
      <c r="F37" s="41">
        <v>32496241990.259998</v>
      </c>
      <c r="G37" s="7">
        <v>3.6956000000000002</v>
      </c>
      <c r="H37" s="41">
        <v>30798760950.18</v>
      </c>
      <c r="I37" s="7">
        <v>3.7412999999999998</v>
      </c>
      <c r="J37" s="33">
        <v>2417792631.29</v>
      </c>
      <c r="K37" s="7">
        <v>1.1587000000000001</v>
      </c>
      <c r="L37" s="41">
        <v>2865738579.54</v>
      </c>
      <c r="M37" s="7">
        <v>1.2058</v>
      </c>
      <c r="N37" s="41">
        <v>2590447564.4299998</v>
      </c>
      <c r="O37" s="7">
        <v>0.99460000000000004</v>
      </c>
      <c r="P37" s="41">
        <v>3434863538.6900001</v>
      </c>
      <c r="Q37" s="7">
        <v>1.8996999999999999</v>
      </c>
      <c r="R37" s="33">
        <v>3255735868.8600001</v>
      </c>
      <c r="S37" s="7">
        <v>1.7064999999999999</v>
      </c>
      <c r="T37" s="41">
        <v>3622891553.1300001</v>
      </c>
      <c r="U37" s="7">
        <v>1.7948999999999999</v>
      </c>
      <c r="V37" s="41">
        <v>2725448416.5300002</v>
      </c>
      <c r="W37" s="7">
        <v>1.1768000000000001</v>
      </c>
      <c r="X37" s="41">
        <v>2577487295.1399999</v>
      </c>
      <c r="Y37" s="7">
        <v>1.6455</v>
      </c>
      <c r="Z37" s="33">
        <v>-837943237.57000005</v>
      </c>
      <c r="AA37" s="7">
        <v>-4.6859999999999999</v>
      </c>
      <c r="AB37" s="41">
        <v>-757152973.59000003</v>
      </c>
      <c r="AC37" s="7">
        <v>-2.1143000000000001</v>
      </c>
      <c r="AD37" s="41">
        <v>-135000852.09999999</v>
      </c>
      <c r="AE37" s="7">
        <v>-0.46800000000000003</v>
      </c>
      <c r="AF37" s="41">
        <v>857376243.54999995</v>
      </c>
      <c r="AG37" s="7">
        <v>3.5468999999999999</v>
      </c>
      <c r="AH37" s="45"/>
    </row>
    <row r="38" spans="1:34">
      <c r="A38" s="1" t="s">
        <v>25</v>
      </c>
      <c r="B38" s="33">
        <v>540458198589.35999</v>
      </c>
      <c r="C38" s="7">
        <v>56.206000000000003</v>
      </c>
      <c r="D38" s="41">
        <v>546152274393.96002</v>
      </c>
      <c r="E38" s="7">
        <v>58.1768</v>
      </c>
      <c r="F38" s="41">
        <v>527763788422.96002</v>
      </c>
      <c r="G38" s="7">
        <v>60.019199999999998</v>
      </c>
      <c r="H38" s="41">
        <v>507408656560.59998</v>
      </c>
      <c r="I38" s="7">
        <v>61.637300000000003</v>
      </c>
      <c r="J38" s="33">
        <v>139634936485.28</v>
      </c>
      <c r="K38" s="7">
        <v>66.916600000000003</v>
      </c>
      <c r="L38" s="41">
        <v>169698221561.79001</v>
      </c>
      <c r="M38" s="7">
        <v>71.403999999999996</v>
      </c>
      <c r="N38" s="41">
        <v>152084992055.29001</v>
      </c>
      <c r="O38" s="7">
        <v>58.395499999999998</v>
      </c>
      <c r="P38" s="41">
        <v>124333484838.2</v>
      </c>
      <c r="Q38" s="7">
        <v>68.766199999999998</v>
      </c>
      <c r="R38" s="33">
        <v>133328675289.37</v>
      </c>
      <c r="S38" s="7">
        <v>69.882999999999996</v>
      </c>
      <c r="T38" s="41">
        <v>144905430938.31</v>
      </c>
      <c r="U38" s="7">
        <v>71.789000000000001</v>
      </c>
      <c r="V38" s="41">
        <v>133779762124.03</v>
      </c>
      <c r="W38" s="7">
        <v>57.765099999999997</v>
      </c>
      <c r="X38" s="41">
        <v>106775828042.96001</v>
      </c>
      <c r="Y38" s="7">
        <v>68.1691</v>
      </c>
      <c r="Z38" s="33">
        <v>6306261195.9099998</v>
      </c>
      <c r="AA38" s="7">
        <v>35.266300000000001</v>
      </c>
      <c r="AB38" s="41">
        <v>24792790623.48</v>
      </c>
      <c r="AC38" s="7">
        <v>69.233800000000002</v>
      </c>
      <c r="AD38" s="41">
        <v>18305229931.259998</v>
      </c>
      <c r="AE38" s="7">
        <v>63.456499999999998</v>
      </c>
      <c r="AF38" s="41">
        <v>17557656795.240002</v>
      </c>
      <c r="AG38" s="7">
        <v>72.635199999999998</v>
      </c>
      <c r="AH38" s="45"/>
    </row>
    <row r="39" spans="1:34">
      <c r="B39" s="33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45"/>
    </row>
    <row r="40" spans="1:34">
      <c r="A40" s="24" t="s">
        <v>26</v>
      </c>
      <c r="B40" s="33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45"/>
    </row>
    <row r="41" spans="1:34">
      <c r="A41" s="25" t="s">
        <v>27</v>
      </c>
      <c r="B41" s="33">
        <v>140047203345.59</v>
      </c>
      <c r="C41" s="7">
        <v>14.564500000000001</v>
      </c>
      <c r="D41" s="41">
        <v>133238533169.37</v>
      </c>
      <c r="E41" s="7">
        <v>14.1927</v>
      </c>
      <c r="F41" s="41">
        <v>119859370976.36</v>
      </c>
      <c r="G41" s="7">
        <v>13.6309</v>
      </c>
      <c r="H41" s="41">
        <v>108126114929.39</v>
      </c>
      <c r="I41" s="7">
        <v>13.134600000000001</v>
      </c>
      <c r="J41" s="33">
        <v>66239600861.25</v>
      </c>
      <c r="K41" s="7">
        <v>31.7437</v>
      </c>
      <c r="L41" s="41">
        <v>65623417361.860001</v>
      </c>
      <c r="M41" s="7">
        <v>27.612400000000001</v>
      </c>
      <c r="N41" s="41">
        <v>105930278532.78999</v>
      </c>
      <c r="O41" s="7">
        <v>40.6736</v>
      </c>
      <c r="P41" s="41">
        <v>54366181803.389999</v>
      </c>
      <c r="Q41" s="7">
        <v>30.0688</v>
      </c>
      <c r="R41" s="33">
        <v>55661945033.050003</v>
      </c>
      <c r="S41" s="7">
        <v>29.174700000000001</v>
      </c>
      <c r="T41" s="41">
        <v>55160012987.980003</v>
      </c>
      <c r="U41" s="7">
        <v>27.327400000000001</v>
      </c>
      <c r="V41" s="41">
        <v>96232132114.210007</v>
      </c>
      <c r="W41" s="7">
        <v>41.552300000000002</v>
      </c>
      <c r="X41" s="41">
        <v>48388783118.959999</v>
      </c>
      <c r="Y41" s="7">
        <v>30.892900000000001</v>
      </c>
      <c r="Z41" s="33">
        <v>10577655828.200001</v>
      </c>
      <c r="AA41" s="7">
        <v>59.153100000000002</v>
      </c>
      <c r="AB41" s="41">
        <v>10463404373.879999</v>
      </c>
      <c r="AC41" s="7">
        <v>29.219000000000001</v>
      </c>
      <c r="AD41" s="41">
        <v>9698146418.5799999</v>
      </c>
      <c r="AE41" s="7">
        <v>33.619399999999999</v>
      </c>
      <c r="AF41" s="41">
        <v>5977398684.4300003</v>
      </c>
      <c r="AG41" s="7">
        <v>24.728200000000001</v>
      </c>
      <c r="AH41" s="45"/>
    </row>
    <row r="42" spans="1:34">
      <c r="A42" s="25" t="s">
        <v>24</v>
      </c>
      <c r="B42" s="33">
        <v>22900147877.509998</v>
      </c>
      <c r="C42" s="7">
        <v>2.3815</v>
      </c>
      <c r="D42" s="41">
        <v>21811837729.990002</v>
      </c>
      <c r="E42" s="7">
        <v>2.3233999999999999</v>
      </c>
      <c r="F42" s="41">
        <v>20602651568.400002</v>
      </c>
      <c r="G42" s="7">
        <v>2.343</v>
      </c>
      <c r="H42" s="41">
        <v>18598071118.080002</v>
      </c>
      <c r="I42" s="7">
        <v>2.2591999999999999</v>
      </c>
      <c r="J42" s="33">
        <v>2795618382.7600002</v>
      </c>
      <c r="K42" s="7">
        <v>1.3396999999999999</v>
      </c>
      <c r="L42" s="41">
        <v>2337637912.5300002</v>
      </c>
      <c r="M42" s="7">
        <v>0.98360000000000003</v>
      </c>
      <c r="N42" s="41">
        <v>2424437500.6900001</v>
      </c>
      <c r="O42" s="7">
        <v>0.93089999999999995</v>
      </c>
      <c r="P42" s="41">
        <v>2106557778.5599999</v>
      </c>
      <c r="Q42" s="7">
        <v>1.1651</v>
      </c>
      <c r="R42" s="33">
        <v>1797713304.3299999</v>
      </c>
      <c r="S42" s="7">
        <v>0.94230000000000003</v>
      </c>
      <c r="T42" s="41">
        <v>1783591941.99</v>
      </c>
      <c r="U42" s="7">
        <v>0.88360000000000005</v>
      </c>
      <c r="V42" s="41">
        <v>1580907319.1600001</v>
      </c>
      <c r="W42" s="7">
        <v>0.68259999999999998</v>
      </c>
      <c r="X42" s="41">
        <v>1469241170.9400001</v>
      </c>
      <c r="Y42" s="7">
        <v>0.93799999999999994</v>
      </c>
      <c r="Z42" s="33">
        <v>997905078.42999995</v>
      </c>
      <c r="AA42" s="7">
        <v>5.5805999999999996</v>
      </c>
      <c r="AB42" s="41">
        <v>554045970.53999996</v>
      </c>
      <c r="AC42" s="7">
        <v>1.5471999999999999</v>
      </c>
      <c r="AD42" s="41">
        <v>843530181.52999997</v>
      </c>
      <c r="AE42" s="7">
        <v>2.9241999999999999</v>
      </c>
      <c r="AF42" s="41">
        <v>637316607.62</v>
      </c>
      <c r="AG42" s="7">
        <v>2.6364999999999998</v>
      </c>
      <c r="AH42" s="45"/>
    </row>
    <row r="43" spans="1:34">
      <c r="A43" s="26" t="s">
        <v>28</v>
      </c>
      <c r="B43" s="36">
        <v>258161817074.32999</v>
      </c>
      <c r="C43" s="21">
        <v>26.847999999999999</v>
      </c>
      <c r="D43" s="42">
        <v>237576772190.20001</v>
      </c>
      <c r="E43" s="21">
        <v>25.306999999999999</v>
      </c>
      <c r="F43" s="42">
        <v>211098417692.42001</v>
      </c>
      <c r="G43" s="21">
        <v>24.006900000000002</v>
      </c>
      <c r="H43" s="42">
        <v>189083961155.16</v>
      </c>
      <c r="I43" s="21">
        <v>22.968900000000001</v>
      </c>
      <c r="J43" s="36"/>
      <c r="K43" s="11"/>
      <c r="L43" s="42"/>
      <c r="M43" s="11"/>
      <c r="N43" s="42"/>
      <c r="O43" s="11"/>
      <c r="P43" s="42"/>
      <c r="Q43" s="11"/>
      <c r="R43" s="36"/>
      <c r="S43" s="11"/>
      <c r="T43" s="42"/>
      <c r="U43" s="11"/>
      <c r="V43" s="42"/>
      <c r="W43" s="11"/>
      <c r="X43" s="42"/>
      <c r="Y43" s="11"/>
      <c r="Z43" s="36"/>
      <c r="AA43" s="11"/>
      <c r="AB43" s="42"/>
      <c r="AC43" s="11"/>
      <c r="AD43" s="42"/>
      <c r="AE43" s="11"/>
      <c r="AF43" s="42"/>
      <c r="AG43" s="11"/>
      <c r="AH43" s="45"/>
    </row>
    <row r="44" spans="1:34">
      <c r="A44" s="27" t="s">
        <v>25</v>
      </c>
      <c r="B44" s="36">
        <v>421109168297.42999</v>
      </c>
      <c r="C44" s="21">
        <v>43.793999999999997</v>
      </c>
      <c r="D44" s="42">
        <v>392627143089.56</v>
      </c>
      <c r="E44" s="21">
        <v>41.8232</v>
      </c>
      <c r="F44" s="42">
        <v>351560440237.17999</v>
      </c>
      <c r="G44" s="21">
        <v>39.980800000000002</v>
      </c>
      <c r="H44" s="42">
        <v>315808147202.63</v>
      </c>
      <c r="I44" s="21">
        <v>38.362699999999997</v>
      </c>
      <c r="J44" s="36">
        <v>69035219244.009995</v>
      </c>
      <c r="K44" s="21">
        <v>33.083399999999997</v>
      </c>
      <c r="L44" s="42">
        <v>67961055274.389999</v>
      </c>
      <c r="M44" s="21">
        <v>28.596</v>
      </c>
      <c r="N44" s="42">
        <v>108354716033.48</v>
      </c>
      <c r="O44" s="21">
        <v>41.604500000000002</v>
      </c>
      <c r="P44" s="42">
        <v>56472739581.949997</v>
      </c>
      <c r="Q44" s="21">
        <v>31.233799999999999</v>
      </c>
      <c r="R44" s="36">
        <v>57459658337.379997</v>
      </c>
      <c r="S44" s="21">
        <v>30.117000000000001</v>
      </c>
      <c r="T44" s="42">
        <v>56943604929.970001</v>
      </c>
      <c r="U44" s="21">
        <v>28.210999999999999</v>
      </c>
      <c r="V44" s="42">
        <v>97813039433.369995</v>
      </c>
      <c r="W44" s="21">
        <v>42.234900000000003</v>
      </c>
      <c r="X44" s="42">
        <v>49858024289.900002</v>
      </c>
      <c r="Y44" s="21">
        <v>31.8309</v>
      </c>
      <c r="Z44" s="36">
        <v>11575560906.629999</v>
      </c>
      <c r="AA44" s="21">
        <v>64.733699999999999</v>
      </c>
      <c r="AB44" s="42">
        <v>11017450344.42</v>
      </c>
      <c r="AC44" s="21">
        <v>30.766200000000001</v>
      </c>
      <c r="AD44" s="42">
        <v>10541676600.110001</v>
      </c>
      <c r="AE44" s="21">
        <v>36.543500000000002</v>
      </c>
      <c r="AF44" s="42">
        <v>6614715292.0500002</v>
      </c>
      <c r="AG44" s="21">
        <v>27.364799999999999</v>
      </c>
      <c r="AH44" s="45"/>
    </row>
    <row r="45" spans="1:34">
      <c r="A45" s="10"/>
      <c r="B45" s="36"/>
      <c r="C45" s="11"/>
      <c r="D45" s="42"/>
      <c r="E45" s="11"/>
      <c r="F45" s="42"/>
      <c r="G45" s="11"/>
      <c r="H45" s="42"/>
      <c r="I45" s="11"/>
      <c r="J45" s="36"/>
      <c r="K45" s="11"/>
      <c r="L45" s="42"/>
      <c r="M45" s="11"/>
      <c r="N45" s="42"/>
      <c r="O45" s="11"/>
      <c r="P45" s="42"/>
      <c r="Q45" s="11"/>
      <c r="R45" s="36"/>
      <c r="S45" s="11"/>
      <c r="T45" s="42"/>
      <c r="U45" s="11"/>
      <c r="V45" s="42"/>
      <c r="W45" s="11"/>
      <c r="X45" s="42"/>
      <c r="Y45" s="11"/>
      <c r="Z45" s="36"/>
      <c r="AA45" s="11"/>
      <c r="AB45" s="42"/>
      <c r="AC45" s="11"/>
      <c r="AD45" s="42"/>
      <c r="AE45" s="11"/>
      <c r="AF45" s="42"/>
      <c r="AG45" s="11"/>
      <c r="AH45" s="45"/>
    </row>
    <row r="46" spans="1:34" ht="13.5" thickBot="1">
      <c r="A46" s="10"/>
      <c r="B46" s="36"/>
      <c r="C46" s="11"/>
      <c r="D46" s="42"/>
      <c r="E46" s="11"/>
      <c r="F46" s="42"/>
      <c r="G46" s="11"/>
      <c r="H46" s="42"/>
      <c r="I46" s="11"/>
      <c r="J46" s="36"/>
      <c r="K46" s="11"/>
      <c r="L46" s="42"/>
      <c r="M46" s="11"/>
      <c r="N46" s="42"/>
      <c r="O46" s="11"/>
      <c r="P46" s="42"/>
      <c r="Q46" s="11"/>
      <c r="R46" s="36"/>
      <c r="S46" s="11"/>
      <c r="T46" s="42"/>
      <c r="U46" s="11"/>
      <c r="V46" s="42"/>
      <c r="W46" s="11"/>
      <c r="X46" s="42"/>
      <c r="Y46" s="11"/>
      <c r="Z46" s="36"/>
      <c r="AA46" s="11"/>
      <c r="AB46" s="42"/>
      <c r="AC46" s="11"/>
      <c r="AD46" s="42"/>
      <c r="AE46" s="11"/>
      <c r="AF46" s="42"/>
      <c r="AG46" s="11"/>
      <c r="AH46" s="45"/>
    </row>
    <row r="47" spans="1:34" ht="14.25" thickTop="1" thickBot="1">
      <c r="A47" s="28" t="s">
        <v>14</v>
      </c>
      <c r="B47" s="37">
        <v>961567366886.79004</v>
      </c>
      <c r="C47" s="14">
        <v>100</v>
      </c>
      <c r="D47" s="43">
        <v>938779417483.52002</v>
      </c>
      <c r="E47" s="14">
        <v>100</v>
      </c>
      <c r="F47" s="43">
        <v>879324228660.14001</v>
      </c>
      <c r="G47" s="14">
        <v>100</v>
      </c>
      <c r="H47" s="43">
        <v>823216803763.22998</v>
      </c>
      <c r="I47" s="14">
        <v>100</v>
      </c>
      <c r="J47" s="37">
        <v>208670155729.29001</v>
      </c>
      <c r="K47" s="14">
        <v>100</v>
      </c>
      <c r="L47" s="43">
        <v>237659276836.17999</v>
      </c>
      <c r="M47" s="14">
        <v>100</v>
      </c>
      <c r="N47" s="43">
        <v>260439708088.76999</v>
      </c>
      <c r="O47" s="14">
        <v>100</v>
      </c>
      <c r="P47" s="43">
        <v>180806224420.14999</v>
      </c>
      <c r="Q47" s="14">
        <v>100</v>
      </c>
      <c r="R47" s="37">
        <v>190788333626.75</v>
      </c>
      <c r="S47" s="14">
        <v>100</v>
      </c>
      <c r="T47" s="43">
        <v>201849035868.28</v>
      </c>
      <c r="U47" s="14">
        <v>100</v>
      </c>
      <c r="V47" s="43">
        <v>231592801557.39999</v>
      </c>
      <c r="W47" s="14">
        <v>100</v>
      </c>
      <c r="X47" s="43">
        <v>156633852332.85999</v>
      </c>
      <c r="Y47" s="14">
        <v>100</v>
      </c>
      <c r="Z47" s="37">
        <v>17881822102.540001</v>
      </c>
      <c r="AA47" s="14">
        <v>100</v>
      </c>
      <c r="AB47" s="43">
        <v>35810240967.900002</v>
      </c>
      <c r="AC47" s="14">
        <v>100</v>
      </c>
      <c r="AD47" s="43">
        <v>28846906531.369999</v>
      </c>
      <c r="AE47" s="14">
        <v>100</v>
      </c>
      <c r="AF47" s="43">
        <v>24172372087.290001</v>
      </c>
      <c r="AG47" s="14">
        <v>100</v>
      </c>
      <c r="AH47" s="45"/>
    </row>
    <row r="48" spans="1:34" ht="13.5" thickTop="1"/>
    <row r="51" spans="1:1" ht="15">
      <c r="A51" s="29" t="s">
        <v>29</v>
      </c>
    </row>
    <row r="53" spans="1:1" ht="14.25">
      <c r="A53" s="30" t="s">
        <v>30</v>
      </c>
    </row>
    <row r="55" spans="1:1" ht="15">
      <c r="A55" s="29" t="s">
        <v>31</v>
      </c>
    </row>
    <row r="57" spans="1:1" ht="14.25">
      <c r="A57" s="30" t="s">
        <v>32</v>
      </c>
    </row>
    <row r="58" spans="1:1" ht="14.25">
      <c r="A58" s="30" t="s">
        <v>33</v>
      </c>
    </row>
    <row r="59" spans="1:1" ht="14.25">
      <c r="A59" s="30" t="s">
        <v>34</v>
      </c>
    </row>
    <row r="61" spans="1:1" ht="15">
      <c r="A61" s="29" t="s">
        <v>35</v>
      </c>
    </row>
    <row r="62" spans="1:1" ht="14.25">
      <c r="A62" s="30" t="s">
        <v>36</v>
      </c>
    </row>
    <row r="63" spans="1:1" ht="14.25">
      <c r="A63" s="30" t="s">
        <v>37</v>
      </c>
    </row>
  </sheetData>
  <mergeCells count="50">
    <mergeCell ref="J5:Q5"/>
    <mergeCell ref="J7:K7"/>
    <mergeCell ref="L7:M7"/>
    <mergeCell ref="N7:O7"/>
    <mergeCell ref="P7:Q7"/>
    <mergeCell ref="B5:I5"/>
    <mergeCell ref="B7:C7"/>
    <mergeCell ref="D7:E7"/>
    <mergeCell ref="F7:G7"/>
    <mergeCell ref="H7:I7"/>
    <mergeCell ref="Z5:AG5"/>
    <mergeCell ref="Z7:AA7"/>
    <mergeCell ref="AB7:AC7"/>
    <mergeCell ref="AD7:AE7"/>
    <mergeCell ref="AF7:AG7"/>
    <mergeCell ref="R5:Y5"/>
    <mergeCell ref="R7:S7"/>
    <mergeCell ref="T7:U7"/>
    <mergeCell ref="V7:W7"/>
    <mergeCell ref="X7:Y7"/>
    <mergeCell ref="AP5:AW5"/>
    <mergeCell ref="AP7:AQ7"/>
    <mergeCell ref="AR7:AS7"/>
    <mergeCell ref="AT7:AU7"/>
    <mergeCell ref="AV7:AW7"/>
    <mergeCell ref="AH5:AO5"/>
    <mergeCell ref="AH7:AI7"/>
    <mergeCell ref="AJ7:AK7"/>
    <mergeCell ref="AL7:AM7"/>
    <mergeCell ref="AN7:AO7"/>
    <mergeCell ref="J30:Q30"/>
    <mergeCell ref="J32:K32"/>
    <mergeCell ref="L32:M32"/>
    <mergeCell ref="N32:O32"/>
    <mergeCell ref="P32:Q32"/>
    <mergeCell ref="B30:I30"/>
    <mergeCell ref="B32:C32"/>
    <mergeCell ref="D32:E32"/>
    <mergeCell ref="F32:G32"/>
    <mergeCell ref="H32:I32"/>
    <mergeCell ref="Z30:AG30"/>
    <mergeCell ref="Z32:AA32"/>
    <mergeCell ref="AB32:AC32"/>
    <mergeCell ref="AD32:AE32"/>
    <mergeCell ref="AF32:AG32"/>
    <mergeCell ref="R30:Y30"/>
    <mergeCell ref="R32:S32"/>
    <mergeCell ref="T32:U32"/>
    <mergeCell ref="V32:W32"/>
    <mergeCell ref="X32:Y32"/>
  </mergeCells>
  <phoneticPr fontId="0" type="noConversion"/>
  <pageMargins left="0.75" right="0.75" top="1" bottom="1" header="0.5" footer="0.5"/>
  <pageSetup paperSize="9" scale="4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47"/>
  <sheetViews>
    <sheetView zoomScale="85" zoomScaleNormal="85" workbookViewId="0"/>
  </sheetViews>
  <sheetFormatPr defaultRowHeight="12.75"/>
  <cols>
    <col min="1" max="1" width="30.85546875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6.5703125" style="31" bestFit="1" customWidth="1"/>
    <col min="27" max="27" width="4.5703125" bestFit="1" customWidth="1"/>
    <col min="28" max="28" width="6.5703125" style="31" bestFit="1" customWidth="1"/>
    <col min="29" max="29" width="4" bestFit="1" customWidth="1"/>
    <col min="30" max="30" width="6.5703125" style="31" bestFit="1" customWidth="1"/>
    <col min="31" max="31" width="4" bestFit="1" customWidth="1"/>
    <col min="32" max="32" width="6.5703125" style="31" bestFit="1" customWidth="1"/>
    <col min="33" max="33" width="4" bestFit="1" customWidth="1"/>
    <col min="34" max="34" width="8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7.140625" customWidth="1"/>
    <col min="41" max="49" width="4" bestFit="1" customWidth="1"/>
  </cols>
  <sheetData>
    <row r="1" spans="1:50">
      <c r="A1" s="1" t="s">
        <v>76</v>
      </c>
      <c r="AN1" s="1" t="s">
        <v>1</v>
      </c>
    </row>
    <row r="2" spans="1:50">
      <c r="A2" s="1" t="s">
        <v>2</v>
      </c>
    </row>
    <row r="3" spans="1:50" ht="13.5" thickBot="1"/>
    <row r="4" spans="1:50" ht="13.5" thickTop="1">
      <c r="A4" s="8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>
      <c r="B5" s="289" t="s">
        <v>3</v>
      </c>
      <c r="C5" s="289"/>
      <c r="D5" s="289"/>
      <c r="E5" s="289"/>
      <c r="F5" s="289"/>
      <c r="G5" s="289"/>
      <c r="H5" s="289"/>
      <c r="I5" s="289"/>
      <c r="J5" s="284" t="s">
        <v>15</v>
      </c>
      <c r="K5" s="289"/>
      <c r="L5" s="289"/>
      <c r="M5" s="289"/>
      <c r="N5" s="289"/>
      <c r="O5" s="289"/>
      <c r="P5" s="289"/>
      <c r="Q5" s="289"/>
      <c r="R5" s="284" t="s">
        <v>16</v>
      </c>
      <c r="S5" s="289"/>
      <c r="T5" s="289"/>
      <c r="U5" s="289"/>
      <c r="V5" s="289"/>
      <c r="W5" s="289"/>
      <c r="X5" s="289"/>
      <c r="Y5" s="289"/>
      <c r="Z5" s="284" t="s">
        <v>17</v>
      </c>
      <c r="AA5" s="289"/>
      <c r="AB5" s="289"/>
      <c r="AC5" s="289"/>
      <c r="AD5" s="289"/>
      <c r="AE5" s="289"/>
      <c r="AF5" s="289"/>
      <c r="AG5" s="289"/>
      <c r="AH5" s="284" t="s">
        <v>18</v>
      </c>
      <c r="AI5" s="289"/>
      <c r="AJ5" s="289"/>
      <c r="AK5" s="289"/>
      <c r="AL5" s="289"/>
      <c r="AM5" s="289"/>
      <c r="AN5" s="289"/>
      <c r="AO5" s="289"/>
      <c r="AP5" s="284" t="s">
        <v>20</v>
      </c>
      <c r="AQ5" s="289"/>
      <c r="AR5" s="289"/>
      <c r="AS5" s="289"/>
      <c r="AT5" s="289"/>
      <c r="AU5" s="289"/>
      <c r="AV5" s="289"/>
      <c r="AW5" s="289"/>
      <c r="AX5" s="15"/>
    </row>
    <row r="6" spans="1:50">
      <c r="J6" s="33"/>
      <c r="R6" s="33"/>
      <c r="Z6" s="33"/>
      <c r="AH6" s="15"/>
      <c r="AP6" s="15"/>
      <c r="AX6" s="15"/>
    </row>
    <row r="7" spans="1:50">
      <c r="B7" s="288" t="s">
        <v>4</v>
      </c>
      <c r="C7" s="290"/>
      <c r="D7" s="288" t="s">
        <v>7</v>
      </c>
      <c r="E7" s="290"/>
      <c r="F7" s="288" t="s">
        <v>8</v>
      </c>
      <c r="G7" s="290"/>
      <c r="H7" s="288" t="s">
        <v>9</v>
      </c>
      <c r="I7" s="290"/>
      <c r="J7" s="286" t="s">
        <v>4</v>
      </c>
      <c r="K7" s="290"/>
      <c r="L7" s="288" t="s">
        <v>7</v>
      </c>
      <c r="M7" s="290"/>
      <c r="N7" s="288" t="s">
        <v>8</v>
      </c>
      <c r="O7" s="290"/>
      <c r="P7" s="288" t="s">
        <v>9</v>
      </c>
      <c r="Q7" s="290"/>
      <c r="R7" s="286" t="s">
        <v>4</v>
      </c>
      <c r="S7" s="290"/>
      <c r="T7" s="288" t="s">
        <v>7</v>
      </c>
      <c r="U7" s="290"/>
      <c r="V7" s="288" t="s">
        <v>8</v>
      </c>
      <c r="W7" s="290"/>
      <c r="X7" s="288" t="s">
        <v>9</v>
      </c>
      <c r="Y7" s="290"/>
      <c r="Z7" s="286" t="s">
        <v>4</v>
      </c>
      <c r="AA7" s="290"/>
      <c r="AB7" s="288" t="s">
        <v>7</v>
      </c>
      <c r="AC7" s="290"/>
      <c r="AD7" s="288" t="s">
        <v>8</v>
      </c>
      <c r="AE7" s="290"/>
      <c r="AF7" s="288" t="s">
        <v>9</v>
      </c>
      <c r="AG7" s="290"/>
      <c r="AH7" s="286" t="s">
        <v>4</v>
      </c>
      <c r="AI7" s="290"/>
      <c r="AJ7" s="288" t="s">
        <v>7</v>
      </c>
      <c r="AK7" s="290"/>
      <c r="AL7" s="288" t="s">
        <v>8</v>
      </c>
      <c r="AM7" s="290"/>
      <c r="AN7" s="288" t="s">
        <v>9</v>
      </c>
      <c r="AO7" s="290"/>
      <c r="AP7" s="286" t="s">
        <v>4</v>
      </c>
      <c r="AQ7" s="290"/>
      <c r="AR7" s="288" t="s">
        <v>7</v>
      </c>
      <c r="AS7" s="290"/>
      <c r="AT7" s="288" t="s">
        <v>8</v>
      </c>
      <c r="AU7" s="290"/>
      <c r="AV7" s="288" t="s">
        <v>9</v>
      </c>
      <c r="AW7" s="290"/>
      <c r="AX7" s="15"/>
    </row>
    <row r="8" spans="1:50">
      <c r="B8" s="39" t="s">
        <v>5</v>
      </c>
      <c r="C8" s="2" t="s">
        <v>6</v>
      </c>
      <c r="D8" s="39" t="s">
        <v>5</v>
      </c>
      <c r="E8" s="2" t="s">
        <v>6</v>
      </c>
      <c r="F8" s="39" t="s">
        <v>5</v>
      </c>
      <c r="G8" s="2" t="s">
        <v>6</v>
      </c>
      <c r="H8" s="39" t="s">
        <v>5</v>
      </c>
      <c r="I8" s="2" t="s">
        <v>6</v>
      </c>
      <c r="J8" s="34" t="s">
        <v>5</v>
      </c>
      <c r="K8" s="2" t="s">
        <v>6</v>
      </c>
      <c r="L8" s="39" t="s">
        <v>5</v>
      </c>
      <c r="M8" s="2" t="s">
        <v>6</v>
      </c>
      <c r="N8" s="39" t="s">
        <v>5</v>
      </c>
      <c r="O8" s="2" t="s">
        <v>6</v>
      </c>
      <c r="P8" s="39" t="s">
        <v>5</v>
      </c>
      <c r="Q8" s="2" t="s">
        <v>6</v>
      </c>
      <c r="R8" s="34" t="s">
        <v>5</v>
      </c>
      <c r="S8" s="2" t="s">
        <v>6</v>
      </c>
      <c r="T8" s="39" t="s">
        <v>5</v>
      </c>
      <c r="U8" s="2" t="s">
        <v>6</v>
      </c>
      <c r="V8" s="39" t="s">
        <v>5</v>
      </c>
      <c r="W8" s="2" t="s">
        <v>6</v>
      </c>
      <c r="X8" s="39" t="s">
        <v>5</v>
      </c>
      <c r="Y8" s="2" t="s">
        <v>6</v>
      </c>
      <c r="Z8" s="34" t="s">
        <v>5</v>
      </c>
      <c r="AA8" s="2" t="s">
        <v>6</v>
      </c>
      <c r="AB8" s="39" t="s">
        <v>5</v>
      </c>
      <c r="AC8" s="2" t="s">
        <v>6</v>
      </c>
      <c r="AD8" s="39" t="s">
        <v>5</v>
      </c>
      <c r="AE8" s="2" t="s">
        <v>6</v>
      </c>
      <c r="AF8" s="39" t="s">
        <v>5</v>
      </c>
      <c r="AG8" s="2" t="s">
        <v>6</v>
      </c>
      <c r="AH8" s="16" t="s">
        <v>19</v>
      </c>
      <c r="AI8" s="2" t="s">
        <v>6</v>
      </c>
      <c r="AJ8" s="2" t="s">
        <v>19</v>
      </c>
      <c r="AK8" s="2" t="s">
        <v>6</v>
      </c>
      <c r="AL8" s="2" t="s">
        <v>19</v>
      </c>
      <c r="AM8" s="2" t="s">
        <v>6</v>
      </c>
      <c r="AN8" s="2" t="s">
        <v>19</v>
      </c>
      <c r="AO8" s="2" t="s">
        <v>6</v>
      </c>
      <c r="AP8" s="16" t="s">
        <v>19</v>
      </c>
      <c r="AQ8" s="2" t="s">
        <v>6</v>
      </c>
      <c r="AR8" s="2" t="s">
        <v>19</v>
      </c>
      <c r="AS8" s="2" t="s">
        <v>6</v>
      </c>
      <c r="AT8" s="2" t="s">
        <v>19</v>
      </c>
      <c r="AU8" s="2" t="s">
        <v>6</v>
      </c>
      <c r="AV8" s="2" t="s">
        <v>19</v>
      </c>
      <c r="AW8" s="2" t="s">
        <v>6</v>
      </c>
      <c r="AX8" s="20"/>
    </row>
    <row r="9" spans="1:50">
      <c r="A9" s="3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>
      <c r="A10" s="1" t="s">
        <v>10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>
      <c r="B12" s="41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15"/>
      <c r="AI12" s="6"/>
      <c r="AJ12" s="6"/>
      <c r="AK12" s="6"/>
      <c r="AL12" s="6"/>
      <c r="AM12" s="6"/>
      <c r="AN12" s="6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>
      <c r="A13" t="s">
        <v>38</v>
      </c>
      <c r="B13" s="41">
        <v>203613119547.01001</v>
      </c>
      <c r="C13" s="7">
        <v>22.320025086848901</v>
      </c>
      <c r="D13" s="41">
        <v>201611769473.39001</v>
      </c>
      <c r="E13" s="7">
        <v>22.609541389105701</v>
      </c>
      <c r="F13" s="41">
        <v>184222560435.98999</v>
      </c>
      <c r="G13" s="7">
        <v>22.054966068723999</v>
      </c>
      <c r="H13" s="41">
        <v>163872838926.54999</v>
      </c>
      <c r="I13" s="7">
        <v>21.032812832458699</v>
      </c>
      <c r="J13" s="33">
        <v>15822635421.110001</v>
      </c>
      <c r="K13" s="7">
        <v>7.7753188774377904</v>
      </c>
      <c r="L13" s="41">
        <v>18298705439.110001</v>
      </c>
      <c r="M13" s="7">
        <v>7.8878515116236896</v>
      </c>
      <c r="N13" s="41">
        <v>13414569583.43</v>
      </c>
      <c r="O13" s="7">
        <v>5.2274947622058301</v>
      </c>
      <c r="P13" s="41">
        <v>13786148742.92</v>
      </c>
      <c r="Q13" s="7">
        <v>7.8661761848560596</v>
      </c>
      <c r="R13" s="33">
        <v>16025323999.879999</v>
      </c>
      <c r="S13" s="7">
        <v>8.6138033417066104</v>
      </c>
      <c r="T13" s="41">
        <v>14919045694.799999</v>
      </c>
      <c r="U13" s="7">
        <v>7.5065863092997702</v>
      </c>
      <c r="V13" s="41">
        <v>13382253934.18</v>
      </c>
      <c r="W13" s="7">
        <v>5.8696280814242403</v>
      </c>
      <c r="X13" s="41">
        <v>12931529978.5</v>
      </c>
      <c r="Y13" s="7">
        <v>8.44500134842162</v>
      </c>
      <c r="Z13" s="33">
        <v>-202688578.77000001</v>
      </c>
      <c r="AA13" s="7">
        <v>-1.1611500350419299</v>
      </c>
      <c r="AB13" s="41">
        <v>3379659744.3099999</v>
      </c>
      <c r="AC13" s="7">
        <v>10.1674935559793</v>
      </c>
      <c r="AD13" s="41">
        <v>32315649.25</v>
      </c>
      <c r="AE13" s="7">
        <v>0.112896511749843</v>
      </c>
      <c r="AF13" s="41">
        <v>854618764.41999996</v>
      </c>
      <c r="AG13" s="7">
        <v>3.8614375289854599</v>
      </c>
      <c r="AH13" s="15">
        <v>877334</v>
      </c>
      <c r="AI13" s="7">
        <v>49.512484868322701</v>
      </c>
      <c r="AJ13" s="6">
        <v>844507</v>
      </c>
      <c r="AK13" s="7">
        <v>48.649911342104303</v>
      </c>
      <c r="AL13" s="6">
        <v>848402</v>
      </c>
      <c r="AM13" s="7">
        <v>49.065167341089399</v>
      </c>
      <c r="AN13" s="6">
        <v>852787</v>
      </c>
      <c r="AO13" s="7">
        <v>49.521127807454597</v>
      </c>
      <c r="AP13" s="15">
        <v>205</v>
      </c>
      <c r="AQ13" s="7">
        <v>26.1479591836735</v>
      </c>
      <c r="AR13" s="6">
        <v>212</v>
      </c>
      <c r="AS13" s="7">
        <v>26.7676767676768</v>
      </c>
      <c r="AT13" s="6">
        <v>206</v>
      </c>
      <c r="AU13" s="7">
        <v>26.242038216560498</v>
      </c>
      <c r="AV13" s="6">
        <v>205</v>
      </c>
      <c r="AW13" s="7">
        <v>26.6927083333333</v>
      </c>
      <c r="AX13" s="15"/>
    </row>
    <row r="14" spans="1:50">
      <c r="A14" s="10" t="s">
        <v>39</v>
      </c>
      <c r="B14" s="42">
        <v>229389070319.95999</v>
      </c>
      <c r="C14" s="21">
        <v>25.145579104043701</v>
      </c>
      <c r="D14" s="42">
        <v>219191878428.95001</v>
      </c>
      <c r="E14" s="21">
        <v>24.581044352915502</v>
      </c>
      <c r="F14" s="42">
        <v>206586657786.09</v>
      </c>
      <c r="G14" s="21">
        <v>24.7323765175136</v>
      </c>
      <c r="H14" s="42">
        <v>190138536703.25</v>
      </c>
      <c r="I14" s="21">
        <v>24.403972500345201</v>
      </c>
      <c r="J14" s="36">
        <v>22049396128.25</v>
      </c>
      <c r="K14" s="21">
        <v>10.8351789312769</v>
      </c>
      <c r="L14" s="42">
        <v>21572569415.599998</v>
      </c>
      <c r="M14" s="21">
        <v>9.2990853828796105</v>
      </c>
      <c r="N14" s="42">
        <v>20279350503.619999</v>
      </c>
      <c r="O14" s="21">
        <v>7.9026164707927702</v>
      </c>
      <c r="P14" s="42">
        <v>19888839223.41</v>
      </c>
      <c r="Q14" s="21">
        <v>11.3482827119477</v>
      </c>
      <c r="R14" s="36">
        <v>13876829624.33</v>
      </c>
      <c r="S14" s="21">
        <v>7.4589619149816997</v>
      </c>
      <c r="T14" s="42">
        <v>13504066117.23</v>
      </c>
      <c r="U14" s="21">
        <v>6.7946328410810901</v>
      </c>
      <c r="V14" s="42">
        <v>13177765716.690001</v>
      </c>
      <c r="W14" s="21">
        <v>5.7799369285285298</v>
      </c>
      <c r="X14" s="42">
        <v>11134070787.99</v>
      </c>
      <c r="Y14" s="21">
        <v>7.27116149243958</v>
      </c>
      <c r="Z14" s="36">
        <v>8172566503.9200001</v>
      </c>
      <c r="AA14" s="21">
        <v>46.818503242737997</v>
      </c>
      <c r="AB14" s="42">
        <v>8068503298.3699999</v>
      </c>
      <c r="AC14" s="21">
        <v>24.2735841768366</v>
      </c>
      <c r="AD14" s="42">
        <v>7101584786.9300003</v>
      </c>
      <c r="AE14" s="21">
        <v>24.8097800585005</v>
      </c>
      <c r="AF14" s="42">
        <v>8754768435.4200001</v>
      </c>
      <c r="AG14" s="21">
        <v>39.556809189710599</v>
      </c>
      <c r="AH14" s="18">
        <v>263207</v>
      </c>
      <c r="AI14" s="21">
        <v>14.854129219586399</v>
      </c>
      <c r="AJ14" s="11">
        <v>257019</v>
      </c>
      <c r="AK14" s="21">
        <v>14.806214232962301</v>
      </c>
      <c r="AL14" s="11">
        <v>251181</v>
      </c>
      <c r="AM14" s="21">
        <v>14.526412947991901</v>
      </c>
      <c r="AN14" s="11">
        <v>237853</v>
      </c>
      <c r="AO14" s="21">
        <v>13.812064222820601</v>
      </c>
      <c r="AP14" s="18">
        <v>395</v>
      </c>
      <c r="AQ14" s="21">
        <v>50.382653061224502</v>
      </c>
      <c r="AR14" s="11">
        <v>395</v>
      </c>
      <c r="AS14" s="21">
        <v>49.873737373737399</v>
      </c>
      <c r="AT14" s="11">
        <v>394</v>
      </c>
      <c r="AU14" s="21">
        <v>50.191082802547797</v>
      </c>
      <c r="AV14" s="11">
        <v>382</v>
      </c>
      <c r="AW14" s="21">
        <v>49.7395833333333</v>
      </c>
      <c r="AX14" s="15"/>
    </row>
    <row r="15" spans="1:50">
      <c r="A15" s="10" t="s">
        <v>40</v>
      </c>
      <c r="B15" s="42">
        <v>28814156888.16</v>
      </c>
      <c r="C15" s="21">
        <v>3.1586014989159099</v>
      </c>
      <c r="D15" s="42">
        <v>29814946508.299999</v>
      </c>
      <c r="E15" s="21">
        <v>3.3435660470325499</v>
      </c>
      <c r="F15" s="42">
        <v>27018838335.209999</v>
      </c>
      <c r="G15" s="21">
        <v>3.23467202545178</v>
      </c>
      <c r="H15" s="42">
        <v>23401281897.889999</v>
      </c>
      <c r="I15" s="21">
        <v>3.0035165401542399</v>
      </c>
      <c r="J15" s="36">
        <v>2666125211.3299999</v>
      </c>
      <c r="K15" s="21">
        <v>1.3101467065094501</v>
      </c>
      <c r="L15" s="42">
        <v>4749601669.5699997</v>
      </c>
      <c r="M15" s="21">
        <v>2.0473662923091598</v>
      </c>
      <c r="N15" s="42">
        <v>3356669735.2399998</v>
      </c>
      <c r="O15" s="21">
        <v>1.30805340792271</v>
      </c>
      <c r="P15" s="42">
        <v>2428082152.5</v>
      </c>
      <c r="Q15" s="21">
        <v>1.38542840056607</v>
      </c>
      <c r="R15" s="36">
        <v>2736380990</v>
      </c>
      <c r="S15" s="21">
        <v>1.4708375141757499</v>
      </c>
      <c r="T15" s="42">
        <v>2284294335.3299999</v>
      </c>
      <c r="U15" s="21">
        <v>1.1493531781309501</v>
      </c>
      <c r="V15" s="42">
        <v>2132254674.8099999</v>
      </c>
      <c r="W15" s="21">
        <v>0.93523422717652804</v>
      </c>
      <c r="X15" s="42">
        <v>1471257008.5999999</v>
      </c>
      <c r="Y15" s="21">
        <v>0.96081186388302098</v>
      </c>
      <c r="Z15" s="36">
        <v>-70255778.670000002</v>
      </c>
      <c r="AA15" s="21">
        <v>-0.40247704315465199</v>
      </c>
      <c r="AB15" s="42">
        <v>2465307334.2399998</v>
      </c>
      <c r="AC15" s="21">
        <v>7.4167218982901897</v>
      </c>
      <c r="AD15" s="42">
        <v>1224415060.4300001</v>
      </c>
      <c r="AE15" s="21">
        <v>4.2775618768210197</v>
      </c>
      <c r="AF15" s="42">
        <v>956825143.89999998</v>
      </c>
      <c r="AG15" s="21">
        <v>4.3232382357528198</v>
      </c>
      <c r="AH15" s="18">
        <v>37104</v>
      </c>
      <c r="AI15" s="21">
        <v>2.0939701853048498</v>
      </c>
      <c r="AJ15" s="11">
        <v>35794</v>
      </c>
      <c r="AK15" s="21">
        <v>2.0620017673971698</v>
      </c>
      <c r="AL15" s="11">
        <v>35140</v>
      </c>
      <c r="AM15" s="21">
        <v>2.0322323384031198</v>
      </c>
      <c r="AN15" s="11">
        <v>34011</v>
      </c>
      <c r="AO15" s="21">
        <v>1.97501026382829</v>
      </c>
      <c r="AP15" s="18">
        <v>29</v>
      </c>
      <c r="AQ15" s="21">
        <v>3.6989795918367299</v>
      </c>
      <c r="AR15" s="11">
        <v>29</v>
      </c>
      <c r="AS15" s="21">
        <v>3.66161616161616</v>
      </c>
      <c r="AT15" s="11">
        <v>29</v>
      </c>
      <c r="AU15" s="21">
        <v>3.6942675159235701</v>
      </c>
      <c r="AV15" s="11">
        <v>28</v>
      </c>
      <c r="AW15" s="21">
        <v>3.6458333333333299</v>
      </c>
      <c r="AX15" s="15"/>
    </row>
    <row r="16" spans="1:50">
      <c r="A16" s="10" t="s">
        <v>41</v>
      </c>
      <c r="B16" s="42">
        <v>450427787177.22998</v>
      </c>
      <c r="C16" s="21">
        <v>49.375794310191502</v>
      </c>
      <c r="D16" s="42">
        <v>441092413803.51001</v>
      </c>
      <c r="E16" s="21">
        <v>49.465848210946298</v>
      </c>
      <c r="F16" s="42">
        <v>417460285587.27002</v>
      </c>
      <c r="G16" s="21">
        <v>49.9779853883106</v>
      </c>
      <c r="H16" s="42">
        <v>401716792403.29999</v>
      </c>
      <c r="I16" s="21">
        <v>51.559698127041798</v>
      </c>
      <c r="J16" s="36">
        <v>162960062032.92999</v>
      </c>
      <c r="K16" s="21">
        <v>80.079355484775903</v>
      </c>
      <c r="L16" s="42">
        <v>187365050342.42999</v>
      </c>
      <c r="M16" s="21">
        <v>80.765696813187503</v>
      </c>
      <c r="N16" s="42">
        <v>219565058660.34</v>
      </c>
      <c r="O16" s="21">
        <v>85.5618353590787</v>
      </c>
      <c r="P16" s="42">
        <v>139155510657.19</v>
      </c>
      <c r="Q16" s="21">
        <v>79.400112702630196</v>
      </c>
      <c r="R16" s="36">
        <v>153403836730.48999</v>
      </c>
      <c r="S16" s="21">
        <v>82.456397229135902</v>
      </c>
      <c r="T16" s="42">
        <v>168038669366.57999</v>
      </c>
      <c r="U16" s="21">
        <v>84.549427671488203</v>
      </c>
      <c r="V16" s="42">
        <v>199299239762.42999</v>
      </c>
      <c r="W16" s="21">
        <v>87.415200762870697</v>
      </c>
      <c r="X16" s="42">
        <v>127589582884.59</v>
      </c>
      <c r="Y16" s="21">
        <v>83.323025295255803</v>
      </c>
      <c r="Z16" s="36">
        <v>9556225302.4400005</v>
      </c>
      <c r="AA16" s="21">
        <v>54.7451238354586</v>
      </c>
      <c r="AB16" s="42">
        <v>19326380975.849998</v>
      </c>
      <c r="AC16" s="21">
        <v>58.142200368893803</v>
      </c>
      <c r="AD16" s="42">
        <v>20265818897.91</v>
      </c>
      <c r="AE16" s="21">
        <v>70.7997615529287</v>
      </c>
      <c r="AF16" s="42">
        <v>11565927772.6</v>
      </c>
      <c r="AG16" s="21">
        <v>52.258515045551199</v>
      </c>
      <c r="AH16" s="18">
        <v>594300</v>
      </c>
      <c r="AI16" s="21">
        <v>33.539415726786103</v>
      </c>
      <c r="AJ16" s="11">
        <v>598566</v>
      </c>
      <c r="AK16" s="21">
        <v>34.4818726575363</v>
      </c>
      <c r="AL16" s="11">
        <v>594410</v>
      </c>
      <c r="AM16" s="21">
        <v>34.376187372515602</v>
      </c>
      <c r="AN16" s="11">
        <v>597416</v>
      </c>
      <c r="AO16" s="21">
        <v>34.691797705896498</v>
      </c>
      <c r="AP16" s="18">
        <v>155</v>
      </c>
      <c r="AQ16" s="21">
        <v>19.770408163265301</v>
      </c>
      <c r="AR16" s="11">
        <v>156</v>
      </c>
      <c r="AS16" s="21">
        <v>19.696969696969699</v>
      </c>
      <c r="AT16" s="11">
        <v>156</v>
      </c>
      <c r="AU16" s="21">
        <v>19.872611464968202</v>
      </c>
      <c r="AV16" s="11">
        <v>153</v>
      </c>
      <c r="AW16" s="21">
        <v>19.921875</v>
      </c>
      <c r="AX16" s="15"/>
    </row>
    <row r="17" spans="1:50" ht="13.5" thickBot="1">
      <c r="A17" s="10"/>
      <c r="B17" s="42"/>
      <c r="C17" s="11"/>
      <c r="D17" s="42"/>
      <c r="E17" s="11"/>
      <c r="F17" s="42"/>
      <c r="G17" s="11"/>
      <c r="H17" s="42"/>
      <c r="I17" s="11"/>
      <c r="J17" s="36"/>
      <c r="K17" s="11"/>
      <c r="L17" s="42"/>
      <c r="M17" s="11"/>
      <c r="N17" s="42"/>
      <c r="O17" s="11"/>
      <c r="P17" s="42"/>
      <c r="Q17" s="11"/>
      <c r="R17" s="36"/>
      <c r="S17" s="11"/>
      <c r="T17" s="42"/>
      <c r="U17" s="11"/>
      <c r="V17" s="42"/>
      <c r="W17" s="11"/>
      <c r="X17" s="42"/>
      <c r="Y17" s="11"/>
      <c r="Z17" s="36"/>
      <c r="AA17" s="11"/>
      <c r="AB17" s="42"/>
      <c r="AC17" s="11"/>
      <c r="AD17" s="42"/>
      <c r="AE17" s="11"/>
      <c r="AF17" s="42"/>
      <c r="AG17" s="11"/>
      <c r="AH17" s="18"/>
      <c r="AI17" s="11"/>
      <c r="AJ17" s="11"/>
      <c r="AK17" s="11"/>
      <c r="AL17" s="11"/>
      <c r="AM17" s="11"/>
      <c r="AN17" s="11"/>
      <c r="AO17" s="11"/>
      <c r="AP17" s="18"/>
      <c r="AQ17" s="11"/>
      <c r="AR17" s="11"/>
      <c r="AS17" s="11"/>
      <c r="AT17" s="11"/>
      <c r="AU17" s="11"/>
      <c r="AV17" s="11"/>
      <c r="AW17" s="11"/>
      <c r="AX17" s="15"/>
    </row>
    <row r="18" spans="1:50" ht="14.25" thickTop="1" thickBot="1">
      <c r="A18" s="9" t="s">
        <v>42</v>
      </c>
      <c r="B18" s="43">
        <v>912244133932.35999</v>
      </c>
      <c r="C18" s="14">
        <v>100</v>
      </c>
      <c r="D18" s="43">
        <v>891711008214.15002</v>
      </c>
      <c r="E18" s="14">
        <v>100</v>
      </c>
      <c r="F18" s="43">
        <v>835288342144.56006</v>
      </c>
      <c r="G18" s="14">
        <v>100</v>
      </c>
      <c r="H18" s="43">
        <v>779129449930.98999</v>
      </c>
      <c r="I18" s="14">
        <v>100</v>
      </c>
      <c r="J18" s="37">
        <v>203498218793.62</v>
      </c>
      <c r="K18" s="14">
        <v>100</v>
      </c>
      <c r="L18" s="43">
        <v>231985926866.70999</v>
      </c>
      <c r="M18" s="14">
        <v>100</v>
      </c>
      <c r="N18" s="43">
        <v>256615648482.63</v>
      </c>
      <c r="O18" s="14">
        <v>100</v>
      </c>
      <c r="P18" s="43">
        <v>175258580776.01999</v>
      </c>
      <c r="Q18" s="14">
        <v>100</v>
      </c>
      <c r="R18" s="37">
        <v>186042371344.70001</v>
      </c>
      <c r="S18" s="14">
        <v>100</v>
      </c>
      <c r="T18" s="43">
        <v>198746075513.94</v>
      </c>
      <c r="U18" s="14">
        <v>100</v>
      </c>
      <c r="V18" s="43">
        <v>227991514088.10999</v>
      </c>
      <c r="W18" s="14">
        <v>100</v>
      </c>
      <c r="X18" s="43">
        <v>153126440659.67999</v>
      </c>
      <c r="Y18" s="14">
        <v>100</v>
      </c>
      <c r="Z18" s="37">
        <v>17455847448.919998</v>
      </c>
      <c r="AA18" s="14">
        <v>100</v>
      </c>
      <c r="AB18" s="43">
        <v>33239851352.77</v>
      </c>
      <c r="AC18" s="14">
        <v>100</v>
      </c>
      <c r="AD18" s="43">
        <v>28624134394.52</v>
      </c>
      <c r="AE18" s="14">
        <v>100</v>
      </c>
      <c r="AF18" s="43">
        <v>22132140116.34</v>
      </c>
      <c r="AG18" s="14">
        <v>100</v>
      </c>
      <c r="AH18" s="19">
        <v>1771945</v>
      </c>
      <c r="AI18" s="14">
        <v>100</v>
      </c>
      <c r="AJ18" s="13">
        <v>1735886</v>
      </c>
      <c r="AK18" s="14">
        <v>100</v>
      </c>
      <c r="AL18" s="13">
        <v>1729133</v>
      </c>
      <c r="AM18" s="14">
        <v>100</v>
      </c>
      <c r="AN18" s="13">
        <v>1722067</v>
      </c>
      <c r="AO18" s="14">
        <v>100</v>
      </c>
      <c r="AP18" s="19">
        <v>784</v>
      </c>
      <c r="AQ18" s="14">
        <v>100</v>
      </c>
      <c r="AR18" s="13">
        <v>792</v>
      </c>
      <c r="AS18" s="14">
        <v>100</v>
      </c>
      <c r="AT18" s="13">
        <v>785</v>
      </c>
      <c r="AU18" s="14">
        <v>100</v>
      </c>
      <c r="AV18" s="13">
        <v>768</v>
      </c>
      <c r="AW18" s="14">
        <v>100</v>
      </c>
      <c r="AX18" s="15"/>
    </row>
    <row r="19" spans="1:50" ht="13.5" thickTop="1">
      <c r="B19" s="41"/>
      <c r="C19" s="283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B20" s="41"/>
      <c r="C20" s="6"/>
      <c r="D20" s="41"/>
      <c r="E20" s="6"/>
      <c r="F20" s="41"/>
      <c r="G20" s="6"/>
      <c r="H20" s="41"/>
      <c r="I20" s="6"/>
      <c r="J20" s="33"/>
      <c r="K20" s="6"/>
      <c r="L20" s="41"/>
      <c r="M20" s="6"/>
      <c r="N20" s="41"/>
      <c r="O20" s="6"/>
      <c r="P20" s="41"/>
      <c r="Q20" s="6"/>
      <c r="R20" s="33"/>
      <c r="S20" s="6"/>
      <c r="T20" s="41"/>
      <c r="U20" s="6"/>
      <c r="V20" s="41"/>
      <c r="W20" s="6"/>
      <c r="X20" s="41"/>
      <c r="Y20" s="6"/>
      <c r="Z20" s="33"/>
      <c r="AA20" s="6"/>
      <c r="AB20" s="41"/>
      <c r="AC20" s="6"/>
      <c r="AD20" s="41"/>
      <c r="AE20" s="6"/>
      <c r="AF20" s="41"/>
      <c r="AG20" s="6"/>
      <c r="AH20" s="15"/>
      <c r="AI20" s="6"/>
      <c r="AJ20" s="6"/>
      <c r="AK20" s="6"/>
      <c r="AL20" s="6"/>
      <c r="AM20" s="6"/>
      <c r="AN20" s="6"/>
      <c r="AO20" s="6"/>
      <c r="AP20" s="15"/>
      <c r="AQ20" s="6"/>
      <c r="AR20" s="6"/>
      <c r="AS20" s="6"/>
      <c r="AT20" s="6"/>
      <c r="AU20" s="6"/>
      <c r="AV20" s="6"/>
      <c r="AW20" s="6"/>
      <c r="AX20" s="15"/>
    </row>
    <row r="21" spans="1:50"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>
      <c r="A22" s="1" t="s">
        <v>43</v>
      </c>
      <c r="B22" s="41"/>
      <c r="C22" s="6"/>
      <c r="D22" s="41"/>
      <c r="E22" s="6"/>
      <c r="F22" s="41"/>
      <c r="G22" s="6"/>
      <c r="H22" s="41"/>
      <c r="I22" s="6"/>
      <c r="J22" s="33"/>
      <c r="K22" s="6"/>
      <c r="L22" s="41"/>
      <c r="M22" s="6"/>
      <c r="N22" s="41"/>
      <c r="O22" s="6"/>
      <c r="P22" s="41"/>
      <c r="Q22" s="6"/>
      <c r="R22" s="33"/>
      <c r="S22" s="6"/>
      <c r="T22" s="41"/>
      <c r="U22" s="6"/>
      <c r="V22" s="41"/>
      <c r="W22" s="6"/>
      <c r="X22" s="41"/>
      <c r="Y22" s="6"/>
      <c r="Z22" s="33"/>
      <c r="AA22" s="6"/>
      <c r="AB22" s="41"/>
      <c r="AC22" s="6"/>
      <c r="AD22" s="41"/>
      <c r="AE22" s="6"/>
      <c r="AF22" s="41"/>
      <c r="AG22" s="6"/>
      <c r="AH22" s="15"/>
      <c r="AI22" s="6"/>
      <c r="AJ22" s="6"/>
      <c r="AK22" s="6"/>
      <c r="AL22" s="6"/>
      <c r="AM22" s="6"/>
      <c r="AN22" s="6"/>
      <c r="AO22" s="6"/>
      <c r="AP22" s="15"/>
      <c r="AQ22" s="6"/>
      <c r="AR22" s="6"/>
      <c r="AS22" s="6"/>
      <c r="AT22" s="6"/>
      <c r="AU22" s="6"/>
      <c r="AV22" s="6"/>
      <c r="AW22" s="6"/>
      <c r="AX22" s="15"/>
    </row>
    <row r="23" spans="1:50"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>
      <c r="A24" s="10" t="s">
        <v>38</v>
      </c>
      <c r="B24" s="42">
        <v>363915305.81999999</v>
      </c>
      <c r="C24" s="21">
        <v>5.6450986233212204</v>
      </c>
      <c r="D24" s="42">
        <v>428881988.52999997</v>
      </c>
      <c r="E24" s="21">
        <v>6.9783222493194197</v>
      </c>
      <c r="F24" s="42">
        <v>391272033.87</v>
      </c>
      <c r="G24" s="21">
        <v>7.3702868982772403</v>
      </c>
      <c r="H24" s="42">
        <v>372922376.25</v>
      </c>
      <c r="I24" s="21">
        <v>7.3504988485725402</v>
      </c>
      <c r="J24" s="36">
        <v>40437940.520000003</v>
      </c>
      <c r="K24" s="21">
        <v>14.969720145794801</v>
      </c>
      <c r="L24" s="42">
        <v>42691544.799999997</v>
      </c>
      <c r="M24" s="21">
        <v>4.6880070671139302</v>
      </c>
      <c r="N24" s="42">
        <v>15658338.08</v>
      </c>
      <c r="O24" s="21">
        <v>6.9413078365908802</v>
      </c>
      <c r="P24" s="42">
        <v>9759991.7200000007</v>
      </c>
      <c r="Q24" s="21">
        <v>2.0415573311906701</v>
      </c>
      <c r="R24" s="36">
        <v>52850133.990000002</v>
      </c>
      <c r="S24" s="21">
        <v>18.5630216265969</v>
      </c>
      <c r="T24" s="42">
        <v>29283404.629999999</v>
      </c>
      <c r="U24" s="21">
        <v>9.8072657627885906</v>
      </c>
      <c r="V24" s="42">
        <v>29852334.539999999</v>
      </c>
      <c r="W24" s="21">
        <v>7.9279024153020003</v>
      </c>
      <c r="X24" s="42">
        <v>16976655.530000001</v>
      </c>
      <c r="Y24" s="21">
        <v>13.564347576308</v>
      </c>
      <c r="Z24" s="36">
        <v>-12412193.470000001</v>
      </c>
      <c r="AA24" s="21">
        <v>85.161122514147806</v>
      </c>
      <c r="AB24" s="42">
        <v>13408140.17</v>
      </c>
      <c r="AC24" s="21">
        <v>2.19063787042416</v>
      </c>
      <c r="AD24" s="42">
        <v>-14193996.460000001</v>
      </c>
      <c r="AE24" s="21">
        <v>9.4021304479757699</v>
      </c>
      <c r="AF24" s="42">
        <v>-7216663.8099999996</v>
      </c>
      <c r="AG24" s="21">
        <v>-2.04490456716819</v>
      </c>
      <c r="AH24" s="18">
        <v>7955</v>
      </c>
      <c r="AI24" s="21">
        <v>35.364986218547202</v>
      </c>
      <c r="AJ24" s="11">
        <v>12563</v>
      </c>
      <c r="AK24" s="21">
        <v>46.226588659528304</v>
      </c>
      <c r="AL24" s="11">
        <v>12772</v>
      </c>
      <c r="AM24" s="21">
        <v>46.225117625769101</v>
      </c>
      <c r="AN24" s="11">
        <v>13050</v>
      </c>
      <c r="AO24" s="21">
        <v>46.687178019461903</v>
      </c>
      <c r="AP24" s="18">
        <v>4</v>
      </c>
      <c r="AQ24" s="21">
        <v>11.1111111111111</v>
      </c>
      <c r="AR24" s="11">
        <v>5</v>
      </c>
      <c r="AS24" s="21">
        <v>13.157894736842101</v>
      </c>
      <c r="AT24" s="11">
        <v>5</v>
      </c>
      <c r="AU24" s="21">
        <v>13.5135135135135</v>
      </c>
      <c r="AV24" s="11">
        <v>5</v>
      </c>
      <c r="AW24" s="21">
        <v>13.8888888888889</v>
      </c>
      <c r="AX24" s="15"/>
    </row>
    <row r="25" spans="1:50">
      <c r="A25" s="10" t="s">
        <v>39</v>
      </c>
      <c r="B25" s="42">
        <v>5833263154.5</v>
      </c>
      <c r="C25" s="21">
        <v>90.486289739145704</v>
      </c>
      <c r="D25" s="42">
        <v>5503415045.6300001</v>
      </c>
      <c r="E25" s="21">
        <v>89.545853375170907</v>
      </c>
      <c r="F25" s="42">
        <v>4762338869.9099998</v>
      </c>
      <c r="G25" s="21">
        <v>89.706906550126703</v>
      </c>
      <c r="H25" s="42">
        <v>4612253207.6800003</v>
      </c>
      <c r="I25" s="21">
        <v>90.909969611609895</v>
      </c>
      <c r="J25" s="36">
        <v>157855383.90000001</v>
      </c>
      <c r="K25" s="21">
        <v>58.436480446408197</v>
      </c>
      <c r="L25" s="42">
        <v>796854261.85000002</v>
      </c>
      <c r="M25" s="21">
        <v>87.503472374057793</v>
      </c>
      <c r="N25" s="42">
        <v>118006100.05</v>
      </c>
      <c r="O25" s="21">
        <v>52.311852181096398</v>
      </c>
      <c r="P25" s="42">
        <v>363364629.19</v>
      </c>
      <c r="Q25" s="21">
        <v>76.007208192408697</v>
      </c>
      <c r="R25" s="36">
        <v>197137803.74000001</v>
      </c>
      <c r="S25" s="21">
        <v>69.242460481516503</v>
      </c>
      <c r="T25" s="42">
        <v>257403676.40000001</v>
      </c>
      <c r="U25" s="21">
        <v>86.206719972288795</v>
      </c>
      <c r="V25" s="42">
        <v>318736793.24000001</v>
      </c>
      <c r="W25" s="21">
        <v>84.647121637576703</v>
      </c>
      <c r="X25" s="42">
        <v>92619089.5</v>
      </c>
      <c r="Y25" s="21">
        <v>74.002651462126593</v>
      </c>
      <c r="Z25" s="36">
        <v>-39282419.840000004</v>
      </c>
      <c r="AA25" s="21">
        <v>269.520047099816</v>
      </c>
      <c r="AB25" s="42">
        <v>539450585.45000005</v>
      </c>
      <c r="AC25" s="21">
        <v>88.136077541412902</v>
      </c>
      <c r="AD25" s="42">
        <v>-200730693.19</v>
      </c>
      <c r="AE25" s="21">
        <v>132.964395729107</v>
      </c>
      <c r="AF25" s="42">
        <v>270745539.69</v>
      </c>
      <c r="AG25" s="21">
        <v>76.718107594996297</v>
      </c>
      <c r="AH25" s="18">
        <v>13922</v>
      </c>
      <c r="AI25" s="21">
        <v>61.892060104916901</v>
      </c>
      <c r="AJ25" s="11">
        <v>14118</v>
      </c>
      <c r="AK25" s="21">
        <v>51.948338668727203</v>
      </c>
      <c r="AL25" s="11">
        <v>14501</v>
      </c>
      <c r="AM25" s="21">
        <v>52.482808541440498</v>
      </c>
      <c r="AN25" s="11">
        <v>14755</v>
      </c>
      <c r="AO25" s="21">
        <v>52.786920435031497</v>
      </c>
      <c r="AP25" s="18">
        <v>31</v>
      </c>
      <c r="AQ25" s="21">
        <v>86.1111111111111</v>
      </c>
      <c r="AR25" s="11">
        <v>32</v>
      </c>
      <c r="AS25" s="21">
        <v>84.210526315789494</v>
      </c>
      <c r="AT25" s="11">
        <v>31</v>
      </c>
      <c r="AU25" s="21">
        <v>83.783783783783804</v>
      </c>
      <c r="AV25" s="11">
        <v>30</v>
      </c>
      <c r="AW25" s="21">
        <v>83.3333333333333</v>
      </c>
      <c r="AX25" s="15"/>
    </row>
    <row r="26" spans="1:50">
      <c r="A26" s="10" t="s">
        <v>41</v>
      </c>
      <c r="B26" s="42">
        <v>249392806.24000001</v>
      </c>
      <c r="C26" s="21">
        <v>3.8686116375330202</v>
      </c>
      <c r="D26" s="42">
        <v>213621328.55000001</v>
      </c>
      <c r="E26" s="21">
        <v>3.4758243755096898</v>
      </c>
      <c r="F26" s="42">
        <v>155165257.44999999</v>
      </c>
      <c r="G26" s="21">
        <v>2.92280655159606</v>
      </c>
      <c r="H26" s="42">
        <v>88253906.129999995</v>
      </c>
      <c r="I26" s="21">
        <v>1.7395315398175799</v>
      </c>
      <c r="J26" s="36">
        <v>71838248.689999998</v>
      </c>
      <c r="K26" s="21">
        <v>26.593799407797</v>
      </c>
      <c r="L26" s="42">
        <v>71108639.659999996</v>
      </c>
      <c r="M26" s="21">
        <v>7.8085205588282598</v>
      </c>
      <c r="N26" s="42">
        <v>91917519.170000002</v>
      </c>
      <c r="O26" s="21">
        <v>40.7468399823127</v>
      </c>
      <c r="P26" s="42">
        <v>104941391.29000001</v>
      </c>
      <c r="Q26" s="21">
        <v>21.9512344764006</v>
      </c>
      <c r="R26" s="36">
        <v>34718588.25</v>
      </c>
      <c r="S26" s="21">
        <v>12.1945178918866</v>
      </c>
      <c r="T26" s="42">
        <v>11901795.199999999</v>
      </c>
      <c r="U26" s="21">
        <v>3.9860142649226402</v>
      </c>
      <c r="V26" s="42">
        <v>27958576.469999999</v>
      </c>
      <c r="W26" s="21">
        <v>7.4249759471213101</v>
      </c>
      <c r="X26" s="42">
        <v>15560702.300000001</v>
      </c>
      <c r="Y26" s="21">
        <v>12.4330009615654</v>
      </c>
      <c r="Z26" s="36">
        <v>37119660.439999998</v>
      </c>
      <c r="AA26" s="21">
        <v>-254.68116961396399</v>
      </c>
      <c r="AB26" s="42">
        <v>59206844.460000001</v>
      </c>
      <c r="AC26" s="21">
        <v>9.6732845881628897</v>
      </c>
      <c r="AD26" s="42">
        <v>63958942.700000003</v>
      </c>
      <c r="AE26" s="21">
        <v>-42.366526177082598</v>
      </c>
      <c r="AF26" s="42">
        <v>89380688.989999995</v>
      </c>
      <c r="AG26" s="21">
        <v>25.326796972171799</v>
      </c>
      <c r="AH26" s="18">
        <v>617</v>
      </c>
      <c r="AI26" s="21">
        <v>2.7429536765359699</v>
      </c>
      <c r="AJ26" s="11">
        <v>496</v>
      </c>
      <c r="AK26" s="21">
        <v>1.8250726717444901</v>
      </c>
      <c r="AL26" s="11">
        <v>357</v>
      </c>
      <c r="AM26" s="21">
        <v>1.29207383279045</v>
      </c>
      <c r="AN26" s="11">
        <v>147</v>
      </c>
      <c r="AO26" s="21">
        <v>0.52590154550658297</v>
      </c>
      <c r="AP26" s="18">
        <v>1</v>
      </c>
      <c r="AQ26" s="21">
        <v>2.7777777777777799</v>
      </c>
      <c r="AR26" s="11">
        <v>1</v>
      </c>
      <c r="AS26" s="21">
        <v>2.6315789473684199</v>
      </c>
      <c r="AT26" s="11">
        <v>1</v>
      </c>
      <c r="AU26" s="21">
        <v>2.7027027027027</v>
      </c>
      <c r="AV26" s="11">
        <v>1</v>
      </c>
      <c r="AW26" s="21">
        <v>2.7777777777777799</v>
      </c>
      <c r="AX26" s="15"/>
    </row>
    <row r="27" spans="1:50" ht="13.5" thickBot="1">
      <c r="A27" s="10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ht="14.25" thickTop="1" thickBot="1">
      <c r="A28" s="9" t="s">
        <v>42</v>
      </c>
      <c r="B28" s="43">
        <v>6446571266.5600004</v>
      </c>
      <c r="C28" s="14">
        <v>100</v>
      </c>
      <c r="D28" s="43">
        <v>6145918362.71</v>
      </c>
      <c r="E28" s="14">
        <v>100</v>
      </c>
      <c r="F28" s="43">
        <v>5308776161.2299995</v>
      </c>
      <c r="G28" s="14">
        <v>100</v>
      </c>
      <c r="H28" s="43">
        <v>5073429490.0600004</v>
      </c>
      <c r="I28" s="14">
        <v>100</v>
      </c>
      <c r="J28" s="37">
        <v>270131573.11000001</v>
      </c>
      <c r="K28" s="14">
        <v>100</v>
      </c>
      <c r="L28" s="43">
        <v>910654446.30999994</v>
      </c>
      <c r="M28" s="14">
        <v>100</v>
      </c>
      <c r="N28" s="43">
        <v>225581957.30000001</v>
      </c>
      <c r="O28" s="14">
        <v>100</v>
      </c>
      <c r="P28" s="43">
        <v>478066012.19999999</v>
      </c>
      <c r="Q28" s="14">
        <v>100</v>
      </c>
      <c r="R28" s="37">
        <v>284706525.98000002</v>
      </c>
      <c r="S28" s="14">
        <v>100</v>
      </c>
      <c r="T28" s="43">
        <v>298588876.23000002</v>
      </c>
      <c r="U28" s="14">
        <v>100</v>
      </c>
      <c r="V28" s="43">
        <v>376547704.25</v>
      </c>
      <c r="W28" s="14">
        <v>100</v>
      </c>
      <c r="X28" s="43">
        <v>125156447.33</v>
      </c>
      <c r="Y28" s="14">
        <v>100</v>
      </c>
      <c r="Z28" s="37">
        <v>-14574952.869999999</v>
      </c>
      <c r="AA28" s="14">
        <v>100</v>
      </c>
      <c r="AB28" s="43">
        <v>612065570.08000004</v>
      </c>
      <c r="AC28" s="14">
        <v>100</v>
      </c>
      <c r="AD28" s="43">
        <v>-150965746.94999999</v>
      </c>
      <c r="AE28" s="14">
        <v>100</v>
      </c>
      <c r="AF28" s="43">
        <v>352909564.87</v>
      </c>
      <c r="AG28" s="14">
        <v>100</v>
      </c>
      <c r="AH28" s="19">
        <v>22494</v>
      </c>
      <c r="AI28" s="14">
        <v>100</v>
      </c>
      <c r="AJ28" s="13">
        <v>27177</v>
      </c>
      <c r="AK28" s="14">
        <v>100</v>
      </c>
      <c r="AL28" s="13">
        <v>27630</v>
      </c>
      <c r="AM28" s="14">
        <v>100</v>
      </c>
      <c r="AN28" s="13">
        <v>27952</v>
      </c>
      <c r="AO28" s="14">
        <v>100</v>
      </c>
      <c r="AP28" s="19">
        <v>36</v>
      </c>
      <c r="AQ28" s="14">
        <v>100</v>
      </c>
      <c r="AR28" s="13">
        <v>38</v>
      </c>
      <c r="AS28" s="14">
        <v>100</v>
      </c>
      <c r="AT28" s="13">
        <v>37</v>
      </c>
      <c r="AU28" s="14">
        <v>100</v>
      </c>
      <c r="AV28" s="13">
        <v>36</v>
      </c>
      <c r="AW28" s="14">
        <v>100</v>
      </c>
      <c r="AX28" s="15"/>
    </row>
    <row r="29" spans="1:50" ht="13.5" thickTop="1">
      <c r="B29" s="41"/>
      <c r="C29" s="6"/>
      <c r="D29" s="41"/>
      <c r="E29" s="6"/>
      <c r="F29" s="41"/>
      <c r="G29" s="6"/>
      <c r="H29" s="41"/>
      <c r="I29" s="6"/>
      <c r="J29" s="33"/>
      <c r="K29" s="6"/>
      <c r="L29" s="41"/>
      <c r="M29" s="6"/>
      <c r="N29" s="41"/>
      <c r="O29" s="6"/>
      <c r="P29" s="41"/>
      <c r="Q29" s="6"/>
      <c r="R29" s="33"/>
      <c r="S29" s="6"/>
      <c r="T29" s="41"/>
      <c r="U29" s="6"/>
      <c r="V29" s="41"/>
      <c r="W29" s="6"/>
      <c r="X29" s="41"/>
      <c r="Y29" s="6"/>
      <c r="Z29" s="33"/>
      <c r="AA29" s="6"/>
      <c r="AB29" s="41"/>
      <c r="AC29" s="6"/>
      <c r="AD29" s="41"/>
      <c r="AE29" s="6"/>
      <c r="AF29" s="41"/>
      <c r="AG29" s="6"/>
      <c r="AH29" s="15"/>
      <c r="AI29" s="6"/>
      <c r="AJ29" s="6"/>
      <c r="AK29" s="6"/>
      <c r="AL29" s="6"/>
      <c r="AM29" s="6"/>
      <c r="AN29" s="6"/>
      <c r="AO29" s="6"/>
      <c r="AP29" s="15"/>
      <c r="AQ29" s="6"/>
      <c r="AR29" s="6"/>
      <c r="AS29" s="6"/>
      <c r="AT29" s="6"/>
      <c r="AU29" s="6"/>
      <c r="AV29" s="6"/>
      <c r="AW29" s="6"/>
      <c r="AX29" s="15"/>
    </row>
    <row r="30" spans="1:50">
      <c r="B30" s="41"/>
      <c r="C30" s="6"/>
      <c r="D30" s="41"/>
      <c r="E30" s="6"/>
      <c r="F30" s="41"/>
      <c r="G30" s="6"/>
      <c r="H30" s="41"/>
      <c r="I30" s="6"/>
      <c r="J30" s="33"/>
      <c r="K30" s="6"/>
      <c r="L30" s="41"/>
      <c r="M30" s="6"/>
      <c r="N30" s="41"/>
      <c r="O30" s="6"/>
      <c r="P30" s="41"/>
      <c r="Q30" s="6"/>
      <c r="R30" s="33"/>
      <c r="S30" s="6"/>
      <c r="T30" s="41"/>
      <c r="U30" s="6"/>
      <c r="V30" s="41"/>
      <c r="W30" s="6"/>
      <c r="X30" s="41"/>
      <c r="Y30" s="6"/>
      <c r="Z30" s="33"/>
      <c r="AA30" s="6"/>
      <c r="AB30" s="41"/>
      <c r="AC30" s="6"/>
      <c r="AD30" s="41"/>
      <c r="AE30" s="6"/>
      <c r="AF30" s="41"/>
      <c r="AG30" s="6"/>
      <c r="AH30" s="15"/>
      <c r="AI30" s="6"/>
      <c r="AJ30" s="6"/>
      <c r="AK30" s="6"/>
      <c r="AL30" s="6"/>
      <c r="AM30" s="6"/>
      <c r="AN30" s="6"/>
      <c r="AO30" s="6"/>
      <c r="AP30" s="15"/>
      <c r="AQ30" s="6"/>
      <c r="AR30" s="6"/>
      <c r="AS30" s="6"/>
      <c r="AT30" s="6"/>
      <c r="AU30" s="6"/>
      <c r="AV30" s="6"/>
      <c r="AW30" s="6"/>
      <c r="AX30" s="15"/>
    </row>
    <row r="31" spans="1:50">
      <c r="B31" s="41"/>
      <c r="C31" s="6"/>
      <c r="D31" s="41"/>
      <c r="E31" s="6"/>
      <c r="F31" s="41"/>
      <c r="G31" s="6"/>
      <c r="H31" s="41"/>
      <c r="I31" s="6"/>
      <c r="J31" s="33"/>
      <c r="K31" s="6"/>
      <c r="L31" s="41"/>
      <c r="M31" s="6"/>
      <c r="N31" s="41"/>
      <c r="O31" s="6"/>
      <c r="P31" s="41"/>
      <c r="Q31" s="6"/>
      <c r="R31" s="33"/>
      <c r="S31" s="6"/>
      <c r="T31" s="41"/>
      <c r="U31" s="6"/>
      <c r="V31" s="41"/>
      <c r="W31" s="6"/>
      <c r="X31" s="41"/>
      <c r="Y31" s="6"/>
      <c r="Z31" s="33"/>
      <c r="AA31" s="6"/>
      <c r="AB31" s="41"/>
      <c r="AC31" s="6"/>
      <c r="AD31" s="41"/>
      <c r="AE31" s="6"/>
      <c r="AF31" s="41"/>
      <c r="AG31" s="6"/>
      <c r="AH31" s="15"/>
      <c r="AI31" s="6"/>
      <c r="AJ31" s="6"/>
      <c r="AK31" s="6"/>
      <c r="AL31" s="6"/>
      <c r="AM31" s="6"/>
      <c r="AN31" s="6"/>
      <c r="AO31" s="6"/>
      <c r="AP31" s="15"/>
      <c r="AQ31" s="6"/>
      <c r="AR31" s="6"/>
      <c r="AS31" s="6"/>
      <c r="AT31" s="6"/>
      <c r="AU31" s="6"/>
      <c r="AV31" s="6"/>
      <c r="AW31" s="6"/>
      <c r="AX31" s="15"/>
    </row>
    <row r="32" spans="1:50">
      <c r="A32" s="1" t="s">
        <v>12</v>
      </c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>
      <c r="A34" s="10" t="s">
        <v>38</v>
      </c>
      <c r="B34" s="42">
        <v>21267933138.23</v>
      </c>
      <c r="C34" s="21">
        <v>49.6025863335285</v>
      </c>
      <c r="D34" s="42">
        <v>20478971922.939999</v>
      </c>
      <c r="E34" s="21">
        <v>50.043317147172999</v>
      </c>
      <c r="F34" s="42">
        <v>19186184901.48</v>
      </c>
      <c r="G34" s="21">
        <v>49.541999692385502</v>
      </c>
      <c r="H34" s="42">
        <v>18543769036.580002</v>
      </c>
      <c r="I34" s="21">
        <v>47.531155432226697</v>
      </c>
      <c r="J34" s="36">
        <v>2950885530.4699998</v>
      </c>
      <c r="K34" s="21">
        <v>60.199973524221697</v>
      </c>
      <c r="L34" s="42">
        <v>2218848699.1300001</v>
      </c>
      <c r="M34" s="21">
        <v>46.588086270478499</v>
      </c>
      <c r="N34" s="42">
        <v>1786292321.74</v>
      </c>
      <c r="O34" s="21">
        <v>49.640222784649701</v>
      </c>
      <c r="P34" s="42">
        <v>2253279474.6900001</v>
      </c>
      <c r="Q34" s="21">
        <v>44.447084910941001</v>
      </c>
      <c r="R34" s="36">
        <v>3277725236.27</v>
      </c>
      <c r="S34" s="21">
        <v>73.470910781349303</v>
      </c>
      <c r="T34" s="42">
        <v>1406758076.7</v>
      </c>
      <c r="U34" s="21">
        <v>50.163043223078297</v>
      </c>
      <c r="V34" s="42">
        <v>1129385504.9400001</v>
      </c>
      <c r="W34" s="21">
        <v>35.022531653061698</v>
      </c>
      <c r="X34" s="42">
        <v>1898161334.6300001</v>
      </c>
      <c r="Y34" s="21">
        <v>56.121173828712799</v>
      </c>
      <c r="Z34" s="36">
        <v>-326839705.80000001</v>
      </c>
      <c r="AA34" s="21">
        <v>-74.189081316866194</v>
      </c>
      <c r="AB34" s="42">
        <v>812090622.42999995</v>
      </c>
      <c r="AC34" s="21">
        <v>41.468653999459299</v>
      </c>
      <c r="AD34" s="42">
        <v>656906816.79999995</v>
      </c>
      <c r="AE34" s="21">
        <v>175.76671920996199</v>
      </c>
      <c r="AF34" s="42">
        <v>355118140.06</v>
      </c>
      <c r="AG34" s="21">
        <v>21.046252854841999</v>
      </c>
      <c r="AH34" s="18">
        <v>87759</v>
      </c>
      <c r="AI34" s="21">
        <v>80.168633755983507</v>
      </c>
      <c r="AJ34" s="11">
        <v>88331</v>
      </c>
      <c r="AK34" s="21">
        <v>80.434723221359206</v>
      </c>
      <c r="AL34" s="11">
        <v>89731</v>
      </c>
      <c r="AM34" s="21">
        <v>80.522452349330607</v>
      </c>
      <c r="AN34" s="11">
        <v>91378</v>
      </c>
      <c r="AO34" s="21">
        <v>80.793273269024994</v>
      </c>
      <c r="AP34" s="18">
        <v>47</v>
      </c>
      <c r="AQ34" s="21">
        <v>41.228070175438603</v>
      </c>
      <c r="AR34" s="11">
        <v>47</v>
      </c>
      <c r="AS34" s="21">
        <v>41.228070175438603</v>
      </c>
      <c r="AT34" s="11">
        <v>46</v>
      </c>
      <c r="AU34" s="21">
        <v>40</v>
      </c>
      <c r="AV34" s="11">
        <v>46</v>
      </c>
      <c r="AW34" s="21">
        <v>40</v>
      </c>
      <c r="AX34" s="15"/>
    </row>
    <row r="35" spans="1:50">
      <c r="A35" s="10" t="s">
        <v>39</v>
      </c>
      <c r="B35" s="42">
        <v>19160630353.939999</v>
      </c>
      <c r="C35" s="21">
        <v>44.687784899404299</v>
      </c>
      <c r="D35" s="42">
        <v>18182749333.68</v>
      </c>
      <c r="E35" s="21">
        <v>44.432166562698498</v>
      </c>
      <c r="F35" s="42">
        <v>16922572733.42</v>
      </c>
      <c r="G35" s="21">
        <v>43.6969672427578</v>
      </c>
      <c r="H35" s="42">
        <v>17548809833.290001</v>
      </c>
      <c r="I35" s="21">
        <v>44.980888523325298</v>
      </c>
      <c r="J35" s="36">
        <v>1587324793.1700001</v>
      </c>
      <c r="K35" s="21">
        <v>32.382452499929698</v>
      </c>
      <c r="L35" s="42">
        <v>2307503930.5599999</v>
      </c>
      <c r="M35" s="21">
        <v>48.449537018251299</v>
      </c>
      <c r="N35" s="42">
        <v>1282503475.46</v>
      </c>
      <c r="O35" s="21">
        <v>35.6401678880353</v>
      </c>
      <c r="P35" s="42">
        <v>2409179824.6599998</v>
      </c>
      <c r="Q35" s="21">
        <v>47.5222986918305</v>
      </c>
      <c r="R35" s="36">
        <v>759600362.86000001</v>
      </c>
      <c r="S35" s="21">
        <v>17.026604265547501</v>
      </c>
      <c r="T35" s="42">
        <v>1087699139.8299999</v>
      </c>
      <c r="U35" s="21">
        <v>38.785843755729999</v>
      </c>
      <c r="V35" s="42">
        <v>1338137134.8499999</v>
      </c>
      <c r="W35" s="21">
        <v>41.495972771415303</v>
      </c>
      <c r="X35" s="42">
        <v>733674179.72000003</v>
      </c>
      <c r="Y35" s="21">
        <v>21.691863290287898</v>
      </c>
      <c r="Z35" s="36">
        <v>827724430.30999994</v>
      </c>
      <c r="AA35" s="21">
        <v>187.884501113222</v>
      </c>
      <c r="AB35" s="42">
        <v>1219804790.73</v>
      </c>
      <c r="AC35" s="21">
        <v>62.288199637504597</v>
      </c>
      <c r="AD35" s="42">
        <v>-55633659.390000001</v>
      </c>
      <c r="AE35" s="21">
        <v>-14.8857426023666</v>
      </c>
      <c r="AF35" s="42">
        <v>1675505644.9400001</v>
      </c>
      <c r="AG35" s="21">
        <v>99.299673785079804</v>
      </c>
      <c r="AH35" s="18">
        <v>14629</v>
      </c>
      <c r="AI35" s="21">
        <v>13.3637227317572</v>
      </c>
      <c r="AJ35" s="11">
        <v>14346</v>
      </c>
      <c r="AK35" s="21">
        <v>13.0635511806005</v>
      </c>
      <c r="AL35" s="11">
        <v>14427</v>
      </c>
      <c r="AM35" s="21">
        <v>12.946444596001299</v>
      </c>
      <c r="AN35" s="11">
        <v>14398</v>
      </c>
      <c r="AO35" s="21">
        <v>12.7302145869621</v>
      </c>
      <c r="AP35" s="18">
        <v>40</v>
      </c>
      <c r="AQ35" s="21">
        <v>35.087719298245602</v>
      </c>
      <c r="AR35" s="11">
        <v>40</v>
      </c>
      <c r="AS35" s="21">
        <v>35.087719298245602</v>
      </c>
      <c r="AT35" s="11">
        <v>42</v>
      </c>
      <c r="AU35" s="21">
        <v>36.521739130434803</v>
      </c>
      <c r="AV35" s="11">
        <v>42</v>
      </c>
      <c r="AW35" s="21">
        <v>36.521739130434803</v>
      </c>
      <c r="AX35" s="15"/>
    </row>
    <row r="36" spans="1:50">
      <c r="A36" s="10" t="s">
        <v>41</v>
      </c>
      <c r="B36" s="42">
        <v>2448098210.96</v>
      </c>
      <c r="C36" s="21">
        <v>5.7096287670672101</v>
      </c>
      <c r="D36" s="42">
        <v>2260769678.0100002</v>
      </c>
      <c r="E36" s="21">
        <v>5.5245162901285196</v>
      </c>
      <c r="F36" s="42">
        <v>2618352737.3299999</v>
      </c>
      <c r="G36" s="21">
        <v>6.7610330648566501</v>
      </c>
      <c r="H36" s="42">
        <v>2921345508.6799998</v>
      </c>
      <c r="I36" s="21">
        <v>7.48795604444798</v>
      </c>
      <c r="J36" s="36">
        <v>363595038.92000002</v>
      </c>
      <c r="K36" s="21">
        <v>7.4175739758485699</v>
      </c>
      <c r="L36" s="42">
        <v>236342893.47</v>
      </c>
      <c r="M36" s="21">
        <v>4.9623767112702</v>
      </c>
      <c r="N36" s="42">
        <v>529681851.63999999</v>
      </c>
      <c r="O36" s="21">
        <v>14.719609327315</v>
      </c>
      <c r="P36" s="42">
        <v>407118332.57999998</v>
      </c>
      <c r="Q36" s="21">
        <v>8.0306163972285205</v>
      </c>
      <c r="R36" s="36">
        <v>423930156.94</v>
      </c>
      <c r="S36" s="21">
        <v>9.5024849531031492</v>
      </c>
      <c r="T36" s="42">
        <v>309914261.57999998</v>
      </c>
      <c r="U36" s="21">
        <v>11.0511130211917</v>
      </c>
      <c r="V36" s="42">
        <v>757217125.25</v>
      </c>
      <c r="W36" s="21">
        <v>23.481495575523098</v>
      </c>
      <c r="X36" s="42">
        <v>750419711.5</v>
      </c>
      <c r="Y36" s="21">
        <v>22.1869628809993</v>
      </c>
      <c r="Z36" s="36">
        <v>-60335118.020000003</v>
      </c>
      <c r="AA36" s="21">
        <v>-13.695419796355999</v>
      </c>
      <c r="AB36" s="42">
        <v>-73571368.109999999</v>
      </c>
      <c r="AC36" s="21">
        <v>-3.75685363696393</v>
      </c>
      <c r="AD36" s="42">
        <v>-227535273.61000001</v>
      </c>
      <c r="AE36" s="21">
        <v>-60.8809766075954</v>
      </c>
      <c r="AF36" s="42">
        <v>-343301378.92000002</v>
      </c>
      <c r="AG36" s="21">
        <v>-20.3459266399218</v>
      </c>
      <c r="AH36" s="18">
        <v>7080</v>
      </c>
      <c r="AI36" s="21">
        <v>6.4676435122592899</v>
      </c>
      <c r="AJ36" s="11">
        <v>7140</v>
      </c>
      <c r="AK36" s="21">
        <v>6.5017255980403803</v>
      </c>
      <c r="AL36" s="11">
        <v>7278</v>
      </c>
      <c r="AM36" s="21">
        <v>6.5311030546681499</v>
      </c>
      <c r="AN36" s="11">
        <v>7325</v>
      </c>
      <c r="AO36" s="21">
        <v>6.4765121440128697</v>
      </c>
      <c r="AP36" s="18">
        <v>27</v>
      </c>
      <c r="AQ36" s="21">
        <v>23.684210526315798</v>
      </c>
      <c r="AR36" s="11">
        <v>27</v>
      </c>
      <c r="AS36" s="21">
        <v>23.684210526315798</v>
      </c>
      <c r="AT36" s="11">
        <v>27</v>
      </c>
      <c r="AU36" s="21">
        <v>23.478260869565201</v>
      </c>
      <c r="AV36" s="11">
        <v>27</v>
      </c>
      <c r="AW36" s="21">
        <v>23.478260869565201</v>
      </c>
      <c r="AX36" s="15"/>
    </row>
    <row r="37" spans="1:50" ht="13.5" thickBot="1">
      <c r="A37" s="10"/>
      <c r="B37" s="42"/>
      <c r="C37" s="11"/>
      <c r="D37" s="42"/>
      <c r="E37" s="11"/>
      <c r="F37" s="42"/>
      <c r="G37" s="11"/>
      <c r="H37" s="42"/>
      <c r="I37" s="11"/>
      <c r="J37" s="36"/>
      <c r="K37" s="11"/>
      <c r="L37" s="42"/>
      <c r="M37" s="11"/>
      <c r="N37" s="42"/>
      <c r="O37" s="11"/>
      <c r="P37" s="42"/>
      <c r="Q37" s="11"/>
      <c r="R37" s="36"/>
      <c r="S37" s="11"/>
      <c r="T37" s="42"/>
      <c r="U37" s="11"/>
      <c r="V37" s="42"/>
      <c r="W37" s="11"/>
      <c r="X37" s="42"/>
      <c r="Y37" s="11"/>
      <c r="Z37" s="36"/>
      <c r="AA37" s="11"/>
      <c r="AB37" s="42"/>
      <c r="AC37" s="11"/>
      <c r="AD37" s="42"/>
      <c r="AE37" s="11"/>
      <c r="AF37" s="42"/>
      <c r="AG37" s="11"/>
      <c r="AH37" s="18"/>
      <c r="AI37" s="11"/>
      <c r="AJ37" s="11"/>
      <c r="AK37" s="11"/>
      <c r="AL37" s="11"/>
      <c r="AM37" s="11"/>
      <c r="AN37" s="11"/>
      <c r="AO37" s="11"/>
      <c r="AP37" s="18"/>
      <c r="AQ37" s="11"/>
      <c r="AR37" s="11"/>
      <c r="AS37" s="11"/>
      <c r="AT37" s="11"/>
      <c r="AU37" s="11"/>
      <c r="AV37" s="11"/>
      <c r="AW37" s="11"/>
      <c r="AX37" s="15"/>
    </row>
    <row r="38" spans="1:50" ht="14.25" thickTop="1" thickBot="1">
      <c r="A38" s="9" t="s">
        <v>42</v>
      </c>
      <c r="B38" s="43">
        <v>42876661703.129997</v>
      </c>
      <c r="C38" s="14">
        <v>100</v>
      </c>
      <c r="D38" s="43">
        <v>40922490934.629997</v>
      </c>
      <c r="E38" s="14">
        <v>100</v>
      </c>
      <c r="F38" s="43">
        <v>38727110372.230003</v>
      </c>
      <c r="G38" s="14">
        <v>100</v>
      </c>
      <c r="H38" s="43">
        <v>39013924378.550003</v>
      </c>
      <c r="I38" s="14">
        <v>100</v>
      </c>
      <c r="J38" s="37">
        <v>4901805362.5600004</v>
      </c>
      <c r="K38" s="14">
        <v>100</v>
      </c>
      <c r="L38" s="43">
        <v>4762695523.1599998</v>
      </c>
      <c r="M38" s="14">
        <v>100</v>
      </c>
      <c r="N38" s="43">
        <v>3598477648.8400002</v>
      </c>
      <c r="O38" s="14">
        <v>100</v>
      </c>
      <c r="P38" s="43">
        <v>5069577631.9300003</v>
      </c>
      <c r="Q38" s="14">
        <v>100</v>
      </c>
      <c r="R38" s="37">
        <v>4461255756.0699997</v>
      </c>
      <c r="S38" s="14">
        <v>100</v>
      </c>
      <c r="T38" s="43">
        <v>2804371478.1100001</v>
      </c>
      <c r="U38" s="14">
        <v>100</v>
      </c>
      <c r="V38" s="43">
        <v>3224739765.04</v>
      </c>
      <c r="W38" s="14">
        <v>100</v>
      </c>
      <c r="X38" s="43">
        <v>3382255225.8499999</v>
      </c>
      <c r="Y38" s="14">
        <v>100</v>
      </c>
      <c r="Z38" s="37">
        <v>440549606.49000001</v>
      </c>
      <c r="AA38" s="14">
        <v>100</v>
      </c>
      <c r="AB38" s="43">
        <v>1958324045.05</v>
      </c>
      <c r="AC38" s="14">
        <v>100</v>
      </c>
      <c r="AD38" s="43">
        <v>373737883.80000001</v>
      </c>
      <c r="AE38" s="14">
        <v>100</v>
      </c>
      <c r="AF38" s="43">
        <v>1687322406.0799999</v>
      </c>
      <c r="AG38" s="14">
        <v>100</v>
      </c>
      <c r="AH38" s="19">
        <v>109468</v>
      </c>
      <c r="AI38" s="14">
        <v>100</v>
      </c>
      <c r="AJ38" s="13">
        <v>109817</v>
      </c>
      <c r="AK38" s="14">
        <v>100</v>
      </c>
      <c r="AL38" s="13">
        <v>111436</v>
      </c>
      <c r="AM38" s="14">
        <v>100</v>
      </c>
      <c r="AN38" s="13">
        <v>113101</v>
      </c>
      <c r="AO38" s="14">
        <v>100</v>
      </c>
      <c r="AP38" s="19">
        <v>114</v>
      </c>
      <c r="AQ38" s="14">
        <v>100</v>
      </c>
      <c r="AR38" s="13">
        <v>114</v>
      </c>
      <c r="AS38" s="14">
        <v>100</v>
      </c>
      <c r="AT38" s="13">
        <v>115</v>
      </c>
      <c r="AU38" s="14">
        <v>100</v>
      </c>
      <c r="AV38" s="13">
        <v>115</v>
      </c>
      <c r="AW38" s="14">
        <v>100</v>
      </c>
      <c r="AX38" s="15"/>
    </row>
    <row r="39" spans="1:50" ht="13.5" thickTop="1"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>
      <c r="B40" s="41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15"/>
      <c r="AI40" s="6"/>
      <c r="AJ40" s="6"/>
      <c r="AK40" s="6"/>
      <c r="AL40" s="6"/>
      <c r="AM40" s="6"/>
      <c r="AN40" s="6"/>
      <c r="AO40" s="6"/>
      <c r="AP40" s="15"/>
      <c r="AQ40" s="6"/>
      <c r="AR40" s="6"/>
      <c r="AS40" s="6"/>
      <c r="AT40" s="6"/>
      <c r="AU40" s="6"/>
      <c r="AV40" s="6"/>
      <c r="AW40" s="6"/>
      <c r="AX40" s="15"/>
    </row>
    <row r="41" spans="1:50">
      <c r="B41" s="41"/>
      <c r="C41" s="6"/>
      <c r="D41" s="41"/>
      <c r="E41" s="6"/>
      <c r="F41" s="41"/>
      <c r="G41" s="6"/>
      <c r="H41" s="41"/>
      <c r="I41" s="6"/>
      <c r="J41" s="33"/>
      <c r="K41" s="6"/>
      <c r="L41" s="41"/>
      <c r="M41" s="6"/>
      <c r="N41" s="41"/>
      <c r="O41" s="6"/>
      <c r="P41" s="41"/>
      <c r="Q41" s="6"/>
      <c r="R41" s="33"/>
      <c r="S41" s="6"/>
      <c r="T41" s="41"/>
      <c r="U41" s="6"/>
      <c r="V41" s="41"/>
      <c r="W41" s="6"/>
      <c r="X41" s="41"/>
      <c r="Y41" s="6"/>
      <c r="Z41" s="33"/>
      <c r="AA41" s="6"/>
      <c r="AB41" s="41"/>
      <c r="AC41" s="6"/>
      <c r="AD41" s="41"/>
      <c r="AE41" s="6"/>
      <c r="AF41" s="41"/>
      <c r="AG41" s="6"/>
      <c r="AH41" s="15"/>
      <c r="AI41" s="6"/>
      <c r="AJ41" s="6"/>
      <c r="AK41" s="6"/>
      <c r="AL41" s="6"/>
      <c r="AM41" s="6"/>
      <c r="AN41" s="6"/>
      <c r="AO41" s="6"/>
      <c r="AP41" s="15"/>
      <c r="AQ41" s="6"/>
      <c r="AR41" s="6"/>
      <c r="AS41" s="6"/>
      <c r="AT41" s="6"/>
      <c r="AU41" s="6"/>
      <c r="AV41" s="6"/>
      <c r="AW41" s="6"/>
      <c r="AX41" s="15"/>
    </row>
    <row r="42" spans="1:50">
      <c r="A42" s="10"/>
      <c r="B42" s="42"/>
      <c r="C42" s="11"/>
      <c r="D42" s="42"/>
      <c r="E42" s="11"/>
      <c r="F42" s="42"/>
      <c r="G42" s="11"/>
      <c r="H42" s="42"/>
      <c r="I42" s="11"/>
      <c r="J42" s="36"/>
      <c r="K42" s="11"/>
      <c r="L42" s="42"/>
      <c r="M42" s="11"/>
      <c r="N42" s="42"/>
      <c r="O42" s="11"/>
      <c r="P42" s="42"/>
      <c r="Q42" s="11"/>
      <c r="R42" s="36"/>
      <c r="S42" s="11"/>
      <c r="T42" s="42"/>
      <c r="U42" s="11"/>
      <c r="V42" s="42"/>
      <c r="W42" s="11"/>
      <c r="X42" s="42"/>
      <c r="Y42" s="11"/>
      <c r="Z42" s="36"/>
      <c r="AA42" s="11"/>
      <c r="AB42" s="42"/>
      <c r="AC42" s="11"/>
      <c r="AD42" s="42"/>
      <c r="AE42" s="11"/>
      <c r="AF42" s="42"/>
      <c r="AG42" s="11"/>
      <c r="AH42" s="18"/>
      <c r="AI42" s="11"/>
      <c r="AJ42" s="11"/>
      <c r="AK42" s="11"/>
      <c r="AL42" s="11"/>
      <c r="AM42" s="11"/>
      <c r="AN42" s="11"/>
      <c r="AO42" s="11"/>
      <c r="AP42" s="18"/>
      <c r="AQ42" s="11"/>
      <c r="AR42" s="11"/>
      <c r="AS42" s="11"/>
      <c r="AT42" s="11"/>
      <c r="AU42" s="11"/>
      <c r="AV42" s="11"/>
      <c r="AW42" s="11"/>
      <c r="AX42" s="15"/>
    </row>
    <row r="43" spans="1:50">
      <c r="A43" s="10"/>
      <c r="B43" s="55"/>
      <c r="C43" s="10"/>
      <c r="D43" s="55"/>
      <c r="E43" s="10"/>
      <c r="F43" s="55"/>
      <c r="G43" s="10"/>
      <c r="H43" s="55"/>
      <c r="I43" s="10"/>
      <c r="J43" s="36"/>
      <c r="K43" s="10"/>
      <c r="L43" s="55"/>
      <c r="M43" s="10"/>
      <c r="N43" s="55"/>
      <c r="O43" s="10"/>
      <c r="P43" s="55"/>
      <c r="Q43" s="10"/>
      <c r="R43" s="36"/>
      <c r="S43" s="10"/>
      <c r="T43" s="55"/>
      <c r="U43" s="10"/>
      <c r="V43" s="55"/>
      <c r="W43" s="10"/>
      <c r="X43" s="55"/>
      <c r="Y43" s="10"/>
      <c r="Z43" s="36"/>
      <c r="AA43" s="10"/>
      <c r="AB43" s="55"/>
      <c r="AC43" s="10"/>
      <c r="AD43" s="55"/>
      <c r="AE43" s="10"/>
      <c r="AF43" s="55"/>
      <c r="AG43" s="10"/>
      <c r="AH43" s="18"/>
      <c r="AI43" s="10"/>
      <c r="AJ43" s="10"/>
      <c r="AK43" s="10"/>
      <c r="AL43" s="10"/>
      <c r="AM43" s="10"/>
      <c r="AN43" s="10"/>
      <c r="AO43" s="10"/>
      <c r="AP43" s="18"/>
      <c r="AQ43" s="10"/>
      <c r="AR43" s="10"/>
      <c r="AS43" s="10"/>
      <c r="AT43" s="10"/>
      <c r="AU43" s="10"/>
      <c r="AV43" s="10"/>
      <c r="AW43" s="10"/>
      <c r="AX43" s="15"/>
    </row>
    <row r="44" spans="1:50">
      <c r="A44" s="10"/>
      <c r="B44" s="55"/>
      <c r="C44" s="10"/>
      <c r="D44" s="55"/>
      <c r="E44" s="10"/>
      <c r="F44" s="55"/>
      <c r="G44" s="10"/>
      <c r="H44" s="55"/>
      <c r="I44" s="10"/>
      <c r="J44" s="36"/>
      <c r="K44" s="10"/>
      <c r="L44" s="55"/>
      <c r="M44" s="10"/>
      <c r="N44" s="55"/>
      <c r="O44" s="10"/>
      <c r="P44" s="55"/>
      <c r="Q44" s="10"/>
      <c r="R44" s="36"/>
      <c r="S44" s="10"/>
      <c r="T44" s="55"/>
      <c r="U44" s="10"/>
      <c r="V44" s="55"/>
      <c r="W44" s="10"/>
      <c r="X44" s="55"/>
      <c r="Y44" s="10"/>
      <c r="Z44" s="36"/>
      <c r="AA44" s="10"/>
      <c r="AB44" s="55"/>
      <c r="AC44" s="10"/>
      <c r="AD44" s="55"/>
      <c r="AE44" s="10"/>
      <c r="AF44" s="55"/>
      <c r="AG44" s="10"/>
      <c r="AH44" s="18"/>
      <c r="AI44" s="10"/>
      <c r="AJ44" s="10"/>
      <c r="AK44" s="10"/>
      <c r="AL44" s="10"/>
      <c r="AM44" s="10"/>
      <c r="AN44" s="10"/>
      <c r="AO44" s="10"/>
      <c r="AP44" s="18"/>
      <c r="AQ44" s="10"/>
      <c r="AR44" s="10"/>
      <c r="AS44" s="10"/>
      <c r="AT44" s="10"/>
      <c r="AU44" s="10"/>
      <c r="AV44" s="10"/>
      <c r="AW44" s="10"/>
      <c r="AX44" s="15"/>
    </row>
    <row r="45" spans="1:50" ht="13.5" thickBot="1">
      <c r="A45" s="10"/>
      <c r="B45" s="55"/>
      <c r="C45" s="10"/>
      <c r="D45" s="55"/>
      <c r="E45" s="10"/>
      <c r="F45" s="55"/>
      <c r="G45" s="10"/>
      <c r="H45" s="55"/>
      <c r="I45" s="10"/>
      <c r="J45" s="36"/>
      <c r="K45" s="10"/>
      <c r="L45" s="55"/>
      <c r="M45" s="10"/>
      <c r="N45" s="55"/>
      <c r="O45" s="10"/>
      <c r="P45" s="55"/>
      <c r="Q45" s="10"/>
      <c r="R45" s="36"/>
      <c r="S45" s="10"/>
      <c r="T45" s="55"/>
      <c r="U45" s="10"/>
      <c r="V45" s="55"/>
      <c r="W45" s="10"/>
      <c r="X45" s="55"/>
      <c r="Y45" s="10"/>
      <c r="Z45" s="36"/>
      <c r="AA45" s="10"/>
      <c r="AB45" s="55"/>
      <c r="AC45" s="10"/>
      <c r="AD45" s="55"/>
      <c r="AE45" s="10"/>
      <c r="AF45" s="55"/>
      <c r="AG45" s="10"/>
      <c r="AH45" s="18"/>
      <c r="AI45" s="10"/>
      <c r="AJ45" s="10"/>
      <c r="AK45" s="10"/>
      <c r="AL45" s="10"/>
      <c r="AM45" s="10"/>
      <c r="AN45" s="10"/>
      <c r="AO45" s="10"/>
      <c r="AP45" s="18"/>
      <c r="AQ45" s="10"/>
      <c r="AR45" s="10"/>
      <c r="AS45" s="10"/>
      <c r="AT45" s="10"/>
      <c r="AU45" s="10"/>
      <c r="AV45" s="10"/>
      <c r="AW45" s="10"/>
      <c r="AX45" s="15"/>
    </row>
    <row r="46" spans="1:50" ht="14.25" thickTop="1" thickBot="1">
      <c r="A46" s="28" t="s">
        <v>14</v>
      </c>
      <c r="B46" s="56">
        <v>961567366902.05005</v>
      </c>
      <c r="C46" s="12">
        <v>100</v>
      </c>
      <c r="D46" s="56">
        <v>938779417511.48999</v>
      </c>
      <c r="E46" s="12">
        <v>100</v>
      </c>
      <c r="F46" s="56">
        <v>879324228678.02002</v>
      </c>
      <c r="G46" s="12">
        <v>100</v>
      </c>
      <c r="H46" s="56">
        <v>823216803799.59998</v>
      </c>
      <c r="I46" s="12">
        <v>100</v>
      </c>
      <c r="J46" s="37">
        <v>208670155729.29001</v>
      </c>
      <c r="K46" s="12">
        <v>100</v>
      </c>
      <c r="L46" s="56">
        <v>237659276836.17999</v>
      </c>
      <c r="M46" s="12">
        <v>100</v>
      </c>
      <c r="N46" s="56">
        <v>260439708088.76999</v>
      </c>
      <c r="O46" s="12">
        <v>100</v>
      </c>
      <c r="P46" s="56">
        <v>180806224420.14999</v>
      </c>
      <c r="Q46" s="12">
        <v>100</v>
      </c>
      <c r="R46" s="37">
        <v>190788333626.75</v>
      </c>
      <c r="S46" s="12">
        <v>100</v>
      </c>
      <c r="T46" s="56">
        <v>201849035868.28</v>
      </c>
      <c r="U46" s="12">
        <v>100</v>
      </c>
      <c r="V46" s="56">
        <v>231592801557.39999</v>
      </c>
      <c r="W46" s="12">
        <v>100</v>
      </c>
      <c r="X46" s="56">
        <v>156633852332.85999</v>
      </c>
      <c r="Y46" s="12">
        <v>100</v>
      </c>
      <c r="Z46" s="37">
        <v>17881822102.540001</v>
      </c>
      <c r="AA46" s="12">
        <v>100</v>
      </c>
      <c r="AB46" s="56">
        <v>35810240967.900002</v>
      </c>
      <c r="AC46" s="12">
        <v>100</v>
      </c>
      <c r="AD46" s="56">
        <v>28846906531.369999</v>
      </c>
      <c r="AE46" s="12">
        <v>100</v>
      </c>
      <c r="AF46" s="56">
        <v>24172372087.290001</v>
      </c>
      <c r="AG46" s="12">
        <v>100</v>
      </c>
      <c r="AH46" s="19">
        <v>1903907</v>
      </c>
      <c r="AI46" s="12">
        <v>100</v>
      </c>
      <c r="AJ46" s="9">
        <v>1872880</v>
      </c>
      <c r="AK46" s="12">
        <v>100</v>
      </c>
      <c r="AL46" s="9">
        <v>1868199</v>
      </c>
      <c r="AM46" s="12">
        <v>100</v>
      </c>
      <c r="AN46" s="9">
        <v>1863120</v>
      </c>
      <c r="AO46" s="12">
        <v>100</v>
      </c>
      <c r="AP46" s="19">
        <v>934</v>
      </c>
      <c r="AQ46" s="12">
        <v>100</v>
      </c>
      <c r="AR46" s="9">
        <v>944</v>
      </c>
      <c r="AS46" s="12">
        <v>100</v>
      </c>
      <c r="AT46" s="9">
        <v>937</v>
      </c>
      <c r="AU46" s="12">
        <v>100</v>
      </c>
      <c r="AV46" s="9">
        <v>919</v>
      </c>
      <c r="AW46" s="12">
        <v>100</v>
      </c>
      <c r="AX46" s="15"/>
    </row>
    <row r="47" spans="1:50" ht="13.5" thickTop="1"/>
  </sheetData>
  <mergeCells count="30">
    <mergeCell ref="J5:Q5"/>
    <mergeCell ref="J7:K7"/>
    <mergeCell ref="L7:M7"/>
    <mergeCell ref="N7:O7"/>
    <mergeCell ref="P7:Q7"/>
    <mergeCell ref="B5:I5"/>
    <mergeCell ref="B7:C7"/>
    <mergeCell ref="D7:E7"/>
    <mergeCell ref="F7:G7"/>
    <mergeCell ref="H7:I7"/>
    <mergeCell ref="Z5:AG5"/>
    <mergeCell ref="Z7:AA7"/>
    <mergeCell ref="AB7:AC7"/>
    <mergeCell ref="AD7:AE7"/>
    <mergeCell ref="AF7:AG7"/>
    <mergeCell ref="R5:Y5"/>
    <mergeCell ref="R7:S7"/>
    <mergeCell ref="T7:U7"/>
    <mergeCell ref="V7:W7"/>
    <mergeCell ref="X7:Y7"/>
    <mergeCell ref="AP5:AW5"/>
    <mergeCell ref="AP7:AQ7"/>
    <mergeCell ref="AR7:AS7"/>
    <mergeCell ref="AT7:AU7"/>
    <mergeCell ref="AV7:AW7"/>
    <mergeCell ref="AH5:AO5"/>
    <mergeCell ref="AH7:AI7"/>
    <mergeCell ref="AJ7:AK7"/>
    <mergeCell ref="AL7:AM7"/>
    <mergeCell ref="AN7:AO7"/>
  </mergeCells>
  <phoneticPr fontId="0" type="noConversion"/>
  <pageMargins left="0.75" right="0.75" top="1" bottom="1" header="0.5" footer="0.5"/>
  <pageSetup paperSize="9" scale="4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70"/>
  <sheetViews>
    <sheetView zoomScale="85" zoomScaleNormal="85" workbookViewId="0"/>
  </sheetViews>
  <sheetFormatPr defaultRowHeight="12.75"/>
  <cols>
    <col min="1" max="1" width="30.85546875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6.5703125" style="31" bestFit="1" customWidth="1"/>
    <col min="27" max="27" width="4" bestFit="1" customWidth="1"/>
    <col min="28" max="28" width="6.5703125" style="31" bestFit="1" customWidth="1"/>
    <col min="29" max="29" width="4" bestFit="1" customWidth="1"/>
    <col min="30" max="30" width="6.5703125" style="31" bestFit="1" customWidth="1"/>
    <col min="31" max="31" width="4" bestFit="1" customWidth="1"/>
    <col min="32" max="32" width="6.5703125" style="31" bestFit="1" customWidth="1"/>
    <col min="33" max="33" width="4" bestFit="1" customWidth="1"/>
    <col min="34" max="34" width="8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7.140625" customWidth="1"/>
    <col min="41" max="49" width="4" bestFit="1" customWidth="1"/>
  </cols>
  <sheetData>
    <row r="1" spans="1:50">
      <c r="A1" s="1" t="s">
        <v>76</v>
      </c>
      <c r="AN1" s="1" t="s">
        <v>1</v>
      </c>
    </row>
    <row r="2" spans="1:50">
      <c r="A2" s="1" t="s">
        <v>10</v>
      </c>
    </row>
    <row r="3" spans="1:50" ht="13.5" thickBot="1"/>
    <row r="4" spans="1:50" ht="13.5" thickTop="1">
      <c r="A4" s="8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>
      <c r="B5" s="289" t="s">
        <v>3</v>
      </c>
      <c r="C5" s="289"/>
      <c r="D5" s="289"/>
      <c r="E5" s="289"/>
      <c r="F5" s="289"/>
      <c r="G5" s="289"/>
      <c r="H5" s="289"/>
      <c r="I5" s="289"/>
      <c r="J5" s="284" t="s">
        <v>15</v>
      </c>
      <c r="K5" s="289"/>
      <c r="L5" s="289"/>
      <c r="M5" s="289"/>
      <c r="N5" s="289"/>
      <c r="O5" s="289"/>
      <c r="P5" s="289"/>
      <c r="Q5" s="289"/>
      <c r="R5" s="284" t="s">
        <v>16</v>
      </c>
      <c r="S5" s="285"/>
      <c r="T5" s="285"/>
      <c r="U5" s="285"/>
      <c r="V5" s="285"/>
      <c r="W5" s="285"/>
      <c r="X5" s="285"/>
      <c r="Y5" s="285"/>
      <c r="Z5" s="284" t="s">
        <v>17</v>
      </c>
      <c r="AA5" s="285"/>
      <c r="AB5" s="285"/>
      <c r="AC5" s="285"/>
      <c r="AD5" s="285"/>
      <c r="AE5" s="285"/>
      <c r="AF5" s="285"/>
      <c r="AG5" s="285"/>
      <c r="AH5" s="284" t="s">
        <v>18</v>
      </c>
      <c r="AI5" s="285"/>
      <c r="AJ5" s="285"/>
      <c r="AK5" s="285"/>
      <c r="AL5" s="285"/>
      <c r="AM5" s="285"/>
      <c r="AN5" s="285"/>
      <c r="AO5" s="285"/>
      <c r="AP5" s="284" t="s">
        <v>20</v>
      </c>
      <c r="AQ5" s="285"/>
      <c r="AR5" s="285"/>
      <c r="AS5" s="285"/>
      <c r="AT5" s="285"/>
      <c r="AU5" s="285"/>
      <c r="AV5" s="285"/>
      <c r="AW5" s="285"/>
      <c r="AX5" s="15"/>
    </row>
    <row r="6" spans="1:50">
      <c r="J6" s="33"/>
      <c r="R6" s="33"/>
      <c r="Z6" s="33"/>
      <c r="AH6" s="15"/>
      <c r="AP6" s="15"/>
      <c r="AX6" s="15"/>
    </row>
    <row r="7" spans="1:50">
      <c r="B7" s="288" t="s">
        <v>4</v>
      </c>
      <c r="C7" s="290"/>
      <c r="D7" s="288" t="s">
        <v>7</v>
      </c>
      <c r="E7" s="290"/>
      <c r="F7" s="288" t="s">
        <v>8</v>
      </c>
      <c r="G7" s="290"/>
      <c r="H7" s="288" t="s">
        <v>9</v>
      </c>
      <c r="I7" s="290"/>
      <c r="J7" s="286" t="s">
        <v>4</v>
      </c>
      <c r="K7" s="290"/>
      <c r="L7" s="288" t="s">
        <v>7</v>
      </c>
      <c r="M7" s="290"/>
      <c r="N7" s="288" t="s">
        <v>8</v>
      </c>
      <c r="O7" s="290"/>
      <c r="P7" s="288" t="s">
        <v>9</v>
      </c>
      <c r="Q7" s="290"/>
      <c r="R7" s="286" t="s">
        <v>4</v>
      </c>
      <c r="S7" s="290"/>
      <c r="T7" s="288" t="s">
        <v>7</v>
      </c>
      <c r="U7" s="290"/>
      <c r="V7" s="288" t="s">
        <v>8</v>
      </c>
      <c r="W7" s="290"/>
      <c r="X7" s="288" t="s">
        <v>9</v>
      </c>
      <c r="Y7" s="290"/>
      <c r="Z7" s="286" t="s">
        <v>4</v>
      </c>
      <c r="AA7" s="290"/>
      <c r="AB7" s="288" t="s">
        <v>7</v>
      </c>
      <c r="AC7" s="290"/>
      <c r="AD7" s="288" t="s">
        <v>8</v>
      </c>
      <c r="AE7" s="290"/>
      <c r="AF7" s="288" t="s">
        <v>9</v>
      </c>
      <c r="AG7" s="290"/>
      <c r="AH7" s="286" t="s">
        <v>4</v>
      </c>
      <c r="AI7" s="290"/>
      <c r="AJ7" s="288" t="s">
        <v>7</v>
      </c>
      <c r="AK7" s="290"/>
      <c r="AL7" s="288" t="s">
        <v>8</v>
      </c>
      <c r="AM7" s="290"/>
      <c r="AN7" s="288" t="s">
        <v>9</v>
      </c>
      <c r="AO7" s="290"/>
      <c r="AP7" s="286" t="s">
        <v>4</v>
      </c>
      <c r="AQ7" s="290"/>
      <c r="AR7" s="288" t="s">
        <v>7</v>
      </c>
      <c r="AS7" s="290"/>
      <c r="AT7" s="288" t="s">
        <v>8</v>
      </c>
      <c r="AU7" s="290"/>
      <c r="AV7" s="288" t="s">
        <v>9</v>
      </c>
      <c r="AW7" s="290"/>
      <c r="AX7" s="15"/>
    </row>
    <row r="8" spans="1:50">
      <c r="B8" s="39" t="s">
        <v>5</v>
      </c>
      <c r="C8" s="2" t="s">
        <v>6</v>
      </c>
      <c r="D8" s="39" t="s">
        <v>5</v>
      </c>
      <c r="E8" s="2" t="s">
        <v>6</v>
      </c>
      <c r="F8" s="39" t="s">
        <v>5</v>
      </c>
      <c r="G8" s="2" t="s">
        <v>6</v>
      </c>
      <c r="H8" s="39" t="s">
        <v>5</v>
      </c>
      <c r="I8" s="2" t="s">
        <v>6</v>
      </c>
      <c r="J8" s="34" t="s">
        <v>5</v>
      </c>
      <c r="K8" s="2" t="s">
        <v>6</v>
      </c>
      <c r="L8" s="39" t="s">
        <v>5</v>
      </c>
      <c r="M8" s="2" t="s">
        <v>6</v>
      </c>
      <c r="N8" s="39" t="s">
        <v>5</v>
      </c>
      <c r="O8" s="2" t="s">
        <v>6</v>
      </c>
      <c r="P8" s="39" t="s">
        <v>5</v>
      </c>
      <c r="Q8" s="2" t="s">
        <v>6</v>
      </c>
      <c r="R8" s="34" t="s">
        <v>5</v>
      </c>
      <c r="S8" s="2" t="s">
        <v>6</v>
      </c>
      <c r="T8" s="39" t="s">
        <v>5</v>
      </c>
      <c r="U8" s="2" t="s">
        <v>6</v>
      </c>
      <c r="V8" s="39" t="s">
        <v>5</v>
      </c>
      <c r="W8" s="2" t="s">
        <v>6</v>
      </c>
      <c r="X8" s="39" t="s">
        <v>5</v>
      </c>
      <c r="Y8" s="2" t="s">
        <v>6</v>
      </c>
      <c r="Z8" s="34" t="s">
        <v>5</v>
      </c>
      <c r="AA8" s="2" t="s">
        <v>6</v>
      </c>
      <c r="AB8" s="39" t="s">
        <v>5</v>
      </c>
      <c r="AC8" s="2" t="s">
        <v>6</v>
      </c>
      <c r="AD8" s="39" t="s">
        <v>5</v>
      </c>
      <c r="AE8" s="2" t="s">
        <v>6</v>
      </c>
      <c r="AF8" s="39" t="s">
        <v>5</v>
      </c>
      <c r="AG8" s="2" t="s">
        <v>6</v>
      </c>
      <c r="AH8" s="16" t="s">
        <v>19</v>
      </c>
      <c r="AI8" s="2" t="s">
        <v>6</v>
      </c>
      <c r="AJ8" s="2" t="s">
        <v>19</v>
      </c>
      <c r="AK8" s="2" t="s">
        <v>6</v>
      </c>
      <c r="AL8" s="2" t="s">
        <v>19</v>
      </c>
      <c r="AM8" s="2" t="s">
        <v>6</v>
      </c>
      <c r="AN8" s="2" t="s">
        <v>19</v>
      </c>
      <c r="AO8" s="2" t="s">
        <v>6</v>
      </c>
      <c r="AP8" s="16" t="s">
        <v>19</v>
      </c>
      <c r="AQ8" s="2" t="s">
        <v>6</v>
      </c>
      <c r="AR8" s="2" t="s">
        <v>19</v>
      </c>
      <c r="AS8" s="2" t="s">
        <v>6</v>
      </c>
      <c r="AT8" s="2" t="s">
        <v>19</v>
      </c>
      <c r="AU8" s="2" t="s">
        <v>6</v>
      </c>
      <c r="AV8" s="2" t="s">
        <v>19</v>
      </c>
      <c r="AW8" s="2" t="s">
        <v>6</v>
      </c>
      <c r="AX8" s="20"/>
    </row>
    <row r="9" spans="1:50">
      <c r="A9" s="3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>
      <c r="A10" s="1" t="s">
        <v>44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>
      <c r="A12" t="s">
        <v>45</v>
      </c>
      <c r="B12" s="41">
        <v>124766793056.75</v>
      </c>
      <c r="C12" s="7">
        <v>13.6769082327693</v>
      </c>
      <c r="D12" s="41">
        <v>124669572039.08</v>
      </c>
      <c r="E12" s="7">
        <v>13.9809389915191</v>
      </c>
      <c r="F12" s="41">
        <v>117556892192.77</v>
      </c>
      <c r="G12" s="7">
        <v>14.073809756634301</v>
      </c>
      <c r="H12" s="41">
        <v>104524378887.02</v>
      </c>
      <c r="I12" s="7">
        <v>13.4155343372373</v>
      </c>
      <c r="J12" s="33">
        <v>8582770907.1499996</v>
      </c>
      <c r="K12" s="7">
        <v>4.2176147575298</v>
      </c>
      <c r="L12" s="41">
        <v>7304111412.2200003</v>
      </c>
      <c r="M12" s="7">
        <v>3.1485148736701798</v>
      </c>
      <c r="N12" s="41">
        <v>8903895704.2399998</v>
      </c>
      <c r="O12" s="7">
        <v>3.4697399620361402</v>
      </c>
      <c r="P12" s="41">
        <v>6602804125.6099997</v>
      </c>
      <c r="Q12" s="7">
        <v>3.7674641072486899</v>
      </c>
      <c r="R12" s="33">
        <v>10613871601.299999</v>
      </c>
      <c r="S12" s="7">
        <v>5.7050829467415101</v>
      </c>
      <c r="T12" s="41">
        <v>8571154551.25</v>
      </c>
      <c r="U12" s="7">
        <v>4.3126157480522496</v>
      </c>
      <c r="V12" s="41">
        <v>8662195886.9400005</v>
      </c>
      <c r="W12" s="7">
        <v>3.7993501300194898</v>
      </c>
      <c r="X12" s="41">
        <v>7164575861.0299997</v>
      </c>
      <c r="Y12" s="7">
        <v>4.6788626641907696</v>
      </c>
      <c r="Z12" s="33">
        <v>-2031100694.1500001</v>
      </c>
      <c r="AA12" s="7">
        <v>-11.635646450815299</v>
      </c>
      <c r="AB12" s="41">
        <v>-1267043139.03</v>
      </c>
      <c r="AC12" s="7">
        <v>-3.8118195102109298</v>
      </c>
      <c r="AD12" s="41">
        <v>241699817.30000001</v>
      </c>
      <c r="AE12" s="7">
        <v>0.84439170795073104</v>
      </c>
      <c r="AF12" s="41">
        <v>-561771735.41999996</v>
      </c>
      <c r="AG12" s="7">
        <v>-2.5382621493763602</v>
      </c>
      <c r="AH12" s="15">
        <v>643587</v>
      </c>
      <c r="AI12" s="7">
        <v>36.320935469216003</v>
      </c>
      <c r="AJ12" s="6">
        <v>572778</v>
      </c>
      <c r="AK12" s="7">
        <v>32.996291231106198</v>
      </c>
      <c r="AL12" s="6">
        <v>575092</v>
      </c>
      <c r="AM12" s="7">
        <v>33.258980078455501</v>
      </c>
      <c r="AN12" s="6">
        <v>576561</v>
      </c>
      <c r="AO12" s="7">
        <v>33.480753071744601</v>
      </c>
      <c r="AP12" s="15">
        <v>120</v>
      </c>
      <c r="AQ12" s="7">
        <v>15.3061224489796</v>
      </c>
      <c r="AR12" s="6">
        <v>120</v>
      </c>
      <c r="AS12" s="7">
        <v>15.1515151515152</v>
      </c>
      <c r="AT12" s="6">
        <v>118</v>
      </c>
      <c r="AU12" s="7">
        <v>15.031847133757999</v>
      </c>
      <c r="AV12" s="6">
        <v>117</v>
      </c>
      <c r="AW12" s="7">
        <v>15.234375</v>
      </c>
      <c r="AX12" s="15"/>
    </row>
    <row r="13" spans="1:50">
      <c r="B13" s="41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15"/>
      <c r="AI13" s="6"/>
      <c r="AJ13" s="6"/>
      <c r="AK13" s="6"/>
      <c r="AL13" s="6"/>
      <c r="AM13" s="6"/>
      <c r="AN13" s="6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>
      <c r="A14" t="s">
        <v>46</v>
      </c>
      <c r="B14" s="41">
        <v>8186675030.4799995</v>
      </c>
      <c r="C14" s="7">
        <v>0.89742150439380297</v>
      </c>
      <c r="D14" s="41">
        <v>8295351506.54</v>
      </c>
      <c r="E14" s="7">
        <v>0.93027353370385002</v>
      </c>
      <c r="F14" s="41">
        <v>7817404102.9200001</v>
      </c>
      <c r="G14" s="7">
        <v>0.93589287776353003</v>
      </c>
      <c r="H14" s="41">
        <v>5830999431.1199999</v>
      </c>
      <c r="I14" s="7">
        <v>0.74839931049153297</v>
      </c>
      <c r="J14" s="33">
        <v>697561855.14999998</v>
      </c>
      <c r="K14" s="7">
        <v>0.34278523875309203</v>
      </c>
      <c r="L14" s="41">
        <v>287502432.01999998</v>
      </c>
      <c r="M14" s="7">
        <v>0.123930979737916</v>
      </c>
      <c r="N14" s="41">
        <v>405245571.06999999</v>
      </c>
      <c r="O14" s="7">
        <v>0.15791927478554799</v>
      </c>
      <c r="P14" s="41">
        <v>1351725808.28</v>
      </c>
      <c r="Q14" s="7">
        <v>0.771275108068747</v>
      </c>
      <c r="R14" s="33">
        <v>1293737765.5999999</v>
      </c>
      <c r="S14" s="7">
        <v>0.69539952444648101</v>
      </c>
      <c r="T14" s="41">
        <v>325102390.89999998</v>
      </c>
      <c r="U14" s="7">
        <v>0.16357675997340501</v>
      </c>
      <c r="V14" s="41">
        <v>553952558.59000003</v>
      </c>
      <c r="W14" s="7">
        <v>0.24297069160912699</v>
      </c>
      <c r="X14" s="41">
        <v>649172442.38</v>
      </c>
      <c r="Y14" s="7">
        <v>0.42394536148252199</v>
      </c>
      <c r="Z14" s="33">
        <v>-596175910.45000005</v>
      </c>
      <c r="AA14" s="7">
        <v>-3.41533639197154</v>
      </c>
      <c r="AB14" s="41">
        <v>-37599958.880000003</v>
      </c>
      <c r="AC14" s="7">
        <v>-0.113117108981496</v>
      </c>
      <c r="AD14" s="41">
        <v>-148706987.52000001</v>
      </c>
      <c r="AE14" s="7">
        <v>-0.51951610298640005</v>
      </c>
      <c r="AF14" s="41">
        <v>702553365.89999998</v>
      </c>
      <c r="AG14" s="7">
        <v>3.1743580250574599</v>
      </c>
      <c r="AH14" s="15">
        <v>29538</v>
      </c>
      <c r="AI14" s="7">
        <v>1.66698176297797</v>
      </c>
      <c r="AJ14" s="6">
        <v>74279</v>
      </c>
      <c r="AK14" s="7">
        <v>4.27902523552814</v>
      </c>
      <c r="AL14" s="6">
        <v>75253</v>
      </c>
      <c r="AM14" s="7">
        <v>4.3520654570816699</v>
      </c>
      <c r="AN14" s="6">
        <v>76558</v>
      </c>
      <c r="AO14" s="7">
        <v>4.4457039127978204</v>
      </c>
      <c r="AP14" s="15">
        <v>8</v>
      </c>
      <c r="AQ14" s="7">
        <v>1.0204081632653099</v>
      </c>
      <c r="AR14" s="6">
        <v>9</v>
      </c>
      <c r="AS14" s="7">
        <v>1.13636363636364</v>
      </c>
      <c r="AT14" s="6">
        <v>9</v>
      </c>
      <c r="AU14" s="7">
        <v>1.14649681528662</v>
      </c>
      <c r="AV14" s="6">
        <v>9</v>
      </c>
      <c r="AW14" s="7">
        <v>1.171875</v>
      </c>
      <c r="AX14" s="15"/>
    </row>
    <row r="15" spans="1:50">
      <c r="B15" s="41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15"/>
      <c r="AI15" s="6"/>
      <c r="AJ15" s="6"/>
      <c r="AK15" s="6"/>
      <c r="AL15" s="6"/>
      <c r="AM15" s="6"/>
      <c r="AN15" s="6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>
      <c r="A16" t="s">
        <v>47</v>
      </c>
      <c r="B16" s="41">
        <v>26699094673.77</v>
      </c>
      <c r="C16" s="7">
        <v>2.9267488472279601</v>
      </c>
      <c r="D16" s="41">
        <v>25964732376.57</v>
      </c>
      <c r="E16" s="7">
        <v>2.91178780315499</v>
      </c>
      <c r="F16" s="41">
        <v>22926947342.470001</v>
      </c>
      <c r="G16" s="7">
        <v>2.7447943644952901</v>
      </c>
      <c r="H16" s="41">
        <v>20507043891.43</v>
      </c>
      <c r="I16" s="7">
        <v>2.6320457907535602</v>
      </c>
      <c r="J16" s="33">
        <v>2702933792.79</v>
      </c>
      <c r="K16" s="7">
        <v>1.3282346198475601</v>
      </c>
      <c r="L16" s="41">
        <v>4899900405.1499996</v>
      </c>
      <c r="M16" s="7">
        <v>2.1121541600949301</v>
      </c>
      <c r="N16" s="41">
        <v>2039738741.0699999</v>
      </c>
      <c r="O16" s="7">
        <v>0.79486140191800003</v>
      </c>
      <c r="P16" s="41">
        <v>2538800557.6700001</v>
      </c>
      <c r="Q16" s="7">
        <v>1.44860271401751</v>
      </c>
      <c r="R16" s="33">
        <v>1685798594.6300001</v>
      </c>
      <c r="S16" s="7">
        <v>0.90613690980456596</v>
      </c>
      <c r="T16" s="41">
        <v>3970557581.1599998</v>
      </c>
      <c r="U16" s="7">
        <v>1.9978042690365001</v>
      </c>
      <c r="V16" s="41">
        <v>1540931230.5999999</v>
      </c>
      <c r="W16" s="7">
        <v>0.67587218619219702</v>
      </c>
      <c r="X16" s="41">
        <v>2453065369.2600002</v>
      </c>
      <c r="Y16" s="7">
        <v>1.60198680168625</v>
      </c>
      <c r="Z16" s="33">
        <v>1017135198.16</v>
      </c>
      <c r="AA16" s="7">
        <v>5.8269024241669296</v>
      </c>
      <c r="AB16" s="41">
        <v>929342823.99000001</v>
      </c>
      <c r="AC16" s="7">
        <v>2.7958693741648002</v>
      </c>
      <c r="AD16" s="41">
        <v>498807510.47000003</v>
      </c>
      <c r="AE16" s="7">
        <v>1.74261168423488</v>
      </c>
      <c r="AF16" s="41">
        <v>85735188.409999996</v>
      </c>
      <c r="AG16" s="7">
        <v>0.38737866270195098</v>
      </c>
      <c r="AH16" s="15">
        <v>26826</v>
      </c>
      <c r="AI16" s="7">
        <v>1.5139296084246401</v>
      </c>
      <c r="AJ16" s="6">
        <v>25906</v>
      </c>
      <c r="AK16" s="7">
        <v>1.49237910784464</v>
      </c>
      <c r="AL16" s="6">
        <v>25309</v>
      </c>
      <c r="AM16" s="7">
        <v>1.46368150975084</v>
      </c>
      <c r="AN16" s="6">
        <v>24987</v>
      </c>
      <c r="AO16" s="7">
        <v>1.45098884073616</v>
      </c>
      <c r="AP16" s="15">
        <v>17</v>
      </c>
      <c r="AQ16" s="7">
        <v>2.1683673469387799</v>
      </c>
      <c r="AR16" s="6">
        <v>17</v>
      </c>
      <c r="AS16" s="7">
        <v>2.1464646464646502</v>
      </c>
      <c r="AT16" s="6">
        <v>16</v>
      </c>
      <c r="AU16" s="7">
        <v>2.0382165605095501</v>
      </c>
      <c r="AV16" s="6">
        <v>16</v>
      </c>
      <c r="AW16" s="7">
        <v>2.0833333333333299</v>
      </c>
      <c r="AX16" s="15"/>
    </row>
    <row r="17" spans="1:50">
      <c r="B17" s="41"/>
      <c r="C17" s="6"/>
      <c r="D17" s="41"/>
      <c r="E17" s="6"/>
      <c r="F17" s="41"/>
      <c r="G17" s="6"/>
      <c r="H17" s="41"/>
      <c r="I17" s="6"/>
      <c r="J17" s="33"/>
      <c r="K17" s="6"/>
      <c r="L17" s="41"/>
      <c r="M17" s="6"/>
      <c r="N17" s="41"/>
      <c r="O17" s="6"/>
      <c r="P17" s="41"/>
      <c r="Q17" s="6"/>
      <c r="R17" s="33"/>
      <c r="S17" s="6"/>
      <c r="T17" s="41"/>
      <c r="U17" s="6"/>
      <c r="V17" s="41"/>
      <c r="W17" s="6"/>
      <c r="X17" s="41"/>
      <c r="Y17" s="6"/>
      <c r="Z17" s="33"/>
      <c r="AA17" s="6"/>
      <c r="AB17" s="41"/>
      <c r="AC17" s="6"/>
      <c r="AD17" s="41"/>
      <c r="AE17" s="6"/>
      <c r="AF17" s="41"/>
      <c r="AG17" s="6"/>
      <c r="AH17" s="15"/>
      <c r="AI17" s="6"/>
      <c r="AJ17" s="6"/>
      <c r="AK17" s="6"/>
      <c r="AL17" s="6"/>
      <c r="AM17" s="6"/>
      <c r="AN17" s="6"/>
      <c r="AO17" s="6"/>
      <c r="AP17" s="15"/>
      <c r="AQ17" s="6"/>
      <c r="AR17" s="6"/>
      <c r="AS17" s="6"/>
      <c r="AT17" s="6"/>
      <c r="AU17" s="6"/>
      <c r="AV17" s="6"/>
      <c r="AW17" s="6"/>
      <c r="AX17" s="15"/>
    </row>
    <row r="18" spans="1:50">
      <c r="A18" t="s">
        <v>48</v>
      </c>
      <c r="B18" s="41">
        <v>21608135669.889999</v>
      </c>
      <c r="C18" s="7">
        <v>2.3686790483096898</v>
      </c>
      <c r="D18" s="41">
        <v>20753539918.779999</v>
      </c>
      <c r="E18" s="7">
        <v>2.32738406586946</v>
      </c>
      <c r="F18" s="41">
        <v>16319389584.459999</v>
      </c>
      <c r="G18" s="7">
        <v>1.9537432478179699</v>
      </c>
      <c r="H18" s="41">
        <v>14425773969.610001</v>
      </c>
      <c r="I18" s="7">
        <v>1.8515246690890399</v>
      </c>
      <c r="J18" s="33">
        <v>1858957538.0599999</v>
      </c>
      <c r="K18" s="7">
        <v>0.913500643435746</v>
      </c>
      <c r="L18" s="41">
        <v>3773394095.1300001</v>
      </c>
      <c r="M18" s="7">
        <v>1.6265616393610101</v>
      </c>
      <c r="N18" s="41">
        <v>898123635.88999999</v>
      </c>
      <c r="O18" s="7">
        <v>0.34998786753676597</v>
      </c>
      <c r="P18" s="41">
        <v>1820129483.23</v>
      </c>
      <c r="Q18" s="7">
        <v>1.0385394399354</v>
      </c>
      <c r="R18" s="33">
        <v>1045881221.02</v>
      </c>
      <c r="S18" s="7">
        <v>0.56217366692353499</v>
      </c>
      <c r="T18" s="41">
        <v>764946103.75</v>
      </c>
      <c r="U18" s="7">
        <v>0.38488614266818399</v>
      </c>
      <c r="V18" s="41">
        <v>824642643.07000005</v>
      </c>
      <c r="W18" s="7">
        <v>0.361698831804462</v>
      </c>
      <c r="X18" s="41">
        <v>527950490.31</v>
      </c>
      <c r="Y18" s="7">
        <v>0.34478074984016499</v>
      </c>
      <c r="Z18" s="33">
        <v>813076317.03999996</v>
      </c>
      <c r="AA18" s="7">
        <v>4.6579022841443596</v>
      </c>
      <c r="AB18" s="41">
        <v>3008447991.3800001</v>
      </c>
      <c r="AC18" s="7">
        <v>9.0507263689351394</v>
      </c>
      <c r="AD18" s="41">
        <v>73480992.819999993</v>
      </c>
      <c r="AE18" s="7">
        <v>0.25670992110094198</v>
      </c>
      <c r="AF18" s="41">
        <v>1292178992.9200001</v>
      </c>
      <c r="AG18" s="7">
        <v>5.8384728549861</v>
      </c>
      <c r="AH18" s="15">
        <v>51096</v>
      </c>
      <c r="AI18" s="7">
        <v>2.8836109472923801</v>
      </c>
      <c r="AJ18" s="6">
        <v>49993</v>
      </c>
      <c r="AK18" s="7">
        <v>2.8799702284597002</v>
      </c>
      <c r="AL18" s="6">
        <v>49796</v>
      </c>
      <c r="AM18" s="7">
        <v>2.8798247445395999</v>
      </c>
      <c r="AN18" s="6">
        <v>50081</v>
      </c>
      <c r="AO18" s="7">
        <v>2.90819114471156</v>
      </c>
      <c r="AP18" s="15">
        <v>17</v>
      </c>
      <c r="AQ18" s="7">
        <v>2.1683673469387799</v>
      </c>
      <c r="AR18" s="6">
        <v>20</v>
      </c>
      <c r="AS18" s="7">
        <v>2.52525252525253</v>
      </c>
      <c r="AT18" s="6">
        <v>17</v>
      </c>
      <c r="AU18" s="7">
        <v>2.1656050955413999</v>
      </c>
      <c r="AV18" s="6">
        <v>17</v>
      </c>
      <c r="AW18" s="7">
        <v>2.2135416666666701</v>
      </c>
      <c r="AX18" s="15"/>
    </row>
    <row r="19" spans="1:50"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A20" t="s">
        <v>49</v>
      </c>
      <c r="B20" s="41">
        <v>3360650519.9299998</v>
      </c>
      <c r="C20" s="7">
        <v>0.36839376598054202</v>
      </c>
      <c r="D20" s="41">
        <v>3688497703.3800001</v>
      </c>
      <c r="E20" s="7">
        <v>0.41364272386488099</v>
      </c>
      <c r="F20" s="41">
        <v>3201015727.3299999</v>
      </c>
      <c r="G20" s="7">
        <v>0.38322284243924098</v>
      </c>
      <c r="H20" s="41">
        <v>3048726560.1900001</v>
      </c>
      <c r="I20" s="7">
        <v>0.391299104463326</v>
      </c>
      <c r="J20" s="33">
        <v>274297830.56</v>
      </c>
      <c r="K20" s="7">
        <v>0.13479126853595799</v>
      </c>
      <c r="L20" s="41">
        <v>402806836.85000002</v>
      </c>
      <c r="M20" s="7">
        <v>0.17363416923192801</v>
      </c>
      <c r="N20" s="41">
        <v>227169694.49000001</v>
      </c>
      <c r="O20" s="7">
        <v>8.8525269535687304E-2</v>
      </c>
      <c r="P20" s="41">
        <v>431893041.74000001</v>
      </c>
      <c r="Q20" s="7">
        <v>0.24643189499061299</v>
      </c>
      <c r="R20" s="33">
        <v>353737995.02999997</v>
      </c>
      <c r="S20" s="7">
        <v>0.19013840367288901</v>
      </c>
      <c r="T20" s="41">
        <v>337631917</v>
      </c>
      <c r="U20" s="7">
        <v>0.169881048532361</v>
      </c>
      <c r="V20" s="41">
        <v>314299129.20999998</v>
      </c>
      <c r="W20" s="7">
        <v>0.13785562610393301</v>
      </c>
      <c r="X20" s="41">
        <v>705723760.25999999</v>
      </c>
      <c r="Y20" s="7">
        <v>0.46087648692132499</v>
      </c>
      <c r="Z20" s="33">
        <v>-79440164.469999999</v>
      </c>
      <c r="AA20" s="7">
        <v>-0.45509199540418199</v>
      </c>
      <c r="AB20" s="41">
        <v>65174919.850000001</v>
      </c>
      <c r="AC20" s="7">
        <v>0.19607464292877699</v>
      </c>
      <c r="AD20" s="41">
        <v>-87129434.719999999</v>
      </c>
      <c r="AE20" s="7">
        <v>-0.30439150934352999</v>
      </c>
      <c r="AF20" s="41">
        <v>-273830718.51999998</v>
      </c>
      <c r="AG20" s="7">
        <v>-1.2372536821137901</v>
      </c>
      <c r="AH20" s="15">
        <v>32323</v>
      </c>
      <c r="AI20" s="7">
        <v>1.8241536842283499</v>
      </c>
      <c r="AJ20" s="6">
        <v>32778</v>
      </c>
      <c r="AK20" s="7">
        <v>1.88825763903851</v>
      </c>
      <c r="AL20" s="6">
        <v>33124</v>
      </c>
      <c r="AM20" s="7">
        <v>1.91564211659832</v>
      </c>
      <c r="AN20" s="6">
        <v>33614</v>
      </c>
      <c r="AO20" s="7">
        <v>1.95195657311824</v>
      </c>
      <c r="AP20" s="15">
        <v>8</v>
      </c>
      <c r="AQ20" s="7">
        <v>1.0204081632653099</v>
      </c>
      <c r="AR20" s="6">
        <v>12</v>
      </c>
      <c r="AS20" s="7">
        <v>1.51515151515152</v>
      </c>
      <c r="AT20" s="6">
        <v>12</v>
      </c>
      <c r="AU20" s="7">
        <v>1.5286624203821699</v>
      </c>
      <c r="AV20" s="6">
        <v>12</v>
      </c>
      <c r="AW20" s="7">
        <v>1.5625</v>
      </c>
      <c r="AX20" s="15"/>
    </row>
    <row r="21" spans="1:50"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>
      <c r="A22" t="s">
        <v>50</v>
      </c>
      <c r="B22" s="41">
        <v>6475506904.9399996</v>
      </c>
      <c r="C22" s="7">
        <v>0.7098436333075</v>
      </c>
      <c r="D22" s="41">
        <v>6187160277.1400003</v>
      </c>
      <c r="E22" s="7">
        <v>0.69385262939964898</v>
      </c>
      <c r="F22" s="41">
        <v>5698164749.1800003</v>
      </c>
      <c r="G22" s="7">
        <v>0.68217936988684102</v>
      </c>
      <c r="H22" s="41">
        <v>5546892740.3199997</v>
      </c>
      <c r="I22" s="7">
        <v>0.71193467796799403</v>
      </c>
      <c r="J22" s="33">
        <v>669032126.80999994</v>
      </c>
      <c r="K22" s="7">
        <v>0.32876559351534501</v>
      </c>
      <c r="L22" s="41">
        <v>336709869.88999999</v>
      </c>
      <c r="M22" s="7">
        <v>0.145142368952174</v>
      </c>
      <c r="N22" s="41">
        <v>307932776.38999999</v>
      </c>
      <c r="O22" s="7">
        <v>0.11999766117569501</v>
      </c>
      <c r="P22" s="41">
        <v>337899808.80000001</v>
      </c>
      <c r="Q22" s="7">
        <v>0.192800721827044</v>
      </c>
      <c r="R22" s="33">
        <v>233264219.00999999</v>
      </c>
      <c r="S22" s="7">
        <v>0.12538230797854499</v>
      </c>
      <c r="T22" s="41">
        <v>161669334.02000001</v>
      </c>
      <c r="U22" s="7">
        <v>8.1344667361072306E-2</v>
      </c>
      <c r="V22" s="41">
        <v>467937390.81999999</v>
      </c>
      <c r="W22" s="7">
        <v>0.20524333666171499</v>
      </c>
      <c r="X22" s="41">
        <v>168799858.38</v>
      </c>
      <c r="Y22" s="7">
        <v>0.11023560506780999</v>
      </c>
      <c r="Z22" s="33">
        <v>435767907.80000001</v>
      </c>
      <c r="AA22" s="7">
        <v>2.4964007566814601</v>
      </c>
      <c r="AB22" s="41">
        <v>175040535.87</v>
      </c>
      <c r="AC22" s="7">
        <v>0.52659843154025798</v>
      </c>
      <c r="AD22" s="41">
        <v>-160004614.43000001</v>
      </c>
      <c r="AE22" s="7">
        <v>-0.55898498876749403</v>
      </c>
      <c r="AF22" s="41">
        <v>169099950.41999999</v>
      </c>
      <c r="AG22" s="7">
        <v>0.76404699017405298</v>
      </c>
      <c r="AH22" s="15">
        <v>1398</v>
      </c>
      <c r="AI22" s="7">
        <v>7.8896354006473102E-2</v>
      </c>
      <c r="AJ22" s="6">
        <v>1367</v>
      </c>
      <c r="AK22" s="7">
        <v>7.8749410963623201E-2</v>
      </c>
      <c r="AL22" s="6">
        <v>1355</v>
      </c>
      <c r="AM22" s="7">
        <v>7.8362971500746295E-2</v>
      </c>
      <c r="AN22" s="6">
        <v>1314</v>
      </c>
      <c r="AO22" s="7">
        <v>7.6303651367803899E-2</v>
      </c>
      <c r="AP22" s="15">
        <v>7</v>
      </c>
      <c r="AQ22" s="7">
        <v>0.89285714285714302</v>
      </c>
      <c r="AR22" s="6">
        <v>7</v>
      </c>
      <c r="AS22" s="7">
        <v>0.88383838383838398</v>
      </c>
      <c r="AT22" s="6">
        <v>7</v>
      </c>
      <c r="AU22" s="7">
        <v>0.89171974522292996</v>
      </c>
      <c r="AV22" s="6">
        <v>7</v>
      </c>
      <c r="AW22" s="7">
        <v>0.91145833333333304</v>
      </c>
      <c r="AX22" s="15"/>
    </row>
    <row r="23" spans="1:50"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>
      <c r="A24" t="s">
        <v>51</v>
      </c>
      <c r="B24" s="41">
        <v>6906912975.9700003</v>
      </c>
      <c r="C24" s="7">
        <v>0.757134271304849</v>
      </c>
      <c r="D24" s="41">
        <v>6241492913.8800001</v>
      </c>
      <c r="E24" s="7">
        <v>0.69994570621932595</v>
      </c>
      <c r="F24" s="41">
        <v>5208702542.6800003</v>
      </c>
      <c r="G24" s="7">
        <v>0.623581376618632</v>
      </c>
      <c r="H24" s="41">
        <v>5147642751.5799999</v>
      </c>
      <c r="I24" s="7">
        <v>0.66069159008633804</v>
      </c>
      <c r="J24" s="33">
        <v>774384058.65999997</v>
      </c>
      <c r="K24" s="7">
        <v>0.38053603773571598</v>
      </c>
      <c r="L24" s="41">
        <v>897098810.74000001</v>
      </c>
      <c r="M24" s="7">
        <v>0.38670397935623002</v>
      </c>
      <c r="N24" s="41">
        <v>388508747.25</v>
      </c>
      <c r="O24" s="7">
        <v>0.151397137917058</v>
      </c>
      <c r="P24" s="41">
        <v>509168421.30000001</v>
      </c>
      <c r="Q24" s="7">
        <v>0.29052410389578398</v>
      </c>
      <c r="R24" s="33">
        <v>414774928.69</v>
      </c>
      <c r="S24" s="7">
        <v>0.22294648562692401</v>
      </c>
      <c r="T24" s="41">
        <v>510770807.98000002</v>
      </c>
      <c r="U24" s="7">
        <v>0.25699667611508398</v>
      </c>
      <c r="V24" s="41">
        <v>706476167.77999997</v>
      </c>
      <c r="W24" s="7">
        <v>0.30986950133020003</v>
      </c>
      <c r="X24" s="41">
        <v>489215822.58999997</v>
      </c>
      <c r="Y24" s="7">
        <v>0.319484878302155</v>
      </c>
      <c r="Z24" s="33">
        <v>359609129.97000003</v>
      </c>
      <c r="AA24" s="7">
        <v>2.0601069700127899</v>
      </c>
      <c r="AB24" s="41">
        <v>386328002.75999999</v>
      </c>
      <c r="AC24" s="7">
        <v>1.1622434729324</v>
      </c>
      <c r="AD24" s="41">
        <v>-317967420.52999997</v>
      </c>
      <c r="AE24" s="7">
        <v>-1.1108368069668999</v>
      </c>
      <c r="AF24" s="41">
        <v>19952598.710000001</v>
      </c>
      <c r="AG24" s="7">
        <v>9.0152143466998694E-2</v>
      </c>
      <c r="AH24" s="15">
        <v>35952</v>
      </c>
      <c r="AI24" s="7">
        <v>2.0289568807158198</v>
      </c>
      <c r="AJ24" s="6">
        <v>31479</v>
      </c>
      <c r="AK24" s="7">
        <v>1.8134255360086999</v>
      </c>
      <c r="AL24" s="6">
        <v>31885</v>
      </c>
      <c r="AM24" s="7">
        <v>1.8439877094474499</v>
      </c>
      <c r="AN24" s="6">
        <v>32320</v>
      </c>
      <c r="AO24" s="7">
        <v>1.8768143167484199</v>
      </c>
      <c r="AP24" s="15">
        <v>12</v>
      </c>
      <c r="AQ24" s="7">
        <v>1.53061224489796</v>
      </c>
      <c r="AR24" s="6">
        <v>11</v>
      </c>
      <c r="AS24" s="7">
        <v>1.3888888888888899</v>
      </c>
      <c r="AT24" s="6">
        <v>11</v>
      </c>
      <c r="AU24" s="7">
        <v>1.4012738853503199</v>
      </c>
      <c r="AV24" s="6">
        <v>11</v>
      </c>
      <c r="AW24" s="7">
        <v>1.4322916666666701</v>
      </c>
      <c r="AX24" s="15"/>
    </row>
    <row r="25" spans="1:50">
      <c r="B25" s="41"/>
      <c r="C25" s="6"/>
      <c r="D25" s="41"/>
      <c r="E25" s="6"/>
      <c r="F25" s="41"/>
      <c r="G25" s="6"/>
      <c r="H25" s="41"/>
      <c r="I25" s="6"/>
      <c r="J25" s="33"/>
      <c r="K25" s="6"/>
      <c r="L25" s="41"/>
      <c r="M25" s="6"/>
      <c r="N25" s="41"/>
      <c r="O25" s="6"/>
      <c r="P25" s="41"/>
      <c r="Q25" s="6"/>
      <c r="R25" s="33"/>
      <c r="S25" s="6"/>
      <c r="T25" s="41"/>
      <c r="U25" s="6"/>
      <c r="V25" s="41"/>
      <c r="W25" s="6"/>
      <c r="X25" s="41"/>
      <c r="Y25" s="6"/>
      <c r="Z25" s="33"/>
      <c r="AA25" s="6"/>
      <c r="AB25" s="41"/>
      <c r="AC25" s="6"/>
      <c r="AD25" s="41"/>
      <c r="AE25" s="6"/>
      <c r="AF25" s="41"/>
      <c r="AG25" s="6"/>
      <c r="AH25" s="15"/>
      <c r="AI25" s="6"/>
      <c r="AJ25" s="6"/>
      <c r="AK25" s="6"/>
      <c r="AL25" s="6"/>
      <c r="AM25" s="6"/>
      <c r="AN25" s="6"/>
      <c r="AO25" s="6"/>
      <c r="AP25" s="15"/>
      <c r="AQ25" s="6"/>
      <c r="AR25" s="6"/>
      <c r="AS25" s="6"/>
      <c r="AT25" s="6"/>
      <c r="AU25" s="6"/>
      <c r="AV25" s="6"/>
      <c r="AW25" s="6"/>
      <c r="AX25" s="15"/>
    </row>
    <row r="26" spans="1:50">
      <c r="A26" s="10" t="s">
        <v>52</v>
      </c>
      <c r="B26" s="42">
        <v>3151664809.3800001</v>
      </c>
      <c r="C26" s="21">
        <v>0.34548479865738302</v>
      </c>
      <c r="D26" s="42">
        <v>3274317027.73</v>
      </c>
      <c r="E26" s="21">
        <v>0.36719486443119598</v>
      </c>
      <c r="F26" s="42">
        <v>2924479389.0900002</v>
      </c>
      <c r="G26" s="21">
        <v>0.35011615049978401</v>
      </c>
      <c r="H26" s="42">
        <v>2489379291.3099999</v>
      </c>
      <c r="I26" s="21">
        <v>0.31950779058993201</v>
      </c>
      <c r="J26" s="36">
        <v>168423018.93000001</v>
      </c>
      <c r="K26" s="21">
        <v>8.2763878685743197E-2</v>
      </c>
      <c r="L26" s="42">
        <v>258547505.81</v>
      </c>
      <c r="M26" s="21">
        <v>0.111449650977557</v>
      </c>
      <c r="N26" s="42">
        <v>133169968.78</v>
      </c>
      <c r="O26" s="21">
        <v>5.1894718645349502E-2</v>
      </c>
      <c r="P26" s="42">
        <v>58216887.700000003</v>
      </c>
      <c r="Q26" s="21">
        <v>3.3217710335336499E-2</v>
      </c>
      <c r="R26" s="36">
        <v>229143771.94999999</v>
      </c>
      <c r="S26" s="21">
        <v>0.12316751839581799</v>
      </c>
      <c r="T26" s="42">
        <v>135915902.77000001</v>
      </c>
      <c r="U26" s="21">
        <v>6.8386710237439099E-2</v>
      </c>
      <c r="V26" s="42">
        <v>120004645.81999999</v>
      </c>
      <c r="W26" s="21">
        <v>5.2635575626565997E-2</v>
      </c>
      <c r="X26" s="42">
        <v>242492802.91</v>
      </c>
      <c r="Y26" s="21">
        <v>0.158361156874883</v>
      </c>
      <c r="Z26" s="36">
        <v>-60720753.020000003</v>
      </c>
      <c r="AA26" s="21">
        <v>-0.34785336660212901</v>
      </c>
      <c r="AB26" s="42">
        <v>122631603.04000001</v>
      </c>
      <c r="AC26" s="21">
        <v>0.36892945680932099</v>
      </c>
      <c r="AD26" s="42">
        <v>13165322.960000001</v>
      </c>
      <c r="AE26" s="21">
        <v>4.5993785448828997E-2</v>
      </c>
      <c r="AF26" s="42">
        <v>-184275915.21000001</v>
      </c>
      <c r="AG26" s="21">
        <v>-0.832616792778889</v>
      </c>
      <c r="AH26" s="18">
        <v>39587</v>
      </c>
      <c r="AI26" s="21">
        <v>2.2340986881646998</v>
      </c>
      <c r="AJ26" s="11">
        <v>38513</v>
      </c>
      <c r="AK26" s="21">
        <v>2.2186364772801901</v>
      </c>
      <c r="AL26" s="11">
        <v>38855</v>
      </c>
      <c r="AM26" s="21">
        <v>2.2470798949531399</v>
      </c>
      <c r="AN26" s="11">
        <v>39393</v>
      </c>
      <c r="AO26" s="21">
        <v>2.2875416577868299</v>
      </c>
      <c r="AP26" s="18">
        <v>8</v>
      </c>
      <c r="AQ26" s="21">
        <v>1.0204081632653099</v>
      </c>
      <c r="AR26" s="11">
        <v>8</v>
      </c>
      <c r="AS26" s="21">
        <v>1.0101010101010099</v>
      </c>
      <c r="AT26" s="11">
        <v>8</v>
      </c>
      <c r="AU26" s="21">
        <v>1.01910828025478</v>
      </c>
      <c r="AV26" s="11">
        <v>8</v>
      </c>
      <c r="AW26" s="21">
        <v>1.0416666666666701</v>
      </c>
      <c r="AX26" s="15"/>
    </row>
    <row r="27" spans="1:50">
      <c r="A27" s="10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>
      <c r="A28" s="10" t="s">
        <v>53</v>
      </c>
      <c r="B28" s="42">
        <v>2457685905.9000001</v>
      </c>
      <c r="C28" s="21">
        <v>0.26941098489784598</v>
      </c>
      <c r="D28" s="42">
        <v>2537105710.29</v>
      </c>
      <c r="E28" s="21">
        <v>0.284521070943278</v>
      </c>
      <c r="F28" s="42">
        <v>2569564805.0900002</v>
      </c>
      <c r="G28" s="21">
        <v>0.307626082568419</v>
      </c>
      <c r="H28" s="42">
        <v>2352001403.9699998</v>
      </c>
      <c r="I28" s="21">
        <v>0.30187556177966601</v>
      </c>
      <c r="J28" s="36">
        <v>94274293</v>
      </c>
      <c r="K28" s="21">
        <v>4.6326839398829998E-2</v>
      </c>
      <c r="L28" s="42">
        <v>138634071.30000001</v>
      </c>
      <c r="M28" s="21">
        <v>5.9759690241750603E-2</v>
      </c>
      <c r="N28" s="42">
        <v>110784744.25</v>
      </c>
      <c r="O28" s="21">
        <v>4.3171468655583099E-2</v>
      </c>
      <c r="P28" s="42">
        <v>135510608.59</v>
      </c>
      <c r="Q28" s="21">
        <v>7.7320384536938694E-2</v>
      </c>
      <c r="R28" s="36">
        <v>155113902.65000001</v>
      </c>
      <c r="S28" s="21">
        <v>8.3375578116344495E-2</v>
      </c>
      <c r="T28" s="42">
        <v>141297105.97</v>
      </c>
      <c r="U28" s="21">
        <v>7.1094287323469396E-2</v>
      </c>
      <c r="V28" s="42">
        <v>191814281.34999999</v>
      </c>
      <c r="W28" s="21">
        <v>8.4132202076552406E-2</v>
      </c>
      <c r="X28" s="42">
        <v>530533571.38</v>
      </c>
      <c r="Y28" s="21">
        <v>0.34646764405573699</v>
      </c>
      <c r="Z28" s="36">
        <v>-60839609.649999999</v>
      </c>
      <c r="AA28" s="21">
        <v>-0.348534265254273</v>
      </c>
      <c r="AB28" s="42">
        <v>-2663034.67</v>
      </c>
      <c r="AC28" s="21">
        <v>-8.0115721389291909E-3</v>
      </c>
      <c r="AD28" s="42">
        <v>-81029537.099999994</v>
      </c>
      <c r="AE28" s="21">
        <v>-0.28308117892121398</v>
      </c>
      <c r="AF28" s="42">
        <v>-395022962.79000002</v>
      </c>
      <c r="AG28" s="21">
        <v>-1.78483852313206</v>
      </c>
      <c r="AH28" s="18">
        <v>17027</v>
      </c>
      <c r="AI28" s="21">
        <v>0.96092147329629296</v>
      </c>
      <c r="AJ28" s="11">
        <v>17414</v>
      </c>
      <c r="AK28" s="21">
        <v>1.00317647587457</v>
      </c>
      <c r="AL28" s="11">
        <v>17733</v>
      </c>
      <c r="AM28" s="21">
        <v>1.02554285876217</v>
      </c>
      <c r="AN28" s="11">
        <v>17959</v>
      </c>
      <c r="AO28" s="21">
        <v>1.0428746384432199</v>
      </c>
      <c r="AP28" s="18">
        <v>8</v>
      </c>
      <c r="AQ28" s="21">
        <v>1.0204081632653099</v>
      </c>
      <c r="AR28" s="11">
        <v>8</v>
      </c>
      <c r="AS28" s="21">
        <v>1.0101010101010099</v>
      </c>
      <c r="AT28" s="11">
        <v>8</v>
      </c>
      <c r="AU28" s="21">
        <v>1.01910828025478</v>
      </c>
      <c r="AV28" s="11">
        <v>8</v>
      </c>
      <c r="AW28" s="21">
        <v>1.0416666666666701</v>
      </c>
      <c r="AX28" s="15"/>
    </row>
    <row r="29" spans="1:50" ht="13.5" thickBot="1">
      <c r="A29" s="10"/>
      <c r="B29" s="42"/>
      <c r="C29" s="11"/>
      <c r="D29" s="42"/>
      <c r="E29" s="11"/>
      <c r="F29" s="42"/>
      <c r="G29" s="11"/>
      <c r="H29" s="42"/>
      <c r="I29" s="11"/>
      <c r="J29" s="36"/>
      <c r="K29" s="11"/>
      <c r="L29" s="42"/>
      <c r="M29" s="11"/>
      <c r="N29" s="42"/>
      <c r="O29" s="11"/>
      <c r="P29" s="42"/>
      <c r="Q29" s="11"/>
      <c r="R29" s="36"/>
      <c r="S29" s="11"/>
      <c r="T29" s="42"/>
      <c r="U29" s="11"/>
      <c r="V29" s="42"/>
      <c r="W29" s="11"/>
      <c r="X29" s="42"/>
      <c r="Y29" s="11"/>
      <c r="Z29" s="36"/>
      <c r="AA29" s="11"/>
      <c r="AB29" s="42"/>
      <c r="AC29" s="11"/>
      <c r="AD29" s="42"/>
      <c r="AE29" s="11"/>
      <c r="AF29" s="42"/>
      <c r="AG29" s="11"/>
      <c r="AH29" s="18"/>
      <c r="AI29" s="11"/>
      <c r="AJ29" s="11"/>
      <c r="AK29" s="11"/>
      <c r="AL29" s="11"/>
      <c r="AM29" s="11"/>
      <c r="AN29" s="11"/>
      <c r="AO29" s="11"/>
      <c r="AP29" s="18"/>
      <c r="AQ29" s="11"/>
      <c r="AR29" s="11"/>
      <c r="AS29" s="11"/>
      <c r="AT29" s="11"/>
      <c r="AU29" s="11"/>
      <c r="AV29" s="11"/>
      <c r="AW29" s="11"/>
      <c r="AX29" s="15"/>
    </row>
    <row r="30" spans="1:50" ht="14.25" thickTop="1" thickBot="1">
      <c r="A30" s="9" t="s">
        <v>42</v>
      </c>
      <c r="B30" s="43">
        <v>203613119547.01001</v>
      </c>
      <c r="C30" s="14">
        <v>22.320025086848901</v>
      </c>
      <c r="D30" s="43">
        <v>201611769473.39001</v>
      </c>
      <c r="E30" s="14">
        <v>22.609541389105701</v>
      </c>
      <c r="F30" s="43">
        <v>184222560435.98999</v>
      </c>
      <c r="G30" s="14">
        <v>22.054966068723999</v>
      </c>
      <c r="H30" s="43">
        <v>163872838926.54999</v>
      </c>
      <c r="I30" s="14">
        <v>21.032812832458699</v>
      </c>
      <c r="J30" s="37">
        <v>15822635421.110001</v>
      </c>
      <c r="K30" s="14">
        <v>7.7753188774377904</v>
      </c>
      <c r="L30" s="43">
        <v>18298705439.110001</v>
      </c>
      <c r="M30" s="14">
        <v>7.8878515116236896</v>
      </c>
      <c r="N30" s="43">
        <v>13414569583.43</v>
      </c>
      <c r="O30" s="14">
        <v>5.2274947622058301</v>
      </c>
      <c r="P30" s="43">
        <v>13786148742.92</v>
      </c>
      <c r="Q30" s="14">
        <v>7.8661761848560596</v>
      </c>
      <c r="R30" s="37">
        <v>16025323999.879999</v>
      </c>
      <c r="S30" s="14">
        <v>8.6138033417066104</v>
      </c>
      <c r="T30" s="43">
        <v>14919045694.799999</v>
      </c>
      <c r="U30" s="14">
        <v>7.5065863092997702</v>
      </c>
      <c r="V30" s="43">
        <v>13382253934.18</v>
      </c>
      <c r="W30" s="14">
        <v>5.8696280814242403</v>
      </c>
      <c r="X30" s="43">
        <v>12931529978.5</v>
      </c>
      <c r="Y30" s="14">
        <v>8.44500134842162</v>
      </c>
      <c r="Z30" s="37">
        <v>-202688578.77000001</v>
      </c>
      <c r="AA30" s="14">
        <v>-1.1611500350419299</v>
      </c>
      <c r="AB30" s="43">
        <v>3379659744.3099999</v>
      </c>
      <c r="AC30" s="14">
        <v>10.1674935559793</v>
      </c>
      <c r="AD30" s="43">
        <v>32315649.25</v>
      </c>
      <c r="AE30" s="14">
        <v>0.112896511749843</v>
      </c>
      <c r="AF30" s="43">
        <v>854618764.41999996</v>
      </c>
      <c r="AG30" s="14">
        <v>3.8614375289854599</v>
      </c>
      <c r="AH30" s="19">
        <v>877334</v>
      </c>
      <c r="AI30" s="14">
        <v>49.512484868322701</v>
      </c>
      <c r="AJ30" s="13">
        <v>844507</v>
      </c>
      <c r="AK30" s="14">
        <v>48.649911342104303</v>
      </c>
      <c r="AL30" s="13">
        <v>848402</v>
      </c>
      <c r="AM30" s="14">
        <v>49.065167341089399</v>
      </c>
      <c r="AN30" s="13">
        <v>852787</v>
      </c>
      <c r="AO30" s="14">
        <v>49.521127807454597</v>
      </c>
      <c r="AP30" s="19">
        <v>205</v>
      </c>
      <c r="AQ30" s="14">
        <v>26.1479591836735</v>
      </c>
      <c r="AR30" s="13">
        <v>212</v>
      </c>
      <c r="AS30" s="14">
        <v>26.7676767676768</v>
      </c>
      <c r="AT30" s="13">
        <v>206</v>
      </c>
      <c r="AU30" s="14">
        <v>26.242038216560498</v>
      </c>
      <c r="AV30" s="13">
        <v>205</v>
      </c>
      <c r="AW30" s="14">
        <v>26.6927083333333</v>
      </c>
      <c r="AX30" s="15"/>
    </row>
    <row r="31" spans="1:50" ht="13.5" thickTop="1">
      <c r="A31" s="3"/>
      <c r="B31" s="59"/>
      <c r="C31" s="57"/>
      <c r="D31" s="59"/>
      <c r="E31" s="57"/>
      <c r="F31" s="59"/>
      <c r="G31" s="57"/>
      <c r="H31" s="59"/>
      <c r="I31" s="57"/>
      <c r="J31" s="60"/>
      <c r="K31" s="57"/>
      <c r="L31" s="59"/>
      <c r="M31" s="57"/>
      <c r="N31" s="59"/>
      <c r="O31" s="57"/>
      <c r="P31" s="59"/>
      <c r="Q31" s="57"/>
      <c r="R31" s="60"/>
      <c r="S31" s="57"/>
      <c r="T31" s="59"/>
      <c r="U31" s="57"/>
      <c r="V31" s="59"/>
      <c r="W31" s="57"/>
      <c r="X31" s="59"/>
      <c r="Y31" s="57"/>
      <c r="Z31" s="60"/>
      <c r="AA31" s="57"/>
      <c r="AB31" s="59"/>
      <c r="AC31" s="57"/>
      <c r="AD31" s="59"/>
      <c r="AE31" s="57"/>
      <c r="AF31" s="59"/>
      <c r="AG31" s="57"/>
      <c r="AH31" s="58"/>
      <c r="AI31" s="57"/>
      <c r="AJ31" s="57"/>
      <c r="AK31" s="57"/>
      <c r="AL31" s="57"/>
      <c r="AM31" s="57"/>
      <c r="AN31" s="57"/>
      <c r="AO31" s="57"/>
      <c r="AP31" s="58"/>
      <c r="AQ31" s="57"/>
      <c r="AR31" s="57"/>
      <c r="AS31" s="57"/>
      <c r="AT31" s="57"/>
      <c r="AU31" s="57"/>
      <c r="AV31" s="57"/>
      <c r="AW31" s="57"/>
      <c r="AX31" s="15"/>
    </row>
    <row r="32" spans="1:50">
      <c r="A32" s="1" t="s">
        <v>54</v>
      </c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>
      <c r="A34" t="s">
        <v>55</v>
      </c>
      <c r="B34" s="41">
        <v>47636626405.440002</v>
      </c>
      <c r="C34" s="7">
        <v>5.2219164402949296</v>
      </c>
      <c r="D34" s="41">
        <v>43837937641.220001</v>
      </c>
      <c r="E34" s="7">
        <v>4.9161597465321503</v>
      </c>
      <c r="F34" s="41">
        <v>43443585271.18</v>
      </c>
      <c r="G34" s="7">
        <v>5.2010285645362702</v>
      </c>
      <c r="H34" s="41">
        <v>42312089721.339996</v>
      </c>
      <c r="I34" s="7">
        <v>5.4306880230349002</v>
      </c>
      <c r="J34" s="33">
        <v>4502698048.8299999</v>
      </c>
      <c r="K34" s="7">
        <v>2.2126474008091699</v>
      </c>
      <c r="L34" s="41">
        <v>5041422894.6099997</v>
      </c>
      <c r="M34" s="7">
        <v>2.1731589336910999</v>
      </c>
      <c r="N34" s="41">
        <v>4173191025.9400001</v>
      </c>
      <c r="O34" s="7">
        <v>1.62624183311349</v>
      </c>
      <c r="P34" s="41">
        <v>4158275852.29</v>
      </c>
      <c r="Q34" s="7">
        <v>2.3726517890751802</v>
      </c>
      <c r="R34" s="33">
        <v>3360061323.5599999</v>
      </c>
      <c r="S34" s="7">
        <v>1.80607315380563</v>
      </c>
      <c r="T34" s="41">
        <v>4896029443.1400003</v>
      </c>
      <c r="U34" s="7">
        <v>2.4634596836588099</v>
      </c>
      <c r="V34" s="41">
        <v>2904803570.2800002</v>
      </c>
      <c r="W34" s="7">
        <v>1.27408407365434</v>
      </c>
      <c r="X34" s="41">
        <v>2853093172.46</v>
      </c>
      <c r="Y34" s="7">
        <v>1.8632269908244901</v>
      </c>
      <c r="Z34" s="33">
        <v>1142636725.27</v>
      </c>
      <c r="AA34" s="7">
        <v>6.5458679597975999</v>
      </c>
      <c r="AB34" s="41">
        <v>145393451.47</v>
      </c>
      <c r="AC34" s="7">
        <v>0.43740704471557101</v>
      </c>
      <c r="AD34" s="41">
        <v>1268387455.6600001</v>
      </c>
      <c r="AE34" s="7">
        <v>4.4311818767271696</v>
      </c>
      <c r="AF34" s="41">
        <v>1305182679.8299999</v>
      </c>
      <c r="AG34" s="7">
        <v>5.8972276199642897</v>
      </c>
      <c r="AH34" s="15">
        <v>59552</v>
      </c>
      <c r="AI34" s="7">
        <v>3.3608266622271001</v>
      </c>
      <c r="AJ34" s="6">
        <v>52715</v>
      </c>
      <c r="AK34" s="7">
        <v>3.03677776075157</v>
      </c>
      <c r="AL34" s="6">
        <v>50878</v>
      </c>
      <c r="AM34" s="7">
        <v>2.9423994568376202</v>
      </c>
      <c r="AN34" s="6">
        <v>49296</v>
      </c>
      <c r="AO34" s="7">
        <v>2.8626063910405302</v>
      </c>
      <c r="AP34" s="15">
        <v>82</v>
      </c>
      <c r="AQ34" s="7">
        <v>10.459183673469401</v>
      </c>
      <c r="AR34" s="6">
        <v>78</v>
      </c>
      <c r="AS34" s="7">
        <v>9.8484848484848495</v>
      </c>
      <c r="AT34" s="6">
        <v>77</v>
      </c>
      <c r="AU34" s="7">
        <v>9.8089171974522298</v>
      </c>
      <c r="AV34" s="6">
        <v>73</v>
      </c>
      <c r="AW34" s="7">
        <v>9.5052083333333304</v>
      </c>
      <c r="AX34" s="15"/>
    </row>
    <row r="35" spans="1:50">
      <c r="B35" s="41"/>
      <c r="C35" s="6"/>
      <c r="D35" s="41"/>
      <c r="E35" s="6"/>
      <c r="F35" s="41"/>
      <c r="G35" s="6"/>
      <c r="H35" s="41"/>
      <c r="I35" s="6"/>
      <c r="J35" s="33"/>
      <c r="K35" s="6"/>
      <c r="L35" s="41"/>
      <c r="M35" s="6"/>
      <c r="N35" s="41"/>
      <c r="O35" s="6"/>
      <c r="P35" s="41"/>
      <c r="Q35" s="6"/>
      <c r="R35" s="33"/>
      <c r="S35" s="6"/>
      <c r="T35" s="41"/>
      <c r="U35" s="6"/>
      <c r="V35" s="41"/>
      <c r="W35" s="6"/>
      <c r="X35" s="41"/>
      <c r="Y35" s="6"/>
      <c r="Z35" s="33"/>
      <c r="AA35" s="6"/>
      <c r="AB35" s="41"/>
      <c r="AC35" s="6"/>
      <c r="AD35" s="41"/>
      <c r="AE35" s="6"/>
      <c r="AF35" s="41"/>
      <c r="AG35" s="6"/>
      <c r="AH35" s="15"/>
      <c r="AI35" s="6"/>
      <c r="AJ35" s="6"/>
      <c r="AK35" s="6"/>
      <c r="AL35" s="6"/>
      <c r="AM35" s="6"/>
      <c r="AN35" s="6"/>
      <c r="AO35" s="6"/>
      <c r="AP35" s="15"/>
      <c r="AQ35" s="6"/>
      <c r="AR35" s="6"/>
      <c r="AS35" s="6"/>
      <c r="AT35" s="6"/>
      <c r="AU35" s="6"/>
      <c r="AV35" s="6"/>
      <c r="AW35" s="6"/>
      <c r="AX35" s="15"/>
    </row>
    <row r="36" spans="1:50">
      <c r="A36" t="s">
        <v>56</v>
      </c>
      <c r="B36" s="41">
        <v>3777576668.3099999</v>
      </c>
      <c r="C36" s="7">
        <v>0.41409711806270699</v>
      </c>
      <c r="D36" s="41">
        <v>3364757176.6599998</v>
      </c>
      <c r="E36" s="7">
        <v>0.37733718050634801</v>
      </c>
      <c r="F36" s="41">
        <v>3378434178.5799999</v>
      </c>
      <c r="G36" s="7">
        <v>0.40446322642382898</v>
      </c>
      <c r="H36" s="41">
        <v>3366036676.9699998</v>
      </c>
      <c r="I36" s="7">
        <v>0.43202534280640298</v>
      </c>
      <c r="J36" s="33">
        <v>156474647.06</v>
      </c>
      <c r="K36" s="7">
        <v>7.6892391485102102E-2</v>
      </c>
      <c r="L36" s="41">
        <v>133229829.54000001</v>
      </c>
      <c r="M36" s="7">
        <v>5.7430134379034402E-2</v>
      </c>
      <c r="N36" s="41">
        <v>140362108.69</v>
      </c>
      <c r="O36" s="7">
        <v>5.4697408174428197E-2</v>
      </c>
      <c r="P36" s="41">
        <v>181917523.11000001</v>
      </c>
      <c r="Q36" s="7">
        <v>0.10379949575335801</v>
      </c>
      <c r="R36" s="33">
        <v>76994394.370000005</v>
      </c>
      <c r="S36" s="7">
        <v>4.13854079656642E-2</v>
      </c>
      <c r="T36" s="41">
        <v>77658087.579999998</v>
      </c>
      <c r="U36" s="7">
        <v>3.90740231620589E-2</v>
      </c>
      <c r="V36" s="41">
        <v>109891577.29000001</v>
      </c>
      <c r="W36" s="7">
        <v>4.8199854161033E-2</v>
      </c>
      <c r="X36" s="41">
        <v>288474436.75</v>
      </c>
      <c r="Y36" s="7">
        <v>0.18838969645427101</v>
      </c>
      <c r="Z36" s="33">
        <v>79480252.689999998</v>
      </c>
      <c r="AA36" s="7">
        <v>0.45532165036718097</v>
      </c>
      <c r="AB36" s="41">
        <v>55571741.960000001</v>
      </c>
      <c r="AC36" s="7">
        <v>0.167184086866769</v>
      </c>
      <c r="AD36" s="41">
        <v>30470531.399999999</v>
      </c>
      <c r="AE36" s="7">
        <v>0.10645049027520501</v>
      </c>
      <c r="AF36" s="41">
        <v>-106556913.64</v>
      </c>
      <c r="AG36" s="7">
        <v>-0.48145779432025998</v>
      </c>
      <c r="AH36" s="15">
        <v>28147</v>
      </c>
      <c r="AI36" s="7">
        <v>1.58848045509313</v>
      </c>
      <c r="AJ36" s="6">
        <v>27813</v>
      </c>
      <c r="AK36" s="7">
        <v>1.6022365524003299</v>
      </c>
      <c r="AL36" s="6">
        <v>27740</v>
      </c>
      <c r="AM36" s="7">
        <v>1.60427219884185</v>
      </c>
      <c r="AN36" s="6">
        <v>27708</v>
      </c>
      <c r="AO36" s="7">
        <v>1.6089966302124099</v>
      </c>
      <c r="AP36" s="15">
        <v>40</v>
      </c>
      <c r="AQ36" s="7">
        <v>5.1020408163265296</v>
      </c>
      <c r="AR36" s="6">
        <v>41</v>
      </c>
      <c r="AS36" s="7">
        <v>5.17676767676768</v>
      </c>
      <c r="AT36" s="6">
        <v>42</v>
      </c>
      <c r="AU36" s="7">
        <v>5.3503184713375802</v>
      </c>
      <c r="AV36" s="6">
        <v>42</v>
      </c>
      <c r="AW36" s="7">
        <v>5.46875</v>
      </c>
      <c r="AX36" s="15"/>
    </row>
    <row r="37" spans="1:50">
      <c r="B37" s="41"/>
      <c r="C37" s="6"/>
      <c r="D37" s="41"/>
      <c r="E37" s="6"/>
      <c r="F37" s="41"/>
      <c r="G37" s="6"/>
      <c r="H37" s="41"/>
      <c r="I37" s="6"/>
      <c r="J37" s="33"/>
      <c r="K37" s="6"/>
      <c r="L37" s="41"/>
      <c r="M37" s="6"/>
      <c r="N37" s="41"/>
      <c r="O37" s="6"/>
      <c r="P37" s="41"/>
      <c r="Q37" s="6"/>
      <c r="R37" s="33"/>
      <c r="S37" s="6"/>
      <c r="T37" s="41"/>
      <c r="U37" s="6"/>
      <c r="V37" s="41"/>
      <c r="W37" s="6"/>
      <c r="X37" s="41"/>
      <c r="Y37" s="6"/>
      <c r="Z37" s="33"/>
      <c r="AA37" s="6"/>
      <c r="AB37" s="41"/>
      <c r="AC37" s="6"/>
      <c r="AD37" s="41"/>
      <c r="AE37" s="6"/>
      <c r="AF37" s="41"/>
      <c r="AG37" s="6"/>
      <c r="AH37" s="15"/>
      <c r="AI37" s="6"/>
      <c r="AJ37" s="6"/>
      <c r="AK37" s="6"/>
      <c r="AL37" s="6"/>
      <c r="AM37" s="6"/>
      <c r="AN37" s="6"/>
      <c r="AO37" s="6"/>
      <c r="AP37" s="15"/>
      <c r="AQ37" s="6"/>
      <c r="AR37" s="6"/>
      <c r="AS37" s="6"/>
      <c r="AT37" s="6"/>
      <c r="AU37" s="6"/>
      <c r="AV37" s="6"/>
      <c r="AW37" s="6"/>
      <c r="AX37" s="15"/>
    </row>
    <row r="38" spans="1:50">
      <c r="A38" t="s">
        <v>57</v>
      </c>
      <c r="B38" s="41">
        <v>905991494.58000004</v>
      </c>
      <c r="C38" s="7">
        <v>9.93145870584657E-2</v>
      </c>
      <c r="D38" s="41">
        <v>522459012.68000001</v>
      </c>
      <c r="E38" s="7">
        <v>5.8590620488844301E-2</v>
      </c>
      <c r="F38" s="41">
        <v>467566191.49000001</v>
      </c>
      <c r="G38" s="7">
        <v>5.5976621233518903E-2</v>
      </c>
      <c r="H38" s="41">
        <v>423038502.14999998</v>
      </c>
      <c r="I38" s="7">
        <v>5.4296304957728102E-2</v>
      </c>
      <c r="J38" s="33">
        <v>376104423</v>
      </c>
      <c r="K38" s="7">
        <v>0.184819515978875</v>
      </c>
      <c r="L38" s="41">
        <v>60000000</v>
      </c>
      <c r="M38" s="7">
        <v>2.5863637855271099E-2</v>
      </c>
      <c r="N38" s="41">
        <v>0</v>
      </c>
      <c r="O38" s="7">
        <v>0</v>
      </c>
      <c r="P38" s="41">
        <v>0</v>
      </c>
      <c r="Q38" s="7">
        <v>0</v>
      </c>
      <c r="R38" s="33">
        <v>17395263</v>
      </c>
      <c r="S38" s="7">
        <v>9.3501619412117605E-3</v>
      </c>
      <c r="T38" s="41">
        <v>0</v>
      </c>
      <c r="U38" s="7">
        <v>0</v>
      </c>
      <c r="V38" s="41">
        <v>0</v>
      </c>
      <c r="W38" s="7">
        <v>0</v>
      </c>
      <c r="X38" s="41">
        <v>0</v>
      </c>
      <c r="Y38" s="7">
        <v>0</v>
      </c>
      <c r="Z38" s="33">
        <v>358709160</v>
      </c>
      <c r="AA38" s="7">
        <v>2.0549512766404998</v>
      </c>
      <c r="AB38" s="41">
        <v>60000000</v>
      </c>
      <c r="AC38" s="7">
        <v>0.18050622237514899</v>
      </c>
      <c r="AD38" s="41">
        <v>0</v>
      </c>
      <c r="AE38" s="7">
        <v>0</v>
      </c>
      <c r="AF38" s="41">
        <v>0</v>
      </c>
      <c r="AG38" s="7">
        <v>0</v>
      </c>
      <c r="AH38" s="15">
        <v>2737</v>
      </c>
      <c r="AI38" s="7">
        <v>0.15446303355916799</v>
      </c>
      <c r="AJ38" s="6">
        <v>3431</v>
      </c>
      <c r="AK38" s="7">
        <v>0.19765122824886</v>
      </c>
      <c r="AL38" s="6">
        <v>3312</v>
      </c>
      <c r="AM38" s="7">
        <v>0.191541078679315</v>
      </c>
      <c r="AN38" s="6">
        <v>3164</v>
      </c>
      <c r="AO38" s="7">
        <v>0.18373268868168299</v>
      </c>
      <c r="AP38" s="15">
        <v>18</v>
      </c>
      <c r="AQ38" s="7">
        <v>2.2959183673469399</v>
      </c>
      <c r="AR38" s="6">
        <v>19</v>
      </c>
      <c r="AS38" s="7">
        <v>2.3989898989899001</v>
      </c>
      <c r="AT38" s="6">
        <v>19</v>
      </c>
      <c r="AU38" s="7">
        <v>2.4203821656050999</v>
      </c>
      <c r="AV38" s="6">
        <v>18</v>
      </c>
      <c r="AW38" s="7">
        <v>2.34375</v>
      </c>
      <c r="AX38" s="15"/>
    </row>
    <row r="39" spans="1:50"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>
      <c r="A40" t="s">
        <v>58</v>
      </c>
      <c r="B40" s="41">
        <v>95083170816.130005</v>
      </c>
      <c r="C40" s="7">
        <v>10.422996134407599</v>
      </c>
      <c r="D40" s="41">
        <v>92585370020.940002</v>
      </c>
      <c r="E40" s="7">
        <v>10.3828896546161</v>
      </c>
      <c r="F40" s="41">
        <v>84552253335.289993</v>
      </c>
      <c r="G40" s="7">
        <v>10.1225228545877</v>
      </c>
      <c r="H40" s="41">
        <v>76755401454.059998</v>
      </c>
      <c r="I40" s="7">
        <v>9.85143116600951</v>
      </c>
      <c r="J40" s="33">
        <v>9088325413.7600002</v>
      </c>
      <c r="K40" s="7">
        <v>4.46604666499662</v>
      </c>
      <c r="L40" s="41">
        <v>8050407359.9200001</v>
      </c>
      <c r="M40" s="7">
        <v>3.4702136757396702</v>
      </c>
      <c r="N40" s="41">
        <v>7139448304.5900002</v>
      </c>
      <c r="O40" s="7">
        <v>2.78215625072189</v>
      </c>
      <c r="P40" s="41">
        <v>6399812951.9700003</v>
      </c>
      <c r="Q40" s="7">
        <v>3.65164029266501</v>
      </c>
      <c r="R40" s="33">
        <v>4195127735.5500002</v>
      </c>
      <c r="S40" s="7">
        <v>2.2549313391502901</v>
      </c>
      <c r="T40" s="41">
        <v>3890875474.8800001</v>
      </c>
      <c r="U40" s="7">
        <v>1.95771185157671</v>
      </c>
      <c r="V40" s="41">
        <v>3512463195.1599998</v>
      </c>
      <c r="W40" s="7">
        <v>1.5406113728437101</v>
      </c>
      <c r="X40" s="41">
        <v>2791187855.3400002</v>
      </c>
      <c r="Y40" s="7">
        <v>1.82279940898212</v>
      </c>
      <c r="Z40" s="33">
        <v>4893197678.21</v>
      </c>
      <c r="AA40" s="7">
        <v>28.031854039333599</v>
      </c>
      <c r="AB40" s="41">
        <v>4159531885.04</v>
      </c>
      <c r="AC40" s="7">
        <v>12.513689790292601</v>
      </c>
      <c r="AD40" s="41">
        <v>3626985109.4299998</v>
      </c>
      <c r="AE40" s="7">
        <v>12.671073505455499</v>
      </c>
      <c r="AF40" s="41">
        <v>3608625096.6300001</v>
      </c>
      <c r="AG40" s="7">
        <v>16.304908055257499</v>
      </c>
      <c r="AH40" s="15">
        <v>77635</v>
      </c>
      <c r="AI40" s="7">
        <v>4.3813436647300001</v>
      </c>
      <c r="AJ40" s="6">
        <v>74253</v>
      </c>
      <c r="AK40" s="7">
        <v>4.2775274413181501</v>
      </c>
      <c r="AL40" s="6">
        <v>72304</v>
      </c>
      <c r="AM40" s="7">
        <v>4.1815175582213699</v>
      </c>
      <c r="AN40" s="6">
        <v>70815</v>
      </c>
      <c r="AO40" s="7">
        <v>4.1122093391255996</v>
      </c>
      <c r="AP40" s="15">
        <v>97</v>
      </c>
      <c r="AQ40" s="7">
        <v>12.3724489795918</v>
      </c>
      <c r="AR40" s="6">
        <v>96</v>
      </c>
      <c r="AS40" s="7">
        <v>12.1212121212121</v>
      </c>
      <c r="AT40" s="6">
        <v>92</v>
      </c>
      <c r="AU40" s="7">
        <v>11.7197452229299</v>
      </c>
      <c r="AV40" s="6">
        <v>87</v>
      </c>
      <c r="AW40" s="7">
        <v>11.328125</v>
      </c>
      <c r="AX40" s="15"/>
    </row>
    <row r="41" spans="1:50">
      <c r="B41" s="41"/>
      <c r="C41" s="6"/>
      <c r="D41" s="41"/>
      <c r="E41" s="6"/>
      <c r="F41" s="41"/>
      <c r="G41" s="6"/>
      <c r="H41" s="41"/>
      <c r="I41" s="6"/>
      <c r="J41" s="33"/>
      <c r="K41" s="6"/>
      <c r="L41" s="41"/>
      <c r="M41" s="6"/>
      <c r="N41" s="41"/>
      <c r="O41" s="6"/>
      <c r="P41" s="41"/>
      <c r="Q41" s="6"/>
      <c r="R41" s="33"/>
      <c r="S41" s="6"/>
      <c r="T41" s="41"/>
      <c r="U41" s="6"/>
      <c r="V41" s="41"/>
      <c r="W41" s="6"/>
      <c r="X41" s="41"/>
      <c r="Y41" s="6"/>
      <c r="Z41" s="33"/>
      <c r="AA41" s="6"/>
      <c r="AB41" s="41"/>
      <c r="AC41" s="6"/>
      <c r="AD41" s="41"/>
      <c r="AE41" s="6"/>
      <c r="AF41" s="41"/>
      <c r="AG41" s="6"/>
      <c r="AH41" s="15"/>
      <c r="AI41" s="6"/>
      <c r="AJ41" s="6"/>
      <c r="AK41" s="6"/>
      <c r="AL41" s="6"/>
      <c r="AM41" s="6"/>
      <c r="AN41" s="6"/>
      <c r="AO41" s="6"/>
      <c r="AP41" s="15"/>
      <c r="AQ41" s="6"/>
      <c r="AR41" s="6"/>
      <c r="AS41" s="6"/>
      <c r="AT41" s="6"/>
      <c r="AU41" s="6"/>
      <c r="AV41" s="6"/>
      <c r="AW41" s="6"/>
      <c r="AX41" s="15"/>
    </row>
    <row r="42" spans="1:50">
      <c r="A42" s="10" t="s">
        <v>59</v>
      </c>
      <c r="B42" s="42">
        <v>34452353085.580002</v>
      </c>
      <c r="C42" s="21">
        <v>3.7766593178372299</v>
      </c>
      <c r="D42" s="42">
        <v>33143360834.470001</v>
      </c>
      <c r="E42" s="21">
        <v>3.7168275965154902</v>
      </c>
      <c r="F42" s="42">
        <v>30526639378.57</v>
      </c>
      <c r="G42" s="21">
        <v>3.6546229413659002</v>
      </c>
      <c r="H42" s="42">
        <v>27033803512.23</v>
      </c>
      <c r="I42" s="21">
        <v>3.46974479203995</v>
      </c>
      <c r="J42" s="36">
        <v>2831805095.29</v>
      </c>
      <c r="K42" s="21">
        <v>1.3915625955241899</v>
      </c>
      <c r="L42" s="42">
        <v>2834482259.2600002</v>
      </c>
      <c r="M42" s="21">
        <v>1.2218337110115201</v>
      </c>
      <c r="N42" s="42">
        <v>2663656793.2199998</v>
      </c>
      <c r="O42" s="21">
        <v>1.03799468542555</v>
      </c>
      <c r="P42" s="42">
        <v>3091134964.96</v>
      </c>
      <c r="Q42" s="21">
        <v>1.76375670239534</v>
      </c>
      <c r="R42" s="36">
        <v>1722732421.76</v>
      </c>
      <c r="S42" s="21">
        <v>0.92598928368211098</v>
      </c>
      <c r="T42" s="42">
        <v>1484028581.01</v>
      </c>
      <c r="U42" s="21">
        <v>0.74669579118603002</v>
      </c>
      <c r="V42" s="42">
        <v>1308441473.98</v>
      </c>
      <c r="W42" s="21">
        <v>0.57389919936859501</v>
      </c>
      <c r="X42" s="42">
        <v>1214930085.27</v>
      </c>
      <c r="Y42" s="21">
        <v>0.79341626438647195</v>
      </c>
      <c r="Z42" s="36">
        <v>1109072673.53</v>
      </c>
      <c r="AA42" s="21">
        <v>6.3535882561726797</v>
      </c>
      <c r="AB42" s="42">
        <v>1350453678.25</v>
      </c>
      <c r="AC42" s="21">
        <v>4.0627548658922104</v>
      </c>
      <c r="AD42" s="42">
        <v>1355215319.24</v>
      </c>
      <c r="AE42" s="21">
        <v>4.7345198305785301</v>
      </c>
      <c r="AF42" s="42">
        <v>1876204879.6900001</v>
      </c>
      <c r="AG42" s="21">
        <v>8.4772862896562398</v>
      </c>
      <c r="AH42" s="18">
        <v>45510</v>
      </c>
      <c r="AI42" s="21">
        <v>2.5683641422278898</v>
      </c>
      <c r="AJ42" s="11">
        <v>44706</v>
      </c>
      <c r="AK42" s="21">
        <v>2.5753995366055098</v>
      </c>
      <c r="AL42" s="11">
        <v>43839</v>
      </c>
      <c r="AM42" s="21">
        <v>2.5353168321927799</v>
      </c>
      <c r="AN42" s="11">
        <v>42816</v>
      </c>
      <c r="AO42" s="21">
        <v>2.4863144116924598</v>
      </c>
      <c r="AP42" s="18">
        <v>84</v>
      </c>
      <c r="AQ42" s="21">
        <v>10.714285714285699</v>
      </c>
      <c r="AR42" s="11">
        <v>84</v>
      </c>
      <c r="AS42" s="21">
        <v>10.6060606060606</v>
      </c>
      <c r="AT42" s="11">
        <v>83</v>
      </c>
      <c r="AU42" s="21">
        <v>10.5732484076433</v>
      </c>
      <c r="AV42" s="11">
        <v>82</v>
      </c>
      <c r="AW42" s="21">
        <v>10.6770833333333</v>
      </c>
      <c r="AX42" s="15"/>
    </row>
    <row r="43" spans="1:50">
      <c r="A43" s="10"/>
      <c r="B43" s="42"/>
      <c r="C43" s="11"/>
      <c r="D43" s="42"/>
      <c r="E43" s="11"/>
      <c r="F43" s="42"/>
      <c r="G43" s="11"/>
      <c r="H43" s="42"/>
      <c r="I43" s="11"/>
      <c r="J43" s="36"/>
      <c r="K43" s="11"/>
      <c r="L43" s="42"/>
      <c r="M43" s="11"/>
      <c r="N43" s="42"/>
      <c r="O43" s="11"/>
      <c r="P43" s="42"/>
      <c r="Q43" s="11"/>
      <c r="R43" s="36"/>
      <c r="S43" s="11"/>
      <c r="T43" s="42"/>
      <c r="U43" s="11"/>
      <c r="V43" s="42"/>
      <c r="W43" s="11"/>
      <c r="X43" s="42"/>
      <c r="Y43" s="11"/>
      <c r="Z43" s="36"/>
      <c r="AA43" s="11"/>
      <c r="AB43" s="42"/>
      <c r="AC43" s="11"/>
      <c r="AD43" s="42"/>
      <c r="AE43" s="11"/>
      <c r="AF43" s="42"/>
      <c r="AG43" s="11"/>
      <c r="AH43" s="18"/>
      <c r="AI43" s="11"/>
      <c r="AJ43" s="11"/>
      <c r="AK43" s="11"/>
      <c r="AL43" s="11"/>
      <c r="AM43" s="11"/>
      <c r="AN43" s="11"/>
      <c r="AO43" s="11"/>
      <c r="AP43" s="18"/>
      <c r="AQ43" s="11"/>
      <c r="AR43" s="11"/>
      <c r="AS43" s="11"/>
      <c r="AT43" s="11"/>
      <c r="AU43" s="11"/>
      <c r="AV43" s="11"/>
      <c r="AW43" s="11"/>
      <c r="AX43" s="15"/>
    </row>
    <row r="44" spans="1:50">
      <c r="A44" s="10" t="s">
        <v>60</v>
      </c>
      <c r="B44" s="42">
        <v>47533351849.919998</v>
      </c>
      <c r="C44" s="21">
        <v>5.21059550638277</v>
      </c>
      <c r="D44" s="42">
        <v>45737993742.980003</v>
      </c>
      <c r="E44" s="21">
        <v>5.1292395542565403</v>
      </c>
      <c r="F44" s="42">
        <v>44218179430.980003</v>
      </c>
      <c r="G44" s="21">
        <v>5.2937623093663797</v>
      </c>
      <c r="H44" s="42">
        <v>40248166836.5</v>
      </c>
      <c r="I44" s="21">
        <v>5.1657868714967599</v>
      </c>
      <c r="J44" s="36">
        <v>5093988500.3100004</v>
      </c>
      <c r="K44" s="21">
        <v>2.5032103624828901</v>
      </c>
      <c r="L44" s="42">
        <v>5453027072.2700005</v>
      </c>
      <c r="M44" s="21">
        <v>2.3505852902030102</v>
      </c>
      <c r="N44" s="42">
        <v>6162692271.1800003</v>
      </c>
      <c r="O44" s="21">
        <v>2.4015262933574202</v>
      </c>
      <c r="P44" s="42">
        <v>6057697931.0799999</v>
      </c>
      <c r="Q44" s="21">
        <v>3.4564344320588298</v>
      </c>
      <c r="R44" s="36">
        <v>4504518486.0900002</v>
      </c>
      <c r="S44" s="21">
        <v>2.4212325684368001</v>
      </c>
      <c r="T44" s="42">
        <v>3155474530.6199999</v>
      </c>
      <c r="U44" s="21">
        <v>1.58769149149749</v>
      </c>
      <c r="V44" s="42">
        <v>5342165899.9799995</v>
      </c>
      <c r="W44" s="21">
        <v>2.3431424285008502</v>
      </c>
      <c r="X44" s="42">
        <v>3986385238.1700001</v>
      </c>
      <c r="Y44" s="21">
        <v>2.6033291317922398</v>
      </c>
      <c r="Z44" s="36">
        <v>589470014.22000003</v>
      </c>
      <c r="AA44" s="21">
        <v>3.3769200604263498</v>
      </c>
      <c r="AB44" s="42">
        <v>2297552541.6500001</v>
      </c>
      <c r="AC44" s="21">
        <v>6.9120421666944001</v>
      </c>
      <c r="AD44" s="42">
        <v>820526371.20000005</v>
      </c>
      <c r="AE44" s="21">
        <v>2.8665543554640598</v>
      </c>
      <c r="AF44" s="42">
        <v>2071312692.9100001</v>
      </c>
      <c r="AG44" s="21">
        <v>9.3588450191527794</v>
      </c>
      <c r="AH44" s="18">
        <v>49626</v>
      </c>
      <c r="AI44" s="21">
        <v>2.8006512617490902</v>
      </c>
      <c r="AJ44" s="11">
        <v>54101</v>
      </c>
      <c r="AK44" s="21">
        <v>3.1166217136378802</v>
      </c>
      <c r="AL44" s="11">
        <v>53108</v>
      </c>
      <c r="AM44" s="21">
        <v>3.0713658232189198</v>
      </c>
      <c r="AN44" s="11">
        <v>44054</v>
      </c>
      <c r="AO44" s="21">
        <v>2.55820476206791</v>
      </c>
      <c r="AP44" s="18">
        <v>74</v>
      </c>
      <c r="AQ44" s="21">
        <v>9.4387755102040796</v>
      </c>
      <c r="AR44" s="11">
        <v>77</v>
      </c>
      <c r="AS44" s="21">
        <v>9.7222222222222197</v>
      </c>
      <c r="AT44" s="11">
        <v>81</v>
      </c>
      <c r="AU44" s="21">
        <v>10.3184713375796</v>
      </c>
      <c r="AV44" s="11">
        <v>80</v>
      </c>
      <c r="AW44" s="21">
        <v>10.4166666666667</v>
      </c>
      <c r="AX44" s="15"/>
    </row>
    <row r="45" spans="1:50" ht="13.5" thickBot="1">
      <c r="A45" s="10"/>
      <c r="B45" s="42"/>
      <c r="C45" s="11"/>
      <c r="D45" s="42"/>
      <c r="E45" s="11"/>
      <c r="F45" s="42"/>
      <c r="G45" s="11"/>
      <c r="H45" s="42"/>
      <c r="I45" s="11"/>
      <c r="J45" s="36"/>
      <c r="K45" s="11"/>
      <c r="L45" s="42"/>
      <c r="M45" s="11"/>
      <c r="N45" s="42"/>
      <c r="O45" s="11"/>
      <c r="P45" s="42"/>
      <c r="Q45" s="11"/>
      <c r="R45" s="36"/>
      <c r="S45" s="11"/>
      <c r="T45" s="42"/>
      <c r="U45" s="11"/>
      <c r="V45" s="42"/>
      <c r="W45" s="11"/>
      <c r="X45" s="42"/>
      <c r="Y45" s="11"/>
      <c r="Z45" s="36"/>
      <c r="AA45" s="11"/>
      <c r="AB45" s="42"/>
      <c r="AC45" s="11"/>
      <c r="AD45" s="42"/>
      <c r="AE45" s="11"/>
      <c r="AF45" s="42"/>
      <c r="AG45" s="11"/>
      <c r="AH45" s="18"/>
      <c r="AI45" s="11"/>
      <c r="AJ45" s="11"/>
      <c r="AK45" s="11"/>
      <c r="AL45" s="11"/>
      <c r="AM45" s="11"/>
      <c r="AN45" s="11"/>
      <c r="AO45" s="11"/>
      <c r="AP45" s="18"/>
      <c r="AQ45" s="11"/>
      <c r="AR45" s="11"/>
      <c r="AS45" s="11"/>
      <c r="AT45" s="11"/>
      <c r="AU45" s="11"/>
      <c r="AV45" s="11"/>
      <c r="AW45" s="11"/>
      <c r="AX45" s="15"/>
    </row>
    <row r="46" spans="1:50" ht="14.25" thickTop="1" thickBot="1">
      <c r="A46" s="9" t="s">
        <v>42</v>
      </c>
      <c r="B46" s="43">
        <v>229389070319.95999</v>
      </c>
      <c r="C46" s="14">
        <v>25.145579104043701</v>
      </c>
      <c r="D46" s="43">
        <v>219191878428.95001</v>
      </c>
      <c r="E46" s="14">
        <v>24.581044352915502</v>
      </c>
      <c r="F46" s="43">
        <v>206586657786.09</v>
      </c>
      <c r="G46" s="14">
        <v>24.7323765175136</v>
      </c>
      <c r="H46" s="43">
        <v>190138536703.25</v>
      </c>
      <c r="I46" s="14">
        <v>24.403972500345201</v>
      </c>
      <c r="J46" s="37">
        <v>22049396128.25</v>
      </c>
      <c r="K46" s="14">
        <v>10.8351789312769</v>
      </c>
      <c r="L46" s="43">
        <v>21572569415.599998</v>
      </c>
      <c r="M46" s="14">
        <v>9.2990853828796105</v>
      </c>
      <c r="N46" s="43">
        <v>20279350503.619999</v>
      </c>
      <c r="O46" s="14">
        <v>7.9026164707927702</v>
      </c>
      <c r="P46" s="43">
        <v>19888839223.41</v>
      </c>
      <c r="Q46" s="14">
        <v>11.3482827119477</v>
      </c>
      <c r="R46" s="37">
        <v>13876829624.33</v>
      </c>
      <c r="S46" s="14">
        <v>7.4589619149816997</v>
      </c>
      <c r="T46" s="43">
        <v>13504066117.23</v>
      </c>
      <c r="U46" s="14">
        <v>6.7946328410810901</v>
      </c>
      <c r="V46" s="43">
        <v>13177765716.690001</v>
      </c>
      <c r="W46" s="14">
        <v>5.7799369285285298</v>
      </c>
      <c r="X46" s="43">
        <v>11134070787.99</v>
      </c>
      <c r="Y46" s="14">
        <v>7.27116149243958</v>
      </c>
      <c r="Z46" s="37">
        <v>8172566503.9200001</v>
      </c>
      <c r="AA46" s="14">
        <v>46.818503242737997</v>
      </c>
      <c r="AB46" s="43">
        <v>8068503298.3699999</v>
      </c>
      <c r="AC46" s="14">
        <v>24.2735841768366</v>
      </c>
      <c r="AD46" s="43">
        <v>7101584786.9300003</v>
      </c>
      <c r="AE46" s="14">
        <v>24.8097800585005</v>
      </c>
      <c r="AF46" s="43">
        <v>8754768435.4200001</v>
      </c>
      <c r="AG46" s="14">
        <v>39.556809189710599</v>
      </c>
      <c r="AH46" s="19">
        <v>263207</v>
      </c>
      <c r="AI46" s="14">
        <v>14.854129219586399</v>
      </c>
      <c r="AJ46" s="13">
        <v>257019</v>
      </c>
      <c r="AK46" s="14">
        <v>14.806214232962301</v>
      </c>
      <c r="AL46" s="13">
        <v>251181</v>
      </c>
      <c r="AM46" s="14">
        <v>14.526412947991901</v>
      </c>
      <c r="AN46" s="13">
        <v>237853</v>
      </c>
      <c r="AO46" s="14">
        <v>13.812064222820601</v>
      </c>
      <c r="AP46" s="19">
        <v>395</v>
      </c>
      <c r="AQ46" s="14">
        <v>50.382653061224502</v>
      </c>
      <c r="AR46" s="13">
        <v>395</v>
      </c>
      <c r="AS46" s="14">
        <v>49.873737373737399</v>
      </c>
      <c r="AT46" s="13">
        <v>394</v>
      </c>
      <c r="AU46" s="14">
        <v>50.191082802547797</v>
      </c>
      <c r="AV46" s="13">
        <v>382</v>
      </c>
      <c r="AW46" s="14">
        <v>49.7395833333333</v>
      </c>
      <c r="AX46" s="15"/>
    </row>
    <row r="47" spans="1:50" ht="13.5" thickTop="1">
      <c r="A47" s="3"/>
      <c r="B47" s="59"/>
      <c r="C47" s="57"/>
      <c r="D47" s="59"/>
      <c r="E47" s="57"/>
      <c r="F47" s="59"/>
      <c r="G47" s="57"/>
      <c r="H47" s="59"/>
      <c r="I47" s="57"/>
      <c r="J47" s="60"/>
      <c r="K47" s="57"/>
      <c r="L47" s="59"/>
      <c r="M47" s="57"/>
      <c r="N47" s="59"/>
      <c r="O47" s="57"/>
      <c r="P47" s="59"/>
      <c r="Q47" s="57"/>
      <c r="R47" s="60"/>
      <c r="S47" s="57"/>
      <c r="T47" s="59"/>
      <c r="U47" s="57"/>
      <c r="V47" s="59"/>
      <c r="W47" s="57"/>
      <c r="X47" s="59"/>
      <c r="Y47" s="57"/>
      <c r="Z47" s="60"/>
      <c r="AA47" s="57"/>
      <c r="AB47" s="59"/>
      <c r="AC47" s="57"/>
      <c r="AD47" s="59"/>
      <c r="AE47" s="57"/>
      <c r="AF47" s="59"/>
      <c r="AG47" s="57"/>
      <c r="AH47" s="58"/>
      <c r="AI47" s="57"/>
      <c r="AJ47" s="57"/>
      <c r="AK47" s="57"/>
      <c r="AL47" s="57"/>
      <c r="AM47" s="57"/>
      <c r="AN47" s="57"/>
      <c r="AO47" s="57"/>
      <c r="AP47" s="58"/>
      <c r="AQ47" s="57"/>
      <c r="AR47" s="57"/>
      <c r="AS47" s="57"/>
      <c r="AT47" s="57"/>
      <c r="AU47" s="57"/>
      <c r="AV47" s="57"/>
      <c r="AW47" s="57"/>
      <c r="AX47" s="15"/>
    </row>
    <row r="48" spans="1:50">
      <c r="A48" s="27" t="s">
        <v>61</v>
      </c>
      <c r="B48" s="42"/>
      <c r="C48" s="11"/>
      <c r="D48" s="42"/>
      <c r="E48" s="11"/>
      <c r="F48" s="42"/>
      <c r="G48" s="11"/>
      <c r="H48" s="42"/>
      <c r="I48" s="11"/>
      <c r="J48" s="36"/>
      <c r="K48" s="11"/>
      <c r="L48" s="42"/>
      <c r="M48" s="11"/>
      <c r="N48" s="42"/>
      <c r="O48" s="11"/>
      <c r="P48" s="42"/>
      <c r="Q48" s="11"/>
      <c r="R48" s="36"/>
      <c r="S48" s="11"/>
      <c r="T48" s="42"/>
      <c r="U48" s="11"/>
      <c r="V48" s="42"/>
      <c r="W48" s="11"/>
      <c r="X48" s="42"/>
      <c r="Y48" s="11"/>
      <c r="Z48" s="36"/>
      <c r="AA48" s="11"/>
      <c r="AB48" s="42"/>
      <c r="AC48" s="11"/>
      <c r="AD48" s="42"/>
      <c r="AE48" s="11"/>
      <c r="AF48" s="42"/>
      <c r="AG48" s="11"/>
      <c r="AH48" s="18"/>
      <c r="AI48" s="11"/>
      <c r="AJ48" s="11"/>
      <c r="AK48" s="11"/>
      <c r="AL48" s="11"/>
      <c r="AM48" s="11"/>
      <c r="AN48" s="11"/>
      <c r="AO48" s="11"/>
      <c r="AP48" s="18"/>
      <c r="AQ48" s="11"/>
      <c r="AR48" s="11"/>
      <c r="AS48" s="11"/>
      <c r="AT48" s="11"/>
      <c r="AU48" s="11"/>
      <c r="AV48" s="11"/>
      <c r="AW48" s="11"/>
      <c r="AX48" s="15"/>
    </row>
    <row r="49" spans="1:50">
      <c r="A49" s="10"/>
      <c r="B49" s="42"/>
      <c r="C49" s="11"/>
      <c r="D49" s="42"/>
      <c r="E49" s="11"/>
      <c r="F49" s="42"/>
      <c r="G49" s="11"/>
      <c r="H49" s="42"/>
      <c r="I49" s="11"/>
      <c r="J49" s="36"/>
      <c r="K49" s="11"/>
      <c r="L49" s="42"/>
      <c r="M49" s="11"/>
      <c r="N49" s="42"/>
      <c r="O49" s="11"/>
      <c r="P49" s="42"/>
      <c r="Q49" s="11"/>
      <c r="R49" s="36"/>
      <c r="S49" s="11"/>
      <c r="T49" s="42"/>
      <c r="U49" s="11"/>
      <c r="V49" s="42"/>
      <c r="W49" s="11"/>
      <c r="X49" s="42"/>
      <c r="Y49" s="11"/>
      <c r="Z49" s="36"/>
      <c r="AA49" s="11"/>
      <c r="AB49" s="42"/>
      <c r="AC49" s="11"/>
      <c r="AD49" s="42"/>
      <c r="AE49" s="11"/>
      <c r="AF49" s="42"/>
      <c r="AG49" s="11"/>
      <c r="AH49" s="18"/>
      <c r="AI49" s="11"/>
      <c r="AJ49" s="11"/>
      <c r="AK49" s="11"/>
      <c r="AL49" s="11"/>
      <c r="AM49" s="11"/>
      <c r="AN49" s="11"/>
      <c r="AO49" s="11"/>
      <c r="AP49" s="18"/>
      <c r="AQ49" s="11"/>
      <c r="AR49" s="11"/>
      <c r="AS49" s="11"/>
      <c r="AT49" s="11"/>
      <c r="AU49" s="11"/>
      <c r="AV49" s="11"/>
      <c r="AW49" s="11"/>
      <c r="AX49" s="15"/>
    </row>
    <row r="50" spans="1:50">
      <c r="A50" s="10" t="s">
        <v>45</v>
      </c>
      <c r="B50" s="42">
        <v>28814156888.16</v>
      </c>
      <c r="C50" s="21">
        <v>3.1586014989159099</v>
      </c>
      <c r="D50" s="42">
        <v>29814946508.299999</v>
      </c>
      <c r="E50" s="21">
        <v>3.3435660470325499</v>
      </c>
      <c r="F50" s="42">
        <v>27018838335.209999</v>
      </c>
      <c r="G50" s="21">
        <v>3.23467202545178</v>
      </c>
      <c r="H50" s="42">
        <v>23401281897.889999</v>
      </c>
      <c r="I50" s="21">
        <v>3.0035165401542399</v>
      </c>
      <c r="J50" s="36">
        <v>2666125211.3299999</v>
      </c>
      <c r="K50" s="21">
        <v>1.3101467065094501</v>
      </c>
      <c r="L50" s="42">
        <v>4749601669.5699997</v>
      </c>
      <c r="M50" s="21">
        <v>2.0473662923091598</v>
      </c>
      <c r="N50" s="42">
        <v>3356669735.2399998</v>
      </c>
      <c r="O50" s="21">
        <v>1.30805340792271</v>
      </c>
      <c r="P50" s="42">
        <v>2428082152.5</v>
      </c>
      <c r="Q50" s="21">
        <v>1.38542840056607</v>
      </c>
      <c r="R50" s="36">
        <v>2736380990</v>
      </c>
      <c r="S50" s="21">
        <v>1.4708375141757499</v>
      </c>
      <c r="T50" s="42">
        <v>2284294335.3299999</v>
      </c>
      <c r="U50" s="21">
        <v>1.1493531781309501</v>
      </c>
      <c r="V50" s="42">
        <v>2132254674.8099999</v>
      </c>
      <c r="W50" s="21">
        <v>0.93523422717652804</v>
      </c>
      <c r="X50" s="42">
        <v>1471257008.5999999</v>
      </c>
      <c r="Y50" s="21">
        <v>0.96081186388302098</v>
      </c>
      <c r="Z50" s="36">
        <v>-70255778.670000002</v>
      </c>
      <c r="AA50" s="21">
        <v>-0.40247704315465199</v>
      </c>
      <c r="AB50" s="42">
        <v>2465307334.2399998</v>
      </c>
      <c r="AC50" s="21">
        <v>7.4167218982901897</v>
      </c>
      <c r="AD50" s="42">
        <v>1224415060.4300001</v>
      </c>
      <c r="AE50" s="21">
        <v>4.2775618768210197</v>
      </c>
      <c r="AF50" s="42">
        <v>956825143.89999998</v>
      </c>
      <c r="AG50" s="21">
        <v>4.3232382357528198</v>
      </c>
      <c r="AH50" s="18">
        <v>37104</v>
      </c>
      <c r="AI50" s="21">
        <v>2.0939701853048498</v>
      </c>
      <c r="AJ50" s="11">
        <v>35794</v>
      </c>
      <c r="AK50" s="21">
        <v>2.0620017673971698</v>
      </c>
      <c r="AL50" s="11">
        <v>35140</v>
      </c>
      <c r="AM50" s="21">
        <v>2.0322323384031198</v>
      </c>
      <c r="AN50" s="11">
        <v>34011</v>
      </c>
      <c r="AO50" s="21">
        <v>1.97501026382829</v>
      </c>
      <c r="AP50" s="18">
        <v>29</v>
      </c>
      <c r="AQ50" s="21">
        <v>3.6989795918367299</v>
      </c>
      <c r="AR50" s="11">
        <v>29</v>
      </c>
      <c r="AS50" s="21">
        <v>3.66161616161616</v>
      </c>
      <c r="AT50" s="11">
        <v>29</v>
      </c>
      <c r="AU50" s="21">
        <v>3.6942675159235701</v>
      </c>
      <c r="AV50" s="11">
        <v>28</v>
      </c>
      <c r="AW50" s="21">
        <v>3.6458333333333299</v>
      </c>
      <c r="AX50" s="15"/>
    </row>
    <row r="51" spans="1:50" ht="13.5" thickBot="1">
      <c r="A51" s="10"/>
      <c r="B51" s="42"/>
      <c r="C51" s="11"/>
      <c r="D51" s="42"/>
      <c r="E51" s="11"/>
      <c r="F51" s="42"/>
      <c r="G51" s="11"/>
      <c r="H51" s="42"/>
      <c r="I51" s="11"/>
      <c r="J51" s="36"/>
      <c r="K51" s="11"/>
      <c r="L51" s="42"/>
      <c r="M51" s="11"/>
      <c r="N51" s="42"/>
      <c r="O51" s="11"/>
      <c r="P51" s="42"/>
      <c r="Q51" s="11"/>
      <c r="R51" s="36"/>
      <c r="S51" s="11"/>
      <c r="T51" s="42"/>
      <c r="U51" s="11"/>
      <c r="V51" s="42"/>
      <c r="W51" s="11"/>
      <c r="X51" s="42"/>
      <c r="Y51" s="11"/>
      <c r="Z51" s="36"/>
      <c r="AA51" s="11"/>
      <c r="AB51" s="42"/>
      <c r="AC51" s="11"/>
      <c r="AD51" s="42"/>
      <c r="AE51" s="11"/>
      <c r="AF51" s="42"/>
      <c r="AG51" s="11"/>
      <c r="AH51" s="18"/>
      <c r="AI51" s="11"/>
      <c r="AJ51" s="11"/>
      <c r="AK51" s="11"/>
      <c r="AL51" s="11"/>
      <c r="AM51" s="11"/>
      <c r="AN51" s="11"/>
      <c r="AO51" s="11"/>
      <c r="AP51" s="18"/>
      <c r="AQ51" s="11"/>
      <c r="AR51" s="11"/>
      <c r="AS51" s="11"/>
      <c r="AT51" s="11"/>
      <c r="AU51" s="11"/>
      <c r="AV51" s="11"/>
      <c r="AW51" s="11"/>
      <c r="AX51" s="15"/>
    </row>
    <row r="52" spans="1:50" ht="14.25" thickTop="1" thickBot="1">
      <c r="A52" s="9" t="s">
        <v>42</v>
      </c>
      <c r="B52" s="43">
        <v>28814156888.16</v>
      </c>
      <c r="C52" s="14">
        <v>3.1586014989159099</v>
      </c>
      <c r="D52" s="43">
        <v>29814946508.299999</v>
      </c>
      <c r="E52" s="14">
        <v>3.3435660470325499</v>
      </c>
      <c r="F52" s="43">
        <v>27018838335.209999</v>
      </c>
      <c r="G52" s="14">
        <v>3.23467202545178</v>
      </c>
      <c r="H52" s="43">
        <v>23401281897.889999</v>
      </c>
      <c r="I52" s="14">
        <v>3.0035165401542399</v>
      </c>
      <c r="J52" s="37">
        <v>2666125211.3299999</v>
      </c>
      <c r="K52" s="14">
        <v>1.3101467065094501</v>
      </c>
      <c r="L52" s="43">
        <v>4749601669.5699997</v>
      </c>
      <c r="M52" s="14">
        <v>2.0473662923091598</v>
      </c>
      <c r="N52" s="43">
        <v>3356669735.2399998</v>
      </c>
      <c r="O52" s="14">
        <v>1.30805340792271</v>
      </c>
      <c r="P52" s="43">
        <v>2428082152.5</v>
      </c>
      <c r="Q52" s="14">
        <v>1.38542840056607</v>
      </c>
      <c r="R52" s="37">
        <v>2736380990</v>
      </c>
      <c r="S52" s="14">
        <v>1.4708375141757499</v>
      </c>
      <c r="T52" s="43">
        <v>2284294335.3299999</v>
      </c>
      <c r="U52" s="14">
        <v>1.1493531781309501</v>
      </c>
      <c r="V52" s="43">
        <v>2132254674.8099999</v>
      </c>
      <c r="W52" s="14">
        <v>0.93523422717652804</v>
      </c>
      <c r="X52" s="43">
        <v>1471257008.5999999</v>
      </c>
      <c r="Y52" s="14">
        <v>0.96081186388302098</v>
      </c>
      <c r="Z52" s="37">
        <v>-70255778.670000002</v>
      </c>
      <c r="AA52" s="14">
        <v>-0.40247704315465199</v>
      </c>
      <c r="AB52" s="43">
        <v>2465307334.2399998</v>
      </c>
      <c r="AC52" s="14">
        <v>7.4167218982901897</v>
      </c>
      <c r="AD52" s="43">
        <v>1224415060.4300001</v>
      </c>
      <c r="AE52" s="14">
        <v>4.2775618768210197</v>
      </c>
      <c r="AF52" s="43">
        <v>956825143.89999998</v>
      </c>
      <c r="AG52" s="14">
        <v>4.3232382357528198</v>
      </c>
      <c r="AH52" s="19">
        <v>37104</v>
      </c>
      <c r="AI52" s="14">
        <v>2.0939701853048498</v>
      </c>
      <c r="AJ52" s="13">
        <v>35794</v>
      </c>
      <c r="AK52" s="14">
        <v>2.0620017673971698</v>
      </c>
      <c r="AL52" s="13">
        <v>35140</v>
      </c>
      <c r="AM52" s="14">
        <v>2.0322323384031198</v>
      </c>
      <c r="AN52" s="13">
        <v>34011</v>
      </c>
      <c r="AO52" s="14">
        <v>1.97501026382829</v>
      </c>
      <c r="AP52" s="19">
        <v>29</v>
      </c>
      <c r="AQ52" s="14">
        <v>3.6989795918367299</v>
      </c>
      <c r="AR52" s="13">
        <v>29</v>
      </c>
      <c r="AS52" s="14">
        <v>3.66161616161616</v>
      </c>
      <c r="AT52" s="13">
        <v>29</v>
      </c>
      <c r="AU52" s="14">
        <v>3.6942675159235701</v>
      </c>
      <c r="AV52" s="13">
        <v>28</v>
      </c>
      <c r="AW52" s="14">
        <v>3.6458333333333299</v>
      </c>
      <c r="AX52" s="15"/>
    </row>
    <row r="53" spans="1:50" ht="13.5" thickTop="1">
      <c r="A53" s="3"/>
      <c r="B53" s="59"/>
      <c r="C53" s="57"/>
      <c r="D53" s="59"/>
      <c r="E53" s="57"/>
      <c r="F53" s="59"/>
      <c r="G53" s="57"/>
      <c r="H53" s="59"/>
      <c r="I53" s="57"/>
      <c r="J53" s="60"/>
      <c r="K53" s="57"/>
      <c r="L53" s="59"/>
      <c r="M53" s="57"/>
      <c r="N53" s="59"/>
      <c r="O53" s="57"/>
      <c r="P53" s="59"/>
      <c r="Q53" s="57"/>
      <c r="R53" s="60"/>
      <c r="S53" s="57"/>
      <c r="T53" s="59"/>
      <c r="U53" s="57"/>
      <c r="V53" s="59"/>
      <c r="W53" s="57"/>
      <c r="X53" s="59"/>
      <c r="Y53" s="57"/>
      <c r="Z53" s="60"/>
      <c r="AA53" s="57"/>
      <c r="AB53" s="59"/>
      <c r="AC53" s="57"/>
      <c r="AD53" s="59"/>
      <c r="AE53" s="57"/>
      <c r="AF53" s="59"/>
      <c r="AG53" s="57"/>
      <c r="AH53" s="58"/>
      <c r="AI53" s="57"/>
      <c r="AJ53" s="57"/>
      <c r="AK53" s="57"/>
      <c r="AL53" s="57"/>
      <c r="AM53" s="57"/>
      <c r="AN53" s="57"/>
      <c r="AO53" s="57"/>
      <c r="AP53" s="58"/>
      <c r="AQ53" s="57"/>
      <c r="AR53" s="57"/>
      <c r="AS53" s="57"/>
      <c r="AT53" s="57"/>
      <c r="AU53" s="57"/>
      <c r="AV53" s="57"/>
      <c r="AW53" s="57"/>
      <c r="AX53" s="15"/>
    </row>
    <row r="54" spans="1:50">
      <c r="A54" s="1" t="s">
        <v>62</v>
      </c>
      <c r="B54" s="41"/>
      <c r="C54" s="6"/>
      <c r="D54" s="41"/>
      <c r="E54" s="6"/>
      <c r="F54" s="41"/>
      <c r="G54" s="6"/>
      <c r="H54" s="41"/>
      <c r="I54" s="6"/>
      <c r="J54" s="33"/>
      <c r="K54" s="6"/>
      <c r="L54" s="41"/>
      <c r="M54" s="6"/>
      <c r="N54" s="41"/>
      <c r="O54" s="6"/>
      <c r="P54" s="41"/>
      <c r="Q54" s="6"/>
      <c r="R54" s="33"/>
      <c r="S54" s="6"/>
      <c r="T54" s="41"/>
      <c r="U54" s="6"/>
      <c r="V54" s="41"/>
      <c r="W54" s="6"/>
      <c r="X54" s="41"/>
      <c r="Y54" s="6"/>
      <c r="Z54" s="33"/>
      <c r="AA54" s="6"/>
      <c r="AB54" s="41"/>
      <c r="AC54" s="6"/>
      <c r="AD54" s="41"/>
      <c r="AE54" s="6"/>
      <c r="AF54" s="41"/>
      <c r="AG54" s="6"/>
      <c r="AH54" s="15"/>
      <c r="AI54" s="6"/>
      <c r="AJ54" s="6"/>
      <c r="AK54" s="6"/>
      <c r="AL54" s="6"/>
      <c r="AM54" s="6"/>
      <c r="AN54" s="6"/>
      <c r="AO54" s="6"/>
      <c r="AP54" s="15"/>
      <c r="AQ54" s="6"/>
      <c r="AR54" s="6"/>
      <c r="AS54" s="6"/>
      <c r="AT54" s="6"/>
      <c r="AU54" s="6"/>
      <c r="AV54" s="6"/>
      <c r="AW54" s="6"/>
      <c r="AX54" s="15"/>
    </row>
    <row r="55" spans="1:50">
      <c r="B55" s="41"/>
      <c r="C55" s="6"/>
      <c r="D55" s="41"/>
      <c r="E55" s="6"/>
      <c r="F55" s="41"/>
      <c r="G55" s="6"/>
      <c r="H55" s="41"/>
      <c r="I55" s="6"/>
      <c r="J55" s="33"/>
      <c r="K55" s="6"/>
      <c r="L55" s="41"/>
      <c r="M55" s="6"/>
      <c r="N55" s="41"/>
      <c r="O55" s="6"/>
      <c r="P55" s="41"/>
      <c r="Q55" s="6"/>
      <c r="R55" s="33"/>
      <c r="S55" s="6"/>
      <c r="T55" s="41"/>
      <c r="U55" s="6"/>
      <c r="V55" s="41"/>
      <c r="W55" s="6"/>
      <c r="X55" s="41"/>
      <c r="Y55" s="6"/>
      <c r="Z55" s="33"/>
      <c r="AA55" s="6"/>
      <c r="AB55" s="41"/>
      <c r="AC55" s="6"/>
      <c r="AD55" s="41"/>
      <c r="AE55" s="6"/>
      <c r="AF55" s="41"/>
      <c r="AG55" s="6"/>
      <c r="AH55" s="15"/>
      <c r="AI55" s="6"/>
      <c r="AJ55" s="6"/>
      <c r="AK55" s="6"/>
      <c r="AL55" s="6"/>
      <c r="AM55" s="6"/>
      <c r="AN55" s="6"/>
      <c r="AO55" s="6"/>
      <c r="AP55" s="15"/>
      <c r="AQ55" s="6"/>
      <c r="AR55" s="6"/>
      <c r="AS55" s="6"/>
      <c r="AT55" s="6"/>
      <c r="AU55" s="6"/>
      <c r="AV55" s="6"/>
      <c r="AW55" s="6"/>
      <c r="AX55" s="15"/>
    </row>
    <row r="56" spans="1:50">
      <c r="A56" t="s">
        <v>63</v>
      </c>
      <c r="B56" s="41">
        <v>14364469314.17</v>
      </c>
      <c r="C56" s="7">
        <v>1.57462994607045</v>
      </c>
      <c r="D56" s="41">
        <v>14793364432.74</v>
      </c>
      <c r="E56" s="7">
        <v>1.6589864088778099</v>
      </c>
      <c r="F56" s="41">
        <v>14468386479</v>
      </c>
      <c r="G56" s="7">
        <v>1.7321427522684201</v>
      </c>
      <c r="H56" s="41">
        <v>13793351675.65</v>
      </c>
      <c r="I56" s="7">
        <v>1.7703542943822399</v>
      </c>
      <c r="J56" s="33">
        <v>1360480291.6400001</v>
      </c>
      <c r="K56" s="7">
        <v>0.66854653554473897</v>
      </c>
      <c r="L56" s="41">
        <v>2001073594.9400001</v>
      </c>
      <c r="M56" s="7">
        <v>0.86258404635456098</v>
      </c>
      <c r="N56" s="41">
        <v>1049677231.1799999</v>
      </c>
      <c r="O56" s="7">
        <v>0.40904646204810502</v>
      </c>
      <c r="P56" s="41">
        <v>849368604.30999994</v>
      </c>
      <c r="Q56" s="7">
        <v>0.48463738582676902</v>
      </c>
      <c r="R56" s="33">
        <v>1079050011.1500001</v>
      </c>
      <c r="S56" s="7">
        <v>0.58000228837694801</v>
      </c>
      <c r="T56" s="41">
        <v>922879392.64999998</v>
      </c>
      <c r="U56" s="7">
        <v>0.46435100178130001</v>
      </c>
      <c r="V56" s="41">
        <v>1713933525.8900001</v>
      </c>
      <c r="W56" s="7">
        <v>0.75175321008992901</v>
      </c>
      <c r="X56" s="41">
        <v>1063532509.4299999</v>
      </c>
      <c r="Y56" s="7">
        <v>0.69454530834010297</v>
      </c>
      <c r="Z56" s="33">
        <v>281430280.49000001</v>
      </c>
      <c r="AA56" s="7">
        <v>1.61224071941241</v>
      </c>
      <c r="AB56" s="41">
        <v>1078194202.29</v>
      </c>
      <c r="AC56" s="7">
        <v>3.2436793740359202</v>
      </c>
      <c r="AD56" s="41">
        <v>-664256294.71000004</v>
      </c>
      <c r="AE56" s="7">
        <v>-2.3206161819767401</v>
      </c>
      <c r="AF56" s="41">
        <v>-214163905.12</v>
      </c>
      <c r="AG56" s="7">
        <v>-0.96766017201329901</v>
      </c>
      <c r="AH56" s="15">
        <v>9055</v>
      </c>
      <c r="AI56" s="7">
        <v>0.51102037591460203</v>
      </c>
      <c r="AJ56" s="6">
        <v>9205</v>
      </c>
      <c r="AK56" s="7">
        <v>0.53027675780552397</v>
      </c>
      <c r="AL56" s="6">
        <v>9324</v>
      </c>
      <c r="AM56" s="7">
        <v>0.539229775847202</v>
      </c>
      <c r="AN56" s="6">
        <v>9149</v>
      </c>
      <c r="AO56" s="7">
        <v>0.53128014182955696</v>
      </c>
      <c r="AP56" s="15">
        <v>28</v>
      </c>
      <c r="AQ56" s="7">
        <v>3.5714285714285698</v>
      </c>
      <c r="AR56" s="6">
        <v>29</v>
      </c>
      <c r="AS56" s="7">
        <v>3.66161616161616</v>
      </c>
      <c r="AT56" s="6">
        <v>30</v>
      </c>
      <c r="AU56" s="7">
        <v>3.8216560509554101</v>
      </c>
      <c r="AV56" s="6">
        <v>30</v>
      </c>
      <c r="AW56" s="7">
        <v>3.90625</v>
      </c>
      <c r="AX56" s="15"/>
    </row>
    <row r="57" spans="1:50">
      <c r="B57" s="41"/>
      <c r="C57" s="6"/>
      <c r="D57" s="41"/>
      <c r="E57" s="6"/>
      <c r="F57" s="41"/>
      <c r="G57" s="6"/>
      <c r="H57" s="41"/>
      <c r="I57" s="6"/>
      <c r="J57" s="33"/>
      <c r="K57" s="6"/>
      <c r="L57" s="41"/>
      <c r="M57" s="6"/>
      <c r="N57" s="41"/>
      <c r="O57" s="6"/>
      <c r="P57" s="41"/>
      <c r="Q57" s="6"/>
      <c r="R57" s="33"/>
      <c r="S57" s="6"/>
      <c r="T57" s="41"/>
      <c r="U57" s="6"/>
      <c r="V57" s="41"/>
      <c r="W57" s="6"/>
      <c r="X57" s="41"/>
      <c r="Y57" s="6"/>
      <c r="Z57" s="33"/>
      <c r="AA57" s="6"/>
      <c r="AB57" s="41"/>
      <c r="AC57" s="6"/>
      <c r="AD57" s="41"/>
      <c r="AE57" s="6"/>
      <c r="AF57" s="41"/>
      <c r="AG57" s="6"/>
      <c r="AH57" s="15"/>
      <c r="AI57" s="6"/>
      <c r="AJ57" s="6"/>
      <c r="AK57" s="6"/>
      <c r="AL57" s="6"/>
      <c r="AM57" s="6"/>
      <c r="AN57" s="6"/>
      <c r="AO57" s="6"/>
      <c r="AP57" s="15"/>
      <c r="AQ57" s="6"/>
      <c r="AR57" s="6"/>
      <c r="AS57" s="6"/>
      <c r="AT57" s="6"/>
      <c r="AU57" s="6"/>
      <c r="AV57" s="6"/>
      <c r="AW57" s="6"/>
      <c r="AX57" s="15"/>
    </row>
    <row r="58" spans="1:50">
      <c r="A58" s="10" t="s">
        <v>64</v>
      </c>
      <c r="B58" s="42">
        <v>17207094361</v>
      </c>
      <c r="C58" s="21">
        <v>1.8862378743754</v>
      </c>
      <c r="D58" s="42">
        <v>15864804591.9</v>
      </c>
      <c r="E58" s="21">
        <v>1.7791419468593099</v>
      </c>
      <c r="F58" s="42">
        <v>13653683935.93</v>
      </c>
      <c r="G58" s="21">
        <v>1.6346072663811999</v>
      </c>
      <c r="H58" s="42">
        <v>14582300812.110001</v>
      </c>
      <c r="I58" s="21">
        <v>1.8716146352062</v>
      </c>
      <c r="J58" s="36">
        <v>2865708224.5799999</v>
      </c>
      <c r="K58" s="21">
        <v>1.4082227557413101</v>
      </c>
      <c r="L58" s="42">
        <v>4362988385.7399998</v>
      </c>
      <c r="M58" s="21">
        <v>1.88071252625889</v>
      </c>
      <c r="N58" s="42">
        <v>4030891510.6100001</v>
      </c>
      <c r="O58" s="21">
        <v>1.57078944111347</v>
      </c>
      <c r="P58" s="42">
        <v>2119215117.6500001</v>
      </c>
      <c r="Q58" s="21">
        <v>1.2091933577611</v>
      </c>
      <c r="R58" s="36">
        <v>1799609623.51</v>
      </c>
      <c r="S58" s="21">
        <v>0.96731169921269</v>
      </c>
      <c r="T58" s="42">
        <v>2146293215.5599999</v>
      </c>
      <c r="U58" s="21">
        <v>1.07991728139027</v>
      </c>
      <c r="V58" s="42">
        <v>3682546539.0700002</v>
      </c>
      <c r="W58" s="21">
        <v>1.6152121072571299</v>
      </c>
      <c r="X58" s="42">
        <v>1313208990.8</v>
      </c>
      <c r="Y58" s="21">
        <v>0.85759780292848098</v>
      </c>
      <c r="Z58" s="36">
        <v>1066098601.0700001</v>
      </c>
      <c r="AA58" s="21">
        <v>6.1074009966554801</v>
      </c>
      <c r="AB58" s="42">
        <v>2216695170.1799998</v>
      </c>
      <c r="AC58" s="21">
        <v>6.6687878554404998</v>
      </c>
      <c r="AD58" s="42">
        <v>348344971.54000002</v>
      </c>
      <c r="AE58" s="21">
        <v>1.2169624650962001</v>
      </c>
      <c r="AF58" s="42">
        <v>806006126.85000002</v>
      </c>
      <c r="AG58" s="21">
        <v>3.6417902770050299</v>
      </c>
      <c r="AH58" s="18">
        <v>68159</v>
      </c>
      <c r="AI58" s="21">
        <v>3.84656408635708</v>
      </c>
      <c r="AJ58" s="11">
        <v>67512</v>
      </c>
      <c r="AK58" s="21">
        <v>3.88919548864384</v>
      </c>
      <c r="AL58" s="11">
        <v>60060</v>
      </c>
      <c r="AM58" s="21">
        <v>3.4734170246013498</v>
      </c>
      <c r="AN58" s="11">
        <v>58996</v>
      </c>
      <c r="AO58" s="21">
        <v>3.4258829650646598</v>
      </c>
      <c r="AP58" s="18">
        <v>13</v>
      </c>
      <c r="AQ58" s="21">
        <v>1.65816326530612</v>
      </c>
      <c r="AR58" s="11">
        <v>14</v>
      </c>
      <c r="AS58" s="21">
        <v>1.76767676767677</v>
      </c>
      <c r="AT58" s="11">
        <v>15</v>
      </c>
      <c r="AU58" s="21">
        <v>1.9108280254777099</v>
      </c>
      <c r="AV58" s="11">
        <v>15</v>
      </c>
      <c r="AW58" s="21">
        <v>1.953125</v>
      </c>
      <c r="AX58" s="15"/>
    </row>
    <row r="59" spans="1:50">
      <c r="A59" s="10"/>
      <c r="B59" s="42"/>
      <c r="C59" s="11"/>
      <c r="D59" s="42"/>
      <c r="E59" s="11"/>
      <c r="F59" s="42"/>
      <c r="G59" s="11"/>
      <c r="H59" s="42"/>
      <c r="I59" s="11"/>
      <c r="J59" s="36"/>
      <c r="K59" s="11"/>
      <c r="L59" s="42"/>
      <c r="M59" s="11"/>
      <c r="N59" s="42"/>
      <c r="O59" s="11"/>
      <c r="P59" s="42"/>
      <c r="Q59" s="11"/>
      <c r="R59" s="36"/>
      <c r="S59" s="11"/>
      <c r="T59" s="42"/>
      <c r="U59" s="11"/>
      <c r="V59" s="42"/>
      <c r="W59" s="11"/>
      <c r="X59" s="42"/>
      <c r="Y59" s="11"/>
      <c r="Z59" s="36"/>
      <c r="AA59" s="11"/>
      <c r="AB59" s="42"/>
      <c r="AC59" s="11"/>
      <c r="AD59" s="42"/>
      <c r="AE59" s="11"/>
      <c r="AF59" s="42"/>
      <c r="AG59" s="11"/>
      <c r="AH59" s="18"/>
      <c r="AI59" s="11"/>
      <c r="AJ59" s="11"/>
      <c r="AK59" s="11"/>
      <c r="AL59" s="11"/>
      <c r="AM59" s="11"/>
      <c r="AN59" s="11"/>
      <c r="AO59" s="11"/>
      <c r="AP59" s="18"/>
      <c r="AQ59" s="11"/>
      <c r="AR59" s="11"/>
      <c r="AS59" s="11"/>
      <c r="AT59" s="11"/>
      <c r="AU59" s="11"/>
      <c r="AV59" s="11"/>
      <c r="AW59" s="11"/>
      <c r="AX59" s="15"/>
    </row>
    <row r="60" spans="1:50">
      <c r="A60" s="10" t="s">
        <v>50</v>
      </c>
      <c r="B60" s="42">
        <v>131908432628.25999</v>
      </c>
      <c r="C60" s="21">
        <v>14.4597731815111</v>
      </c>
      <c r="D60" s="42">
        <v>134184041612.84</v>
      </c>
      <c r="E60" s="21">
        <v>15.0479292480165</v>
      </c>
      <c r="F60" s="42">
        <v>123019340538.27</v>
      </c>
      <c r="G60" s="21">
        <v>14.727769361945599</v>
      </c>
      <c r="H60" s="42">
        <v>115084550704.38</v>
      </c>
      <c r="I60" s="21">
        <v>14.770915245800699</v>
      </c>
      <c r="J60" s="36">
        <v>22150796396.290001</v>
      </c>
      <c r="K60" s="21">
        <v>10.8850075089623</v>
      </c>
      <c r="L60" s="42">
        <v>33266917546.259998</v>
      </c>
      <c r="M60" s="21">
        <v>14.3400584662939</v>
      </c>
      <c r="N60" s="42">
        <v>26560657118.459999</v>
      </c>
      <c r="O60" s="21">
        <v>10.350365332556001</v>
      </c>
      <c r="P60" s="42">
        <v>19791304820.610001</v>
      </c>
      <c r="Q60" s="21">
        <v>11.2926309987088</v>
      </c>
      <c r="R60" s="36">
        <v>24148051597.240002</v>
      </c>
      <c r="S60" s="21">
        <v>12.979866587756201</v>
      </c>
      <c r="T60" s="42">
        <v>23240775484.169998</v>
      </c>
      <c r="U60" s="21">
        <v>11.6937028437273</v>
      </c>
      <c r="V60" s="42">
        <v>19238436995.259998</v>
      </c>
      <c r="W60" s="21">
        <v>8.4382250243862504</v>
      </c>
      <c r="X60" s="42">
        <v>16534869495.15</v>
      </c>
      <c r="Y60" s="21">
        <v>10.7981805257907</v>
      </c>
      <c r="Z60" s="36">
        <v>-1997255200.95</v>
      </c>
      <c r="AA60" s="21">
        <v>-11.4417544424265</v>
      </c>
      <c r="AB60" s="42">
        <v>10026142062.09</v>
      </c>
      <c r="AC60" s="21">
        <v>30.163017143740898</v>
      </c>
      <c r="AD60" s="42">
        <v>7322220123.1999998</v>
      </c>
      <c r="AE60" s="21">
        <v>25.580581834474</v>
      </c>
      <c r="AF60" s="42">
        <v>3256435325.46</v>
      </c>
      <c r="AG60" s="21">
        <v>14.7136034217305</v>
      </c>
      <c r="AH60" s="18">
        <v>66658</v>
      </c>
      <c r="AI60" s="21">
        <v>3.76185491084656</v>
      </c>
      <c r="AJ60" s="11">
        <v>64354</v>
      </c>
      <c r="AK60" s="21">
        <v>3.7072710995998599</v>
      </c>
      <c r="AL60" s="11">
        <v>62681</v>
      </c>
      <c r="AM60" s="21">
        <v>3.6249958794378498</v>
      </c>
      <c r="AN60" s="11">
        <v>61135</v>
      </c>
      <c r="AO60" s="21">
        <v>3.55009416009946</v>
      </c>
      <c r="AP60" s="18">
        <v>81</v>
      </c>
      <c r="AQ60" s="21">
        <v>10.331632653061201</v>
      </c>
      <c r="AR60" s="11">
        <v>80</v>
      </c>
      <c r="AS60" s="21">
        <v>10.1010101010101</v>
      </c>
      <c r="AT60" s="11">
        <v>79</v>
      </c>
      <c r="AU60" s="21">
        <v>10.063694267515899</v>
      </c>
      <c r="AV60" s="11">
        <v>76</v>
      </c>
      <c r="AW60" s="21">
        <v>9.8958333333333304</v>
      </c>
      <c r="AX60" s="15"/>
    </row>
    <row r="61" spans="1:50" ht="13.5" thickBot="1">
      <c r="A61" s="10"/>
      <c r="B61" s="42"/>
      <c r="C61" s="11"/>
      <c r="D61" s="42"/>
      <c r="E61" s="11"/>
      <c r="F61" s="42"/>
      <c r="G61" s="11"/>
      <c r="H61" s="42"/>
      <c r="I61" s="11"/>
      <c r="J61" s="36"/>
      <c r="K61" s="11"/>
      <c r="L61" s="42"/>
      <c r="M61" s="11"/>
      <c r="N61" s="42"/>
      <c r="O61" s="11"/>
      <c r="P61" s="42"/>
      <c r="Q61" s="11"/>
      <c r="R61" s="36"/>
      <c r="S61" s="11"/>
      <c r="T61" s="42"/>
      <c r="U61" s="11"/>
      <c r="V61" s="42"/>
      <c r="W61" s="11"/>
      <c r="X61" s="42"/>
      <c r="Y61" s="11"/>
      <c r="Z61" s="36"/>
      <c r="AA61" s="11"/>
      <c r="AB61" s="42"/>
      <c r="AC61" s="11"/>
      <c r="AD61" s="42"/>
      <c r="AE61" s="11"/>
      <c r="AF61" s="42"/>
      <c r="AG61" s="11"/>
      <c r="AH61" s="18"/>
      <c r="AI61" s="11"/>
      <c r="AJ61" s="11"/>
      <c r="AK61" s="11"/>
      <c r="AL61" s="11"/>
      <c r="AM61" s="11"/>
      <c r="AN61" s="11"/>
      <c r="AO61" s="11"/>
      <c r="AP61" s="18"/>
      <c r="AQ61" s="11"/>
      <c r="AR61" s="11"/>
      <c r="AS61" s="11"/>
      <c r="AT61" s="11"/>
      <c r="AU61" s="11"/>
      <c r="AV61" s="11"/>
      <c r="AW61" s="11"/>
      <c r="AX61" s="15"/>
    </row>
    <row r="62" spans="1:50" ht="14.25" thickTop="1" thickBot="1">
      <c r="A62" s="9" t="s">
        <v>42</v>
      </c>
      <c r="B62" s="43">
        <v>163479996303.42999</v>
      </c>
      <c r="C62" s="14">
        <v>17.920641001957001</v>
      </c>
      <c r="D62" s="43">
        <v>164842210637.48001</v>
      </c>
      <c r="E62" s="14">
        <v>18.486057603753601</v>
      </c>
      <c r="F62" s="43">
        <v>151141410953.20001</v>
      </c>
      <c r="G62" s="14">
        <v>18.094519380595202</v>
      </c>
      <c r="H62" s="43">
        <v>143460203192.14001</v>
      </c>
      <c r="I62" s="14">
        <v>18.412884175389198</v>
      </c>
      <c r="J62" s="37">
        <v>26376984912.509998</v>
      </c>
      <c r="K62" s="14">
        <v>12.9617768002483</v>
      </c>
      <c r="L62" s="43">
        <v>39630979526.940002</v>
      </c>
      <c r="M62" s="14">
        <v>17.0833550389073</v>
      </c>
      <c r="N62" s="43">
        <v>31641225860.25</v>
      </c>
      <c r="O62" s="14">
        <v>12.330201235717601</v>
      </c>
      <c r="P62" s="43">
        <v>22759888542.57</v>
      </c>
      <c r="Q62" s="14">
        <v>12.986461742296701</v>
      </c>
      <c r="R62" s="37">
        <v>27026711231.900002</v>
      </c>
      <c r="S62" s="14">
        <v>14.527180575345801</v>
      </c>
      <c r="T62" s="43">
        <v>26309948092.380001</v>
      </c>
      <c r="U62" s="14">
        <v>13.2379711268989</v>
      </c>
      <c r="V62" s="43">
        <v>24634917060.220001</v>
      </c>
      <c r="W62" s="14">
        <v>10.805190341733301</v>
      </c>
      <c r="X62" s="43">
        <v>18911610995.380001</v>
      </c>
      <c r="Y62" s="14">
        <v>12.350323637059301</v>
      </c>
      <c r="Z62" s="37">
        <v>-649726319.38999999</v>
      </c>
      <c r="AA62" s="14">
        <v>-3.7221127263586302</v>
      </c>
      <c r="AB62" s="43">
        <v>13321031434.559999</v>
      </c>
      <c r="AC62" s="14">
        <v>40.0754843732173</v>
      </c>
      <c r="AD62" s="43">
        <v>7006308800.0299997</v>
      </c>
      <c r="AE62" s="14">
        <v>24.476928117593399</v>
      </c>
      <c r="AF62" s="43">
        <v>3848277547.1900001</v>
      </c>
      <c r="AG62" s="14">
        <v>17.3877335267223</v>
      </c>
      <c r="AH62" s="19">
        <v>143872</v>
      </c>
      <c r="AI62" s="14">
        <v>8.1194393731182402</v>
      </c>
      <c r="AJ62" s="13">
        <v>141071</v>
      </c>
      <c r="AK62" s="14">
        <v>8.1267433460492207</v>
      </c>
      <c r="AL62" s="13">
        <v>132065</v>
      </c>
      <c r="AM62" s="14">
        <v>7.6376426798863903</v>
      </c>
      <c r="AN62" s="13">
        <v>129280</v>
      </c>
      <c r="AO62" s="14">
        <v>7.5072572669936797</v>
      </c>
      <c r="AP62" s="19">
        <v>122</v>
      </c>
      <c r="AQ62" s="14">
        <v>15.561224489795899</v>
      </c>
      <c r="AR62" s="13">
        <v>123</v>
      </c>
      <c r="AS62" s="14">
        <v>15.530303030302999</v>
      </c>
      <c r="AT62" s="13">
        <v>124</v>
      </c>
      <c r="AU62" s="14">
        <v>15.796178343949</v>
      </c>
      <c r="AV62" s="13">
        <v>121</v>
      </c>
      <c r="AW62" s="14">
        <v>15.7552083333333</v>
      </c>
      <c r="AX62" s="15"/>
    </row>
    <row r="63" spans="1:50" ht="14.25" thickTop="1" thickBot="1">
      <c r="A63" s="10"/>
      <c r="B63" s="42"/>
      <c r="C63" s="11"/>
      <c r="D63" s="42"/>
      <c r="E63" s="11"/>
      <c r="F63" s="42"/>
      <c r="G63" s="11"/>
      <c r="H63" s="42"/>
      <c r="I63" s="11"/>
      <c r="J63" s="36"/>
      <c r="K63" s="11"/>
      <c r="L63" s="42"/>
      <c r="M63" s="11"/>
      <c r="N63" s="42"/>
      <c r="O63" s="11"/>
      <c r="P63" s="42"/>
      <c r="Q63" s="11"/>
      <c r="R63" s="36"/>
      <c r="S63" s="11"/>
      <c r="T63" s="42"/>
      <c r="U63" s="11"/>
      <c r="V63" s="42"/>
      <c r="W63" s="11"/>
      <c r="X63" s="42"/>
      <c r="Y63" s="11"/>
      <c r="Z63" s="36"/>
      <c r="AA63" s="11"/>
      <c r="AB63" s="42"/>
      <c r="AC63" s="11"/>
      <c r="AD63" s="42"/>
      <c r="AE63" s="11"/>
      <c r="AF63" s="42"/>
      <c r="AG63" s="11"/>
      <c r="AH63" s="18"/>
      <c r="AI63" s="11"/>
      <c r="AJ63" s="11"/>
      <c r="AK63" s="11"/>
      <c r="AL63" s="11"/>
      <c r="AM63" s="11"/>
      <c r="AN63" s="11"/>
      <c r="AO63" s="11"/>
      <c r="AP63" s="18"/>
      <c r="AQ63" s="11"/>
      <c r="AR63" s="11"/>
      <c r="AS63" s="11"/>
      <c r="AT63" s="11"/>
      <c r="AU63" s="11"/>
      <c r="AV63" s="11"/>
      <c r="AW63" s="11"/>
      <c r="AX63" s="15"/>
    </row>
    <row r="64" spans="1:50" ht="14.25" thickTop="1" thickBot="1">
      <c r="A64" s="9" t="s">
        <v>65</v>
      </c>
      <c r="B64" s="43">
        <v>625296343058.56006</v>
      </c>
      <c r="C64" s="14">
        <v>68.5448466917655</v>
      </c>
      <c r="D64" s="43">
        <v>615460805048.12</v>
      </c>
      <c r="E64" s="14">
        <v>69.020209392807402</v>
      </c>
      <c r="F64" s="43">
        <v>568969467510.48999</v>
      </c>
      <c r="G64" s="14">
        <v>68.116533992284602</v>
      </c>
      <c r="H64" s="43">
        <v>520872860719.83002</v>
      </c>
      <c r="I64" s="14">
        <v>66.853186048347297</v>
      </c>
      <c r="J64" s="37">
        <v>66915141673.199997</v>
      </c>
      <c r="K64" s="14">
        <v>32.882421315472399</v>
      </c>
      <c r="L64" s="43">
        <v>84251856051.220001</v>
      </c>
      <c r="M64" s="14">
        <v>36.317658225719804</v>
      </c>
      <c r="N64" s="43">
        <v>68691815682.540001</v>
      </c>
      <c r="O64" s="14">
        <v>26.768365876638899</v>
      </c>
      <c r="P64" s="43">
        <v>58862958661.400002</v>
      </c>
      <c r="Q64" s="14">
        <v>33.586349039666501</v>
      </c>
      <c r="R64" s="37">
        <v>59665245846.110001</v>
      </c>
      <c r="S64" s="14">
        <v>32.0707833462099</v>
      </c>
      <c r="T64" s="43">
        <v>57017354239.739998</v>
      </c>
      <c r="U64" s="14">
        <v>28.688543455410699</v>
      </c>
      <c r="V64" s="43">
        <v>53327191385.900002</v>
      </c>
      <c r="W64" s="14">
        <v>23.3899895788626</v>
      </c>
      <c r="X64" s="43">
        <v>44448468770.470001</v>
      </c>
      <c r="Y64" s="14">
        <v>29.027298341803501</v>
      </c>
      <c r="Z64" s="37">
        <v>7249895827.0900002</v>
      </c>
      <c r="AA64" s="14">
        <v>41.532763438182698</v>
      </c>
      <c r="AB64" s="43">
        <v>27234501811.48</v>
      </c>
      <c r="AC64" s="14">
        <v>81.933284004323497</v>
      </c>
      <c r="AD64" s="43">
        <v>15364624296.639999</v>
      </c>
      <c r="AE64" s="14">
        <v>53.677166564664802</v>
      </c>
      <c r="AF64" s="43">
        <v>14414489890.93</v>
      </c>
      <c r="AG64" s="14">
        <v>65.129218481171094</v>
      </c>
      <c r="AH64" s="19">
        <v>1321517</v>
      </c>
      <c r="AI64" s="14">
        <v>74.580023646332094</v>
      </c>
      <c r="AJ64" s="13">
        <v>1278391</v>
      </c>
      <c r="AK64" s="14">
        <v>73.644870688512995</v>
      </c>
      <c r="AL64" s="13">
        <v>1266788</v>
      </c>
      <c r="AM64" s="14">
        <v>73.261455307370795</v>
      </c>
      <c r="AN64" s="13">
        <v>1253931</v>
      </c>
      <c r="AO64" s="14">
        <v>72.8154595610972</v>
      </c>
      <c r="AP64" s="19">
        <v>751</v>
      </c>
      <c r="AQ64" s="14">
        <v>95.790816326530603</v>
      </c>
      <c r="AR64" s="13">
        <v>759</v>
      </c>
      <c r="AS64" s="14">
        <v>95.8333333333333</v>
      </c>
      <c r="AT64" s="13">
        <v>753</v>
      </c>
      <c r="AU64" s="14">
        <v>95.923566878980907</v>
      </c>
      <c r="AV64" s="13">
        <v>736</v>
      </c>
      <c r="AW64" s="14">
        <v>95.8333333333333</v>
      </c>
      <c r="AX64" s="15"/>
    </row>
    <row r="65" spans="1:50" ht="13.5" thickTop="1">
      <c r="A65" s="10"/>
      <c r="B65" s="42"/>
      <c r="C65" s="11"/>
      <c r="D65" s="42"/>
      <c r="E65" s="11"/>
      <c r="F65" s="42"/>
      <c r="G65" s="11"/>
      <c r="H65" s="42"/>
      <c r="I65" s="11"/>
      <c r="J65" s="36"/>
      <c r="K65" s="11"/>
      <c r="L65" s="42"/>
      <c r="M65" s="11"/>
      <c r="N65" s="42"/>
      <c r="O65" s="11"/>
      <c r="P65" s="42"/>
      <c r="Q65" s="11"/>
      <c r="R65" s="36"/>
      <c r="S65" s="11"/>
      <c r="T65" s="42"/>
      <c r="U65" s="11"/>
      <c r="V65" s="42"/>
      <c r="W65" s="11"/>
      <c r="X65" s="42"/>
      <c r="Y65" s="11"/>
      <c r="Z65" s="36"/>
      <c r="AA65" s="11"/>
      <c r="AB65" s="42"/>
      <c r="AC65" s="11"/>
      <c r="AD65" s="42"/>
      <c r="AE65" s="11"/>
      <c r="AF65" s="42"/>
      <c r="AG65" s="11"/>
      <c r="AH65" s="18"/>
      <c r="AI65" s="11"/>
      <c r="AJ65" s="11"/>
      <c r="AK65" s="11"/>
      <c r="AL65" s="11"/>
      <c r="AM65" s="11"/>
      <c r="AN65" s="11"/>
      <c r="AO65" s="11"/>
      <c r="AP65" s="18"/>
      <c r="AQ65" s="11"/>
      <c r="AR65" s="11"/>
      <c r="AS65" s="11"/>
      <c r="AT65" s="11"/>
      <c r="AU65" s="11"/>
      <c r="AV65" s="11"/>
      <c r="AW65" s="11"/>
      <c r="AX65" s="15"/>
    </row>
    <row r="66" spans="1:50">
      <c r="A66" s="10" t="s">
        <v>66</v>
      </c>
      <c r="B66" s="42">
        <v>286947790873.79999</v>
      </c>
      <c r="C66" s="21">
        <v>31.4551533082345</v>
      </c>
      <c r="D66" s="42">
        <v>276250203166.03003</v>
      </c>
      <c r="E66" s="21">
        <v>30.979790607192601</v>
      </c>
      <c r="F66" s="42">
        <v>266318874634.07001</v>
      </c>
      <c r="G66" s="21">
        <v>31.883466007715398</v>
      </c>
      <c r="H66" s="42">
        <v>258256589211.16</v>
      </c>
      <c r="I66" s="21">
        <v>33.146813951652703</v>
      </c>
      <c r="J66" s="36">
        <v>136583077120.42</v>
      </c>
      <c r="K66" s="21">
        <v>67.117578684527601</v>
      </c>
      <c r="L66" s="42">
        <v>147734070815.48999</v>
      </c>
      <c r="M66" s="21">
        <v>63.682341774280196</v>
      </c>
      <c r="N66" s="42">
        <v>187923832800.09</v>
      </c>
      <c r="O66" s="21">
        <v>73.231634123361104</v>
      </c>
      <c r="P66" s="42">
        <v>116395622114.62</v>
      </c>
      <c r="Q66" s="21">
        <v>66.413650960333499</v>
      </c>
      <c r="R66" s="36">
        <v>126377125498.59</v>
      </c>
      <c r="S66" s="21">
        <v>67.929216653790107</v>
      </c>
      <c r="T66" s="42">
        <v>141728721274.20001</v>
      </c>
      <c r="U66" s="21">
        <v>71.311456544589305</v>
      </c>
      <c r="V66" s="42">
        <v>174664322702.20999</v>
      </c>
      <c r="W66" s="21">
        <v>76.610010421137403</v>
      </c>
      <c r="X66" s="42">
        <v>108677971889.21001</v>
      </c>
      <c r="Y66" s="21">
        <v>70.972701658196499</v>
      </c>
      <c r="Z66" s="36">
        <v>10205951621.83</v>
      </c>
      <c r="AA66" s="21">
        <v>58.467236561817302</v>
      </c>
      <c r="AB66" s="42">
        <v>6005349541.29</v>
      </c>
      <c r="AC66" s="21">
        <v>18.0667159956765</v>
      </c>
      <c r="AD66" s="42">
        <v>13259510097.879999</v>
      </c>
      <c r="AE66" s="21">
        <v>46.322833435335198</v>
      </c>
      <c r="AF66" s="42">
        <v>7717650225.4099998</v>
      </c>
      <c r="AG66" s="21">
        <v>34.870781518828899</v>
      </c>
      <c r="AH66" s="18">
        <v>450428</v>
      </c>
      <c r="AI66" s="21">
        <v>25.419976353667899</v>
      </c>
      <c r="AJ66" s="11">
        <v>457495</v>
      </c>
      <c r="AK66" s="21">
        <v>26.355129311487001</v>
      </c>
      <c r="AL66" s="11">
        <v>462345</v>
      </c>
      <c r="AM66" s="21">
        <v>26.738544692629201</v>
      </c>
      <c r="AN66" s="11">
        <v>468136</v>
      </c>
      <c r="AO66" s="21">
        <v>27.1845404389028</v>
      </c>
      <c r="AP66" s="18">
        <v>33</v>
      </c>
      <c r="AQ66" s="21">
        <v>4.2091836734693899</v>
      </c>
      <c r="AR66" s="11">
        <v>33</v>
      </c>
      <c r="AS66" s="21">
        <v>4.1666666666666696</v>
      </c>
      <c r="AT66" s="11">
        <v>32</v>
      </c>
      <c r="AU66" s="21">
        <v>4.07643312101911</v>
      </c>
      <c r="AV66" s="11">
        <v>32</v>
      </c>
      <c r="AW66" s="21">
        <v>4.1666666666666696</v>
      </c>
      <c r="AX66" s="15"/>
    </row>
    <row r="67" spans="1:50">
      <c r="A67" s="10"/>
      <c r="B67" s="42"/>
      <c r="C67" s="11"/>
      <c r="D67" s="42"/>
      <c r="E67" s="11"/>
      <c r="F67" s="42"/>
      <c r="G67" s="11"/>
      <c r="H67" s="42"/>
      <c r="I67" s="11"/>
      <c r="J67" s="36"/>
      <c r="K67" s="11"/>
      <c r="L67" s="42"/>
      <c r="M67" s="11"/>
      <c r="N67" s="42"/>
      <c r="O67" s="11"/>
      <c r="P67" s="42"/>
      <c r="Q67" s="11"/>
      <c r="R67" s="36"/>
      <c r="S67" s="11"/>
      <c r="T67" s="42"/>
      <c r="U67" s="11"/>
      <c r="V67" s="42"/>
      <c r="W67" s="11"/>
      <c r="X67" s="42"/>
      <c r="Y67" s="11"/>
      <c r="Z67" s="36"/>
      <c r="AA67" s="11"/>
      <c r="AB67" s="42"/>
      <c r="AC67" s="11"/>
      <c r="AD67" s="42"/>
      <c r="AE67" s="11"/>
      <c r="AF67" s="42"/>
      <c r="AG67" s="11"/>
      <c r="AH67" s="18"/>
      <c r="AI67" s="11"/>
      <c r="AJ67" s="11"/>
      <c r="AK67" s="11"/>
      <c r="AL67" s="11"/>
      <c r="AM67" s="11"/>
      <c r="AN67" s="11"/>
      <c r="AO67" s="11"/>
      <c r="AP67" s="18"/>
      <c r="AQ67" s="11"/>
      <c r="AR67" s="11"/>
      <c r="AS67" s="11"/>
      <c r="AT67" s="11"/>
      <c r="AU67" s="11"/>
      <c r="AV67" s="11"/>
      <c r="AW67" s="11"/>
      <c r="AX67" s="15"/>
    </row>
    <row r="68" spans="1:50" ht="13.5" thickBot="1">
      <c r="A68" s="10"/>
      <c r="B68" s="42"/>
      <c r="C68" s="11"/>
      <c r="D68" s="42"/>
      <c r="E68" s="11"/>
      <c r="F68" s="42"/>
      <c r="G68" s="11"/>
      <c r="H68" s="42"/>
      <c r="I68" s="11"/>
      <c r="J68" s="36"/>
      <c r="K68" s="11"/>
      <c r="L68" s="42"/>
      <c r="M68" s="11"/>
      <c r="N68" s="42"/>
      <c r="O68" s="11"/>
      <c r="P68" s="42"/>
      <c r="Q68" s="11"/>
      <c r="R68" s="36"/>
      <c r="S68" s="11"/>
      <c r="T68" s="42"/>
      <c r="U68" s="11"/>
      <c r="V68" s="42"/>
      <c r="W68" s="11"/>
      <c r="X68" s="42"/>
      <c r="Y68" s="11"/>
      <c r="Z68" s="36"/>
      <c r="AA68" s="11"/>
      <c r="AB68" s="42"/>
      <c r="AC68" s="11"/>
      <c r="AD68" s="42"/>
      <c r="AE68" s="11"/>
      <c r="AF68" s="42"/>
      <c r="AG68" s="11"/>
      <c r="AH68" s="18"/>
      <c r="AI68" s="11"/>
      <c r="AJ68" s="11"/>
      <c r="AK68" s="11"/>
      <c r="AL68" s="11"/>
      <c r="AM68" s="11"/>
      <c r="AN68" s="11"/>
      <c r="AO68" s="11"/>
      <c r="AP68" s="18"/>
      <c r="AQ68" s="11"/>
      <c r="AR68" s="11"/>
      <c r="AS68" s="11"/>
      <c r="AT68" s="11"/>
      <c r="AU68" s="11"/>
      <c r="AV68" s="11"/>
      <c r="AW68" s="11"/>
      <c r="AX68" s="15"/>
    </row>
    <row r="69" spans="1:50" ht="14.25" thickTop="1" thickBot="1">
      <c r="A69" s="9" t="s">
        <v>67</v>
      </c>
      <c r="B69" s="43">
        <v>912244133932.35999</v>
      </c>
      <c r="C69" s="14">
        <v>100</v>
      </c>
      <c r="D69" s="43">
        <v>891711008214.15002</v>
      </c>
      <c r="E69" s="14">
        <v>100</v>
      </c>
      <c r="F69" s="43">
        <v>835288342144.56006</v>
      </c>
      <c r="G69" s="14">
        <v>100</v>
      </c>
      <c r="H69" s="43">
        <v>779129449930.98999</v>
      </c>
      <c r="I69" s="14">
        <v>100</v>
      </c>
      <c r="J69" s="37">
        <v>203498218793.62</v>
      </c>
      <c r="K69" s="14">
        <v>100</v>
      </c>
      <c r="L69" s="43">
        <v>231985926866.70999</v>
      </c>
      <c r="M69" s="14">
        <v>100</v>
      </c>
      <c r="N69" s="43">
        <v>256615648482.63</v>
      </c>
      <c r="O69" s="14">
        <v>100</v>
      </c>
      <c r="P69" s="43">
        <v>175258580776.01999</v>
      </c>
      <c r="Q69" s="14">
        <v>100</v>
      </c>
      <c r="R69" s="37">
        <v>186042371344.70001</v>
      </c>
      <c r="S69" s="14">
        <v>100</v>
      </c>
      <c r="T69" s="43">
        <v>198746075513.94</v>
      </c>
      <c r="U69" s="14">
        <v>100</v>
      </c>
      <c r="V69" s="43">
        <v>227991514088.10999</v>
      </c>
      <c r="W69" s="14">
        <v>100</v>
      </c>
      <c r="X69" s="43">
        <v>153126440659.67999</v>
      </c>
      <c r="Y69" s="14">
        <v>100</v>
      </c>
      <c r="Z69" s="37">
        <v>17455847448.919998</v>
      </c>
      <c r="AA69" s="14">
        <v>100</v>
      </c>
      <c r="AB69" s="43">
        <v>33239851352.77</v>
      </c>
      <c r="AC69" s="14">
        <v>100</v>
      </c>
      <c r="AD69" s="43">
        <v>28624134394.52</v>
      </c>
      <c r="AE69" s="14">
        <v>100</v>
      </c>
      <c r="AF69" s="43">
        <v>22132140116.34</v>
      </c>
      <c r="AG69" s="14">
        <v>100</v>
      </c>
      <c r="AH69" s="19">
        <v>1771945</v>
      </c>
      <c r="AI69" s="14">
        <v>100</v>
      </c>
      <c r="AJ69" s="13">
        <v>1735886</v>
      </c>
      <c r="AK69" s="14">
        <v>100</v>
      </c>
      <c r="AL69" s="13">
        <v>1729133</v>
      </c>
      <c r="AM69" s="14">
        <v>100</v>
      </c>
      <c r="AN69" s="13">
        <v>1722067</v>
      </c>
      <c r="AO69" s="14">
        <v>100</v>
      </c>
      <c r="AP69" s="19">
        <v>784</v>
      </c>
      <c r="AQ69" s="14">
        <v>100</v>
      </c>
      <c r="AR69" s="13">
        <v>792</v>
      </c>
      <c r="AS69" s="14">
        <v>100</v>
      </c>
      <c r="AT69" s="13">
        <v>785</v>
      </c>
      <c r="AU69" s="14">
        <v>100</v>
      </c>
      <c r="AV69" s="13">
        <v>768</v>
      </c>
      <c r="AW69" s="14">
        <v>100</v>
      </c>
      <c r="AX69" s="15"/>
    </row>
    <row r="70" spans="1:50" ht="13.5" thickTop="1"/>
  </sheetData>
  <mergeCells count="30">
    <mergeCell ref="J5:Q5"/>
    <mergeCell ref="J7:K7"/>
    <mergeCell ref="L7:M7"/>
    <mergeCell ref="N7:O7"/>
    <mergeCell ref="P7:Q7"/>
    <mergeCell ref="B5:I5"/>
    <mergeCell ref="B7:C7"/>
    <mergeCell ref="D7:E7"/>
    <mergeCell ref="F7:G7"/>
    <mergeCell ref="H7:I7"/>
    <mergeCell ref="Z5:AG5"/>
    <mergeCell ref="Z7:AA7"/>
    <mergeCell ref="AB7:AC7"/>
    <mergeCell ref="AD7:AE7"/>
    <mergeCell ref="AF7:AG7"/>
    <mergeCell ref="R5:Y5"/>
    <mergeCell ref="R7:S7"/>
    <mergeCell ref="T7:U7"/>
    <mergeCell ref="V7:W7"/>
    <mergeCell ref="X7:Y7"/>
    <mergeCell ref="AP5:AW5"/>
    <mergeCell ref="AP7:AQ7"/>
    <mergeCell ref="AR7:AS7"/>
    <mergeCell ref="AT7:AU7"/>
    <mergeCell ref="AV7:AW7"/>
    <mergeCell ref="AH5:AO5"/>
    <mergeCell ref="AH7:AI7"/>
    <mergeCell ref="AJ7:AK7"/>
    <mergeCell ref="AL7:AM7"/>
    <mergeCell ref="AN7:AO7"/>
  </mergeCells>
  <phoneticPr fontId="0" type="noConversion"/>
  <pageMargins left="0.75" right="0.75" top="1" bottom="1" header="0.5" footer="0.5"/>
  <pageSetup paperSize="9" scale="4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59"/>
  <sheetViews>
    <sheetView workbookViewId="0"/>
  </sheetViews>
  <sheetFormatPr defaultRowHeight="12.75"/>
  <cols>
    <col min="1" max="1" width="30.85546875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6.5703125" style="31" bestFit="1" customWidth="1"/>
    <col min="11" max="11" width="4" bestFit="1" customWidth="1"/>
    <col min="12" max="12" width="6.5703125" style="31" bestFit="1" customWidth="1"/>
    <col min="13" max="13" width="4" bestFit="1" customWidth="1"/>
    <col min="14" max="14" width="5.5703125" style="31" bestFit="1" customWidth="1"/>
    <col min="15" max="15" width="4" bestFit="1" customWidth="1"/>
    <col min="16" max="16" width="6.5703125" style="31" bestFit="1" customWidth="1"/>
    <col min="17" max="17" width="4" bestFit="1" customWidth="1"/>
    <col min="18" max="18" width="6.5703125" style="31" bestFit="1" customWidth="1"/>
    <col min="19" max="19" width="4" bestFit="1" customWidth="1"/>
    <col min="20" max="20" width="5.5703125" style="31" bestFit="1" customWidth="1"/>
    <col min="21" max="21" width="4" bestFit="1" customWidth="1"/>
    <col min="22" max="22" width="5.5703125" style="31" bestFit="1" customWidth="1"/>
    <col min="23" max="23" width="4" bestFit="1" customWidth="1"/>
    <col min="24" max="24" width="5.5703125" style="31" bestFit="1" customWidth="1"/>
    <col min="25" max="25" width="4" bestFit="1" customWidth="1"/>
    <col min="26" max="26" width="5.5703125" style="31" bestFit="1" customWidth="1"/>
    <col min="27" max="27" width="4.5703125" bestFit="1" customWidth="1"/>
    <col min="28" max="28" width="5.5703125" style="31" bestFit="1" customWidth="1"/>
    <col min="29" max="29" width="4" bestFit="1" customWidth="1"/>
    <col min="30" max="30" width="5.5703125" style="31" bestFit="1" customWidth="1"/>
    <col min="31" max="31" width="4" bestFit="1" customWidth="1"/>
    <col min="32" max="32" width="5.5703125" style="31" bestFit="1" customWidth="1"/>
    <col min="33" max="33" width="4" bestFit="1" customWidth="1"/>
    <col min="34" max="34" width="7" bestFit="1" customWidth="1"/>
    <col min="35" max="35" width="4" bestFit="1" customWidth="1"/>
    <col min="36" max="36" width="7" bestFit="1" customWidth="1"/>
    <col min="37" max="37" width="4" bestFit="1" customWidth="1"/>
    <col min="38" max="38" width="7" bestFit="1" customWidth="1"/>
    <col min="39" max="39" width="4" bestFit="1" customWidth="1"/>
    <col min="40" max="40" width="7.140625" customWidth="1"/>
    <col min="41" max="42" width="4" bestFit="1" customWidth="1"/>
    <col min="43" max="43" width="6" bestFit="1" customWidth="1"/>
    <col min="44" max="44" width="4" bestFit="1" customWidth="1"/>
    <col min="45" max="45" width="6" bestFit="1" customWidth="1"/>
    <col min="46" max="46" width="4" bestFit="1" customWidth="1"/>
    <col min="47" max="47" width="6" bestFit="1" customWidth="1"/>
    <col min="48" max="48" width="4" bestFit="1" customWidth="1"/>
    <col min="49" max="49" width="6" bestFit="1" customWidth="1"/>
  </cols>
  <sheetData>
    <row r="1" spans="1:50">
      <c r="A1" s="1" t="s">
        <v>76</v>
      </c>
      <c r="AN1" s="1" t="s">
        <v>1</v>
      </c>
    </row>
    <row r="2" spans="1:50">
      <c r="A2" s="1" t="s">
        <v>68</v>
      </c>
    </row>
    <row r="3" spans="1:50" ht="13.5" thickBot="1"/>
    <row r="4" spans="1:50" ht="13.5" thickTop="1">
      <c r="A4" s="66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>
      <c r="A5" s="61"/>
      <c r="B5" s="289" t="s">
        <v>3</v>
      </c>
      <c r="C5" s="289"/>
      <c r="D5" s="289"/>
      <c r="E5" s="289"/>
      <c r="F5" s="289"/>
      <c r="G5" s="289"/>
      <c r="H5" s="289"/>
      <c r="I5" s="289"/>
      <c r="J5" s="284" t="s">
        <v>15</v>
      </c>
      <c r="K5" s="289"/>
      <c r="L5" s="289"/>
      <c r="M5" s="289"/>
      <c r="N5" s="289"/>
      <c r="O5" s="289"/>
      <c r="P5" s="289"/>
      <c r="Q5" s="289"/>
      <c r="R5" s="284" t="s">
        <v>16</v>
      </c>
      <c r="S5" s="285"/>
      <c r="T5" s="285"/>
      <c r="U5" s="285"/>
      <c r="V5" s="285"/>
      <c r="W5" s="285"/>
      <c r="X5" s="285"/>
      <c r="Y5" s="285"/>
      <c r="Z5" s="284" t="s">
        <v>17</v>
      </c>
      <c r="AA5" s="285"/>
      <c r="AB5" s="285"/>
      <c r="AC5" s="285"/>
      <c r="AD5" s="285"/>
      <c r="AE5" s="285"/>
      <c r="AF5" s="285"/>
      <c r="AG5" s="285"/>
      <c r="AH5" s="284" t="s">
        <v>74</v>
      </c>
      <c r="AI5" s="285"/>
      <c r="AJ5" s="285"/>
      <c r="AK5" s="285"/>
      <c r="AL5" s="285"/>
      <c r="AM5" s="285"/>
      <c r="AN5" s="285"/>
      <c r="AO5" s="285"/>
      <c r="AP5" s="284" t="s">
        <v>75</v>
      </c>
      <c r="AQ5" s="285"/>
      <c r="AR5" s="285"/>
      <c r="AS5" s="285"/>
      <c r="AT5" s="285"/>
      <c r="AU5" s="285"/>
      <c r="AV5" s="285"/>
      <c r="AW5" s="285"/>
      <c r="AX5" s="15"/>
    </row>
    <row r="6" spans="1:50">
      <c r="A6" s="61"/>
      <c r="J6" s="33"/>
      <c r="R6" s="33"/>
      <c r="Z6" s="33"/>
      <c r="AH6" s="15"/>
      <c r="AP6" s="15"/>
      <c r="AX6" s="15"/>
    </row>
    <row r="7" spans="1:50">
      <c r="A7" s="61"/>
      <c r="B7" s="288" t="s">
        <v>4</v>
      </c>
      <c r="C7" s="290"/>
      <c r="D7" s="288" t="s">
        <v>7</v>
      </c>
      <c r="E7" s="290"/>
      <c r="F7" s="288" t="s">
        <v>8</v>
      </c>
      <c r="G7" s="290"/>
      <c r="H7" s="288" t="s">
        <v>9</v>
      </c>
      <c r="I7" s="290"/>
      <c r="J7" s="286" t="s">
        <v>4</v>
      </c>
      <c r="K7" s="290"/>
      <c r="L7" s="288" t="s">
        <v>7</v>
      </c>
      <c r="M7" s="290"/>
      <c r="N7" s="288" t="s">
        <v>8</v>
      </c>
      <c r="O7" s="290"/>
      <c r="P7" s="288" t="s">
        <v>9</v>
      </c>
      <c r="Q7" s="290"/>
      <c r="R7" s="286" t="s">
        <v>4</v>
      </c>
      <c r="S7" s="290"/>
      <c r="T7" s="288" t="s">
        <v>7</v>
      </c>
      <c r="U7" s="290"/>
      <c r="V7" s="288" t="s">
        <v>8</v>
      </c>
      <c r="W7" s="290"/>
      <c r="X7" s="288" t="s">
        <v>9</v>
      </c>
      <c r="Y7" s="290"/>
      <c r="Z7" s="286" t="s">
        <v>4</v>
      </c>
      <c r="AA7" s="290"/>
      <c r="AB7" s="288" t="s">
        <v>7</v>
      </c>
      <c r="AC7" s="290"/>
      <c r="AD7" s="288" t="s">
        <v>8</v>
      </c>
      <c r="AE7" s="290"/>
      <c r="AF7" s="288" t="s">
        <v>9</v>
      </c>
      <c r="AG7" s="290"/>
      <c r="AH7" s="286" t="s">
        <v>4</v>
      </c>
      <c r="AI7" s="290"/>
      <c r="AJ7" s="288" t="s">
        <v>7</v>
      </c>
      <c r="AK7" s="290"/>
      <c r="AL7" s="288" t="s">
        <v>8</v>
      </c>
      <c r="AM7" s="290"/>
      <c r="AN7" s="288" t="s">
        <v>9</v>
      </c>
      <c r="AO7" s="290"/>
      <c r="AP7" s="286" t="s">
        <v>4</v>
      </c>
      <c r="AQ7" s="290"/>
      <c r="AR7" s="288" t="s">
        <v>7</v>
      </c>
      <c r="AS7" s="290"/>
      <c r="AT7" s="288" t="s">
        <v>8</v>
      </c>
      <c r="AU7" s="290"/>
      <c r="AV7" s="288" t="s">
        <v>9</v>
      </c>
      <c r="AW7" s="290"/>
      <c r="AX7" s="15"/>
    </row>
    <row r="8" spans="1:50">
      <c r="A8" s="61"/>
      <c r="B8" s="39" t="s">
        <v>5</v>
      </c>
      <c r="C8" s="2" t="s">
        <v>6</v>
      </c>
      <c r="D8" s="39" t="s">
        <v>5</v>
      </c>
      <c r="E8" s="2" t="s">
        <v>6</v>
      </c>
      <c r="F8" s="39" t="s">
        <v>5</v>
      </c>
      <c r="G8" s="2" t="s">
        <v>6</v>
      </c>
      <c r="H8" s="39" t="s">
        <v>5</v>
      </c>
      <c r="I8" s="2" t="s">
        <v>6</v>
      </c>
      <c r="J8" s="34" t="s">
        <v>5</v>
      </c>
      <c r="K8" s="2" t="s">
        <v>6</v>
      </c>
      <c r="L8" s="39" t="s">
        <v>5</v>
      </c>
      <c r="M8" s="2" t="s">
        <v>6</v>
      </c>
      <c r="N8" s="39" t="s">
        <v>5</v>
      </c>
      <c r="O8" s="2" t="s">
        <v>6</v>
      </c>
      <c r="P8" s="39" t="s">
        <v>5</v>
      </c>
      <c r="Q8" s="2" t="s">
        <v>6</v>
      </c>
      <c r="R8" s="34" t="s">
        <v>5</v>
      </c>
      <c r="S8" s="2" t="s">
        <v>6</v>
      </c>
      <c r="T8" s="39" t="s">
        <v>5</v>
      </c>
      <c r="U8" s="2" t="s">
        <v>6</v>
      </c>
      <c r="V8" s="39" t="s">
        <v>5</v>
      </c>
      <c r="W8" s="2" t="s">
        <v>6</v>
      </c>
      <c r="X8" s="39" t="s">
        <v>5</v>
      </c>
      <c r="Y8" s="2" t="s">
        <v>6</v>
      </c>
      <c r="Z8" s="34" t="s">
        <v>5</v>
      </c>
      <c r="AA8" s="2" t="s">
        <v>6</v>
      </c>
      <c r="AB8" s="39" t="s">
        <v>5</v>
      </c>
      <c r="AC8" s="2" t="s">
        <v>6</v>
      </c>
      <c r="AD8" s="39" t="s">
        <v>5</v>
      </c>
      <c r="AE8" s="2" t="s">
        <v>6</v>
      </c>
      <c r="AF8" s="39" t="s">
        <v>5</v>
      </c>
      <c r="AG8" s="2" t="s">
        <v>6</v>
      </c>
      <c r="AH8" s="16" t="s">
        <v>19</v>
      </c>
      <c r="AI8" s="2" t="s">
        <v>6</v>
      </c>
      <c r="AJ8" s="2" t="s">
        <v>19</v>
      </c>
      <c r="AK8" s="2" t="s">
        <v>6</v>
      </c>
      <c r="AL8" s="2" t="s">
        <v>19</v>
      </c>
      <c r="AM8" s="2" t="s">
        <v>6</v>
      </c>
      <c r="AN8" s="2" t="s">
        <v>19</v>
      </c>
      <c r="AO8" s="2" t="s">
        <v>6</v>
      </c>
      <c r="AP8" s="16" t="s">
        <v>19</v>
      </c>
      <c r="AQ8" s="2" t="s">
        <v>6</v>
      </c>
      <c r="AR8" s="2" t="s">
        <v>19</v>
      </c>
      <c r="AS8" s="2" t="s">
        <v>6</v>
      </c>
      <c r="AT8" s="2" t="s">
        <v>19</v>
      </c>
      <c r="AU8" s="2" t="s">
        <v>6</v>
      </c>
      <c r="AV8" s="2" t="s">
        <v>19</v>
      </c>
      <c r="AW8" s="2" t="s">
        <v>6</v>
      </c>
      <c r="AX8" s="20"/>
    </row>
    <row r="9" spans="1:50">
      <c r="A9" s="62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>
      <c r="A10" s="63" t="s">
        <v>11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A11" s="61"/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>
      <c r="A12" s="61" t="s">
        <v>44</v>
      </c>
      <c r="B12" s="41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15"/>
      <c r="AI12" s="6"/>
      <c r="AJ12" s="6"/>
      <c r="AK12" s="6"/>
      <c r="AL12" s="6"/>
      <c r="AM12" s="6"/>
      <c r="AN12" s="6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>
      <c r="A13" s="61"/>
      <c r="B13" s="41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15"/>
      <c r="AI13" s="6"/>
      <c r="AJ13" s="6"/>
      <c r="AK13" s="6"/>
      <c r="AL13" s="6"/>
      <c r="AM13" s="6"/>
      <c r="AN13" s="6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>
      <c r="A14" s="61" t="s">
        <v>69</v>
      </c>
      <c r="B14" s="41">
        <v>227212984.41</v>
      </c>
      <c r="C14" s="7">
        <v>3.5245555352596698</v>
      </c>
      <c r="D14" s="41">
        <v>202701610.83000001</v>
      </c>
      <c r="E14" s="7">
        <v>3.2981500707832399</v>
      </c>
      <c r="F14" s="41">
        <v>202962408.77000001</v>
      </c>
      <c r="G14" s="7">
        <v>3.8231487372218602</v>
      </c>
      <c r="H14" s="41">
        <v>191828134.09</v>
      </c>
      <c r="I14" s="7">
        <v>3.7810347904870798</v>
      </c>
      <c r="J14" s="33">
        <v>22730467.440000001</v>
      </c>
      <c r="K14" s="7">
        <v>8.4145911484193494</v>
      </c>
      <c r="L14" s="41">
        <v>3295976.21</v>
      </c>
      <c r="M14" s="7">
        <v>0.36193489455362499</v>
      </c>
      <c r="N14" s="41">
        <v>5619215.1399999997</v>
      </c>
      <c r="O14" s="7">
        <v>2.49098607320223</v>
      </c>
      <c r="P14" s="41">
        <v>2246126.2799999998</v>
      </c>
      <c r="Q14" s="7">
        <v>0.46983601065125002</v>
      </c>
      <c r="R14" s="33">
        <v>6185034.2000000002</v>
      </c>
      <c r="S14" s="7">
        <v>2.17242445662608</v>
      </c>
      <c r="T14" s="41">
        <v>17813988.370000001</v>
      </c>
      <c r="U14" s="7">
        <v>5.9660589486522104</v>
      </c>
      <c r="V14" s="41">
        <v>16414454.5</v>
      </c>
      <c r="W14" s="7">
        <v>4.3591965412971998</v>
      </c>
      <c r="X14" s="41">
        <v>7042247.75</v>
      </c>
      <c r="Y14" s="7">
        <v>5.6267558725374398</v>
      </c>
      <c r="Z14" s="33">
        <v>16545433.24</v>
      </c>
      <c r="AA14" s="7">
        <v>-113.519634592136</v>
      </c>
      <c r="AB14" s="41">
        <v>-14518012.16</v>
      </c>
      <c r="AC14" s="7">
        <v>-2.3719700747262098</v>
      </c>
      <c r="AD14" s="41">
        <v>-10795239.359999999</v>
      </c>
      <c r="AE14" s="7">
        <v>7.1507872335937197</v>
      </c>
      <c r="AF14" s="41">
        <v>-4796121.47</v>
      </c>
      <c r="AG14" s="7">
        <v>-1.3590228056773499</v>
      </c>
      <c r="AH14" s="15">
        <v>2426</v>
      </c>
      <c r="AI14" s="7">
        <v>10.7850982484218</v>
      </c>
      <c r="AJ14" s="6">
        <v>2470</v>
      </c>
      <c r="AK14" s="7">
        <v>9.0885675387276006</v>
      </c>
      <c r="AL14" s="6">
        <v>2520</v>
      </c>
      <c r="AM14" s="7">
        <v>9.1205211726384405</v>
      </c>
      <c r="AN14" s="6">
        <v>2569</v>
      </c>
      <c r="AO14" s="7">
        <v>9.1907555809959902</v>
      </c>
      <c r="AP14" s="15">
        <v>1</v>
      </c>
      <c r="AQ14" s="6">
        <v>2.78</v>
      </c>
      <c r="AR14" s="6">
        <v>1</v>
      </c>
      <c r="AS14" s="6">
        <v>2.63</v>
      </c>
      <c r="AT14" s="6">
        <v>1</v>
      </c>
      <c r="AU14" s="6">
        <v>2.7</v>
      </c>
      <c r="AV14" s="6">
        <v>1</v>
      </c>
      <c r="AW14" s="6">
        <v>2.78</v>
      </c>
      <c r="AX14" s="15"/>
    </row>
    <row r="15" spans="1:50">
      <c r="A15" s="61"/>
      <c r="B15" s="41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15"/>
      <c r="AI15" s="6"/>
      <c r="AJ15" s="6"/>
      <c r="AK15" s="6"/>
      <c r="AL15" s="6"/>
      <c r="AM15" s="6"/>
      <c r="AN15" s="6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>
      <c r="A16" s="61" t="s">
        <v>70</v>
      </c>
      <c r="B16" s="41">
        <v>0</v>
      </c>
      <c r="C16" s="7">
        <v>0</v>
      </c>
      <c r="D16" s="41">
        <v>65436242.079999998</v>
      </c>
      <c r="E16" s="7">
        <v>1.0647105642832899</v>
      </c>
      <c r="F16" s="41">
        <v>59856083.600000001</v>
      </c>
      <c r="G16" s="7">
        <v>1.1274930752803101</v>
      </c>
      <c r="H16" s="41">
        <v>58372878.829999998</v>
      </c>
      <c r="I16" s="7">
        <v>1.1505605615366401</v>
      </c>
      <c r="J16" s="33">
        <v>0</v>
      </c>
      <c r="K16" s="7">
        <v>0</v>
      </c>
      <c r="L16" s="41">
        <v>5516182.9800000004</v>
      </c>
      <c r="M16" s="7">
        <v>0.60573832394403204</v>
      </c>
      <c r="N16" s="41">
        <v>5234314.79</v>
      </c>
      <c r="O16" s="7">
        <v>2.32036056990095</v>
      </c>
      <c r="P16" s="41">
        <v>5304267.7300000004</v>
      </c>
      <c r="Q16" s="7">
        <v>1.1095262149238401</v>
      </c>
      <c r="R16" s="33">
        <v>0</v>
      </c>
      <c r="S16" s="7">
        <v>0</v>
      </c>
      <c r="T16" s="41">
        <v>6656667.46</v>
      </c>
      <c r="U16" s="7">
        <v>2.2293755695280599</v>
      </c>
      <c r="V16" s="41">
        <v>7526777.5800000001</v>
      </c>
      <c r="W16" s="7">
        <v>1.99889084305843</v>
      </c>
      <c r="X16" s="41">
        <v>7037812.5599999996</v>
      </c>
      <c r="Y16" s="7">
        <v>5.6232121557776402</v>
      </c>
      <c r="Z16" s="33">
        <v>0</v>
      </c>
      <c r="AA16" s="7">
        <v>0</v>
      </c>
      <c r="AB16" s="41">
        <v>-1140484.48</v>
      </c>
      <c r="AC16" s="7">
        <v>-0.18633370928721499</v>
      </c>
      <c r="AD16" s="41">
        <v>-2292462.79</v>
      </c>
      <c r="AE16" s="7">
        <v>1.5185317439983701</v>
      </c>
      <c r="AF16" s="41">
        <v>-1733544.83</v>
      </c>
      <c r="AG16" s="7">
        <v>-0.49121503143123402</v>
      </c>
      <c r="AH16" s="15">
        <v>0</v>
      </c>
      <c r="AI16" s="7">
        <v>0</v>
      </c>
      <c r="AJ16" s="6">
        <v>4410</v>
      </c>
      <c r="AK16" s="7">
        <v>16.226956617728199</v>
      </c>
      <c r="AL16" s="6">
        <v>4460</v>
      </c>
      <c r="AM16" s="7">
        <v>16.141874773796602</v>
      </c>
      <c r="AN16" s="6">
        <v>4573</v>
      </c>
      <c r="AO16" s="7">
        <v>16.360188895248999</v>
      </c>
      <c r="AP16" s="15">
        <v>0</v>
      </c>
      <c r="AQ16" s="6">
        <v>0</v>
      </c>
      <c r="AR16" s="6">
        <v>1</v>
      </c>
      <c r="AS16" s="6">
        <v>2.63</v>
      </c>
      <c r="AT16" s="6">
        <v>1</v>
      </c>
      <c r="AU16" s="6">
        <v>2.7</v>
      </c>
      <c r="AV16" s="6">
        <v>1</v>
      </c>
      <c r="AW16" s="6">
        <v>2.78</v>
      </c>
      <c r="AX16" s="15"/>
    </row>
    <row r="17" spans="1:50">
      <c r="A17" s="61"/>
      <c r="B17" s="41"/>
      <c r="C17" s="6"/>
      <c r="D17" s="41"/>
      <c r="E17" s="6"/>
      <c r="F17" s="41"/>
      <c r="G17" s="6"/>
      <c r="H17" s="41"/>
      <c r="I17" s="6"/>
      <c r="J17" s="33"/>
      <c r="K17" s="6"/>
      <c r="L17" s="41"/>
      <c r="M17" s="6"/>
      <c r="N17" s="41"/>
      <c r="O17" s="6"/>
      <c r="P17" s="41"/>
      <c r="Q17" s="6"/>
      <c r="R17" s="33"/>
      <c r="S17" s="6"/>
      <c r="T17" s="41"/>
      <c r="U17" s="6"/>
      <c r="V17" s="41"/>
      <c r="W17" s="6"/>
      <c r="X17" s="41"/>
      <c r="Y17" s="6"/>
      <c r="Z17" s="33"/>
      <c r="AA17" s="6"/>
      <c r="AB17" s="41"/>
      <c r="AC17" s="6"/>
      <c r="AD17" s="41"/>
      <c r="AE17" s="6"/>
      <c r="AF17" s="41"/>
      <c r="AG17" s="6"/>
      <c r="AH17" s="15"/>
      <c r="AI17" s="6"/>
      <c r="AJ17" s="6"/>
      <c r="AK17" s="6"/>
      <c r="AL17" s="6"/>
      <c r="AM17" s="6"/>
      <c r="AN17" s="6"/>
      <c r="AO17" s="6"/>
      <c r="AP17" s="15"/>
      <c r="AQ17" s="6"/>
      <c r="AR17" s="6"/>
      <c r="AS17" s="6"/>
      <c r="AT17" s="6"/>
      <c r="AU17" s="6"/>
      <c r="AV17" s="6"/>
      <c r="AW17" s="6"/>
      <c r="AX17" s="15"/>
    </row>
    <row r="18" spans="1:50">
      <c r="A18" s="61" t="s">
        <v>71</v>
      </c>
      <c r="B18" s="41">
        <v>136702321.41</v>
      </c>
      <c r="C18" s="7">
        <v>2.1205430880615501</v>
      </c>
      <c r="D18" s="41">
        <v>160744135.62</v>
      </c>
      <c r="E18" s="7">
        <v>2.6154616142528901</v>
      </c>
      <c r="F18" s="41">
        <v>128453541.5</v>
      </c>
      <c r="G18" s="7">
        <v>2.4196450857750702</v>
      </c>
      <c r="H18" s="41">
        <v>122721363.33</v>
      </c>
      <c r="I18" s="7">
        <v>2.4189034965488099</v>
      </c>
      <c r="J18" s="33">
        <v>17707473.079999998</v>
      </c>
      <c r="K18" s="7">
        <v>6.5551289973754203</v>
      </c>
      <c r="L18" s="41">
        <v>33879385.609999999</v>
      </c>
      <c r="M18" s="7">
        <v>3.7203338486162698</v>
      </c>
      <c r="N18" s="41">
        <v>4804808.1500000004</v>
      </c>
      <c r="O18" s="7">
        <v>2.1299611934876999</v>
      </c>
      <c r="P18" s="41">
        <v>2209597.71</v>
      </c>
      <c r="Q18" s="7">
        <v>0.46219510561558402</v>
      </c>
      <c r="R18" s="33">
        <v>46665099.789999999</v>
      </c>
      <c r="S18" s="7">
        <v>16.3905971699708</v>
      </c>
      <c r="T18" s="41">
        <v>4812748.7999999998</v>
      </c>
      <c r="U18" s="7">
        <v>1.6118312446083201</v>
      </c>
      <c r="V18" s="41">
        <v>5911102.46</v>
      </c>
      <c r="W18" s="7">
        <v>1.5698150309463701</v>
      </c>
      <c r="X18" s="41">
        <v>2896595.22</v>
      </c>
      <c r="Y18" s="7">
        <v>2.3143795479928801</v>
      </c>
      <c r="Z18" s="33">
        <v>-28957626.710000001</v>
      </c>
      <c r="AA18" s="7">
        <v>198.68075710628401</v>
      </c>
      <c r="AB18" s="41">
        <v>29066636.809999999</v>
      </c>
      <c r="AC18" s="7">
        <v>4.7489416544375898</v>
      </c>
      <c r="AD18" s="41">
        <v>-1106294.31</v>
      </c>
      <c r="AE18" s="7">
        <v>0.73281147038368</v>
      </c>
      <c r="AF18" s="41">
        <v>-686997.51</v>
      </c>
      <c r="AG18" s="7">
        <v>-0.194666730059602</v>
      </c>
      <c r="AH18" s="15">
        <v>5529</v>
      </c>
      <c r="AI18" s="7">
        <v>24.579887970125402</v>
      </c>
      <c r="AJ18" s="6">
        <v>5683</v>
      </c>
      <c r="AK18" s="7">
        <v>20.911064503072499</v>
      </c>
      <c r="AL18" s="6">
        <v>5792</v>
      </c>
      <c r="AM18" s="7">
        <v>20.962721679334098</v>
      </c>
      <c r="AN18" s="6">
        <v>5908</v>
      </c>
      <c r="AO18" s="7">
        <v>21.1362335432169</v>
      </c>
      <c r="AP18" s="15">
        <v>3</v>
      </c>
      <c r="AQ18" s="6">
        <v>8.33</v>
      </c>
      <c r="AR18" s="6">
        <v>3</v>
      </c>
      <c r="AS18" s="6">
        <v>7.89</v>
      </c>
      <c r="AT18" s="6">
        <v>3</v>
      </c>
      <c r="AU18" s="6">
        <v>8.11</v>
      </c>
      <c r="AV18" s="6">
        <v>3</v>
      </c>
      <c r="AW18" s="6">
        <v>8.33</v>
      </c>
      <c r="AX18" s="15"/>
    </row>
    <row r="19" spans="1:50">
      <c r="A19" s="61"/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A20" s="61" t="s">
        <v>54</v>
      </c>
      <c r="B20" s="41"/>
      <c r="C20" s="6"/>
      <c r="D20" s="41"/>
      <c r="E20" s="6"/>
      <c r="F20" s="41"/>
      <c r="G20" s="6"/>
      <c r="H20" s="41"/>
      <c r="I20" s="6"/>
      <c r="J20" s="33"/>
      <c r="K20" s="6"/>
      <c r="L20" s="41"/>
      <c r="M20" s="6"/>
      <c r="N20" s="41"/>
      <c r="O20" s="6"/>
      <c r="P20" s="41"/>
      <c r="Q20" s="6"/>
      <c r="R20" s="33"/>
      <c r="S20" s="6"/>
      <c r="T20" s="41"/>
      <c r="U20" s="6"/>
      <c r="V20" s="41"/>
      <c r="W20" s="6"/>
      <c r="X20" s="41"/>
      <c r="Y20" s="6"/>
      <c r="Z20" s="33"/>
      <c r="AA20" s="6"/>
      <c r="AB20" s="41"/>
      <c r="AC20" s="6"/>
      <c r="AD20" s="41"/>
      <c r="AE20" s="6"/>
      <c r="AF20" s="41"/>
      <c r="AG20" s="6"/>
      <c r="AH20" s="15"/>
      <c r="AI20" s="6"/>
      <c r="AJ20" s="6"/>
      <c r="AK20" s="6"/>
      <c r="AL20" s="6"/>
      <c r="AM20" s="6"/>
      <c r="AN20" s="6"/>
      <c r="AO20" s="6"/>
      <c r="AP20" s="15"/>
      <c r="AQ20" s="6"/>
      <c r="AR20" s="6"/>
      <c r="AS20" s="6"/>
      <c r="AT20" s="6"/>
      <c r="AU20" s="6"/>
      <c r="AV20" s="6"/>
      <c r="AW20" s="6"/>
      <c r="AX20" s="15"/>
    </row>
    <row r="21" spans="1:50">
      <c r="A21" s="61"/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>
      <c r="A22" s="61" t="s">
        <v>59</v>
      </c>
      <c r="B22" s="41">
        <v>5833263154.5</v>
      </c>
      <c r="C22" s="7">
        <v>90.486289739145704</v>
      </c>
      <c r="D22" s="41">
        <v>5503415045.6300001</v>
      </c>
      <c r="E22" s="7">
        <v>89.545853375170907</v>
      </c>
      <c r="F22" s="41">
        <v>4762338869.9099998</v>
      </c>
      <c r="G22" s="7">
        <v>89.706906550126703</v>
      </c>
      <c r="H22" s="41">
        <v>4612253207.6800003</v>
      </c>
      <c r="I22" s="7">
        <v>90.909969611609895</v>
      </c>
      <c r="J22" s="33">
        <v>157855383.90000001</v>
      </c>
      <c r="K22" s="7">
        <v>58.436480446408197</v>
      </c>
      <c r="L22" s="41">
        <v>796854261.85000002</v>
      </c>
      <c r="M22" s="7">
        <v>87.503472374057793</v>
      </c>
      <c r="N22" s="41">
        <v>118006100.05</v>
      </c>
      <c r="O22" s="7">
        <v>52.311852181096398</v>
      </c>
      <c r="P22" s="41">
        <v>363364629.19</v>
      </c>
      <c r="Q22" s="7">
        <v>76.007208192408697</v>
      </c>
      <c r="R22" s="33">
        <v>197137803.74000001</v>
      </c>
      <c r="S22" s="7">
        <v>69.242460481516503</v>
      </c>
      <c r="T22" s="41">
        <v>257403676.40000001</v>
      </c>
      <c r="U22" s="7">
        <v>86.206719972288795</v>
      </c>
      <c r="V22" s="41">
        <v>318736793.24000001</v>
      </c>
      <c r="W22" s="7">
        <v>84.647121637576703</v>
      </c>
      <c r="X22" s="41">
        <v>92619089.5</v>
      </c>
      <c r="Y22" s="7">
        <v>74.002651462126593</v>
      </c>
      <c r="Z22" s="33">
        <v>-39282419.840000004</v>
      </c>
      <c r="AA22" s="7">
        <v>269.520047099816</v>
      </c>
      <c r="AB22" s="41">
        <v>539450585.45000005</v>
      </c>
      <c r="AC22" s="7">
        <v>88.136077541412902</v>
      </c>
      <c r="AD22" s="41">
        <v>-200730693.19</v>
      </c>
      <c r="AE22" s="7">
        <v>132.964395729107</v>
      </c>
      <c r="AF22" s="41">
        <v>270745539.69</v>
      </c>
      <c r="AG22" s="7">
        <v>76.718107594996297</v>
      </c>
      <c r="AH22" s="15">
        <v>13922</v>
      </c>
      <c r="AI22" s="7">
        <v>61.892060104916901</v>
      </c>
      <c r="AJ22" s="6">
        <v>14118</v>
      </c>
      <c r="AK22" s="7">
        <v>51.948338668727203</v>
      </c>
      <c r="AL22" s="6">
        <v>14501</v>
      </c>
      <c r="AM22" s="7">
        <v>52.482808541440498</v>
      </c>
      <c r="AN22" s="6">
        <v>14755</v>
      </c>
      <c r="AO22" s="7">
        <v>52.786920435031497</v>
      </c>
      <c r="AP22" s="15">
        <v>31</v>
      </c>
      <c r="AQ22" s="6">
        <v>86.11</v>
      </c>
      <c r="AR22" s="6">
        <v>32</v>
      </c>
      <c r="AS22" s="6">
        <v>84.21</v>
      </c>
      <c r="AT22" s="6">
        <v>31</v>
      </c>
      <c r="AU22" s="6">
        <v>83.78</v>
      </c>
      <c r="AV22" s="6">
        <v>30</v>
      </c>
      <c r="AW22" s="6">
        <v>83.33</v>
      </c>
      <c r="AX22" s="15"/>
    </row>
    <row r="23" spans="1:50">
      <c r="A23" s="61"/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>
      <c r="A24" s="61" t="s">
        <v>62</v>
      </c>
      <c r="B24" s="42"/>
      <c r="C24" s="11"/>
      <c r="D24" s="42"/>
      <c r="E24" s="11"/>
      <c r="F24" s="42"/>
      <c r="G24" s="11"/>
      <c r="H24" s="42"/>
      <c r="I24" s="11"/>
      <c r="J24" s="36"/>
      <c r="K24" s="11"/>
      <c r="L24" s="42"/>
      <c r="M24" s="11"/>
      <c r="N24" s="42"/>
      <c r="O24" s="11"/>
      <c r="P24" s="42"/>
      <c r="Q24" s="11"/>
      <c r="R24" s="36"/>
      <c r="S24" s="11"/>
      <c r="T24" s="42"/>
      <c r="U24" s="11"/>
      <c r="V24" s="42"/>
      <c r="W24" s="11"/>
      <c r="X24" s="42"/>
      <c r="Y24" s="11"/>
      <c r="Z24" s="36"/>
      <c r="AA24" s="11"/>
      <c r="AB24" s="42"/>
      <c r="AC24" s="11"/>
      <c r="AD24" s="42"/>
      <c r="AE24" s="11"/>
      <c r="AF24" s="42"/>
      <c r="AG24" s="11"/>
      <c r="AH24" s="18"/>
      <c r="AI24" s="11"/>
      <c r="AJ24" s="11"/>
      <c r="AK24" s="11"/>
      <c r="AL24" s="11"/>
      <c r="AM24" s="11"/>
      <c r="AN24" s="11"/>
      <c r="AO24" s="11"/>
      <c r="AP24" s="18"/>
      <c r="AQ24" s="11"/>
      <c r="AR24" s="11"/>
      <c r="AS24" s="11"/>
      <c r="AT24" s="11"/>
      <c r="AU24" s="11"/>
      <c r="AV24" s="11"/>
      <c r="AW24" s="11"/>
      <c r="AX24" s="15"/>
    </row>
    <row r="25" spans="1:50">
      <c r="A25" s="61"/>
      <c r="B25" s="42"/>
      <c r="C25" s="11"/>
      <c r="D25" s="42"/>
      <c r="E25" s="11"/>
      <c r="F25" s="42"/>
      <c r="G25" s="11"/>
      <c r="H25" s="42"/>
      <c r="I25" s="11"/>
      <c r="J25" s="36"/>
      <c r="K25" s="11"/>
      <c r="L25" s="42"/>
      <c r="M25" s="11"/>
      <c r="N25" s="42"/>
      <c r="O25" s="11"/>
      <c r="P25" s="42"/>
      <c r="Q25" s="11"/>
      <c r="R25" s="36"/>
      <c r="S25" s="11"/>
      <c r="T25" s="42"/>
      <c r="U25" s="11"/>
      <c r="V25" s="42"/>
      <c r="W25" s="11"/>
      <c r="X25" s="42"/>
      <c r="Y25" s="11"/>
      <c r="Z25" s="36"/>
      <c r="AA25" s="11"/>
      <c r="AB25" s="42"/>
      <c r="AC25" s="11"/>
      <c r="AD25" s="42"/>
      <c r="AE25" s="11"/>
      <c r="AF25" s="42"/>
      <c r="AG25" s="11"/>
      <c r="AH25" s="18"/>
      <c r="AI25" s="11"/>
      <c r="AJ25" s="11"/>
      <c r="AK25" s="11"/>
      <c r="AL25" s="11"/>
      <c r="AM25" s="11"/>
      <c r="AN25" s="11"/>
      <c r="AO25" s="11"/>
      <c r="AP25" s="18"/>
      <c r="AQ25" s="11"/>
      <c r="AR25" s="11"/>
      <c r="AS25" s="11"/>
      <c r="AT25" s="11"/>
      <c r="AU25" s="11"/>
      <c r="AV25" s="11"/>
      <c r="AW25" s="11"/>
      <c r="AX25" s="15"/>
    </row>
    <row r="26" spans="1:50">
      <c r="A26" s="61" t="s">
        <v>70</v>
      </c>
      <c r="B26" s="42">
        <v>249392806.24000001</v>
      </c>
      <c r="C26" s="21">
        <v>3.8686116375330202</v>
      </c>
      <c r="D26" s="42">
        <v>213621328.55000001</v>
      </c>
      <c r="E26" s="21">
        <v>3.4758243755096898</v>
      </c>
      <c r="F26" s="42">
        <v>155165257.44999999</v>
      </c>
      <c r="G26" s="21">
        <v>2.92280655159606</v>
      </c>
      <c r="H26" s="42">
        <v>88253906.129999995</v>
      </c>
      <c r="I26" s="21">
        <v>1.7395315398175799</v>
      </c>
      <c r="J26" s="36">
        <v>71838248.689999998</v>
      </c>
      <c r="K26" s="21">
        <v>26.593799407797</v>
      </c>
      <c r="L26" s="42">
        <v>71108639.659999996</v>
      </c>
      <c r="M26" s="21">
        <v>7.8085205588282598</v>
      </c>
      <c r="N26" s="42">
        <v>91917519.170000002</v>
      </c>
      <c r="O26" s="21">
        <v>40.7468399823127</v>
      </c>
      <c r="P26" s="42">
        <v>104941391.29000001</v>
      </c>
      <c r="Q26" s="21">
        <v>21.9512344764006</v>
      </c>
      <c r="R26" s="36">
        <v>34718588.25</v>
      </c>
      <c r="S26" s="21">
        <v>12.1945178918866</v>
      </c>
      <c r="T26" s="42">
        <v>11901795.199999999</v>
      </c>
      <c r="U26" s="21">
        <v>3.9860142649226402</v>
      </c>
      <c r="V26" s="42">
        <v>27958576.469999999</v>
      </c>
      <c r="W26" s="21">
        <v>7.4249759471213101</v>
      </c>
      <c r="X26" s="42">
        <v>15560702.300000001</v>
      </c>
      <c r="Y26" s="21">
        <v>12.4330009615654</v>
      </c>
      <c r="Z26" s="36">
        <v>37119660.439999998</v>
      </c>
      <c r="AA26" s="21">
        <v>-254.68116961396399</v>
      </c>
      <c r="AB26" s="42">
        <v>59206844.460000001</v>
      </c>
      <c r="AC26" s="21">
        <v>9.6732845881628897</v>
      </c>
      <c r="AD26" s="42">
        <v>63958942.700000003</v>
      </c>
      <c r="AE26" s="21">
        <v>-42.366526177082598</v>
      </c>
      <c r="AF26" s="42">
        <v>89380688.989999995</v>
      </c>
      <c r="AG26" s="21">
        <v>25.326796972171799</v>
      </c>
      <c r="AH26" s="18">
        <v>617</v>
      </c>
      <c r="AI26" s="21">
        <v>2.7429536765359699</v>
      </c>
      <c r="AJ26" s="11">
        <v>496</v>
      </c>
      <c r="AK26" s="21">
        <v>1.8250726717444901</v>
      </c>
      <c r="AL26" s="11">
        <v>357</v>
      </c>
      <c r="AM26" s="21">
        <v>1.29207383279045</v>
      </c>
      <c r="AN26" s="11">
        <v>147</v>
      </c>
      <c r="AO26" s="21">
        <v>0.52590154550658297</v>
      </c>
      <c r="AP26" s="18">
        <v>1</v>
      </c>
      <c r="AQ26" s="11">
        <v>2.78</v>
      </c>
      <c r="AR26" s="11">
        <v>1</v>
      </c>
      <c r="AS26" s="11">
        <v>2.63</v>
      </c>
      <c r="AT26" s="11">
        <v>1</v>
      </c>
      <c r="AU26" s="11">
        <v>2.7</v>
      </c>
      <c r="AV26" s="11">
        <v>1</v>
      </c>
      <c r="AW26" s="11">
        <v>2.78</v>
      </c>
      <c r="AX26" s="15"/>
    </row>
    <row r="27" spans="1:50">
      <c r="A27" s="61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ht="13.5" thickBot="1">
      <c r="A28" s="61"/>
      <c r="B28" s="42"/>
      <c r="C28" s="11"/>
      <c r="D28" s="42"/>
      <c r="E28" s="11"/>
      <c r="F28" s="42"/>
      <c r="G28" s="11"/>
      <c r="H28" s="42"/>
      <c r="I28" s="11"/>
      <c r="J28" s="36"/>
      <c r="K28" s="11"/>
      <c r="L28" s="42"/>
      <c r="M28" s="11"/>
      <c r="N28" s="42"/>
      <c r="O28" s="11"/>
      <c r="P28" s="42"/>
      <c r="Q28" s="11"/>
      <c r="R28" s="36"/>
      <c r="S28" s="11"/>
      <c r="T28" s="42"/>
      <c r="U28" s="11"/>
      <c r="V28" s="42"/>
      <c r="W28" s="11"/>
      <c r="X28" s="42"/>
      <c r="Y28" s="11"/>
      <c r="Z28" s="36"/>
      <c r="AA28" s="11"/>
      <c r="AB28" s="42"/>
      <c r="AC28" s="11"/>
      <c r="AD28" s="42"/>
      <c r="AE28" s="11"/>
      <c r="AF28" s="42"/>
      <c r="AG28" s="11"/>
      <c r="AH28" s="18"/>
      <c r="AI28" s="11"/>
      <c r="AJ28" s="11"/>
      <c r="AK28" s="11"/>
      <c r="AL28" s="11"/>
      <c r="AM28" s="11"/>
      <c r="AN28" s="11"/>
      <c r="AO28" s="11"/>
      <c r="AP28" s="18"/>
      <c r="AQ28" s="11"/>
      <c r="AR28" s="11"/>
      <c r="AS28" s="11"/>
      <c r="AT28" s="11"/>
      <c r="AU28" s="11"/>
      <c r="AV28" s="11"/>
      <c r="AW28" s="11"/>
      <c r="AX28" s="15"/>
    </row>
    <row r="29" spans="1:50" ht="14.25" thickTop="1" thickBot="1">
      <c r="A29" s="64" t="s">
        <v>42</v>
      </c>
      <c r="B29" s="43">
        <v>6446571266.5600004</v>
      </c>
      <c r="C29" s="14">
        <v>100</v>
      </c>
      <c r="D29" s="43">
        <v>6145918362.71</v>
      </c>
      <c r="E29" s="14">
        <v>100</v>
      </c>
      <c r="F29" s="43">
        <v>5308776161.2299995</v>
      </c>
      <c r="G29" s="14">
        <v>100</v>
      </c>
      <c r="H29" s="43">
        <v>5073429490.0600004</v>
      </c>
      <c r="I29" s="14">
        <v>100</v>
      </c>
      <c r="J29" s="37">
        <v>270131573.11000001</v>
      </c>
      <c r="K29" s="14">
        <v>100</v>
      </c>
      <c r="L29" s="43">
        <v>910654446.30999994</v>
      </c>
      <c r="M29" s="14">
        <v>100</v>
      </c>
      <c r="N29" s="43">
        <v>225581957.30000001</v>
      </c>
      <c r="O29" s="14">
        <v>100</v>
      </c>
      <c r="P29" s="43">
        <v>478066012.19999999</v>
      </c>
      <c r="Q29" s="14">
        <v>100</v>
      </c>
      <c r="R29" s="37">
        <v>284706525.98000002</v>
      </c>
      <c r="S29" s="14">
        <v>100</v>
      </c>
      <c r="T29" s="43">
        <v>298588876.23000002</v>
      </c>
      <c r="U29" s="14">
        <v>100</v>
      </c>
      <c r="V29" s="43">
        <v>376547704.25</v>
      </c>
      <c r="W29" s="14">
        <v>100</v>
      </c>
      <c r="X29" s="43">
        <v>125156447.33</v>
      </c>
      <c r="Y29" s="14">
        <v>100</v>
      </c>
      <c r="Z29" s="37">
        <v>-14574952.869999999</v>
      </c>
      <c r="AA29" s="14">
        <v>100</v>
      </c>
      <c r="AB29" s="43">
        <v>612065570.08000004</v>
      </c>
      <c r="AC29" s="14">
        <v>100</v>
      </c>
      <c r="AD29" s="43">
        <v>-150965746.94999999</v>
      </c>
      <c r="AE29" s="14">
        <v>100</v>
      </c>
      <c r="AF29" s="43">
        <v>352909564.87</v>
      </c>
      <c r="AG29" s="14">
        <v>100</v>
      </c>
      <c r="AH29" s="19">
        <v>22494</v>
      </c>
      <c r="AI29" s="14">
        <v>100</v>
      </c>
      <c r="AJ29" s="13">
        <v>27177</v>
      </c>
      <c r="AK29" s="14">
        <v>100</v>
      </c>
      <c r="AL29" s="13">
        <v>27630</v>
      </c>
      <c r="AM29" s="14">
        <v>100</v>
      </c>
      <c r="AN29" s="13">
        <v>27952</v>
      </c>
      <c r="AO29" s="14">
        <v>100</v>
      </c>
      <c r="AP29" s="19">
        <v>36</v>
      </c>
      <c r="AQ29" s="13">
        <v>100</v>
      </c>
      <c r="AR29" s="13">
        <v>38</v>
      </c>
      <c r="AS29" s="13">
        <v>100</v>
      </c>
      <c r="AT29" s="13">
        <v>37</v>
      </c>
      <c r="AU29" s="13">
        <v>100</v>
      </c>
      <c r="AV29" s="13">
        <v>36</v>
      </c>
      <c r="AW29" s="13">
        <v>100</v>
      </c>
      <c r="AX29" s="15"/>
    </row>
    <row r="30" spans="1:50" ht="13.5" thickTop="1">
      <c r="A30" s="61"/>
      <c r="B30" s="41"/>
      <c r="C30" s="6"/>
      <c r="D30" s="41"/>
      <c r="E30" s="6"/>
      <c r="F30" s="41"/>
      <c r="G30" s="6"/>
      <c r="H30" s="41"/>
      <c r="I30" s="6"/>
      <c r="J30" s="33"/>
      <c r="K30" s="6"/>
      <c r="L30" s="41"/>
      <c r="M30" s="6"/>
      <c r="N30" s="41"/>
      <c r="O30" s="6"/>
      <c r="P30" s="41"/>
      <c r="Q30" s="6"/>
      <c r="R30" s="33"/>
      <c r="S30" s="6"/>
      <c r="T30" s="41"/>
      <c r="U30" s="6"/>
      <c r="V30" s="41"/>
      <c r="W30" s="6"/>
      <c r="X30" s="41"/>
      <c r="Y30" s="6"/>
      <c r="Z30" s="33"/>
      <c r="AA30" s="6"/>
      <c r="AB30" s="41"/>
      <c r="AC30" s="6"/>
      <c r="AD30" s="41"/>
      <c r="AE30" s="6"/>
      <c r="AF30" s="41"/>
      <c r="AG30" s="6"/>
      <c r="AH30" s="15"/>
      <c r="AI30" s="6"/>
      <c r="AJ30" s="6"/>
      <c r="AK30" s="6"/>
      <c r="AL30" s="6"/>
      <c r="AM30" s="6"/>
      <c r="AN30" s="6"/>
      <c r="AO30" s="6"/>
      <c r="AP30" s="15"/>
      <c r="AQ30" s="6"/>
      <c r="AR30" s="6"/>
      <c r="AS30" s="6"/>
      <c r="AT30" s="6"/>
      <c r="AU30" s="6"/>
      <c r="AV30" s="6"/>
      <c r="AW30" s="6"/>
      <c r="AX30" s="15"/>
    </row>
    <row r="31" spans="1:50">
      <c r="A31" s="63" t="s">
        <v>12</v>
      </c>
      <c r="B31" s="41"/>
      <c r="C31" s="6"/>
      <c r="D31" s="41"/>
      <c r="E31" s="6"/>
      <c r="F31" s="41"/>
      <c r="G31" s="6"/>
      <c r="H31" s="41"/>
      <c r="I31" s="6"/>
      <c r="J31" s="33"/>
      <c r="K31" s="6"/>
      <c r="L31" s="41"/>
      <c r="M31" s="6"/>
      <c r="N31" s="41"/>
      <c r="O31" s="6"/>
      <c r="P31" s="41"/>
      <c r="Q31" s="6"/>
      <c r="R31" s="33"/>
      <c r="S31" s="6"/>
      <c r="T31" s="41"/>
      <c r="U31" s="6"/>
      <c r="V31" s="41"/>
      <c r="W31" s="6"/>
      <c r="X31" s="41"/>
      <c r="Y31" s="6"/>
      <c r="Z31" s="33"/>
      <c r="AA31" s="6"/>
      <c r="AB31" s="41"/>
      <c r="AC31" s="6"/>
      <c r="AD31" s="41"/>
      <c r="AE31" s="6"/>
      <c r="AF31" s="41"/>
      <c r="AG31" s="6"/>
      <c r="AH31" s="15"/>
      <c r="AI31" s="6"/>
      <c r="AJ31" s="6"/>
      <c r="AK31" s="6"/>
      <c r="AL31" s="6"/>
      <c r="AM31" s="6"/>
      <c r="AN31" s="6"/>
      <c r="AO31" s="6"/>
      <c r="AP31" s="15"/>
      <c r="AQ31" s="6"/>
      <c r="AR31" s="6"/>
      <c r="AS31" s="6"/>
      <c r="AT31" s="6"/>
      <c r="AU31" s="6"/>
      <c r="AV31" s="6"/>
      <c r="AW31" s="6"/>
      <c r="AX31" s="15"/>
    </row>
    <row r="32" spans="1:50">
      <c r="A32" s="61"/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>
      <c r="A33" s="61" t="s">
        <v>44</v>
      </c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>
      <c r="A34" s="61"/>
      <c r="B34" s="41"/>
      <c r="C34" s="6"/>
      <c r="D34" s="41"/>
      <c r="E34" s="6"/>
      <c r="F34" s="41"/>
      <c r="G34" s="6"/>
      <c r="H34" s="41"/>
      <c r="I34" s="6"/>
      <c r="J34" s="33"/>
      <c r="K34" s="6"/>
      <c r="L34" s="41"/>
      <c r="M34" s="6"/>
      <c r="N34" s="41"/>
      <c r="O34" s="6"/>
      <c r="P34" s="41"/>
      <c r="Q34" s="6"/>
      <c r="R34" s="33"/>
      <c r="S34" s="6"/>
      <c r="T34" s="41"/>
      <c r="U34" s="6"/>
      <c r="V34" s="41"/>
      <c r="W34" s="6"/>
      <c r="X34" s="41"/>
      <c r="Y34" s="6"/>
      <c r="Z34" s="33"/>
      <c r="AA34" s="6"/>
      <c r="AB34" s="41"/>
      <c r="AC34" s="6"/>
      <c r="AD34" s="41"/>
      <c r="AE34" s="6"/>
      <c r="AF34" s="41"/>
      <c r="AG34" s="6"/>
      <c r="AH34" s="15"/>
      <c r="AI34" s="6"/>
      <c r="AJ34" s="6"/>
      <c r="AK34" s="6"/>
      <c r="AL34" s="6"/>
      <c r="AM34" s="6"/>
      <c r="AN34" s="6"/>
      <c r="AO34" s="6"/>
      <c r="AP34" s="15"/>
      <c r="AQ34" s="6"/>
      <c r="AR34" s="6"/>
      <c r="AS34" s="6"/>
      <c r="AT34" s="6"/>
      <c r="AU34" s="6"/>
      <c r="AV34" s="6"/>
      <c r="AW34" s="6"/>
      <c r="AX34" s="15"/>
    </row>
    <row r="35" spans="1:50">
      <c r="A35" s="61" t="s">
        <v>45</v>
      </c>
      <c r="B35" s="41">
        <v>19673900060.439999</v>
      </c>
      <c r="C35" s="7">
        <v>45.884869014892999</v>
      </c>
      <c r="D35" s="41">
        <v>19018271557.43</v>
      </c>
      <c r="E35" s="7">
        <v>46.473885443117297</v>
      </c>
      <c r="F35" s="41">
        <v>17876337379.110001</v>
      </c>
      <c r="G35" s="7">
        <v>46.159750126693098</v>
      </c>
      <c r="H35" s="41">
        <v>17379655475.91</v>
      </c>
      <c r="I35" s="7">
        <v>44.547314203196102</v>
      </c>
      <c r="J35" s="33">
        <v>2743253911.79</v>
      </c>
      <c r="K35" s="7">
        <v>55.9641542021023</v>
      </c>
      <c r="L35" s="41">
        <v>1856763994.5899999</v>
      </c>
      <c r="M35" s="7">
        <v>38.985569947962098</v>
      </c>
      <c r="N35" s="41">
        <v>1621530058.8900001</v>
      </c>
      <c r="O35" s="7">
        <v>45.061557056293402</v>
      </c>
      <c r="P35" s="41">
        <v>2005725258.28</v>
      </c>
      <c r="Q35" s="7">
        <v>39.563951948328601</v>
      </c>
      <c r="R35" s="33">
        <v>3120771279.1300001</v>
      </c>
      <c r="S35" s="7">
        <v>69.952754331196303</v>
      </c>
      <c r="T35" s="41">
        <v>1194569676.73</v>
      </c>
      <c r="U35" s="7">
        <v>42.5966989770941</v>
      </c>
      <c r="V35" s="41">
        <v>1025387340.02</v>
      </c>
      <c r="W35" s="7">
        <v>31.797522117487201</v>
      </c>
      <c r="X35" s="41">
        <v>1765334905.3800001</v>
      </c>
      <c r="Y35" s="7">
        <v>52.194018118084202</v>
      </c>
      <c r="Z35" s="33">
        <v>-377517367.33999997</v>
      </c>
      <c r="AA35" s="7">
        <v>-85.692362852801494</v>
      </c>
      <c r="AB35" s="41">
        <v>662194317.86000001</v>
      </c>
      <c r="AC35" s="7">
        <v>33.8143383131004</v>
      </c>
      <c r="AD35" s="41">
        <v>596142718.87</v>
      </c>
      <c r="AE35" s="7">
        <v>159.50823952035199</v>
      </c>
      <c r="AF35" s="41">
        <v>240390352.90000001</v>
      </c>
      <c r="AG35" s="7">
        <v>14.246853596786901</v>
      </c>
      <c r="AH35" s="15">
        <v>81621</v>
      </c>
      <c r="AI35" s="7">
        <v>74.561515694084093</v>
      </c>
      <c r="AJ35" s="6">
        <v>82163</v>
      </c>
      <c r="AK35" s="7">
        <v>74.818106486245298</v>
      </c>
      <c r="AL35" s="6">
        <v>83533</v>
      </c>
      <c r="AM35" s="7">
        <v>74.960515452815997</v>
      </c>
      <c r="AN35" s="6">
        <v>85065</v>
      </c>
      <c r="AO35" s="7">
        <v>75.211536591188406</v>
      </c>
      <c r="AP35" s="15">
        <v>36</v>
      </c>
      <c r="AQ35" s="6">
        <v>31.58</v>
      </c>
      <c r="AR35" s="6">
        <v>37</v>
      </c>
      <c r="AS35" s="6">
        <v>32.46</v>
      </c>
      <c r="AT35" s="6">
        <v>36</v>
      </c>
      <c r="AU35" s="6">
        <v>31.3</v>
      </c>
      <c r="AV35" s="6">
        <v>36</v>
      </c>
      <c r="AW35" s="6">
        <v>31.3</v>
      </c>
      <c r="AX35" s="15"/>
    </row>
    <row r="36" spans="1:50">
      <c r="A36" s="61"/>
      <c r="B36" s="41"/>
      <c r="C36" s="6"/>
      <c r="D36" s="41"/>
      <c r="E36" s="6"/>
      <c r="F36" s="41"/>
      <c r="G36" s="6"/>
      <c r="H36" s="41"/>
      <c r="I36" s="6"/>
      <c r="J36" s="33"/>
      <c r="K36" s="6"/>
      <c r="L36" s="41"/>
      <c r="M36" s="6"/>
      <c r="N36" s="41"/>
      <c r="O36" s="6"/>
      <c r="P36" s="41"/>
      <c r="Q36" s="6"/>
      <c r="R36" s="33"/>
      <c r="S36" s="6"/>
      <c r="T36" s="41"/>
      <c r="U36" s="6"/>
      <c r="V36" s="41"/>
      <c r="W36" s="6"/>
      <c r="X36" s="41"/>
      <c r="Y36" s="6"/>
      <c r="Z36" s="33"/>
      <c r="AA36" s="6"/>
      <c r="AB36" s="41"/>
      <c r="AC36" s="6"/>
      <c r="AD36" s="41"/>
      <c r="AE36" s="6"/>
      <c r="AF36" s="41"/>
      <c r="AG36" s="6"/>
      <c r="AH36" s="15"/>
      <c r="AI36" s="6"/>
      <c r="AJ36" s="6"/>
      <c r="AK36" s="6"/>
      <c r="AL36" s="6"/>
      <c r="AM36" s="6"/>
      <c r="AN36" s="6"/>
      <c r="AO36" s="6"/>
      <c r="AP36" s="15"/>
      <c r="AQ36" s="6"/>
      <c r="AR36" s="6"/>
      <c r="AS36" s="6"/>
      <c r="AT36" s="6"/>
      <c r="AU36" s="6"/>
      <c r="AV36" s="6"/>
      <c r="AW36" s="6"/>
      <c r="AX36" s="15"/>
    </row>
    <row r="37" spans="1:50">
      <c r="A37" s="61" t="s">
        <v>72</v>
      </c>
      <c r="B37" s="41">
        <v>1594033077.79</v>
      </c>
      <c r="C37" s="7">
        <v>3.7177173186354602</v>
      </c>
      <c r="D37" s="41">
        <v>1460700365.51</v>
      </c>
      <c r="E37" s="7">
        <v>3.56943170405569</v>
      </c>
      <c r="F37" s="41">
        <v>1309847522.3699999</v>
      </c>
      <c r="G37" s="7">
        <v>3.38224956569249</v>
      </c>
      <c r="H37" s="41">
        <v>1164113560.6700001</v>
      </c>
      <c r="I37" s="7">
        <v>2.98384122903061</v>
      </c>
      <c r="J37" s="33">
        <v>207631618.68000001</v>
      </c>
      <c r="K37" s="7">
        <v>4.2358193221193696</v>
      </c>
      <c r="L37" s="41">
        <v>362084704.54000002</v>
      </c>
      <c r="M37" s="7">
        <v>7.60251632251647</v>
      </c>
      <c r="N37" s="41">
        <v>164762262.84999999</v>
      </c>
      <c r="O37" s="7">
        <v>4.5786657283563397</v>
      </c>
      <c r="P37" s="41">
        <v>247554216.41</v>
      </c>
      <c r="Q37" s="7">
        <v>4.8831329626124198</v>
      </c>
      <c r="R37" s="33">
        <v>156953957.13999999</v>
      </c>
      <c r="S37" s="7">
        <v>3.5181564501530298</v>
      </c>
      <c r="T37" s="41">
        <v>212188399.97</v>
      </c>
      <c r="U37" s="7">
        <v>7.5663442459842702</v>
      </c>
      <c r="V37" s="41">
        <v>103998164.92</v>
      </c>
      <c r="W37" s="7">
        <v>3.2250095355744199</v>
      </c>
      <c r="X37" s="41">
        <v>132826429.25</v>
      </c>
      <c r="Y37" s="7">
        <v>3.9271557106285302</v>
      </c>
      <c r="Z37" s="33">
        <v>50677661.539999999</v>
      </c>
      <c r="AA37" s="7">
        <v>11.503281535935299</v>
      </c>
      <c r="AB37" s="41">
        <v>149896304.56999999</v>
      </c>
      <c r="AC37" s="7">
        <v>7.6543156863588901</v>
      </c>
      <c r="AD37" s="41">
        <v>60764097.93</v>
      </c>
      <c r="AE37" s="7">
        <v>16.2584796896097</v>
      </c>
      <c r="AF37" s="41">
        <v>114727787.16</v>
      </c>
      <c r="AG37" s="7">
        <v>6.7993992580550398</v>
      </c>
      <c r="AH37" s="15">
        <v>6138</v>
      </c>
      <c r="AI37" s="7">
        <v>5.6071180618993699</v>
      </c>
      <c r="AJ37" s="6">
        <v>6168</v>
      </c>
      <c r="AK37" s="7">
        <v>5.6166167351138698</v>
      </c>
      <c r="AL37" s="6">
        <v>6198</v>
      </c>
      <c r="AM37" s="7">
        <v>5.5619368965145899</v>
      </c>
      <c r="AN37" s="6">
        <v>6313</v>
      </c>
      <c r="AO37" s="7">
        <v>5.58173667783662</v>
      </c>
      <c r="AP37" s="15">
        <v>11</v>
      </c>
      <c r="AQ37" s="6">
        <v>9.65</v>
      </c>
      <c r="AR37" s="6">
        <v>10</v>
      </c>
      <c r="AS37" s="6">
        <v>8.77</v>
      </c>
      <c r="AT37" s="6">
        <v>10</v>
      </c>
      <c r="AU37" s="6">
        <v>8.6999999999999993</v>
      </c>
      <c r="AV37" s="6">
        <v>10</v>
      </c>
      <c r="AW37" s="6">
        <v>8.6999999999999993</v>
      </c>
      <c r="AX37" s="15"/>
    </row>
    <row r="38" spans="1:50">
      <c r="A38" s="61"/>
      <c r="B38" s="41"/>
      <c r="C38" s="6"/>
      <c r="D38" s="41"/>
      <c r="E38" s="6"/>
      <c r="F38" s="41"/>
      <c r="G38" s="6"/>
      <c r="H38" s="41"/>
      <c r="I38" s="6"/>
      <c r="J38" s="33"/>
      <c r="K38" s="6"/>
      <c r="L38" s="41"/>
      <c r="M38" s="6"/>
      <c r="N38" s="41"/>
      <c r="O38" s="6"/>
      <c r="P38" s="41"/>
      <c r="Q38" s="6"/>
      <c r="R38" s="33"/>
      <c r="S38" s="6"/>
      <c r="T38" s="41"/>
      <c r="U38" s="6"/>
      <c r="V38" s="41"/>
      <c r="W38" s="6"/>
      <c r="X38" s="41"/>
      <c r="Y38" s="6"/>
      <c r="Z38" s="33"/>
      <c r="AA38" s="6"/>
      <c r="AB38" s="41"/>
      <c r="AC38" s="6"/>
      <c r="AD38" s="41"/>
      <c r="AE38" s="6"/>
      <c r="AF38" s="41"/>
      <c r="AG38" s="6"/>
      <c r="AH38" s="15"/>
      <c r="AI38" s="6"/>
      <c r="AJ38" s="6"/>
      <c r="AK38" s="6"/>
      <c r="AL38" s="6"/>
      <c r="AM38" s="6"/>
      <c r="AN38" s="6"/>
      <c r="AO38" s="6"/>
      <c r="AP38" s="15"/>
      <c r="AQ38" s="6"/>
      <c r="AR38" s="6"/>
      <c r="AS38" s="6"/>
      <c r="AT38" s="6"/>
      <c r="AU38" s="6"/>
      <c r="AV38" s="6"/>
      <c r="AW38" s="6"/>
      <c r="AX38" s="15"/>
    </row>
    <row r="39" spans="1:50">
      <c r="A39" s="61" t="s">
        <v>54</v>
      </c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>
      <c r="A40" s="61"/>
      <c r="B40" s="41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15"/>
      <c r="AI40" s="6"/>
      <c r="AJ40" s="6"/>
      <c r="AK40" s="6"/>
      <c r="AL40" s="6"/>
      <c r="AM40" s="6"/>
      <c r="AN40" s="6"/>
      <c r="AO40" s="6"/>
      <c r="AP40" s="15"/>
      <c r="AQ40" s="6"/>
      <c r="AR40" s="6"/>
      <c r="AS40" s="6"/>
      <c r="AT40" s="6"/>
      <c r="AU40" s="6"/>
      <c r="AV40" s="6"/>
      <c r="AW40" s="6"/>
      <c r="AX40" s="15"/>
    </row>
    <row r="41" spans="1:50">
      <c r="A41" s="61" t="s">
        <v>59</v>
      </c>
      <c r="B41" s="41">
        <v>19160630353.939999</v>
      </c>
      <c r="C41" s="7">
        <v>44.687784899404299</v>
      </c>
      <c r="D41" s="41">
        <v>18182749333.68</v>
      </c>
      <c r="E41" s="7">
        <v>44.432166562698498</v>
      </c>
      <c r="F41" s="41">
        <v>16922572733.42</v>
      </c>
      <c r="G41" s="7">
        <v>43.6969672427578</v>
      </c>
      <c r="H41" s="41">
        <v>17548809833.290001</v>
      </c>
      <c r="I41" s="7">
        <v>44.980888523325298</v>
      </c>
      <c r="J41" s="33">
        <v>1587324793.1700001</v>
      </c>
      <c r="K41" s="7">
        <v>32.382452499929698</v>
      </c>
      <c r="L41" s="41">
        <v>2307503930.5599999</v>
      </c>
      <c r="M41" s="7">
        <v>48.449537018251299</v>
      </c>
      <c r="N41" s="41">
        <v>1282503475.46</v>
      </c>
      <c r="O41" s="7">
        <v>35.6401678880353</v>
      </c>
      <c r="P41" s="41">
        <v>2409179824.6599998</v>
      </c>
      <c r="Q41" s="7">
        <v>47.5222986918305</v>
      </c>
      <c r="R41" s="33">
        <v>759600362.86000001</v>
      </c>
      <c r="S41" s="7">
        <v>17.026604265547501</v>
      </c>
      <c r="T41" s="41">
        <v>1087699139.8299999</v>
      </c>
      <c r="U41" s="7">
        <v>38.785843755729999</v>
      </c>
      <c r="V41" s="41">
        <v>1338137134.8499999</v>
      </c>
      <c r="W41" s="7">
        <v>41.495972771415303</v>
      </c>
      <c r="X41" s="41">
        <v>733674179.72000003</v>
      </c>
      <c r="Y41" s="7">
        <v>21.691863290287898</v>
      </c>
      <c r="Z41" s="33">
        <v>827724430.30999994</v>
      </c>
      <c r="AA41" s="7">
        <v>187.884501113222</v>
      </c>
      <c r="AB41" s="41">
        <v>1219804790.73</v>
      </c>
      <c r="AC41" s="7">
        <v>62.288199637504597</v>
      </c>
      <c r="AD41" s="41">
        <v>-55633659.390000001</v>
      </c>
      <c r="AE41" s="7">
        <v>-14.8857426023666</v>
      </c>
      <c r="AF41" s="41">
        <v>1675505644.9400001</v>
      </c>
      <c r="AG41" s="7">
        <v>99.299673785079804</v>
      </c>
      <c r="AH41" s="15">
        <v>14629</v>
      </c>
      <c r="AI41" s="7">
        <v>13.3637227317572</v>
      </c>
      <c r="AJ41" s="6">
        <v>14346</v>
      </c>
      <c r="AK41" s="7">
        <v>13.0635511806005</v>
      </c>
      <c r="AL41" s="6">
        <v>14427</v>
      </c>
      <c r="AM41" s="7">
        <v>12.946444596001299</v>
      </c>
      <c r="AN41" s="6">
        <v>14398</v>
      </c>
      <c r="AO41" s="7">
        <v>12.7302145869621</v>
      </c>
      <c r="AP41" s="15">
        <v>40</v>
      </c>
      <c r="AQ41" s="6">
        <v>35.090000000000003</v>
      </c>
      <c r="AR41" s="6">
        <v>40</v>
      </c>
      <c r="AS41" s="6">
        <v>35.090000000000003</v>
      </c>
      <c r="AT41" s="6">
        <v>42</v>
      </c>
      <c r="AU41" s="6">
        <v>36.520000000000003</v>
      </c>
      <c r="AV41" s="6">
        <v>42</v>
      </c>
      <c r="AW41" s="6">
        <v>36.520000000000003</v>
      </c>
      <c r="AX41" s="15"/>
    </row>
    <row r="42" spans="1:50">
      <c r="A42" s="61"/>
      <c r="B42" s="41"/>
      <c r="C42" s="6"/>
      <c r="D42" s="41"/>
      <c r="E42" s="6"/>
      <c r="F42" s="41"/>
      <c r="G42" s="6"/>
      <c r="H42" s="41"/>
      <c r="I42" s="6"/>
      <c r="J42" s="33"/>
      <c r="K42" s="6"/>
      <c r="L42" s="41"/>
      <c r="M42" s="6"/>
      <c r="N42" s="41"/>
      <c r="O42" s="6"/>
      <c r="P42" s="41"/>
      <c r="Q42" s="6"/>
      <c r="R42" s="33"/>
      <c r="S42" s="6"/>
      <c r="T42" s="41"/>
      <c r="U42" s="6"/>
      <c r="V42" s="41"/>
      <c r="W42" s="6"/>
      <c r="X42" s="41"/>
      <c r="Y42" s="6"/>
      <c r="Z42" s="33"/>
      <c r="AA42" s="6"/>
      <c r="AB42" s="41"/>
      <c r="AC42" s="6"/>
      <c r="AD42" s="41"/>
      <c r="AE42" s="6"/>
      <c r="AF42" s="41"/>
      <c r="AG42" s="6"/>
      <c r="AH42" s="15"/>
      <c r="AI42" s="6"/>
      <c r="AJ42" s="6"/>
      <c r="AK42" s="6"/>
      <c r="AL42" s="6"/>
      <c r="AM42" s="6"/>
      <c r="AN42" s="6"/>
      <c r="AO42" s="6"/>
      <c r="AP42" s="15"/>
      <c r="AQ42" s="6"/>
      <c r="AR42" s="6"/>
      <c r="AS42" s="6"/>
      <c r="AT42" s="6"/>
      <c r="AU42" s="6"/>
      <c r="AV42" s="6"/>
      <c r="AW42" s="6"/>
      <c r="AX42" s="15"/>
    </row>
    <row r="43" spans="1:50">
      <c r="A43" s="61" t="s">
        <v>62</v>
      </c>
      <c r="B43" s="41"/>
      <c r="C43" s="6"/>
      <c r="D43" s="41"/>
      <c r="E43" s="6"/>
      <c r="F43" s="41"/>
      <c r="G43" s="6"/>
      <c r="H43" s="41"/>
      <c r="I43" s="6"/>
      <c r="J43" s="33"/>
      <c r="K43" s="6"/>
      <c r="L43" s="41"/>
      <c r="M43" s="6"/>
      <c r="N43" s="41"/>
      <c r="O43" s="6"/>
      <c r="P43" s="41"/>
      <c r="Q43" s="6"/>
      <c r="R43" s="33"/>
      <c r="S43" s="6"/>
      <c r="T43" s="41"/>
      <c r="U43" s="6"/>
      <c r="V43" s="41"/>
      <c r="W43" s="6"/>
      <c r="X43" s="41"/>
      <c r="Y43" s="6"/>
      <c r="Z43" s="33"/>
      <c r="AA43" s="6"/>
      <c r="AB43" s="41"/>
      <c r="AC43" s="6"/>
      <c r="AD43" s="41"/>
      <c r="AE43" s="6"/>
      <c r="AF43" s="41"/>
      <c r="AG43" s="6"/>
      <c r="AH43" s="15"/>
      <c r="AI43" s="6"/>
      <c r="AJ43" s="6"/>
      <c r="AK43" s="6"/>
      <c r="AL43" s="6"/>
      <c r="AM43" s="6"/>
      <c r="AN43" s="6"/>
      <c r="AO43" s="6"/>
      <c r="AP43" s="15"/>
      <c r="AQ43" s="6"/>
      <c r="AR43" s="6"/>
      <c r="AS43" s="6"/>
      <c r="AT43" s="6"/>
      <c r="AU43" s="6"/>
      <c r="AV43" s="6"/>
      <c r="AW43" s="6"/>
      <c r="AX43" s="15"/>
    </row>
    <row r="44" spans="1:50">
      <c r="A44" s="61"/>
      <c r="B44" s="41"/>
      <c r="C44" s="6"/>
      <c r="D44" s="41"/>
      <c r="E44" s="6"/>
      <c r="F44" s="41"/>
      <c r="G44" s="6"/>
      <c r="H44" s="41"/>
      <c r="I44" s="6"/>
      <c r="J44" s="33"/>
      <c r="K44" s="6"/>
      <c r="L44" s="41"/>
      <c r="M44" s="6"/>
      <c r="N44" s="41"/>
      <c r="O44" s="6"/>
      <c r="P44" s="41"/>
      <c r="Q44" s="6"/>
      <c r="R44" s="33"/>
      <c r="S44" s="6"/>
      <c r="T44" s="41"/>
      <c r="U44" s="6"/>
      <c r="V44" s="41"/>
      <c r="W44" s="6"/>
      <c r="X44" s="41"/>
      <c r="Y44" s="6"/>
      <c r="Z44" s="33"/>
      <c r="AA44" s="6"/>
      <c r="AB44" s="41"/>
      <c r="AC44" s="6"/>
      <c r="AD44" s="41"/>
      <c r="AE44" s="6"/>
      <c r="AF44" s="41"/>
      <c r="AG44" s="6"/>
      <c r="AH44" s="15"/>
      <c r="AI44" s="6"/>
      <c r="AJ44" s="6"/>
      <c r="AK44" s="6"/>
      <c r="AL44" s="6"/>
      <c r="AM44" s="6"/>
      <c r="AN44" s="6"/>
      <c r="AO44" s="6"/>
      <c r="AP44" s="15"/>
      <c r="AQ44" s="6"/>
      <c r="AR44" s="6"/>
      <c r="AS44" s="6"/>
      <c r="AT44" s="6"/>
      <c r="AU44" s="6"/>
      <c r="AV44" s="6"/>
      <c r="AW44" s="6"/>
      <c r="AX44" s="15"/>
    </row>
    <row r="45" spans="1:50">
      <c r="A45" s="61" t="s">
        <v>72</v>
      </c>
      <c r="B45" s="42">
        <v>2012108139.74</v>
      </c>
      <c r="C45" s="21">
        <v>4.6927817134446297</v>
      </c>
      <c r="D45" s="42">
        <v>1792364392.8</v>
      </c>
      <c r="E45" s="21">
        <v>4.3799005189179203</v>
      </c>
      <c r="F45" s="42">
        <v>2069648845.45</v>
      </c>
      <c r="G45" s="21">
        <v>5.3441860896858504</v>
      </c>
      <c r="H45" s="42">
        <v>2253638102.1700001</v>
      </c>
      <c r="I45" s="21">
        <v>5.7764968227832503</v>
      </c>
      <c r="J45" s="36">
        <v>317614135.44</v>
      </c>
      <c r="K45" s="21">
        <v>6.4795338033194296</v>
      </c>
      <c r="L45" s="42">
        <v>228197473.44999999</v>
      </c>
      <c r="M45" s="21">
        <v>4.7913512913081098</v>
      </c>
      <c r="N45" s="42">
        <v>390492901.26999998</v>
      </c>
      <c r="O45" s="21">
        <v>10.8516139150087</v>
      </c>
      <c r="P45" s="42">
        <v>334946683.12</v>
      </c>
      <c r="Q45" s="21">
        <v>6.6069938649402804</v>
      </c>
      <c r="R45" s="36">
        <v>317153118.67000002</v>
      </c>
      <c r="S45" s="21">
        <v>7.1090548493768901</v>
      </c>
      <c r="T45" s="42">
        <v>262796012.16999999</v>
      </c>
      <c r="U45" s="21">
        <v>9.3709415539738306</v>
      </c>
      <c r="V45" s="42">
        <v>501714424.32999998</v>
      </c>
      <c r="W45" s="21">
        <v>15.558291858747101</v>
      </c>
      <c r="X45" s="42">
        <v>645746793.65999997</v>
      </c>
      <c r="Y45" s="21">
        <v>19.0921959030373</v>
      </c>
      <c r="Z45" s="36">
        <v>461016.77</v>
      </c>
      <c r="AA45" s="21">
        <v>0.104645824944226</v>
      </c>
      <c r="AB45" s="42">
        <v>-34598538.719999999</v>
      </c>
      <c r="AC45" s="21">
        <v>-1.766742271661</v>
      </c>
      <c r="AD45" s="42">
        <v>-111221523.06</v>
      </c>
      <c r="AE45" s="21">
        <v>-29.7592317720508</v>
      </c>
      <c r="AF45" s="42">
        <v>-310800110.54000002</v>
      </c>
      <c r="AG45" s="21">
        <v>-18.4197228354274</v>
      </c>
      <c r="AH45" s="18">
        <v>6129</v>
      </c>
      <c r="AI45" s="21">
        <v>5.5988964811634503</v>
      </c>
      <c r="AJ45" s="11">
        <v>6167</v>
      </c>
      <c r="AK45" s="21">
        <v>5.6157061292878199</v>
      </c>
      <c r="AL45" s="11">
        <v>6266</v>
      </c>
      <c r="AM45" s="21">
        <v>5.6229584694353703</v>
      </c>
      <c r="AN45" s="11">
        <v>6301</v>
      </c>
      <c r="AO45" s="21">
        <v>5.5711266920716902</v>
      </c>
      <c r="AP45" s="18">
        <v>19</v>
      </c>
      <c r="AQ45" s="11">
        <v>16.670000000000002</v>
      </c>
      <c r="AR45" s="11">
        <v>19</v>
      </c>
      <c r="AS45" s="11">
        <v>16.670000000000002</v>
      </c>
      <c r="AT45" s="11">
        <v>19</v>
      </c>
      <c r="AU45" s="11">
        <v>16.52</v>
      </c>
      <c r="AV45" s="11">
        <v>19</v>
      </c>
      <c r="AW45" s="11">
        <v>16.52</v>
      </c>
      <c r="AX45" s="15"/>
    </row>
    <row r="46" spans="1:50">
      <c r="A46" s="61"/>
      <c r="B46" s="42"/>
      <c r="C46" s="11"/>
      <c r="D46" s="42"/>
      <c r="E46" s="11"/>
      <c r="F46" s="42"/>
      <c r="G46" s="11"/>
      <c r="H46" s="42"/>
      <c r="I46" s="11"/>
      <c r="J46" s="36"/>
      <c r="K46" s="11"/>
      <c r="L46" s="42"/>
      <c r="M46" s="11"/>
      <c r="N46" s="42"/>
      <c r="O46" s="11"/>
      <c r="P46" s="42"/>
      <c r="Q46" s="11"/>
      <c r="R46" s="36"/>
      <c r="S46" s="11"/>
      <c r="T46" s="42"/>
      <c r="U46" s="11"/>
      <c r="V46" s="42"/>
      <c r="W46" s="11"/>
      <c r="X46" s="42"/>
      <c r="Y46" s="11"/>
      <c r="Z46" s="36"/>
      <c r="AA46" s="11"/>
      <c r="AB46" s="42"/>
      <c r="AC46" s="11"/>
      <c r="AD46" s="42"/>
      <c r="AE46" s="11"/>
      <c r="AF46" s="42"/>
      <c r="AG46" s="11"/>
      <c r="AH46" s="18"/>
      <c r="AI46" s="11"/>
      <c r="AJ46" s="11"/>
      <c r="AK46" s="11"/>
      <c r="AL46" s="11"/>
      <c r="AM46" s="11"/>
      <c r="AN46" s="11"/>
      <c r="AO46" s="11"/>
      <c r="AP46" s="18"/>
      <c r="AQ46" s="11"/>
      <c r="AR46" s="11"/>
      <c r="AS46" s="11"/>
      <c r="AT46" s="11"/>
      <c r="AU46" s="11"/>
      <c r="AV46" s="11"/>
      <c r="AW46" s="11"/>
      <c r="AX46" s="15"/>
    </row>
    <row r="47" spans="1:50">
      <c r="A47" s="61" t="s">
        <v>73</v>
      </c>
      <c r="B47" s="42">
        <v>435990071.22000003</v>
      </c>
      <c r="C47" s="21">
        <v>1.01684705362258</v>
      </c>
      <c r="D47" s="42">
        <v>468405285.20999998</v>
      </c>
      <c r="E47" s="21">
        <v>1.14461577121059</v>
      </c>
      <c r="F47" s="42">
        <v>548703891.88</v>
      </c>
      <c r="G47" s="21">
        <v>1.4168469751708099</v>
      </c>
      <c r="H47" s="42">
        <v>667707406.50999999</v>
      </c>
      <c r="I47" s="21">
        <v>1.71145922166473</v>
      </c>
      <c r="J47" s="36">
        <v>45980903.479999997</v>
      </c>
      <c r="K47" s="21">
        <v>0.93804017252912997</v>
      </c>
      <c r="L47" s="42">
        <v>8145420.0199999996</v>
      </c>
      <c r="M47" s="21">
        <v>0.171025419962089</v>
      </c>
      <c r="N47" s="42">
        <v>139188950.37</v>
      </c>
      <c r="O47" s="21">
        <v>3.86799541230633</v>
      </c>
      <c r="P47" s="42">
        <v>72171649.459999993</v>
      </c>
      <c r="Q47" s="21">
        <v>1.4236225322882401</v>
      </c>
      <c r="R47" s="36">
        <v>106777038.27</v>
      </c>
      <c r="S47" s="21">
        <v>2.39343010372626</v>
      </c>
      <c r="T47" s="42">
        <v>47118249.409999996</v>
      </c>
      <c r="U47" s="21">
        <v>1.68017146721786</v>
      </c>
      <c r="V47" s="42">
        <v>255502700.91999999</v>
      </c>
      <c r="W47" s="21">
        <v>7.9232037167759097</v>
      </c>
      <c r="X47" s="42">
        <v>104672917.84</v>
      </c>
      <c r="Y47" s="21">
        <v>3.0947669779620002</v>
      </c>
      <c r="Z47" s="36">
        <v>-60796134.789999999</v>
      </c>
      <c r="AA47" s="21">
        <v>-13.800065621300201</v>
      </c>
      <c r="AB47" s="42">
        <v>-38972829.390000001</v>
      </c>
      <c r="AC47" s="21">
        <v>-1.9901113653029201</v>
      </c>
      <c r="AD47" s="42">
        <v>-116313750.55</v>
      </c>
      <c r="AE47" s="21">
        <v>-31.1217448355446</v>
      </c>
      <c r="AF47" s="42">
        <v>-32501268.379999999</v>
      </c>
      <c r="AG47" s="21">
        <v>-1.9262038044944301</v>
      </c>
      <c r="AH47" s="18">
        <v>951</v>
      </c>
      <c r="AI47" s="21">
        <v>0.86874703109584495</v>
      </c>
      <c r="AJ47" s="11">
        <v>973</v>
      </c>
      <c r="AK47" s="21">
        <v>0.88601946875256099</v>
      </c>
      <c r="AL47" s="11">
        <v>1012</v>
      </c>
      <c r="AM47" s="21">
        <v>0.90814458523277897</v>
      </c>
      <c r="AN47" s="11">
        <v>1024</v>
      </c>
      <c r="AO47" s="21">
        <v>0.90538545194118503</v>
      </c>
      <c r="AP47" s="18">
        <v>8</v>
      </c>
      <c r="AQ47" s="11">
        <v>7.02</v>
      </c>
      <c r="AR47" s="11">
        <v>8</v>
      </c>
      <c r="AS47" s="11">
        <v>7.02</v>
      </c>
      <c r="AT47" s="11">
        <v>8</v>
      </c>
      <c r="AU47" s="11">
        <v>6.96</v>
      </c>
      <c r="AV47" s="11">
        <v>8</v>
      </c>
      <c r="AW47" s="11">
        <v>6.96</v>
      </c>
      <c r="AX47" s="15"/>
    </row>
    <row r="48" spans="1:50">
      <c r="A48" s="61"/>
      <c r="B48" s="42"/>
      <c r="C48" s="11"/>
      <c r="D48" s="42"/>
      <c r="E48" s="11"/>
      <c r="F48" s="42"/>
      <c r="G48" s="11"/>
      <c r="H48" s="42"/>
      <c r="I48" s="11"/>
      <c r="J48" s="36"/>
      <c r="K48" s="11"/>
      <c r="L48" s="42"/>
      <c r="M48" s="11"/>
      <c r="N48" s="42"/>
      <c r="O48" s="11"/>
      <c r="P48" s="42"/>
      <c r="Q48" s="11"/>
      <c r="R48" s="36"/>
      <c r="S48" s="11"/>
      <c r="T48" s="42"/>
      <c r="U48" s="11"/>
      <c r="V48" s="42"/>
      <c r="W48" s="11"/>
      <c r="X48" s="42"/>
      <c r="Y48" s="11"/>
      <c r="Z48" s="36"/>
      <c r="AA48" s="11"/>
      <c r="AB48" s="42"/>
      <c r="AC48" s="11"/>
      <c r="AD48" s="42"/>
      <c r="AE48" s="11"/>
      <c r="AF48" s="42"/>
      <c r="AG48" s="11"/>
      <c r="AH48" s="18"/>
      <c r="AI48" s="11"/>
      <c r="AJ48" s="11"/>
      <c r="AK48" s="11"/>
      <c r="AL48" s="11"/>
      <c r="AM48" s="11"/>
      <c r="AN48" s="11"/>
      <c r="AO48" s="11"/>
      <c r="AP48" s="18"/>
      <c r="AQ48" s="11"/>
      <c r="AR48" s="11"/>
      <c r="AS48" s="11"/>
      <c r="AT48" s="11"/>
      <c r="AU48" s="11"/>
      <c r="AV48" s="11"/>
      <c r="AW48" s="11"/>
      <c r="AX48" s="15"/>
    </row>
    <row r="49" spans="1:50" ht="13.5" thickBot="1">
      <c r="A49" s="61"/>
      <c r="B49" s="42"/>
      <c r="C49" s="11"/>
      <c r="D49" s="42"/>
      <c r="E49" s="11"/>
      <c r="F49" s="42"/>
      <c r="G49" s="11"/>
      <c r="H49" s="42"/>
      <c r="I49" s="11"/>
      <c r="J49" s="36"/>
      <c r="K49" s="11"/>
      <c r="L49" s="42"/>
      <c r="M49" s="11"/>
      <c r="N49" s="42"/>
      <c r="O49" s="11"/>
      <c r="P49" s="42"/>
      <c r="Q49" s="11"/>
      <c r="R49" s="36"/>
      <c r="S49" s="11"/>
      <c r="T49" s="42"/>
      <c r="U49" s="11"/>
      <c r="V49" s="42"/>
      <c r="W49" s="11"/>
      <c r="X49" s="42"/>
      <c r="Y49" s="11"/>
      <c r="Z49" s="36"/>
      <c r="AA49" s="11"/>
      <c r="AB49" s="42"/>
      <c r="AC49" s="11"/>
      <c r="AD49" s="42"/>
      <c r="AE49" s="11"/>
      <c r="AF49" s="42"/>
      <c r="AG49" s="11"/>
      <c r="AH49" s="18"/>
      <c r="AI49" s="11"/>
      <c r="AJ49" s="11"/>
      <c r="AK49" s="11"/>
      <c r="AL49" s="11"/>
      <c r="AM49" s="11"/>
      <c r="AN49" s="11"/>
      <c r="AO49" s="11"/>
      <c r="AP49" s="18"/>
      <c r="AQ49" s="11"/>
      <c r="AR49" s="11"/>
      <c r="AS49" s="11"/>
      <c r="AT49" s="11"/>
      <c r="AU49" s="11"/>
      <c r="AV49" s="11"/>
      <c r="AW49" s="11"/>
      <c r="AX49" s="15"/>
    </row>
    <row r="50" spans="1:50" ht="14.25" thickTop="1" thickBot="1">
      <c r="A50" s="64" t="s">
        <v>42</v>
      </c>
      <c r="B50" s="43">
        <v>42876661703.129997</v>
      </c>
      <c r="C50" s="14">
        <v>100</v>
      </c>
      <c r="D50" s="43">
        <v>40922490934.629997</v>
      </c>
      <c r="E50" s="14">
        <v>100</v>
      </c>
      <c r="F50" s="43">
        <v>38727110372.230003</v>
      </c>
      <c r="G50" s="14">
        <v>100</v>
      </c>
      <c r="H50" s="43">
        <v>39013924378.550003</v>
      </c>
      <c r="I50" s="14">
        <v>100</v>
      </c>
      <c r="J50" s="37">
        <v>4901805362.5600004</v>
      </c>
      <c r="K50" s="14">
        <v>100</v>
      </c>
      <c r="L50" s="43">
        <v>4762695523.1599998</v>
      </c>
      <c r="M50" s="14">
        <v>100</v>
      </c>
      <c r="N50" s="43">
        <v>3598477648.8400002</v>
      </c>
      <c r="O50" s="14">
        <v>100</v>
      </c>
      <c r="P50" s="43">
        <v>5069577631.9300003</v>
      </c>
      <c r="Q50" s="14">
        <v>100</v>
      </c>
      <c r="R50" s="37">
        <v>4461255756.0699997</v>
      </c>
      <c r="S50" s="14">
        <v>100</v>
      </c>
      <c r="T50" s="43">
        <v>2804371478.1100001</v>
      </c>
      <c r="U50" s="14">
        <v>100</v>
      </c>
      <c r="V50" s="43">
        <v>3224739765.04</v>
      </c>
      <c r="W50" s="14">
        <v>100</v>
      </c>
      <c r="X50" s="43">
        <v>3382255225.8499999</v>
      </c>
      <c r="Y50" s="14">
        <v>100</v>
      </c>
      <c r="Z50" s="37">
        <v>440549606.49000001</v>
      </c>
      <c r="AA50" s="14">
        <v>100</v>
      </c>
      <c r="AB50" s="43">
        <v>1958324045.05</v>
      </c>
      <c r="AC50" s="14">
        <v>100</v>
      </c>
      <c r="AD50" s="43">
        <v>373737883.80000001</v>
      </c>
      <c r="AE50" s="14">
        <v>100</v>
      </c>
      <c r="AF50" s="43">
        <v>1687322406.0799999</v>
      </c>
      <c r="AG50" s="14">
        <v>100</v>
      </c>
      <c r="AH50" s="19">
        <v>109468</v>
      </c>
      <c r="AI50" s="14">
        <v>100</v>
      </c>
      <c r="AJ50" s="13">
        <v>109817</v>
      </c>
      <c r="AK50" s="14">
        <v>100</v>
      </c>
      <c r="AL50" s="13">
        <v>111436</v>
      </c>
      <c r="AM50" s="14">
        <v>100</v>
      </c>
      <c r="AN50" s="13">
        <v>113101</v>
      </c>
      <c r="AO50" s="14">
        <v>100</v>
      </c>
      <c r="AP50" s="19">
        <v>114</v>
      </c>
      <c r="AQ50" s="13">
        <v>100</v>
      </c>
      <c r="AR50" s="13">
        <v>114</v>
      </c>
      <c r="AS50" s="13">
        <v>100</v>
      </c>
      <c r="AT50" s="13">
        <v>115</v>
      </c>
      <c r="AU50" s="13">
        <v>100</v>
      </c>
      <c r="AV50" s="13">
        <v>115</v>
      </c>
      <c r="AW50" s="13">
        <v>100</v>
      </c>
      <c r="AX50" s="15"/>
    </row>
    <row r="51" spans="1:50" ht="13.5" thickTop="1">
      <c r="A51" s="61"/>
      <c r="B51" s="41"/>
      <c r="C51" s="6"/>
      <c r="D51" s="41"/>
      <c r="E51" s="6"/>
      <c r="F51" s="41"/>
      <c r="G51" s="6"/>
      <c r="H51" s="41"/>
      <c r="I51" s="6"/>
      <c r="J51" s="33"/>
      <c r="K51" s="6"/>
      <c r="L51" s="41"/>
      <c r="M51" s="6"/>
      <c r="N51" s="41"/>
      <c r="O51" s="6"/>
      <c r="P51" s="41"/>
      <c r="Q51" s="6"/>
      <c r="R51" s="33"/>
      <c r="S51" s="6"/>
      <c r="T51" s="41"/>
      <c r="U51" s="6"/>
      <c r="V51" s="41"/>
      <c r="W51" s="6"/>
      <c r="X51" s="41"/>
      <c r="Y51" s="6"/>
      <c r="Z51" s="33"/>
      <c r="AA51" s="6"/>
      <c r="AB51" s="41"/>
      <c r="AC51" s="6"/>
      <c r="AD51" s="41"/>
      <c r="AE51" s="6"/>
      <c r="AF51" s="41"/>
      <c r="AG51" s="6"/>
      <c r="AH51" s="15"/>
      <c r="AI51" s="6"/>
      <c r="AJ51" s="6"/>
      <c r="AK51" s="6"/>
      <c r="AL51" s="6"/>
      <c r="AM51" s="6"/>
      <c r="AN51" s="6"/>
      <c r="AO51" s="6"/>
      <c r="AP51" s="15"/>
      <c r="AQ51" s="6"/>
      <c r="AR51" s="6"/>
      <c r="AS51" s="6"/>
      <c r="AT51" s="6"/>
      <c r="AU51" s="6"/>
      <c r="AV51" s="6"/>
      <c r="AW51" s="6"/>
      <c r="AX51" s="15"/>
    </row>
    <row r="52" spans="1:50">
      <c r="A52" s="61"/>
      <c r="B52" s="41"/>
      <c r="C52" s="6"/>
      <c r="D52" s="41"/>
      <c r="E52" s="6"/>
      <c r="F52" s="41"/>
      <c r="G52" s="6"/>
      <c r="H52" s="41"/>
      <c r="I52" s="6"/>
      <c r="J52" s="33"/>
      <c r="K52" s="6"/>
      <c r="L52" s="41"/>
      <c r="M52" s="6"/>
      <c r="N52" s="41"/>
      <c r="O52" s="6"/>
      <c r="P52" s="41"/>
      <c r="Q52" s="6"/>
      <c r="R52" s="33"/>
      <c r="S52" s="6"/>
      <c r="T52" s="41"/>
      <c r="U52" s="6"/>
      <c r="V52" s="41"/>
      <c r="W52" s="6"/>
      <c r="X52" s="41"/>
      <c r="Y52" s="6"/>
      <c r="Z52" s="33"/>
      <c r="AA52" s="6"/>
      <c r="AB52" s="41"/>
      <c r="AC52" s="6"/>
      <c r="AD52" s="41"/>
      <c r="AE52" s="6"/>
      <c r="AF52" s="41"/>
      <c r="AG52" s="6"/>
      <c r="AH52" s="15"/>
      <c r="AI52" s="6"/>
      <c r="AJ52" s="6"/>
      <c r="AK52" s="6"/>
      <c r="AL52" s="6"/>
      <c r="AM52" s="6"/>
      <c r="AN52" s="6"/>
      <c r="AO52" s="6"/>
      <c r="AP52" s="15"/>
      <c r="AQ52" s="6"/>
      <c r="AR52" s="6"/>
      <c r="AS52" s="6"/>
      <c r="AT52" s="6"/>
      <c r="AU52" s="6"/>
      <c r="AV52" s="6"/>
      <c r="AW52" s="6"/>
      <c r="AX52" s="15"/>
    </row>
    <row r="53" spans="1:50">
      <c r="A53" s="61"/>
      <c r="B53" s="42"/>
      <c r="C53" s="11"/>
      <c r="D53" s="42"/>
      <c r="E53" s="11"/>
      <c r="F53" s="42"/>
      <c r="G53" s="11"/>
      <c r="H53" s="42"/>
      <c r="I53" s="11"/>
      <c r="J53" s="36"/>
      <c r="K53" s="11"/>
      <c r="L53" s="42"/>
      <c r="M53" s="11"/>
      <c r="N53" s="42"/>
      <c r="O53" s="11"/>
      <c r="P53" s="42"/>
      <c r="Q53" s="11"/>
      <c r="R53" s="36"/>
      <c r="S53" s="11"/>
      <c r="T53" s="42"/>
      <c r="U53" s="11"/>
      <c r="V53" s="42"/>
      <c r="W53" s="11"/>
      <c r="X53" s="42"/>
      <c r="Y53" s="11"/>
      <c r="Z53" s="36"/>
      <c r="AA53" s="11"/>
      <c r="AB53" s="42"/>
      <c r="AC53" s="11"/>
      <c r="AD53" s="42"/>
      <c r="AE53" s="11"/>
      <c r="AF53" s="42"/>
      <c r="AG53" s="11"/>
      <c r="AH53" s="18"/>
      <c r="AI53" s="11"/>
      <c r="AJ53" s="11"/>
      <c r="AK53" s="11"/>
      <c r="AL53" s="11"/>
      <c r="AM53" s="11"/>
      <c r="AN53" s="11"/>
      <c r="AO53" s="11"/>
      <c r="AP53" s="18"/>
      <c r="AQ53" s="11"/>
      <c r="AR53" s="11"/>
      <c r="AS53" s="11"/>
      <c r="AT53" s="11"/>
      <c r="AU53" s="11"/>
      <c r="AV53" s="11"/>
      <c r="AW53" s="11"/>
      <c r="AX53" s="15"/>
    </row>
    <row r="54" spans="1:50">
      <c r="A54" s="61" t="s">
        <v>13</v>
      </c>
      <c r="B54" s="42">
        <v>124206729080.59</v>
      </c>
      <c r="C54" s="21">
        <v>100</v>
      </c>
      <c r="D54" s="42">
        <v>121515630519.06</v>
      </c>
      <c r="E54" s="21">
        <v>100</v>
      </c>
      <c r="F54" s="42">
        <v>114436224302.5</v>
      </c>
      <c r="G54" s="21">
        <v>100</v>
      </c>
      <c r="H54" s="42">
        <v>108318569038.12</v>
      </c>
      <c r="I54" s="21">
        <v>100</v>
      </c>
      <c r="J54" s="36">
        <v>15069527530.92</v>
      </c>
      <c r="K54" s="21">
        <v>100</v>
      </c>
      <c r="L54" s="42">
        <v>10143493673.469999</v>
      </c>
      <c r="M54" s="21">
        <v>100</v>
      </c>
      <c r="N54" s="42">
        <v>9315984524.2800007</v>
      </c>
      <c r="O54" s="21">
        <v>100</v>
      </c>
      <c r="P54" s="42">
        <v>11172727116.940001</v>
      </c>
      <c r="Q54" s="21">
        <v>100</v>
      </c>
      <c r="R54" s="36">
        <v>12692770522.83</v>
      </c>
      <c r="S54" s="21">
        <v>100</v>
      </c>
      <c r="T54" s="42">
        <v>6105625339.1899996</v>
      </c>
      <c r="U54" s="21">
        <v>100</v>
      </c>
      <c r="V54" s="42">
        <v>7292731427.5799999</v>
      </c>
      <c r="W54" s="21">
        <v>100</v>
      </c>
      <c r="X54" s="42">
        <v>7552996923.2700005</v>
      </c>
      <c r="Y54" s="21">
        <v>100</v>
      </c>
      <c r="Z54" s="36">
        <v>2376757008.0900002</v>
      </c>
      <c r="AA54" s="21">
        <v>100</v>
      </c>
      <c r="AB54" s="42">
        <v>4037868334.2800002</v>
      </c>
      <c r="AC54" s="21">
        <v>100</v>
      </c>
      <c r="AD54" s="42">
        <v>2023253096.7</v>
      </c>
      <c r="AE54" s="21">
        <v>100</v>
      </c>
      <c r="AF54" s="42">
        <v>3619730193.6700001</v>
      </c>
      <c r="AG54" s="21">
        <v>100</v>
      </c>
      <c r="AH54" s="18">
        <v>176533</v>
      </c>
      <c r="AI54" s="21">
        <v>100</v>
      </c>
      <c r="AJ54" s="11">
        <v>177026</v>
      </c>
      <c r="AK54" s="21">
        <v>100</v>
      </c>
      <c r="AL54" s="11">
        <v>173857</v>
      </c>
      <c r="AM54" s="21">
        <v>100</v>
      </c>
      <c r="AN54" s="11">
        <v>172519</v>
      </c>
      <c r="AO54" s="21">
        <v>100</v>
      </c>
      <c r="AP54" s="18">
        <v>357</v>
      </c>
      <c r="AQ54" s="21">
        <v>100</v>
      </c>
      <c r="AR54" s="11">
        <v>361</v>
      </c>
      <c r="AS54" s="21">
        <v>100</v>
      </c>
      <c r="AT54" s="11">
        <v>363</v>
      </c>
      <c r="AU54" s="21">
        <v>100</v>
      </c>
      <c r="AV54" s="11">
        <v>357</v>
      </c>
      <c r="AW54" s="21">
        <v>100</v>
      </c>
      <c r="AX54" s="15"/>
    </row>
    <row r="55" spans="1:50">
      <c r="A55" s="61"/>
      <c r="B55" s="42"/>
      <c r="C55" s="11"/>
      <c r="D55" s="42"/>
      <c r="E55" s="11"/>
      <c r="F55" s="42"/>
      <c r="G55" s="11"/>
      <c r="H55" s="42"/>
      <c r="I55" s="11"/>
      <c r="J55" s="36"/>
      <c r="K55" s="11"/>
      <c r="L55" s="42"/>
      <c r="M55" s="11"/>
      <c r="N55" s="42"/>
      <c r="O55" s="11"/>
      <c r="P55" s="42"/>
      <c r="Q55" s="11"/>
      <c r="R55" s="36"/>
      <c r="S55" s="11"/>
      <c r="T55" s="42"/>
      <c r="U55" s="11"/>
      <c r="V55" s="42"/>
      <c r="W55" s="11"/>
      <c r="X55" s="42"/>
      <c r="Y55" s="11"/>
      <c r="Z55" s="36"/>
      <c r="AA55" s="11"/>
      <c r="AB55" s="42"/>
      <c r="AC55" s="11"/>
      <c r="AD55" s="42"/>
      <c r="AE55" s="11"/>
      <c r="AF55" s="42"/>
      <c r="AG55" s="11"/>
      <c r="AH55" s="18"/>
      <c r="AI55" s="11"/>
      <c r="AJ55" s="11"/>
      <c r="AK55" s="11"/>
      <c r="AL55" s="11"/>
      <c r="AM55" s="11"/>
      <c r="AN55" s="11"/>
      <c r="AO55" s="11"/>
      <c r="AP55" s="18"/>
      <c r="AQ55" s="11"/>
      <c r="AR55" s="11"/>
      <c r="AS55" s="11"/>
      <c r="AT55" s="11"/>
      <c r="AU55" s="11"/>
      <c r="AV55" s="11"/>
      <c r="AW55" s="11"/>
      <c r="AX55" s="15"/>
    </row>
    <row r="56" spans="1:50">
      <c r="A56" s="61"/>
      <c r="B56" s="42"/>
      <c r="C56" s="11"/>
      <c r="D56" s="42"/>
      <c r="E56" s="11"/>
      <c r="F56" s="42"/>
      <c r="G56" s="11"/>
      <c r="H56" s="42"/>
      <c r="I56" s="11"/>
      <c r="J56" s="36"/>
      <c r="K56" s="11"/>
      <c r="L56" s="42"/>
      <c r="M56" s="11"/>
      <c r="N56" s="42"/>
      <c r="O56" s="11"/>
      <c r="P56" s="42"/>
      <c r="Q56" s="11"/>
      <c r="R56" s="36"/>
      <c r="S56" s="11"/>
      <c r="T56" s="42"/>
      <c r="U56" s="11"/>
      <c r="V56" s="42"/>
      <c r="W56" s="11"/>
      <c r="X56" s="42"/>
      <c r="Y56" s="11"/>
      <c r="Z56" s="36"/>
      <c r="AA56" s="11"/>
      <c r="AB56" s="42"/>
      <c r="AC56" s="11"/>
      <c r="AD56" s="42"/>
      <c r="AE56" s="11"/>
      <c r="AF56" s="42"/>
      <c r="AG56" s="11"/>
      <c r="AH56" s="18"/>
      <c r="AI56" s="11"/>
      <c r="AJ56" s="11"/>
      <c r="AK56" s="11"/>
      <c r="AL56" s="11"/>
      <c r="AM56" s="11"/>
      <c r="AN56" s="11"/>
      <c r="AO56" s="11"/>
      <c r="AP56" s="18"/>
      <c r="AQ56" s="11"/>
      <c r="AR56" s="11"/>
      <c r="AS56" s="11"/>
      <c r="AT56" s="11"/>
      <c r="AU56" s="11"/>
      <c r="AV56" s="11"/>
      <c r="AW56" s="11"/>
      <c r="AX56" s="15"/>
    </row>
    <row r="57" spans="1:50" ht="13.5" thickBot="1">
      <c r="A57" s="61"/>
      <c r="B57" s="42"/>
      <c r="C57" s="11"/>
      <c r="D57" s="42"/>
      <c r="E57" s="11"/>
      <c r="F57" s="42"/>
      <c r="G57" s="11"/>
      <c r="H57" s="42"/>
      <c r="I57" s="11"/>
      <c r="J57" s="36"/>
      <c r="K57" s="11"/>
      <c r="L57" s="42"/>
      <c r="M57" s="11"/>
      <c r="N57" s="42"/>
      <c r="O57" s="11"/>
      <c r="P57" s="42"/>
      <c r="Q57" s="11"/>
      <c r="R57" s="36"/>
      <c r="S57" s="11"/>
      <c r="T57" s="42"/>
      <c r="U57" s="11"/>
      <c r="V57" s="42"/>
      <c r="W57" s="11"/>
      <c r="X57" s="42"/>
      <c r="Y57" s="11"/>
      <c r="Z57" s="36"/>
      <c r="AA57" s="11"/>
      <c r="AB57" s="42"/>
      <c r="AC57" s="11"/>
      <c r="AD57" s="42"/>
      <c r="AE57" s="11"/>
      <c r="AF57" s="42"/>
      <c r="AG57" s="11"/>
      <c r="AH57" s="18"/>
      <c r="AI57" s="11"/>
      <c r="AJ57" s="11"/>
      <c r="AK57" s="11"/>
      <c r="AL57" s="11"/>
      <c r="AM57" s="11"/>
      <c r="AN57" s="11"/>
      <c r="AO57" s="11"/>
      <c r="AP57" s="18"/>
      <c r="AQ57" s="11"/>
      <c r="AR57" s="11"/>
      <c r="AS57" s="11"/>
      <c r="AT57" s="11"/>
      <c r="AU57" s="11"/>
      <c r="AV57" s="11"/>
      <c r="AW57" s="11"/>
      <c r="AX57" s="15"/>
    </row>
    <row r="58" spans="1:50" ht="14.25" thickTop="1" thickBot="1">
      <c r="A58" s="65" t="s">
        <v>14</v>
      </c>
      <c r="B58" s="43">
        <v>124206729080.59</v>
      </c>
      <c r="C58" s="14">
        <v>100</v>
      </c>
      <c r="D58" s="43">
        <v>121515630519.06</v>
      </c>
      <c r="E58" s="14">
        <v>100</v>
      </c>
      <c r="F58" s="43">
        <v>114436224302.5</v>
      </c>
      <c r="G58" s="14">
        <v>100</v>
      </c>
      <c r="H58" s="43">
        <v>108318569038.12</v>
      </c>
      <c r="I58" s="14">
        <v>100</v>
      </c>
      <c r="J58" s="37">
        <v>15069527530.92</v>
      </c>
      <c r="K58" s="14">
        <v>100</v>
      </c>
      <c r="L58" s="43">
        <v>10143493673.469999</v>
      </c>
      <c r="M58" s="14">
        <v>100</v>
      </c>
      <c r="N58" s="43">
        <v>9315984524.2800007</v>
      </c>
      <c r="O58" s="14">
        <v>100</v>
      </c>
      <c r="P58" s="43">
        <v>11172727116.940001</v>
      </c>
      <c r="Q58" s="14">
        <v>100</v>
      </c>
      <c r="R58" s="37">
        <v>12692770522.83</v>
      </c>
      <c r="S58" s="14">
        <v>100</v>
      </c>
      <c r="T58" s="43">
        <v>6105625339.1899996</v>
      </c>
      <c r="U58" s="14">
        <v>100</v>
      </c>
      <c r="V58" s="43">
        <v>7292731427.5799999</v>
      </c>
      <c r="W58" s="14">
        <v>100</v>
      </c>
      <c r="X58" s="43">
        <v>7552996923.2700005</v>
      </c>
      <c r="Y58" s="14">
        <v>100</v>
      </c>
      <c r="Z58" s="37">
        <v>2376757008.0900002</v>
      </c>
      <c r="AA58" s="14">
        <v>100</v>
      </c>
      <c r="AB58" s="43">
        <v>4037868334.2800002</v>
      </c>
      <c r="AC58" s="14">
        <v>100</v>
      </c>
      <c r="AD58" s="43">
        <v>2023253096.7</v>
      </c>
      <c r="AE58" s="14">
        <v>100</v>
      </c>
      <c r="AF58" s="43">
        <v>3619730193.6700001</v>
      </c>
      <c r="AG58" s="14">
        <v>100</v>
      </c>
      <c r="AH58" s="19">
        <v>176533</v>
      </c>
      <c r="AI58" s="14">
        <v>100</v>
      </c>
      <c r="AJ58" s="13">
        <v>177026</v>
      </c>
      <c r="AK58" s="14">
        <v>100</v>
      </c>
      <c r="AL58" s="13">
        <v>173857</v>
      </c>
      <c r="AM58" s="14">
        <v>100</v>
      </c>
      <c r="AN58" s="13">
        <v>172519</v>
      </c>
      <c r="AO58" s="14">
        <v>100</v>
      </c>
      <c r="AP58" s="19">
        <v>357</v>
      </c>
      <c r="AQ58" s="14">
        <v>100</v>
      </c>
      <c r="AR58" s="13">
        <v>361</v>
      </c>
      <c r="AS58" s="14">
        <v>100</v>
      </c>
      <c r="AT58" s="13">
        <v>363</v>
      </c>
      <c r="AU58" s="14">
        <v>100</v>
      </c>
      <c r="AV58" s="13">
        <v>357</v>
      </c>
      <c r="AW58" s="14">
        <v>100</v>
      </c>
      <c r="AX58" s="15"/>
    </row>
    <row r="59" spans="1:50" ht="13.5" thickTop="1"/>
  </sheetData>
  <mergeCells count="30">
    <mergeCell ref="J5:Q5"/>
    <mergeCell ref="J7:K7"/>
    <mergeCell ref="L7:M7"/>
    <mergeCell ref="N7:O7"/>
    <mergeCell ref="P7:Q7"/>
    <mergeCell ref="B5:I5"/>
    <mergeCell ref="B7:C7"/>
    <mergeCell ref="D7:E7"/>
    <mergeCell ref="F7:G7"/>
    <mergeCell ref="H7:I7"/>
    <mergeCell ref="Z5:AG5"/>
    <mergeCell ref="Z7:AA7"/>
    <mergeCell ref="AB7:AC7"/>
    <mergeCell ref="AD7:AE7"/>
    <mergeCell ref="AF7:AG7"/>
    <mergeCell ref="R5:Y5"/>
    <mergeCell ref="R7:S7"/>
    <mergeCell ref="T7:U7"/>
    <mergeCell ref="V7:W7"/>
    <mergeCell ref="X7:Y7"/>
    <mergeCell ref="AP5:AW5"/>
    <mergeCell ref="AP7:AQ7"/>
    <mergeCell ref="AR7:AS7"/>
    <mergeCell ref="AT7:AU7"/>
    <mergeCell ref="AV7:AW7"/>
    <mergeCell ref="AH5:AO5"/>
    <mergeCell ref="AH7:AI7"/>
    <mergeCell ref="AJ7:AK7"/>
    <mergeCell ref="AL7:AM7"/>
    <mergeCell ref="AN7:AO7"/>
  </mergeCells>
  <phoneticPr fontId="0" type="noConversion"/>
  <pageMargins left="0.75" right="0.75" top="1" bottom="1" header="0.5" footer="0.5"/>
  <pageSetup paperSize="9" scale="4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63"/>
  <sheetViews>
    <sheetView workbookViewId="0"/>
  </sheetViews>
  <sheetFormatPr defaultRowHeight="12.75"/>
  <cols>
    <col min="1" max="1" width="30.85546875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6.5703125" style="31" bestFit="1" customWidth="1"/>
    <col min="27" max="27" width="4" bestFit="1" customWidth="1"/>
    <col min="28" max="28" width="6.5703125" style="31" bestFit="1" customWidth="1"/>
    <col min="29" max="29" width="4" bestFit="1" customWidth="1"/>
    <col min="30" max="30" width="6.5703125" style="31" bestFit="1" customWidth="1"/>
    <col min="31" max="31" width="4" bestFit="1" customWidth="1"/>
    <col min="32" max="32" width="6.5703125" style="31" bestFit="1" customWidth="1"/>
    <col min="33" max="33" width="4" bestFit="1" customWidth="1"/>
    <col min="34" max="34" width="9.140625" style="5"/>
    <col min="35" max="35" width="4" bestFit="1" customWidth="1"/>
    <col min="36" max="36" width="9.140625" style="5"/>
    <col min="37" max="37" width="4" bestFit="1" customWidth="1"/>
    <col min="38" max="38" width="9.140625" style="5"/>
    <col min="39" max="39" width="4" bestFit="1" customWidth="1"/>
    <col min="40" max="40" width="7.140625" style="5" customWidth="1"/>
    <col min="41" max="49" width="4" bestFit="1" customWidth="1"/>
  </cols>
  <sheetData>
    <row r="1" spans="1:50">
      <c r="A1" s="1" t="s">
        <v>77</v>
      </c>
      <c r="AN1" s="54" t="s">
        <v>1</v>
      </c>
    </row>
    <row r="2" spans="1:50">
      <c r="A2" s="1" t="s">
        <v>2</v>
      </c>
    </row>
    <row r="3" spans="1:50" ht="13.5" thickBot="1"/>
    <row r="4" spans="1:50" ht="13.5" thickTop="1">
      <c r="A4" s="8"/>
      <c r="B4" s="32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44"/>
      <c r="AI4" s="8"/>
      <c r="AJ4" s="51"/>
      <c r="AK4" s="8"/>
      <c r="AL4" s="51"/>
      <c r="AM4" s="8"/>
      <c r="AN4" s="51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>
      <c r="B5" s="284" t="s">
        <v>3</v>
      </c>
      <c r="C5" s="289"/>
      <c r="D5" s="289"/>
      <c r="E5" s="289"/>
      <c r="F5" s="289"/>
      <c r="G5" s="289"/>
      <c r="H5" s="289"/>
      <c r="I5" s="289"/>
      <c r="J5" s="284" t="s">
        <v>15</v>
      </c>
      <c r="K5" s="285"/>
      <c r="L5" s="285"/>
      <c r="M5" s="285"/>
      <c r="N5" s="285"/>
      <c r="O5" s="285"/>
      <c r="P5" s="285"/>
      <c r="Q5" s="285"/>
      <c r="R5" s="284" t="s">
        <v>16</v>
      </c>
      <c r="S5" s="285"/>
      <c r="T5" s="285"/>
      <c r="U5" s="285"/>
      <c r="V5" s="285"/>
      <c r="W5" s="285"/>
      <c r="X5" s="285"/>
      <c r="Y5" s="285"/>
      <c r="Z5" s="284" t="s">
        <v>17</v>
      </c>
      <c r="AA5" s="285"/>
      <c r="AB5" s="285"/>
      <c r="AC5" s="285"/>
      <c r="AD5" s="285"/>
      <c r="AE5" s="285"/>
      <c r="AF5" s="285"/>
      <c r="AG5" s="285"/>
      <c r="AH5" s="284" t="s">
        <v>18</v>
      </c>
      <c r="AI5" s="285"/>
      <c r="AJ5" s="285"/>
      <c r="AK5" s="285"/>
      <c r="AL5" s="285"/>
      <c r="AM5" s="285"/>
      <c r="AN5" s="285"/>
      <c r="AO5" s="285"/>
      <c r="AP5" s="284" t="s">
        <v>20</v>
      </c>
      <c r="AQ5" s="285"/>
      <c r="AR5" s="285"/>
      <c r="AS5" s="285"/>
      <c r="AT5" s="285"/>
      <c r="AU5" s="285"/>
      <c r="AV5" s="285"/>
      <c r="AW5" s="285"/>
      <c r="AX5" s="15"/>
    </row>
    <row r="6" spans="1:50">
      <c r="B6" s="33"/>
      <c r="J6" s="33"/>
      <c r="R6" s="33"/>
      <c r="Z6" s="33"/>
      <c r="AH6" s="45"/>
      <c r="AP6" s="15"/>
      <c r="AX6" s="15"/>
    </row>
    <row r="7" spans="1:50">
      <c r="B7" s="286" t="s">
        <v>4</v>
      </c>
      <c r="C7" s="287"/>
      <c r="D7" s="288" t="s">
        <v>7</v>
      </c>
      <c r="E7" s="287"/>
      <c r="F7" s="288" t="s">
        <v>8</v>
      </c>
      <c r="G7" s="287"/>
      <c r="H7" s="288" t="s">
        <v>9</v>
      </c>
      <c r="I7" s="287"/>
      <c r="J7" s="286" t="s">
        <v>4</v>
      </c>
      <c r="K7" s="287"/>
      <c r="L7" s="288" t="s">
        <v>7</v>
      </c>
      <c r="M7" s="287"/>
      <c r="N7" s="288" t="s">
        <v>8</v>
      </c>
      <c r="O7" s="287"/>
      <c r="P7" s="288" t="s">
        <v>9</v>
      </c>
      <c r="Q7" s="287"/>
      <c r="R7" s="286" t="s">
        <v>4</v>
      </c>
      <c r="S7" s="287"/>
      <c r="T7" s="288" t="s">
        <v>7</v>
      </c>
      <c r="U7" s="287"/>
      <c r="V7" s="288" t="s">
        <v>8</v>
      </c>
      <c r="W7" s="287"/>
      <c r="X7" s="288" t="s">
        <v>9</v>
      </c>
      <c r="Y7" s="287"/>
      <c r="Z7" s="286" t="s">
        <v>4</v>
      </c>
      <c r="AA7" s="287"/>
      <c r="AB7" s="288" t="s">
        <v>7</v>
      </c>
      <c r="AC7" s="287"/>
      <c r="AD7" s="288" t="s">
        <v>8</v>
      </c>
      <c r="AE7" s="287"/>
      <c r="AF7" s="288" t="s">
        <v>9</v>
      </c>
      <c r="AG7" s="287"/>
      <c r="AH7" s="286" t="s">
        <v>4</v>
      </c>
      <c r="AI7" s="287"/>
      <c r="AJ7" s="288" t="s">
        <v>7</v>
      </c>
      <c r="AK7" s="287"/>
      <c r="AL7" s="288" t="s">
        <v>8</v>
      </c>
      <c r="AM7" s="287"/>
      <c r="AN7" s="288" t="s">
        <v>9</v>
      </c>
      <c r="AO7" s="287"/>
      <c r="AP7" s="286" t="s">
        <v>4</v>
      </c>
      <c r="AQ7" s="287"/>
      <c r="AR7" s="288" t="s">
        <v>7</v>
      </c>
      <c r="AS7" s="287"/>
      <c r="AT7" s="288" t="s">
        <v>8</v>
      </c>
      <c r="AU7" s="287"/>
      <c r="AV7" s="288" t="s">
        <v>9</v>
      </c>
      <c r="AW7" s="287"/>
      <c r="AX7" s="15"/>
    </row>
    <row r="8" spans="1:50">
      <c r="B8" s="34" t="s">
        <v>5</v>
      </c>
      <c r="C8" s="2" t="s">
        <v>6</v>
      </c>
      <c r="D8" s="39" t="s">
        <v>5</v>
      </c>
      <c r="E8" s="2" t="s">
        <v>6</v>
      </c>
      <c r="F8" s="39" t="s">
        <v>5</v>
      </c>
      <c r="G8" s="2" t="s">
        <v>6</v>
      </c>
      <c r="H8" s="39" t="s">
        <v>5</v>
      </c>
      <c r="I8" s="2" t="s">
        <v>6</v>
      </c>
      <c r="J8" s="34" t="s">
        <v>5</v>
      </c>
      <c r="K8" s="2" t="s">
        <v>6</v>
      </c>
      <c r="L8" s="39" t="s">
        <v>5</v>
      </c>
      <c r="M8" s="2" t="s">
        <v>6</v>
      </c>
      <c r="N8" s="39" t="s">
        <v>5</v>
      </c>
      <c r="O8" s="2" t="s">
        <v>6</v>
      </c>
      <c r="P8" s="39" t="s">
        <v>5</v>
      </c>
      <c r="Q8" s="2" t="s">
        <v>6</v>
      </c>
      <c r="R8" s="34" t="s">
        <v>5</v>
      </c>
      <c r="S8" s="2" t="s">
        <v>6</v>
      </c>
      <c r="T8" s="39" t="s">
        <v>5</v>
      </c>
      <c r="U8" s="2" t="s">
        <v>6</v>
      </c>
      <c r="V8" s="39" t="s">
        <v>5</v>
      </c>
      <c r="W8" s="2" t="s">
        <v>6</v>
      </c>
      <c r="X8" s="39" t="s">
        <v>5</v>
      </c>
      <c r="Y8" s="2" t="s">
        <v>6</v>
      </c>
      <c r="Z8" s="34" t="s">
        <v>5</v>
      </c>
      <c r="AA8" s="2" t="s">
        <v>6</v>
      </c>
      <c r="AB8" s="39" t="s">
        <v>5</v>
      </c>
      <c r="AC8" s="2" t="s">
        <v>6</v>
      </c>
      <c r="AD8" s="39" t="s">
        <v>5</v>
      </c>
      <c r="AE8" s="2" t="s">
        <v>6</v>
      </c>
      <c r="AF8" s="39" t="s">
        <v>5</v>
      </c>
      <c r="AG8" s="2" t="s">
        <v>6</v>
      </c>
      <c r="AH8" s="46" t="s">
        <v>19</v>
      </c>
      <c r="AI8" s="2" t="s">
        <v>6</v>
      </c>
      <c r="AJ8" s="52" t="s">
        <v>19</v>
      </c>
      <c r="AK8" s="2" t="s">
        <v>6</v>
      </c>
      <c r="AL8" s="52" t="s">
        <v>19</v>
      </c>
      <c r="AM8" s="2" t="s">
        <v>6</v>
      </c>
      <c r="AN8" s="52" t="s">
        <v>19</v>
      </c>
      <c r="AO8" s="2" t="s">
        <v>6</v>
      </c>
      <c r="AP8" s="16" t="s">
        <v>19</v>
      </c>
      <c r="AQ8" s="2" t="s">
        <v>6</v>
      </c>
      <c r="AR8" s="2" t="s">
        <v>19</v>
      </c>
      <c r="AS8" s="2" t="s">
        <v>6</v>
      </c>
      <c r="AT8" s="2" t="s">
        <v>19</v>
      </c>
      <c r="AU8" s="2" t="s">
        <v>6</v>
      </c>
      <c r="AV8" s="2" t="s">
        <v>19</v>
      </c>
      <c r="AW8" s="2" t="s">
        <v>6</v>
      </c>
      <c r="AX8" s="20"/>
    </row>
    <row r="9" spans="1:50">
      <c r="A9" s="3"/>
      <c r="B9" s="35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47"/>
      <c r="AI9" s="4"/>
      <c r="AJ9" s="53"/>
      <c r="AK9" s="4"/>
      <c r="AL9" s="53"/>
      <c r="AM9" s="4"/>
      <c r="AN9" s="53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>
      <c r="B10" s="33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45"/>
      <c r="AI10" s="6"/>
      <c r="AJ10" s="7"/>
      <c r="AK10" s="6"/>
      <c r="AL10" s="7"/>
      <c r="AM10" s="6"/>
      <c r="AN10" s="7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A11" t="s">
        <v>10</v>
      </c>
      <c r="B11" s="33">
        <v>899389009390.88</v>
      </c>
      <c r="C11" s="7">
        <v>94.811884399587598</v>
      </c>
      <c r="D11" s="41">
        <v>880208576949.12</v>
      </c>
      <c r="E11" s="7">
        <v>94.929173731048493</v>
      </c>
      <c r="F11" s="41">
        <v>823540706010.48999</v>
      </c>
      <c r="G11" s="7">
        <v>94.927644992178898</v>
      </c>
      <c r="H11" s="41">
        <v>744211363545.05005</v>
      </c>
      <c r="I11" s="7">
        <v>94.418126090856205</v>
      </c>
      <c r="J11" s="33">
        <v>203498218793.62</v>
      </c>
      <c r="K11" s="7">
        <v>97.521477416071093</v>
      </c>
      <c r="L11" s="41">
        <v>231985926866.70999</v>
      </c>
      <c r="M11" s="7">
        <v>97.612822000893004</v>
      </c>
      <c r="N11" s="41">
        <v>256615648482.63</v>
      </c>
      <c r="O11" s="7">
        <v>98.531691025841397</v>
      </c>
      <c r="P11" s="41">
        <v>175258580776.01999</v>
      </c>
      <c r="Q11" s="7">
        <v>96.931718660725593</v>
      </c>
      <c r="R11" s="33">
        <v>186042371344.70001</v>
      </c>
      <c r="S11" s="7">
        <v>97.512446284407105</v>
      </c>
      <c r="T11" s="41">
        <v>198746075513.94</v>
      </c>
      <c r="U11" s="7">
        <v>98.462732139892495</v>
      </c>
      <c r="V11" s="41">
        <v>227991514088.10999</v>
      </c>
      <c r="W11" s="7">
        <v>98.444991621038199</v>
      </c>
      <c r="X11" s="41">
        <v>153126440659.67999</v>
      </c>
      <c r="Y11" s="7">
        <v>97.760757575108101</v>
      </c>
      <c r="Z11" s="33">
        <v>17455847448.919998</v>
      </c>
      <c r="AA11" s="7">
        <v>97.617834182795605</v>
      </c>
      <c r="AB11" s="41">
        <v>33239851352.77</v>
      </c>
      <c r="AC11" s="7">
        <v>92.822194027026896</v>
      </c>
      <c r="AD11" s="41">
        <v>28624134394.52</v>
      </c>
      <c r="AE11" s="7">
        <v>99.227743409478805</v>
      </c>
      <c r="AF11" s="41">
        <v>22132140116.34</v>
      </c>
      <c r="AG11" s="7">
        <v>91.559653460643304</v>
      </c>
      <c r="AH11" s="45">
        <v>1771945</v>
      </c>
      <c r="AI11" s="7">
        <v>93.068884141924997</v>
      </c>
      <c r="AJ11" s="7">
        <v>1735886</v>
      </c>
      <c r="AK11" s="7">
        <v>92.685382939643802</v>
      </c>
      <c r="AL11" s="7">
        <v>1729133</v>
      </c>
      <c r="AM11" s="7">
        <v>92.556146320600703</v>
      </c>
      <c r="AN11" s="7">
        <v>1722067</v>
      </c>
      <c r="AO11" s="7">
        <v>92.429204774786399</v>
      </c>
      <c r="AP11" s="15">
        <v>784</v>
      </c>
      <c r="AQ11" s="7">
        <v>83.940042826552499</v>
      </c>
      <c r="AR11" s="6">
        <v>792</v>
      </c>
      <c r="AS11" s="7">
        <v>83.8983050847458</v>
      </c>
      <c r="AT11" s="6">
        <v>785</v>
      </c>
      <c r="AU11" s="7">
        <v>83.778014941302004</v>
      </c>
      <c r="AV11" s="6">
        <v>768</v>
      </c>
      <c r="AW11" s="7">
        <v>83.5690968443961</v>
      </c>
      <c r="AX11" s="15"/>
    </row>
    <row r="12" spans="1:50">
      <c r="B12" s="33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45"/>
      <c r="AI12" s="6"/>
      <c r="AJ12" s="7"/>
      <c r="AK12" s="6"/>
      <c r="AL12" s="7"/>
      <c r="AM12" s="6"/>
      <c r="AN12" s="7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>
      <c r="B13" s="33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45"/>
      <c r="AI13" s="6"/>
      <c r="AJ13" s="7"/>
      <c r="AK13" s="6"/>
      <c r="AL13" s="7"/>
      <c r="AM13" s="6"/>
      <c r="AN13" s="7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>
      <c r="A14" t="s">
        <v>11</v>
      </c>
      <c r="B14" s="33">
        <v>6337992978.71</v>
      </c>
      <c r="C14" s="7">
        <v>0.66813920489180501</v>
      </c>
      <c r="D14" s="41">
        <v>6095560510.71</v>
      </c>
      <c r="E14" s="7">
        <v>0.65739705095234102</v>
      </c>
      <c r="F14" s="41">
        <v>5277887588.2799997</v>
      </c>
      <c r="G14" s="7">
        <v>0.60836997568216</v>
      </c>
      <c r="H14" s="41">
        <v>4982860614.4399996</v>
      </c>
      <c r="I14" s="7">
        <v>0.63217572968284497</v>
      </c>
      <c r="J14" s="33">
        <v>270131573.11000001</v>
      </c>
      <c r="K14" s="7">
        <v>0.129453860886769</v>
      </c>
      <c r="L14" s="41">
        <v>910654446.30999994</v>
      </c>
      <c r="M14" s="7">
        <v>0.38317647786907999</v>
      </c>
      <c r="N14" s="41">
        <v>225581957.30000001</v>
      </c>
      <c r="O14" s="7">
        <v>8.6615807917858306E-2</v>
      </c>
      <c r="P14" s="41">
        <v>478066012.19999999</v>
      </c>
      <c r="Q14" s="7">
        <v>0.26440793934676199</v>
      </c>
      <c r="R14" s="33">
        <v>284706525.98000002</v>
      </c>
      <c r="S14" s="7">
        <v>0.149226381177472</v>
      </c>
      <c r="T14" s="41">
        <v>298588876.23000002</v>
      </c>
      <c r="U14" s="7">
        <v>0.14792682806017901</v>
      </c>
      <c r="V14" s="41">
        <v>376547704.25</v>
      </c>
      <c r="W14" s="7">
        <v>0.16259041806041299</v>
      </c>
      <c r="X14" s="41">
        <v>125156447.33</v>
      </c>
      <c r="Y14" s="7">
        <v>7.9903830152904698E-2</v>
      </c>
      <c r="Z14" s="33">
        <v>-14574952.869999999</v>
      </c>
      <c r="AA14" s="7">
        <v>-8.1507090197087503E-2</v>
      </c>
      <c r="AB14" s="41">
        <v>612065570.08000004</v>
      </c>
      <c r="AC14" s="7">
        <v>1.7091914311010901</v>
      </c>
      <c r="AD14" s="41">
        <v>-150965746.94999999</v>
      </c>
      <c r="AE14" s="7">
        <v>-0.52333426735317401</v>
      </c>
      <c r="AF14" s="41">
        <v>352909564.87</v>
      </c>
      <c r="AG14" s="7">
        <v>1.45997076164305</v>
      </c>
      <c r="AH14" s="45">
        <v>22494</v>
      </c>
      <c r="AI14" s="7">
        <v>1.18146527115032</v>
      </c>
      <c r="AJ14" s="7">
        <v>27177</v>
      </c>
      <c r="AK14" s="7">
        <v>1.4510806885651999</v>
      </c>
      <c r="AL14" s="7">
        <v>27630</v>
      </c>
      <c r="AM14" s="7">
        <v>1.4789645000345299</v>
      </c>
      <c r="AN14" s="7">
        <v>27952</v>
      </c>
      <c r="AO14" s="7">
        <v>1.50027910172184</v>
      </c>
      <c r="AP14" s="15">
        <v>36</v>
      </c>
      <c r="AQ14" s="7">
        <v>3.8543897216274101</v>
      </c>
      <c r="AR14" s="6">
        <v>38</v>
      </c>
      <c r="AS14" s="7">
        <v>4.0254237288135597</v>
      </c>
      <c r="AT14" s="6">
        <v>37</v>
      </c>
      <c r="AU14" s="7">
        <v>3.9487726787620101</v>
      </c>
      <c r="AV14" s="6">
        <v>36</v>
      </c>
      <c r="AW14" s="7">
        <v>3.9173014145810701</v>
      </c>
      <c r="AX14" s="15"/>
    </row>
    <row r="15" spans="1:50">
      <c r="B15" s="33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45"/>
      <c r="AI15" s="6"/>
      <c r="AJ15" s="7"/>
      <c r="AK15" s="6"/>
      <c r="AL15" s="7"/>
      <c r="AM15" s="6"/>
      <c r="AN15" s="7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>
      <c r="B16" s="33"/>
      <c r="C16" s="6"/>
      <c r="D16" s="41"/>
      <c r="E16" s="6"/>
      <c r="F16" s="41"/>
      <c r="G16" s="6"/>
      <c r="H16" s="41"/>
      <c r="I16" s="6"/>
      <c r="J16" s="33"/>
      <c r="K16" s="6"/>
      <c r="L16" s="41"/>
      <c r="M16" s="6"/>
      <c r="N16" s="41"/>
      <c r="O16" s="6"/>
      <c r="P16" s="41"/>
      <c r="Q16" s="6"/>
      <c r="R16" s="33"/>
      <c r="S16" s="6"/>
      <c r="T16" s="41"/>
      <c r="U16" s="6"/>
      <c r="V16" s="41"/>
      <c r="W16" s="6"/>
      <c r="X16" s="41"/>
      <c r="Y16" s="6"/>
      <c r="Z16" s="33"/>
      <c r="AA16" s="6"/>
      <c r="AB16" s="41"/>
      <c r="AC16" s="6"/>
      <c r="AD16" s="41"/>
      <c r="AE16" s="6"/>
      <c r="AF16" s="41"/>
      <c r="AG16" s="6"/>
      <c r="AH16" s="45"/>
      <c r="AI16" s="6"/>
      <c r="AJ16" s="7"/>
      <c r="AK16" s="6"/>
      <c r="AL16" s="7"/>
      <c r="AM16" s="6"/>
      <c r="AN16" s="7"/>
      <c r="AO16" s="6"/>
      <c r="AP16" s="15"/>
      <c r="AQ16" s="6"/>
      <c r="AR16" s="6"/>
      <c r="AS16" s="6"/>
      <c r="AT16" s="6"/>
      <c r="AU16" s="6"/>
      <c r="AV16" s="6"/>
      <c r="AW16" s="6"/>
      <c r="AX16" s="15"/>
    </row>
    <row r="17" spans="1:50">
      <c r="A17" t="s">
        <v>12</v>
      </c>
      <c r="B17" s="33">
        <v>42876661703.129997</v>
      </c>
      <c r="C17" s="7">
        <v>4.5199763955205503</v>
      </c>
      <c r="D17" s="41">
        <v>40922490934.629997</v>
      </c>
      <c r="E17" s="7">
        <v>4.4134292179991998</v>
      </c>
      <c r="F17" s="41">
        <v>38727110372.230003</v>
      </c>
      <c r="G17" s="7">
        <v>4.46398503213896</v>
      </c>
      <c r="H17" s="41">
        <v>39013924378.550003</v>
      </c>
      <c r="I17" s="7">
        <v>4.9496981794609196</v>
      </c>
      <c r="J17" s="33">
        <v>4901805362.5600004</v>
      </c>
      <c r="K17" s="7">
        <v>2.3490687230420999</v>
      </c>
      <c r="L17" s="41">
        <v>4762695523.1599998</v>
      </c>
      <c r="M17" s="7">
        <v>2.0040015212378801</v>
      </c>
      <c r="N17" s="41">
        <v>3598477648.8400002</v>
      </c>
      <c r="O17" s="7">
        <v>1.3816931662407901</v>
      </c>
      <c r="P17" s="41">
        <v>5069577631.9300003</v>
      </c>
      <c r="Q17" s="7">
        <v>2.80387339992761</v>
      </c>
      <c r="R17" s="33">
        <v>4461255756.0699997</v>
      </c>
      <c r="S17" s="7">
        <v>2.3383273344154301</v>
      </c>
      <c r="T17" s="41">
        <v>2804371478.1100001</v>
      </c>
      <c r="U17" s="7">
        <v>1.38934103204736</v>
      </c>
      <c r="V17" s="41">
        <v>3224739765.04</v>
      </c>
      <c r="W17" s="7">
        <v>1.39241796090141</v>
      </c>
      <c r="X17" s="41">
        <v>3382255225.8499999</v>
      </c>
      <c r="Y17" s="7">
        <v>2.1593385947390402</v>
      </c>
      <c r="Z17" s="33">
        <v>440549606.49000001</v>
      </c>
      <c r="AA17" s="7">
        <v>2.4636729074014401</v>
      </c>
      <c r="AB17" s="41">
        <v>1958324045.05</v>
      </c>
      <c r="AC17" s="7">
        <v>5.4686145418720402</v>
      </c>
      <c r="AD17" s="41">
        <v>373737883.80000001</v>
      </c>
      <c r="AE17" s="7">
        <v>1.29559085787439</v>
      </c>
      <c r="AF17" s="41">
        <v>1687322406.0799999</v>
      </c>
      <c r="AG17" s="7">
        <v>6.9803757777136202</v>
      </c>
      <c r="AH17" s="45">
        <v>109468</v>
      </c>
      <c r="AI17" s="7">
        <v>5.7496505869246803</v>
      </c>
      <c r="AJ17" s="7">
        <v>109817</v>
      </c>
      <c r="AK17" s="7">
        <v>5.8635363717910396</v>
      </c>
      <c r="AL17" s="7">
        <v>111436</v>
      </c>
      <c r="AM17" s="7">
        <v>5.9648891793647296</v>
      </c>
      <c r="AN17" s="7">
        <v>113101</v>
      </c>
      <c r="AO17" s="7">
        <v>6.0705161234917799</v>
      </c>
      <c r="AP17" s="15">
        <v>114</v>
      </c>
      <c r="AQ17" s="7">
        <v>12.2055674518201</v>
      </c>
      <c r="AR17" s="6">
        <v>114</v>
      </c>
      <c r="AS17" s="7">
        <v>12.0762711864407</v>
      </c>
      <c r="AT17" s="6">
        <v>115</v>
      </c>
      <c r="AU17" s="7">
        <v>12.273212379936</v>
      </c>
      <c r="AV17" s="6">
        <v>115</v>
      </c>
      <c r="AW17" s="7">
        <v>12.5136017410228</v>
      </c>
      <c r="AX17" s="15"/>
    </row>
    <row r="18" spans="1:50">
      <c r="B18" s="33"/>
      <c r="C18" s="6"/>
      <c r="D18" s="41"/>
      <c r="E18" s="6"/>
      <c r="F18" s="41"/>
      <c r="G18" s="6"/>
      <c r="H18" s="41"/>
      <c r="I18" s="6"/>
      <c r="J18" s="33"/>
      <c r="K18" s="6"/>
      <c r="L18" s="41"/>
      <c r="M18" s="6"/>
      <c r="N18" s="41"/>
      <c r="O18" s="6"/>
      <c r="P18" s="41"/>
      <c r="Q18" s="6"/>
      <c r="R18" s="33"/>
      <c r="S18" s="6"/>
      <c r="T18" s="41"/>
      <c r="U18" s="6"/>
      <c r="V18" s="41"/>
      <c r="W18" s="6"/>
      <c r="X18" s="41"/>
      <c r="Y18" s="6"/>
      <c r="Z18" s="33"/>
      <c r="AA18" s="6"/>
      <c r="AB18" s="41"/>
      <c r="AC18" s="6"/>
      <c r="AD18" s="41"/>
      <c r="AE18" s="6"/>
      <c r="AF18" s="41"/>
      <c r="AG18" s="6"/>
      <c r="AH18" s="45"/>
      <c r="AI18" s="6"/>
      <c r="AJ18" s="7"/>
      <c r="AK18" s="6"/>
      <c r="AL18" s="7"/>
      <c r="AM18" s="6"/>
      <c r="AN18" s="7"/>
      <c r="AO18" s="6"/>
      <c r="AP18" s="15"/>
      <c r="AQ18" s="6"/>
      <c r="AR18" s="6"/>
      <c r="AS18" s="6"/>
      <c r="AT18" s="6"/>
      <c r="AU18" s="6"/>
      <c r="AV18" s="6"/>
      <c r="AW18" s="6"/>
      <c r="AX18" s="15"/>
    </row>
    <row r="19" spans="1:50">
      <c r="B19" s="33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45"/>
      <c r="AI19" s="6"/>
      <c r="AJ19" s="7"/>
      <c r="AK19" s="6"/>
      <c r="AL19" s="7"/>
      <c r="AM19" s="6"/>
      <c r="AN19" s="7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A20" s="10" t="s">
        <v>13</v>
      </c>
      <c r="B20" s="36">
        <v>124206729080.59</v>
      </c>
      <c r="C20" s="11"/>
      <c r="D20" s="42">
        <v>121515630519.06</v>
      </c>
      <c r="E20" s="11"/>
      <c r="F20" s="42">
        <v>114436224302.5</v>
      </c>
      <c r="G20" s="11"/>
      <c r="H20" s="42">
        <v>108318569038.12</v>
      </c>
      <c r="I20" s="11"/>
      <c r="J20" s="36">
        <v>15069527530.92</v>
      </c>
      <c r="K20" s="11"/>
      <c r="L20" s="42">
        <v>10143493673.469999</v>
      </c>
      <c r="M20" s="11"/>
      <c r="N20" s="42">
        <v>9315984524.2800007</v>
      </c>
      <c r="O20" s="11"/>
      <c r="P20" s="42">
        <v>11172727116.940001</v>
      </c>
      <c r="Q20" s="11"/>
      <c r="R20" s="36">
        <v>12692770522.83</v>
      </c>
      <c r="S20" s="11"/>
      <c r="T20" s="42">
        <v>6105625339.1899996</v>
      </c>
      <c r="U20" s="11"/>
      <c r="V20" s="42">
        <v>7292731427.5799999</v>
      </c>
      <c r="W20" s="11"/>
      <c r="X20" s="42">
        <v>7552996923.2700005</v>
      </c>
      <c r="Y20" s="11"/>
      <c r="Z20" s="36">
        <v>2376757008.0900002</v>
      </c>
      <c r="AA20" s="11"/>
      <c r="AB20" s="42">
        <v>4037868334.2800002</v>
      </c>
      <c r="AC20" s="11"/>
      <c r="AD20" s="42">
        <v>2023253096.7</v>
      </c>
      <c r="AE20" s="11"/>
      <c r="AF20" s="42">
        <v>3619730193.6700001</v>
      </c>
      <c r="AG20" s="11"/>
      <c r="AH20" s="48">
        <v>176533</v>
      </c>
      <c r="AI20" s="11"/>
      <c r="AJ20" s="21">
        <v>177026</v>
      </c>
      <c r="AK20" s="11"/>
      <c r="AL20" s="21">
        <v>173857</v>
      </c>
      <c r="AM20" s="11"/>
      <c r="AN20" s="21">
        <v>172519</v>
      </c>
      <c r="AO20" s="11"/>
      <c r="AP20" s="18">
        <v>357</v>
      </c>
      <c r="AQ20" s="21">
        <v>38.222698072805102</v>
      </c>
      <c r="AR20" s="11">
        <v>361</v>
      </c>
      <c r="AS20" s="21">
        <v>38.241525423728802</v>
      </c>
      <c r="AT20" s="11">
        <v>363</v>
      </c>
      <c r="AU20" s="21">
        <v>38.740661686232698</v>
      </c>
      <c r="AV20" s="11">
        <v>357</v>
      </c>
      <c r="AW20" s="21">
        <v>38.846572361262197</v>
      </c>
      <c r="AX20" s="15"/>
    </row>
    <row r="21" spans="1:50">
      <c r="A21" s="10"/>
      <c r="B21" s="36"/>
      <c r="C21" s="11"/>
      <c r="D21" s="42"/>
      <c r="E21" s="11"/>
      <c r="F21" s="42"/>
      <c r="G21" s="11"/>
      <c r="H21" s="42"/>
      <c r="I21" s="11"/>
      <c r="J21" s="36"/>
      <c r="K21" s="11"/>
      <c r="L21" s="42"/>
      <c r="M21" s="11"/>
      <c r="N21" s="42"/>
      <c r="O21" s="11"/>
      <c r="P21" s="42"/>
      <c r="Q21" s="11"/>
      <c r="R21" s="36"/>
      <c r="S21" s="11"/>
      <c r="T21" s="42"/>
      <c r="U21" s="11"/>
      <c r="V21" s="42"/>
      <c r="W21" s="11"/>
      <c r="X21" s="42"/>
      <c r="Y21" s="11"/>
      <c r="Z21" s="36"/>
      <c r="AA21" s="11"/>
      <c r="AB21" s="42"/>
      <c r="AC21" s="11"/>
      <c r="AD21" s="42"/>
      <c r="AE21" s="11"/>
      <c r="AF21" s="42"/>
      <c r="AG21" s="11"/>
      <c r="AH21" s="48"/>
      <c r="AI21" s="11"/>
      <c r="AJ21" s="21"/>
      <c r="AK21" s="11"/>
      <c r="AL21" s="21"/>
      <c r="AM21" s="11"/>
      <c r="AN21" s="21"/>
      <c r="AO21" s="11"/>
      <c r="AP21" s="18"/>
      <c r="AQ21" s="11"/>
      <c r="AR21" s="11"/>
      <c r="AS21" s="11"/>
      <c r="AT21" s="11"/>
      <c r="AU21" s="11"/>
      <c r="AV21" s="11"/>
      <c r="AW21" s="11"/>
      <c r="AX21" s="15"/>
    </row>
    <row r="22" spans="1:50">
      <c r="A22" s="10"/>
      <c r="B22" s="36"/>
      <c r="C22" s="11"/>
      <c r="D22" s="42"/>
      <c r="E22" s="11"/>
      <c r="F22" s="42"/>
      <c r="G22" s="11"/>
      <c r="H22" s="42"/>
      <c r="I22" s="11"/>
      <c r="J22" s="36"/>
      <c r="K22" s="11"/>
      <c r="L22" s="42"/>
      <c r="M22" s="11"/>
      <c r="N22" s="42"/>
      <c r="O22" s="11"/>
      <c r="P22" s="42"/>
      <c r="Q22" s="11"/>
      <c r="R22" s="36"/>
      <c r="S22" s="11"/>
      <c r="T22" s="42"/>
      <c r="U22" s="11"/>
      <c r="V22" s="42"/>
      <c r="W22" s="11"/>
      <c r="X22" s="42"/>
      <c r="Y22" s="11"/>
      <c r="Z22" s="36"/>
      <c r="AA22" s="11"/>
      <c r="AB22" s="42"/>
      <c r="AC22" s="11"/>
      <c r="AD22" s="42"/>
      <c r="AE22" s="11"/>
      <c r="AF22" s="42"/>
      <c r="AG22" s="11"/>
      <c r="AH22" s="48"/>
      <c r="AI22" s="11"/>
      <c r="AJ22" s="21"/>
      <c r="AK22" s="11"/>
      <c r="AL22" s="21"/>
      <c r="AM22" s="11"/>
      <c r="AN22" s="21"/>
      <c r="AO22" s="11"/>
      <c r="AP22" s="18"/>
      <c r="AQ22" s="11"/>
      <c r="AR22" s="11"/>
      <c r="AS22" s="11"/>
      <c r="AT22" s="11"/>
      <c r="AU22" s="11"/>
      <c r="AV22" s="11"/>
      <c r="AW22" s="11"/>
      <c r="AX22" s="15"/>
    </row>
    <row r="23" spans="1:50" ht="13.5" thickBot="1">
      <c r="A23" s="10"/>
      <c r="B23" s="36"/>
      <c r="C23" s="11"/>
      <c r="D23" s="42"/>
      <c r="E23" s="11"/>
      <c r="F23" s="42"/>
      <c r="G23" s="11"/>
      <c r="H23" s="42"/>
      <c r="I23" s="11"/>
      <c r="J23" s="36"/>
      <c r="K23" s="11"/>
      <c r="L23" s="42"/>
      <c r="M23" s="11"/>
      <c r="N23" s="42"/>
      <c r="O23" s="11"/>
      <c r="P23" s="42"/>
      <c r="Q23" s="11"/>
      <c r="R23" s="36"/>
      <c r="S23" s="11"/>
      <c r="T23" s="42"/>
      <c r="U23" s="11"/>
      <c r="V23" s="42"/>
      <c r="W23" s="11"/>
      <c r="X23" s="42"/>
      <c r="Y23" s="11"/>
      <c r="Z23" s="36"/>
      <c r="AA23" s="11"/>
      <c r="AB23" s="42"/>
      <c r="AC23" s="11"/>
      <c r="AD23" s="42"/>
      <c r="AE23" s="11"/>
      <c r="AF23" s="42"/>
      <c r="AG23" s="11"/>
      <c r="AH23" s="48"/>
      <c r="AI23" s="11"/>
      <c r="AJ23" s="21"/>
      <c r="AK23" s="11"/>
      <c r="AL23" s="21"/>
      <c r="AM23" s="11"/>
      <c r="AN23" s="21"/>
      <c r="AO23" s="11"/>
      <c r="AP23" s="18"/>
      <c r="AQ23" s="11"/>
      <c r="AR23" s="11"/>
      <c r="AS23" s="11"/>
      <c r="AT23" s="11"/>
      <c r="AU23" s="11"/>
      <c r="AV23" s="11"/>
      <c r="AW23" s="11"/>
      <c r="AX23" s="15"/>
    </row>
    <row r="24" spans="1:50" ht="14.25" thickTop="1" thickBot="1">
      <c r="A24" s="9" t="s">
        <v>14</v>
      </c>
      <c r="B24" s="37">
        <v>948603664072.71997</v>
      </c>
      <c r="C24" s="14">
        <v>100</v>
      </c>
      <c r="D24" s="43">
        <v>927226628394.45996</v>
      </c>
      <c r="E24" s="14">
        <v>100</v>
      </c>
      <c r="F24" s="43">
        <v>867545703971</v>
      </c>
      <c r="G24" s="14">
        <v>100</v>
      </c>
      <c r="H24" s="43">
        <v>788208148538.04004</v>
      </c>
      <c r="I24" s="14">
        <v>100</v>
      </c>
      <c r="J24" s="37">
        <v>208670155729.29001</v>
      </c>
      <c r="K24" s="14">
        <v>100</v>
      </c>
      <c r="L24" s="43">
        <v>237659276836.17999</v>
      </c>
      <c r="M24" s="14">
        <v>100</v>
      </c>
      <c r="N24" s="43">
        <v>260439708088.76999</v>
      </c>
      <c r="O24" s="14">
        <v>100</v>
      </c>
      <c r="P24" s="43">
        <v>180806224420.14999</v>
      </c>
      <c r="Q24" s="14">
        <v>100</v>
      </c>
      <c r="R24" s="37">
        <v>190788333626.75</v>
      </c>
      <c r="S24" s="14">
        <v>100</v>
      </c>
      <c r="T24" s="43">
        <v>201849035868.28</v>
      </c>
      <c r="U24" s="14">
        <v>100</v>
      </c>
      <c r="V24" s="43">
        <v>231592801557.39999</v>
      </c>
      <c r="W24" s="14">
        <v>100</v>
      </c>
      <c r="X24" s="43">
        <v>156633852332.85999</v>
      </c>
      <c r="Y24" s="14">
        <v>100</v>
      </c>
      <c r="Z24" s="37">
        <v>17881822102.540001</v>
      </c>
      <c r="AA24" s="14">
        <v>100</v>
      </c>
      <c r="AB24" s="43">
        <v>35810240967.900002</v>
      </c>
      <c r="AC24" s="14">
        <v>100</v>
      </c>
      <c r="AD24" s="43">
        <v>28846906531.369999</v>
      </c>
      <c r="AE24" s="14">
        <v>100</v>
      </c>
      <c r="AF24" s="43">
        <v>24172372087.290001</v>
      </c>
      <c r="AG24" s="14">
        <v>100</v>
      </c>
      <c r="AH24" s="49">
        <v>1903907</v>
      </c>
      <c r="AI24" s="14">
        <v>100</v>
      </c>
      <c r="AJ24" s="14">
        <v>1872880</v>
      </c>
      <c r="AK24" s="14">
        <v>100</v>
      </c>
      <c r="AL24" s="14">
        <v>1868199</v>
      </c>
      <c r="AM24" s="14">
        <v>100</v>
      </c>
      <c r="AN24" s="14">
        <v>1863120</v>
      </c>
      <c r="AO24" s="14">
        <v>100</v>
      </c>
      <c r="AP24" s="19">
        <v>934</v>
      </c>
      <c r="AQ24" s="14">
        <v>100</v>
      </c>
      <c r="AR24" s="13">
        <v>944</v>
      </c>
      <c r="AS24" s="14">
        <v>100</v>
      </c>
      <c r="AT24" s="13">
        <v>937</v>
      </c>
      <c r="AU24" s="14">
        <v>100</v>
      </c>
      <c r="AV24" s="13">
        <v>919</v>
      </c>
      <c r="AW24" s="14">
        <v>100</v>
      </c>
      <c r="AX24" s="15"/>
    </row>
    <row r="25" spans="1:50" ht="13.5" thickTop="1"/>
    <row r="28" spans="1:50" ht="13.5" thickBot="1">
      <c r="A28" s="1" t="s">
        <v>21</v>
      </c>
    </row>
    <row r="29" spans="1:50" ht="13.5" thickTop="1">
      <c r="A29" s="8"/>
      <c r="B29" s="32"/>
      <c r="C29" s="8"/>
      <c r="D29" s="38"/>
      <c r="E29" s="8"/>
      <c r="F29" s="38"/>
      <c r="G29" s="8"/>
      <c r="H29" s="38"/>
      <c r="I29" s="8"/>
      <c r="J29" s="32"/>
      <c r="K29" s="8"/>
      <c r="L29" s="38"/>
      <c r="M29" s="8"/>
      <c r="N29" s="38"/>
      <c r="O29" s="8"/>
      <c r="P29" s="38"/>
      <c r="Q29" s="8"/>
      <c r="R29" s="32"/>
      <c r="S29" s="8"/>
      <c r="T29" s="38"/>
      <c r="U29" s="8"/>
      <c r="V29" s="38"/>
      <c r="W29" s="8"/>
      <c r="X29" s="38"/>
      <c r="Y29" s="8"/>
      <c r="Z29" s="32"/>
      <c r="AA29" s="8"/>
      <c r="AB29" s="38"/>
      <c r="AC29" s="8"/>
      <c r="AD29" s="38"/>
      <c r="AE29" s="8"/>
      <c r="AF29" s="38"/>
      <c r="AG29" s="23"/>
      <c r="AH29" s="45"/>
    </row>
    <row r="30" spans="1:50">
      <c r="B30" s="284" t="s">
        <v>3</v>
      </c>
      <c r="C30" s="289"/>
      <c r="D30" s="289"/>
      <c r="E30" s="289"/>
      <c r="F30" s="289"/>
      <c r="G30" s="289"/>
      <c r="H30" s="289"/>
      <c r="I30" s="289"/>
      <c r="J30" s="284" t="s">
        <v>15</v>
      </c>
      <c r="K30" s="285"/>
      <c r="L30" s="285"/>
      <c r="M30" s="285"/>
      <c r="N30" s="285"/>
      <c r="O30" s="285"/>
      <c r="P30" s="285"/>
      <c r="Q30" s="285"/>
      <c r="R30" s="284" t="s">
        <v>16</v>
      </c>
      <c r="S30" s="285"/>
      <c r="T30" s="285"/>
      <c r="U30" s="285"/>
      <c r="V30" s="285"/>
      <c r="W30" s="285"/>
      <c r="X30" s="285"/>
      <c r="Y30" s="285"/>
      <c r="Z30" s="284" t="s">
        <v>17</v>
      </c>
      <c r="AA30" s="285"/>
      <c r="AB30" s="285"/>
      <c r="AC30" s="285"/>
      <c r="AD30" s="285"/>
      <c r="AE30" s="285"/>
      <c r="AF30" s="285"/>
      <c r="AG30" s="285"/>
      <c r="AH30" s="45"/>
    </row>
    <row r="31" spans="1:50">
      <c r="B31" s="33"/>
      <c r="J31" s="33"/>
      <c r="R31" s="33"/>
      <c r="Z31" s="33"/>
      <c r="AH31" s="45"/>
    </row>
    <row r="32" spans="1:50">
      <c r="B32" s="286" t="s">
        <v>4</v>
      </c>
      <c r="C32" s="287"/>
      <c r="D32" s="288" t="s">
        <v>7</v>
      </c>
      <c r="E32" s="287"/>
      <c r="F32" s="288" t="s">
        <v>8</v>
      </c>
      <c r="G32" s="287"/>
      <c r="H32" s="288" t="s">
        <v>9</v>
      </c>
      <c r="I32" s="287"/>
      <c r="J32" s="286" t="s">
        <v>4</v>
      </c>
      <c r="K32" s="287"/>
      <c r="L32" s="288" t="s">
        <v>7</v>
      </c>
      <c r="M32" s="287"/>
      <c r="N32" s="288" t="s">
        <v>8</v>
      </c>
      <c r="O32" s="287"/>
      <c r="P32" s="288" t="s">
        <v>9</v>
      </c>
      <c r="Q32" s="287"/>
      <c r="R32" s="286" t="s">
        <v>4</v>
      </c>
      <c r="S32" s="287"/>
      <c r="T32" s="288" t="s">
        <v>7</v>
      </c>
      <c r="U32" s="287"/>
      <c r="V32" s="288" t="s">
        <v>8</v>
      </c>
      <c r="W32" s="287"/>
      <c r="X32" s="288" t="s">
        <v>9</v>
      </c>
      <c r="Y32" s="287"/>
      <c r="Z32" s="286" t="s">
        <v>4</v>
      </c>
      <c r="AA32" s="287"/>
      <c r="AB32" s="288" t="s">
        <v>7</v>
      </c>
      <c r="AC32" s="287"/>
      <c r="AD32" s="288" t="s">
        <v>8</v>
      </c>
      <c r="AE32" s="287"/>
      <c r="AF32" s="288" t="s">
        <v>9</v>
      </c>
      <c r="AG32" s="287"/>
      <c r="AH32" s="45"/>
    </row>
    <row r="33" spans="1:34">
      <c r="B33" s="34" t="s">
        <v>5</v>
      </c>
      <c r="C33" s="2" t="s">
        <v>6</v>
      </c>
      <c r="D33" s="39" t="s">
        <v>5</v>
      </c>
      <c r="E33" s="2" t="s">
        <v>6</v>
      </c>
      <c r="F33" s="39" t="s">
        <v>5</v>
      </c>
      <c r="G33" s="2" t="s">
        <v>6</v>
      </c>
      <c r="H33" s="39" t="s">
        <v>5</v>
      </c>
      <c r="I33" s="2" t="s">
        <v>6</v>
      </c>
      <c r="J33" s="34" t="s">
        <v>5</v>
      </c>
      <c r="K33" s="2" t="s">
        <v>6</v>
      </c>
      <c r="L33" s="39" t="s">
        <v>5</v>
      </c>
      <c r="M33" s="2" t="s">
        <v>6</v>
      </c>
      <c r="N33" s="39" t="s">
        <v>5</v>
      </c>
      <c r="O33" s="2" t="s">
        <v>6</v>
      </c>
      <c r="P33" s="39" t="s">
        <v>5</v>
      </c>
      <c r="Q33" s="2" t="s">
        <v>6</v>
      </c>
      <c r="R33" s="34" t="s">
        <v>5</v>
      </c>
      <c r="S33" s="2" t="s">
        <v>6</v>
      </c>
      <c r="T33" s="39" t="s">
        <v>5</v>
      </c>
      <c r="U33" s="2" t="s">
        <v>6</v>
      </c>
      <c r="V33" s="39" t="s">
        <v>5</v>
      </c>
      <c r="W33" s="2" t="s">
        <v>6</v>
      </c>
      <c r="X33" s="39" t="s">
        <v>5</v>
      </c>
      <c r="Y33" s="2" t="s">
        <v>6</v>
      </c>
      <c r="Z33" s="34" t="s">
        <v>5</v>
      </c>
      <c r="AA33" s="2" t="s">
        <v>6</v>
      </c>
      <c r="AB33" s="39" t="s">
        <v>5</v>
      </c>
      <c r="AC33" s="2" t="s">
        <v>6</v>
      </c>
      <c r="AD33" s="39" t="s">
        <v>5</v>
      </c>
      <c r="AE33" s="2" t="s">
        <v>6</v>
      </c>
      <c r="AF33" s="39" t="s">
        <v>5</v>
      </c>
      <c r="AG33" s="2" t="s">
        <v>6</v>
      </c>
      <c r="AH33" s="50"/>
    </row>
    <row r="34" spans="1:34">
      <c r="A34" s="3"/>
      <c r="B34" s="35"/>
      <c r="C34" s="4"/>
      <c r="D34" s="40"/>
      <c r="E34" s="4"/>
      <c r="F34" s="40"/>
      <c r="G34" s="4"/>
      <c r="H34" s="40"/>
      <c r="I34" s="4"/>
      <c r="J34" s="35"/>
      <c r="K34" s="4"/>
      <c r="L34" s="40"/>
      <c r="M34" s="4"/>
      <c r="N34" s="40"/>
      <c r="O34" s="4"/>
      <c r="P34" s="40"/>
      <c r="Q34" s="4"/>
      <c r="R34" s="35"/>
      <c r="S34" s="4"/>
      <c r="T34" s="40"/>
      <c r="U34" s="4"/>
      <c r="V34" s="40"/>
      <c r="W34" s="4"/>
      <c r="X34" s="40"/>
      <c r="Y34" s="4"/>
      <c r="Z34" s="35"/>
      <c r="AA34" s="4"/>
      <c r="AB34" s="40"/>
      <c r="AC34" s="4"/>
      <c r="AD34" s="40"/>
      <c r="AE34" s="4"/>
      <c r="AF34" s="40"/>
      <c r="AG34" s="4"/>
      <c r="AH34" s="50"/>
    </row>
    <row r="35" spans="1:34">
      <c r="A35" s="24" t="s">
        <v>22</v>
      </c>
      <c r="B35" s="33"/>
      <c r="C35" s="6"/>
      <c r="D35" s="41"/>
      <c r="E35" s="6"/>
      <c r="F35" s="41"/>
      <c r="G35" s="6"/>
      <c r="H35" s="41"/>
      <c r="I35" s="6"/>
      <c r="J35" s="33"/>
      <c r="K35" s="6"/>
      <c r="L35" s="41"/>
      <c r="M35" s="6"/>
      <c r="N35" s="41"/>
      <c r="O35" s="6"/>
      <c r="P35" s="41"/>
      <c r="Q35" s="6"/>
      <c r="R35" s="33"/>
      <c r="S35" s="6"/>
      <c r="T35" s="41"/>
      <c r="U35" s="6"/>
      <c r="V35" s="41"/>
      <c r="W35" s="6"/>
      <c r="X35" s="41"/>
      <c r="Y35" s="6"/>
      <c r="Z35" s="33"/>
      <c r="AA35" s="6"/>
      <c r="AB35" s="41"/>
      <c r="AC35" s="6"/>
      <c r="AD35" s="41"/>
      <c r="AE35" s="6"/>
      <c r="AF35" s="41"/>
      <c r="AG35" s="6"/>
      <c r="AH35" s="45"/>
    </row>
    <row r="36" spans="1:34">
      <c r="A36" s="25" t="s">
        <v>23</v>
      </c>
      <c r="B36" s="33">
        <v>497625708068.59003</v>
      </c>
      <c r="C36" s="7">
        <v>52.458799999999997</v>
      </c>
      <c r="D36" s="41">
        <v>504272255633.29999</v>
      </c>
      <c r="E36" s="7">
        <v>54.384999999999998</v>
      </c>
      <c r="F36" s="41">
        <v>487286330017.96002</v>
      </c>
      <c r="G36" s="7">
        <v>56.168399999999998</v>
      </c>
      <c r="H36" s="41">
        <v>445008436700.33002</v>
      </c>
      <c r="I36" s="7">
        <v>56.458199999999998</v>
      </c>
      <c r="J36" s="33">
        <v>137217143853.99001</v>
      </c>
      <c r="K36" s="7">
        <v>65.757900000000006</v>
      </c>
      <c r="L36" s="41">
        <v>166832482982.25</v>
      </c>
      <c r="M36" s="7">
        <v>70.1982</v>
      </c>
      <c r="N36" s="41">
        <v>149494544490.85999</v>
      </c>
      <c r="O36" s="7">
        <v>57.400799999999997</v>
      </c>
      <c r="P36" s="41">
        <v>120898621299.50999</v>
      </c>
      <c r="Q36" s="7">
        <v>66.866399999999999</v>
      </c>
      <c r="R36" s="33">
        <v>130072939420.50999</v>
      </c>
      <c r="S36" s="7">
        <v>68.176599999999993</v>
      </c>
      <c r="T36" s="41">
        <v>141282539385.17999</v>
      </c>
      <c r="U36" s="7">
        <v>69.994200000000006</v>
      </c>
      <c r="V36" s="41">
        <v>131054313707.5</v>
      </c>
      <c r="W36" s="7">
        <v>56.588299999999997</v>
      </c>
      <c r="X36" s="41">
        <v>104198340747.82001</v>
      </c>
      <c r="Y36" s="7">
        <v>66.523499999999999</v>
      </c>
      <c r="Z36" s="33">
        <v>7144204433.4799995</v>
      </c>
      <c r="AA36" s="7">
        <v>39.952300000000001</v>
      </c>
      <c r="AB36" s="41">
        <v>25549943597.07</v>
      </c>
      <c r="AC36" s="7">
        <v>71.348100000000002</v>
      </c>
      <c r="AD36" s="41">
        <v>18440230783.360001</v>
      </c>
      <c r="AE36" s="7">
        <v>63.924500000000002</v>
      </c>
      <c r="AF36" s="41">
        <v>16700280551.690001</v>
      </c>
      <c r="AG36" s="7">
        <v>69.088300000000004</v>
      </c>
      <c r="AH36" s="45"/>
    </row>
    <row r="37" spans="1:34">
      <c r="A37" s="25" t="s">
        <v>24</v>
      </c>
      <c r="B37" s="33">
        <v>30780448076.279999</v>
      </c>
      <c r="C37" s="7">
        <v>3.2448000000000001</v>
      </c>
      <c r="D37" s="41">
        <v>31337573977.950001</v>
      </c>
      <c r="E37" s="7">
        <v>3.3797000000000001</v>
      </c>
      <c r="F37" s="41">
        <v>30416164875.360001</v>
      </c>
      <c r="G37" s="7">
        <v>3.5059999999999998</v>
      </c>
      <c r="H37" s="41">
        <v>28713591431.580002</v>
      </c>
      <c r="I37" s="7">
        <v>3.6429</v>
      </c>
      <c r="J37" s="33">
        <v>2417792631.29</v>
      </c>
      <c r="K37" s="7">
        <v>1.1587000000000001</v>
      </c>
      <c r="L37" s="41">
        <v>2865738579.54</v>
      </c>
      <c r="M37" s="7">
        <v>1.2058</v>
      </c>
      <c r="N37" s="41">
        <v>2590447564.4299998</v>
      </c>
      <c r="O37" s="7">
        <v>0.99460000000000004</v>
      </c>
      <c r="P37" s="41">
        <v>3434863538.6900001</v>
      </c>
      <c r="Q37" s="7">
        <v>1.8996999999999999</v>
      </c>
      <c r="R37" s="33">
        <v>3255735868.8600001</v>
      </c>
      <c r="S37" s="7">
        <v>1.7064999999999999</v>
      </c>
      <c r="T37" s="41">
        <v>3622891553.1300001</v>
      </c>
      <c r="U37" s="7">
        <v>1.7948999999999999</v>
      </c>
      <c r="V37" s="41">
        <v>2725448416.5300002</v>
      </c>
      <c r="W37" s="7">
        <v>1.1768000000000001</v>
      </c>
      <c r="X37" s="41">
        <v>2577487295.1399999</v>
      </c>
      <c r="Y37" s="7">
        <v>1.6455</v>
      </c>
      <c r="Z37" s="33">
        <v>-837943237.57000005</v>
      </c>
      <c r="AA37" s="7">
        <v>-4.6859999999999999</v>
      </c>
      <c r="AB37" s="41">
        <v>-757152973.59000003</v>
      </c>
      <c r="AC37" s="7">
        <v>-2.1143000000000001</v>
      </c>
      <c r="AD37" s="41">
        <v>-135000852.09999999</v>
      </c>
      <c r="AE37" s="7">
        <v>-0.46800000000000003</v>
      </c>
      <c r="AF37" s="41">
        <v>857376243.54999995</v>
      </c>
      <c r="AG37" s="7">
        <v>3.5468999999999999</v>
      </c>
      <c r="AH37" s="45"/>
    </row>
    <row r="38" spans="1:34">
      <c r="A38" s="1" t="s">
        <v>25</v>
      </c>
      <c r="B38" s="33">
        <v>528406156144.87</v>
      </c>
      <c r="C38" s="7">
        <v>55.703600000000002</v>
      </c>
      <c r="D38" s="41">
        <v>535609829611.25</v>
      </c>
      <c r="E38" s="7">
        <v>57.764699999999998</v>
      </c>
      <c r="F38" s="41">
        <v>517702494893.32001</v>
      </c>
      <c r="G38" s="7">
        <v>59.674399999999999</v>
      </c>
      <c r="H38" s="41">
        <v>473722028131.90997</v>
      </c>
      <c r="I38" s="7">
        <v>60.101100000000002</v>
      </c>
      <c r="J38" s="33">
        <v>139634936485.28</v>
      </c>
      <c r="K38" s="7">
        <v>66.916600000000003</v>
      </c>
      <c r="L38" s="41">
        <v>169698221561.79001</v>
      </c>
      <c r="M38" s="7">
        <v>71.403999999999996</v>
      </c>
      <c r="N38" s="41">
        <v>152084992055.29001</v>
      </c>
      <c r="O38" s="7">
        <v>58.395499999999998</v>
      </c>
      <c r="P38" s="41">
        <v>124333484838.2</v>
      </c>
      <c r="Q38" s="7">
        <v>68.766199999999998</v>
      </c>
      <c r="R38" s="33">
        <v>133328675289.37</v>
      </c>
      <c r="S38" s="7">
        <v>69.882999999999996</v>
      </c>
      <c r="T38" s="41">
        <v>144905430938.31</v>
      </c>
      <c r="U38" s="7">
        <v>71.789000000000001</v>
      </c>
      <c r="V38" s="41">
        <v>133779762124.03</v>
      </c>
      <c r="W38" s="7">
        <v>57.765099999999997</v>
      </c>
      <c r="X38" s="41">
        <v>106775828042.96001</v>
      </c>
      <c r="Y38" s="7">
        <v>68.1691</v>
      </c>
      <c r="Z38" s="33">
        <v>6306261195.9099998</v>
      </c>
      <c r="AA38" s="7">
        <v>35.266300000000001</v>
      </c>
      <c r="AB38" s="41">
        <v>24792790623.48</v>
      </c>
      <c r="AC38" s="7">
        <v>69.233800000000002</v>
      </c>
      <c r="AD38" s="41">
        <v>18305229931.259998</v>
      </c>
      <c r="AE38" s="7">
        <v>63.456499999999998</v>
      </c>
      <c r="AF38" s="41">
        <v>17557656795.240002</v>
      </c>
      <c r="AG38" s="7">
        <v>72.635199999999998</v>
      </c>
      <c r="AH38" s="45"/>
    </row>
    <row r="39" spans="1:34">
      <c r="B39" s="33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45"/>
    </row>
    <row r="40" spans="1:34">
      <c r="A40" s="24" t="s">
        <v>26</v>
      </c>
      <c r="B40" s="33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45"/>
    </row>
    <row r="41" spans="1:34">
      <c r="A41" s="25" t="s">
        <v>27</v>
      </c>
      <c r="B41" s="33">
        <v>139447838826.17001</v>
      </c>
      <c r="C41" s="7">
        <v>14.7003</v>
      </c>
      <c r="D41" s="41">
        <v>132499712281.95</v>
      </c>
      <c r="E41" s="7">
        <v>14.289899999999999</v>
      </c>
      <c r="F41" s="41">
        <v>118411047579.14999</v>
      </c>
      <c r="G41" s="7">
        <v>13.648999999999999</v>
      </c>
      <c r="H41" s="41">
        <v>107044917427.02</v>
      </c>
      <c r="I41" s="7">
        <v>13.5808</v>
      </c>
      <c r="J41" s="33">
        <v>66239600861.25</v>
      </c>
      <c r="K41" s="7">
        <v>31.7437</v>
      </c>
      <c r="L41" s="41">
        <v>65623417361.860001</v>
      </c>
      <c r="M41" s="7">
        <v>27.612400000000001</v>
      </c>
      <c r="N41" s="41">
        <v>105930278532.78999</v>
      </c>
      <c r="O41" s="7">
        <v>40.6736</v>
      </c>
      <c r="P41" s="41">
        <v>54366181803.389999</v>
      </c>
      <c r="Q41" s="7">
        <v>30.0688</v>
      </c>
      <c r="R41" s="33">
        <v>55661945033.050003</v>
      </c>
      <c r="S41" s="7">
        <v>29.174700000000001</v>
      </c>
      <c r="T41" s="41">
        <v>55160012987.980003</v>
      </c>
      <c r="U41" s="7">
        <v>27.327400000000001</v>
      </c>
      <c r="V41" s="41">
        <v>96232132114.210007</v>
      </c>
      <c r="W41" s="7">
        <v>41.552300000000002</v>
      </c>
      <c r="X41" s="41">
        <v>48388783118.959999</v>
      </c>
      <c r="Y41" s="7">
        <v>30.892900000000001</v>
      </c>
      <c r="Z41" s="33">
        <v>10577655828.200001</v>
      </c>
      <c r="AA41" s="7">
        <v>59.153100000000002</v>
      </c>
      <c r="AB41" s="41">
        <v>10463404373.879999</v>
      </c>
      <c r="AC41" s="7">
        <v>29.219000000000001</v>
      </c>
      <c r="AD41" s="41">
        <v>9698146418.5799999</v>
      </c>
      <c r="AE41" s="7">
        <v>33.619399999999999</v>
      </c>
      <c r="AF41" s="41">
        <v>5977398684.4300003</v>
      </c>
      <c r="AG41" s="7">
        <v>24.728200000000001</v>
      </c>
      <c r="AH41" s="45"/>
    </row>
    <row r="42" spans="1:34">
      <c r="A42" s="25" t="s">
        <v>24</v>
      </c>
      <c r="B42" s="33">
        <v>22587852012.09</v>
      </c>
      <c r="C42" s="7">
        <v>2.3812000000000002</v>
      </c>
      <c r="D42" s="41">
        <v>21540314283.09</v>
      </c>
      <c r="E42" s="7">
        <v>2.3231000000000002</v>
      </c>
      <c r="F42" s="41">
        <v>20333743788.23</v>
      </c>
      <c r="G42" s="7">
        <v>2.3437999999999999</v>
      </c>
      <c r="H42" s="41">
        <v>18357241787.580002</v>
      </c>
      <c r="I42" s="7">
        <v>2.3290000000000002</v>
      </c>
      <c r="J42" s="33">
        <v>2795618382.7600002</v>
      </c>
      <c r="K42" s="7">
        <v>1.3396999999999999</v>
      </c>
      <c r="L42" s="41">
        <v>2337637912.5300002</v>
      </c>
      <c r="M42" s="7">
        <v>0.98360000000000003</v>
      </c>
      <c r="N42" s="41">
        <v>2424437500.6900001</v>
      </c>
      <c r="O42" s="7">
        <v>0.93089999999999995</v>
      </c>
      <c r="P42" s="41">
        <v>2106557778.5599999</v>
      </c>
      <c r="Q42" s="7">
        <v>1.1651</v>
      </c>
      <c r="R42" s="33">
        <v>1797713304.3299999</v>
      </c>
      <c r="S42" s="7">
        <v>0.94230000000000003</v>
      </c>
      <c r="T42" s="41">
        <v>1783591941.99</v>
      </c>
      <c r="U42" s="7">
        <v>0.88360000000000005</v>
      </c>
      <c r="V42" s="41">
        <v>1580907319.1600001</v>
      </c>
      <c r="W42" s="7">
        <v>0.68259999999999998</v>
      </c>
      <c r="X42" s="41">
        <v>1469241170.9400001</v>
      </c>
      <c r="Y42" s="7">
        <v>0.93799999999999994</v>
      </c>
      <c r="Z42" s="33">
        <v>997905078.42999995</v>
      </c>
      <c r="AA42" s="7">
        <v>5.5805999999999996</v>
      </c>
      <c r="AB42" s="41">
        <v>554045970.53999996</v>
      </c>
      <c r="AC42" s="7">
        <v>1.5471999999999999</v>
      </c>
      <c r="AD42" s="41">
        <v>843530181.52999997</v>
      </c>
      <c r="AE42" s="7">
        <v>2.9241999999999999</v>
      </c>
      <c r="AF42" s="41">
        <v>637316607.62</v>
      </c>
      <c r="AG42" s="7">
        <v>2.6364999999999998</v>
      </c>
      <c r="AH42" s="45"/>
    </row>
    <row r="43" spans="1:34">
      <c r="A43" s="26" t="s">
        <v>28</v>
      </c>
      <c r="B43" s="36">
        <v>258161817074.32999</v>
      </c>
      <c r="C43" s="21">
        <v>27.2149</v>
      </c>
      <c r="D43" s="42">
        <v>237576772190.20001</v>
      </c>
      <c r="E43" s="21">
        <v>25.622299999999999</v>
      </c>
      <c r="F43" s="42">
        <v>211098417692.42001</v>
      </c>
      <c r="G43" s="21">
        <v>24.332799999999999</v>
      </c>
      <c r="H43" s="42">
        <v>189083961155.16</v>
      </c>
      <c r="I43" s="21">
        <v>23.989100000000001</v>
      </c>
      <c r="J43" s="36"/>
      <c r="K43" s="11"/>
      <c r="L43" s="42"/>
      <c r="M43" s="11"/>
      <c r="N43" s="42"/>
      <c r="O43" s="11"/>
      <c r="P43" s="42"/>
      <c r="Q43" s="11"/>
      <c r="R43" s="36"/>
      <c r="S43" s="11"/>
      <c r="T43" s="42"/>
      <c r="U43" s="11"/>
      <c r="V43" s="42"/>
      <c r="W43" s="11"/>
      <c r="X43" s="42"/>
      <c r="Y43" s="11"/>
      <c r="Z43" s="36"/>
      <c r="AA43" s="11"/>
      <c r="AB43" s="42"/>
      <c r="AC43" s="11"/>
      <c r="AD43" s="42"/>
      <c r="AE43" s="11"/>
      <c r="AF43" s="42"/>
      <c r="AG43" s="11"/>
      <c r="AH43" s="45"/>
    </row>
    <row r="44" spans="1:34">
      <c r="A44" s="27" t="s">
        <v>25</v>
      </c>
      <c r="B44" s="36">
        <v>420197507912.59003</v>
      </c>
      <c r="C44" s="21">
        <v>44.296399999999998</v>
      </c>
      <c r="D44" s="42">
        <v>391616798755.23999</v>
      </c>
      <c r="E44" s="21">
        <v>42.235300000000002</v>
      </c>
      <c r="F44" s="42">
        <v>349843209059.79999</v>
      </c>
      <c r="G44" s="21">
        <v>40.325600000000001</v>
      </c>
      <c r="H44" s="42">
        <v>314486120369.76001</v>
      </c>
      <c r="I44" s="21">
        <v>39.898899999999998</v>
      </c>
      <c r="J44" s="36">
        <v>69035219244.009995</v>
      </c>
      <c r="K44" s="21">
        <v>33.083399999999997</v>
      </c>
      <c r="L44" s="42">
        <v>67961055274.389999</v>
      </c>
      <c r="M44" s="21">
        <v>28.596</v>
      </c>
      <c r="N44" s="42">
        <v>108354716033.48</v>
      </c>
      <c r="O44" s="21">
        <v>41.604500000000002</v>
      </c>
      <c r="P44" s="42">
        <v>56472739581.949997</v>
      </c>
      <c r="Q44" s="21">
        <v>31.233799999999999</v>
      </c>
      <c r="R44" s="36">
        <v>57459658337.379997</v>
      </c>
      <c r="S44" s="21">
        <v>30.117000000000001</v>
      </c>
      <c r="T44" s="42">
        <v>56943604929.970001</v>
      </c>
      <c r="U44" s="21">
        <v>28.210999999999999</v>
      </c>
      <c r="V44" s="42">
        <v>97813039433.369995</v>
      </c>
      <c r="W44" s="21">
        <v>42.234900000000003</v>
      </c>
      <c r="X44" s="42">
        <v>49858024289.900002</v>
      </c>
      <c r="Y44" s="21">
        <v>31.8309</v>
      </c>
      <c r="Z44" s="36">
        <v>11575560906.629999</v>
      </c>
      <c r="AA44" s="21">
        <v>64.733699999999999</v>
      </c>
      <c r="AB44" s="42">
        <v>11017450344.42</v>
      </c>
      <c r="AC44" s="21">
        <v>30.766200000000001</v>
      </c>
      <c r="AD44" s="42">
        <v>10541676600.110001</v>
      </c>
      <c r="AE44" s="21">
        <v>36.543500000000002</v>
      </c>
      <c r="AF44" s="42">
        <v>6614715292.0500002</v>
      </c>
      <c r="AG44" s="21">
        <v>27.364799999999999</v>
      </c>
      <c r="AH44" s="45"/>
    </row>
    <row r="45" spans="1:34">
      <c r="A45" s="10"/>
      <c r="B45" s="36"/>
      <c r="C45" s="11"/>
      <c r="D45" s="42"/>
      <c r="E45" s="11"/>
      <c r="F45" s="42"/>
      <c r="G45" s="11"/>
      <c r="H45" s="42"/>
      <c r="I45" s="11"/>
      <c r="J45" s="36"/>
      <c r="K45" s="11"/>
      <c r="L45" s="42"/>
      <c r="M45" s="11"/>
      <c r="N45" s="42"/>
      <c r="O45" s="11"/>
      <c r="P45" s="42"/>
      <c r="Q45" s="11"/>
      <c r="R45" s="36"/>
      <c r="S45" s="11"/>
      <c r="T45" s="42"/>
      <c r="U45" s="11"/>
      <c r="V45" s="42"/>
      <c r="W45" s="11"/>
      <c r="X45" s="42"/>
      <c r="Y45" s="11"/>
      <c r="Z45" s="36"/>
      <c r="AA45" s="11"/>
      <c r="AB45" s="42"/>
      <c r="AC45" s="11"/>
      <c r="AD45" s="42"/>
      <c r="AE45" s="11"/>
      <c r="AF45" s="42"/>
      <c r="AG45" s="11"/>
      <c r="AH45" s="45"/>
    </row>
    <row r="46" spans="1:34" ht="13.5" thickBot="1">
      <c r="A46" s="10"/>
      <c r="B46" s="36"/>
      <c r="C46" s="11"/>
      <c r="D46" s="42"/>
      <c r="E46" s="11"/>
      <c r="F46" s="42"/>
      <c r="G46" s="11"/>
      <c r="H46" s="42"/>
      <c r="I46" s="11"/>
      <c r="J46" s="36"/>
      <c r="K46" s="11"/>
      <c r="L46" s="42"/>
      <c r="M46" s="11"/>
      <c r="N46" s="42"/>
      <c r="O46" s="11"/>
      <c r="P46" s="42"/>
      <c r="Q46" s="11"/>
      <c r="R46" s="36"/>
      <c r="S46" s="11"/>
      <c r="T46" s="42"/>
      <c r="U46" s="11"/>
      <c r="V46" s="42"/>
      <c r="W46" s="11"/>
      <c r="X46" s="42"/>
      <c r="Y46" s="11"/>
      <c r="Z46" s="36"/>
      <c r="AA46" s="11"/>
      <c r="AB46" s="42"/>
      <c r="AC46" s="11"/>
      <c r="AD46" s="42"/>
      <c r="AE46" s="11"/>
      <c r="AF46" s="42"/>
      <c r="AG46" s="11"/>
      <c r="AH46" s="45"/>
    </row>
    <row r="47" spans="1:34" ht="14.25" thickTop="1" thickBot="1">
      <c r="A47" s="28" t="s">
        <v>14</v>
      </c>
      <c r="B47" s="37">
        <v>948603664057.45996</v>
      </c>
      <c r="C47" s="14">
        <v>100</v>
      </c>
      <c r="D47" s="43">
        <v>927226628366.48999</v>
      </c>
      <c r="E47" s="14">
        <v>100</v>
      </c>
      <c r="F47" s="43">
        <v>867545703953.12</v>
      </c>
      <c r="G47" s="14">
        <v>100</v>
      </c>
      <c r="H47" s="43">
        <v>788208148501.67004</v>
      </c>
      <c r="I47" s="14">
        <v>100</v>
      </c>
      <c r="J47" s="37">
        <v>208670155729.29001</v>
      </c>
      <c r="K47" s="14">
        <v>100</v>
      </c>
      <c r="L47" s="43">
        <v>237659276836.17999</v>
      </c>
      <c r="M47" s="14">
        <v>100</v>
      </c>
      <c r="N47" s="43">
        <v>260439708088.76999</v>
      </c>
      <c r="O47" s="14">
        <v>100</v>
      </c>
      <c r="P47" s="43">
        <v>180806224420.14999</v>
      </c>
      <c r="Q47" s="14">
        <v>100</v>
      </c>
      <c r="R47" s="37">
        <v>190788333626.75</v>
      </c>
      <c r="S47" s="14">
        <v>100</v>
      </c>
      <c r="T47" s="43">
        <v>201849035868.28</v>
      </c>
      <c r="U47" s="14">
        <v>100</v>
      </c>
      <c r="V47" s="43">
        <v>231592801557.39999</v>
      </c>
      <c r="W47" s="14">
        <v>100</v>
      </c>
      <c r="X47" s="43">
        <v>156633852332.85999</v>
      </c>
      <c r="Y47" s="14">
        <v>100</v>
      </c>
      <c r="Z47" s="37">
        <v>17881822102.540001</v>
      </c>
      <c r="AA47" s="14">
        <v>100</v>
      </c>
      <c r="AB47" s="43">
        <v>35810240967.900002</v>
      </c>
      <c r="AC47" s="14">
        <v>100</v>
      </c>
      <c r="AD47" s="43">
        <v>28846906531.369999</v>
      </c>
      <c r="AE47" s="14">
        <v>100</v>
      </c>
      <c r="AF47" s="43">
        <v>24172372087.290001</v>
      </c>
      <c r="AG47" s="14">
        <v>100</v>
      </c>
      <c r="AH47" s="45"/>
    </row>
    <row r="48" spans="1:34" ht="13.5" thickTop="1"/>
    <row r="51" spans="1:1" ht="15">
      <c r="A51" s="29" t="s">
        <v>29</v>
      </c>
    </row>
    <row r="53" spans="1:1" ht="14.25">
      <c r="A53" s="30" t="s">
        <v>30</v>
      </c>
    </row>
    <row r="55" spans="1:1" ht="15">
      <c r="A55" s="29" t="s">
        <v>31</v>
      </c>
    </row>
    <row r="57" spans="1:1" ht="14.25">
      <c r="A57" s="30" t="s">
        <v>32</v>
      </c>
    </row>
    <row r="58" spans="1:1" ht="14.25">
      <c r="A58" s="30" t="s">
        <v>33</v>
      </c>
    </row>
    <row r="59" spans="1:1" ht="14.25">
      <c r="A59" s="30" t="s">
        <v>34</v>
      </c>
    </row>
    <row r="61" spans="1:1" ht="15">
      <c r="A61" s="29" t="s">
        <v>35</v>
      </c>
    </row>
    <row r="62" spans="1:1" ht="14.25">
      <c r="A62" s="30" t="s">
        <v>36</v>
      </c>
    </row>
    <row r="63" spans="1:1" ht="14.25">
      <c r="A63" s="30" t="s">
        <v>37</v>
      </c>
    </row>
  </sheetData>
  <mergeCells count="50">
    <mergeCell ref="X32:Y32"/>
    <mergeCell ref="B30:I30"/>
    <mergeCell ref="J30:Q30"/>
    <mergeCell ref="R30:Y30"/>
    <mergeCell ref="Z30:AG30"/>
    <mergeCell ref="B32:C32"/>
    <mergeCell ref="D32:E32"/>
    <mergeCell ref="F32:G32"/>
    <mergeCell ref="H32:I32"/>
    <mergeCell ref="J32:K32"/>
    <mergeCell ref="L32:M32"/>
    <mergeCell ref="Z32:AA32"/>
    <mergeCell ref="AB32:AC32"/>
    <mergeCell ref="AD32:AE32"/>
    <mergeCell ref="AF32:AG32"/>
    <mergeCell ref="N32:O32"/>
    <mergeCell ref="P32:Q32"/>
    <mergeCell ref="R32:S32"/>
    <mergeCell ref="T32:U32"/>
    <mergeCell ref="V32:W32"/>
    <mergeCell ref="AV7:AW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X7:Y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AP5:AW5"/>
    <mergeCell ref="B5:I5"/>
    <mergeCell ref="J5:Q5"/>
    <mergeCell ref="R5:Y5"/>
    <mergeCell ref="Z5:AG5"/>
    <mergeCell ref="AH5:AO5"/>
  </mergeCells>
  <pageMargins left="0.75" right="0.75" top="1" bottom="1" header="0.5" footer="0.5"/>
  <pageSetup paperSize="9" scale="4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47"/>
  <sheetViews>
    <sheetView workbookViewId="0"/>
  </sheetViews>
  <sheetFormatPr defaultRowHeight="12.75"/>
  <cols>
    <col min="1" max="1" width="30.85546875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6.5703125" style="31" bestFit="1" customWidth="1"/>
    <col min="27" max="27" width="4.5703125" bestFit="1" customWidth="1"/>
    <col min="28" max="28" width="6.5703125" style="31" bestFit="1" customWidth="1"/>
    <col min="29" max="29" width="4" bestFit="1" customWidth="1"/>
    <col min="30" max="30" width="6.5703125" style="31" bestFit="1" customWidth="1"/>
    <col min="31" max="31" width="4" bestFit="1" customWidth="1"/>
    <col min="32" max="32" width="6.5703125" style="31" bestFit="1" customWidth="1"/>
    <col min="33" max="33" width="4" bestFit="1" customWidth="1"/>
    <col min="34" max="34" width="8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7.140625" customWidth="1"/>
    <col min="41" max="49" width="4" bestFit="1" customWidth="1"/>
  </cols>
  <sheetData>
    <row r="1" spans="1:50">
      <c r="A1" s="1" t="s">
        <v>77</v>
      </c>
      <c r="AN1" s="1" t="s">
        <v>1</v>
      </c>
    </row>
    <row r="2" spans="1:50">
      <c r="A2" s="1" t="s">
        <v>2</v>
      </c>
    </row>
    <row r="3" spans="1:50" ht="13.5" thickBot="1"/>
    <row r="4" spans="1:50" ht="13.5" thickTop="1">
      <c r="A4" s="8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>
      <c r="B5" s="289" t="s">
        <v>3</v>
      </c>
      <c r="C5" s="289"/>
      <c r="D5" s="289"/>
      <c r="E5" s="289"/>
      <c r="F5" s="289"/>
      <c r="G5" s="289"/>
      <c r="H5" s="289"/>
      <c r="I5" s="289"/>
      <c r="J5" s="284" t="s">
        <v>15</v>
      </c>
      <c r="K5" s="289"/>
      <c r="L5" s="289"/>
      <c r="M5" s="289"/>
      <c r="N5" s="289"/>
      <c r="O5" s="289"/>
      <c r="P5" s="289"/>
      <c r="Q5" s="289"/>
      <c r="R5" s="284" t="s">
        <v>16</v>
      </c>
      <c r="S5" s="289"/>
      <c r="T5" s="289"/>
      <c r="U5" s="289"/>
      <c r="V5" s="289"/>
      <c r="W5" s="289"/>
      <c r="X5" s="289"/>
      <c r="Y5" s="289"/>
      <c r="Z5" s="284" t="s">
        <v>17</v>
      </c>
      <c r="AA5" s="289"/>
      <c r="AB5" s="289"/>
      <c r="AC5" s="289"/>
      <c r="AD5" s="289"/>
      <c r="AE5" s="289"/>
      <c r="AF5" s="289"/>
      <c r="AG5" s="289"/>
      <c r="AH5" s="284" t="s">
        <v>18</v>
      </c>
      <c r="AI5" s="289"/>
      <c r="AJ5" s="289"/>
      <c r="AK5" s="289"/>
      <c r="AL5" s="289"/>
      <c r="AM5" s="289"/>
      <c r="AN5" s="289"/>
      <c r="AO5" s="289"/>
      <c r="AP5" s="284" t="s">
        <v>20</v>
      </c>
      <c r="AQ5" s="289"/>
      <c r="AR5" s="289"/>
      <c r="AS5" s="289"/>
      <c r="AT5" s="289"/>
      <c r="AU5" s="289"/>
      <c r="AV5" s="289"/>
      <c r="AW5" s="289"/>
      <c r="AX5" s="15"/>
    </row>
    <row r="6" spans="1:50">
      <c r="J6" s="33"/>
      <c r="R6" s="33"/>
      <c r="Z6" s="33"/>
      <c r="AH6" s="15"/>
      <c r="AP6" s="15"/>
      <c r="AX6" s="15"/>
    </row>
    <row r="7" spans="1:50">
      <c r="B7" s="288" t="s">
        <v>4</v>
      </c>
      <c r="C7" s="290"/>
      <c r="D7" s="288" t="s">
        <v>7</v>
      </c>
      <c r="E7" s="290"/>
      <c r="F7" s="288" t="s">
        <v>8</v>
      </c>
      <c r="G7" s="290"/>
      <c r="H7" s="288" t="s">
        <v>9</v>
      </c>
      <c r="I7" s="290"/>
      <c r="J7" s="286" t="s">
        <v>4</v>
      </c>
      <c r="K7" s="290"/>
      <c r="L7" s="288" t="s">
        <v>7</v>
      </c>
      <c r="M7" s="290"/>
      <c r="N7" s="288" t="s">
        <v>8</v>
      </c>
      <c r="O7" s="290"/>
      <c r="P7" s="288" t="s">
        <v>9</v>
      </c>
      <c r="Q7" s="290"/>
      <c r="R7" s="286" t="s">
        <v>4</v>
      </c>
      <c r="S7" s="290"/>
      <c r="T7" s="288" t="s">
        <v>7</v>
      </c>
      <c r="U7" s="290"/>
      <c r="V7" s="288" t="s">
        <v>8</v>
      </c>
      <c r="W7" s="290"/>
      <c r="X7" s="288" t="s">
        <v>9</v>
      </c>
      <c r="Y7" s="290"/>
      <c r="Z7" s="286" t="s">
        <v>4</v>
      </c>
      <c r="AA7" s="290"/>
      <c r="AB7" s="288" t="s">
        <v>7</v>
      </c>
      <c r="AC7" s="290"/>
      <c r="AD7" s="288" t="s">
        <v>8</v>
      </c>
      <c r="AE7" s="290"/>
      <c r="AF7" s="288" t="s">
        <v>9</v>
      </c>
      <c r="AG7" s="290"/>
      <c r="AH7" s="286" t="s">
        <v>4</v>
      </c>
      <c r="AI7" s="290"/>
      <c r="AJ7" s="288" t="s">
        <v>7</v>
      </c>
      <c r="AK7" s="290"/>
      <c r="AL7" s="288" t="s">
        <v>8</v>
      </c>
      <c r="AM7" s="290"/>
      <c r="AN7" s="288" t="s">
        <v>9</v>
      </c>
      <c r="AO7" s="290"/>
      <c r="AP7" s="286" t="s">
        <v>4</v>
      </c>
      <c r="AQ7" s="290"/>
      <c r="AR7" s="288" t="s">
        <v>7</v>
      </c>
      <c r="AS7" s="290"/>
      <c r="AT7" s="288" t="s">
        <v>8</v>
      </c>
      <c r="AU7" s="290"/>
      <c r="AV7" s="288" t="s">
        <v>9</v>
      </c>
      <c r="AW7" s="290"/>
      <c r="AX7" s="15"/>
    </row>
    <row r="8" spans="1:50">
      <c r="B8" s="39" t="s">
        <v>5</v>
      </c>
      <c r="C8" s="2" t="s">
        <v>6</v>
      </c>
      <c r="D8" s="39" t="s">
        <v>5</v>
      </c>
      <c r="E8" s="2" t="s">
        <v>6</v>
      </c>
      <c r="F8" s="39" t="s">
        <v>5</v>
      </c>
      <c r="G8" s="2" t="s">
        <v>6</v>
      </c>
      <c r="H8" s="39" t="s">
        <v>5</v>
      </c>
      <c r="I8" s="2" t="s">
        <v>6</v>
      </c>
      <c r="J8" s="34" t="s">
        <v>5</v>
      </c>
      <c r="K8" s="2" t="s">
        <v>6</v>
      </c>
      <c r="L8" s="39" t="s">
        <v>5</v>
      </c>
      <c r="M8" s="2" t="s">
        <v>6</v>
      </c>
      <c r="N8" s="39" t="s">
        <v>5</v>
      </c>
      <c r="O8" s="2" t="s">
        <v>6</v>
      </c>
      <c r="P8" s="39" t="s">
        <v>5</v>
      </c>
      <c r="Q8" s="2" t="s">
        <v>6</v>
      </c>
      <c r="R8" s="34" t="s">
        <v>5</v>
      </c>
      <c r="S8" s="2" t="s">
        <v>6</v>
      </c>
      <c r="T8" s="39" t="s">
        <v>5</v>
      </c>
      <c r="U8" s="2" t="s">
        <v>6</v>
      </c>
      <c r="V8" s="39" t="s">
        <v>5</v>
      </c>
      <c r="W8" s="2" t="s">
        <v>6</v>
      </c>
      <c r="X8" s="39" t="s">
        <v>5</v>
      </c>
      <c r="Y8" s="2" t="s">
        <v>6</v>
      </c>
      <c r="Z8" s="34" t="s">
        <v>5</v>
      </c>
      <c r="AA8" s="2" t="s">
        <v>6</v>
      </c>
      <c r="AB8" s="39" t="s">
        <v>5</v>
      </c>
      <c r="AC8" s="2" t="s">
        <v>6</v>
      </c>
      <c r="AD8" s="39" t="s">
        <v>5</v>
      </c>
      <c r="AE8" s="2" t="s">
        <v>6</v>
      </c>
      <c r="AF8" s="39" t="s">
        <v>5</v>
      </c>
      <c r="AG8" s="2" t="s">
        <v>6</v>
      </c>
      <c r="AH8" s="16" t="s">
        <v>19</v>
      </c>
      <c r="AI8" s="2" t="s">
        <v>6</v>
      </c>
      <c r="AJ8" s="2" t="s">
        <v>19</v>
      </c>
      <c r="AK8" s="2" t="s">
        <v>6</v>
      </c>
      <c r="AL8" s="2" t="s">
        <v>19</v>
      </c>
      <c r="AM8" s="2" t="s">
        <v>6</v>
      </c>
      <c r="AN8" s="2" t="s">
        <v>19</v>
      </c>
      <c r="AO8" s="2" t="s">
        <v>6</v>
      </c>
      <c r="AP8" s="16" t="s">
        <v>19</v>
      </c>
      <c r="AQ8" s="2" t="s">
        <v>6</v>
      </c>
      <c r="AR8" s="2" t="s">
        <v>19</v>
      </c>
      <c r="AS8" s="2" t="s">
        <v>6</v>
      </c>
      <c r="AT8" s="2" t="s">
        <v>19</v>
      </c>
      <c r="AU8" s="2" t="s">
        <v>6</v>
      </c>
      <c r="AV8" s="2" t="s">
        <v>19</v>
      </c>
      <c r="AW8" s="2" t="s">
        <v>6</v>
      </c>
      <c r="AX8" s="20"/>
    </row>
    <row r="9" spans="1:50">
      <c r="A9" s="3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>
      <c r="A10" s="1" t="s">
        <v>10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>
      <c r="B12" s="41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15"/>
      <c r="AI12" s="6"/>
      <c r="AJ12" s="6"/>
      <c r="AK12" s="6"/>
      <c r="AL12" s="6"/>
      <c r="AM12" s="6"/>
      <c r="AN12" s="6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>
      <c r="A13" t="s">
        <v>38</v>
      </c>
      <c r="B13" s="41">
        <v>201120200728.44</v>
      </c>
      <c r="C13" s="7">
        <v>22.361869961547601</v>
      </c>
      <c r="D13" s="41">
        <v>199274215966.91</v>
      </c>
      <c r="E13" s="7">
        <v>22.639431287708199</v>
      </c>
      <c r="F13" s="41">
        <v>181875779312.85999</v>
      </c>
      <c r="G13" s="7">
        <v>22.084613181287398</v>
      </c>
      <c r="H13" s="41">
        <v>161526549580.12</v>
      </c>
      <c r="I13" s="7">
        <v>21.7043917215519</v>
      </c>
      <c r="J13" s="33">
        <v>15822635421.110001</v>
      </c>
      <c r="K13" s="7">
        <v>7.7753188774377904</v>
      </c>
      <c r="L13" s="41">
        <v>18298705439.110001</v>
      </c>
      <c r="M13" s="7">
        <v>7.8878515116236896</v>
      </c>
      <c r="N13" s="41">
        <v>13414569583.43</v>
      </c>
      <c r="O13" s="7">
        <v>5.2274947622058301</v>
      </c>
      <c r="P13" s="41">
        <v>13786148742.92</v>
      </c>
      <c r="Q13" s="7">
        <v>7.8661761848560596</v>
      </c>
      <c r="R13" s="33">
        <v>16025323999.879999</v>
      </c>
      <c r="S13" s="7">
        <v>8.6138033417066104</v>
      </c>
      <c r="T13" s="41">
        <v>14919045694.799999</v>
      </c>
      <c r="U13" s="7">
        <v>7.5065863092997702</v>
      </c>
      <c r="V13" s="41">
        <v>13382253934.18</v>
      </c>
      <c r="W13" s="7">
        <v>5.8696280814242403</v>
      </c>
      <c r="X13" s="41">
        <v>12931529978.5</v>
      </c>
      <c r="Y13" s="7">
        <v>8.44500134842162</v>
      </c>
      <c r="Z13" s="33">
        <v>-202688578.77000001</v>
      </c>
      <c r="AA13" s="7">
        <v>-1.1611500350419299</v>
      </c>
      <c r="AB13" s="41">
        <v>3379659744.3099999</v>
      </c>
      <c r="AC13" s="7">
        <v>10.1674935559793</v>
      </c>
      <c r="AD13" s="41">
        <v>32315649.25</v>
      </c>
      <c r="AE13" s="7">
        <v>0.112896511749843</v>
      </c>
      <c r="AF13" s="41">
        <v>854618764.41999996</v>
      </c>
      <c r="AG13" s="7">
        <v>3.8614375289854599</v>
      </c>
      <c r="AH13" s="15">
        <v>877334</v>
      </c>
      <c r="AI13" s="7">
        <v>49.512484868322701</v>
      </c>
      <c r="AJ13" s="6">
        <v>844507</v>
      </c>
      <c r="AK13" s="7">
        <v>48.649911342104303</v>
      </c>
      <c r="AL13" s="6">
        <v>848402</v>
      </c>
      <c r="AM13" s="7">
        <v>49.065167341089399</v>
      </c>
      <c r="AN13" s="6">
        <v>852787</v>
      </c>
      <c r="AO13" s="7">
        <v>49.521127807454597</v>
      </c>
      <c r="AP13" s="15">
        <v>205</v>
      </c>
      <c r="AQ13" s="7">
        <v>26.1479591836735</v>
      </c>
      <c r="AR13" s="6">
        <v>212</v>
      </c>
      <c r="AS13" s="7">
        <v>26.7676767676768</v>
      </c>
      <c r="AT13" s="6">
        <v>206</v>
      </c>
      <c r="AU13" s="7">
        <v>26.242038216560498</v>
      </c>
      <c r="AV13" s="6">
        <v>205</v>
      </c>
      <c r="AW13" s="7">
        <v>26.6927083333333</v>
      </c>
      <c r="AX13" s="15"/>
    </row>
    <row r="14" spans="1:50">
      <c r="A14" s="10" t="s">
        <v>39</v>
      </c>
      <c r="B14" s="42">
        <v>225072650518.07999</v>
      </c>
      <c r="C14" s="21">
        <v>25.025061254697</v>
      </c>
      <c r="D14" s="42">
        <v>214708875502.73999</v>
      </c>
      <c r="E14" s="21">
        <v>24.392954252609101</v>
      </c>
      <c r="F14" s="42">
        <v>201481157414.69</v>
      </c>
      <c r="G14" s="21">
        <v>24.465233587630799</v>
      </c>
      <c r="H14" s="42">
        <v>185417176512.53</v>
      </c>
      <c r="I14" s="21">
        <v>24.914585505560598</v>
      </c>
      <c r="J14" s="36">
        <v>22049396128.25</v>
      </c>
      <c r="K14" s="21">
        <v>10.8351789312769</v>
      </c>
      <c r="L14" s="42">
        <v>21572569415.599998</v>
      </c>
      <c r="M14" s="21">
        <v>9.2990853828796105</v>
      </c>
      <c r="N14" s="42">
        <v>20279350503.619999</v>
      </c>
      <c r="O14" s="21">
        <v>7.9026164707927702</v>
      </c>
      <c r="P14" s="42">
        <v>19888839223.41</v>
      </c>
      <c r="Q14" s="21">
        <v>11.3482827119477</v>
      </c>
      <c r="R14" s="36">
        <v>13876829624.33</v>
      </c>
      <c r="S14" s="21">
        <v>7.4589619149816997</v>
      </c>
      <c r="T14" s="42">
        <v>13504066117.23</v>
      </c>
      <c r="U14" s="21">
        <v>6.7946328410810901</v>
      </c>
      <c r="V14" s="42">
        <v>13177765716.690001</v>
      </c>
      <c r="W14" s="21">
        <v>5.7799369285285298</v>
      </c>
      <c r="X14" s="42">
        <v>11134070787.99</v>
      </c>
      <c r="Y14" s="21">
        <v>7.27116149243958</v>
      </c>
      <c r="Z14" s="36">
        <v>8172566503.9200001</v>
      </c>
      <c r="AA14" s="21">
        <v>46.818503242737997</v>
      </c>
      <c r="AB14" s="42">
        <v>8068503298.3699999</v>
      </c>
      <c r="AC14" s="21">
        <v>24.2735841768366</v>
      </c>
      <c r="AD14" s="42">
        <v>7101584786.9300003</v>
      </c>
      <c r="AE14" s="21">
        <v>24.8097800585005</v>
      </c>
      <c r="AF14" s="42">
        <v>8754768435.4200001</v>
      </c>
      <c r="AG14" s="21">
        <v>39.556809189710599</v>
      </c>
      <c r="AH14" s="18">
        <v>263207</v>
      </c>
      <c r="AI14" s="21">
        <v>14.854129219586399</v>
      </c>
      <c r="AJ14" s="11">
        <v>257019</v>
      </c>
      <c r="AK14" s="21">
        <v>14.806214232962301</v>
      </c>
      <c r="AL14" s="11">
        <v>251181</v>
      </c>
      <c r="AM14" s="21">
        <v>14.526412947991901</v>
      </c>
      <c r="AN14" s="11">
        <v>237853</v>
      </c>
      <c r="AO14" s="21">
        <v>13.812064222820601</v>
      </c>
      <c r="AP14" s="18">
        <v>395</v>
      </c>
      <c r="AQ14" s="21">
        <v>50.382653061224502</v>
      </c>
      <c r="AR14" s="11">
        <v>395</v>
      </c>
      <c r="AS14" s="21">
        <v>49.873737373737399</v>
      </c>
      <c r="AT14" s="11">
        <v>394</v>
      </c>
      <c r="AU14" s="21">
        <v>50.191082802547797</v>
      </c>
      <c r="AV14" s="11">
        <v>382</v>
      </c>
      <c r="AW14" s="21">
        <v>49.7395833333333</v>
      </c>
      <c r="AX14" s="15"/>
    </row>
    <row r="15" spans="1:50">
      <c r="A15" s="10" t="s">
        <v>40</v>
      </c>
      <c r="B15" s="42">
        <v>28314353803.860001</v>
      </c>
      <c r="C15" s="21">
        <v>3.1481765407647302</v>
      </c>
      <c r="D15" s="42">
        <v>29440248377.990002</v>
      </c>
      <c r="E15" s="21">
        <v>3.34469001427281</v>
      </c>
      <c r="F15" s="42">
        <v>26724466835.779999</v>
      </c>
      <c r="G15" s="21">
        <v>3.24506932574619</v>
      </c>
      <c r="H15" s="42">
        <v>23134013016.990002</v>
      </c>
      <c r="I15" s="21">
        <v>3.1085272477957302</v>
      </c>
      <c r="J15" s="36">
        <v>2666125211.3299999</v>
      </c>
      <c r="K15" s="21">
        <v>1.3101467065094501</v>
      </c>
      <c r="L15" s="42">
        <v>4749601669.5699997</v>
      </c>
      <c r="M15" s="21">
        <v>2.0473662923091598</v>
      </c>
      <c r="N15" s="42">
        <v>3356669735.2399998</v>
      </c>
      <c r="O15" s="21">
        <v>1.30805340792271</v>
      </c>
      <c r="P15" s="42">
        <v>2428082152.5</v>
      </c>
      <c r="Q15" s="21">
        <v>1.38542840056607</v>
      </c>
      <c r="R15" s="36">
        <v>2736380990</v>
      </c>
      <c r="S15" s="21">
        <v>1.4708375141757499</v>
      </c>
      <c r="T15" s="42">
        <v>2284294335.3299999</v>
      </c>
      <c r="U15" s="21">
        <v>1.1493531781309501</v>
      </c>
      <c r="V15" s="42">
        <v>2132254674.8099999</v>
      </c>
      <c r="W15" s="21">
        <v>0.93523422717652804</v>
      </c>
      <c r="X15" s="42">
        <v>1471257008.5999999</v>
      </c>
      <c r="Y15" s="21">
        <v>0.96081186388302098</v>
      </c>
      <c r="Z15" s="36">
        <v>-70255778.670000002</v>
      </c>
      <c r="AA15" s="21">
        <v>-0.40247704315465199</v>
      </c>
      <c r="AB15" s="42">
        <v>2465307334.2399998</v>
      </c>
      <c r="AC15" s="21">
        <v>7.4167218982901897</v>
      </c>
      <c r="AD15" s="42">
        <v>1224415060.4300001</v>
      </c>
      <c r="AE15" s="21">
        <v>4.2775618768210197</v>
      </c>
      <c r="AF15" s="42">
        <v>956825143.89999998</v>
      </c>
      <c r="AG15" s="21">
        <v>4.3232382357528198</v>
      </c>
      <c r="AH15" s="18">
        <v>37104</v>
      </c>
      <c r="AI15" s="21">
        <v>2.0939701853048498</v>
      </c>
      <c r="AJ15" s="11">
        <v>35794</v>
      </c>
      <c r="AK15" s="21">
        <v>2.0620017673971698</v>
      </c>
      <c r="AL15" s="11">
        <v>35140</v>
      </c>
      <c r="AM15" s="21">
        <v>2.0322323384031198</v>
      </c>
      <c r="AN15" s="11">
        <v>34011</v>
      </c>
      <c r="AO15" s="21">
        <v>1.97501026382829</v>
      </c>
      <c r="AP15" s="18">
        <v>29</v>
      </c>
      <c r="AQ15" s="21">
        <v>3.6989795918367299</v>
      </c>
      <c r="AR15" s="11">
        <v>29</v>
      </c>
      <c r="AS15" s="21">
        <v>3.66161616161616</v>
      </c>
      <c r="AT15" s="11">
        <v>29</v>
      </c>
      <c r="AU15" s="21">
        <v>3.6942675159235701</v>
      </c>
      <c r="AV15" s="11">
        <v>28</v>
      </c>
      <c r="AW15" s="21">
        <v>3.6458333333333299</v>
      </c>
      <c r="AX15" s="15"/>
    </row>
    <row r="16" spans="1:50">
      <c r="A16" s="10" t="s">
        <v>41</v>
      </c>
      <c r="B16" s="42">
        <v>444881804340.5</v>
      </c>
      <c r="C16" s="21">
        <v>49.4648922429907</v>
      </c>
      <c r="D16" s="42">
        <v>436785237101.47998</v>
      </c>
      <c r="E16" s="21">
        <v>49.62292444541</v>
      </c>
      <c r="F16" s="42">
        <v>413459302447.15997</v>
      </c>
      <c r="G16" s="21">
        <v>50.205083905335599</v>
      </c>
      <c r="H16" s="42">
        <v>374133624435.40997</v>
      </c>
      <c r="I16" s="21">
        <v>50.272495525091799</v>
      </c>
      <c r="J16" s="36">
        <v>162960062032.92999</v>
      </c>
      <c r="K16" s="21">
        <v>80.079355484775903</v>
      </c>
      <c r="L16" s="42">
        <v>187365050342.42999</v>
      </c>
      <c r="M16" s="21">
        <v>80.765696813187503</v>
      </c>
      <c r="N16" s="42">
        <v>219565058660.34</v>
      </c>
      <c r="O16" s="21">
        <v>85.5618353590787</v>
      </c>
      <c r="P16" s="42">
        <v>139155510657.19</v>
      </c>
      <c r="Q16" s="21">
        <v>79.400112702630196</v>
      </c>
      <c r="R16" s="36">
        <v>153403836730.48999</v>
      </c>
      <c r="S16" s="21">
        <v>82.456397229135902</v>
      </c>
      <c r="T16" s="42">
        <v>168038669366.57999</v>
      </c>
      <c r="U16" s="21">
        <v>84.549427671488203</v>
      </c>
      <c r="V16" s="42">
        <v>199299239762.42999</v>
      </c>
      <c r="W16" s="21">
        <v>87.415200762870697</v>
      </c>
      <c r="X16" s="42">
        <v>127589582884.59</v>
      </c>
      <c r="Y16" s="21">
        <v>83.323025295255803</v>
      </c>
      <c r="Z16" s="36">
        <v>9556225302.4400005</v>
      </c>
      <c r="AA16" s="21">
        <v>54.7451238354586</v>
      </c>
      <c r="AB16" s="42">
        <v>19326380975.849998</v>
      </c>
      <c r="AC16" s="21">
        <v>58.142200368893803</v>
      </c>
      <c r="AD16" s="42">
        <v>20265818897.91</v>
      </c>
      <c r="AE16" s="21">
        <v>70.7997615529287</v>
      </c>
      <c r="AF16" s="42">
        <v>11565927772.6</v>
      </c>
      <c r="AG16" s="21">
        <v>52.258515045551199</v>
      </c>
      <c r="AH16" s="18">
        <v>594300</v>
      </c>
      <c r="AI16" s="21">
        <v>33.539415726786103</v>
      </c>
      <c r="AJ16" s="11">
        <v>598566</v>
      </c>
      <c r="AK16" s="21">
        <v>34.4818726575363</v>
      </c>
      <c r="AL16" s="11">
        <v>594410</v>
      </c>
      <c r="AM16" s="21">
        <v>34.376187372515602</v>
      </c>
      <c r="AN16" s="11">
        <v>597416</v>
      </c>
      <c r="AO16" s="21">
        <v>34.691797705896498</v>
      </c>
      <c r="AP16" s="18">
        <v>155</v>
      </c>
      <c r="AQ16" s="21">
        <v>19.770408163265301</v>
      </c>
      <c r="AR16" s="11">
        <v>156</v>
      </c>
      <c r="AS16" s="21">
        <v>19.696969696969699</v>
      </c>
      <c r="AT16" s="11">
        <v>156</v>
      </c>
      <c r="AU16" s="21">
        <v>19.872611464968202</v>
      </c>
      <c r="AV16" s="11">
        <v>153</v>
      </c>
      <c r="AW16" s="21">
        <v>19.921875</v>
      </c>
      <c r="AX16" s="15"/>
    </row>
    <row r="17" spans="1:50" ht="13.5" thickBot="1">
      <c r="A17" s="10"/>
      <c r="B17" s="42"/>
      <c r="C17" s="11"/>
      <c r="D17" s="42"/>
      <c r="E17" s="11"/>
      <c r="F17" s="42"/>
      <c r="G17" s="11"/>
      <c r="H17" s="42"/>
      <c r="I17" s="11"/>
      <c r="J17" s="36"/>
      <c r="K17" s="11"/>
      <c r="L17" s="42"/>
      <c r="M17" s="11"/>
      <c r="N17" s="42"/>
      <c r="O17" s="11"/>
      <c r="P17" s="42"/>
      <c r="Q17" s="11"/>
      <c r="R17" s="36"/>
      <c r="S17" s="11"/>
      <c r="T17" s="42"/>
      <c r="U17" s="11"/>
      <c r="V17" s="42"/>
      <c r="W17" s="11"/>
      <c r="X17" s="42"/>
      <c r="Y17" s="11"/>
      <c r="Z17" s="36"/>
      <c r="AA17" s="11"/>
      <c r="AB17" s="42"/>
      <c r="AC17" s="11"/>
      <c r="AD17" s="42"/>
      <c r="AE17" s="11"/>
      <c r="AF17" s="42"/>
      <c r="AG17" s="11"/>
      <c r="AH17" s="18"/>
      <c r="AI17" s="11"/>
      <c r="AJ17" s="11"/>
      <c r="AK17" s="11"/>
      <c r="AL17" s="11"/>
      <c r="AM17" s="11"/>
      <c r="AN17" s="11"/>
      <c r="AO17" s="11"/>
      <c r="AP17" s="18"/>
      <c r="AQ17" s="11"/>
      <c r="AR17" s="11"/>
      <c r="AS17" s="11"/>
      <c r="AT17" s="11"/>
      <c r="AU17" s="11"/>
      <c r="AV17" s="11"/>
      <c r="AW17" s="11"/>
      <c r="AX17" s="15"/>
    </row>
    <row r="18" spans="1:50" ht="14.25" thickTop="1" thickBot="1">
      <c r="A18" s="9" t="s">
        <v>42</v>
      </c>
      <c r="B18" s="43">
        <v>899389009390.88</v>
      </c>
      <c r="C18" s="14">
        <v>100</v>
      </c>
      <c r="D18" s="43">
        <v>880208576949.12</v>
      </c>
      <c r="E18" s="14">
        <v>100</v>
      </c>
      <c r="F18" s="43">
        <v>823540706010.48999</v>
      </c>
      <c r="G18" s="14">
        <v>100</v>
      </c>
      <c r="H18" s="43">
        <v>744211363545.05005</v>
      </c>
      <c r="I18" s="14">
        <v>100</v>
      </c>
      <c r="J18" s="37">
        <v>203498218793.62</v>
      </c>
      <c r="K18" s="14">
        <v>100</v>
      </c>
      <c r="L18" s="43">
        <v>231985926866.70999</v>
      </c>
      <c r="M18" s="14">
        <v>100</v>
      </c>
      <c r="N18" s="43">
        <v>256615648482.63</v>
      </c>
      <c r="O18" s="14">
        <v>100</v>
      </c>
      <c r="P18" s="43">
        <v>175258580776.01999</v>
      </c>
      <c r="Q18" s="14">
        <v>100</v>
      </c>
      <c r="R18" s="37">
        <v>186042371344.70001</v>
      </c>
      <c r="S18" s="14">
        <v>100</v>
      </c>
      <c r="T18" s="43">
        <v>198746075513.94</v>
      </c>
      <c r="U18" s="14">
        <v>100</v>
      </c>
      <c r="V18" s="43">
        <v>227991514088.10999</v>
      </c>
      <c r="W18" s="14">
        <v>100</v>
      </c>
      <c r="X18" s="43">
        <v>153126440659.67999</v>
      </c>
      <c r="Y18" s="14">
        <v>100</v>
      </c>
      <c r="Z18" s="37">
        <v>17455847448.919998</v>
      </c>
      <c r="AA18" s="14">
        <v>100</v>
      </c>
      <c r="AB18" s="43">
        <v>33239851352.77</v>
      </c>
      <c r="AC18" s="14">
        <v>100</v>
      </c>
      <c r="AD18" s="43">
        <v>28624134394.52</v>
      </c>
      <c r="AE18" s="14">
        <v>100</v>
      </c>
      <c r="AF18" s="43">
        <v>22132140116.34</v>
      </c>
      <c r="AG18" s="14">
        <v>100</v>
      </c>
      <c r="AH18" s="19">
        <v>1771945</v>
      </c>
      <c r="AI18" s="14">
        <v>100</v>
      </c>
      <c r="AJ18" s="13">
        <v>1735886</v>
      </c>
      <c r="AK18" s="14">
        <v>100</v>
      </c>
      <c r="AL18" s="13">
        <v>1729133</v>
      </c>
      <c r="AM18" s="14">
        <v>100</v>
      </c>
      <c r="AN18" s="13">
        <v>1722067</v>
      </c>
      <c r="AO18" s="14">
        <v>100</v>
      </c>
      <c r="AP18" s="19">
        <v>784</v>
      </c>
      <c r="AQ18" s="14">
        <v>100</v>
      </c>
      <c r="AR18" s="13">
        <v>792</v>
      </c>
      <c r="AS18" s="14">
        <v>100</v>
      </c>
      <c r="AT18" s="13">
        <v>785</v>
      </c>
      <c r="AU18" s="14">
        <v>100</v>
      </c>
      <c r="AV18" s="13">
        <v>768</v>
      </c>
      <c r="AW18" s="14">
        <v>100</v>
      </c>
      <c r="AX18" s="15"/>
    </row>
    <row r="19" spans="1:50" ht="13.5" thickTop="1"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B20" s="41"/>
      <c r="C20" s="6"/>
      <c r="D20" s="41"/>
      <c r="E20" s="6"/>
      <c r="F20" s="41"/>
      <c r="G20" s="6"/>
      <c r="H20" s="41"/>
      <c r="I20" s="6"/>
      <c r="J20" s="33"/>
      <c r="K20" s="6"/>
      <c r="L20" s="41"/>
      <c r="M20" s="6"/>
      <c r="N20" s="41"/>
      <c r="O20" s="6"/>
      <c r="P20" s="41"/>
      <c r="Q20" s="6"/>
      <c r="R20" s="33"/>
      <c r="S20" s="6"/>
      <c r="T20" s="41"/>
      <c r="U20" s="6"/>
      <c r="V20" s="41"/>
      <c r="W20" s="6"/>
      <c r="X20" s="41"/>
      <c r="Y20" s="6"/>
      <c r="Z20" s="33"/>
      <c r="AA20" s="6"/>
      <c r="AB20" s="41"/>
      <c r="AC20" s="6"/>
      <c r="AD20" s="41"/>
      <c r="AE20" s="6"/>
      <c r="AF20" s="41"/>
      <c r="AG20" s="6"/>
      <c r="AH20" s="15"/>
      <c r="AI20" s="6"/>
      <c r="AJ20" s="6"/>
      <c r="AK20" s="6"/>
      <c r="AL20" s="6"/>
      <c r="AM20" s="6"/>
      <c r="AN20" s="6"/>
      <c r="AO20" s="6"/>
      <c r="AP20" s="15"/>
      <c r="AQ20" s="6"/>
      <c r="AR20" s="6"/>
      <c r="AS20" s="6"/>
      <c r="AT20" s="6"/>
      <c r="AU20" s="6"/>
      <c r="AV20" s="6"/>
      <c r="AW20" s="6"/>
      <c r="AX20" s="15"/>
    </row>
    <row r="21" spans="1:50"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>
      <c r="A22" s="1" t="s">
        <v>43</v>
      </c>
      <c r="B22" s="41"/>
      <c r="C22" s="6"/>
      <c r="D22" s="41"/>
      <c r="E22" s="6"/>
      <c r="F22" s="41"/>
      <c r="G22" s="6"/>
      <c r="H22" s="41"/>
      <c r="I22" s="6"/>
      <c r="J22" s="33"/>
      <c r="K22" s="6"/>
      <c r="L22" s="41"/>
      <c r="M22" s="6"/>
      <c r="N22" s="41"/>
      <c r="O22" s="6"/>
      <c r="P22" s="41"/>
      <c r="Q22" s="6"/>
      <c r="R22" s="33"/>
      <c r="S22" s="6"/>
      <c r="T22" s="41"/>
      <c r="U22" s="6"/>
      <c r="V22" s="41"/>
      <c r="W22" s="6"/>
      <c r="X22" s="41"/>
      <c r="Y22" s="6"/>
      <c r="Z22" s="33"/>
      <c r="AA22" s="6"/>
      <c r="AB22" s="41"/>
      <c r="AC22" s="6"/>
      <c r="AD22" s="41"/>
      <c r="AE22" s="6"/>
      <c r="AF22" s="41"/>
      <c r="AG22" s="6"/>
      <c r="AH22" s="15"/>
      <c r="AI22" s="6"/>
      <c r="AJ22" s="6"/>
      <c r="AK22" s="6"/>
      <c r="AL22" s="6"/>
      <c r="AM22" s="6"/>
      <c r="AN22" s="6"/>
      <c r="AO22" s="6"/>
      <c r="AP22" s="15"/>
      <c r="AQ22" s="6"/>
      <c r="AR22" s="6"/>
      <c r="AS22" s="6"/>
      <c r="AT22" s="6"/>
      <c r="AU22" s="6"/>
      <c r="AV22" s="6"/>
      <c r="AW22" s="6"/>
      <c r="AX22" s="15"/>
    </row>
    <row r="23" spans="1:50"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>
      <c r="A24" s="10" t="s">
        <v>38</v>
      </c>
      <c r="B24" s="42">
        <v>363915305.81999999</v>
      </c>
      <c r="C24" s="21">
        <v>5.7418067050946702</v>
      </c>
      <c r="D24" s="42">
        <v>428881988.52999997</v>
      </c>
      <c r="E24" s="21">
        <v>7.0359729474663899</v>
      </c>
      <c r="F24" s="42">
        <v>391272033.87</v>
      </c>
      <c r="G24" s="21">
        <v>7.4134211334635696</v>
      </c>
      <c r="H24" s="42">
        <v>372922376.25</v>
      </c>
      <c r="I24" s="21">
        <v>7.4841021073175504</v>
      </c>
      <c r="J24" s="36">
        <v>40437940.520000003</v>
      </c>
      <c r="K24" s="21">
        <v>14.969720145794801</v>
      </c>
      <c r="L24" s="42">
        <v>42691544.799999997</v>
      </c>
      <c r="M24" s="21">
        <v>4.6880070671139302</v>
      </c>
      <c r="N24" s="42">
        <v>15658338.08</v>
      </c>
      <c r="O24" s="21">
        <v>6.9413078365908802</v>
      </c>
      <c r="P24" s="42">
        <v>9759991.7200000007</v>
      </c>
      <c r="Q24" s="21">
        <v>2.0415573311906701</v>
      </c>
      <c r="R24" s="36">
        <v>52850133.990000002</v>
      </c>
      <c r="S24" s="21">
        <v>18.5630216265969</v>
      </c>
      <c r="T24" s="42">
        <v>29283404.629999999</v>
      </c>
      <c r="U24" s="21">
        <v>9.8072657627885906</v>
      </c>
      <c r="V24" s="42">
        <v>29852334.539999999</v>
      </c>
      <c r="W24" s="21">
        <v>7.9279024153020003</v>
      </c>
      <c r="X24" s="42">
        <v>16976655.530000001</v>
      </c>
      <c r="Y24" s="21">
        <v>13.564347576308</v>
      </c>
      <c r="Z24" s="36">
        <v>-12412193.470000001</v>
      </c>
      <c r="AA24" s="21">
        <v>85.161122514147806</v>
      </c>
      <c r="AB24" s="42">
        <v>13408140.17</v>
      </c>
      <c r="AC24" s="21">
        <v>2.19063787042416</v>
      </c>
      <c r="AD24" s="42">
        <v>-14193996.460000001</v>
      </c>
      <c r="AE24" s="21">
        <v>9.4021304479757699</v>
      </c>
      <c r="AF24" s="42">
        <v>-7216663.8099999996</v>
      </c>
      <c r="AG24" s="21">
        <v>-2.04490456716819</v>
      </c>
      <c r="AH24" s="18">
        <v>7955</v>
      </c>
      <c r="AI24" s="21">
        <v>35.364986218547202</v>
      </c>
      <c r="AJ24" s="11">
        <v>12563</v>
      </c>
      <c r="AK24" s="21">
        <v>46.226588659528304</v>
      </c>
      <c r="AL24" s="11">
        <v>12772</v>
      </c>
      <c r="AM24" s="21">
        <v>46.225117625769101</v>
      </c>
      <c r="AN24" s="11">
        <v>13050</v>
      </c>
      <c r="AO24" s="21">
        <v>46.687178019461903</v>
      </c>
      <c r="AP24" s="18">
        <v>4</v>
      </c>
      <c r="AQ24" s="21">
        <v>11.1111111111111</v>
      </c>
      <c r="AR24" s="11">
        <v>5</v>
      </c>
      <c r="AS24" s="21">
        <v>13.157894736842101</v>
      </c>
      <c r="AT24" s="11">
        <v>5</v>
      </c>
      <c r="AU24" s="21">
        <v>13.5135135135135</v>
      </c>
      <c r="AV24" s="11">
        <v>5</v>
      </c>
      <c r="AW24" s="21">
        <v>13.8888888888889</v>
      </c>
      <c r="AX24" s="15"/>
    </row>
    <row r="25" spans="1:50">
      <c r="A25" s="10" t="s">
        <v>39</v>
      </c>
      <c r="B25" s="42">
        <v>5724684866.6499996</v>
      </c>
      <c r="C25" s="21">
        <v>90.323307171210701</v>
      </c>
      <c r="D25" s="42">
        <v>5453057193.6300001</v>
      </c>
      <c r="E25" s="21">
        <v>89.459487508144505</v>
      </c>
      <c r="F25" s="42">
        <v>4731450296.96</v>
      </c>
      <c r="G25" s="21">
        <v>89.646666735884807</v>
      </c>
      <c r="H25" s="42">
        <v>4521684332.0600004</v>
      </c>
      <c r="I25" s="21">
        <v>90.744748487574796</v>
      </c>
      <c r="J25" s="36">
        <v>157855383.90000001</v>
      </c>
      <c r="K25" s="21">
        <v>58.436480446408197</v>
      </c>
      <c r="L25" s="42">
        <v>796854261.85000002</v>
      </c>
      <c r="M25" s="21">
        <v>87.503472374057793</v>
      </c>
      <c r="N25" s="42">
        <v>118006100.05</v>
      </c>
      <c r="O25" s="21">
        <v>52.311852181096398</v>
      </c>
      <c r="P25" s="42">
        <v>363364629.19</v>
      </c>
      <c r="Q25" s="21">
        <v>76.007208192408697</v>
      </c>
      <c r="R25" s="36">
        <v>197137803.74000001</v>
      </c>
      <c r="S25" s="21">
        <v>69.242460481516503</v>
      </c>
      <c r="T25" s="42">
        <v>257403676.40000001</v>
      </c>
      <c r="U25" s="21">
        <v>86.206719972288795</v>
      </c>
      <c r="V25" s="42">
        <v>318736793.24000001</v>
      </c>
      <c r="W25" s="21">
        <v>84.647121637576703</v>
      </c>
      <c r="X25" s="42">
        <v>92619089.5</v>
      </c>
      <c r="Y25" s="21">
        <v>74.002651462126593</v>
      </c>
      <c r="Z25" s="36">
        <v>-39282419.840000004</v>
      </c>
      <c r="AA25" s="21">
        <v>269.520047099816</v>
      </c>
      <c r="AB25" s="42">
        <v>539450585.45000005</v>
      </c>
      <c r="AC25" s="21">
        <v>88.136077541412902</v>
      </c>
      <c r="AD25" s="42">
        <v>-200730693.19</v>
      </c>
      <c r="AE25" s="21">
        <v>132.964395729107</v>
      </c>
      <c r="AF25" s="42">
        <v>270745539.69</v>
      </c>
      <c r="AG25" s="21">
        <v>76.718107594996297</v>
      </c>
      <c r="AH25" s="18">
        <v>13922</v>
      </c>
      <c r="AI25" s="21">
        <v>61.892060104916901</v>
      </c>
      <c r="AJ25" s="11">
        <v>14118</v>
      </c>
      <c r="AK25" s="21">
        <v>51.948338668727203</v>
      </c>
      <c r="AL25" s="11">
        <v>14501</v>
      </c>
      <c r="AM25" s="21">
        <v>52.482808541440498</v>
      </c>
      <c r="AN25" s="11">
        <v>14755</v>
      </c>
      <c r="AO25" s="21">
        <v>52.786920435031497</v>
      </c>
      <c r="AP25" s="18">
        <v>31</v>
      </c>
      <c r="AQ25" s="21">
        <v>86.1111111111111</v>
      </c>
      <c r="AR25" s="11">
        <v>32</v>
      </c>
      <c r="AS25" s="21">
        <v>84.210526315789494</v>
      </c>
      <c r="AT25" s="11">
        <v>31</v>
      </c>
      <c r="AU25" s="21">
        <v>83.783783783783804</v>
      </c>
      <c r="AV25" s="11">
        <v>30</v>
      </c>
      <c r="AW25" s="21">
        <v>83.3333333333333</v>
      </c>
      <c r="AX25" s="15"/>
    </row>
    <row r="26" spans="1:50">
      <c r="A26" s="10" t="s">
        <v>41</v>
      </c>
      <c r="B26" s="42">
        <v>249392806.24000001</v>
      </c>
      <c r="C26" s="21">
        <v>3.9348861236946302</v>
      </c>
      <c r="D26" s="42">
        <v>213621328.55000001</v>
      </c>
      <c r="E26" s="21">
        <v>3.5045395443891301</v>
      </c>
      <c r="F26" s="42">
        <v>155165257.44999999</v>
      </c>
      <c r="G26" s="21">
        <v>2.9399121306516198</v>
      </c>
      <c r="H26" s="42">
        <v>88253906.129999995</v>
      </c>
      <c r="I26" s="21">
        <v>1.7711494051076999</v>
      </c>
      <c r="J26" s="36">
        <v>71838248.689999998</v>
      </c>
      <c r="K26" s="21">
        <v>26.593799407797</v>
      </c>
      <c r="L26" s="42">
        <v>71108639.659999996</v>
      </c>
      <c r="M26" s="21">
        <v>7.8085205588282598</v>
      </c>
      <c r="N26" s="42">
        <v>91917519.170000002</v>
      </c>
      <c r="O26" s="21">
        <v>40.7468399823127</v>
      </c>
      <c r="P26" s="42">
        <v>104941391.29000001</v>
      </c>
      <c r="Q26" s="21">
        <v>21.9512344764006</v>
      </c>
      <c r="R26" s="36">
        <v>34718588.25</v>
      </c>
      <c r="S26" s="21">
        <v>12.1945178918866</v>
      </c>
      <c r="T26" s="42">
        <v>11901795.199999999</v>
      </c>
      <c r="U26" s="21">
        <v>3.9860142649226402</v>
      </c>
      <c r="V26" s="42">
        <v>27958576.469999999</v>
      </c>
      <c r="W26" s="21">
        <v>7.4249759471213101</v>
      </c>
      <c r="X26" s="42">
        <v>15560702.300000001</v>
      </c>
      <c r="Y26" s="21">
        <v>12.4330009615654</v>
      </c>
      <c r="Z26" s="36">
        <v>37119660.439999998</v>
      </c>
      <c r="AA26" s="21">
        <v>-254.68116961396399</v>
      </c>
      <c r="AB26" s="42">
        <v>59206844.460000001</v>
      </c>
      <c r="AC26" s="21">
        <v>9.6732845881628897</v>
      </c>
      <c r="AD26" s="42">
        <v>63958942.700000003</v>
      </c>
      <c r="AE26" s="21">
        <v>-42.366526177082598</v>
      </c>
      <c r="AF26" s="42">
        <v>89380688.989999995</v>
      </c>
      <c r="AG26" s="21">
        <v>25.326796972171799</v>
      </c>
      <c r="AH26" s="18">
        <v>617</v>
      </c>
      <c r="AI26" s="21">
        <v>2.7429536765359699</v>
      </c>
      <c r="AJ26" s="11">
        <v>496</v>
      </c>
      <c r="AK26" s="21">
        <v>1.8250726717444901</v>
      </c>
      <c r="AL26" s="11">
        <v>357</v>
      </c>
      <c r="AM26" s="21">
        <v>1.29207383279045</v>
      </c>
      <c r="AN26" s="11">
        <v>147</v>
      </c>
      <c r="AO26" s="21">
        <v>0.52590154550658297</v>
      </c>
      <c r="AP26" s="18">
        <v>1</v>
      </c>
      <c r="AQ26" s="21">
        <v>2.7777777777777799</v>
      </c>
      <c r="AR26" s="11">
        <v>1</v>
      </c>
      <c r="AS26" s="21">
        <v>2.6315789473684199</v>
      </c>
      <c r="AT26" s="11">
        <v>1</v>
      </c>
      <c r="AU26" s="21">
        <v>2.7027027027027</v>
      </c>
      <c r="AV26" s="11">
        <v>1</v>
      </c>
      <c r="AW26" s="21">
        <v>2.7777777777777799</v>
      </c>
      <c r="AX26" s="15"/>
    </row>
    <row r="27" spans="1:50" ht="13.5" thickBot="1">
      <c r="A27" s="10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ht="14.25" thickTop="1" thickBot="1">
      <c r="A28" s="9" t="s">
        <v>42</v>
      </c>
      <c r="B28" s="43">
        <v>6337992978.71</v>
      </c>
      <c r="C28" s="14">
        <v>100</v>
      </c>
      <c r="D28" s="43">
        <v>6095560510.71</v>
      </c>
      <c r="E28" s="14">
        <v>100</v>
      </c>
      <c r="F28" s="43">
        <v>5277887588.2799997</v>
      </c>
      <c r="G28" s="14">
        <v>100</v>
      </c>
      <c r="H28" s="43">
        <v>4982860614.4399996</v>
      </c>
      <c r="I28" s="14">
        <v>100</v>
      </c>
      <c r="J28" s="37">
        <v>270131573.11000001</v>
      </c>
      <c r="K28" s="14">
        <v>100</v>
      </c>
      <c r="L28" s="43">
        <v>910654446.30999994</v>
      </c>
      <c r="M28" s="14">
        <v>100</v>
      </c>
      <c r="N28" s="43">
        <v>225581957.30000001</v>
      </c>
      <c r="O28" s="14">
        <v>100</v>
      </c>
      <c r="P28" s="43">
        <v>478066012.19999999</v>
      </c>
      <c r="Q28" s="14">
        <v>100</v>
      </c>
      <c r="R28" s="37">
        <v>284706525.98000002</v>
      </c>
      <c r="S28" s="14">
        <v>100</v>
      </c>
      <c r="T28" s="43">
        <v>298588876.23000002</v>
      </c>
      <c r="U28" s="14">
        <v>100</v>
      </c>
      <c r="V28" s="43">
        <v>376547704.25</v>
      </c>
      <c r="W28" s="14">
        <v>100</v>
      </c>
      <c r="X28" s="43">
        <v>125156447.33</v>
      </c>
      <c r="Y28" s="14">
        <v>100</v>
      </c>
      <c r="Z28" s="37">
        <v>-14574952.869999999</v>
      </c>
      <c r="AA28" s="14">
        <v>100</v>
      </c>
      <c r="AB28" s="43">
        <v>612065570.08000004</v>
      </c>
      <c r="AC28" s="14">
        <v>100</v>
      </c>
      <c r="AD28" s="43">
        <v>-150965746.94999999</v>
      </c>
      <c r="AE28" s="14">
        <v>100</v>
      </c>
      <c r="AF28" s="43">
        <v>352909564.87</v>
      </c>
      <c r="AG28" s="14">
        <v>100</v>
      </c>
      <c r="AH28" s="19">
        <v>22494</v>
      </c>
      <c r="AI28" s="14">
        <v>100</v>
      </c>
      <c r="AJ28" s="13">
        <v>27177</v>
      </c>
      <c r="AK28" s="14">
        <v>100</v>
      </c>
      <c r="AL28" s="13">
        <v>27630</v>
      </c>
      <c r="AM28" s="14">
        <v>100</v>
      </c>
      <c r="AN28" s="13">
        <v>27952</v>
      </c>
      <c r="AO28" s="14">
        <v>100</v>
      </c>
      <c r="AP28" s="19">
        <v>36</v>
      </c>
      <c r="AQ28" s="14">
        <v>100</v>
      </c>
      <c r="AR28" s="13">
        <v>38</v>
      </c>
      <c r="AS28" s="14">
        <v>100</v>
      </c>
      <c r="AT28" s="13">
        <v>37</v>
      </c>
      <c r="AU28" s="14">
        <v>100</v>
      </c>
      <c r="AV28" s="13">
        <v>36</v>
      </c>
      <c r="AW28" s="14">
        <v>100</v>
      </c>
      <c r="AX28" s="15"/>
    </row>
    <row r="29" spans="1:50" ht="13.5" thickTop="1">
      <c r="B29" s="41"/>
      <c r="C29" s="6"/>
      <c r="D29" s="41"/>
      <c r="E29" s="6"/>
      <c r="F29" s="41"/>
      <c r="G29" s="6"/>
      <c r="H29" s="41"/>
      <c r="I29" s="6"/>
      <c r="J29" s="33"/>
      <c r="K29" s="6"/>
      <c r="L29" s="41"/>
      <c r="M29" s="6"/>
      <c r="N29" s="41"/>
      <c r="O29" s="6"/>
      <c r="P29" s="41"/>
      <c r="Q29" s="6"/>
      <c r="R29" s="33"/>
      <c r="S29" s="6"/>
      <c r="T29" s="41"/>
      <c r="U29" s="6"/>
      <c r="V29" s="41"/>
      <c r="W29" s="6"/>
      <c r="X29" s="41"/>
      <c r="Y29" s="6"/>
      <c r="Z29" s="33"/>
      <c r="AA29" s="6"/>
      <c r="AB29" s="41"/>
      <c r="AC29" s="6"/>
      <c r="AD29" s="41"/>
      <c r="AE29" s="6"/>
      <c r="AF29" s="41"/>
      <c r="AG29" s="6"/>
      <c r="AH29" s="15"/>
      <c r="AI29" s="6"/>
      <c r="AJ29" s="6"/>
      <c r="AK29" s="6"/>
      <c r="AL29" s="6"/>
      <c r="AM29" s="6"/>
      <c r="AN29" s="6"/>
      <c r="AO29" s="6"/>
      <c r="AP29" s="15"/>
      <c r="AQ29" s="6"/>
      <c r="AR29" s="6"/>
      <c r="AS29" s="6"/>
      <c r="AT29" s="6"/>
      <c r="AU29" s="6"/>
      <c r="AV29" s="6"/>
      <c r="AW29" s="6"/>
      <c r="AX29" s="15"/>
    </row>
    <row r="30" spans="1:50">
      <c r="B30" s="41"/>
      <c r="C30" s="6"/>
      <c r="D30" s="41"/>
      <c r="E30" s="6"/>
      <c r="F30" s="41"/>
      <c r="G30" s="6"/>
      <c r="H30" s="41"/>
      <c r="I30" s="6"/>
      <c r="J30" s="33"/>
      <c r="K30" s="6"/>
      <c r="L30" s="41"/>
      <c r="M30" s="6"/>
      <c r="N30" s="41"/>
      <c r="O30" s="6"/>
      <c r="P30" s="41"/>
      <c r="Q30" s="6"/>
      <c r="R30" s="33"/>
      <c r="S30" s="6"/>
      <c r="T30" s="41"/>
      <c r="U30" s="6"/>
      <c r="V30" s="41"/>
      <c r="W30" s="6"/>
      <c r="X30" s="41"/>
      <c r="Y30" s="6"/>
      <c r="Z30" s="33"/>
      <c r="AA30" s="6"/>
      <c r="AB30" s="41"/>
      <c r="AC30" s="6"/>
      <c r="AD30" s="41"/>
      <c r="AE30" s="6"/>
      <c r="AF30" s="41"/>
      <c r="AG30" s="6"/>
      <c r="AH30" s="15"/>
      <c r="AI30" s="6"/>
      <c r="AJ30" s="6"/>
      <c r="AK30" s="6"/>
      <c r="AL30" s="6"/>
      <c r="AM30" s="6"/>
      <c r="AN30" s="6"/>
      <c r="AO30" s="6"/>
      <c r="AP30" s="15"/>
      <c r="AQ30" s="6"/>
      <c r="AR30" s="6"/>
      <c r="AS30" s="6"/>
      <c r="AT30" s="6"/>
      <c r="AU30" s="6"/>
      <c r="AV30" s="6"/>
      <c r="AW30" s="6"/>
      <c r="AX30" s="15"/>
    </row>
    <row r="31" spans="1:50">
      <c r="B31" s="41"/>
      <c r="C31" s="6"/>
      <c r="D31" s="41"/>
      <c r="E31" s="6"/>
      <c r="F31" s="41"/>
      <c r="G31" s="6"/>
      <c r="H31" s="41"/>
      <c r="I31" s="6"/>
      <c r="J31" s="33"/>
      <c r="K31" s="6"/>
      <c r="L31" s="41"/>
      <c r="M31" s="6"/>
      <c r="N31" s="41"/>
      <c r="O31" s="6"/>
      <c r="P31" s="41"/>
      <c r="Q31" s="6"/>
      <c r="R31" s="33"/>
      <c r="S31" s="6"/>
      <c r="T31" s="41"/>
      <c r="U31" s="6"/>
      <c r="V31" s="41"/>
      <c r="W31" s="6"/>
      <c r="X31" s="41"/>
      <c r="Y31" s="6"/>
      <c r="Z31" s="33"/>
      <c r="AA31" s="6"/>
      <c r="AB31" s="41"/>
      <c r="AC31" s="6"/>
      <c r="AD31" s="41"/>
      <c r="AE31" s="6"/>
      <c r="AF31" s="41"/>
      <c r="AG31" s="6"/>
      <c r="AH31" s="15"/>
      <c r="AI31" s="6"/>
      <c r="AJ31" s="6"/>
      <c r="AK31" s="6"/>
      <c r="AL31" s="6"/>
      <c r="AM31" s="6"/>
      <c r="AN31" s="6"/>
      <c r="AO31" s="6"/>
      <c r="AP31" s="15"/>
      <c r="AQ31" s="6"/>
      <c r="AR31" s="6"/>
      <c r="AS31" s="6"/>
      <c r="AT31" s="6"/>
      <c r="AU31" s="6"/>
      <c r="AV31" s="6"/>
      <c r="AW31" s="6"/>
      <c r="AX31" s="15"/>
    </row>
    <row r="32" spans="1:50">
      <c r="A32" s="1" t="s">
        <v>12</v>
      </c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>
      <c r="A34" s="10" t="s">
        <v>38</v>
      </c>
      <c r="B34" s="42">
        <v>21267933138.23</v>
      </c>
      <c r="C34" s="21">
        <v>49.6025863335285</v>
      </c>
      <c r="D34" s="42">
        <v>20478971922.939999</v>
      </c>
      <c r="E34" s="21">
        <v>50.043317147172999</v>
      </c>
      <c r="F34" s="42">
        <v>19186184901.48</v>
      </c>
      <c r="G34" s="21">
        <v>49.541999692385502</v>
      </c>
      <c r="H34" s="42">
        <v>18543769036.580002</v>
      </c>
      <c r="I34" s="21">
        <v>47.531155432226697</v>
      </c>
      <c r="J34" s="36">
        <v>2950885530.4699998</v>
      </c>
      <c r="K34" s="21">
        <v>60.199973524221697</v>
      </c>
      <c r="L34" s="42">
        <v>2218848699.1300001</v>
      </c>
      <c r="M34" s="21">
        <v>46.588086270478499</v>
      </c>
      <c r="N34" s="42">
        <v>1786292321.74</v>
      </c>
      <c r="O34" s="21">
        <v>49.640222784649701</v>
      </c>
      <c r="P34" s="42">
        <v>2253279474.6900001</v>
      </c>
      <c r="Q34" s="21">
        <v>44.447084910941001</v>
      </c>
      <c r="R34" s="36">
        <v>3277725236.27</v>
      </c>
      <c r="S34" s="21">
        <v>73.470910781349303</v>
      </c>
      <c r="T34" s="42">
        <v>1406758076.7</v>
      </c>
      <c r="U34" s="21">
        <v>50.163043223078297</v>
      </c>
      <c r="V34" s="42">
        <v>1129385504.9400001</v>
      </c>
      <c r="W34" s="21">
        <v>35.022531653061698</v>
      </c>
      <c r="X34" s="42">
        <v>1898161334.6300001</v>
      </c>
      <c r="Y34" s="21">
        <v>56.121173828712799</v>
      </c>
      <c r="Z34" s="36">
        <v>-326839705.80000001</v>
      </c>
      <c r="AA34" s="21">
        <v>-74.189081316866194</v>
      </c>
      <c r="AB34" s="42">
        <v>812090622.42999995</v>
      </c>
      <c r="AC34" s="21">
        <v>41.468653999459299</v>
      </c>
      <c r="AD34" s="42">
        <v>656906816.79999995</v>
      </c>
      <c r="AE34" s="21">
        <v>175.76671920996199</v>
      </c>
      <c r="AF34" s="42">
        <v>355118140.06</v>
      </c>
      <c r="AG34" s="21">
        <v>21.046252854841999</v>
      </c>
      <c r="AH34" s="18">
        <v>87759</v>
      </c>
      <c r="AI34" s="21">
        <v>80.168633755983507</v>
      </c>
      <c r="AJ34" s="11">
        <v>88331</v>
      </c>
      <c r="AK34" s="21">
        <v>80.434723221359206</v>
      </c>
      <c r="AL34" s="11">
        <v>89731</v>
      </c>
      <c r="AM34" s="21">
        <v>80.522452349330607</v>
      </c>
      <c r="AN34" s="11">
        <v>91378</v>
      </c>
      <c r="AO34" s="21">
        <v>80.793273269024994</v>
      </c>
      <c r="AP34" s="18">
        <v>47</v>
      </c>
      <c r="AQ34" s="21">
        <v>41.228070175438603</v>
      </c>
      <c r="AR34" s="11">
        <v>47</v>
      </c>
      <c r="AS34" s="21">
        <v>41.228070175438603</v>
      </c>
      <c r="AT34" s="11">
        <v>46</v>
      </c>
      <c r="AU34" s="21">
        <v>40</v>
      </c>
      <c r="AV34" s="11">
        <v>46</v>
      </c>
      <c r="AW34" s="21">
        <v>40</v>
      </c>
      <c r="AX34" s="15"/>
    </row>
    <row r="35" spans="1:50">
      <c r="A35" s="10" t="s">
        <v>39</v>
      </c>
      <c r="B35" s="42">
        <v>19160630353.939999</v>
      </c>
      <c r="C35" s="21">
        <v>44.687784899404299</v>
      </c>
      <c r="D35" s="42">
        <v>18182749333.68</v>
      </c>
      <c r="E35" s="21">
        <v>44.432166562698498</v>
      </c>
      <c r="F35" s="42">
        <v>16922572733.42</v>
      </c>
      <c r="G35" s="21">
        <v>43.6969672427578</v>
      </c>
      <c r="H35" s="42">
        <v>17548809833.290001</v>
      </c>
      <c r="I35" s="21">
        <v>44.980888523325298</v>
      </c>
      <c r="J35" s="36">
        <v>1587324793.1700001</v>
      </c>
      <c r="K35" s="21">
        <v>32.382452499929698</v>
      </c>
      <c r="L35" s="42">
        <v>2307503930.5599999</v>
      </c>
      <c r="M35" s="21">
        <v>48.449537018251299</v>
      </c>
      <c r="N35" s="42">
        <v>1282503475.46</v>
      </c>
      <c r="O35" s="21">
        <v>35.6401678880353</v>
      </c>
      <c r="P35" s="42">
        <v>2409179824.6599998</v>
      </c>
      <c r="Q35" s="21">
        <v>47.5222986918305</v>
      </c>
      <c r="R35" s="36">
        <v>759600362.86000001</v>
      </c>
      <c r="S35" s="21">
        <v>17.026604265547501</v>
      </c>
      <c r="T35" s="42">
        <v>1087699139.8299999</v>
      </c>
      <c r="U35" s="21">
        <v>38.785843755729999</v>
      </c>
      <c r="V35" s="42">
        <v>1338137134.8499999</v>
      </c>
      <c r="W35" s="21">
        <v>41.495972771415303</v>
      </c>
      <c r="X35" s="42">
        <v>733674179.72000003</v>
      </c>
      <c r="Y35" s="21">
        <v>21.691863290287898</v>
      </c>
      <c r="Z35" s="36">
        <v>827724430.30999994</v>
      </c>
      <c r="AA35" s="21">
        <v>187.884501113222</v>
      </c>
      <c r="AB35" s="42">
        <v>1219804790.73</v>
      </c>
      <c r="AC35" s="21">
        <v>62.288199637504597</v>
      </c>
      <c r="AD35" s="42">
        <v>-55633659.390000001</v>
      </c>
      <c r="AE35" s="21">
        <v>-14.8857426023666</v>
      </c>
      <c r="AF35" s="42">
        <v>1675505644.9400001</v>
      </c>
      <c r="AG35" s="21">
        <v>99.299673785079804</v>
      </c>
      <c r="AH35" s="18">
        <v>14629</v>
      </c>
      <c r="AI35" s="21">
        <v>13.3637227317572</v>
      </c>
      <c r="AJ35" s="11">
        <v>14346</v>
      </c>
      <c r="AK35" s="21">
        <v>13.0635511806005</v>
      </c>
      <c r="AL35" s="11">
        <v>14427</v>
      </c>
      <c r="AM35" s="21">
        <v>12.946444596001299</v>
      </c>
      <c r="AN35" s="11">
        <v>14398</v>
      </c>
      <c r="AO35" s="21">
        <v>12.7302145869621</v>
      </c>
      <c r="AP35" s="18">
        <v>40</v>
      </c>
      <c r="AQ35" s="21">
        <v>35.087719298245602</v>
      </c>
      <c r="AR35" s="11">
        <v>40</v>
      </c>
      <c r="AS35" s="21">
        <v>35.087719298245602</v>
      </c>
      <c r="AT35" s="11">
        <v>42</v>
      </c>
      <c r="AU35" s="21">
        <v>36.521739130434803</v>
      </c>
      <c r="AV35" s="11">
        <v>42</v>
      </c>
      <c r="AW35" s="21">
        <v>36.521739130434803</v>
      </c>
      <c r="AX35" s="15"/>
    </row>
    <row r="36" spans="1:50">
      <c r="A36" s="10" t="s">
        <v>41</v>
      </c>
      <c r="B36" s="42">
        <v>2448098210.96</v>
      </c>
      <c r="C36" s="21">
        <v>5.7096287670672101</v>
      </c>
      <c r="D36" s="42">
        <v>2260769678.0100002</v>
      </c>
      <c r="E36" s="21">
        <v>5.5245162901285196</v>
      </c>
      <c r="F36" s="42">
        <v>2618352737.3299999</v>
      </c>
      <c r="G36" s="21">
        <v>6.7610330648566501</v>
      </c>
      <c r="H36" s="42">
        <v>2921345508.6799998</v>
      </c>
      <c r="I36" s="21">
        <v>7.48795604444798</v>
      </c>
      <c r="J36" s="36">
        <v>363595038.92000002</v>
      </c>
      <c r="K36" s="21">
        <v>7.4175739758485699</v>
      </c>
      <c r="L36" s="42">
        <v>236342893.47</v>
      </c>
      <c r="M36" s="21">
        <v>4.9623767112702</v>
      </c>
      <c r="N36" s="42">
        <v>529681851.63999999</v>
      </c>
      <c r="O36" s="21">
        <v>14.719609327315</v>
      </c>
      <c r="P36" s="42">
        <v>407118332.57999998</v>
      </c>
      <c r="Q36" s="21">
        <v>8.0306163972285205</v>
      </c>
      <c r="R36" s="36">
        <v>423930156.94</v>
      </c>
      <c r="S36" s="21">
        <v>9.5024849531031492</v>
      </c>
      <c r="T36" s="42">
        <v>309914261.57999998</v>
      </c>
      <c r="U36" s="21">
        <v>11.0511130211917</v>
      </c>
      <c r="V36" s="42">
        <v>757217125.25</v>
      </c>
      <c r="W36" s="21">
        <v>23.481495575523098</v>
      </c>
      <c r="X36" s="42">
        <v>750419711.5</v>
      </c>
      <c r="Y36" s="21">
        <v>22.1869628809993</v>
      </c>
      <c r="Z36" s="36">
        <v>-60335118.020000003</v>
      </c>
      <c r="AA36" s="21">
        <v>-13.695419796355999</v>
      </c>
      <c r="AB36" s="42">
        <v>-73571368.109999999</v>
      </c>
      <c r="AC36" s="21">
        <v>-3.75685363696393</v>
      </c>
      <c r="AD36" s="42">
        <v>-227535273.61000001</v>
      </c>
      <c r="AE36" s="21">
        <v>-60.8809766075954</v>
      </c>
      <c r="AF36" s="42">
        <v>-343301378.92000002</v>
      </c>
      <c r="AG36" s="21">
        <v>-20.3459266399218</v>
      </c>
      <c r="AH36" s="18">
        <v>7080</v>
      </c>
      <c r="AI36" s="21">
        <v>6.4676435122592899</v>
      </c>
      <c r="AJ36" s="11">
        <v>7140</v>
      </c>
      <c r="AK36" s="21">
        <v>6.5017255980403803</v>
      </c>
      <c r="AL36" s="11">
        <v>7278</v>
      </c>
      <c r="AM36" s="21">
        <v>6.5311030546681499</v>
      </c>
      <c r="AN36" s="11">
        <v>7325</v>
      </c>
      <c r="AO36" s="21">
        <v>6.4765121440128697</v>
      </c>
      <c r="AP36" s="18">
        <v>27</v>
      </c>
      <c r="AQ36" s="21">
        <v>23.684210526315798</v>
      </c>
      <c r="AR36" s="11">
        <v>27</v>
      </c>
      <c r="AS36" s="21">
        <v>23.684210526315798</v>
      </c>
      <c r="AT36" s="11">
        <v>27</v>
      </c>
      <c r="AU36" s="21">
        <v>23.478260869565201</v>
      </c>
      <c r="AV36" s="11">
        <v>27</v>
      </c>
      <c r="AW36" s="21">
        <v>23.478260869565201</v>
      </c>
      <c r="AX36" s="15"/>
    </row>
    <row r="37" spans="1:50" ht="13.5" thickBot="1">
      <c r="A37" s="10"/>
      <c r="B37" s="42"/>
      <c r="C37" s="11"/>
      <c r="D37" s="42"/>
      <c r="E37" s="11"/>
      <c r="F37" s="42"/>
      <c r="G37" s="11"/>
      <c r="H37" s="42"/>
      <c r="I37" s="11"/>
      <c r="J37" s="36"/>
      <c r="K37" s="11"/>
      <c r="L37" s="42"/>
      <c r="M37" s="11"/>
      <c r="N37" s="42"/>
      <c r="O37" s="11"/>
      <c r="P37" s="42"/>
      <c r="Q37" s="11"/>
      <c r="R37" s="36"/>
      <c r="S37" s="11"/>
      <c r="T37" s="42"/>
      <c r="U37" s="11"/>
      <c r="V37" s="42"/>
      <c r="W37" s="11"/>
      <c r="X37" s="42"/>
      <c r="Y37" s="11"/>
      <c r="Z37" s="36"/>
      <c r="AA37" s="11"/>
      <c r="AB37" s="42"/>
      <c r="AC37" s="11"/>
      <c r="AD37" s="42"/>
      <c r="AE37" s="11"/>
      <c r="AF37" s="42"/>
      <c r="AG37" s="11"/>
      <c r="AH37" s="18"/>
      <c r="AI37" s="11"/>
      <c r="AJ37" s="11"/>
      <c r="AK37" s="11"/>
      <c r="AL37" s="11"/>
      <c r="AM37" s="11"/>
      <c r="AN37" s="11"/>
      <c r="AO37" s="11"/>
      <c r="AP37" s="18"/>
      <c r="AQ37" s="11"/>
      <c r="AR37" s="11"/>
      <c r="AS37" s="11"/>
      <c r="AT37" s="11"/>
      <c r="AU37" s="11"/>
      <c r="AV37" s="11"/>
      <c r="AW37" s="11"/>
      <c r="AX37" s="15"/>
    </row>
    <row r="38" spans="1:50" ht="14.25" thickTop="1" thickBot="1">
      <c r="A38" s="9" t="s">
        <v>42</v>
      </c>
      <c r="B38" s="43">
        <v>42876661703.129997</v>
      </c>
      <c r="C38" s="14">
        <v>100</v>
      </c>
      <c r="D38" s="43">
        <v>40922490934.629997</v>
      </c>
      <c r="E38" s="14">
        <v>100</v>
      </c>
      <c r="F38" s="43">
        <v>38727110372.230003</v>
      </c>
      <c r="G38" s="14">
        <v>100</v>
      </c>
      <c r="H38" s="43">
        <v>39013924378.550003</v>
      </c>
      <c r="I38" s="14">
        <v>100</v>
      </c>
      <c r="J38" s="37">
        <v>4901805362.5600004</v>
      </c>
      <c r="K38" s="14">
        <v>100</v>
      </c>
      <c r="L38" s="43">
        <v>4762695523.1599998</v>
      </c>
      <c r="M38" s="14">
        <v>100</v>
      </c>
      <c r="N38" s="43">
        <v>3598477648.8400002</v>
      </c>
      <c r="O38" s="14">
        <v>100</v>
      </c>
      <c r="P38" s="43">
        <v>5069577631.9300003</v>
      </c>
      <c r="Q38" s="14">
        <v>100</v>
      </c>
      <c r="R38" s="37">
        <v>4461255756.0699997</v>
      </c>
      <c r="S38" s="14">
        <v>100</v>
      </c>
      <c r="T38" s="43">
        <v>2804371478.1100001</v>
      </c>
      <c r="U38" s="14">
        <v>100</v>
      </c>
      <c r="V38" s="43">
        <v>3224739765.04</v>
      </c>
      <c r="W38" s="14">
        <v>100</v>
      </c>
      <c r="X38" s="43">
        <v>3382255225.8499999</v>
      </c>
      <c r="Y38" s="14">
        <v>100</v>
      </c>
      <c r="Z38" s="37">
        <v>440549606.49000001</v>
      </c>
      <c r="AA38" s="14">
        <v>100</v>
      </c>
      <c r="AB38" s="43">
        <v>1958324045.05</v>
      </c>
      <c r="AC38" s="14">
        <v>100</v>
      </c>
      <c r="AD38" s="43">
        <v>373737883.80000001</v>
      </c>
      <c r="AE38" s="14">
        <v>100</v>
      </c>
      <c r="AF38" s="43">
        <v>1687322406.0799999</v>
      </c>
      <c r="AG38" s="14">
        <v>100</v>
      </c>
      <c r="AH38" s="19">
        <v>109468</v>
      </c>
      <c r="AI38" s="14">
        <v>100</v>
      </c>
      <c r="AJ38" s="13">
        <v>109817</v>
      </c>
      <c r="AK38" s="14">
        <v>100</v>
      </c>
      <c r="AL38" s="13">
        <v>111436</v>
      </c>
      <c r="AM38" s="14">
        <v>100</v>
      </c>
      <c r="AN38" s="13">
        <v>113101</v>
      </c>
      <c r="AO38" s="14">
        <v>100</v>
      </c>
      <c r="AP38" s="19">
        <v>114</v>
      </c>
      <c r="AQ38" s="14">
        <v>100</v>
      </c>
      <c r="AR38" s="13">
        <v>114</v>
      </c>
      <c r="AS38" s="14">
        <v>100</v>
      </c>
      <c r="AT38" s="13">
        <v>115</v>
      </c>
      <c r="AU38" s="14">
        <v>100</v>
      </c>
      <c r="AV38" s="13">
        <v>115</v>
      </c>
      <c r="AW38" s="14">
        <v>100</v>
      </c>
      <c r="AX38" s="15"/>
    </row>
    <row r="39" spans="1:50" ht="13.5" thickTop="1"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>
      <c r="B40" s="41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15"/>
      <c r="AI40" s="6"/>
      <c r="AJ40" s="6"/>
      <c r="AK40" s="6"/>
      <c r="AL40" s="6"/>
      <c r="AM40" s="6"/>
      <c r="AN40" s="6"/>
      <c r="AO40" s="6"/>
      <c r="AP40" s="15"/>
      <c r="AQ40" s="6"/>
      <c r="AR40" s="6"/>
      <c r="AS40" s="6"/>
      <c r="AT40" s="6"/>
      <c r="AU40" s="6"/>
      <c r="AV40" s="6"/>
      <c r="AW40" s="6"/>
      <c r="AX40" s="15"/>
    </row>
    <row r="41" spans="1:50">
      <c r="B41" s="41"/>
      <c r="C41" s="6"/>
      <c r="D41" s="41"/>
      <c r="E41" s="6"/>
      <c r="F41" s="41"/>
      <c r="G41" s="6"/>
      <c r="H41" s="41"/>
      <c r="I41" s="6"/>
      <c r="J41" s="33"/>
      <c r="K41" s="6"/>
      <c r="L41" s="41"/>
      <c r="M41" s="6"/>
      <c r="N41" s="41"/>
      <c r="O41" s="6"/>
      <c r="P41" s="41"/>
      <c r="Q41" s="6"/>
      <c r="R41" s="33"/>
      <c r="S41" s="6"/>
      <c r="T41" s="41"/>
      <c r="U41" s="6"/>
      <c r="V41" s="41"/>
      <c r="W41" s="6"/>
      <c r="X41" s="41"/>
      <c r="Y41" s="6"/>
      <c r="Z41" s="33"/>
      <c r="AA41" s="6"/>
      <c r="AB41" s="41"/>
      <c r="AC41" s="6"/>
      <c r="AD41" s="41"/>
      <c r="AE41" s="6"/>
      <c r="AF41" s="41"/>
      <c r="AG41" s="6"/>
      <c r="AH41" s="15"/>
      <c r="AI41" s="6"/>
      <c r="AJ41" s="6"/>
      <c r="AK41" s="6"/>
      <c r="AL41" s="6"/>
      <c r="AM41" s="6"/>
      <c r="AN41" s="6"/>
      <c r="AO41" s="6"/>
      <c r="AP41" s="15"/>
      <c r="AQ41" s="6"/>
      <c r="AR41" s="6"/>
      <c r="AS41" s="6"/>
      <c r="AT41" s="6"/>
      <c r="AU41" s="6"/>
      <c r="AV41" s="6"/>
      <c r="AW41" s="6"/>
      <c r="AX41" s="15"/>
    </row>
    <row r="42" spans="1:50">
      <c r="A42" s="10"/>
      <c r="B42" s="42"/>
      <c r="C42" s="11"/>
      <c r="D42" s="42"/>
      <c r="E42" s="11"/>
      <c r="F42" s="42"/>
      <c r="G42" s="11"/>
      <c r="H42" s="42"/>
      <c r="I42" s="11"/>
      <c r="J42" s="36"/>
      <c r="K42" s="11"/>
      <c r="L42" s="42"/>
      <c r="M42" s="11"/>
      <c r="N42" s="42"/>
      <c r="O42" s="11"/>
      <c r="P42" s="42"/>
      <c r="Q42" s="11"/>
      <c r="R42" s="36"/>
      <c r="S42" s="11"/>
      <c r="T42" s="42"/>
      <c r="U42" s="11"/>
      <c r="V42" s="42"/>
      <c r="W42" s="11"/>
      <c r="X42" s="42"/>
      <c r="Y42" s="11"/>
      <c r="Z42" s="36"/>
      <c r="AA42" s="11"/>
      <c r="AB42" s="42"/>
      <c r="AC42" s="11"/>
      <c r="AD42" s="42"/>
      <c r="AE42" s="11"/>
      <c r="AF42" s="42"/>
      <c r="AG42" s="11"/>
      <c r="AH42" s="18"/>
      <c r="AI42" s="11"/>
      <c r="AJ42" s="11"/>
      <c r="AK42" s="11"/>
      <c r="AL42" s="11"/>
      <c r="AM42" s="11"/>
      <c r="AN42" s="11"/>
      <c r="AO42" s="11"/>
      <c r="AP42" s="18"/>
      <c r="AQ42" s="11"/>
      <c r="AR42" s="11"/>
      <c r="AS42" s="11"/>
      <c r="AT42" s="11"/>
      <c r="AU42" s="11"/>
      <c r="AV42" s="11"/>
      <c r="AW42" s="11"/>
      <c r="AX42" s="15"/>
    </row>
    <row r="43" spans="1:50">
      <c r="A43" s="10"/>
      <c r="B43" s="55"/>
      <c r="C43" s="10"/>
      <c r="D43" s="55"/>
      <c r="E43" s="10"/>
      <c r="F43" s="55"/>
      <c r="G43" s="10"/>
      <c r="H43" s="55"/>
      <c r="I43" s="10"/>
      <c r="J43" s="36"/>
      <c r="K43" s="10"/>
      <c r="L43" s="55"/>
      <c r="M43" s="10"/>
      <c r="N43" s="55"/>
      <c r="O43" s="10"/>
      <c r="P43" s="55"/>
      <c r="Q43" s="10"/>
      <c r="R43" s="36"/>
      <c r="S43" s="10"/>
      <c r="T43" s="55"/>
      <c r="U43" s="10"/>
      <c r="V43" s="55"/>
      <c r="W43" s="10"/>
      <c r="X43" s="55"/>
      <c r="Y43" s="10"/>
      <c r="Z43" s="36"/>
      <c r="AA43" s="10"/>
      <c r="AB43" s="55"/>
      <c r="AC43" s="10"/>
      <c r="AD43" s="55"/>
      <c r="AE43" s="10"/>
      <c r="AF43" s="55"/>
      <c r="AG43" s="10"/>
      <c r="AH43" s="18"/>
      <c r="AI43" s="10"/>
      <c r="AJ43" s="10"/>
      <c r="AK43" s="10"/>
      <c r="AL43" s="10"/>
      <c r="AM43" s="10"/>
      <c r="AN43" s="10"/>
      <c r="AO43" s="10"/>
      <c r="AP43" s="18"/>
      <c r="AQ43" s="10"/>
      <c r="AR43" s="10"/>
      <c r="AS43" s="10"/>
      <c r="AT43" s="10"/>
      <c r="AU43" s="10"/>
      <c r="AV43" s="10"/>
      <c r="AW43" s="10"/>
      <c r="AX43" s="15"/>
    </row>
    <row r="44" spans="1:50">
      <c r="A44" s="10"/>
      <c r="B44" s="55"/>
      <c r="C44" s="10"/>
      <c r="D44" s="55"/>
      <c r="E44" s="10"/>
      <c r="F44" s="55"/>
      <c r="G44" s="10"/>
      <c r="H44" s="55"/>
      <c r="I44" s="10"/>
      <c r="J44" s="36"/>
      <c r="K44" s="10"/>
      <c r="L44" s="55"/>
      <c r="M44" s="10"/>
      <c r="N44" s="55"/>
      <c r="O44" s="10"/>
      <c r="P44" s="55"/>
      <c r="Q44" s="10"/>
      <c r="R44" s="36"/>
      <c r="S44" s="10"/>
      <c r="T44" s="55"/>
      <c r="U44" s="10"/>
      <c r="V44" s="55"/>
      <c r="W44" s="10"/>
      <c r="X44" s="55"/>
      <c r="Y44" s="10"/>
      <c r="Z44" s="36"/>
      <c r="AA44" s="10"/>
      <c r="AB44" s="55"/>
      <c r="AC44" s="10"/>
      <c r="AD44" s="55"/>
      <c r="AE44" s="10"/>
      <c r="AF44" s="55"/>
      <c r="AG44" s="10"/>
      <c r="AH44" s="18"/>
      <c r="AI44" s="10"/>
      <c r="AJ44" s="10"/>
      <c r="AK44" s="10"/>
      <c r="AL44" s="10"/>
      <c r="AM44" s="10"/>
      <c r="AN44" s="10"/>
      <c r="AO44" s="10"/>
      <c r="AP44" s="18"/>
      <c r="AQ44" s="10"/>
      <c r="AR44" s="10"/>
      <c r="AS44" s="10"/>
      <c r="AT44" s="10"/>
      <c r="AU44" s="10"/>
      <c r="AV44" s="10"/>
      <c r="AW44" s="10"/>
      <c r="AX44" s="15"/>
    </row>
    <row r="45" spans="1:50" ht="13.5" thickBot="1">
      <c r="A45" s="10"/>
      <c r="B45" s="55"/>
      <c r="C45" s="10"/>
      <c r="D45" s="55"/>
      <c r="E45" s="10"/>
      <c r="F45" s="55"/>
      <c r="G45" s="10"/>
      <c r="H45" s="55"/>
      <c r="I45" s="10"/>
      <c r="J45" s="36"/>
      <c r="K45" s="10"/>
      <c r="L45" s="55"/>
      <c r="M45" s="10"/>
      <c r="N45" s="55"/>
      <c r="O45" s="10"/>
      <c r="P45" s="55"/>
      <c r="Q45" s="10"/>
      <c r="R45" s="36"/>
      <c r="S45" s="10"/>
      <c r="T45" s="55"/>
      <c r="U45" s="10"/>
      <c r="V45" s="55"/>
      <c r="W45" s="10"/>
      <c r="X45" s="55"/>
      <c r="Y45" s="10"/>
      <c r="Z45" s="36"/>
      <c r="AA45" s="10"/>
      <c r="AB45" s="55"/>
      <c r="AC45" s="10"/>
      <c r="AD45" s="55"/>
      <c r="AE45" s="10"/>
      <c r="AF45" s="55"/>
      <c r="AG45" s="10"/>
      <c r="AH45" s="18"/>
      <c r="AI45" s="10"/>
      <c r="AJ45" s="10"/>
      <c r="AK45" s="10"/>
      <c r="AL45" s="10"/>
      <c r="AM45" s="10"/>
      <c r="AN45" s="10"/>
      <c r="AO45" s="10"/>
      <c r="AP45" s="18"/>
      <c r="AQ45" s="10"/>
      <c r="AR45" s="10"/>
      <c r="AS45" s="10"/>
      <c r="AT45" s="10"/>
      <c r="AU45" s="10"/>
      <c r="AV45" s="10"/>
      <c r="AW45" s="10"/>
      <c r="AX45" s="15"/>
    </row>
    <row r="46" spans="1:50" ht="14.25" thickTop="1" thickBot="1">
      <c r="A46" s="28" t="s">
        <v>14</v>
      </c>
      <c r="B46" s="56">
        <v>948603664072.71997</v>
      </c>
      <c r="C46" s="12">
        <v>100</v>
      </c>
      <c r="D46" s="56">
        <v>927226628394.45996</v>
      </c>
      <c r="E46" s="12">
        <v>100</v>
      </c>
      <c r="F46" s="56">
        <v>867545703971</v>
      </c>
      <c r="G46" s="12">
        <v>100</v>
      </c>
      <c r="H46" s="56">
        <v>788208148538.04004</v>
      </c>
      <c r="I46" s="12">
        <v>100</v>
      </c>
      <c r="J46" s="37">
        <v>208670155729.29001</v>
      </c>
      <c r="K46" s="12">
        <v>100</v>
      </c>
      <c r="L46" s="56">
        <v>237659276836.17999</v>
      </c>
      <c r="M46" s="12">
        <v>100</v>
      </c>
      <c r="N46" s="56">
        <v>260439708088.76999</v>
      </c>
      <c r="O46" s="12">
        <v>100</v>
      </c>
      <c r="P46" s="56">
        <v>180806224420.14999</v>
      </c>
      <c r="Q46" s="12">
        <v>100</v>
      </c>
      <c r="R46" s="37">
        <v>190788333626.75</v>
      </c>
      <c r="S46" s="12">
        <v>100</v>
      </c>
      <c r="T46" s="56">
        <v>201849035868.28</v>
      </c>
      <c r="U46" s="12">
        <v>100</v>
      </c>
      <c r="V46" s="56">
        <v>231592801557.39999</v>
      </c>
      <c r="W46" s="12">
        <v>100</v>
      </c>
      <c r="X46" s="56">
        <v>156633852332.85999</v>
      </c>
      <c r="Y46" s="12">
        <v>100</v>
      </c>
      <c r="Z46" s="37">
        <v>17881822102.540001</v>
      </c>
      <c r="AA46" s="12">
        <v>100</v>
      </c>
      <c r="AB46" s="56">
        <v>35810240967.900002</v>
      </c>
      <c r="AC46" s="12">
        <v>100</v>
      </c>
      <c r="AD46" s="56">
        <v>28846906531.369999</v>
      </c>
      <c r="AE46" s="12">
        <v>100</v>
      </c>
      <c r="AF46" s="56">
        <v>24172372087.290001</v>
      </c>
      <c r="AG46" s="12">
        <v>100</v>
      </c>
      <c r="AH46" s="19">
        <v>1903907</v>
      </c>
      <c r="AI46" s="12">
        <v>100</v>
      </c>
      <c r="AJ46" s="9">
        <v>1872880</v>
      </c>
      <c r="AK46" s="12">
        <v>100</v>
      </c>
      <c r="AL46" s="9">
        <v>1868199</v>
      </c>
      <c r="AM46" s="12">
        <v>100</v>
      </c>
      <c r="AN46" s="9">
        <v>1863120</v>
      </c>
      <c r="AO46" s="12">
        <v>100</v>
      </c>
      <c r="AP46" s="19">
        <v>934</v>
      </c>
      <c r="AQ46" s="12">
        <v>100</v>
      </c>
      <c r="AR46" s="9">
        <v>944</v>
      </c>
      <c r="AS46" s="12">
        <v>100</v>
      </c>
      <c r="AT46" s="9">
        <v>937</v>
      </c>
      <c r="AU46" s="12">
        <v>100</v>
      </c>
      <c r="AV46" s="9">
        <v>919</v>
      </c>
      <c r="AW46" s="12">
        <v>100</v>
      </c>
      <c r="AX46" s="15"/>
    </row>
    <row r="47" spans="1:50" ht="13.5" thickTop="1"/>
  </sheetData>
  <mergeCells count="30">
    <mergeCell ref="AV7:AW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X7:Y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AP5:AW5"/>
    <mergeCell ref="B5:I5"/>
    <mergeCell ref="J5:Q5"/>
    <mergeCell ref="R5:Y5"/>
    <mergeCell ref="Z5:AG5"/>
    <mergeCell ref="AH5:AO5"/>
  </mergeCells>
  <pageMargins left="0.75" right="0.75" top="1" bottom="1" header="0.5" footer="0.5"/>
  <pageSetup paperSize="9" scale="4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70"/>
  <sheetViews>
    <sheetView workbookViewId="0"/>
  </sheetViews>
  <sheetFormatPr defaultRowHeight="12.75"/>
  <cols>
    <col min="1" max="1" width="30.85546875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7.5703125" style="31" bestFit="1" customWidth="1"/>
    <col min="11" max="11" width="4" bestFit="1" customWidth="1"/>
    <col min="12" max="12" width="7.5703125" style="31" bestFit="1" customWidth="1"/>
    <col min="13" max="13" width="4" bestFit="1" customWidth="1"/>
    <col min="14" max="14" width="7.5703125" style="31" bestFit="1" customWidth="1"/>
    <col min="15" max="15" width="4" bestFit="1" customWidth="1"/>
    <col min="16" max="16" width="7.5703125" style="31" bestFit="1" customWidth="1"/>
    <col min="17" max="17" width="4" bestFit="1" customWidth="1"/>
    <col min="18" max="18" width="7.5703125" style="31" bestFit="1" customWidth="1"/>
    <col min="19" max="19" width="4" bestFit="1" customWidth="1"/>
    <col min="20" max="20" width="7.5703125" style="31" bestFit="1" customWidth="1"/>
    <col min="21" max="21" width="4" bestFit="1" customWidth="1"/>
    <col min="22" max="22" width="7.5703125" style="31" bestFit="1" customWidth="1"/>
    <col min="23" max="23" width="4" bestFit="1" customWidth="1"/>
    <col min="24" max="24" width="7.5703125" style="31" bestFit="1" customWidth="1"/>
    <col min="25" max="25" width="4" bestFit="1" customWidth="1"/>
    <col min="26" max="26" width="6.5703125" style="31" bestFit="1" customWidth="1"/>
    <col min="27" max="27" width="4" bestFit="1" customWidth="1"/>
    <col min="28" max="28" width="6.5703125" style="31" bestFit="1" customWidth="1"/>
    <col min="29" max="29" width="4" bestFit="1" customWidth="1"/>
    <col min="30" max="30" width="6.5703125" style="31" bestFit="1" customWidth="1"/>
    <col min="31" max="31" width="4" bestFit="1" customWidth="1"/>
    <col min="32" max="32" width="6.5703125" style="31" bestFit="1" customWidth="1"/>
    <col min="33" max="33" width="4" bestFit="1" customWidth="1"/>
    <col min="34" max="34" width="8" bestFit="1" customWidth="1"/>
    <col min="35" max="35" width="4" bestFit="1" customWidth="1"/>
    <col min="36" max="36" width="8" bestFit="1" customWidth="1"/>
    <col min="37" max="37" width="4" bestFit="1" customWidth="1"/>
    <col min="38" max="38" width="8" bestFit="1" customWidth="1"/>
    <col min="39" max="39" width="4" bestFit="1" customWidth="1"/>
    <col min="40" max="40" width="7.140625" customWidth="1"/>
    <col min="41" max="49" width="4" bestFit="1" customWidth="1"/>
  </cols>
  <sheetData>
    <row r="1" spans="1:50">
      <c r="A1" s="1" t="s">
        <v>77</v>
      </c>
      <c r="AN1" s="1" t="s">
        <v>1</v>
      </c>
    </row>
    <row r="2" spans="1:50">
      <c r="A2" s="1" t="s">
        <v>10</v>
      </c>
    </row>
    <row r="3" spans="1:50" ht="13.5" thickBot="1"/>
    <row r="4" spans="1:50" ht="13.5" thickTop="1">
      <c r="A4" s="8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>
      <c r="B5" s="289" t="s">
        <v>3</v>
      </c>
      <c r="C5" s="289"/>
      <c r="D5" s="289"/>
      <c r="E5" s="289"/>
      <c r="F5" s="289"/>
      <c r="G5" s="289"/>
      <c r="H5" s="289"/>
      <c r="I5" s="289"/>
      <c r="J5" s="284" t="s">
        <v>15</v>
      </c>
      <c r="K5" s="289"/>
      <c r="L5" s="289"/>
      <c r="M5" s="289"/>
      <c r="N5" s="289"/>
      <c r="O5" s="289"/>
      <c r="P5" s="289"/>
      <c r="Q5" s="289"/>
      <c r="R5" s="284" t="s">
        <v>16</v>
      </c>
      <c r="S5" s="285"/>
      <c r="T5" s="285"/>
      <c r="U5" s="285"/>
      <c r="V5" s="285"/>
      <c r="W5" s="285"/>
      <c r="X5" s="285"/>
      <c r="Y5" s="285"/>
      <c r="Z5" s="284" t="s">
        <v>17</v>
      </c>
      <c r="AA5" s="285"/>
      <c r="AB5" s="285"/>
      <c r="AC5" s="285"/>
      <c r="AD5" s="285"/>
      <c r="AE5" s="285"/>
      <c r="AF5" s="285"/>
      <c r="AG5" s="285"/>
      <c r="AH5" s="284" t="s">
        <v>18</v>
      </c>
      <c r="AI5" s="285"/>
      <c r="AJ5" s="285"/>
      <c r="AK5" s="285"/>
      <c r="AL5" s="285"/>
      <c r="AM5" s="285"/>
      <c r="AN5" s="285"/>
      <c r="AO5" s="285"/>
      <c r="AP5" s="284" t="s">
        <v>20</v>
      </c>
      <c r="AQ5" s="285"/>
      <c r="AR5" s="285"/>
      <c r="AS5" s="285"/>
      <c r="AT5" s="285"/>
      <c r="AU5" s="285"/>
      <c r="AV5" s="285"/>
      <c r="AW5" s="285"/>
      <c r="AX5" s="15"/>
    </row>
    <row r="6" spans="1:50">
      <c r="J6" s="33"/>
      <c r="R6" s="33"/>
      <c r="Z6" s="33"/>
      <c r="AH6" s="15"/>
      <c r="AP6" s="15"/>
      <c r="AX6" s="15"/>
    </row>
    <row r="7" spans="1:50">
      <c r="B7" s="288" t="s">
        <v>4</v>
      </c>
      <c r="C7" s="290"/>
      <c r="D7" s="288" t="s">
        <v>7</v>
      </c>
      <c r="E7" s="290"/>
      <c r="F7" s="288" t="s">
        <v>8</v>
      </c>
      <c r="G7" s="290"/>
      <c r="H7" s="288" t="s">
        <v>9</v>
      </c>
      <c r="I7" s="290"/>
      <c r="J7" s="286" t="s">
        <v>4</v>
      </c>
      <c r="K7" s="290"/>
      <c r="L7" s="288" t="s">
        <v>7</v>
      </c>
      <c r="M7" s="290"/>
      <c r="N7" s="288" t="s">
        <v>8</v>
      </c>
      <c r="O7" s="290"/>
      <c r="P7" s="288" t="s">
        <v>9</v>
      </c>
      <c r="Q7" s="290"/>
      <c r="R7" s="286" t="s">
        <v>4</v>
      </c>
      <c r="S7" s="290"/>
      <c r="T7" s="288" t="s">
        <v>7</v>
      </c>
      <c r="U7" s="290"/>
      <c r="V7" s="288" t="s">
        <v>8</v>
      </c>
      <c r="W7" s="290"/>
      <c r="X7" s="288" t="s">
        <v>9</v>
      </c>
      <c r="Y7" s="290"/>
      <c r="Z7" s="286" t="s">
        <v>4</v>
      </c>
      <c r="AA7" s="290"/>
      <c r="AB7" s="288" t="s">
        <v>7</v>
      </c>
      <c r="AC7" s="290"/>
      <c r="AD7" s="288" t="s">
        <v>8</v>
      </c>
      <c r="AE7" s="290"/>
      <c r="AF7" s="288" t="s">
        <v>9</v>
      </c>
      <c r="AG7" s="290"/>
      <c r="AH7" s="286" t="s">
        <v>4</v>
      </c>
      <c r="AI7" s="290"/>
      <c r="AJ7" s="288" t="s">
        <v>7</v>
      </c>
      <c r="AK7" s="290"/>
      <c r="AL7" s="288" t="s">
        <v>8</v>
      </c>
      <c r="AM7" s="290"/>
      <c r="AN7" s="288" t="s">
        <v>9</v>
      </c>
      <c r="AO7" s="290"/>
      <c r="AP7" s="286" t="s">
        <v>4</v>
      </c>
      <c r="AQ7" s="290"/>
      <c r="AR7" s="288" t="s">
        <v>7</v>
      </c>
      <c r="AS7" s="290"/>
      <c r="AT7" s="288" t="s">
        <v>8</v>
      </c>
      <c r="AU7" s="290"/>
      <c r="AV7" s="288" t="s">
        <v>9</v>
      </c>
      <c r="AW7" s="290"/>
      <c r="AX7" s="15"/>
    </row>
    <row r="8" spans="1:50">
      <c r="B8" s="39" t="s">
        <v>5</v>
      </c>
      <c r="C8" s="2" t="s">
        <v>6</v>
      </c>
      <c r="D8" s="39" t="s">
        <v>5</v>
      </c>
      <c r="E8" s="2" t="s">
        <v>6</v>
      </c>
      <c r="F8" s="39" t="s">
        <v>5</v>
      </c>
      <c r="G8" s="2" t="s">
        <v>6</v>
      </c>
      <c r="H8" s="39" t="s">
        <v>5</v>
      </c>
      <c r="I8" s="2" t="s">
        <v>6</v>
      </c>
      <c r="J8" s="34" t="s">
        <v>5</v>
      </c>
      <c r="K8" s="2" t="s">
        <v>6</v>
      </c>
      <c r="L8" s="39" t="s">
        <v>5</v>
      </c>
      <c r="M8" s="2" t="s">
        <v>6</v>
      </c>
      <c r="N8" s="39" t="s">
        <v>5</v>
      </c>
      <c r="O8" s="2" t="s">
        <v>6</v>
      </c>
      <c r="P8" s="39" t="s">
        <v>5</v>
      </c>
      <c r="Q8" s="2" t="s">
        <v>6</v>
      </c>
      <c r="R8" s="34" t="s">
        <v>5</v>
      </c>
      <c r="S8" s="2" t="s">
        <v>6</v>
      </c>
      <c r="T8" s="39" t="s">
        <v>5</v>
      </c>
      <c r="U8" s="2" t="s">
        <v>6</v>
      </c>
      <c r="V8" s="39" t="s">
        <v>5</v>
      </c>
      <c r="W8" s="2" t="s">
        <v>6</v>
      </c>
      <c r="X8" s="39" t="s">
        <v>5</v>
      </c>
      <c r="Y8" s="2" t="s">
        <v>6</v>
      </c>
      <c r="Z8" s="34" t="s">
        <v>5</v>
      </c>
      <c r="AA8" s="2" t="s">
        <v>6</v>
      </c>
      <c r="AB8" s="39" t="s">
        <v>5</v>
      </c>
      <c r="AC8" s="2" t="s">
        <v>6</v>
      </c>
      <c r="AD8" s="39" t="s">
        <v>5</v>
      </c>
      <c r="AE8" s="2" t="s">
        <v>6</v>
      </c>
      <c r="AF8" s="39" t="s">
        <v>5</v>
      </c>
      <c r="AG8" s="2" t="s">
        <v>6</v>
      </c>
      <c r="AH8" s="16" t="s">
        <v>19</v>
      </c>
      <c r="AI8" s="2" t="s">
        <v>6</v>
      </c>
      <c r="AJ8" s="2" t="s">
        <v>19</v>
      </c>
      <c r="AK8" s="2" t="s">
        <v>6</v>
      </c>
      <c r="AL8" s="2" t="s">
        <v>19</v>
      </c>
      <c r="AM8" s="2" t="s">
        <v>6</v>
      </c>
      <c r="AN8" s="2" t="s">
        <v>19</v>
      </c>
      <c r="AO8" s="2" t="s">
        <v>6</v>
      </c>
      <c r="AP8" s="16" t="s">
        <v>19</v>
      </c>
      <c r="AQ8" s="2" t="s">
        <v>6</v>
      </c>
      <c r="AR8" s="2" t="s">
        <v>19</v>
      </c>
      <c r="AS8" s="2" t="s">
        <v>6</v>
      </c>
      <c r="AT8" s="2" t="s">
        <v>19</v>
      </c>
      <c r="AU8" s="2" t="s">
        <v>6</v>
      </c>
      <c r="AV8" s="2" t="s">
        <v>19</v>
      </c>
      <c r="AW8" s="2" t="s">
        <v>6</v>
      </c>
      <c r="AX8" s="20"/>
    </row>
    <row r="9" spans="1:50">
      <c r="A9" s="3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>
      <c r="A10" s="1" t="s">
        <v>44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>
      <c r="A12" t="s">
        <v>45</v>
      </c>
      <c r="B12" s="41">
        <v>122349621046.28999</v>
      </c>
      <c r="C12" s="7">
        <v>13.603637554916601</v>
      </c>
      <c r="D12" s="41">
        <v>122449794680.33</v>
      </c>
      <c r="E12" s="7">
        <v>13.9114521134015</v>
      </c>
      <c r="F12" s="41">
        <v>115716372011.75999</v>
      </c>
      <c r="G12" s="7">
        <v>14.0510810415589</v>
      </c>
      <c r="H12" s="41">
        <v>102735170896.49001</v>
      </c>
      <c r="I12" s="7">
        <v>13.8045689610423</v>
      </c>
      <c r="J12" s="33">
        <v>8582770907.1499996</v>
      </c>
      <c r="K12" s="7">
        <v>4.2176147575298</v>
      </c>
      <c r="L12" s="41">
        <v>7304111412.2200003</v>
      </c>
      <c r="M12" s="7">
        <v>3.1485148736701798</v>
      </c>
      <c r="N12" s="41">
        <v>8903895704.2399998</v>
      </c>
      <c r="O12" s="7">
        <v>3.4697399620361402</v>
      </c>
      <c r="P12" s="41">
        <v>6602804125.6099997</v>
      </c>
      <c r="Q12" s="7">
        <v>3.7674641072486899</v>
      </c>
      <c r="R12" s="33">
        <v>10613871601.299999</v>
      </c>
      <c r="S12" s="7">
        <v>5.7050829467415101</v>
      </c>
      <c r="T12" s="41">
        <v>8571154551.25</v>
      </c>
      <c r="U12" s="7">
        <v>4.3126157480522496</v>
      </c>
      <c r="V12" s="41">
        <v>8662195886.9400005</v>
      </c>
      <c r="W12" s="7">
        <v>3.7993501300194898</v>
      </c>
      <c r="X12" s="41">
        <v>7164575861.0299997</v>
      </c>
      <c r="Y12" s="7">
        <v>4.6788626641907696</v>
      </c>
      <c r="Z12" s="33">
        <v>-2031100694.1500001</v>
      </c>
      <c r="AA12" s="7">
        <v>-11.635646450815299</v>
      </c>
      <c r="AB12" s="41">
        <v>-1267043139.03</v>
      </c>
      <c r="AC12" s="7">
        <v>-3.8118195102109298</v>
      </c>
      <c r="AD12" s="41">
        <v>241699817.30000001</v>
      </c>
      <c r="AE12" s="7">
        <v>0.84439170795073104</v>
      </c>
      <c r="AF12" s="41">
        <v>-561771735.41999996</v>
      </c>
      <c r="AG12" s="7">
        <v>-2.5382621493763602</v>
      </c>
      <c r="AH12" s="15">
        <v>643587</v>
      </c>
      <c r="AI12" s="7">
        <v>36.320935469216003</v>
      </c>
      <c r="AJ12" s="6">
        <v>572778</v>
      </c>
      <c r="AK12" s="7">
        <v>32.996291231106198</v>
      </c>
      <c r="AL12" s="6">
        <v>575092</v>
      </c>
      <c r="AM12" s="7">
        <v>33.258980078455501</v>
      </c>
      <c r="AN12" s="6">
        <v>576561</v>
      </c>
      <c r="AO12" s="7">
        <v>33.480753071744601</v>
      </c>
      <c r="AP12" s="15">
        <v>120</v>
      </c>
      <c r="AQ12" s="7">
        <v>15.3061224489796</v>
      </c>
      <c r="AR12" s="6">
        <v>120</v>
      </c>
      <c r="AS12" s="7">
        <v>15.1515151515152</v>
      </c>
      <c r="AT12" s="6">
        <v>118</v>
      </c>
      <c r="AU12" s="7">
        <v>15.031847133757999</v>
      </c>
      <c r="AV12" s="6">
        <v>117</v>
      </c>
      <c r="AW12" s="7">
        <v>15.234375</v>
      </c>
      <c r="AX12" s="15"/>
    </row>
    <row r="13" spans="1:50">
      <c r="B13" s="41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15"/>
      <c r="AI13" s="6"/>
      <c r="AJ13" s="6"/>
      <c r="AK13" s="6"/>
      <c r="AL13" s="6"/>
      <c r="AM13" s="6"/>
      <c r="AN13" s="6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>
      <c r="A14" t="s">
        <v>46</v>
      </c>
      <c r="B14" s="41">
        <v>8186675030.4799995</v>
      </c>
      <c r="C14" s="7">
        <v>0.91024850704196503</v>
      </c>
      <c r="D14" s="41">
        <v>8295351506.54</v>
      </c>
      <c r="E14" s="7">
        <v>0.94243020617822404</v>
      </c>
      <c r="F14" s="41">
        <v>7773522828.1199999</v>
      </c>
      <c r="G14" s="7">
        <v>0.94391482672150795</v>
      </c>
      <c r="H14" s="41">
        <v>5785351125.1199999</v>
      </c>
      <c r="I14" s="7">
        <v>0.777380111150344</v>
      </c>
      <c r="J14" s="33">
        <v>697561855.14999998</v>
      </c>
      <c r="K14" s="7">
        <v>0.34278523875309203</v>
      </c>
      <c r="L14" s="41">
        <v>287502432.01999998</v>
      </c>
      <c r="M14" s="7">
        <v>0.123930979737916</v>
      </c>
      <c r="N14" s="41">
        <v>405245571.06999999</v>
      </c>
      <c r="O14" s="7">
        <v>0.15791927478554799</v>
      </c>
      <c r="P14" s="41">
        <v>1351725808.28</v>
      </c>
      <c r="Q14" s="7">
        <v>0.771275108068747</v>
      </c>
      <c r="R14" s="33">
        <v>1293737765.5999999</v>
      </c>
      <c r="S14" s="7">
        <v>0.69539952444648101</v>
      </c>
      <c r="T14" s="41">
        <v>325102390.89999998</v>
      </c>
      <c r="U14" s="7">
        <v>0.16357675997340501</v>
      </c>
      <c r="V14" s="41">
        <v>553952558.59000003</v>
      </c>
      <c r="W14" s="7">
        <v>0.24297069160912699</v>
      </c>
      <c r="X14" s="41">
        <v>649172442.38</v>
      </c>
      <c r="Y14" s="7">
        <v>0.42394536148252199</v>
      </c>
      <c r="Z14" s="33">
        <v>-596175910.45000005</v>
      </c>
      <c r="AA14" s="7">
        <v>-3.41533639197154</v>
      </c>
      <c r="AB14" s="41">
        <v>-37599958.880000003</v>
      </c>
      <c r="AC14" s="7">
        <v>-0.113117108981496</v>
      </c>
      <c r="AD14" s="41">
        <v>-148706987.52000001</v>
      </c>
      <c r="AE14" s="7">
        <v>-0.51951610298640005</v>
      </c>
      <c r="AF14" s="41">
        <v>702553365.89999998</v>
      </c>
      <c r="AG14" s="7">
        <v>3.1743580250574599</v>
      </c>
      <c r="AH14" s="15">
        <v>29538</v>
      </c>
      <c r="AI14" s="7">
        <v>1.66698176297797</v>
      </c>
      <c r="AJ14" s="6">
        <v>74279</v>
      </c>
      <c r="AK14" s="7">
        <v>4.27902523552814</v>
      </c>
      <c r="AL14" s="6">
        <v>75253</v>
      </c>
      <c r="AM14" s="7">
        <v>4.3520654570816699</v>
      </c>
      <c r="AN14" s="6">
        <v>76558</v>
      </c>
      <c r="AO14" s="7">
        <v>4.4457039127978204</v>
      </c>
      <c r="AP14" s="15">
        <v>8</v>
      </c>
      <c r="AQ14" s="7">
        <v>1.0204081632653099</v>
      </c>
      <c r="AR14" s="6">
        <v>9</v>
      </c>
      <c r="AS14" s="7">
        <v>1.13636363636364</v>
      </c>
      <c r="AT14" s="6">
        <v>9</v>
      </c>
      <c r="AU14" s="7">
        <v>1.14649681528662</v>
      </c>
      <c r="AV14" s="6">
        <v>9</v>
      </c>
      <c r="AW14" s="7">
        <v>1.171875</v>
      </c>
      <c r="AX14" s="15"/>
    </row>
    <row r="15" spans="1:50">
      <c r="B15" s="41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15"/>
      <c r="AI15" s="6"/>
      <c r="AJ15" s="6"/>
      <c r="AK15" s="6"/>
      <c r="AL15" s="6"/>
      <c r="AM15" s="6"/>
      <c r="AN15" s="6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>
      <c r="A16" t="s">
        <v>47</v>
      </c>
      <c r="B16" s="41">
        <v>26693457302.77</v>
      </c>
      <c r="C16" s="7">
        <v>2.9679545807268002</v>
      </c>
      <c r="D16" s="41">
        <v>25957608708.57</v>
      </c>
      <c r="E16" s="7">
        <v>2.9490292855974398</v>
      </c>
      <c r="F16" s="41">
        <v>22920892060.73</v>
      </c>
      <c r="G16" s="7">
        <v>2.7832130085914701</v>
      </c>
      <c r="H16" s="41">
        <v>20443303139.990002</v>
      </c>
      <c r="I16" s="7">
        <v>2.7469754079819899</v>
      </c>
      <c r="J16" s="33">
        <v>2702933792.79</v>
      </c>
      <c r="K16" s="7">
        <v>1.3282346198475601</v>
      </c>
      <c r="L16" s="41">
        <v>4899900405.1499996</v>
      </c>
      <c r="M16" s="7">
        <v>2.1121541600949301</v>
      </c>
      <c r="N16" s="41">
        <v>2039738741.0699999</v>
      </c>
      <c r="O16" s="7">
        <v>0.79486140191800003</v>
      </c>
      <c r="P16" s="41">
        <v>2538800557.6700001</v>
      </c>
      <c r="Q16" s="7">
        <v>1.44860271401751</v>
      </c>
      <c r="R16" s="33">
        <v>1685798594.6300001</v>
      </c>
      <c r="S16" s="7">
        <v>0.90613690980456596</v>
      </c>
      <c r="T16" s="41">
        <v>3970557581.1599998</v>
      </c>
      <c r="U16" s="7">
        <v>1.9978042690365001</v>
      </c>
      <c r="V16" s="41">
        <v>1540931230.5999999</v>
      </c>
      <c r="W16" s="7">
        <v>0.67587218619219702</v>
      </c>
      <c r="X16" s="41">
        <v>2453065369.2600002</v>
      </c>
      <c r="Y16" s="7">
        <v>1.60198680168625</v>
      </c>
      <c r="Z16" s="33">
        <v>1017135198.16</v>
      </c>
      <c r="AA16" s="7">
        <v>5.8269024241669296</v>
      </c>
      <c r="AB16" s="41">
        <v>929342823.99000001</v>
      </c>
      <c r="AC16" s="7">
        <v>2.7958693741648002</v>
      </c>
      <c r="AD16" s="41">
        <v>498807510.47000003</v>
      </c>
      <c r="AE16" s="7">
        <v>1.74261168423488</v>
      </c>
      <c r="AF16" s="41">
        <v>85735188.409999996</v>
      </c>
      <c r="AG16" s="7">
        <v>0.38737866270195098</v>
      </c>
      <c r="AH16" s="15">
        <v>26826</v>
      </c>
      <c r="AI16" s="7">
        <v>1.5139296084246401</v>
      </c>
      <c r="AJ16" s="6">
        <v>25906</v>
      </c>
      <c r="AK16" s="7">
        <v>1.49237910784464</v>
      </c>
      <c r="AL16" s="6">
        <v>25309</v>
      </c>
      <c r="AM16" s="7">
        <v>1.46368150975084</v>
      </c>
      <c r="AN16" s="6">
        <v>24987</v>
      </c>
      <c r="AO16" s="7">
        <v>1.45098884073616</v>
      </c>
      <c r="AP16" s="15">
        <v>17</v>
      </c>
      <c r="AQ16" s="7">
        <v>2.1683673469387799</v>
      </c>
      <c r="AR16" s="6">
        <v>17</v>
      </c>
      <c r="AS16" s="7">
        <v>2.1464646464646502</v>
      </c>
      <c r="AT16" s="6">
        <v>16</v>
      </c>
      <c r="AU16" s="7">
        <v>2.0382165605095501</v>
      </c>
      <c r="AV16" s="6">
        <v>16</v>
      </c>
      <c r="AW16" s="7">
        <v>2.0833333333333299</v>
      </c>
      <c r="AX16" s="15"/>
    </row>
    <row r="17" spans="1:50">
      <c r="B17" s="41"/>
      <c r="C17" s="6"/>
      <c r="D17" s="41"/>
      <c r="E17" s="6"/>
      <c r="F17" s="41"/>
      <c r="G17" s="6"/>
      <c r="H17" s="41"/>
      <c r="I17" s="6"/>
      <c r="J17" s="33"/>
      <c r="K17" s="6"/>
      <c r="L17" s="41"/>
      <c r="M17" s="6"/>
      <c r="N17" s="41"/>
      <c r="O17" s="6"/>
      <c r="P17" s="41"/>
      <c r="Q17" s="6"/>
      <c r="R17" s="33"/>
      <c r="S17" s="6"/>
      <c r="T17" s="41"/>
      <c r="U17" s="6"/>
      <c r="V17" s="41"/>
      <c r="W17" s="6"/>
      <c r="X17" s="41"/>
      <c r="Y17" s="6"/>
      <c r="Z17" s="33"/>
      <c r="AA17" s="6"/>
      <c r="AB17" s="41"/>
      <c r="AC17" s="6"/>
      <c r="AD17" s="41"/>
      <c r="AE17" s="6"/>
      <c r="AF17" s="41"/>
      <c r="AG17" s="6"/>
      <c r="AH17" s="15"/>
      <c r="AI17" s="6"/>
      <c r="AJ17" s="6"/>
      <c r="AK17" s="6"/>
      <c r="AL17" s="6"/>
      <c r="AM17" s="6"/>
      <c r="AN17" s="6"/>
      <c r="AO17" s="6"/>
      <c r="AP17" s="15"/>
      <c r="AQ17" s="6"/>
      <c r="AR17" s="6"/>
      <c r="AS17" s="6"/>
      <c r="AT17" s="6"/>
      <c r="AU17" s="6"/>
      <c r="AV17" s="6"/>
      <c r="AW17" s="6"/>
      <c r="AX17" s="15"/>
    </row>
    <row r="18" spans="1:50">
      <c r="A18" t="s">
        <v>48</v>
      </c>
      <c r="B18" s="41">
        <v>21604147142.080002</v>
      </c>
      <c r="C18" s="7">
        <v>2.40209152174448</v>
      </c>
      <c r="D18" s="41">
        <v>20749632979.650002</v>
      </c>
      <c r="E18" s="7">
        <v>2.3573541002713299</v>
      </c>
      <c r="F18" s="41">
        <v>16319389557.620001</v>
      </c>
      <c r="G18" s="7">
        <v>1.98161298385318</v>
      </c>
      <c r="H18" s="41">
        <v>14425773940.23</v>
      </c>
      <c r="I18" s="7">
        <v>1.93839742939598</v>
      </c>
      <c r="J18" s="33">
        <v>1858957538.0599999</v>
      </c>
      <c r="K18" s="7">
        <v>0.913500643435746</v>
      </c>
      <c r="L18" s="41">
        <v>3773394095.1300001</v>
      </c>
      <c r="M18" s="7">
        <v>1.6265616393610101</v>
      </c>
      <c r="N18" s="41">
        <v>898123635.88999999</v>
      </c>
      <c r="O18" s="7">
        <v>0.34998786753676597</v>
      </c>
      <c r="P18" s="41">
        <v>1820129483.23</v>
      </c>
      <c r="Q18" s="7">
        <v>1.0385394399354</v>
      </c>
      <c r="R18" s="33">
        <v>1045881221.02</v>
      </c>
      <c r="S18" s="7">
        <v>0.56217366692353499</v>
      </c>
      <c r="T18" s="41">
        <v>764946103.75</v>
      </c>
      <c r="U18" s="7">
        <v>0.38488614266818399</v>
      </c>
      <c r="V18" s="41">
        <v>824642643.07000005</v>
      </c>
      <c r="W18" s="7">
        <v>0.361698831804462</v>
      </c>
      <c r="X18" s="41">
        <v>527950490.31</v>
      </c>
      <c r="Y18" s="7">
        <v>0.34478074984016499</v>
      </c>
      <c r="Z18" s="33">
        <v>813076317.03999996</v>
      </c>
      <c r="AA18" s="7">
        <v>4.6579022841443596</v>
      </c>
      <c r="AB18" s="41">
        <v>3008447991.3800001</v>
      </c>
      <c r="AC18" s="7">
        <v>9.0507263689351394</v>
      </c>
      <c r="AD18" s="41">
        <v>73480992.819999993</v>
      </c>
      <c r="AE18" s="7">
        <v>0.25670992110094198</v>
      </c>
      <c r="AF18" s="41">
        <v>1292178992.9200001</v>
      </c>
      <c r="AG18" s="7">
        <v>5.8384728549861</v>
      </c>
      <c r="AH18" s="15">
        <v>51096</v>
      </c>
      <c r="AI18" s="7">
        <v>2.8836109472923801</v>
      </c>
      <c r="AJ18" s="6">
        <v>49993</v>
      </c>
      <c r="AK18" s="7">
        <v>2.8799702284597002</v>
      </c>
      <c r="AL18" s="6">
        <v>49796</v>
      </c>
      <c r="AM18" s="7">
        <v>2.8798247445395999</v>
      </c>
      <c r="AN18" s="6">
        <v>50081</v>
      </c>
      <c r="AO18" s="7">
        <v>2.90819114471156</v>
      </c>
      <c r="AP18" s="15">
        <v>17</v>
      </c>
      <c r="AQ18" s="7">
        <v>2.1683673469387799</v>
      </c>
      <c r="AR18" s="6">
        <v>20</v>
      </c>
      <c r="AS18" s="7">
        <v>2.52525252525253</v>
      </c>
      <c r="AT18" s="6">
        <v>17</v>
      </c>
      <c r="AU18" s="7">
        <v>2.1656050955413999</v>
      </c>
      <c r="AV18" s="6">
        <v>17</v>
      </c>
      <c r="AW18" s="7">
        <v>2.2135416666666701</v>
      </c>
      <c r="AX18" s="15"/>
    </row>
    <row r="19" spans="1:50"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A20" t="s">
        <v>49</v>
      </c>
      <c r="B20" s="41">
        <v>3308284765.8699999</v>
      </c>
      <c r="C20" s="7">
        <v>0.36783691276265101</v>
      </c>
      <c r="D20" s="41">
        <v>3627497703.3800001</v>
      </c>
      <c r="E20" s="7">
        <v>0.41211796821535501</v>
      </c>
      <c r="F20" s="41">
        <v>3201015727.3299999</v>
      </c>
      <c r="G20" s="7">
        <v>0.38868943623161101</v>
      </c>
      <c r="H20" s="41">
        <v>3048726560.1900001</v>
      </c>
      <c r="I20" s="7">
        <v>0.40965869503354502</v>
      </c>
      <c r="J20" s="33">
        <v>274297830.56</v>
      </c>
      <c r="K20" s="7">
        <v>0.13479126853595799</v>
      </c>
      <c r="L20" s="41">
        <v>402806836.85000002</v>
      </c>
      <c r="M20" s="7">
        <v>0.17363416923192801</v>
      </c>
      <c r="N20" s="41">
        <v>227169694.49000001</v>
      </c>
      <c r="O20" s="7">
        <v>8.8525269535687304E-2</v>
      </c>
      <c r="P20" s="41">
        <v>431893041.74000001</v>
      </c>
      <c r="Q20" s="7">
        <v>0.24643189499061299</v>
      </c>
      <c r="R20" s="33">
        <v>353737995.02999997</v>
      </c>
      <c r="S20" s="7">
        <v>0.19013840367288901</v>
      </c>
      <c r="T20" s="41">
        <v>337631917</v>
      </c>
      <c r="U20" s="7">
        <v>0.169881048532361</v>
      </c>
      <c r="V20" s="41">
        <v>314299129.20999998</v>
      </c>
      <c r="W20" s="7">
        <v>0.13785562610393301</v>
      </c>
      <c r="X20" s="41">
        <v>705723760.25999999</v>
      </c>
      <c r="Y20" s="7">
        <v>0.46087648692132499</v>
      </c>
      <c r="Z20" s="33">
        <v>-79440164.469999999</v>
      </c>
      <c r="AA20" s="7">
        <v>-0.45509199540418199</v>
      </c>
      <c r="AB20" s="41">
        <v>65174919.850000001</v>
      </c>
      <c r="AC20" s="7">
        <v>0.19607464292877699</v>
      </c>
      <c r="AD20" s="41">
        <v>-87129434.719999999</v>
      </c>
      <c r="AE20" s="7">
        <v>-0.30439150934352999</v>
      </c>
      <c r="AF20" s="41">
        <v>-273830718.51999998</v>
      </c>
      <c r="AG20" s="7">
        <v>-1.2372536821137901</v>
      </c>
      <c r="AH20" s="15">
        <v>32323</v>
      </c>
      <c r="AI20" s="7">
        <v>1.8241536842283499</v>
      </c>
      <c r="AJ20" s="6">
        <v>32778</v>
      </c>
      <c r="AK20" s="7">
        <v>1.88825763903851</v>
      </c>
      <c r="AL20" s="6">
        <v>33124</v>
      </c>
      <c r="AM20" s="7">
        <v>1.91564211659832</v>
      </c>
      <c r="AN20" s="6">
        <v>33614</v>
      </c>
      <c r="AO20" s="7">
        <v>1.95195657311824</v>
      </c>
      <c r="AP20" s="15">
        <v>8</v>
      </c>
      <c r="AQ20" s="7">
        <v>1.0204081632653099</v>
      </c>
      <c r="AR20" s="6">
        <v>12</v>
      </c>
      <c r="AS20" s="7">
        <v>1.51515151515152</v>
      </c>
      <c r="AT20" s="6">
        <v>12</v>
      </c>
      <c r="AU20" s="7">
        <v>1.5286624203821699</v>
      </c>
      <c r="AV20" s="6">
        <v>12</v>
      </c>
      <c r="AW20" s="7">
        <v>1.5625</v>
      </c>
      <c r="AX20" s="15"/>
    </row>
    <row r="21" spans="1:50"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>
      <c r="A22" t="s">
        <v>50</v>
      </c>
      <c r="B22" s="41">
        <v>6475033647.3999996</v>
      </c>
      <c r="C22" s="7">
        <v>0.71993693271672099</v>
      </c>
      <c r="D22" s="41">
        <v>6186692680.6499996</v>
      </c>
      <c r="E22" s="7">
        <v>0.70286666622740901</v>
      </c>
      <c r="F22" s="41">
        <v>5242113930.6400003</v>
      </c>
      <c r="G22" s="7">
        <v>0.63653367615968504</v>
      </c>
      <c r="H22" s="41">
        <v>5099469439.2399998</v>
      </c>
      <c r="I22" s="7">
        <v>0.685217894947033</v>
      </c>
      <c r="J22" s="33">
        <v>669032126.80999994</v>
      </c>
      <c r="K22" s="7">
        <v>0.32876559351534501</v>
      </c>
      <c r="L22" s="41">
        <v>336709869.88999999</v>
      </c>
      <c r="M22" s="7">
        <v>0.145142368952174</v>
      </c>
      <c r="N22" s="41">
        <v>307932776.38999999</v>
      </c>
      <c r="O22" s="7">
        <v>0.11999766117569501</v>
      </c>
      <c r="P22" s="41">
        <v>337899808.80000001</v>
      </c>
      <c r="Q22" s="7">
        <v>0.192800721827044</v>
      </c>
      <c r="R22" s="33">
        <v>233264219.00999999</v>
      </c>
      <c r="S22" s="7">
        <v>0.12538230797854499</v>
      </c>
      <c r="T22" s="41">
        <v>161669334.02000001</v>
      </c>
      <c r="U22" s="7">
        <v>8.1344667361072306E-2</v>
      </c>
      <c r="V22" s="41">
        <v>467937390.81999999</v>
      </c>
      <c r="W22" s="7">
        <v>0.20524333666171499</v>
      </c>
      <c r="X22" s="41">
        <v>168799858.38</v>
      </c>
      <c r="Y22" s="7">
        <v>0.11023560506780999</v>
      </c>
      <c r="Z22" s="33">
        <v>435767907.80000001</v>
      </c>
      <c r="AA22" s="7">
        <v>2.4964007566814601</v>
      </c>
      <c r="AB22" s="41">
        <v>175040535.87</v>
      </c>
      <c r="AC22" s="7">
        <v>0.52659843154025798</v>
      </c>
      <c r="AD22" s="41">
        <v>-160004614.43000001</v>
      </c>
      <c r="AE22" s="7">
        <v>-0.55898498876749403</v>
      </c>
      <c r="AF22" s="41">
        <v>169099950.41999999</v>
      </c>
      <c r="AG22" s="7">
        <v>0.76404699017405298</v>
      </c>
      <c r="AH22" s="15">
        <v>1398</v>
      </c>
      <c r="AI22" s="7">
        <v>7.8896354006473102E-2</v>
      </c>
      <c r="AJ22" s="6">
        <v>1367</v>
      </c>
      <c r="AK22" s="7">
        <v>7.8749410963623201E-2</v>
      </c>
      <c r="AL22" s="6">
        <v>1355</v>
      </c>
      <c r="AM22" s="7">
        <v>7.8362971500746295E-2</v>
      </c>
      <c r="AN22" s="6">
        <v>1314</v>
      </c>
      <c r="AO22" s="7">
        <v>7.6303651367803899E-2</v>
      </c>
      <c r="AP22" s="15">
        <v>7</v>
      </c>
      <c r="AQ22" s="7">
        <v>0.89285714285714302</v>
      </c>
      <c r="AR22" s="6">
        <v>7</v>
      </c>
      <c r="AS22" s="7">
        <v>0.88383838383838398</v>
      </c>
      <c r="AT22" s="6">
        <v>7</v>
      </c>
      <c r="AU22" s="7">
        <v>0.89171974522292996</v>
      </c>
      <c r="AV22" s="6">
        <v>7</v>
      </c>
      <c r="AW22" s="7">
        <v>0.91145833333333304</v>
      </c>
      <c r="AX22" s="15"/>
    </row>
    <row r="23" spans="1:50"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>
      <c r="A24" t="s">
        <v>51</v>
      </c>
      <c r="B24" s="41">
        <v>6906631078.2700005</v>
      </c>
      <c r="C24" s="7">
        <v>0.767924780729485</v>
      </c>
      <c r="D24" s="41">
        <v>6241214969.7700005</v>
      </c>
      <c r="E24" s="7">
        <v>0.70906091274440897</v>
      </c>
      <c r="F24" s="41">
        <v>5208429002.4799995</v>
      </c>
      <c r="G24" s="7">
        <v>0.63244341955012695</v>
      </c>
      <c r="H24" s="41">
        <v>5147373783.5799999</v>
      </c>
      <c r="I24" s="7">
        <v>0.69165482223497499</v>
      </c>
      <c r="J24" s="33">
        <v>774384058.65999997</v>
      </c>
      <c r="K24" s="7">
        <v>0.38053603773571598</v>
      </c>
      <c r="L24" s="41">
        <v>897098810.74000001</v>
      </c>
      <c r="M24" s="7">
        <v>0.38670397935623002</v>
      </c>
      <c r="N24" s="41">
        <v>388508747.25</v>
      </c>
      <c r="O24" s="7">
        <v>0.151397137917058</v>
      </c>
      <c r="P24" s="41">
        <v>509168421.30000001</v>
      </c>
      <c r="Q24" s="7">
        <v>0.29052410389578398</v>
      </c>
      <c r="R24" s="33">
        <v>414774928.69</v>
      </c>
      <c r="S24" s="7">
        <v>0.22294648562692401</v>
      </c>
      <c r="T24" s="41">
        <v>510770807.98000002</v>
      </c>
      <c r="U24" s="7">
        <v>0.25699667611508398</v>
      </c>
      <c r="V24" s="41">
        <v>706476167.77999997</v>
      </c>
      <c r="W24" s="7">
        <v>0.30986950133020003</v>
      </c>
      <c r="X24" s="41">
        <v>489215822.58999997</v>
      </c>
      <c r="Y24" s="7">
        <v>0.319484878302155</v>
      </c>
      <c r="Z24" s="33">
        <v>359609129.97000003</v>
      </c>
      <c r="AA24" s="7">
        <v>2.0601069700127899</v>
      </c>
      <c r="AB24" s="41">
        <v>386328002.75999999</v>
      </c>
      <c r="AC24" s="7">
        <v>1.1622434729324</v>
      </c>
      <c r="AD24" s="41">
        <v>-317967420.52999997</v>
      </c>
      <c r="AE24" s="7">
        <v>-1.1108368069668999</v>
      </c>
      <c r="AF24" s="41">
        <v>19952598.710000001</v>
      </c>
      <c r="AG24" s="7">
        <v>9.0152143466998694E-2</v>
      </c>
      <c r="AH24" s="15">
        <v>35952</v>
      </c>
      <c r="AI24" s="7">
        <v>2.0289568807158198</v>
      </c>
      <c r="AJ24" s="6">
        <v>31479</v>
      </c>
      <c r="AK24" s="7">
        <v>1.8134255360086999</v>
      </c>
      <c r="AL24" s="6">
        <v>31885</v>
      </c>
      <c r="AM24" s="7">
        <v>1.8439877094474499</v>
      </c>
      <c r="AN24" s="6">
        <v>32320</v>
      </c>
      <c r="AO24" s="7">
        <v>1.8768143167484199</v>
      </c>
      <c r="AP24" s="15">
        <v>12</v>
      </c>
      <c r="AQ24" s="7">
        <v>1.53061224489796</v>
      </c>
      <c r="AR24" s="6">
        <v>11</v>
      </c>
      <c r="AS24" s="7">
        <v>1.3888888888888899</v>
      </c>
      <c r="AT24" s="6">
        <v>11</v>
      </c>
      <c r="AU24" s="7">
        <v>1.4012738853503199</v>
      </c>
      <c r="AV24" s="6">
        <v>11</v>
      </c>
      <c r="AW24" s="7">
        <v>1.4322916666666701</v>
      </c>
      <c r="AX24" s="15"/>
    </row>
    <row r="25" spans="1:50">
      <c r="B25" s="41"/>
      <c r="C25" s="6"/>
      <c r="D25" s="41"/>
      <c r="E25" s="6"/>
      <c r="F25" s="41"/>
      <c r="G25" s="6"/>
      <c r="H25" s="41"/>
      <c r="I25" s="6"/>
      <c r="J25" s="33"/>
      <c r="K25" s="6"/>
      <c r="L25" s="41"/>
      <c r="M25" s="6"/>
      <c r="N25" s="41"/>
      <c r="O25" s="6"/>
      <c r="P25" s="41"/>
      <c r="Q25" s="6"/>
      <c r="R25" s="33"/>
      <c r="S25" s="6"/>
      <c r="T25" s="41"/>
      <c r="U25" s="6"/>
      <c r="V25" s="41"/>
      <c r="W25" s="6"/>
      <c r="X25" s="41"/>
      <c r="Y25" s="6"/>
      <c r="Z25" s="33"/>
      <c r="AA25" s="6"/>
      <c r="AB25" s="41"/>
      <c r="AC25" s="6"/>
      <c r="AD25" s="41"/>
      <c r="AE25" s="6"/>
      <c r="AF25" s="41"/>
      <c r="AG25" s="6"/>
      <c r="AH25" s="15"/>
      <c r="AI25" s="6"/>
      <c r="AJ25" s="6"/>
      <c r="AK25" s="6"/>
      <c r="AL25" s="6"/>
      <c r="AM25" s="6"/>
      <c r="AN25" s="6"/>
      <c r="AO25" s="6"/>
      <c r="AP25" s="15"/>
      <c r="AQ25" s="6"/>
      <c r="AR25" s="6"/>
      <c r="AS25" s="6"/>
      <c r="AT25" s="6"/>
      <c r="AU25" s="6"/>
      <c r="AV25" s="6"/>
      <c r="AW25" s="6"/>
      <c r="AX25" s="15"/>
    </row>
    <row r="26" spans="1:50">
      <c r="A26" s="10" t="s">
        <v>52</v>
      </c>
      <c r="B26" s="42">
        <v>3140664809.3800001</v>
      </c>
      <c r="C26" s="21">
        <v>0.34919982083248302</v>
      </c>
      <c r="D26" s="42">
        <v>3239317027.73</v>
      </c>
      <c r="E26" s="21">
        <v>0.36801698058405202</v>
      </c>
      <c r="F26" s="42">
        <v>2924479389.0900002</v>
      </c>
      <c r="G26" s="21">
        <v>0.355110484247606</v>
      </c>
      <c r="H26" s="42">
        <v>2489379291.3099999</v>
      </c>
      <c r="I26" s="21">
        <v>0.33449896269412599</v>
      </c>
      <c r="J26" s="36">
        <v>168423018.93000001</v>
      </c>
      <c r="K26" s="21">
        <v>8.2763878685743197E-2</v>
      </c>
      <c r="L26" s="42">
        <v>258547505.81</v>
      </c>
      <c r="M26" s="21">
        <v>0.111449650977557</v>
      </c>
      <c r="N26" s="42">
        <v>133169968.78</v>
      </c>
      <c r="O26" s="21">
        <v>5.1894718645349502E-2</v>
      </c>
      <c r="P26" s="42">
        <v>58216887.700000003</v>
      </c>
      <c r="Q26" s="21">
        <v>3.3217710335336499E-2</v>
      </c>
      <c r="R26" s="36">
        <v>229143771.94999999</v>
      </c>
      <c r="S26" s="21">
        <v>0.12316751839581799</v>
      </c>
      <c r="T26" s="42">
        <v>135915902.77000001</v>
      </c>
      <c r="U26" s="21">
        <v>6.8386710237439099E-2</v>
      </c>
      <c r="V26" s="42">
        <v>120004645.81999999</v>
      </c>
      <c r="W26" s="21">
        <v>5.2635575626565997E-2</v>
      </c>
      <c r="X26" s="42">
        <v>242492802.91</v>
      </c>
      <c r="Y26" s="21">
        <v>0.158361156874883</v>
      </c>
      <c r="Z26" s="36">
        <v>-60720753.020000003</v>
      </c>
      <c r="AA26" s="21">
        <v>-0.34785336660212901</v>
      </c>
      <c r="AB26" s="42">
        <v>122631603.04000001</v>
      </c>
      <c r="AC26" s="21">
        <v>0.36892945680932099</v>
      </c>
      <c r="AD26" s="42">
        <v>13165322.960000001</v>
      </c>
      <c r="AE26" s="21">
        <v>4.5993785448828997E-2</v>
      </c>
      <c r="AF26" s="42">
        <v>-184275915.21000001</v>
      </c>
      <c r="AG26" s="21">
        <v>-0.832616792778889</v>
      </c>
      <c r="AH26" s="18">
        <v>39587</v>
      </c>
      <c r="AI26" s="21">
        <v>2.2340986881646998</v>
      </c>
      <c r="AJ26" s="11">
        <v>38513</v>
      </c>
      <c r="AK26" s="21">
        <v>2.2186364772801901</v>
      </c>
      <c r="AL26" s="11">
        <v>38855</v>
      </c>
      <c r="AM26" s="21">
        <v>2.2470798949531399</v>
      </c>
      <c r="AN26" s="11">
        <v>39393</v>
      </c>
      <c r="AO26" s="21">
        <v>2.2875416577868299</v>
      </c>
      <c r="AP26" s="18">
        <v>8</v>
      </c>
      <c r="AQ26" s="21">
        <v>1.0204081632653099</v>
      </c>
      <c r="AR26" s="11">
        <v>8</v>
      </c>
      <c r="AS26" s="21">
        <v>1.0101010101010099</v>
      </c>
      <c r="AT26" s="11">
        <v>8</v>
      </c>
      <c r="AU26" s="21">
        <v>1.01910828025478</v>
      </c>
      <c r="AV26" s="11">
        <v>8</v>
      </c>
      <c r="AW26" s="21">
        <v>1.0416666666666701</v>
      </c>
      <c r="AX26" s="15"/>
    </row>
    <row r="27" spans="1:50">
      <c r="A27" s="10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>
      <c r="A28" s="10" t="s">
        <v>53</v>
      </c>
      <c r="B28" s="42">
        <v>2455685905.9000001</v>
      </c>
      <c r="C28" s="21">
        <v>0.27303935007646302</v>
      </c>
      <c r="D28" s="42">
        <v>2527105710.29</v>
      </c>
      <c r="E28" s="21">
        <v>0.28710305448842199</v>
      </c>
      <c r="F28" s="42">
        <v>2569564805.0900002</v>
      </c>
      <c r="G28" s="21">
        <v>0.31201430437334898</v>
      </c>
      <c r="H28" s="42">
        <v>2352001403.9699998</v>
      </c>
      <c r="I28" s="21">
        <v>0.316039437071512</v>
      </c>
      <c r="J28" s="36">
        <v>94274293</v>
      </c>
      <c r="K28" s="21">
        <v>4.6326839398829998E-2</v>
      </c>
      <c r="L28" s="42">
        <v>138634071.30000001</v>
      </c>
      <c r="M28" s="21">
        <v>5.9759690241750603E-2</v>
      </c>
      <c r="N28" s="42">
        <v>110784744.25</v>
      </c>
      <c r="O28" s="21">
        <v>4.3171468655583099E-2</v>
      </c>
      <c r="P28" s="42">
        <v>135510608.59</v>
      </c>
      <c r="Q28" s="21">
        <v>7.7320384536938694E-2</v>
      </c>
      <c r="R28" s="36">
        <v>155113902.65000001</v>
      </c>
      <c r="S28" s="21">
        <v>8.3375578116344495E-2</v>
      </c>
      <c r="T28" s="42">
        <v>141297105.97</v>
      </c>
      <c r="U28" s="21">
        <v>7.1094287323469396E-2</v>
      </c>
      <c r="V28" s="42">
        <v>191814281.34999999</v>
      </c>
      <c r="W28" s="21">
        <v>8.4132202076552406E-2</v>
      </c>
      <c r="X28" s="42">
        <v>530533571.38</v>
      </c>
      <c r="Y28" s="21">
        <v>0.34646764405573699</v>
      </c>
      <c r="Z28" s="36">
        <v>-60839609.649999999</v>
      </c>
      <c r="AA28" s="21">
        <v>-0.348534265254273</v>
      </c>
      <c r="AB28" s="42">
        <v>-2663034.67</v>
      </c>
      <c r="AC28" s="21">
        <v>-8.0115721389291909E-3</v>
      </c>
      <c r="AD28" s="42">
        <v>-81029537.099999994</v>
      </c>
      <c r="AE28" s="21">
        <v>-0.28308117892121398</v>
      </c>
      <c r="AF28" s="42">
        <v>-395022962.79000002</v>
      </c>
      <c r="AG28" s="21">
        <v>-1.78483852313206</v>
      </c>
      <c r="AH28" s="18">
        <v>17027</v>
      </c>
      <c r="AI28" s="21">
        <v>0.96092147329629296</v>
      </c>
      <c r="AJ28" s="11">
        <v>17414</v>
      </c>
      <c r="AK28" s="21">
        <v>1.00317647587457</v>
      </c>
      <c r="AL28" s="11">
        <v>17733</v>
      </c>
      <c r="AM28" s="21">
        <v>1.02554285876217</v>
      </c>
      <c r="AN28" s="11">
        <v>17959</v>
      </c>
      <c r="AO28" s="21">
        <v>1.0428746384432199</v>
      </c>
      <c r="AP28" s="18">
        <v>8</v>
      </c>
      <c r="AQ28" s="21">
        <v>1.0204081632653099</v>
      </c>
      <c r="AR28" s="11">
        <v>8</v>
      </c>
      <c r="AS28" s="21">
        <v>1.0101010101010099</v>
      </c>
      <c r="AT28" s="11">
        <v>8</v>
      </c>
      <c r="AU28" s="21">
        <v>1.01910828025478</v>
      </c>
      <c r="AV28" s="11">
        <v>8</v>
      </c>
      <c r="AW28" s="21">
        <v>1.0416666666666701</v>
      </c>
      <c r="AX28" s="15"/>
    </row>
    <row r="29" spans="1:50" ht="13.5" thickBot="1">
      <c r="A29" s="10"/>
      <c r="B29" s="42"/>
      <c r="C29" s="11"/>
      <c r="D29" s="42"/>
      <c r="E29" s="11"/>
      <c r="F29" s="42"/>
      <c r="G29" s="11"/>
      <c r="H29" s="42"/>
      <c r="I29" s="11"/>
      <c r="J29" s="36"/>
      <c r="K29" s="11"/>
      <c r="L29" s="42"/>
      <c r="M29" s="11"/>
      <c r="N29" s="42"/>
      <c r="O29" s="11"/>
      <c r="P29" s="42"/>
      <c r="Q29" s="11"/>
      <c r="R29" s="36"/>
      <c r="S29" s="11"/>
      <c r="T29" s="42"/>
      <c r="U29" s="11"/>
      <c r="V29" s="42"/>
      <c r="W29" s="11"/>
      <c r="X29" s="42"/>
      <c r="Y29" s="11"/>
      <c r="Z29" s="36"/>
      <c r="AA29" s="11"/>
      <c r="AB29" s="42"/>
      <c r="AC29" s="11"/>
      <c r="AD29" s="42"/>
      <c r="AE29" s="11"/>
      <c r="AF29" s="42"/>
      <c r="AG29" s="11"/>
      <c r="AH29" s="18"/>
      <c r="AI29" s="11"/>
      <c r="AJ29" s="11"/>
      <c r="AK29" s="11"/>
      <c r="AL29" s="11"/>
      <c r="AM29" s="11"/>
      <c r="AN29" s="11"/>
      <c r="AO29" s="11"/>
      <c r="AP29" s="18"/>
      <c r="AQ29" s="11"/>
      <c r="AR29" s="11"/>
      <c r="AS29" s="11"/>
      <c r="AT29" s="11"/>
      <c r="AU29" s="11"/>
      <c r="AV29" s="11"/>
      <c r="AW29" s="11"/>
      <c r="AX29" s="15"/>
    </row>
    <row r="30" spans="1:50" ht="14.25" thickTop="1" thickBot="1">
      <c r="A30" s="9" t="s">
        <v>42</v>
      </c>
      <c r="B30" s="43">
        <v>201120200728.44</v>
      </c>
      <c r="C30" s="14">
        <v>22.361869961547601</v>
      </c>
      <c r="D30" s="43">
        <v>199274215966.91</v>
      </c>
      <c r="E30" s="14">
        <v>22.639431287708199</v>
      </c>
      <c r="F30" s="43">
        <v>181875779312.85999</v>
      </c>
      <c r="G30" s="14">
        <v>22.084613181287398</v>
      </c>
      <c r="H30" s="43">
        <v>161526549580.12</v>
      </c>
      <c r="I30" s="14">
        <v>21.7043917215519</v>
      </c>
      <c r="J30" s="37">
        <v>15822635421.110001</v>
      </c>
      <c r="K30" s="14">
        <v>7.7753188774377904</v>
      </c>
      <c r="L30" s="43">
        <v>18298705439.110001</v>
      </c>
      <c r="M30" s="14">
        <v>7.8878515116236896</v>
      </c>
      <c r="N30" s="43">
        <v>13414569583.43</v>
      </c>
      <c r="O30" s="14">
        <v>5.2274947622058301</v>
      </c>
      <c r="P30" s="43">
        <v>13786148742.92</v>
      </c>
      <c r="Q30" s="14">
        <v>7.8661761848560596</v>
      </c>
      <c r="R30" s="37">
        <v>16025323999.879999</v>
      </c>
      <c r="S30" s="14">
        <v>8.6138033417066104</v>
      </c>
      <c r="T30" s="43">
        <v>14919045694.799999</v>
      </c>
      <c r="U30" s="14">
        <v>7.5065863092997702</v>
      </c>
      <c r="V30" s="43">
        <v>13382253934.18</v>
      </c>
      <c r="W30" s="14">
        <v>5.8696280814242403</v>
      </c>
      <c r="X30" s="43">
        <v>12931529978.5</v>
      </c>
      <c r="Y30" s="14">
        <v>8.44500134842162</v>
      </c>
      <c r="Z30" s="37">
        <v>-202688578.77000001</v>
      </c>
      <c r="AA30" s="14">
        <v>-1.1611500350419299</v>
      </c>
      <c r="AB30" s="43">
        <v>3379659744.3099999</v>
      </c>
      <c r="AC30" s="14">
        <v>10.1674935559793</v>
      </c>
      <c r="AD30" s="43">
        <v>32315649.25</v>
      </c>
      <c r="AE30" s="14">
        <v>0.112896511749843</v>
      </c>
      <c r="AF30" s="43">
        <v>854618764.41999996</v>
      </c>
      <c r="AG30" s="14">
        <v>3.8614375289854599</v>
      </c>
      <c r="AH30" s="19">
        <v>877334</v>
      </c>
      <c r="AI30" s="14">
        <v>49.512484868322701</v>
      </c>
      <c r="AJ30" s="13">
        <v>844507</v>
      </c>
      <c r="AK30" s="14">
        <v>48.649911342104303</v>
      </c>
      <c r="AL30" s="13">
        <v>848402</v>
      </c>
      <c r="AM30" s="14">
        <v>49.065167341089399</v>
      </c>
      <c r="AN30" s="13">
        <v>852787</v>
      </c>
      <c r="AO30" s="14">
        <v>49.521127807454597</v>
      </c>
      <c r="AP30" s="19">
        <v>205</v>
      </c>
      <c r="AQ30" s="14">
        <v>26.1479591836735</v>
      </c>
      <c r="AR30" s="13">
        <v>212</v>
      </c>
      <c r="AS30" s="14">
        <v>26.7676767676768</v>
      </c>
      <c r="AT30" s="13">
        <v>206</v>
      </c>
      <c r="AU30" s="14">
        <v>26.242038216560498</v>
      </c>
      <c r="AV30" s="13">
        <v>205</v>
      </c>
      <c r="AW30" s="14">
        <v>26.6927083333333</v>
      </c>
      <c r="AX30" s="15"/>
    </row>
    <row r="31" spans="1:50" ht="13.5" thickTop="1">
      <c r="A31" s="3"/>
      <c r="B31" s="59"/>
      <c r="C31" s="57"/>
      <c r="D31" s="59"/>
      <c r="E31" s="57"/>
      <c r="F31" s="59"/>
      <c r="G31" s="57"/>
      <c r="H31" s="59"/>
      <c r="I31" s="57"/>
      <c r="J31" s="60"/>
      <c r="K31" s="57"/>
      <c r="L31" s="59"/>
      <c r="M31" s="57"/>
      <c r="N31" s="59"/>
      <c r="O31" s="57"/>
      <c r="P31" s="59"/>
      <c r="Q31" s="57"/>
      <c r="R31" s="60"/>
      <c r="S31" s="57"/>
      <c r="T31" s="59"/>
      <c r="U31" s="57"/>
      <c r="V31" s="59"/>
      <c r="W31" s="57"/>
      <c r="X31" s="59"/>
      <c r="Y31" s="57"/>
      <c r="Z31" s="60"/>
      <c r="AA31" s="57"/>
      <c r="AB31" s="59"/>
      <c r="AC31" s="57"/>
      <c r="AD31" s="59"/>
      <c r="AE31" s="57"/>
      <c r="AF31" s="59"/>
      <c r="AG31" s="57"/>
      <c r="AH31" s="58"/>
      <c r="AI31" s="57"/>
      <c r="AJ31" s="57"/>
      <c r="AK31" s="57"/>
      <c r="AL31" s="57"/>
      <c r="AM31" s="57"/>
      <c r="AN31" s="57"/>
      <c r="AO31" s="57"/>
      <c r="AP31" s="58"/>
      <c r="AQ31" s="57"/>
      <c r="AR31" s="57"/>
      <c r="AS31" s="57"/>
      <c r="AT31" s="57"/>
      <c r="AU31" s="57"/>
      <c r="AV31" s="57"/>
      <c r="AW31" s="57"/>
      <c r="AX31" s="15"/>
    </row>
    <row r="32" spans="1:50">
      <c r="A32" s="1" t="s">
        <v>54</v>
      </c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>
      <c r="A34" t="s">
        <v>55</v>
      </c>
      <c r="B34" s="41">
        <v>47110110350.959999</v>
      </c>
      <c r="C34" s="7">
        <v>5.2380126796152204</v>
      </c>
      <c r="D34" s="41">
        <v>43159943164.260002</v>
      </c>
      <c r="E34" s="7">
        <v>4.9033768011959298</v>
      </c>
      <c r="F34" s="41">
        <v>42779133286.57</v>
      </c>
      <c r="G34" s="7">
        <v>5.1945378017568302</v>
      </c>
      <c r="H34" s="41">
        <v>41656010720.010002</v>
      </c>
      <c r="I34" s="7">
        <v>5.5973360204527998</v>
      </c>
      <c r="J34" s="33">
        <v>4502698048.8299999</v>
      </c>
      <c r="K34" s="7">
        <v>2.2126474008091699</v>
      </c>
      <c r="L34" s="41">
        <v>5041422894.6099997</v>
      </c>
      <c r="M34" s="7">
        <v>2.1731589336910999</v>
      </c>
      <c r="N34" s="41">
        <v>4173191025.9400001</v>
      </c>
      <c r="O34" s="7">
        <v>1.62624183311349</v>
      </c>
      <c r="P34" s="41">
        <v>4158275852.29</v>
      </c>
      <c r="Q34" s="7">
        <v>2.3726517890751802</v>
      </c>
      <c r="R34" s="33">
        <v>3360061323.5599999</v>
      </c>
      <c r="S34" s="7">
        <v>1.80607315380563</v>
      </c>
      <c r="T34" s="41">
        <v>4896029443.1400003</v>
      </c>
      <c r="U34" s="7">
        <v>2.4634596836588099</v>
      </c>
      <c r="V34" s="41">
        <v>2904803570.2800002</v>
      </c>
      <c r="W34" s="7">
        <v>1.27408407365434</v>
      </c>
      <c r="X34" s="41">
        <v>2853093172.46</v>
      </c>
      <c r="Y34" s="7">
        <v>1.8632269908244901</v>
      </c>
      <c r="Z34" s="33">
        <v>1142636725.27</v>
      </c>
      <c r="AA34" s="7">
        <v>6.5458679597975999</v>
      </c>
      <c r="AB34" s="41">
        <v>145393451.47</v>
      </c>
      <c r="AC34" s="7">
        <v>0.43740704471557101</v>
      </c>
      <c r="AD34" s="41">
        <v>1268387455.6600001</v>
      </c>
      <c r="AE34" s="7">
        <v>4.4311818767271696</v>
      </c>
      <c r="AF34" s="41">
        <v>1305182679.8299999</v>
      </c>
      <c r="AG34" s="7">
        <v>5.8972276199642897</v>
      </c>
      <c r="AH34" s="15">
        <v>59552</v>
      </c>
      <c r="AI34" s="7">
        <v>3.3608266622271001</v>
      </c>
      <c r="AJ34" s="6">
        <v>52715</v>
      </c>
      <c r="AK34" s="7">
        <v>3.03677776075157</v>
      </c>
      <c r="AL34" s="6">
        <v>50878</v>
      </c>
      <c r="AM34" s="7">
        <v>2.9423994568376202</v>
      </c>
      <c r="AN34" s="6">
        <v>49296</v>
      </c>
      <c r="AO34" s="7">
        <v>2.8626063910405302</v>
      </c>
      <c r="AP34" s="15">
        <v>82</v>
      </c>
      <c r="AQ34" s="7">
        <v>10.459183673469401</v>
      </c>
      <c r="AR34" s="6">
        <v>78</v>
      </c>
      <c r="AS34" s="7">
        <v>9.8484848484848495</v>
      </c>
      <c r="AT34" s="6">
        <v>77</v>
      </c>
      <c r="AU34" s="7">
        <v>9.8089171974522298</v>
      </c>
      <c r="AV34" s="6">
        <v>73</v>
      </c>
      <c r="AW34" s="7">
        <v>9.5052083333333304</v>
      </c>
      <c r="AX34" s="15"/>
    </row>
    <row r="35" spans="1:50">
      <c r="B35" s="41"/>
      <c r="C35" s="6"/>
      <c r="D35" s="41"/>
      <c r="E35" s="6"/>
      <c r="F35" s="41"/>
      <c r="G35" s="6"/>
      <c r="H35" s="41"/>
      <c r="I35" s="6"/>
      <c r="J35" s="33"/>
      <c r="K35" s="6"/>
      <c r="L35" s="41"/>
      <c r="M35" s="6"/>
      <c r="N35" s="41"/>
      <c r="O35" s="6"/>
      <c r="P35" s="41"/>
      <c r="Q35" s="6"/>
      <c r="R35" s="33"/>
      <c r="S35" s="6"/>
      <c r="T35" s="41"/>
      <c r="U35" s="6"/>
      <c r="V35" s="41"/>
      <c r="W35" s="6"/>
      <c r="X35" s="41"/>
      <c r="Y35" s="6"/>
      <c r="Z35" s="33"/>
      <c r="AA35" s="6"/>
      <c r="AB35" s="41"/>
      <c r="AC35" s="6"/>
      <c r="AD35" s="41"/>
      <c r="AE35" s="6"/>
      <c r="AF35" s="41"/>
      <c r="AG35" s="6"/>
      <c r="AH35" s="15"/>
      <c r="AI35" s="6"/>
      <c r="AJ35" s="6"/>
      <c r="AK35" s="6"/>
      <c r="AL35" s="6"/>
      <c r="AM35" s="6"/>
      <c r="AN35" s="6"/>
      <c r="AO35" s="6"/>
      <c r="AP35" s="15"/>
      <c r="AQ35" s="6"/>
      <c r="AR35" s="6"/>
      <c r="AS35" s="6"/>
      <c r="AT35" s="6"/>
      <c r="AU35" s="6"/>
      <c r="AV35" s="6"/>
      <c r="AW35" s="6"/>
      <c r="AX35" s="15"/>
    </row>
    <row r="36" spans="1:50">
      <c r="A36" t="s">
        <v>56</v>
      </c>
      <c r="B36" s="41">
        <v>3615021820.04</v>
      </c>
      <c r="C36" s="7">
        <v>0.40194196085276901</v>
      </c>
      <c r="D36" s="41">
        <v>3188357148.2199998</v>
      </c>
      <c r="E36" s="7">
        <v>0.362227457413688</v>
      </c>
      <c r="F36" s="41">
        <v>3182558812.9000001</v>
      </c>
      <c r="G36" s="7">
        <v>0.38644827021573602</v>
      </c>
      <c r="H36" s="41">
        <v>3162353099.3299999</v>
      </c>
      <c r="I36" s="7">
        <v>0.42492674181513901</v>
      </c>
      <c r="J36" s="33">
        <v>156474647.06</v>
      </c>
      <c r="K36" s="7">
        <v>7.6892391485102102E-2</v>
      </c>
      <c r="L36" s="41">
        <v>133229829.54000001</v>
      </c>
      <c r="M36" s="7">
        <v>5.7430134379034402E-2</v>
      </c>
      <c r="N36" s="41">
        <v>140362108.69</v>
      </c>
      <c r="O36" s="7">
        <v>5.4697408174428197E-2</v>
      </c>
      <c r="P36" s="41">
        <v>181917523.11000001</v>
      </c>
      <c r="Q36" s="7">
        <v>0.10379949575335801</v>
      </c>
      <c r="R36" s="33">
        <v>76994394.370000005</v>
      </c>
      <c r="S36" s="7">
        <v>4.13854079656642E-2</v>
      </c>
      <c r="T36" s="41">
        <v>77658087.579999998</v>
      </c>
      <c r="U36" s="7">
        <v>3.90740231620589E-2</v>
      </c>
      <c r="V36" s="41">
        <v>109891577.29000001</v>
      </c>
      <c r="W36" s="7">
        <v>4.8199854161033E-2</v>
      </c>
      <c r="X36" s="41">
        <v>288474436.75</v>
      </c>
      <c r="Y36" s="7">
        <v>0.18838969645427101</v>
      </c>
      <c r="Z36" s="33">
        <v>79480252.689999998</v>
      </c>
      <c r="AA36" s="7">
        <v>0.45532165036718097</v>
      </c>
      <c r="AB36" s="41">
        <v>55571741.960000001</v>
      </c>
      <c r="AC36" s="7">
        <v>0.167184086866769</v>
      </c>
      <c r="AD36" s="41">
        <v>30470531.399999999</v>
      </c>
      <c r="AE36" s="7">
        <v>0.10645049027520501</v>
      </c>
      <c r="AF36" s="41">
        <v>-106556913.64</v>
      </c>
      <c r="AG36" s="7">
        <v>-0.48145779432025998</v>
      </c>
      <c r="AH36" s="15">
        <v>28147</v>
      </c>
      <c r="AI36" s="7">
        <v>1.58848045509313</v>
      </c>
      <c r="AJ36" s="6">
        <v>27813</v>
      </c>
      <c r="AK36" s="7">
        <v>1.6022365524003299</v>
      </c>
      <c r="AL36" s="6">
        <v>27740</v>
      </c>
      <c r="AM36" s="7">
        <v>1.60427219884185</v>
      </c>
      <c r="AN36" s="6">
        <v>27708</v>
      </c>
      <c r="AO36" s="7">
        <v>1.6089966302124099</v>
      </c>
      <c r="AP36" s="15">
        <v>40</v>
      </c>
      <c r="AQ36" s="7">
        <v>5.1020408163265296</v>
      </c>
      <c r="AR36" s="6">
        <v>41</v>
      </c>
      <c r="AS36" s="7">
        <v>5.17676767676768</v>
      </c>
      <c r="AT36" s="6">
        <v>42</v>
      </c>
      <c r="AU36" s="7">
        <v>5.3503184713375802</v>
      </c>
      <c r="AV36" s="6">
        <v>42</v>
      </c>
      <c r="AW36" s="7">
        <v>5.46875</v>
      </c>
      <c r="AX36" s="15"/>
    </row>
    <row r="37" spans="1:50">
      <c r="B37" s="41"/>
      <c r="C37" s="6"/>
      <c r="D37" s="41"/>
      <c r="E37" s="6"/>
      <c r="F37" s="41"/>
      <c r="G37" s="6"/>
      <c r="H37" s="41"/>
      <c r="I37" s="6"/>
      <c r="J37" s="33"/>
      <c r="K37" s="6"/>
      <c r="L37" s="41"/>
      <c r="M37" s="6"/>
      <c r="N37" s="41"/>
      <c r="O37" s="6"/>
      <c r="P37" s="41"/>
      <c r="Q37" s="6"/>
      <c r="R37" s="33"/>
      <c r="S37" s="6"/>
      <c r="T37" s="41"/>
      <c r="U37" s="6"/>
      <c r="V37" s="41"/>
      <c r="W37" s="6"/>
      <c r="X37" s="41"/>
      <c r="Y37" s="6"/>
      <c r="Z37" s="33"/>
      <c r="AA37" s="6"/>
      <c r="AB37" s="41"/>
      <c r="AC37" s="6"/>
      <c r="AD37" s="41"/>
      <c r="AE37" s="6"/>
      <c r="AF37" s="41"/>
      <c r="AG37" s="6"/>
      <c r="AH37" s="15"/>
      <c r="AI37" s="6"/>
      <c r="AJ37" s="6"/>
      <c r="AK37" s="6"/>
      <c r="AL37" s="6"/>
      <c r="AM37" s="6"/>
      <c r="AN37" s="6"/>
      <c r="AO37" s="6"/>
      <c r="AP37" s="15"/>
      <c r="AQ37" s="6"/>
      <c r="AR37" s="6"/>
      <c r="AS37" s="6"/>
      <c r="AT37" s="6"/>
      <c r="AU37" s="6"/>
      <c r="AV37" s="6"/>
      <c r="AW37" s="6"/>
      <c r="AX37" s="15"/>
    </row>
    <row r="38" spans="1:50">
      <c r="A38" t="s">
        <v>57</v>
      </c>
      <c r="B38" s="41">
        <v>881230368.89999998</v>
      </c>
      <c r="C38" s="7">
        <v>9.7981002624973307E-2</v>
      </c>
      <c r="D38" s="41">
        <v>522459012.68000001</v>
      </c>
      <c r="E38" s="7">
        <v>5.9356273769893102E-2</v>
      </c>
      <c r="F38" s="41">
        <v>467566191.49000001</v>
      </c>
      <c r="G38" s="7">
        <v>5.6775116041931799E-2</v>
      </c>
      <c r="H38" s="41">
        <v>423038502.14999998</v>
      </c>
      <c r="I38" s="7">
        <v>5.6843864911556401E-2</v>
      </c>
      <c r="J38" s="33">
        <v>376104423</v>
      </c>
      <c r="K38" s="7">
        <v>0.184819515978875</v>
      </c>
      <c r="L38" s="41">
        <v>60000000</v>
      </c>
      <c r="M38" s="7">
        <v>2.5863637855271099E-2</v>
      </c>
      <c r="N38" s="41">
        <v>0</v>
      </c>
      <c r="O38" s="7">
        <v>0</v>
      </c>
      <c r="P38" s="41">
        <v>0</v>
      </c>
      <c r="Q38" s="7">
        <v>0</v>
      </c>
      <c r="R38" s="33">
        <v>17395263</v>
      </c>
      <c r="S38" s="7">
        <v>9.3501619412117605E-3</v>
      </c>
      <c r="T38" s="41">
        <v>0</v>
      </c>
      <c r="U38" s="7">
        <v>0</v>
      </c>
      <c r="V38" s="41">
        <v>0</v>
      </c>
      <c r="W38" s="7">
        <v>0</v>
      </c>
      <c r="X38" s="41">
        <v>0</v>
      </c>
      <c r="Y38" s="7">
        <v>0</v>
      </c>
      <c r="Z38" s="33">
        <v>358709160</v>
      </c>
      <c r="AA38" s="7">
        <v>2.0549512766404998</v>
      </c>
      <c r="AB38" s="41">
        <v>60000000</v>
      </c>
      <c r="AC38" s="7">
        <v>0.18050622237514899</v>
      </c>
      <c r="AD38" s="41">
        <v>0</v>
      </c>
      <c r="AE38" s="7">
        <v>0</v>
      </c>
      <c r="AF38" s="41">
        <v>0</v>
      </c>
      <c r="AG38" s="7">
        <v>0</v>
      </c>
      <c r="AH38" s="15">
        <v>2737</v>
      </c>
      <c r="AI38" s="7">
        <v>0.15446303355916799</v>
      </c>
      <c r="AJ38" s="6">
        <v>3431</v>
      </c>
      <c r="AK38" s="7">
        <v>0.19765122824886</v>
      </c>
      <c r="AL38" s="6">
        <v>3312</v>
      </c>
      <c r="AM38" s="7">
        <v>0.191541078679315</v>
      </c>
      <c r="AN38" s="6">
        <v>3164</v>
      </c>
      <c r="AO38" s="7">
        <v>0.18373268868168299</v>
      </c>
      <c r="AP38" s="15">
        <v>18</v>
      </c>
      <c r="AQ38" s="7">
        <v>2.2959183673469399</v>
      </c>
      <c r="AR38" s="6">
        <v>19</v>
      </c>
      <c r="AS38" s="7">
        <v>2.3989898989899001</v>
      </c>
      <c r="AT38" s="6">
        <v>19</v>
      </c>
      <c r="AU38" s="7">
        <v>2.4203821656050999</v>
      </c>
      <c r="AV38" s="6">
        <v>18</v>
      </c>
      <c r="AW38" s="7">
        <v>2.34375</v>
      </c>
      <c r="AX38" s="15"/>
    </row>
    <row r="39" spans="1:50"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>
      <c r="A40" t="s">
        <v>58</v>
      </c>
      <c r="B40" s="41">
        <v>93854805776.789993</v>
      </c>
      <c r="C40" s="7">
        <v>10.4353961185665</v>
      </c>
      <c r="D40" s="41">
        <v>91233091624</v>
      </c>
      <c r="E40" s="7">
        <v>10.3649400850219</v>
      </c>
      <c r="F40" s="41">
        <v>83269508877.199997</v>
      </c>
      <c r="G40" s="7">
        <v>10.1111588376227</v>
      </c>
      <c r="H40" s="41">
        <v>75584963742.960007</v>
      </c>
      <c r="I40" s="7">
        <v>10.156383985177399</v>
      </c>
      <c r="J40" s="33">
        <v>9088325413.7600002</v>
      </c>
      <c r="K40" s="7">
        <v>4.46604666499662</v>
      </c>
      <c r="L40" s="41">
        <v>8050407359.9200001</v>
      </c>
      <c r="M40" s="7">
        <v>3.4702136757396702</v>
      </c>
      <c r="N40" s="41">
        <v>7139448304.5900002</v>
      </c>
      <c r="O40" s="7">
        <v>2.78215625072189</v>
      </c>
      <c r="P40" s="41">
        <v>6399812951.9700003</v>
      </c>
      <c r="Q40" s="7">
        <v>3.65164029266501</v>
      </c>
      <c r="R40" s="33">
        <v>4195127735.5500002</v>
      </c>
      <c r="S40" s="7">
        <v>2.2549313391502901</v>
      </c>
      <c r="T40" s="41">
        <v>3890875474.8800001</v>
      </c>
      <c r="U40" s="7">
        <v>1.95771185157671</v>
      </c>
      <c r="V40" s="41">
        <v>3512463195.1599998</v>
      </c>
      <c r="W40" s="7">
        <v>1.5406113728437101</v>
      </c>
      <c r="X40" s="41">
        <v>2791187855.3400002</v>
      </c>
      <c r="Y40" s="7">
        <v>1.82279940898212</v>
      </c>
      <c r="Z40" s="33">
        <v>4893197678.21</v>
      </c>
      <c r="AA40" s="7">
        <v>28.031854039333599</v>
      </c>
      <c r="AB40" s="41">
        <v>4159531885.04</v>
      </c>
      <c r="AC40" s="7">
        <v>12.513689790292601</v>
      </c>
      <c r="AD40" s="41">
        <v>3626985109.4299998</v>
      </c>
      <c r="AE40" s="7">
        <v>12.671073505455499</v>
      </c>
      <c r="AF40" s="41">
        <v>3608625096.6300001</v>
      </c>
      <c r="AG40" s="7">
        <v>16.304908055257499</v>
      </c>
      <c r="AH40" s="15">
        <v>77635</v>
      </c>
      <c r="AI40" s="7">
        <v>4.3813436647300001</v>
      </c>
      <c r="AJ40" s="6">
        <v>74253</v>
      </c>
      <c r="AK40" s="7">
        <v>4.2775274413181501</v>
      </c>
      <c r="AL40" s="6">
        <v>72304</v>
      </c>
      <c r="AM40" s="7">
        <v>4.1815175582213699</v>
      </c>
      <c r="AN40" s="6">
        <v>70815</v>
      </c>
      <c r="AO40" s="7">
        <v>4.1122093391255996</v>
      </c>
      <c r="AP40" s="15">
        <v>97</v>
      </c>
      <c r="AQ40" s="7">
        <v>12.3724489795918</v>
      </c>
      <c r="AR40" s="6">
        <v>96</v>
      </c>
      <c r="AS40" s="7">
        <v>12.1212121212121</v>
      </c>
      <c r="AT40" s="6">
        <v>92</v>
      </c>
      <c r="AU40" s="7">
        <v>11.7197452229299</v>
      </c>
      <c r="AV40" s="6">
        <v>87</v>
      </c>
      <c r="AW40" s="7">
        <v>11.328125</v>
      </c>
      <c r="AX40" s="15"/>
    </row>
    <row r="41" spans="1:50">
      <c r="B41" s="41"/>
      <c r="C41" s="6"/>
      <c r="D41" s="41"/>
      <c r="E41" s="6"/>
      <c r="F41" s="41"/>
      <c r="G41" s="6"/>
      <c r="H41" s="41"/>
      <c r="I41" s="6"/>
      <c r="J41" s="33"/>
      <c r="K41" s="6"/>
      <c r="L41" s="41"/>
      <c r="M41" s="6"/>
      <c r="N41" s="41"/>
      <c r="O41" s="6"/>
      <c r="P41" s="41"/>
      <c r="Q41" s="6"/>
      <c r="R41" s="33"/>
      <c r="S41" s="6"/>
      <c r="T41" s="41"/>
      <c r="U41" s="6"/>
      <c r="V41" s="41"/>
      <c r="W41" s="6"/>
      <c r="X41" s="41"/>
      <c r="Y41" s="6"/>
      <c r="Z41" s="33"/>
      <c r="AA41" s="6"/>
      <c r="AB41" s="41"/>
      <c r="AC41" s="6"/>
      <c r="AD41" s="41"/>
      <c r="AE41" s="6"/>
      <c r="AF41" s="41"/>
      <c r="AG41" s="6"/>
      <c r="AH41" s="15"/>
      <c r="AI41" s="6"/>
      <c r="AJ41" s="6"/>
      <c r="AK41" s="6"/>
      <c r="AL41" s="6"/>
      <c r="AM41" s="6"/>
      <c r="AN41" s="6"/>
      <c r="AO41" s="6"/>
      <c r="AP41" s="15"/>
      <c r="AQ41" s="6"/>
      <c r="AR41" s="6"/>
      <c r="AS41" s="6"/>
      <c r="AT41" s="6"/>
      <c r="AU41" s="6"/>
      <c r="AV41" s="6"/>
      <c r="AW41" s="6"/>
      <c r="AX41" s="15"/>
    </row>
    <row r="42" spans="1:50">
      <c r="A42" s="10" t="s">
        <v>59</v>
      </c>
      <c r="B42" s="42">
        <v>33127589583.790001</v>
      </c>
      <c r="C42" s="21">
        <v>3.6833438298546701</v>
      </c>
      <c r="D42" s="42">
        <v>31955214674.610001</v>
      </c>
      <c r="E42" s="21">
        <v>3.6304139168206699</v>
      </c>
      <c r="F42" s="42">
        <v>28697335472.459999</v>
      </c>
      <c r="G42" s="21">
        <v>3.48462866049204</v>
      </c>
      <c r="H42" s="42">
        <v>25375306017.779999</v>
      </c>
      <c r="I42" s="21">
        <v>3.40969074926574</v>
      </c>
      <c r="J42" s="36">
        <v>2831805095.29</v>
      </c>
      <c r="K42" s="21">
        <v>1.3915625955241899</v>
      </c>
      <c r="L42" s="42">
        <v>2834482259.2600002</v>
      </c>
      <c r="M42" s="21">
        <v>1.2218337110115201</v>
      </c>
      <c r="N42" s="42">
        <v>2663656793.2199998</v>
      </c>
      <c r="O42" s="21">
        <v>1.03799468542555</v>
      </c>
      <c r="P42" s="42">
        <v>3091134964.96</v>
      </c>
      <c r="Q42" s="21">
        <v>1.76375670239534</v>
      </c>
      <c r="R42" s="36">
        <v>1722732421.76</v>
      </c>
      <c r="S42" s="21">
        <v>0.92598928368211098</v>
      </c>
      <c r="T42" s="42">
        <v>1484028581.01</v>
      </c>
      <c r="U42" s="21">
        <v>0.74669579118603002</v>
      </c>
      <c r="V42" s="42">
        <v>1308441473.98</v>
      </c>
      <c r="W42" s="21">
        <v>0.57389919936859501</v>
      </c>
      <c r="X42" s="42">
        <v>1214930085.27</v>
      </c>
      <c r="Y42" s="21">
        <v>0.79341626438647195</v>
      </c>
      <c r="Z42" s="36">
        <v>1109072673.53</v>
      </c>
      <c r="AA42" s="21">
        <v>6.3535882561726797</v>
      </c>
      <c r="AB42" s="42">
        <v>1350453678.25</v>
      </c>
      <c r="AC42" s="21">
        <v>4.0627548658922104</v>
      </c>
      <c r="AD42" s="42">
        <v>1355215319.24</v>
      </c>
      <c r="AE42" s="21">
        <v>4.7345198305785301</v>
      </c>
      <c r="AF42" s="42">
        <v>1876204879.6900001</v>
      </c>
      <c r="AG42" s="21">
        <v>8.4772862896562398</v>
      </c>
      <c r="AH42" s="18">
        <v>45510</v>
      </c>
      <c r="AI42" s="21">
        <v>2.5683641422278898</v>
      </c>
      <c r="AJ42" s="11">
        <v>44706</v>
      </c>
      <c r="AK42" s="21">
        <v>2.5753995366055098</v>
      </c>
      <c r="AL42" s="11">
        <v>43839</v>
      </c>
      <c r="AM42" s="21">
        <v>2.5353168321927799</v>
      </c>
      <c r="AN42" s="11">
        <v>42816</v>
      </c>
      <c r="AO42" s="21">
        <v>2.4863144116924598</v>
      </c>
      <c r="AP42" s="18">
        <v>84</v>
      </c>
      <c r="AQ42" s="21">
        <v>10.714285714285699</v>
      </c>
      <c r="AR42" s="11">
        <v>84</v>
      </c>
      <c r="AS42" s="21">
        <v>10.6060606060606</v>
      </c>
      <c r="AT42" s="11">
        <v>83</v>
      </c>
      <c r="AU42" s="21">
        <v>10.5732484076433</v>
      </c>
      <c r="AV42" s="11">
        <v>82</v>
      </c>
      <c r="AW42" s="21">
        <v>10.6770833333333</v>
      </c>
      <c r="AX42" s="15"/>
    </row>
    <row r="43" spans="1:50">
      <c r="A43" s="10"/>
      <c r="B43" s="42"/>
      <c r="C43" s="11"/>
      <c r="D43" s="42"/>
      <c r="E43" s="11"/>
      <c r="F43" s="42"/>
      <c r="G43" s="11"/>
      <c r="H43" s="42"/>
      <c r="I43" s="11"/>
      <c r="J43" s="36"/>
      <c r="K43" s="11"/>
      <c r="L43" s="42"/>
      <c r="M43" s="11"/>
      <c r="N43" s="42"/>
      <c r="O43" s="11"/>
      <c r="P43" s="42"/>
      <c r="Q43" s="11"/>
      <c r="R43" s="36"/>
      <c r="S43" s="11"/>
      <c r="T43" s="42"/>
      <c r="U43" s="11"/>
      <c r="V43" s="42"/>
      <c r="W43" s="11"/>
      <c r="X43" s="42"/>
      <c r="Y43" s="11"/>
      <c r="Z43" s="36"/>
      <c r="AA43" s="11"/>
      <c r="AB43" s="42"/>
      <c r="AC43" s="11"/>
      <c r="AD43" s="42"/>
      <c r="AE43" s="11"/>
      <c r="AF43" s="42"/>
      <c r="AG43" s="11"/>
      <c r="AH43" s="18"/>
      <c r="AI43" s="11"/>
      <c r="AJ43" s="11"/>
      <c r="AK43" s="11"/>
      <c r="AL43" s="11"/>
      <c r="AM43" s="11"/>
      <c r="AN43" s="11"/>
      <c r="AO43" s="11"/>
      <c r="AP43" s="18"/>
      <c r="AQ43" s="11"/>
      <c r="AR43" s="11"/>
      <c r="AS43" s="11"/>
      <c r="AT43" s="11"/>
      <c r="AU43" s="11"/>
      <c r="AV43" s="11"/>
      <c r="AW43" s="11"/>
      <c r="AX43" s="15"/>
    </row>
    <row r="44" spans="1:50">
      <c r="A44" s="10" t="s">
        <v>60</v>
      </c>
      <c r="B44" s="42">
        <v>46483892617.599998</v>
      </c>
      <c r="C44" s="21">
        <v>5.1683856631827902</v>
      </c>
      <c r="D44" s="42">
        <v>44649809878.970001</v>
      </c>
      <c r="E44" s="21">
        <v>5.0726397183869896</v>
      </c>
      <c r="F44" s="42">
        <v>43085054774.07</v>
      </c>
      <c r="G44" s="21">
        <v>5.2316849015015396</v>
      </c>
      <c r="H44" s="42">
        <v>39215504430.300003</v>
      </c>
      <c r="I44" s="21">
        <v>5.2694041439379502</v>
      </c>
      <c r="J44" s="36">
        <v>5093988500.3100004</v>
      </c>
      <c r="K44" s="21">
        <v>2.5032103624828901</v>
      </c>
      <c r="L44" s="42">
        <v>5453027072.2700005</v>
      </c>
      <c r="M44" s="21">
        <v>2.3505852902030102</v>
      </c>
      <c r="N44" s="42">
        <v>6162692271.1800003</v>
      </c>
      <c r="O44" s="21">
        <v>2.4015262933574202</v>
      </c>
      <c r="P44" s="42">
        <v>6057697931.0799999</v>
      </c>
      <c r="Q44" s="21">
        <v>3.4564344320588298</v>
      </c>
      <c r="R44" s="36">
        <v>4504518486.0900002</v>
      </c>
      <c r="S44" s="21">
        <v>2.4212325684368001</v>
      </c>
      <c r="T44" s="42">
        <v>3155474530.6199999</v>
      </c>
      <c r="U44" s="21">
        <v>1.58769149149749</v>
      </c>
      <c r="V44" s="42">
        <v>5342165899.9799995</v>
      </c>
      <c r="W44" s="21">
        <v>2.3431424285008502</v>
      </c>
      <c r="X44" s="42">
        <v>3986385238.1700001</v>
      </c>
      <c r="Y44" s="21">
        <v>2.6033291317922398</v>
      </c>
      <c r="Z44" s="36">
        <v>589470014.22000003</v>
      </c>
      <c r="AA44" s="21">
        <v>3.3769200604263498</v>
      </c>
      <c r="AB44" s="42">
        <v>2297552541.6500001</v>
      </c>
      <c r="AC44" s="21">
        <v>6.9120421666944001</v>
      </c>
      <c r="AD44" s="42">
        <v>820526371.20000005</v>
      </c>
      <c r="AE44" s="21">
        <v>2.8665543554640598</v>
      </c>
      <c r="AF44" s="42">
        <v>2071312692.9100001</v>
      </c>
      <c r="AG44" s="21">
        <v>9.3588450191527794</v>
      </c>
      <c r="AH44" s="18">
        <v>49626</v>
      </c>
      <c r="AI44" s="21">
        <v>2.8006512617490902</v>
      </c>
      <c r="AJ44" s="11">
        <v>54101</v>
      </c>
      <c r="AK44" s="21">
        <v>3.1166217136378802</v>
      </c>
      <c r="AL44" s="11">
        <v>53108</v>
      </c>
      <c r="AM44" s="21">
        <v>3.0713658232189198</v>
      </c>
      <c r="AN44" s="11">
        <v>44054</v>
      </c>
      <c r="AO44" s="21">
        <v>2.55820476206791</v>
      </c>
      <c r="AP44" s="18">
        <v>74</v>
      </c>
      <c r="AQ44" s="21">
        <v>9.4387755102040796</v>
      </c>
      <c r="AR44" s="11">
        <v>77</v>
      </c>
      <c r="AS44" s="21">
        <v>9.7222222222222197</v>
      </c>
      <c r="AT44" s="11">
        <v>81</v>
      </c>
      <c r="AU44" s="21">
        <v>10.3184713375796</v>
      </c>
      <c r="AV44" s="11">
        <v>80</v>
      </c>
      <c r="AW44" s="21">
        <v>10.4166666666667</v>
      </c>
      <c r="AX44" s="15"/>
    </row>
    <row r="45" spans="1:50" ht="13.5" thickBot="1">
      <c r="A45" s="10"/>
      <c r="B45" s="42"/>
      <c r="C45" s="11"/>
      <c r="D45" s="42"/>
      <c r="E45" s="11"/>
      <c r="F45" s="42"/>
      <c r="G45" s="11"/>
      <c r="H45" s="42"/>
      <c r="I45" s="11"/>
      <c r="J45" s="36"/>
      <c r="K45" s="11"/>
      <c r="L45" s="42"/>
      <c r="M45" s="11"/>
      <c r="N45" s="42"/>
      <c r="O45" s="11"/>
      <c r="P45" s="42"/>
      <c r="Q45" s="11"/>
      <c r="R45" s="36"/>
      <c r="S45" s="11"/>
      <c r="T45" s="42"/>
      <c r="U45" s="11"/>
      <c r="V45" s="42"/>
      <c r="W45" s="11"/>
      <c r="X45" s="42"/>
      <c r="Y45" s="11"/>
      <c r="Z45" s="36"/>
      <c r="AA45" s="11"/>
      <c r="AB45" s="42"/>
      <c r="AC45" s="11"/>
      <c r="AD45" s="42"/>
      <c r="AE45" s="11"/>
      <c r="AF45" s="42"/>
      <c r="AG45" s="11"/>
      <c r="AH45" s="18"/>
      <c r="AI45" s="11"/>
      <c r="AJ45" s="11"/>
      <c r="AK45" s="11"/>
      <c r="AL45" s="11"/>
      <c r="AM45" s="11"/>
      <c r="AN45" s="11"/>
      <c r="AO45" s="11"/>
      <c r="AP45" s="18"/>
      <c r="AQ45" s="11"/>
      <c r="AR45" s="11"/>
      <c r="AS45" s="11"/>
      <c r="AT45" s="11"/>
      <c r="AU45" s="11"/>
      <c r="AV45" s="11"/>
      <c r="AW45" s="11"/>
      <c r="AX45" s="15"/>
    </row>
    <row r="46" spans="1:50" ht="14.25" thickTop="1" thickBot="1">
      <c r="A46" s="9" t="s">
        <v>42</v>
      </c>
      <c r="B46" s="43">
        <v>225072650518.07999</v>
      </c>
      <c r="C46" s="14">
        <v>25.025061254697</v>
      </c>
      <c r="D46" s="43">
        <v>214708875502.73999</v>
      </c>
      <c r="E46" s="14">
        <v>24.392954252609101</v>
      </c>
      <c r="F46" s="43">
        <v>201481157414.69</v>
      </c>
      <c r="G46" s="14">
        <v>24.465233587630799</v>
      </c>
      <c r="H46" s="43">
        <v>185417176512.53</v>
      </c>
      <c r="I46" s="14">
        <v>24.914585505560598</v>
      </c>
      <c r="J46" s="37">
        <v>22049396128.25</v>
      </c>
      <c r="K46" s="14">
        <v>10.8351789312769</v>
      </c>
      <c r="L46" s="43">
        <v>21572569415.599998</v>
      </c>
      <c r="M46" s="14">
        <v>9.2990853828796105</v>
      </c>
      <c r="N46" s="43">
        <v>20279350503.619999</v>
      </c>
      <c r="O46" s="14">
        <v>7.9026164707927702</v>
      </c>
      <c r="P46" s="43">
        <v>19888839223.41</v>
      </c>
      <c r="Q46" s="14">
        <v>11.3482827119477</v>
      </c>
      <c r="R46" s="37">
        <v>13876829624.33</v>
      </c>
      <c r="S46" s="14">
        <v>7.4589619149816997</v>
      </c>
      <c r="T46" s="43">
        <v>13504066117.23</v>
      </c>
      <c r="U46" s="14">
        <v>6.7946328410810901</v>
      </c>
      <c r="V46" s="43">
        <v>13177765716.690001</v>
      </c>
      <c r="W46" s="14">
        <v>5.7799369285285298</v>
      </c>
      <c r="X46" s="43">
        <v>11134070787.99</v>
      </c>
      <c r="Y46" s="14">
        <v>7.27116149243958</v>
      </c>
      <c r="Z46" s="37">
        <v>8172566503.9200001</v>
      </c>
      <c r="AA46" s="14">
        <v>46.818503242737997</v>
      </c>
      <c r="AB46" s="43">
        <v>8068503298.3699999</v>
      </c>
      <c r="AC46" s="14">
        <v>24.2735841768366</v>
      </c>
      <c r="AD46" s="43">
        <v>7101584786.9300003</v>
      </c>
      <c r="AE46" s="14">
        <v>24.8097800585005</v>
      </c>
      <c r="AF46" s="43">
        <v>8754768435.4200001</v>
      </c>
      <c r="AG46" s="14">
        <v>39.556809189710599</v>
      </c>
      <c r="AH46" s="19">
        <v>263207</v>
      </c>
      <c r="AI46" s="14">
        <v>14.854129219586399</v>
      </c>
      <c r="AJ46" s="13">
        <v>257019</v>
      </c>
      <c r="AK46" s="14">
        <v>14.806214232962301</v>
      </c>
      <c r="AL46" s="13">
        <v>251181</v>
      </c>
      <c r="AM46" s="14">
        <v>14.526412947991901</v>
      </c>
      <c r="AN46" s="13">
        <v>237853</v>
      </c>
      <c r="AO46" s="14">
        <v>13.812064222820601</v>
      </c>
      <c r="AP46" s="19">
        <v>395</v>
      </c>
      <c r="AQ46" s="14">
        <v>50.382653061224502</v>
      </c>
      <c r="AR46" s="13">
        <v>395</v>
      </c>
      <c r="AS46" s="14">
        <v>49.873737373737399</v>
      </c>
      <c r="AT46" s="13">
        <v>394</v>
      </c>
      <c r="AU46" s="14">
        <v>50.191082802547797</v>
      </c>
      <c r="AV46" s="13">
        <v>382</v>
      </c>
      <c r="AW46" s="14">
        <v>49.7395833333333</v>
      </c>
      <c r="AX46" s="15"/>
    </row>
    <row r="47" spans="1:50" ht="13.5" thickTop="1">
      <c r="A47" s="3"/>
      <c r="B47" s="59"/>
      <c r="C47" s="57"/>
      <c r="D47" s="59"/>
      <c r="E47" s="57"/>
      <c r="F47" s="59"/>
      <c r="G47" s="57"/>
      <c r="H47" s="59"/>
      <c r="I47" s="57"/>
      <c r="J47" s="60"/>
      <c r="K47" s="57"/>
      <c r="L47" s="59"/>
      <c r="M47" s="57"/>
      <c r="N47" s="59"/>
      <c r="O47" s="57"/>
      <c r="P47" s="59"/>
      <c r="Q47" s="57"/>
      <c r="R47" s="60"/>
      <c r="S47" s="57"/>
      <c r="T47" s="59"/>
      <c r="U47" s="57"/>
      <c r="V47" s="59"/>
      <c r="W47" s="57"/>
      <c r="X47" s="59"/>
      <c r="Y47" s="57"/>
      <c r="Z47" s="60"/>
      <c r="AA47" s="57"/>
      <c r="AB47" s="59"/>
      <c r="AC47" s="57"/>
      <c r="AD47" s="59"/>
      <c r="AE47" s="57"/>
      <c r="AF47" s="59"/>
      <c r="AG47" s="57"/>
      <c r="AH47" s="58"/>
      <c r="AI47" s="57"/>
      <c r="AJ47" s="57"/>
      <c r="AK47" s="57"/>
      <c r="AL47" s="57"/>
      <c r="AM47" s="57"/>
      <c r="AN47" s="57"/>
      <c r="AO47" s="57"/>
      <c r="AP47" s="58"/>
      <c r="AQ47" s="57"/>
      <c r="AR47" s="57"/>
      <c r="AS47" s="57"/>
      <c r="AT47" s="57"/>
      <c r="AU47" s="57"/>
      <c r="AV47" s="57"/>
      <c r="AW47" s="57"/>
      <c r="AX47" s="15"/>
    </row>
    <row r="48" spans="1:50">
      <c r="A48" s="27" t="s">
        <v>61</v>
      </c>
      <c r="B48" s="42"/>
      <c r="C48" s="11"/>
      <c r="D48" s="42"/>
      <c r="E48" s="11"/>
      <c r="F48" s="42"/>
      <c r="G48" s="11"/>
      <c r="H48" s="42"/>
      <c r="I48" s="11"/>
      <c r="J48" s="36"/>
      <c r="K48" s="11"/>
      <c r="L48" s="42"/>
      <c r="M48" s="11"/>
      <c r="N48" s="42"/>
      <c r="O48" s="11"/>
      <c r="P48" s="42"/>
      <c r="Q48" s="11"/>
      <c r="R48" s="36"/>
      <c r="S48" s="11"/>
      <c r="T48" s="42"/>
      <c r="U48" s="11"/>
      <c r="V48" s="42"/>
      <c r="W48" s="11"/>
      <c r="X48" s="42"/>
      <c r="Y48" s="11"/>
      <c r="Z48" s="36"/>
      <c r="AA48" s="11"/>
      <c r="AB48" s="42"/>
      <c r="AC48" s="11"/>
      <c r="AD48" s="42"/>
      <c r="AE48" s="11"/>
      <c r="AF48" s="42"/>
      <c r="AG48" s="11"/>
      <c r="AH48" s="18"/>
      <c r="AI48" s="11"/>
      <c r="AJ48" s="11"/>
      <c r="AK48" s="11"/>
      <c r="AL48" s="11"/>
      <c r="AM48" s="11"/>
      <c r="AN48" s="11"/>
      <c r="AO48" s="11"/>
      <c r="AP48" s="18"/>
      <c r="AQ48" s="11"/>
      <c r="AR48" s="11"/>
      <c r="AS48" s="11"/>
      <c r="AT48" s="11"/>
      <c r="AU48" s="11"/>
      <c r="AV48" s="11"/>
      <c r="AW48" s="11"/>
      <c r="AX48" s="15"/>
    </row>
    <row r="49" spans="1:50">
      <c r="A49" s="10"/>
      <c r="B49" s="42"/>
      <c r="C49" s="11"/>
      <c r="D49" s="42"/>
      <c r="E49" s="11"/>
      <c r="F49" s="42"/>
      <c r="G49" s="11"/>
      <c r="H49" s="42"/>
      <c r="I49" s="11"/>
      <c r="J49" s="36"/>
      <c r="K49" s="11"/>
      <c r="L49" s="42"/>
      <c r="M49" s="11"/>
      <c r="N49" s="42"/>
      <c r="O49" s="11"/>
      <c r="P49" s="42"/>
      <c r="Q49" s="11"/>
      <c r="R49" s="36"/>
      <c r="S49" s="11"/>
      <c r="T49" s="42"/>
      <c r="U49" s="11"/>
      <c r="V49" s="42"/>
      <c r="W49" s="11"/>
      <c r="X49" s="42"/>
      <c r="Y49" s="11"/>
      <c r="Z49" s="36"/>
      <c r="AA49" s="11"/>
      <c r="AB49" s="42"/>
      <c r="AC49" s="11"/>
      <c r="AD49" s="42"/>
      <c r="AE49" s="11"/>
      <c r="AF49" s="42"/>
      <c r="AG49" s="11"/>
      <c r="AH49" s="18"/>
      <c r="AI49" s="11"/>
      <c r="AJ49" s="11"/>
      <c r="AK49" s="11"/>
      <c r="AL49" s="11"/>
      <c r="AM49" s="11"/>
      <c r="AN49" s="11"/>
      <c r="AO49" s="11"/>
      <c r="AP49" s="18"/>
      <c r="AQ49" s="11"/>
      <c r="AR49" s="11"/>
      <c r="AS49" s="11"/>
      <c r="AT49" s="11"/>
      <c r="AU49" s="11"/>
      <c r="AV49" s="11"/>
      <c r="AW49" s="11"/>
      <c r="AX49" s="15"/>
    </row>
    <row r="50" spans="1:50">
      <c r="A50" s="10" t="s">
        <v>45</v>
      </c>
      <c r="B50" s="42">
        <v>28314353803.860001</v>
      </c>
      <c r="C50" s="21">
        <v>3.1481765407647302</v>
      </c>
      <c r="D50" s="42">
        <v>29440248377.990002</v>
      </c>
      <c r="E50" s="21">
        <v>3.34469001427281</v>
      </c>
      <c r="F50" s="42">
        <v>26724466835.779999</v>
      </c>
      <c r="G50" s="21">
        <v>3.24506932574619</v>
      </c>
      <c r="H50" s="42">
        <v>23134013016.990002</v>
      </c>
      <c r="I50" s="21">
        <v>3.1085272477957302</v>
      </c>
      <c r="J50" s="36">
        <v>2666125211.3299999</v>
      </c>
      <c r="K50" s="21">
        <v>1.3101467065094501</v>
      </c>
      <c r="L50" s="42">
        <v>4749601669.5699997</v>
      </c>
      <c r="M50" s="21">
        <v>2.0473662923091598</v>
      </c>
      <c r="N50" s="42">
        <v>3356669735.2399998</v>
      </c>
      <c r="O50" s="21">
        <v>1.30805340792271</v>
      </c>
      <c r="P50" s="42">
        <v>2428082152.5</v>
      </c>
      <c r="Q50" s="21">
        <v>1.38542840056607</v>
      </c>
      <c r="R50" s="36">
        <v>2736380990</v>
      </c>
      <c r="S50" s="21">
        <v>1.4708375141757499</v>
      </c>
      <c r="T50" s="42">
        <v>2284294335.3299999</v>
      </c>
      <c r="U50" s="21">
        <v>1.1493531781309501</v>
      </c>
      <c r="V50" s="42">
        <v>2132254674.8099999</v>
      </c>
      <c r="W50" s="21">
        <v>0.93523422717652804</v>
      </c>
      <c r="X50" s="42">
        <v>1471257008.5999999</v>
      </c>
      <c r="Y50" s="21">
        <v>0.96081186388302098</v>
      </c>
      <c r="Z50" s="36">
        <v>-70255778.670000002</v>
      </c>
      <c r="AA50" s="21">
        <v>-0.40247704315465199</v>
      </c>
      <c r="AB50" s="42">
        <v>2465307334.2399998</v>
      </c>
      <c r="AC50" s="21">
        <v>7.4167218982901897</v>
      </c>
      <c r="AD50" s="42">
        <v>1224415060.4300001</v>
      </c>
      <c r="AE50" s="21">
        <v>4.2775618768210197</v>
      </c>
      <c r="AF50" s="42">
        <v>956825143.89999998</v>
      </c>
      <c r="AG50" s="21">
        <v>4.3232382357528198</v>
      </c>
      <c r="AH50" s="18">
        <v>37104</v>
      </c>
      <c r="AI50" s="21">
        <v>2.0939701853048498</v>
      </c>
      <c r="AJ50" s="11">
        <v>35794</v>
      </c>
      <c r="AK50" s="21">
        <v>2.0620017673971698</v>
      </c>
      <c r="AL50" s="11">
        <v>35140</v>
      </c>
      <c r="AM50" s="21">
        <v>2.0322323384031198</v>
      </c>
      <c r="AN50" s="11">
        <v>34011</v>
      </c>
      <c r="AO50" s="21">
        <v>1.97501026382829</v>
      </c>
      <c r="AP50" s="18">
        <v>29</v>
      </c>
      <c r="AQ50" s="21">
        <v>3.6989795918367299</v>
      </c>
      <c r="AR50" s="11">
        <v>29</v>
      </c>
      <c r="AS50" s="21">
        <v>3.66161616161616</v>
      </c>
      <c r="AT50" s="11">
        <v>29</v>
      </c>
      <c r="AU50" s="21">
        <v>3.6942675159235701</v>
      </c>
      <c r="AV50" s="11">
        <v>28</v>
      </c>
      <c r="AW50" s="21">
        <v>3.6458333333333299</v>
      </c>
      <c r="AX50" s="15"/>
    </row>
    <row r="51" spans="1:50" ht="13.5" thickBot="1">
      <c r="A51" s="10"/>
      <c r="B51" s="42"/>
      <c r="C51" s="11"/>
      <c r="D51" s="42"/>
      <c r="E51" s="11"/>
      <c r="F51" s="42"/>
      <c r="G51" s="11"/>
      <c r="H51" s="42"/>
      <c r="I51" s="11"/>
      <c r="J51" s="36"/>
      <c r="K51" s="11"/>
      <c r="L51" s="42"/>
      <c r="M51" s="11"/>
      <c r="N51" s="42"/>
      <c r="O51" s="11"/>
      <c r="P51" s="42"/>
      <c r="Q51" s="11"/>
      <c r="R51" s="36"/>
      <c r="S51" s="11"/>
      <c r="T51" s="42"/>
      <c r="U51" s="11"/>
      <c r="V51" s="42"/>
      <c r="W51" s="11"/>
      <c r="X51" s="42"/>
      <c r="Y51" s="11"/>
      <c r="Z51" s="36"/>
      <c r="AA51" s="11"/>
      <c r="AB51" s="42"/>
      <c r="AC51" s="11"/>
      <c r="AD51" s="42"/>
      <c r="AE51" s="11"/>
      <c r="AF51" s="42"/>
      <c r="AG51" s="11"/>
      <c r="AH51" s="18"/>
      <c r="AI51" s="11"/>
      <c r="AJ51" s="11"/>
      <c r="AK51" s="11"/>
      <c r="AL51" s="11"/>
      <c r="AM51" s="11"/>
      <c r="AN51" s="11"/>
      <c r="AO51" s="11"/>
      <c r="AP51" s="18"/>
      <c r="AQ51" s="11"/>
      <c r="AR51" s="11"/>
      <c r="AS51" s="11"/>
      <c r="AT51" s="11"/>
      <c r="AU51" s="11"/>
      <c r="AV51" s="11"/>
      <c r="AW51" s="11"/>
      <c r="AX51" s="15"/>
    </row>
    <row r="52" spans="1:50" ht="14.25" thickTop="1" thickBot="1">
      <c r="A52" s="9" t="s">
        <v>42</v>
      </c>
      <c r="B52" s="43">
        <v>28314353803.860001</v>
      </c>
      <c r="C52" s="14">
        <v>3.1481765407647302</v>
      </c>
      <c r="D52" s="43">
        <v>29440248377.990002</v>
      </c>
      <c r="E52" s="14">
        <v>3.34469001427281</v>
      </c>
      <c r="F52" s="43">
        <v>26724466835.779999</v>
      </c>
      <c r="G52" s="14">
        <v>3.24506932574619</v>
      </c>
      <c r="H52" s="43">
        <v>23134013016.990002</v>
      </c>
      <c r="I52" s="14">
        <v>3.1085272477957302</v>
      </c>
      <c r="J52" s="37">
        <v>2666125211.3299999</v>
      </c>
      <c r="K52" s="14">
        <v>1.3101467065094501</v>
      </c>
      <c r="L52" s="43">
        <v>4749601669.5699997</v>
      </c>
      <c r="M52" s="14">
        <v>2.0473662923091598</v>
      </c>
      <c r="N52" s="43">
        <v>3356669735.2399998</v>
      </c>
      <c r="O52" s="14">
        <v>1.30805340792271</v>
      </c>
      <c r="P52" s="43">
        <v>2428082152.5</v>
      </c>
      <c r="Q52" s="14">
        <v>1.38542840056607</v>
      </c>
      <c r="R52" s="37">
        <v>2736380990</v>
      </c>
      <c r="S52" s="14">
        <v>1.4708375141757499</v>
      </c>
      <c r="T52" s="43">
        <v>2284294335.3299999</v>
      </c>
      <c r="U52" s="14">
        <v>1.1493531781309501</v>
      </c>
      <c r="V52" s="43">
        <v>2132254674.8099999</v>
      </c>
      <c r="W52" s="14">
        <v>0.93523422717652804</v>
      </c>
      <c r="X52" s="43">
        <v>1471257008.5999999</v>
      </c>
      <c r="Y52" s="14">
        <v>0.96081186388302098</v>
      </c>
      <c r="Z52" s="37">
        <v>-70255778.670000002</v>
      </c>
      <c r="AA52" s="14">
        <v>-0.40247704315465199</v>
      </c>
      <c r="AB52" s="43">
        <v>2465307334.2399998</v>
      </c>
      <c r="AC52" s="14">
        <v>7.4167218982901897</v>
      </c>
      <c r="AD52" s="43">
        <v>1224415060.4300001</v>
      </c>
      <c r="AE52" s="14">
        <v>4.2775618768210197</v>
      </c>
      <c r="AF52" s="43">
        <v>956825143.89999998</v>
      </c>
      <c r="AG52" s="14">
        <v>4.3232382357528198</v>
      </c>
      <c r="AH52" s="19">
        <v>37104</v>
      </c>
      <c r="AI52" s="14">
        <v>2.0939701853048498</v>
      </c>
      <c r="AJ52" s="13">
        <v>35794</v>
      </c>
      <c r="AK52" s="14">
        <v>2.0620017673971698</v>
      </c>
      <c r="AL52" s="13">
        <v>35140</v>
      </c>
      <c r="AM52" s="14">
        <v>2.0322323384031198</v>
      </c>
      <c r="AN52" s="13">
        <v>34011</v>
      </c>
      <c r="AO52" s="14">
        <v>1.97501026382829</v>
      </c>
      <c r="AP52" s="19">
        <v>29</v>
      </c>
      <c r="AQ52" s="14">
        <v>3.6989795918367299</v>
      </c>
      <c r="AR52" s="13">
        <v>29</v>
      </c>
      <c r="AS52" s="14">
        <v>3.66161616161616</v>
      </c>
      <c r="AT52" s="13">
        <v>29</v>
      </c>
      <c r="AU52" s="14">
        <v>3.6942675159235701</v>
      </c>
      <c r="AV52" s="13">
        <v>28</v>
      </c>
      <c r="AW52" s="14">
        <v>3.6458333333333299</v>
      </c>
      <c r="AX52" s="15"/>
    </row>
    <row r="53" spans="1:50" ht="13.5" thickTop="1">
      <c r="A53" s="3"/>
      <c r="B53" s="59"/>
      <c r="C53" s="57"/>
      <c r="D53" s="59"/>
      <c r="E53" s="57"/>
      <c r="F53" s="59"/>
      <c r="G53" s="57"/>
      <c r="H53" s="59"/>
      <c r="I53" s="57"/>
      <c r="J53" s="60"/>
      <c r="K53" s="57"/>
      <c r="L53" s="59"/>
      <c r="M53" s="57"/>
      <c r="N53" s="59"/>
      <c r="O53" s="57"/>
      <c r="P53" s="59"/>
      <c r="Q53" s="57"/>
      <c r="R53" s="60"/>
      <c r="S53" s="57"/>
      <c r="T53" s="59"/>
      <c r="U53" s="57"/>
      <c r="V53" s="59"/>
      <c r="W53" s="57"/>
      <c r="X53" s="59"/>
      <c r="Y53" s="57"/>
      <c r="Z53" s="60"/>
      <c r="AA53" s="57"/>
      <c r="AB53" s="59"/>
      <c r="AC53" s="57"/>
      <c r="AD53" s="59"/>
      <c r="AE53" s="57"/>
      <c r="AF53" s="59"/>
      <c r="AG53" s="57"/>
      <c r="AH53" s="58"/>
      <c r="AI53" s="57"/>
      <c r="AJ53" s="57"/>
      <c r="AK53" s="57"/>
      <c r="AL53" s="57"/>
      <c r="AM53" s="57"/>
      <c r="AN53" s="57"/>
      <c r="AO53" s="57"/>
      <c r="AP53" s="58"/>
      <c r="AQ53" s="57"/>
      <c r="AR53" s="57"/>
      <c r="AS53" s="57"/>
      <c r="AT53" s="57"/>
      <c r="AU53" s="57"/>
      <c r="AV53" s="57"/>
      <c r="AW53" s="57"/>
      <c r="AX53" s="15"/>
    </row>
    <row r="54" spans="1:50">
      <c r="A54" s="1" t="s">
        <v>62</v>
      </c>
      <c r="B54" s="41"/>
      <c r="C54" s="6"/>
      <c r="D54" s="41"/>
      <c r="E54" s="6"/>
      <c r="F54" s="41"/>
      <c r="G54" s="6"/>
      <c r="H54" s="41"/>
      <c r="I54" s="6"/>
      <c r="J54" s="33"/>
      <c r="K54" s="6"/>
      <c r="L54" s="41"/>
      <c r="M54" s="6"/>
      <c r="N54" s="41"/>
      <c r="O54" s="6"/>
      <c r="P54" s="41"/>
      <c r="Q54" s="6"/>
      <c r="R54" s="33"/>
      <c r="S54" s="6"/>
      <c r="T54" s="41"/>
      <c r="U54" s="6"/>
      <c r="V54" s="41"/>
      <c r="W54" s="6"/>
      <c r="X54" s="41"/>
      <c r="Y54" s="6"/>
      <c r="Z54" s="33"/>
      <c r="AA54" s="6"/>
      <c r="AB54" s="41"/>
      <c r="AC54" s="6"/>
      <c r="AD54" s="41"/>
      <c r="AE54" s="6"/>
      <c r="AF54" s="41"/>
      <c r="AG54" s="6"/>
      <c r="AH54" s="15"/>
      <c r="AI54" s="6"/>
      <c r="AJ54" s="6"/>
      <c r="AK54" s="6"/>
      <c r="AL54" s="6"/>
      <c r="AM54" s="6"/>
      <c r="AN54" s="6"/>
      <c r="AO54" s="6"/>
      <c r="AP54" s="15"/>
      <c r="AQ54" s="6"/>
      <c r="AR54" s="6"/>
      <c r="AS54" s="6"/>
      <c r="AT54" s="6"/>
      <c r="AU54" s="6"/>
      <c r="AV54" s="6"/>
      <c r="AW54" s="6"/>
      <c r="AX54" s="15"/>
    </row>
    <row r="55" spans="1:50">
      <c r="B55" s="41"/>
      <c r="C55" s="6"/>
      <c r="D55" s="41"/>
      <c r="E55" s="6"/>
      <c r="F55" s="41"/>
      <c r="G55" s="6"/>
      <c r="H55" s="41"/>
      <c r="I55" s="6"/>
      <c r="J55" s="33"/>
      <c r="K55" s="6"/>
      <c r="L55" s="41"/>
      <c r="M55" s="6"/>
      <c r="N55" s="41"/>
      <c r="O55" s="6"/>
      <c r="P55" s="41"/>
      <c r="Q55" s="6"/>
      <c r="R55" s="33"/>
      <c r="S55" s="6"/>
      <c r="T55" s="41"/>
      <c r="U55" s="6"/>
      <c r="V55" s="41"/>
      <c r="W55" s="6"/>
      <c r="X55" s="41"/>
      <c r="Y55" s="6"/>
      <c r="Z55" s="33"/>
      <c r="AA55" s="6"/>
      <c r="AB55" s="41"/>
      <c r="AC55" s="6"/>
      <c r="AD55" s="41"/>
      <c r="AE55" s="6"/>
      <c r="AF55" s="41"/>
      <c r="AG55" s="6"/>
      <c r="AH55" s="15"/>
      <c r="AI55" s="6"/>
      <c r="AJ55" s="6"/>
      <c r="AK55" s="6"/>
      <c r="AL55" s="6"/>
      <c r="AM55" s="6"/>
      <c r="AN55" s="6"/>
      <c r="AO55" s="6"/>
      <c r="AP55" s="15"/>
      <c r="AQ55" s="6"/>
      <c r="AR55" s="6"/>
      <c r="AS55" s="6"/>
      <c r="AT55" s="6"/>
      <c r="AU55" s="6"/>
      <c r="AV55" s="6"/>
      <c r="AW55" s="6"/>
      <c r="AX55" s="15"/>
    </row>
    <row r="56" spans="1:50">
      <c r="A56" t="s">
        <v>63</v>
      </c>
      <c r="B56" s="41">
        <v>13868066659.610001</v>
      </c>
      <c r="C56" s="7">
        <v>1.54194308745248</v>
      </c>
      <c r="D56" s="41">
        <v>14251951130.91</v>
      </c>
      <c r="E56" s="7">
        <v>1.6191561300514099</v>
      </c>
      <c r="F56" s="41">
        <v>13893324842.440001</v>
      </c>
      <c r="G56" s="7">
        <v>1.6870234514264599</v>
      </c>
      <c r="H56" s="41">
        <v>13305734521.84</v>
      </c>
      <c r="I56" s="7">
        <v>1.7878972525302701</v>
      </c>
      <c r="J56" s="33">
        <v>1360480291.6400001</v>
      </c>
      <c r="K56" s="7">
        <v>0.66854653554473897</v>
      </c>
      <c r="L56" s="41">
        <v>2001073594.9400001</v>
      </c>
      <c r="M56" s="7">
        <v>0.86258404635456098</v>
      </c>
      <c r="N56" s="41">
        <v>1049677231.1799999</v>
      </c>
      <c r="O56" s="7">
        <v>0.40904646204810502</v>
      </c>
      <c r="P56" s="41">
        <v>849368604.30999994</v>
      </c>
      <c r="Q56" s="7">
        <v>0.48463738582676902</v>
      </c>
      <c r="R56" s="33">
        <v>1079050011.1500001</v>
      </c>
      <c r="S56" s="7">
        <v>0.58000228837694801</v>
      </c>
      <c r="T56" s="41">
        <v>922879392.64999998</v>
      </c>
      <c r="U56" s="7">
        <v>0.46435100178130001</v>
      </c>
      <c r="V56" s="41">
        <v>1713933525.8900001</v>
      </c>
      <c r="W56" s="7">
        <v>0.75175321008992901</v>
      </c>
      <c r="X56" s="41">
        <v>1063532509.4299999</v>
      </c>
      <c r="Y56" s="7">
        <v>0.69454530834010297</v>
      </c>
      <c r="Z56" s="33">
        <v>281430280.49000001</v>
      </c>
      <c r="AA56" s="7">
        <v>1.61224071941241</v>
      </c>
      <c r="AB56" s="41">
        <v>1078194202.29</v>
      </c>
      <c r="AC56" s="7">
        <v>3.2436793740359202</v>
      </c>
      <c r="AD56" s="41">
        <v>-664256294.71000004</v>
      </c>
      <c r="AE56" s="7">
        <v>-2.3206161819767401</v>
      </c>
      <c r="AF56" s="41">
        <v>-214163905.12</v>
      </c>
      <c r="AG56" s="7">
        <v>-0.96766017201329901</v>
      </c>
      <c r="AH56" s="15">
        <v>9055</v>
      </c>
      <c r="AI56" s="7">
        <v>0.51102037591460203</v>
      </c>
      <c r="AJ56" s="6">
        <v>9205</v>
      </c>
      <c r="AK56" s="7">
        <v>0.53027675780552397</v>
      </c>
      <c r="AL56" s="6">
        <v>9324</v>
      </c>
      <c r="AM56" s="7">
        <v>0.539229775847202</v>
      </c>
      <c r="AN56" s="6">
        <v>9149</v>
      </c>
      <c r="AO56" s="7">
        <v>0.53128014182955696</v>
      </c>
      <c r="AP56" s="15">
        <v>28</v>
      </c>
      <c r="AQ56" s="7">
        <v>3.5714285714285698</v>
      </c>
      <c r="AR56" s="6">
        <v>29</v>
      </c>
      <c r="AS56" s="7">
        <v>3.66161616161616</v>
      </c>
      <c r="AT56" s="6">
        <v>30</v>
      </c>
      <c r="AU56" s="7">
        <v>3.8216560509554101</v>
      </c>
      <c r="AV56" s="6">
        <v>30</v>
      </c>
      <c r="AW56" s="7">
        <v>3.90625</v>
      </c>
      <c r="AX56" s="15"/>
    </row>
    <row r="57" spans="1:50">
      <c r="B57" s="41"/>
      <c r="C57" s="6"/>
      <c r="D57" s="41"/>
      <c r="E57" s="6"/>
      <c r="F57" s="41"/>
      <c r="G57" s="6"/>
      <c r="H57" s="41"/>
      <c r="I57" s="6"/>
      <c r="J57" s="33"/>
      <c r="K57" s="6"/>
      <c r="L57" s="41"/>
      <c r="M57" s="6"/>
      <c r="N57" s="41"/>
      <c r="O57" s="6"/>
      <c r="P57" s="41"/>
      <c r="Q57" s="6"/>
      <c r="R57" s="33"/>
      <c r="S57" s="6"/>
      <c r="T57" s="41"/>
      <c r="U57" s="6"/>
      <c r="V57" s="41"/>
      <c r="W57" s="6"/>
      <c r="X57" s="41"/>
      <c r="Y57" s="6"/>
      <c r="Z57" s="33"/>
      <c r="AA57" s="6"/>
      <c r="AB57" s="41"/>
      <c r="AC57" s="6"/>
      <c r="AD57" s="41"/>
      <c r="AE57" s="6"/>
      <c r="AF57" s="41"/>
      <c r="AG57" s="6"/>
      <c r="AH57" s="15"/>
      <c r="AI57" s="6"/>
      <c r="AJ57" s="6"/>
      <c r="AK57" s="6"/>
      <c r="AL57" s="6"/>
      <c r="AM57" s="6"/>
      <c r="AN57" s="6"/>
      <c r="AO57" s="6"/>
      <c r="AP57" s="15"/>
      <c r="AQ57" s="6"/>
      <c r="AR57" s="6"/>
      <c r="AS57" s="6"/>
      <c r="AT57" s="6"/>
      <c r="AU57" s="6"/>
      <c r="AV57" s="6"/>
      <c r="AW57" s="6"/>
      <c r="AX57" s="15"/>
    </row>
    <row r="58" spans="1:50">
      <c r="A58" s="10" t="s">
        <v>64</v>
      </c>
      <c r="B58" s="42">
        <v>16847624039.360001</v>
      </c>
      <c r="C58" s="21">
        <v>1.8732299220300901</v>
      </c>
      <c r="D58" s="42">
        <v>15845515621.66</v>
      </c>
      <c r="E58" s="21">
        <v>1.80020009309406</v>
      </c>
      <c r="F58" s="42">
        <v>13638960866.280001</v>
      </c>
      <c r="G58" s="21">
        <v>1.6561368207713401</v>
      </c>
      <c r="H58" s="42">
        <v>14570325076.780001</v>
      </c>
      <c r="I58" s="21">
        <v>1.95782082759047</v>
      </c>
      <c r="J58" s="36">
        <v>2865708224.5799999</v>
      </c>
      <c r="K58" s="21">
        <v>1.4082227557413101</v>
      </c>
      <c r="L58" s="42">
        <v>4362988385.7399998</v>
      </c>
      <c r="M58" s="21">
        <v>1.88071252625889</v>
      </c>
      <c r="N58" s="42">
        <v>4030891510.6100001</v>
      </c>
      <c r="O58" s="21">
        <v>1.57078944111347</v>
      </c>
      <c r="P58" s="42">
        <v>2119215117.6500001</v>
      </c>
      <c r="Q58" s="21">
        <v>1.2091933577611</v>
      </c>
      <c r="R58" s="36">
        <v>1799609623.51</v>
      </c>
      <c r="S58" s="21">
        <v>0.96731169921269</v>
      </c>
      <c r="T58" s="42">
        <v>2146293215.5599999</v>
      </c>
      <c r="U58" s="21">
        <v>1.07991728139027</v>
      </c>
      <c r="V58" s="42">
        <v>3682546539.0700002</v>
      </c>
      <c r="W58" s="21">
        <v>1.6152121072571299</v>
      </c>
      <c r="X58" s="42">
        <v>1313208990.8</v>
      </c>
      <c r="Y58" s="21">
        <v>0.85759780292848098</v>
      </c>
      <c r="Z58" s="36">
        <v>1066098601.0700001</v>
      </c>
      <c r="AA58" s="21">
        <v>6.1074009966554801</v>
      </c>
      <c r="AB58" s="42">
        <v>2216695170.1799998</v>
      </c>
      <c r="AC58" s="21">
        <v>6.6687878554404998</v>
      </c>
      <c r="AD58" s="42">
        <v>348344971.54000002</v>
      </c>
      <c r="AE58" s="21">
        <v>1.2169624650962001</v>
      </c>
      <c r="AF58" s="42">
        <v>806006126.85000002</v>
      </c>
      <c r="AG58" s="21">
        <v>3.6417902770050299</v>
      </c>
      <c r="AH58" s="18">
        <v>68159</v>
      </c>
      <c r="AI58" s="21">
        <v>3.84656408635708</v>
      </c>
      <c r="AJ58" s="11">
        <v>67512</v>
      </c>
      <c r="AK58" s="21">
        <v>3.88919548864384</v>
      </c>
      <c r="AL58" s="11">
        <v>60060</v>
      </c>
      <c r="AM58" s="21">
        <v>3.4734170246013498</v>
      </c>
      <c r="AN58" s="11">
        <v>58996</v>
      </c>
      <c r="AO58" s="21">
        <v>3.4258829650646598</v>
      </c>
      <c r="AP58" s="18">
        <v>13</v>
      </c>
      <c r="AQ58" s="21">
        <v>1.65816326530612</v>
      </c>
      <c r="AR58" s="11">
        <v>14</v>
      </c>
      <c r="AS58" s="21">
        <v>1.76767676767677</v>
      </c>
      <c r="AT58" s="11">
        <v>15</v>
      </c>
      <c r="AU58" s="21">
        <v>1.9108280254777099</v>
      </c>
      <c r="AV58" s="11">
        <v>15</v>
      </c>
      <c r="AW58" s="21">
        <v>1.953125</v>
      </c>
      <c r="AX58" s="15"/>
    </row>
    <row r="59" spans="1:50">
      <c r="A59" s="10"/>
      <c r="B59" s="42"/>
      <c r="C59" s="11"/>
      <c r="D59" s="42"/>
      <c r="E59" s="11"/>
      <c r="F59" s="42"/>
      <c r="G59" s="11"/>
      <c r="H59" s="42"/>
      <c r="I59" s="11"/>
      <c r="J59" s="36"/>
      <c r="K59" s="11"/>
      <c r="L59" s="42"/>
      <c r="M59" s="11"/>
      <c r="N59" s="42"/>
      <c r="O59" s="11"/>
      <c r="P59" s="42"/>
      <c r="Q59" s="11"/>
      <c r="R59" s="36"/>
      <c r="S59" s="11"/>
      <c r="T59" s="42"/>
      <c r="U59" s="11"/>
      <c r="V59" s="42"/>
      <c r="W59" s="11"/>
      <c r="X59" s="42"/>
      <c r="Y59" s="11"/>
      <c r="Z59" s="36"/>
      <c r="AA59" s="11"/>
      <c r="AB59" s="42"/>
      <c r="AC59" s="11"/>
      <c r="AD59" s="42"/>
      <c r="AE59" s="11"/>
      <c r="AF59" s="42"/>
      <c r="AG59" s="11"/>
      <c r="AH59" s="18"/>
      <c r="AI59" s="11"/>
      <c r="AJ59" s="11"/>
      <c r="AK59" s="11"/>
      <c r="AL59" s="11"/>
      <c r="AM59" s="11"/>
      <c r="AN59" s="11"/>
      <c r="AO59" s="11"/>
      <c r="AP59" s="18"/>
      <c r="AQ59" s="11"/>
      <c r="AR59" s="11"/>
      <c r="AS59" s="11"/>
      <c r="AT59" s="11"/>
      <c r="AU59" s="11"/>
      <c r="AV59" s="11"/>
      <c r="AW59" s="11"/>
      <c r="AX59" s="15"/>
    </row>
    <row r="60" spans="1:50">
      <c r="A60" s="10" t="s">
        <v>50</v>
      </c>
      <c r="B60" s="42">
        <v>127416179495.02</v>
      </c>
      <c r="C60" s="21">
        <v>14.1669709285545</v>
      </c>
      <c r="D60" s="42">
        <v>130437567182.88</v>
      </c>
      <c r="E60" s="21">
        <v>14.818938442407401</v>
      </c>
      <c r="F60" s="42">
        <v>119633263337.31</v>
      </c>
      <c r="G60" s="21">
        <v>14.526697036853699</v>
      </c>
      <c r="H60" s="42">
        <v>88023001663.979996</v>
      </c>
      <c r="I60" s="21">
        <v>11.827688473430801</v>
      </c>
      <c r="J60" s="36">
        <v>22150796396.290001</v>
      </c>
      <c r="K60" s="21">
        <v>10.8850075089623</v>
      </c>
      <c r="L60" s="42">
        <v>33266917546.259998</v>
      </c>
      <c r="M60" s="21">
        <v>14.3400584662939</v>
      </c>
      <c r="N60" s="42">
        <v>26560657118.459999</v>
      </c>
      <c r="O60" s="21">
        <v>10.350365332556001</v>
      </c>
      <c r="P60" s="42">
        <v>19791304820.610001</v>
      </c>
      <c r="Q60" s="21">
        <v>11.2926309987088</v>
      </c>
      <c r="R60" s="36">
        <v>24148051597.240002</v>
      </c>
      <c r="S60" s="21">
        <v>12.979866587756201</v>
      </c>
      <c r="T60" s="42">
        <v>23240775484.169998</v>
      </c>
      <c r="U60" s="21">
        <v>11.6937028437273</v>
      </c>
      <c r="V60" s="42">
        <v>19238436995.259998</v>
      </c>
      <c r="W60" s="21">
        <v>8.4382250243862504</v>
      </c>
      <c r="X60" s="42">
        <v>16534869495.15</v>
      </c>
      <c r="Y60" s="21">
        <v>10.7981805257907</v>
      </c>
      <c r="Z60" s="36">
        <v>-1997255200.95</v>
      </c>
      <c r="AA60" s="21">
        <v>-11.4417544424265</v>
      </c>
      <c r="AB60" s="42">
        <v>10026142062.09</v>
      </c>
      <c r="AC60" s="21">
        <v>30.163017143740898</v>
      </c>
      <c r="AD60" s="42">
        <v>7322220123.1999998</v>
      </c>
      <c r="AE60" s="21">
        <v>25.580581834474</v>
      </c>
      <c r="AF60" s="42">
        <v>3256435325.46</v>
      </c>
      <c r="AG60" s="21">
        <v>14.7136034217305</v>
      </c>
      <c r="AH60" s="18">
        <v>66658</v>
      </c>
      <c r="AI60" s="21">
        <v>3.76185491084656</v>
      </c>
      <c r="AJ60" s="11">
        <v>64354</v>
      </c>
      <c r="AK60" s="21">
        <v>3.7072710995998599</v>
      </c>
      <c r="AL60" s="11">
        <v>62681</v>
      </c>
      <c r="AM60" s="21">
        <v>3.6249958794378498</v>
      </c>
      <c r="AN60" s="11">
        <v>61135</v>
      </c>
      <c r="AO60" s="21">
        <v>3.55009416009946</v>
      </c>
      <c r="AP60" s="18">
        <v>81</v>
      </c>
      <c r="AQ60" s="21">
        <v>10.331632653061201</v>
      </c>
      <c r="AR60" s="11">
        <v>80</v>
      </c>
      <c r="AS60" s="21">
        <v>10.1010101010101</v>
      </c>
      <c r="AT60" s="11">
        <v>79</v>
      </c>
      <c r="AU60" s="21">
        <v>10.063694267515899</v>
      </c>
      <c r="AV60" s="11">
        <v>76</v>
      </c>
      <c r="AW60" s="21">
        <v>9.8958333333333304</v>
      </c>
      <c r="AX60" s="15"/>
    </row>
    <row r="61" spans="1:50" ht="13.5" thickBot="1">
      <c r="A61" s="10"/>
      <c r="B61" s="42"/>
      <c r="C61" s="11"/>
      <c r="D61" s="42"/>
      <c r="E61" s="11"/>
      <c r="F61" s="42"/>
      <c r="G61" s="11"/>
      <c r="H61" s="42"/>
      <c r="I61" s="11"/>
      <c r="J61" s="36"/>
      <c r="K61" s="11"/>
      <c r="L61" s="42"/>
      <c r="M61" s="11"/>
      <c r="N61" s="42"/>
      <c r="O61" s="11"/>
      <c r="P61" s="42"/>
      <c r="Q61" s="11"/>
      <c r="R61" s="36"/>
      <c r="S61" s="11"/>
      <c r="T61" s="42"/>
      <c r="U61" s="11"/>
      <c r="V61" s="42"/>
      <c r="W61" s="11"/>
      <c r="X61" s="42"/>
      <c r="Y61" s="11"/>
      <c r="Z61" s="36"/>
      <c r="AA61" s="11"/>
      <c r="AB61" s="42"/>
      <c r="AC61" s="11"/>
      <c r="AD61" s="42"/>
      <c r="AE61" s="11"/>
      <c r="AF61" s="42"/>
      <c r="AG61" s="11"/>
      <c r="AH61" s="18"/>
      <c r="AI61" s="11"/>
      <c r="AJ61" s="11"/>
      <c r="AK61" s="11"/>
      <c r="AL61" s="11"/>
      <c r="AM61" s="11"/>
      <c r="AN61" s="11"/>
      <c r="AO61" s="11"/>
      <c r="AP61" s="18"/>
      <c r="AQ61" s="11"/>
      <c r="AR61" s="11"/>
      <c r="AS61" s="11"/>
      <c r="AT61" s="11"/>
      <c r="AU61" s="11"/>
      <c r="AV61" s="11"/>
      <c r="AW61" s="11"/>
      <c r="AX61" s="15"/>
    </row>
    <row r="62" spans="1:50" ht="14.25" thickTop="1" thickBot="1">
      <c r="A62" s="9" t="s">
        <v>42</v>
      </c>
      <c r="B62" s="43">
        <v>158131870193.98999</v>
      </c>
      <c r="C62" s="14">
        <v>17.582143938036999</v>
      </c>
      <c r="D62" s="43">
        <v>160535033935.45001</v>
      </c>
      <c r="E62" s="14">
        <v>18.2382946655529</v>
      </c>
      <c r="F62" s="43">
        <v>147165549046.03</v>
      </c>
      <c r="G62" s="14">
        <v>17.8698573090515</v>
      </c>
      <c r="H62" s="43">
        <v>115899061262.60001</v>
      </c>
      <c r="I62" s="14">
        <v>15.5734065535515</v>
      </c>
      <c r="J62" s="37">
        <v>26376984912.509998</v>
      </c>
      <c r="K62" s="14">
        <v>12.9617768002483</v>
      </c>
      <c r="L62" s="43">
        <v>39630979526.940002</v>
      </c>
      <c r="M62" s="14">
        <v>17.0833550389073</v>
      </c>
      <c r="N62" s="43">
        <v>31641225860.25</v>
      </c>
      <c r="O62" s="14">
        <v>12.330201235717601</v>
      </c>
      <c r="P62" s="43">
        <v>22759888542.57</v>
      </c>
      <c r="Q62" s="14">
        <v>12.986461742296701</v>
      </c>
      <c r="R62" s="37">
        <v>27026711231.900002</v>
      </c>
      <c r="S62" s="14">
        <v>14.527180575345801</v>
      </c>
      <c r="T62" s="43">
        <v>26309948092.380001</v>
      </c>
      <c r="U62" s="14">
        <v>13.2379711268989</v>
      </c>
      <c r="V62" s="43">
        <v>24634917060.220001</v>
      </c>
      <c r="W62" s="14">
        <v>10.805190341733301</v>
      </c>
      <c r="X62" s="43">
        <v>18911610995.380001</v>
      </c>
      <c r="Y62" s="14">
        <v>12.350323637059301</v>
      </c>
      <c r="Z62" s="37">
        <v>-649726319.38999999</v>
      </c>
      <c r="AA62" s="14">
        <v>-3.7221127263586302</v>
      </c>
      <c r="AB62" s="43">
        <v>13321031434.559999</v>
      </c>
      <c r="AC62" s="14">
        <v>40.0754843732173</v>
      </c>
      <c r="AD62" s="43">
        <v>7006308800.0299997</v>
      </c>
      <c r="AE62" s="14">
        <v>24.476928117593399</v>
      </c>
      <c r="AF62" s="43">
        <v>3848277547.1900001</v>
      </c>
      <c r="AG62" s="14">
        <v>17.3877335267223</v>
      </c>
      <c r="AH62" s="19">
        <v>143872</v>
      </c>
      <c r="AI62" s="14">
        <v>8.1194393731182402</v>
      </c>
      <c r="AJ62" s="13">
        <v>141071</v>
      </c>
      <c r="AK62" s="14">
        <v>8.1267433460492207</v>
      </c>
      <c r="AL62" s="13">
        <v>132065</v>
      </c>
      <c r="AM62" s="14">
        <v>7.6376426798863903</v>
      </c>
      <c r="AN62" s="13">
        <v>129280</v>
      </c>
      <c r="AO62" s="14">
        <v>7.5072572669936797</v>
      </c>
      <c r="AP62" s="19">
        <v>122</v>
      </c>
      <c r="AQ62" s="14">
        <v>15.561224489795899</v>
      </c>
      <c r="AR62" s="13">
        <v>123</v>
      </c>
      <c r="AS62" s="14">
        <v>15.530303030302999</v>
      </c>
      <c r="AT62" s="13">
        <v>124</v>
      </c>
      <c r="AU62" s="14">
        <v>15.796178343949</v>
      </c>
      <c r="AV62" s="13">
        <v>121</v>
      </c>
      <c r="AW62" s="14">
        <v>15.7552083333333</v>
      </c>
      <c r="AX62" s="15"/>
    </row>
    <row r="63" spans="1:50" ht="14.25" thickTop="1" thickBot="1">
      <c r="A63" s="10"/>
      <c r="B63" s="42"/>
      <c r="C63" s="11"/>
      <c r="D63" s="42"/>
      <c r="E63" s="11"/>
      <c r="F63" s="42"/>
      <c r="G63" s="11"/>
      <c r="H63" s="42"/>
      <c r="I63" s="11"/>
      <c r="J63" s="36"/>
      <c r="K63" s="11"/>
      <c r="L63" s="42"/>
      <c r="M63" s="11"/>
      <c r="N63" s="42"/>
      <c r="O63" s="11"/>
      <c r="P63" s="42"/>
      <c r="Q63" s="11"/>
      <c r="R63" s="36"/>
      <c r="S63" s="11"/>
      <c r="T63" s="42"/>
      <c r="U63" s="11"/>
      <c r="V63" s="42"/>
      <c r="W63" s="11"/>
      <c r="X63" s="42"/>
      <c r="Y63" s="11"/>
      <c r="Z63" s="36"/>
      <c r="AA63" s="11"/>
      <c r="AB63" s="42"/>
      <c r="AC63" s="11"/>
      <c r="AD63" s="42"/>
      <c r="AE63" s="11"/>
      <c r="AF63" s="42"/>
      <c r="AG63" s="11"/>
      <c r="AH63" s="18"/>
      <c r="AI63" s="11"/>
      <c r="AJ63" s="11"/>
      <c r="AK63" s="11"/>
      <c r="AL63" s="11"/>
      <c r="AM63" s="11"/>
      <c r="AN63" s="11"/>
      <c r="AO63" s="11"/>
      <c r="AP63" s="18"/>
      <c r="AQ63" s="11"/>
      <c r="AR63" s="11"/>
      <c r="AS63" s="11"/>
      <c r="AT63" s="11"/>
      <c r="AU63" s="11"/>
      <c r="AV63" s="11"/>
      <c r="AW63" s="11"/>
      <c r="AX63" s="15"/>
    </row>
    <row r="64" spans="1:50" ht="14.25" thickTop="1" thickBot="1">
      <c r="A64" s="9" t="s">
        <v>65</v>
      </c>
      <c r="B64" s="43">
        <v>612639075244.37</v>
      </c>
      <c r="C64" s="14">
        <v>68.117251695046406</v>
      </c>
      <c r="D64" s="43">
        <v>603958373783.08997</v>
      </c>
      <c r="E64" s="14">
        <v>68.615370220142907</v>
      </c>
      <c r="F64" s="43">
        <v>557246952609.35999</v>
      </c>
      <c r="G64" s="14">
        <v>67.664773403715898</v>
      </c>
      <c r="H64" s="43">
        <v>485976800372.23999</v>
      </c>
      <c r="I64" s="14">
        <v>65.300911028459694</v>
      </c>
      <c r="J64" s="37">
        <v>66915141673.199997</v>
      </c>
      <c r="K64" s="14">
        <v>32.882421315472399</v>
      </c>
      <c r="L64" s="43">
        <v>84251856051.220001</v>
      </c>
      <c r="M64" s="14">
        <v>36.317658225719804</v>
      </c>
      <c r="N64" s="43">
        <v>68691815682.540001</v>
      </c>
      <c r="O64" s="14">
        <v>26.768365876638899</v>
      </c>
      <c r="P64" s="43">
        <v>58862958661.400002</v>
      </c>
      <c r="Q64" s="14">
        <v>33.586349039666501</v>
      </c>
      <c r="R64" s="37">
        <v>59665245846.110001</v>
      </c>
      <c r="S64" s="14">
        <v>32.0707833462099</v>
      </c>
      <c r="T64" s="43">
        <v>57017354239.739998</v>
      </c>
      <c r="U64" s="14">
        <v>28.688543455410699</v>
      </c>
      <c r="V64" s="43">
        <v>53327191385.900002</v>
      </c>
      <c r="W64" s="14">
        <v>23.3899895788626</v>
      </c>
      <c r="X64" s="43">
        <v>44448468770.470001</v>
      </c>
      <c r="Y64" s="14">
        <v>29.027298341803501</v>
      </c>
      <c r="Z64" s="37">
        <v>7249895827.0900002</v>
      </c>
      <c r="AA64" s="14">
        <v>41.532763438182698</v>
      </c>
      <c r="AB64" s="43">
        <v>27234501811.48</v>
      </c>
      <c r="AC64" s="14">
        <v>81.933284004323497</v>
      </c>
      <c r="AD64" s="43">
        <v>15364624296.639999</v>
      </c>
      <c r="AE64" s="14">
        <v>53.677166564664802</v>
      </c>
      <c r="AF64" s="43">
        <v>14414489890.93</v>
      </c>
      <c r="AG64" s="14">
        <v>65.129218481171094</v>
      </c>
      <c r="AH64" s="19">
        <v>1321517</v>
      </c>
      <c r="AI64" s="14">
        <v>74.580023646332094</v>
      </c>
      <c r="AJ64" s="13">
        <v>1278391</v>
      </c>
      <c r="AK64" s="14">
        <v>73.644870688512995</v>
      </c>
      <c r="AL64" s="13">
        <v>1266788</v>
      </c>
      <c r="AM64" s="14">
        <v>73.261455307370795</v>
      </c>
      <c r="AN64" s="13">
        <v>1253931</v>
      </c>
      <c r="AO64" s="14">
        <v>72.8154595610972</v>
      </c>
      <c r="AP64" s="19">
        <v>751</v>
      </c>
      <c r="AQ64" s="14">
        <v>95.790816326530603</v>
      </c>
      <c r="AR64" s="13">
        <v>759</v>
      </c>
      <c r="AS64" s="14">
        <v>95.8333333333333</v>
      </c>
      <c r="AT64" s="13">
        <v>753</v>
      </c>
      <c r="AU64" s="14">
        <v>95.923566878980907</v>
      </c>
      <c r="AV64" s="13">
        <v>736</v>
      </c>
      <c r="AW64" s="14">
        <v>95.8333333333333</v>
      </c>
      <c r="AX64" s="15"/>
    </row>
    <row r="65" spans="1:50" ht="13.5" thickTop="1">
      <c r="A65" s="10"/>
      <c r="B65" s="42"/>
      <c r="C65" s="11"/>
      <c r="D65" s="42"/>
      <c r="E65" s="11"/>
      <c r="F65" s="42"/>
      <c r="G65" s="11"/>
      <c r="H65" s="42"/>
      <c r="I65" s="11"/>
      <c r="J65" s="36"/>
      <c r="K65" s="11"/>
      <c r="L65" s="42"/>
      <c r="M65" s="11"/>
      <c r="N65" s="42"/>
      <c r="O65" s="11"/>
      <c r="P65" s="42"/>
      <c r="Q65" s="11"/>
      <c r="R65" s="36"/>
      <c r="S65" s="11"/>
      <c r="T65" s="42"/>
      <c r="U65" s="11"/>
      <c r="V65" s="42"/>
      <c r="W65" s="11"/>
      <c r="X65" s="42"/>
      <c r="Y65" s="11"/>
      <c r="Z65" s="36"/>
      <c r="AA65" s="11"/>
      <c r="AB65" s="42"/>
      <c r="AC65" s="11"/>
      <c r="AD65" s="42"/>
      <c r="AE65" s="11"/>
      <c r="AF65" s="42"/>
      <c r="AG65" s="11"/>
      <c r="AH65" s="18"/>
      <c r="AI65" s="11"/>
      <c r="AJ65" s="11"/>
      <c r="AK65" s="11"/>
      <c r="AL65" s="11"/>
      <c r="AM65" s="11"/>
      <c r="AN65" s="11"/>
      <c r="AO65" s="11"/>
      <c r="AP65" s="18"/>
      <c r="AQ65" s="11"/>
      <c r="AR65" s="11"/>
      <c r="AS65" s="11"/>
      <c r="AT65" s="11"/>
      <c r="AU65" s="11"/>
      <c r="AV65" s="11"/>
      <c r="AW65" s="11"/>
      <c r="AX65" s="15"/>
    </row>
    <row r="66" spans="1:50">
      <c r="A66" s="10" t="s">
        <v>66</v>
      </c>
      <c r="B66" s="42">
        <v>286749934146.51001</v>
      </c>
      <c r="C66" s="21">
        <v>31.882748304953601</v>
      </c>
      <c r="D66" s="42">
        <v>276250203166.03003</v>
      </c>
      <c r="E66" s="21">
        <v>31.3846297798571</v>
      </c>
      <c r="F66" s="42">
        <v>266293753401.13</v>
      </c>
      <c r="G66" s="21">
        <v>32.335226596284102</v>
      </c>
      <c r="H66" s="42">
        <v>258234563172.81</v>
      </c>
      <c r="I66" s="21">
        <v>34.699088971540299</v>
      </c>
      <c r="J66" s="36">
        <v>136583077120.42</v>
      </c>
      <c r="K66" s="21">
        <v>67.117578684527601</v>
      </c>
      <c r="L66" s="42">
        <v>147734070815.48999</v>
      </c>
      <c r="M66" s="21">
        <v>63.682341774280196</v>
      </c>
      <c r="N66" s="42">
        <v>187923832800.09</v>
      </c>
      <c r="O66" s="21">
        <v>73.231634123361104</v>
      </c>
      <c r="P66" s="42">
        <v>116395622114.62</v>
      </c>
      <c r="Q66" s="21">
        <v>66.413650960333499</v>
      </c>
      <c r="R66" s="36">
        <v>126377125498.59</v>
      </c>
      <c r="S66" s="21">
        <v>67.929216653790107</v>
      </c>
      <c r="T66" s="42">
        <v>141728721274.20001</v>
      </c>
      <c r="U66" s="21">
        <v>71.311456544589305</v>
      </c>
      <c r="V66" s="42">
        <v>174664322702.20999</v>
      </c>
      <c r="W66" s="21">
        <v>76.610010421137403</v>
      </c>
      <c r="X66" s="42">
        <v>108677971889.21001</v>
      </c>
      <c r="Y66" s="21">
        <v>70.972701658196499</v>
      </c>
      <c r="Z66" s="36">
        <v>10205951621.83</v>
      </c>
      <c r="AA66" s="21">
        <v>58.467236561817302</v>
      </c>
      <c r="AB66" s="42">
        <v>6005349541.29</v>
      </c>
      <c r="AC66" s="21">
        <v>18.0667159956765</v>
      </c>
      <c r="AD66" s="42">
        <v>13259510097.879999</v>
      </c>
      <c r="AE66" s="21">
        <v>46.322833435335198</v>
      </c>
      <c r="AF66" s="42">
        <v>7717650225.4099998</v>
      </c>
      <c r="AG66" s="21">
        <v>34.870781518828899</v>
      </c>
      <c r="AH66" s="18">
        <v>450428</v>
      </c>
      <c r="AI66" s="21">
        <v>25.419976353667899</v>
      </c>
      <c r="AJ66" s="11">
        <v>457495</v>
      </c>
      <c r="AK66" s="21">
        <v>26.355129311487001</v>
      </c>
      <c r="AL66" s="11">
        <v>462345</v>
      </c>
      <c r="AM66" s="21">
        <v>26.738544692629201</v>
      </c>
      <c r="AN66" s="11">
        <v>468136</v>
      </c>
      <c r="AO66" s="21">
        <v>27.1845404389028</v>
      </c>
      <c r="AP66" s="18">
        <v>33</v>
      </c>
      <c r="AQ66" s="21">
        <v>4.2091836734693899</v>
      </c>
      <c r="AR66" s="11">
        <v>33</v>
      </c>
      <c r="AS66" s="21">
        <v>4.1666666666666696</v>
      </c>
      <c r="AT66" s="11">
        <v>32</v>
      </c>
      <c r="AU66" s="21">
        <v>4.07643312101911</v>
      </c>
      <c r="AV66" s="11">
        <v>32</v>
      </c>
      <c r="AW66" s="21">
        <v>4.1666666666666696</v>
      </c>
      <c r="AX66" s="15"/>
    </row>
    <row r="67" spans="1:50">
      <c r="A67" s="10"/>
      <c r="B67" s="42"/>
      <c r="C67" s="11"/>
      <c r="D67" s="42"/>
      <c r="E67" s="11"/>
      <c r="F67" s="42"/>
      <c r="G67" s="11"/>
      <c r="H67" s="42"/>
      <c r="I67" s="11"/>
      <c r="J67" s="36"/>
      <c r="K67" s="11"/>
      <c r="L67" s="42"/>
      <c r="M67" s="11"/>
      <c r="N67" s="42"/>
      <c r="O67" s="11"/>
      <c r="P67" s="42"/>
      <c r="Q67" s="11"/>
      <c r="R67" s="36"/>
      <c r="S67" s="11"/>
      <c r="T67" s="42"/>
      <c r="U67" s="11"/>
      <c r="V67" s="42"/>
      <c r="W67" s="11"/>
      <c r="X67" s="42"/>
      <c r="Y67" s="11"/>
      <c r="Z67" s="36"/>
      <c r="AA67" s="11"/>
      <c r="AB67" s="42"/>
      <c r="AC67" s="11"/>
      <c r="AD67" s="42"/>
      <c r="AE67" s="11"/>
      <c r="AF67" s="42"/>
      <c r="AG67" s="11"/>
      <c r="AH67" s="18"/>
      <c r="AI67" s="11"/>
      <c r="AJ67" s="11"/>
      <c r="AK67" s="11"/>
      <c r="AL67" s="11"/>
      <c r="AM67" s="11"/>
      <c r="AN67" s="11"/>
      <c r="AO67" s="11"/>
      <c r="AP67" s="18"/>
      <c r="AQ67" s="11"/>
      <c r="AR67" s="11"/>
      <c r="AS67" s="11"/>
      <c r="AT67" s="11"/>
      <c r="AU67" s="11"/>
      <c r="AV67" s="11"/>
      <c r="AW67" s="11"/>
      <c r="AX67" s="15"/>
    </row>
    <row r="68" spans="1:50" ht="13.5" thickBot="1">
      <c r="A68" s="10"/>
      <c r="B68" s="42"/>
      <c r="C68" s="11"/>
      <c r="D68" s="42"/>
      <c r="E68" s="11"/>
      <c r="F68" s="42"/>
      <c r="G68" s="11"/>
      <c r="H68" s="42"/>
      <c r="I68" s="11"/>
      <c r="J68" s="36"/>
      <c r="K68" s="11"/>
      <c r="L68" s="42"/>
      <c r="M68" s="11"/>
      <c r="N68" s="42"/>
      <c r="O68" s="11"/>
      <c r="P68" s="42"/>
      <c r="Q68" s="11"/>
      <c r="R68" s="36"/>
      <c r="S68" s="11"/>
      <c r="T68" s="42"/>
      <c r="U68" s="11"/>
      <c r="V68" s="42"/>
      <c r="W68" s="11"/>
      <c r="X68" s="42"/>
      <c r="Y68" s="11"/>
      <c r="Z68" s="36"/>
      <c r="AA68" s="11"/>
      <c r="AB68" s="42"/>
      <c r="AC68" s="11"/>
      <c r="AD68" s="42"/>
      <c r="AE68" s="11"/>
      <c r="AF68" s="42"/>
      <c r="AG68" s="11"/>
      <c r="AH68" s="18"/>
      <c r="AI68" s="11"/>
      <c r="AJ68" s="11"/>
      <c r="AK68" s="11"/>
      <c r="AL68" s="11"/>
      <c r="AM68" s="11"/>
      <c r="AN68" s="11"/>
      <c r="AO68" s="11"/>
      <c r="AP68" s="18"/>
      <c r="AQ68" s="11"/>
      <c r="AR68" s="11"/>
      <c r="AS68" s="11"/>
      <c r="AT68" s="11"/>
      <c r="AU68" s="11"/>
      <c r="AV68" s="11"/>
      <c r="AW68" s="11"/>
      <c r="AX68" s="15"/>
    </row>
    <row r="69" spans="1:50" ht="14.25" thickTop="1" thickBot="1">
      <c r="A69" s="9" t="s">
        <v>67</v>
      </c>
      <c r="B69" s="43">
        <v>899389009390.88</v>
      </c>
      <c r="C69" s="14">
        <v>100</v>
      </c>
      <c r="D69" s="43">
        <v>880208576949.12</v>
      </c>
      <c r="E69" s="14">
        <v>100</v>
      </c>
      <c r="F69" s="43">
        <v>823540706010.48999</v>
      </c>
      <c r="G69" s="14">
        <v>100</v>
      </c>
      <c r="H69" s="43">
        <v>744211363545.05005</v>
      </c>
      <c r="I69" s="14">
        <v>100</v>
      </c>
      <c r="J69" s="37">
        <v>203498218793.62</v>
      </c>
      <c r="K69" s="14">
        <v>100</v>
      </c>
      <c r="L69" s="43">
        <v>231985926866.70999</v>
      </c>
      <c r="M69" s="14">
        <v>100</v>
      </c>
      <c r="N69" s="43">
        <v>256615648482.63</v>
      </c>
      <c r="O69" s="14">
        <v>100</v>
      </c>
      <c r="P69" s="43">
        <v>175258580776.01999</v>
      </c>
      <c r="Q69" s="14">
        <v>100</v>
      </c>
      <c r="R69" s="37">
        <v>186042371344.70001</v>
      </c>
      <c r="S69" s="14">
        <v>100</v>
      </c>
      <c r="T69" s="43">
        <v>198746075513.94</v>
      </c>
      <c r="U69" s="14">
        <v>100</v>
      </c>
      <c r="V69" s="43">
        <v>227991514088.10999</v>
      </c>
      <c r="W69" s="14">
        <v>100</v>
      </c>
      <c r="X69" s="43">
        <v>153126440659.67999</v>
      </c>
      <c r="Y69" s="14">
        <v>100</v>
      </c>
      <c r="Z69" s="37">
        <v>17455847448.919998</v>
      </c>
      <c r="AA69" s="14">
        <v>100</v>
      </c>
      <c r="AB69" s="43">
        <v>33239851352.77</v>
      </c>
      <c r="AC69" s="14">
        <v>100</v>
      </c>
      <c r="AD69" s="43">
        <v>28624134394.52</v>
      </c>
      <c r="AE69" s="14">
        <v>100</v>
      </c>
      <c r="AF69" s="43">
        <v>22132140116.34</v>
      </c>
      <c r="AG69" s="14">
        <v>100</v>
      </c>
      <c r="AH69" s="19">
        <v>1771945</v>
      </c>
      <c r="AI69" s="14">
        <v>100</v>
      </c>
      <c r="AJ69" s="13">
        <v>1735886</v>
      </c>
      <c r="AK69" s="14">
        <v>100</v>
      </c>
      <c r="AL69" s="13">
        <v>1729133</v>
      </c>
      <c r="AM69" s="14">
        <v>100</v>
      </c>
      <c r="AN69" s="13">
        <v>1722067</v>
      </c>
      <c r="AO69" s="14">
        <v>100</v>
      </c>
      <c r="AP69" s="19">
        <v>784</v>
      </c>
      <c r="AQ69" s="14">
        <v>100</v>
      </c>
      <c r="AR69" s="13">
        <v>792</v>
      </c>
      <c r="AS69" s="14">
        <v>100</v>
      </c>
      <c r="AT69" s="13">
        <v>785</v>
      </c>
      <c r="AU69" s="14">
        <v>100</v>
      </c>
      <c r="AV69" s="13">
        <v>768</v>
      </c>
      <c r="AW69" s="14">
        <v>100</v>
      </c>
      <c r="AX69" s="15"/>
    </row>
    <row r="70" spans="1:50" ht="13.5" thickTop="1"/>
  </sheetData>
  <mergeCells count="30">
    <mergeCell ref="AV7:AW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X7:Y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AP5:AW5"/>
    <mergeCell ref="B5:I5"/>
    <mergeCell ref="J5:Q5"/>
    <mergeCell ref="R5:Y5"/>
    <mergeCell ref="Z5:AG5"/>
    <mergeCell ref="AH5:AO5"/>
  </mergeCells>
  <pageMargins left="0.75" right="0.75" top="1" bottom="1" header="0.5" footer="0.5"/>
  <pageSetup paperSize="9" scale="4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59"/>
  <sheetViews>
    <sheetView workbookViewId="0"/>
  </sheetViews>
  <sheetFormatPr defaultRowHeight="12.75"/>
  <cols>
    <col min="1" max="1" width="30.85546875" customWidth="1"/>
    <col min="2" max="2" width="7.5703125" style="31" bestFit="1" customWidth="1"/>
    <col min="3" max="3" width="4" bestFit="1" customWidth="1"/>
    <col min="4" max="4" width="7.5703125" style="31" bestFit="1" customWidth="1"/>
    <col min="5" max="5" width="4" bestFit="1" customWidth="1"/>
    <col min="6" max="6" width="7.5703125" style="31" bestFit="1" customWidth="1"/>
    <col min="7" max="7" width="4" bestFit="1" customWidth="1"/>
    <col min="8" max="8" width="7.5703125" style="31" bestFit="1" customWidth="1"/>
    <col min="9" max="9" width="4" bestFit="1" customWidth="1"/>
    <col min="10" max="10" width="6.5703125" style="31" bestFit="1" customWidth="1"/>
    <col min="11" max="11" width="4" bestFit="1" customWidth="1"/>
    <col min="12" max="12" width="6.5703125" style="31" bestFit="1" customWidth="1"/>
    <col min="13" max="13" width="4" bestFit="1" customWidth="1"/>
    <col min="14" max="14" width="5.5703125" style="31" bestFit="1" customWidth="1"/>
    <col min="15" max="15" width="4" bestFit="1" customWidth="1"/>
    <col min="16" max="16" width="6.5703125" style="31" bestFit="1" customWidth="1"/>
    <col min="17" max="17" width="4" bestFit="1" customWidth="1"/>
    <col min="18" max="18" width="6.5703125" style="31" bestFit="1" customWidth="1"/>
    <col min="19" max="19" width="4" bestFit="1" customWidth="1"/>
    <col min="20" max="20" width="5.5703125" style="31" bestFit="1" customWidth="1"/>
    <col min="21" max="21" width="4" bestFit="1" customWidth="1"/>
    <col min="22" max="22" width="5.5703125" style="31" bestFit="1" customWidth="1"/>
    <col min="23" max="23" width="4" bestFit="1" customWidth="1"/>
    <col min="24" max="24" width="5.5703125" style="31" bestFit="1" customWidth="1"/>
    <col min="25" max="25" width="4" bestFit="1" customWidth="1"/>
    <col min="26" max="26" width="5.5703125" style="31" bestFit="1" customWidth="1"/>
    <col min="27" max="27" width="4.5703125" bestFit="1" customWidth="1"/>
    <col min="28" max="28" width="5.5703125" style="31" bestFit="1" customWidth="1"/>
    <col min="29" max="29" width="4" bestFit="1" customWidth="1"/>
    <col min="30" max="30" width="5.5703125" style="31" bestFit="1" customWidth="1"/>
    <col min="31" max="31" width="4" bestFit="1" customWidth="1"/>
    <col min="32" max="32" width="5.5703125" style="31" bestFit="1" customWidth="1"/>
    <col min="33" max="33" width="4" bestFit="1" customWidth="1"/>
    <col min="34" max="34" width="7" bestFit="1" customWidth="1"/>
    <col min="35" max="35" width="4" bestFit="1" customWidth="1"/>
    <col min="36" max="36" width="7" bestFit="1" customWidth="1"/>
    <col min="37" max="37" width="4" bestFit="1" customWidth="1"/>
    <col min="38" max="38" width="7" bestFit="1" customWidth="1"/>
    <col min="39" max="39" width="4" bestFit="1" customWidth="1"/>
    <col min="40" max="40" width="7.140625" customWidth="1"/>
    <col min="41" max="42" width="4" bestFit="1" customWidth="1"/>
    <col min="43" max="43" width="6" bestFit="1" customWidth="1"/>
    <col min="44" max="44" width="4" bestFit="1" customWidth="1"/>
    <col min="45" max="45" width="6" bestFit="1" customWidth="1"/>
    <col min="46" max="46" width="4" bestFit="1" customWidth="1"/>
    <col min="47" max="47" width="6" bestFit="1" customWidth="1"/>
    <col min="48" max="48" width="4" bestFit="1" customWidth="1"/>
    <col min="49" max="49" width="6" bestFit="1" customWidth="1"/>
  </cols>
  <sheetData>
    <row r="1" spans="1:50">
      <c r="A1" s="1" t="s">
        <v>77</v>
      </c>
      <c r="AN1" s="1" t="s">
        <v>1</v>
      </c>
    </row>
    <row r="2" spans="1:50">
      <c r="A2" s="1" t="s">
        <v>68</v>
      </c>
    </row>
    <row r="3" spans="1:50" ht="13.5" thickBot="1"/>
    <row r="4" spans="1:50" ht="13.5" thickTop="1">
      <c r="A4" s="66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>
      <c r="A5" s="61"/>
      <c r="B5" s="289" t="s">
        <v>3</v>
      </c>
      <c r="C5" s="289"/>
      <c r="D5" s="289"/>
      <c r="E5" s="289"/>
      <c r="F5" s="289"/>
      <c r="G5" s="289"/>
      <c r="H5" s="289"/>
      <c r="I5" s="289"/>
      <c r="J5" s="284" t="s">
        <v>15</v>
      </c>
      <c r="K5" s="289"/>
      <c r="L5" s="289"/>
      <c r="M5" s="289"/>
      <c r="N5" s="289"/>
      <c r="O5" s="289"/>
      <c r="P5" s="289"/>
      <c r="Q5" s="289"/>
      <c r="R5" s="284" t="s">
        <v>16</v>
      </c>
      <c r="S5" s="285"/>
      <c r="T5" s="285"/>
      <c r="U5" s="285"/>
      <c r="V5" s="285"/>
      <c r="W5" s="285"/>
      <c r="X5" s="285"/>
      <c r="Y5" s="285"/>
      <c r="Z5" s="284" t="s">
        <v>17</v>
      </c>
      <c r="AA5" s="285"/>
      <c r="AB5" s="285"/>
      <c r="AC5" s="285"/>
      <c r="AD5" s="285"/>
      <c r="AE5" s="285"/>
      <c r="AF5" s="285"/>
      <c r="AG5" s="285"/>
      <c r="AH5" s="284" t="s">
        <v>74</v>
      </c>
      <c r="AI5" s="285"/>
      <c r="AJ5" s="285"/>
      <c r="AK5" s="285"/>
      <c r="AL5" s="285"/>
      <c r="AM5" s="285"/>
      <c r="AN5" s="285"/>
      <c r="AO5" s="285"/>
      <c r="AP5" s="284" t="s">
        <v>75</v>
      </c>
      <c r="AQ5" s="285"/>
      <c r="AR5" s="285"/>
      <c r="AS5" s="285"/>
      <c r="AT5" s="285"/>
      <c r="AU5" s="285"/>
      <c r="AV5" s="285"/>
      <c r="AW5" s="285"/>
      <c r="AX5" s="15"/>
    </row>
    <row r="6" spans="1:50">
      <c r="A6" s="61"/>
      <c r="J6" s="33"/>
      <c r="R6" s="33"/>
      <c r="Z6" s="33"/>
      <c r="AH6" s="15"/>
      <c r="AP6" s="15"/>
      <c r="AX6" s="15"/>
    </row>
    <row r="7" spans="1:50">
      <c r="A7" s="61"/>
      <c r="B7" s="288" t="s">
        <v>4</v>
      </c>
      <c r="C7" s="290"/>
      <c r="D7" s="288" t="s">
        <v>7</v>
      </c>
      <c r="E7" s="290"/>
      <c r="F7" s="288" t="s">
        <v>8</v>
      </c>
      <c r="G7" s="290"/>
      <c r="H7" s="288" t="s">
        <v>9</v>
      </c>
      <c r="I7" s="290"/>
      <c r="J7" s="286" t="s">
        <v>4</v>
      </c>
      <c r="K7" s="290"/>
      <c r="L7" s="288" t="s">
        <v>7</v>
      </c>
      <c r="M7" s="290"/>
      <c r="N7" s="288" t="s">
        <v>8</v>
      </c>
      <c r="O7" s="290"/>
      <c r="P7" s="288" t="s">
        <v>9</v>
      </c>
      <c r="Q7" s="290"/>
      <c r="R7" s="286" t="s">
        <v>4</v>
      </c>
      <c r="S7" s="290"/>
      <c r="T7" s="288" t="s">
        <v>7</v>
      </c>
      <c r="U7" s="290"/>
      <c r="V7" s="288" t="s">
        <v>8</v>
      </c>
      <c r="W7" s="290"/>
      <c r="X7" s="288" t="s">
        <v>9</v>
      </c>
      <c r="Y7" s="290"/>
      <c r="Z7" s="286" t="s">
        <v>4</v>
      </c>
      <c r="AA7" s="290"/>
      <c r="AB7" s="288" t="s">
        <v>7</v>
      </c>
      <c r="AC7" s="290"/>
      <c r="AD7" s="288" t="s">
        <v>8</v>
      </c>
      <c r="AE7" s="290"/>
      <c r="AF7" s="288" t="s">
        <v>9</v>
      </c>
      <c r="AG7" s="290"/>
      <c r="AH7" s="286" t="s">
        <v>4</v>
      </c>
      <c r="AI7" s="290"/>
      <c r="AJ7" s="288" t="s">
        <v>7</v>
      </c>
      <c r="AK7" s="290"/>
      <c r="AL7" s="288" t="s">
        <v>8</v>
      </c>
      <c r="AM7" s="290"/>
      <c r="AN7" s="288" t="s">
        <v>9</v>
      </c>
      <c r="AO7" s="290"/>
      <c r="AP7" s="286" t="s">
        <v>4</v>
      </c>
      <c r="AQ7" s="290"/>
      <c r="AR7" s="288" t="s">
        <v>7</v>
      </c>
      <c r="AS7" s="290"/>
      <c r="AT7" s="288" t="s">
        <v>8</v>
      </c>
      <c r="AU7" s="290"/>
      <c r="AV7" s="288" t="s">
        <v>9</v>
      </c>
      <c r="AW7" s="290"/>
      <c r="AX7" s="15"/>
    </row>
    <row r="8" spans="1:50">
      <c r="A8" s="61"/>
      <c r="B8" s="39" t="s">
        <v>5</v>
      </c>
      <c r="C8" s="2" t="s">
        <v>6</v>
      </c>
      <c r="D8" s="39" t="s">
        <v>5</v>
      </c>
      <c r="E8" s="2" t="s">
        <v>6</v>
      </c>
      <c r="F8" s="39" t="s">
        <v>5</v>
      </c>
      <c r="G8" s="2" t="s">
        <v>6</v>
      </c>
      <c r="H8" s="39" t="s">
        <v>5</v>
      </c>
      <c r="I8" s="2" t="s">
        <v>6</v>
      </c>
      <c r="J8" s="34" t="s">
        <v>5</v>
      </c>
      <c r="K8" s="2" t="s">
        <v>6</v>
      </c>
      <c r="L8" s="39" t="s">
        <v>5</v>
      </c>
      <c r="M8" s="2" t="s">
        <v>6</v>
      </c>
      <c r="N8" s="39" t="s">
        <v>5</v>
      </c>
      <c r="O8" s="2" t="s">
        <v>6</v>
      </c>
      <c r="P8" s="39" t="s">
        <v>5</v>
      </c>
      <c r="Q8" s="2" t="s">
        <v>6</v>
      </c>
      <c r="R8" s="34" t="s">
        <v>5</v>
      </c>
      <c r="S8" s="2" t="s">
        <v>6</v>
      </c>
      <c r="T8" s="39" t="s">
        <v>5</v>
      </c>
      <c r="U8" s="2" t="s">
        <v>6</v>
      </c>
      <c r="V8" s="39" t="s">
        <v>5</v>
      </c>
      <c r="W8" s="2" t="s">
        <v>6</v>
      </c>
      <c r="X8" s="39" t="s">
        <v>5</v>
      </c>
      <c r="Y8" s="2" t="s">
        <v>6</v>
      </c>
      <c r="Z8" s="34" t="s">
        <v>5</v>
      </c>
      <c r="AA8" s="2" t="s">
        <v>6</v>
      </c>
      <c r="AB8" s="39" t="s">
        <v>5</v>
      </c>
      <c r="AC8" s="2" t="s">
        <v>6</v>
      </c>
      <c r="AD8" s="39" t="s">
        <v>5</v>
      </c>
      <c r="AE8" s="2" t="s">
        <v>6</v>
      </c>
      <c r="AF8" s="39" t="s">
        <v>5</v>
      </c>
      <c r="AG8" s="2" t="s">
        <v>6</v>
      </c>
      <c r="AH8" s="16" t="s">
        <v>19</v>
      </c>
      <c r="AI8" s="2" t="s">
        <v>6</v>
      </c>
      <c r="AJ8" s="2" t="s">
        <v>19</v>
      </c>
      <c r="AK8" s="2" t="s">
        <v>6</v>
      </c>
      <c r="AL8" s="2" t="s">
        <v>19</v>
      </c>
      <c r="AM8" s="2" t="s">
        <v>6</v>
      </c>
      <c r="AN8" s="2" t="s">
        <v>19</v>
      </c>
      <c r="AO8" s="2" t="s">
        <v>6</v>
      </c>
      <c r="AP8" s="16" t="s">
        <v>19</v>
      </c>
      <c r="AQ8" s="2" t="s">
        <v>6</v>
      </c>
      <c r="AR8" s="2" t="s">
        <v>19</v>
      </c>
      <c r="AS8" s="2" t="s">
        <v>6</v>
      </c>
      <c r="AT8" s="2" t="s">
        <v>19</v>
      </c>
      <c r="AU8" s="2" t="s">
        <v>6</v>
      </c>
      <c r="AV8" s="2" t="s">
        <v>19</v>
      </c>
      <c r="AW8" s="2" t="s">
        <v>6</v>
      </c>
      <c r="AX8" s="20"/>
    </row>
    <row r="9" spans="1:50">
      <c r="A9" s="62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>
      <c r="A10" s="63" t="s">
        <v>11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>
      <c r="A11" s="61"/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>
      <c r="A12" s="61" t="s">
        <v>44</v>
      </c>
      <c r="B12" s="41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15"/>
      <c r="AI12" s="6"/>
      <c r="AJ12" s="6"/>
      <c r="AK12" s="6"/>
      <c r="AL12" s="6"/>
      <c r="AM12" s="6"/>
      <c r="AN12" s="6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>
      <c r="A13" s="61"/>
      <c r="B13" s="41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15"/>
      <c r="AI13" s="6"/>
      <c r="AJ13" s="6"/>
      <c r="AK13" s="6"/>
      <c r="AL13" s="6"/>
      <c r="AM13" s="6"/>
      <c r="AN13" s="6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>
      <c r="A14" s="61" t="s">
        <v>69</v>
      </c>
      <c r="B14" s="41">
        <v>227212984.41</v>
      </c>
      <c r="C14" s="7">
        <v>3.5849358806996601</v>
      </c>
      <c r="D14" s="41">
        <v>202701610.83000001</v>
      </c>
      <c r="E14" s="7">
        <v>3.32539740149983</v>
      </c>
      <c r="F14" s="41">
        <v>202962408.77000001</v>
      </c>
      <c r="G14" s="7">
        <v>3.8455235238563099</v>
      </c>
      <c r="H14" s="41">
        <v>191828134.09</v>
      </c>
      <c r="I14" s="7">
        <v>3.8497591831907698</v>
      </c>
      <c r="J14" s="33">
        <v>22730467.440000001</v>
      </c>
      <c r="K14" s="7">
        <v>8.4145911484193494</v>
      </c>
      <c r="L14" s="41">
        <v>3295976.21</v>
      </c>
      <c r="M14" s="7">
        <v>0.36193489455362499</v>
      </c>
      <c r="N14" s="41">
        <v>5619215.1399999997</v>
      </c>
      <c r="O14" s="7">
        <v>2.49098607320223</v>
      </c>
      <c r="P14" s="41">
        <v>2246126.2799999998</v>
      </c>
      <c r="Q14" s="7">
        <v>0.46983601065125002</v>
      </c>
      <c r="R14" s="33">
        <v>6185034.2000000002</v>
      </c>
      <c r="S14" s="7">
        <v>2.17242445662608</v>
      </c>
      <c r="T14" s="41">
        <v>17813988.370000001</v>
      </c>
      <c r="U14" s="7">
        <v>5.9660589486522104</v>
      </c>
      <c r="V14" s="41">
        <v>16414454.5</v>
      </c>
      <c r="W14" s="7">
        <v>4.3591965412971998</v>
      </c>
      <c r="X14" s="41">
        <v>7042247.75</v>
      </c>
      <c r="Y14" s="7">
        <v>5.6267558725374398</v>
      </c>
      <c r="Z14" s="33">
        <v>16545433.24</v>
      </c>
      <c r="AA14" s="7">
        <v>-113.519634592136</v>
      </c>
      <c r="AB14" s="41">
        <v>-14518012.16</v>
      </c>
      <c r="AC14" s="7">
        <v>-2.3719700747262098</v>
      </c>
      <c r="AD14" s="41">
        <v>-10795239.359999999</v>
      </c>
      <c r="AE14" s="7">
        <v>7.1507872335937197</v>
      </c>
      <c r="AF14" s="41">
        <v>-4796121.47</v>
      </c>
      <c r="AG14" s="7">
        <v>-1.3590228056773499</v>
      </c>
      <c r="AH14" s="15">
        <v>2426</v>
      </c>
      <c r="AI14" s="7">
        <v>10.7850982484218</v>
      </c>
      <c r="AJ14" s="6">
        <v>2470</v>
      </c>
      <c r="AK14" s="7">
        <v>9.0885675387276006</v>
      </c>
      <c r="AL14" s="6">
        <v>2520</v>
      </c>
      <c r="AM14" s="7">
        <v>9.1205211726384405</v>
      </c>
      <c r="AN14" s="6">
        <v>2569</v>
      </c>
      <c r="AO14" s="7">
        <v>9.1907555809959902</v>
      </c>
      <c r="AP14" s="15">
        <v>1</v>
      </c>
      <c r="AQ14" s="6">
        <v>2.78</v>
      </c>
      <c r="AR14" s="6">
        <v>1</v>
      </c>
      <c r="AS14" s="6">
        <v>2.63</v>
      </c>
      <c r="AT14" s="6">
        <v>1</v>
      </c>
      <c r="AU14" s="6">
        <v>2.7</v>
      </c>
      <c r="AV14" s="6">
        <v>1</v>
      </c>
      <c r="AW14" s="6">
        <v>2.78</v>
      </c>
      <c r="AX14" s="15"/>
    </row>
    <row r="15" spans="1:50">
      <c r="A15" s="61"/>
      <c r="B15" s="41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15"/>
      <c r="AI15" s="6"/>
      <c r="AJ15" s="6"/>
      <c r="AK15" s="6"/>
      <c r="AL15" s="6"/>
      <c r="AM15" s="6"/>
      <c r="AN15" s="6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>
      <c r="A16" s="61" t="s">
        <v>70</v>
      </c>
      <c r="B16" s="41">
        <v>0</v>
      </c>
      <c r="C16" s="7">
        <v>0</v>
      </c>
      <c r="D16" s="41">
        <v>65436242.079999998</v>
      </c>
      <c r="E16" s="7">
        <v>1.0735065621123301</v>
      </c>
      <c r="F16" s="41">
        <v>59856083.600000001</v>
      </c>
      <c r="G16" s="7">
        <v>1.1340916720719001</v>
      </c>
      <c r="H16" s="41">
        <v>58372878.829999998</v>
      </c>
      <c r="I16" s="7">
        <v>1.1714732429167101</v>
      </c>
      <c r="J16" s="33">
        <v>0</v>
      </c>
      <c r="K16" s="7">
        <v>0</v>
      </c>
      <c r="L16" s="41">
        <v>5516182.9800000004</v>
      </c>
      <c r="M16" s="7">
        <v>0.60573832394403204</v>
      </c>
      <c r="N16" s="41">
        <v>5234314.79</v>
      </c>
      <c r="O16" s="7">
        <v>2.32036056990095</v>
      </c>
      <c r="P16" s="41">
        <v>5304267.7300000004</v>
      </c>
      <c r="Q16" s="7">
        <v>1.1095262149238401</v>
      </c>
      <c r="R16" s="33">
        <v>0</v>
      </c>
      <c r="S16" s="7">
        <v>0</v>
      </c>
      <c r="T16" s="41">
        <v>6656667.46</v>
      </c>
      <c r="U16" s="7">
        <v>2.2293755695280599</v>
      </c>
      <c r="V16" s="41">
        <v>7526777.5800000001</v>
      </c>
      <c r="W16" s="7">
        <v>1.99889084305843</v>
      </c>
      <c r="X16" s="41">
        <v>7037812.5599999996</v>
      </c>
      <c r="Y16" s="7">
        <v>5.6232121557776402</v>
      </c>
      <c r="Z16" s="33">
        <v>0</v>
      </c>
      <c r="AA16" s="7">
        <v>0</v>
      </c>
      <c r="AB16" s="41">
        <v>-1140484.48</v>
      </c>
      <c r="AC16" s="7">
        <v>-0.18633370928721499</v>
      </c>
      <c r="AD16" s="41">
        <v>-2292462.79</v>
      </c>
      <c r="AE16" s="7">
        <v>1.5185317439983701</v>
      </c>
      <c r="AF16" s="41">
        <v>-1733544.83</v>
      </c>
      <c r="AG16" s="7">
        <v>-0.49121503143123402</v>
      </c>
      <c r="AH16" s="15">
        <v>0</v>
      </c>
      <c r="AI16" s="7">
        <v>0</v>
      </c>
      <c r="AJ16" s="6">
        <v>4410</v>
      </c>
      <c r="AK16" s="7">
        <v>16.226956617728199</v>
      </c>
      <c r="AL16" s="6">
        <v>4460</v>
      </c>
      <c r="AM16" s="7">
        <v>16.141874773796602</v>
      </c>
      <c r="AN16" s="6">
        <v>4573</v>
      </c>
      <c r="AO16" s="7">
        <v>16.360188895248999</v>
      </c>
      <c r="AP16" s="15">
        <v>0</v>
      </c>
      <c r="AQ16" s="6">
        <v>0</v>
      </c>
      <c r="AR16" s="6">
        <v>1</v>
      </c>
      <c r="AS16" s="6">
        <v>2.63</v>
      </c>
      <c r="AT16" s="6">
        <v>1</v>
      </c>
      <c r="AU16" s="6">
        <v>2.7</v>
      </c>
      <c r="AV16" s="6">
        <v>1</v>
      </c>
      <c r="AW16" s="6">
        <v>2.78</v>
      </c>
      <c r="AX16" s="15"/>
    </row>
    <row r="17" spans="1:50">
      <c r="A17" s="61"/>
      <c r="B17" s="41"/>
      <c r="C17" s="6"/>
      <c r="D17" s="41"/>
      <c r="E17" s="6"/>
      <c r="F17" s="41"/>
      <c r="G17" s="6"/>
      <c r="H17" s="41"/>
      <c r="I17" s="6"/>
      <c r="J17" s="33"/>
      <c r="K17" s="6"/>
      <c r="L17" s="41"/>
      <c r="M17" s="6"/>
      <c r="N17" s="41"/>
      <c r="O17" s="6"/>
      <c r="P17" s="41"/>
      <c r="Q17" s="6"/>
      <c r="R17" s="33"/>
      <c r="S17" s="6"/>
      <c r="T17" s="41"/>
      <c r="U17" s="6"/>
      <c r="V17" s="41"/>
      <c r="W17" s="6"/>
      <c r="X17" s="41"/>
      <c r="Y17" s="6"/>
      <c r="Z17" s="33"/>
      <c r="AA17" s="6"/>
      <c r="AB17" s="41"/>
      <c r="AC17" s="6"/>
      <c r="AD17" s="41"/>
      <c r="AE17" s="6"/>
      <c r="AF17" s="41"/>
      <c r="AG17" s="6"/>
      <c r="AH17" s="15"/>
      <c r="AI17" s="6"/>
      <c r="AJ17" s="6"/>
      <c r="AK17" s="6"/>
      <c r="AL17" s="6"/>
      <c r="AM17" s="6"/>
      <c r="AN17" s="6"/>
      <c r="AO17" s="6"/>
      <c r="AP17" s="15"/>
      <c r="AQ17" s="6"/>
      <c r="AR17" s="6"/>
      <c r="AS17" s="6"/>
      <c r="AT17" s="6"/>
      <c r="AU17" s="6"/>
      <c r="AV17" s="6"/>
      <c r="AW17" s="6"/>
      <c r="AX17" s="15"/>
    </row>
    <row r="18" spans="1:50">
      <c r="A18" s="61" t="s">
        <v>71</v>
      </c>
      <c r="B18" s="41">
        <v>136702321.41</v>
      </c>
      <c r="C18" s="7">
        <v>2.1568708243950101</v>
      </c>
      <c r="D18" s="41">
        <v>160744135.62</v>
      </c>
      <c r="E18" s="7">
        <v>2.6370689838542298</v>
      </c>
      <c r="F18" s="41">
        <v>128453541.5</v>
      </c>
      <c r="G18" s="7">
        <v>2.4338059375353498</v>
      </c>
      <c r="H18" s="41">
        <v>122721363.33</v>
      </c>
      <c r="I18" s="7">
        <v>2.4628696812100599</v>
      </c>
      <c r="J18" s="33">
        <v>17707473.079999998</v>
      </c>
      <c r="K18" s="7">
        <v>6.5551289973754203</v>
      </c>
      <c r="L18" s="41">
        <v>33879385.609999999</v>
      </c>
      <c r="M18" s="7">
        <v>3.7203338486162698</v>
      </c>
      <c r="N18" s="41">
        <v>4804808.1500000004</v>
      </c>
      <c r="O18" s="7">
        <v>2.1299611934876999</v>
      </c>
      <c r="P18" s="41">
        <v>2209597.71</v>
      </c>
      <c r="Q18" s="7">
        <v>0.46219510561558402</v>
      </c>
      <c r="R18" s="33">
        <v>46665099.789999999</v>
      </c>
      <c r="S18" s="7">
        <v>16.3905971699708</v>
      </c>
      <c r="T18" s="41">
        <v>4812748.7999999998</v>
      </c>
      <c r="U18" s="7">
        <v>1.6118312446083201</v>
      </c>
      <c r="V18" s="41">
        <v>5911102.46</v>
      </c>
      <c r="W18" s="7">
        <v>1.5698150309463701</v>
      </c>
      <c r="X18" s="41">
        <v>2896595.22</v>
      </c>
      <c r="Y18" s="7">
        <v>2.3143795479928801</v>
      </c>
      <c r="Z18" s="33">
        <v>-28957626.710000001</v>
      </c>
      <c r="AA18" s="7">
        <v>198.68075710628401</v>
      </c>
      <c r="AB18" s="41">
        <v>29066636.809999999</v>
      </c>
      <c r="AC18" s="7">
        <v>4.7489416544375898</v>
      </c>
      <c r="AD18" s="41">
        <v>-1106294.31</v>
      </c>
      <c r="AE18" s="7">
        <v>0.73281147038368</v>
      </c>
      <c r="AF18" s="41">
        <v>-686997.51</v>
      </c>
      <c r="AG18" s="7">
        <v>-0.194666730059602</v>
      </c>
      <c r="AH18" s="15">
        <v>5529</v>
      </c>
      <c r="AI18" s="7">
        <v>24.579887970125402</v>
      </c>
      <c r="AJ18" s="6">
        <v>5683</v>
      </c>
      <c r="AK18" s="7">
        <v>20.911064503072499</v>
      </c>
      <c r="AL18" s="6">
        <v>5792</v>
      </c>
      <c r="AM18" s="7">
        <v>20.962721679334098</v>
      </c>
      <c r="AN18" s="6">
        <v>5908</v>
      </c>
      <c r="AO18" s="7">
        <v>21.1362335432169</v>
      </c>
      <c r="AP18" s="15">
        <v>3</v>
      </c>
      <c r="AQ18" s="6">
        <v>8.33</v>
      </c>
      <c r="AR18" s="6">
        <v>3</v>
      </c>
      <c r="AS18" s="6">
        <v>7.89</v>
      </c>
      <c r="AT18" s="6">
        <v>3</v>
      </c>
      <c r="AU18" s="6">
        <v>8.11</v>
      </c>
      <c r="AV18" s="6">
        <v>3</v>
      </c>
      <c r="AW18" s="6">
        <v>8.33</v>
      </c>
      <c r="AX18" s="15"/>
    </row>
    <row r="19" spans="1:50">
      <c r="A19" s="61"/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>
      <c r="A20" s="61" t="s">
        <v>54</v>
      </c>
      <c r="B20" s="41"/>
      <c r="C20" s="6"/>
      <c r="D20" s="41"/>
      <c r="E20" s="6"/>
      <c r="F20" s="41"/>
      <c r="G20" s="6"/>
      <c r="H20" s="41"/>
      <c r="I20" s="6"/>
      <c r="J20" s="33"/>
      <c r="K20" s="6"/>
      <c r="L20" s="41"/>
      <c r="M20" s="6"/>
      <c r="N20" s="41"/>
      <c r="O20" s="6"/>
      <c r="P20" s="41"/>
      <c r="Q20" s="6"/>
      <c r="R20" s="33"/>
      <c r="S20" s="6"/>
      <c r="T20" s="41"/>
      <c r="U20" s="6"/>
      <c r="V20" s="41"/>
      <c r="W20" s="6"/>
      <c r="X20" s="41"/>
      <c r="Y20" s="6"/>
      <c r="Z20" s="33"/>
      <c r="AA20" s="6"/>
      <c r="AB20" s="41"/>
      <c r="AC20" s="6"/>
      <c r="AD20" s="41"/>
      <c r="AE20" s="6"/>
      <c r="AF20" s="41"/>
      <c r="AG20" s="6"/>
      <c r="AH20" s="15"/>
      <c r="AI20" s="6"/>
      <c r="AJ20" s="6"/>
      <c r="AK20" s="6"/>
      <c r="AL20" s="6"/>
      <c r="AM20" s="6"/>
      <c r="AN20" s="6"/>
      <c r="AO20" s="6"/>
      <c r="AP20" s="15"/>
      <c r="AQ20" s="6"/>
      <c r="AR20" s="6"/>
      <c r="AS20" s="6"/>
      <c r="AT20" s="6"/>
      <c r="AU20" s="6"/>
      <c r="AV20" s="6"/>
      <c r="AW20" s="6"/>
      <c r="AX20" s="15"/>
    </row>
    <row r="21" spans="1:50">
      <c r="A21" s="61"/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>
      <c r="A22" s="61" t="s">
        <v>59</v>
      </c>
      <c r="B22" s="41">
        <v>5724684866.6499996</v>
      </c>
      <c r="C22" s="7">
        <v>90.323307171210701</v>
      </c>
      <c r="D22" s="41">
        <v>5453057193.6300001</v>
      </c>
      <c r="E22" s="7">
        <v>89.459487508144505</v>
      </c>
      <c r="F22" s="41">
        <v>4731450296.96</v>
      </c>
      <c r="G22" s="7">
        <v>89.646666735884807</v>
      </c>
      <c r="H22" s="41">
        <v>4521684332.0600004</v>
      </c>
      <c r="I22" s="7">
        <v>90.744748487574796</v>
      </c>
      <c r="J22" s="33">
        <v>157855383.90000001</v>
      </c>
      <c r="K22" s="7">
        <v>58.436480446408197</v>
      </c>
      <c r="L22" s="41">
        <v>796854261.85000002</v>
      </c>
      <c r="M22" s="7">
        <v>87.503472374057793</v>
      </c>
      <c r="N22" s="41">
        <v>118006100.05</v>
      </c>
      <c r="O22" s="7">
        <v>52.311852181096398</v>
      </c>
      <c r="P22" s="41">
        <v>363364629.19</v>
      </c>
      <c r="Q22" s="7">
        <v>76.007208192408697</v>
      </c>
      <c r="R22" s="33">
        <v>197137803.74000001</v>
      </c>
      <c r="S22" s="7">
        <v>69.242460481516503</v>
      </c>
      <c r="T22" s="41">
        <v>257403676.40000001</v>
      </c>
      <c r="U22" s="7">
        <v>86.206719972288795</v>
      </c>
      <c r="V22" s="41">
        <v>318736793.24000001</v>
      </c>
      <c r="W22" s="7">
        <v>84.647121637576703</v>
      </c>
      <c r="X22" s="41">
        <v>92619089.5</v>
      </c>
      <c r="Y22" s="7">
        <v>74.002651462126593</v>
      </c>
      <c r="Z22" s="33">
        <v>-39282419.840000004</v>
      </c>
      <c r="AA22" s="7">
        <v>269.520047099816</v>
      </c>
      <c r="AB22" s="41">
        <v>539450585.45000005</v>
      </c>
      <c r="AC22" s="7">
        <v>88.136077541412902</v>
      </c>
      <c r="AD22" s="41">
        <v>-200730693.19</v>
      </c>
      <c r="AE22" s="7">
        <v>132.964395729107</v>
      </c>
      <c r="AF22" s="41">
        <v>270745539.69</v>
      </c>
      <c r="AG22" s="7">
        <v>76.718107594996297</v>
      </c>
      <c r="AH22" s="15">
        <v>13922</v>
      </c>
      <c r="AI22" s="7">
        <v>61.892060104916901</v>
      </c>
      <c r="AJ22" s="6">
        <v>14118</v>
      </c>
      <c r="AK22" s="7">
        <v>51.948338668727203</v>
      </c>
      <c r="AL22" s="6">
        <v>14501</v>
      </c>
      <c r="AM22" s="7">
        <v>52.482808541440498</v>
      </c>
      <c r="AN22" s="6">
        <v>14755</v>
      </c>
      <c r="AO22" s="7">
        <v>52.786920435031497</v>
      </c>
      <c r="AP22" s="15">
        <v>31</v>
      </c>
      <c r="AQ22" s="6">
        <v>86.11</v>
      </c>
      <c r="AR22" s="6">
        <v>32</v>
      </c>
      <c r="AS22" s="6">
        <v>84.21</v>
      </c>
      <c r="AT22" s="6">
        <v>31</v>
      </c>
      <c r="AU22" s="6">
        <v>83.78</v>
      </c>
      <c r="AV22" s="6">
        <v>30</v>
      </c>
      <c r="AW22" s="6">
        <v>83.33</v>
      </c>
      <c r="AX22" s="15"/>
    </row>
    <row r="23" spans="1:50">
      <c r="A23" s="61"/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>
      <c r="A24" s="61" t="s">
        <v>62</v>
      </c>
      <c r="B24" s="42"/>
      <c r="C24" s="11"/>
      <c r="D24" s="42"/>
      <c r="E24" s="11"/>
      <c r="F24" s="42"/>
      <c r="G24" s="11"/>
      <c r="H24" s="42"/>
      <c r="I24" s="11"/>
      <c r="J24" s="36"/>
      <c r="K24" s="11"/>
      <c r="L24" s="42"/>
      <c r="M24" s="11"/>
      <c r="N24" s="42"/>
      <c r="O24" s="11"/>
      <c r="P24" s="42"/>
      <c r="Q24" s="11"/>
      <c r="R24" s="36"/>
      <c r="S24" s="11"/>
      <c r="T24" s="42"/>
      <c r="U24" s="11"/>
      <c r="V24" s="42"/>
      <c r="W24" s="11"/>
      <c r="X24" s="42"/>
      <c r="Y24" s="11"/>
      <c r="Z24" s="36"/>
      <c r="AA24" s="11"/>
      <c r="AB24" s="42"/>
      <c r="AC24" s="11"/>
      <c r="AD24" s="42"/>
      <c r="AE24" s="11"/>
      <c r="AF24" s="42"/>
      <c r="AG24" s="11"/>
      <c r="AH24" s="18"/>
      <c r="AI24" s="11"/>
      <c r="AJ24" s="11"/>
      <c r="AK24" s="11"/>
      <c r="AL24" s="11"/>
      <c r="AM24" s="11"/>
      <c r="AN24" s="11"/>
      <c r="AO24" s="11"/>
      <c r="AP24" s="18"/>
      <c r="AQ24" s="11"/>
      <c r="AR24" s="11"/>
      <c r="AS24" s="11"/>
      <c r="AT24" s="11"/>
      <c r="AU24" s="11"/>
      <c r="AV24" s="11"/>
      <c r="AW24" s="11"/>
      <c r="AX24" s="15"/>
    </row>
    <row r="25" spans="1:50">
      <c r="A25" s="61"/>
      <c r="B25" s="42"/>
      <c r="C25" s="11"/>
      <c r="D25" s="42"/>
      <c r="E25" s="11"/>
      <c r="F25" s="42"/>
      <c r="G25" s="11"/>
      <c r="H25" s="42"/>
      <c r="I25" s="11"/>
      <c r="J25" s="36"/>
      <c r="K25" s="11"/>
      <c r="L25" s="42"/>
      <c r="M25" s="11"/>
      <c r="N25" s="42"/>
      <c r="O25" s="11"/>
      <c r="P25" s="42"/>
      <c r="Q25" s="11"/>
      <c r="R25" s="36"/>
      <c r="S25" s="11"/>
      <c r="T25" s="42"/>
      <c r="U25" s="11"/>
      <c r="V25" s="42"/>
      <c r="W25" s="11"/>
      <c r="X25" s="42"/>
      <c r="Y25" s="11"/>
      <c r="Z25" s="36"/>
      <c r="AA25" s="11"/>
      <c r="AB25" s="42"/>
      <c r="AC25" s="11"/>
      <c r="AD25" s="42"/>
      <c r="AE25" s="11"/>
      <c r="AF25" s="42"/>
      <c r="AG25" s="11"/>
      <c r="AH25" s="18"/>
      <c r="AI25" s="11"/>
      <c r="AJ25" s="11"/>
      <c r="AK25" s="11"/>
      <c r="AL25" s="11"/>
      <c r="AM25" s="11"/>
      <c r="AN25" s="11"/>
      <c r="AO25" s="11"/>
      <c r="AP25" s="18"/>
      <c r="AQ25" s="11"/>
      <c r="AR25" s="11"/>
      <c r="AS25" s="11"/>
      <c r="AT25" s="11"/>
      <c r="AU25" s="11"/>
      <c r="AV25" s="11"/>
      <c r="AW25" s="11"/>
      <c r="AX25" s="15"/>
    </row>
    <row r="26" spans="1:50">
      <c r="A26" s="61" t="s">
        <v>70</v>
      </c>
      <c r="B26" s="42">
        <v>249392806.24000001</v>
      </c>
      <c r="C26" s="21">
        <v>3.9348861236946302</v>
      </c>
      <c r="D26" s="42">
        <v>213621328.55000001</v>
      </c>
      <c r="E26" s="21">
        <v>3.5045395443891301</v>
      </c>
      <c r="F26" s="42">
        <v>155165257.44999999</v>
      </c>
      <c r="G26" s="21">
        <v>2.9399121306516198</v>
      </c>
      <c r="H26" s="42">
        <v>88253906.129999995</v>
      </c>
      <c r="I26" s="21">
        <v>1.7711494051076999</v>
      </c>
      <c r="J26" s="36">
        <v>71838248.689999998</v>
      </c>
      <c r="K26" s="21">
        <v>26.593799407797</v>
      </c>
      <c r="L26" s="42">
        <v>71108639.659999996</v>
      </c>
      <c r="M26" s="21">
        <v>7.8085205588282598</v>
      </c>
      <c r="N26" s="42">
        <v>91917519.170000002</v>
      </c>
      <c r="O26" s="21">
        <v>40.7468399823127</v>
      </c>
      <c r="P26" s="42">
        <v>104941391.29000001</v>
      </c>
      <c r="Q26" s="21">
        <v>21.9512344764006</v>
      </c>
      <c r="R26" s="36">
        <v>34718588.25</v>
      </c>
      <c r="S26" s="21">
        <v>12.1945178918866</v>
      </c>
      <c r="T26" s="42">
        <v>11901795.199999999</v>
      </c>
      <c r="U26" s="21">
        <v>3.9860142649226402</v>
      </c>
      <c r="V26" s="42">
        <v>27958576.469999999</v>
      </c>
      <c r="W26" s="21">
        <v>7.4249759471213101</v>
      </c>
      <c r="X26" s="42">
        <v>15560702.300000001</v>
      </c>
      <c r="Y26" s="21">
        <v>12.4330009615654</v>
      </c>
      <c r="Z26" s="36">
        <v>37119660.439999998</v>
      </c>
      <c r="AA26" s="21">
        <v>-254.68116961396399</v>
      </c>
      <c r="AB26" s="42">
        <v>59206844.460000001</v>
      </c>
      <c r="AC26" s="21">
        <v>9.6732845881628897</v>
      </c>
      <c r="AD26" s="42">
        <v>63958942.700000003</v>
      </c>
      <c r="AE26" s="21">
        <v>-42.366526177082598</v>
      </c>
      <c r="AF26" s="42">
        <v>89380688.989999995</v>
      </c>
      <c r="AG26" s="21">
        <v>25.326796972171799</v>
      </c>
      <c r="AH26" s="18">
        <v>617</v>
      </c>
      <c r="AI26" s="21">
        <v>2.7429536765359699</v>
      </c>
      <c r="AJ26" s="11">
        <v>496</v>
      </c>
      <c r="AK26" s="21">
        <v>1.8250726717444901</v>
      </c>
      <c r="AL26" s="11">
        <v>357</v>
      </c>
      <c r="AM26" s="21">
        <v>1.29207383279045</v>
      </c>
      <c r="AN26" s="11">
        <v>147</v>
      </c>
      <c r="AO26" s="21">
        <v>0.52590154550658297</v>
      </c>
      <c r="AP26" s="18">
        <v>1</v>
      </c>
      <c r="AQ26" s="11">
        <v>2.78</v>
      </c>
      <c r="AR26" s="11">
        <v>1</v>
      </c>
      <c r="AS26" s="11">
        <v>2.63</v>
      </c>
      <c r="AT26" s="11">
        <v>1</v>
      </c>
      <c r="AU26" s="11">
        <v>2.7</v>
      </c>
      <c r="AV26" s="11">
        <v>1</v>
      </c>
      <c r="AW26" s="11">
        <v>2.78</v>
      </c>
      <c r="AX26" s="15"/>
    </row>
    <row r="27" spans="1:50">
      <c r="A27" s="61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ht="13.5" thickBot="1">
      <c r="A28" s="61"/>
      <c r="B28" s="42"/>
      <c r="C28" s="11"/>
      <c r="D28" s="42"/>
      <c r="E28" s="11"/>
      <c r="F28" s="42"/>
      <c r="G28" s="11"/>
      <c r="H28" s="42"/>
      <c r="I28" s="11"/>
      <c r="J28" s="36"/>
      <c r="K28" s="11"/>
      <c r="L28" s="42"/>
      <c r="M28" s="11"/>
      <c r="N28" s="42"/>
      <c r="O28" s="11"/>
      <c r="P28" s="42"/>
      <c r="Q28" s="11"/>
      <c r="R28" s="36"/>
      <c r="S28" s="11"/>
      <c r="T28" s="42"/>
      <c r="U28" s="11"/>
      <c r="V28" s="42"/>
      <c r="W28" s="11"/>
      <c r="X28" s="42"/>
      <c r="Y28" s="11"/>
      <c r="Z28" s="36"/>
      <c r="AA28" s="11"/>
      <c r="AB28" s="42"/>
      <c r="AC28" s="11"/>
      <c r="AD28" s="42"/>
      <c r="AE28" s="11"/>
      <c r="AF28" s="42"/>
      <c r="AG28" s="11"/>
      <c r="AH28" s="18"/>
      <c r="AI28" s="11"/>
      <c r="AJ28" s="11"/>
      <c r="AK28" s="11"/>
      <c r="AL28" s="11"/>
      <c r="AM28" s="11"/>
      <c r="AN28" s="11"/>
      <c r="AO28" s="11"/>
      <c r="AP28" s="18"/>
      <c r="AQ28" s="11"/>
      <c r="AR28" s="11"/>
      <c r="AS28" s="11"/>
      <c r="AT28" s="11"/>
      <c r="AU28" s="11"/>
      <c r="AV28" s="11"/>
      <c r="AW28" s="11"/>
      <c r="AX28" s="15"/>
    </row>
    <row r="29" spans="1:50" ht="14.25" thickTop="1" thickBot="1">
      <c r="A29" s="64" t="s">
        <v>42</v>
      </c>
      <c r="B29" s="43">
        <v>6337992978.71</v>
      </c>
      <c r="C29" s="14">
        <v>100</v>
      </c>
      <c r="D29" s="43">
        <v>6095560510.71</v>
      </c>
      <c r="E29" s="14">
        <v>100</v>
      </c>
      <c r="F29" s="43">
        <v>5277887588.2799997</v>
      </c>
      <c r="G29" s="14">
        <v>100</v>
      </c>
      <c r="H29" s="43">
        <v>4982860614.4399996</v>
      </c>
      <c r="I29" s="14">
        <v>100</v>
      </c>
      <c r="J29" s="37">
        <v>270131573.11000001</v>
      </c>
      <c r="K29" s="14">
        <v>100</v>
      </c>
      <c r="L29" s="43">
        <v>910654446.30999994</v>
      </c>
      <c r="M29" s="14">
        <v>100</v>
      </c>
      <c r="N29" s="43">
        <v>225581957.30000001</v>
      </c>
      <c r="O29" s="14">
        <v>100</v>
      </c>
      <c r="P29" s="43">
        <v>478066012.19999999</v>
      </c>
      <c r="Q29" s="14">
        <v>100</v>
      </c>
      <c r="R29" s="37">
        <v>284706525.98000002</v>
      </c>
      <c r="S29" s="14">
        <v>100</v>
      </c>
      <c r="T29" s="43">
        <v>298588876.23000002</v>
      </c>
      <c r="U29" s="14">
        <v>100</v>
      </c>
      <c r="V29" s="43">
        <v>376547704.25</v>
      </c>
      <c r="W29" s="14">
        <v>100</v>
      </c>
      <c r="X29" s="43">
        <v>125156447.33</v>
      </c>
      <c r="Y29" s="14">
        <v>100</v>
      </c>
      <c r="Z29" s="37">
        <v>-14574952.869999999</v>
      </c>
      <c r="AA29" s="14">
        <v>100</v>
      </c>
      <c r="AB29" s="43">
        <v>612065570.08000004</v>
      </c>
      <c r="AC29" s="14">
        <v>100</v>
      </c>
      <c r="AD29" s="43">
        <v>-150965746.94999999</v>
      </c>
      <c r="AE29" s="14">
        <v>100</v>
      </c>
      <c r="AF29" s="43">
        <v>352909564.87</v>
      </c>
      <c r="AG29" s="14">
        <v>100</v>
      </c>
      <c r="AH29" s="19">
        <v>22494</v>
      </c>
      <c r="AI29" s="14">
        <v>100</v>
      </c>
      <c r="AJ29" s="13">
        <v>27177</v>
      </c>
      <c r="AK29" s="14">
        <v>100</v>
      </c>
      <c r="AL29" s="13">
        <v>27630</v>
      </c>
      <c r="AM29" s="14">
        <v>100</v>
      </c>
      <c r="AN29" s="13">
        <v>27952</v>
      </c>
      <c r="AO29" s="14">
        <v>100</v>
      </c>
      <c r="AP29" s="19">
        <v>36</v>
      </c>
      <c r="AQ29" s="13">
        <v>100</v>
      </c>
      <c r="AR29" s="13">
        <v>38</v>
      </c>
      <c r="AS29" s="13">
        <v>100</v>
      </c>
      <c r="AT29" s="13">
        <v>37</v>
      </c>
      <c r="AU29" s="13">
        <v>100</v>
      </c>
      <c r="AV29" s="13">
        <v>36</v>
      </c>
      <c r="AW29" s="13">
        <v>100</v>
      </c>
      <c r="AX29" s="15"/>
    </row>
    <row r="30" spans="1:50" ht="13.5" thickTop="1">
      <c r="A30" s="61"/>
      <c r="B30" s="41"/>
      <c r="C30" s="6"/>
      <c r="D30" s="41"/>
      <c r="E30" s="6"/>
      <c r="F30" s="41"/>
      <c r="G30" s="6"/>
      <c r="H30" s="41"/>
      <c r="I30" s="6"/>
      <c r="J30" s="33"/>
      <c r="K30" s="6"/>
      <c r="L30" s="41"/>
      <c r="M30" s="6"/>
      <c r="N30" s="41"/>
      <c r="O30" s="6"/>
      <c r="P30" s="41"/>
      <c r="Q30" s="6"/>
      <c r="R30" s="33"/>
      <c r="S30" s="6"/>
      <c r="T30" s="41"/>
      <c r="U30" s="6"/>
      <c r="V30" s="41"/>
      <c r="W30" s="6"/>
      <c r="X30" s="41"/>
      <c r="Y30" s="6"/>
      <c r="Z30" s="33"/>
      <c r="AA30" s="6"/>
      <c r="AB30" s="41"/>
      <c r="AC30" s="6"/>
      <c r="AD30" s="41"/>
      <c r="AE30" s="6"/>
      <c r="AF30" s="41"/>
      <c r="AG30" s="6"/>
      <c r="AH30" s="15"/>
      <c r="AI30" s="6"/>
      <c r="AJ30" s="6"/>
      <c r="AK30" s="6"/>
      <c r="AL30" s="6"/>
      <c r="AM30" s="6"/>
      <c r="AN30" s="6"/>
      <c r="AO30" s="6"/>
      <c r="AP30" s="15"/>
      <c r="AQ30" s="6"/>
      <c r="AR30" s="6"/>
      <c r="AS30" s="6"/>
      <c r="AT30" s="6"/>
      <c r="AU30" s="6"/>
      <c r="AV30" s="6"/>
      <c r="AW30" s="6"/>
      <c r="AX30" s="15"/>
    </row>
    <row r="31" spans="1:50">
      <c r="A31" s="63" t="s">
        <v>12</v>
      </c>
      <c r="B31" s="41"/>
      <c r="C31" s="6"/>
      <c r="D31" s="41"/>
      <c r="E31" s="6"/>
      <c r="F31" s="41"/>
      <c r="G31" s="6"/>
      <c r="H31" s="41"/>
      <c r="I31" s="6"/>
      <c r="J31" s="33"/>
      <c r="K31" s="6"/>
      <c r="L31" s="41"/>
      <c r="M31" s="6"/>
      <c r="N31" s="41"/>
      <c r="O31" s="6"/>
      <c r="P31" s="41"/>
      <c r="Q31" s="6"/>
      <c r="R31" s="33"/>
      <c r="S31" s="6"/>
      <c r="T31" s="41"/>
      <c r="U31" s="6"/>
      <c r="V31" s="41"/>
      <c r="W31" s="6"/>
      <c r="X31" s="41"/>
      <c r="Y31" s="6"/>
      <c r="Z31" s="33"/>
      <c r="AA31" s="6"/>
      <c r="AB31" s="41"/>
      <c r="AC31" s="6"/>
      <c r="AD31" s="41"/>
      <c r="AE31" s="6"/>
      <c r="AF31" s="41"/>
      <c r="AG31" s="6"/>
      <c r="AH31" s="15"/>
      <c r="AI31" s="6"/>
      <c r="AJ31" s="6"/>
      <c r="AK31" s="6"/>
      <c r="AL31" s="6"/>
      <c r="AM31" s="6"/>
      <c r="AN31" s="6"/>
      <c r="AO31" s="6"/>
      <c r="AP31" s="15"/>
      <c r="AQ31" s="6"/>
      <c r="AR31" s="6"/>
      <c r="AS31" s="6"/>
      <c r="AT31" s="6"/>
      <c r="AU31" s="6"/>
      <c r="AV31" s="6"/>
      <c r="AW31" s="6"/>
      <c r="AX31" s="15"/>
    </row>
    <row r="32" spans="1:50">
      <c r="A32" s="61"/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>
      <c r="A33" s="61" t="s">
        <v>44</v>
      </c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>
      <c r="A34" s="61"/>
      <c r="B34" s="41"/>
      <c r="C34" s="6"/>
      <c r="D34" s="41"/>
      <c r="E34" s="6"/>
      <c r="F34" s="41"/>
      <c r="G34" s="6"/>
      <c r="H34" s="41"/>
      <c r="I34" s="6"/>
      <c r="J34" s="33"/>
      <c r="K34" s="6"/>
      <c r="L34" s="41"/>
      <c r="M34" s="6"/>
      <c r="N34" s="41"/>
      <c r="O34" s="6"/>
      <c r="P34" s="41"/>
      <c r="Q34" s="6"/>
      <c r="R34" s="33"/>
      <c r="S34" s="6"/>
      <c r="T34" s="41"/>
      <c r="U34" s="6"/>
      <c r="V34" s="41"/>
      <c r="W34" s="6"/>
      <c r="X34" s="41"/>
      <c r="Y34" s="6"/>
      <c r="Z34" s="33"/>
      <c r="AA34" s="6"/>
      <c r="AB34" s="41"/>
      <c r="AC34" s="6"/>
      <c r="AD34" s="41"/>
      <c r="AE34" s="6"/>
      <c r="AF34" s="41"/>
      <c r="AG34" s="6"/>
      <c r="AH34" s="15"/>
      <c r="AI34" s="6"/>
      <c r="AJ34" s="6"/>
      <c r="AK34" s="6"/>
      <c r="AL34" s="6"/>
      <c r="AM34" s="6"/>
      <c r="AN34" s="6"/>
      <c r="AO34" s="6"/>
      <c r="AP34" s="15"/>
      <c r="AQ34" s="6"/>
      <c r="AR34" s="6"/>
      <c r="AS34" s="6"/>
      <c r="AT34" s="6"/>
      <c r="AU34" s="6"/>
      <c r="AV34" s="6"/>
      <c r="AW34" s="6"/>
      <c r="AX34" s="15"/>
    </row>
    <row r="35" spans="1:50">
      <c r="A35" s="61" t="s">
        <v>45</v>
      </c>
      <c r="B35" s="41">
        <v>19673900060.439999</v>
      </c>
      <c r="C35" s="7">
        <v>45.884869014892999</v>
      </c>
      <c r="D35" s="41">
        <v>19018271557.43</v>
      </c>
      <c r="E35" s="7">
        <v>46.473885443117297</v>
      </c>
      <c r="F35" s="41">
        <v>17876337379.110001</v>
      </c>
      <c r="G35" s="7">
        <v>46.159750126693098</v>
      </c>
      <c r="H35" s="41">
        <v>17379655475.91</v>
      </c>
      <c r="I35" s="7">
        <v>44.547314203196102</v>
      </c>
      <c r="J35" s="33">
        <v>2743253911.79</v>
      </c>
      <c r="K35" s="7">
        <v>55.9641542021023</v>
      </c>
      <c r="L35" s="41">
        <v>1856763994.5899999</v>
      </c>
      <c r="M35" s="7">
        <v>38.985569947962098</v>
      </c>
      <c r="N35" s="41">
        <v>1621530058.8900001</v>
      </c>
      <c r="O35" s="7">
        <v>45.061557056293402</v>
      </c>
      <c r="P35" s="41">
        <v>2005725258.28</v>
      </c>
      <c r="Q35" s="7">
        <v>39.563951948328601</v>
      </c>
      <c r="R35" s="33">
        <v>3120771279.1300001</v>
      </c>
      <c r="S35" s="7">
        <v>69.952754331196303</v>
      </c>
      <c r="T35" s="41">
        <v>1194569676.73</v>
      </c>
      <c r="U35" s="7">
        <v>42.5966989770941</v>
      </c>
      <c r="V35" s="41">
        <v>1025387340.02</v>
      </c>
      <c r="W35" s="7">
        <v>31.797522117487201</v>
      </c>
      <c r="X35" s="41">
        <v>1765334905.3800001</v>
      </c>
      <c r="Y35" s="7">
        <v>52.194018118084202</v>
      </c>
      <c r="Z35" s="33">
        <v>-377517367.33999997</v>
      </c>
      <c r="AA35" s="7">
        <v>-85.692362852801494</v>
      </c>
      <c r="AB35" s="41">
        <v>662194317.86000001</v>
      </c>
      <c r="AC35" s="7">
        <v>33.8143383131004</v>
      </c>
      <c r="AD35" s="41">
        <v>596142718.87</v>
      </c>
      <c r="AE35" s="7">
        <v>159.50823952035199</v>
      </c>
      <c r="AF35" s="41">
        <v>240390352.90000001</v>
      </c>
      <c r="AG35" s="7">
        <v>14.246853596786901</v>
      </c>
      <c r="AH35" s="15">
        <v>81621</v>
      </c>
      <c r="AI35" s="7">
        <v>74.561515694084093</v>
      </c>
      <c r="AJ35" s="6">
        <v>82163</v>
      </c>
      <c r="AK35" s="7">
        <v>74.818106486245298</v>
      </c>
      <c r="AL35" s="6">
        <v>83533</v>
      </c>
      <c r="AM35" s="7">
        <v>74.960515452815997</v>
      </c>
      <c r="AN35" s="6">
        <v>85065</v>
      </c>
      <c r="AO35" s="7">
        <v>75.211536591188406</v>
      </c>
      <c r="AP35" s="15">
        <v>36</v>
      </c>
      <c r="AQ35" s="6">
        <v>31.58</v>
      </c>
      <c r="AR35" s="6">
        <v>37</v>
      </c>
      <c r="AS35" s="6">
        <v>32.46</v>
      </c>
      <c r="AT35" s="6">
        <v>36</v>
      </c>
      <c r="AU35" s="6">
        <v>31.3</v>
      </c>
      <c r="AV35" s="6">
        <v>36</v>
      </c>
      <c r="AW35" s="6">
        <v>31.3</v>
      </c>
      <c r="AX35" s="15"/>
    </row>
    <row r="36" spans="1:50">
      <c r="A36" s="61"/>
      <c r="B36" s="41"/>
      <c r="C36" s="6"/>
      <c r="D36" s="41"/>
      <c r="E36" s="6"/>
      <c r="F36" s="41"/>
      <c r="G36" s="6"/>
      <c r="H36" s="41"/>
      <c r="I36" s="6"/>
      <c r="J36" s="33"/>
      <c r="K36" s="6"/>
      <c r="L36" s="41"/>
      <c r="M36" s="6"/>
      <c r="N36" s="41"/>
      <c r="O36" s="6"/>
      <c r="P36" s="41"/>
      <c r="Q36" s="6"/>
      <c r="R36" s="33"/>
      <c r="S36" s="6"/>
      <c r="T36" s="41"/>
      <c r="U36" s="6"/>
      <c r="V36" s="41"/>
      <c r="W36" s="6"/>
      <c r="X36" s="41"/>
      <c r="Y36" s="6"/>
      <c r="Z36" s="33"/>
      <c r="AA36" s="6"/>
      <c r="AB36" s="41"/>
      <c r="AC36" s="6"/>
      <c r="AD36" s="41"/>
      <c r="AE36" s="6"/>
      <c r="AF36" s="41"/>
      <c r="AG36" s="6"/>
      <c r="AH36" s="15"/>
      <c r="AI36" s="6"/>
      <c r="AJ36" s="6"/>
      <c r="AK36" s="6"/>
      <c r="AL36" s="6"/>
      <c r="AM36" s="6"/>
      <c r="AN36" s="6"/>
      <c r="AO36" s="6"/>
      <c r="AP36" s="15"/>
      <c r="AQ36" s="6"/>
      <c r="AR36" s="6"/>
      <c r="AS36" s="6"/>
      <c r="AT36" s="6"/>
      <c r="AU36" s="6"/>
      <c r="AV36" s="6"/>
      <c r="AW36" s="6"/>
      <c r="AX36" s="15"/>
    </row>
    <row r="37" spans="1:50">
      <c r="A37" s="61" t="s">
        <v>72</v>
      </c>
      <c r="B37" s="41">
        <v>1594033077.79</v>
      </c>
      <c r="C37" s="7">
        <v>3.7177173186354602</v>
      </c>
      <c r="D37" s="41">
        <v>1460700365.51</v>
      </c>
      <c r="E37" s="7">
        <v>3.56943170405569</v>
      </c>
      <c r="F37" s="41">
        <v>1309847522.3699999</v>
      </c>
      <c r="G37" s="7">
        <v>3.38224956569249</v>
      </c>
      <c r="H37" s="41">
        <v>1164113560.6700001</v>
      </c>
      <c r="I37" s="7">
        <v>2.98384122903061</v>
      </c>
      <c r="J37" s="33">
        <v>207631618.68000001</v>
      </c>
      <c r="K37" s="7">
        <v>4.2358193221193696</v>
      </c>
      <c r="L37" s="41">
        <v>362084704.54000002</v>
      </c>
      <c r="M37" s="7">
        <v>7.60251632251647</v>
      </c>
      <c r="N37" s="41">
        <v>164762262.84999999</v>
      </c>
      <c r="O37" s="7">
        <v>4.5786657283563397</v>
      </c>
      <c r="P37" s="41">
        <v>247554216.41</v>
      </c>
      <c r="Q37" s="7">
        <v>4.8831329626124198</v>
      </c>
      <c r="R37" s="33">
        <v>156953957.13999999</v>
      </c>
      <c r="S37" s="7">
        <v>3.5181564501530298</v>
      </c>
      <c r="T37" s="41">
        <v>212188399.97</v>
      </c>
      <c r="U37" s="7">
        <v>7.5663442459842702</v>
      </c>
      <c r="V37" s="41">
        <v>103998164.92</v>
      </c>
      <c r="W37" s="7">
        <v>3.2250095355744199</v>
      </c>
      <c r="X37" s="41">
        <v>132826429.25</v>
      </c>
      <c r="Y37" s="7">
        <v>3.9271557106285302</v>
      </c>
      <c r="Z37" s="33">
        <v>50677661.539999999</v>
      </c>
      <c r="AA37" s="7">
        <v>11.503281535935299</v>
      </c>
      <c r="AB37" s="41">
        <v>149896304.56999999</v>
      </c>
      <c r="AC37" s="7">
        <v>7.6543156863588901</v>
      </c>
      <c r="AD37" s="41">
        <v>60764097.93</v>
      </c>
      <c r="AE37" s="7">
        <v>16.2584796896097</v>
      </c>
      <c r="AF37" s="41">
        <v>114727787.16</v>
      </c>
      <c r="AG37" s="7">
        <v>6.7993992580550398</v>
      </c>
      <c r="AH37" s="15">
        <v>6138</v>
      </c>
      <c r="AI37" s="7">
        <v>5.6071180618993699</v>
      </c>
      <c r="AJ37" s="6">
        <v>6168</v>
      </c>
      <c r="AK37" s="7">
        <v>5.6166167351138698</v>
      </c>
      <c r="AL37" s="6">
        <v>6198</v>
      </c>
      <c r="AM37" s="7">
        <v>5.5619368965145899</v>
      </c>
      <c r="AN37" s="6">
        <v>6313</v>
      </c>
      <c r="AO37" s="7">
        <v>5.58173667783662</v>
      </c>
      <c r="AP37" s="15">
        <v>11</v>
      </c>
      <c r="AQ37" s="6">
        <v>9.65</v>
      </c>
      <c r="AR37" s="6">
        <v>10</v>
      </c>
      <c r="AS37" s="6">
        <v>8.77</v>
      </c>
      <c r="AT37" s="6">
        <v>10</v>
      </c>
      <c r="AU37" s="6">
        <v>8.6999999999999993</v>
      </c>
      <c r="AV37" s="6">
        <v>10</v>
      </c>
      <c r="AW37" s="6">
        <v>8.6999999999999993</v>
      </c>
      <c r="AX37" s="15"/>
    </row>
    <row r="38" spans="1:50">
      <c r="A38" s="61"/>
      <c r="B38" s="41"/>
      <c r="C38" s="6"/>
      <c r="D38" s="41"/>
      <c r="E38" s="6"/>
      <c r="F38" s="41"/>
      <c r="G38" s="6"/>
      <c r="H38" s="41"/>
      <c r="I38" s="6"/>
      <c r="J38" s="33"/>
      <c r="K38" s="6"/>
      <c r="L38" s="41"/>
      <c r="M38" s="6"/>
      <c r="N38" s="41"/>
      <c r="O38" s="6"/>
      <c r="P38" s="41"/>
      <c r="Q38" s="6"/>
      <c r="R38" s="33"/>
      <c r="S38" s="6"/>
      <c r="T38" s="41"/>
      <c r="U38" s="6"/>
      <c r="V38" s="41"/>
      <c r="W38" s="6"/>
      <c r="X38" s="41"/>
      <c r="Y38" s="6"/>
      <c r="Z38" s="33"/>
      <c r="AA38" s="6"/>
      <c r="AB38" s="41"/>
      <c r="AC38" s="6"/>
      <c r="AD38" s="41"/>
      <c r="AE38" s="6"/>
      <c r="AF38" s="41"/>
      <c r="AG38" s="6"/>
      <c r="AH38" s="15"/>
      <c r="AI38" s="6"/>
      <c r="AJ38" s="6"/>
      <c r="AK38" s="6"/>
      <c r="AL38" s="6"/>
      <c r="AM38" s="6"/>
      <c r="AN38" s="6"/>
      <c r="AO38" s="6"/>
      <c r="AP38" s="15"/>
      <c r="AQ38" s="6"/>
      <c r="AR38" s="6"/>
      <c r="AS38" s="6"/>
      <c r="AT38" s="6"/>
      <c r="AU38" s="6"/>
      <c r="AV38" s="6"/>
      <c r="AW38" s="6"/>
      <c r="AX38" s="15"/>
    </row>
    <row r="39" spans="1:50">
      <c r="A39" s="61" t="s">
        <v>54</v>
      </c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>
      <c r="A40" s="61"/>
      <c r="B40" s="41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15"/>
      <c r="AI40" s="6"/>
      <c r="AJ40" s="6"/>
      <c r="AK40" s="6"/>
      <c r="AL40" s="6"/>
      <c r="AM40" s="6"/>
      <c r="AN40" s="6"/>
      <c r="AO40" s="6"/>
      <c r="AP40" s="15"/>
      <c r="AQ40" s="6"/>
      <c r="AR40" s="6"/>
      <c r="AS40" s="6"/>
      <c r="AT40" s="6"/>
      <c r="AU40" s="6"/>
      <c r="AV40" s="6"/>
      <c r="AW40" s="6"/>
      <c r="AX40" s="15"/>
    </row>
    <row r="41" spans="1:50">
      <c r="A41" s="61" t="s">
        <v>59</v>
      </c>
      <c r="B41" s="41">
        <v>19160630353.939999</v>
      </c>
      <c r="C41" s="7">
        <v>44.687784899404299</v>
      </c>
      <c r="D41" s="41">
        <v>18182749333.68</v>
      </c>
      <c r="E41" s="7">
        <v>44.432166562698498</v>
      </c>
      <c r="F41" s="41">
        <v>16922572733.42</v>
      </c>
      <c r="G41" s="7">
        <v>43.6969672427578</v>
      </c>
      <c r="H41" s="41">
        <v>17548809833.290001</v>
      </c>
      <c r="I41" s="7">
        <v>44.980888523325298</v>
      </c>
      <c r="J41" s="33">
        <v>1587324793.1700001</v>
      </c>
      <c r="K41" s="7">
        <v>32.382452499929698</v>
      </c>
      <c r="L41" s="41">
        <v>2307503930.5599999</v>
      </c>
      <c r="M41" s="7">
        <v>48.449537018251299</v>
      </c>
      <c r="N41" s="41">
        <v>1282503475.46</v>
      </c>
      <c r="O41" s="7">
        <v>35.6401678880353</v>
      </c>
      <c r="P41" s="41">
        <v>2409179824.6599998</v>
      </c>
      <c r="Q41" s="7">
        <v>47.5222986918305</v>
      </c>
      <c r="R41" s="33">
        <v>759600362.86000001</v>
      </c>
      <c r="S41" s="7">
        <v>17.026604265547501</v>
      </c>
      <c r="T41" s="41">
        <v>1087699139.8299999</v>
      </c>
      <c r="U41" s="7">
        <v>38.785843755729999</v>
      </c>
      <c r="V41" s="41">
        <v>1338137134.8499999</v>
      </c>
      <c r="W41" s="7">
        <v>41.495972771415303</v>
      </c>
      <c r="X41" s="41">
        <v>733674179.72000003</v>
      </c>
      <c r="Y41" s="7">
        <v>21.691863290287898</v>
      </c>
      <c r="Z41" s="33">
        <v>827724430.30999994</v>
      </c>
      <c r="AA41" s="7">
        <v>187.884501113222</v>
      </c>
      <c r="AB41" s="41">
        <v>1219804790.73</v>
      </c>
      <c r="AC41" s="7">
        <v>62.288199637504597</v>
      </c>
      <c r="AD41" s="41">
        <v>-55633659.390000001</v>
      </c>
      <c r="AE41" s="7">
        <v>-14.8857426023666</v>
      </c>
      <c r="AF41" s="41">
        <v>1675505644.9400001</v>
      </c>
      <c r="AG41" s="7">
        <v>99.299673785079804</v>
      </c>
      <c r="AH41" s="15">
        <v>14629</v>
      </c>
      <c r="AI41" s="7">
        <v>13.3637227317572</v>
      </c>
      <c r="AJ41" s="6">
        <v>14346</v>
      </c>
      <c r="AK41" s="7">
        <v>13.0635511806005</v>
      </c>
      <c r="AL41" s="6">
        <v>14427</v>
      </c>
      <c r="AM41" s="7">
        <v>12.946444596001299</v>
      </c>
      <c r="AN41" s="6">
        <v>14398</v>
      </c>
      <c r="AO41" s="7">
        <v>12.7302145869621</v>
      </c>
      <c r="AP41" s="15">
        <v>40</v>
      </c>
      <c r="AQ41" s="6">
        <v>35.090000000000003</v>
      </c>
      <c r="AR41" s="6">
        <v>40</v>
      </c>
      <c r="AS41" s="6">
        <v>35.090000000000003</v>
      </c>
      <c r="AT41" s="6">
        <v>42</v>
      </c>
      <c r="AU41" s="6">
        <v>36.520000000000003</v>
      </c>
      <c r="AV41" s="6">
        <v>42</v>
      </c>
      <c r="AW41" s="6">
        <v>36.520000000000003</v>
      </c>
      <c r="AX41" s="15"/>
    </row>
    <row r="42" spans="1:50">
      <c r="A42" s="61"/>
      <c r="B42" s="41"/>
      <c r="C42" s="6"/>
      <c r="D42" s="41"/>
      <c r="E42" s="6"/>
      <c r="F42" s="41"/>
      <c r="G42" s="6"/>
      <c r="H42" s="41"/>
      <c r="I42" s="6"/>
      <c r="J42" s="33"/>
      <c r="K42" s="6"/>
      <c r="L42" s="41"/>
      <c r="M42" s="6"/>
      <c r="N42" s="41"/>
      <c r="O42" s="6"/>
      <c r="P42" s="41"/>
      <c r="Q42" s="6"/>
      <c r="R42" s="33"/>
      <c r="S42" s="6"/>
      <c r="T42" s="41"/>
      <c r="U42" s="6"/>
      <c r="V42" s="41"/>
      <c r="W42" s="6"/>
      <c r="X42" s="41"/>
      <c r="Y42" s="6"/>
      <c r="Z42" s="33"/>
      <c r="AA42" s="6"/>
      <c r="AB42" s="41"/>
      <c r="AC42" s="6"/>
      <c r="AD42" s="41"/>
      <c r="AE42" s="6"/>
      <c r="AF42" s="41"/>
      <c r="AG42" s="6"/>
      <c r="AH42" s="15"/>
      <c r="AI42" s="6"/>
      <c r="AJ42" s="6"/>
      <c r="AK42" s="6"/>
      <c r="AL42" s="6"/>
      <c r="AM42" s="6"/>
      <c r="AN42" s="6"/>
      <c r="AO42" s="6"/>
      <c r="AP42" s="15"/>
      <c r="AQ42" s="6"/>
      <c r="AR42" s="6"/>
      <c r="AS42" s="6"/>
      <c r="AT42" s="6"/>
      <c r="AU42" s="6"/>
      <c r="AV42" s="6"/>
      <c r="AW42" s="6"/>
      <c r="AX42" s="15"/>
    </row>
    <row r="43" spans="1:50">
      <c r="A43" s="61" t="s">
        <v>62</v>
      </c>
      <c r="B43" s="41"/>
      <c r="C43" s="6"/>
      <c r="D43" s="41"/>
      <c r="E43" s="6"/>
      <c r="F43" s="41"/>
      <c r="G43" s="6"/>
      <c r="H43" s="41"/>
      <c r="I43" s="6"/>
      <c r="J43" s="33"/>
      <c r="K43" s="6"/>
      <c r="L43" s="41"/>
      <c r="M43" s="6"/>
      <c r="N43" s="41"/>
      <c r="O43" s="6"/>
      <c r="P43" s="41"/>
      <c r="Q43" s="6"/>
      <c r="R43" s="33"/>
      <c r="S43" s="6"/>
      <c r="T43" s="41"/>
      <c r="U43" s="6"/>
      <c r="V43" s="41"/>
      <c r="W43" s="6"/>
      <c r="X43" s="41"/>
      <c r="Y43" s="6"/>
      <c r="Z43" s="33"/>
      <c r="AA43" s="6"/>
      <c r="AB43" s="41"/>
      <c r="AC43" s="6"/>
      <c r="AD43" s="41"/>
      <c r="AE43" s="6"/>
      <c r="AF43" s="41"/>
      <c r="AG43" s="6"/>
      <c r="AH43" s="15"/>
      <c r="AI43" s="6"/>
      <c r="AJ43" s="6"/>
      <c r="AK43" s="6"/>
      <c r="AL43" s="6"/>
      <c r="AM43" s="6"/>
      <c r="AN43" s="6"/>
      <c r="AO43" s="6"/>
      <c r="AP43" s="15"/>
      <c r="AQ43" s="6"/>
      <c r="AR43" s="6"/>
      <c r="AS43" s="6"/>
      <c r="AT43" s="6"/>
      <c r="AU43" s="6"/>
      <c r="AV43" s="6"/>
      <c r="AW43" s="6"/>
      <c r="AX43" s="15"/>
    </row>
    <row r="44" spans="1:50">
      <c r="A44" s="61"/>
      <c r="B44" s="41"/>
      <c r="C44" s="6"/>
      <c r="D44" s="41"/>
      <c r="E44" s="6"/>
      <c r="F44" s="41"/>
      <c r="G44" s="6"/>
      <c r="H44" s="41"/>
      <c r="I44" s="6"/>
      <c r="J44" s="33"/>
      <c r="K44" s="6"/>
      <c r="L44" s="41"/>
      <c r="M44" s="6"/>
      <c r="N44" s="41"/>
      <c r="O44" s="6"/>
      <c r="P44" s="41"/>
      <c r="Q44" s="6"/>
      <c r="R44" s="33"/>
      <c r="S44" s="6"/>
      <c r="T44" s="41"/>
      <c r="U44" s="6"/>
      <c r="V44" s="41"/>
      <c r="W44" s="6"/>
      <c r="X44" s="41"/>
      <c r="Y44" s="6"/>
      <c r="Z44" s="33"/>
      <c r="AA44" s="6"/>
      <c r="AB44" s="41"/>
      <c r="AC44" s="6"/>
      <c r="AD44" s="41"/>
      <c r="AE44" s="6"/>
      <c r="AF44" s="41"/>
      <c r="AG44" s="6"/>
      <c r="AH44" s="15"/>
      <c r="AI44" s="6"/>
      <c r="AJ44" s="6"/>
      <c r="AK44" s="6"/>
      <c r="AL44" s="6"/>
      <c r="AM44" s="6"/>
      <c r="AN44" s="6"/>
      <c r="AO44" s="6"/>
      <c r="AP44" s="15"/>
      <c r="AQ44" s="6"/>
      <c r="AR44" s="6"/>
      <c r="AS44" s="6"/>
      <c r="AT44" s="6"/>
      <c r="AU44" s="6"/>
      <c r="AV44" s="6"/>
      <c r="AW44" s="6"/>
      <c r="AX44" s="15"/>
    </row>
    <row r="45" spans="1:50">
      <c r="A45" s="61" t="s">
        <v>72</v>
      </c>
      <c r="B45" s="42">
        <v>2012108139.74</v>
      </c>
      <c r="C45" s="21">
        <v>4.6927817134446297</v>
      </c>
      <c r="D45" s="42">
        <v>1792364392.8</v>
      </c>
      <c r="E45" s="21">
        <v>4.3799005189179203</v>
      </c>
      <c r="F45" s="42">
        <v>2069648845.45</v>
      </c>
      <c r="G45" s="21">
        <v>5.3441860896858504</v>
      </c>
      <c r="H45" s="42">
        <v>2253638102.1700001</v>
      </c>
      <c r="I45" s="21">
        <v>5.7764968227832503</v>
      </c>
      <c r="J45" s="36">
        <v>317614135.44</v>
      </c>
      <c r="K45" s="21">
        <v>6.4795338033194296</v>
      </c>
      <c r="L45" s="42">
        <v>228197473.44999999</v>
      </c>
      <c r="M45" s="21">
        <v>4.7913512913081098</v>
      </c>
      <c r="N45" s="42">
        <v>390492901.26999998</v>
      </c>
      <c r="O45" s="21">
        <v>10.8516139150087</v>
      </c>
      <c r="P45" s="42">
        <v>334946683.12</v>
      </c>
      <c r="Q45" s="21">
        <v>6.6069938649402804</v>
      </c>
      <c r="R45" s="36">
        <v>317153118.67000002</v>
      </c>
      <c r="S45" s="21">
        <v>7.1090548493768901</v>
      </c>
      <c r="T45" s="42">
        <v>262796012.16999999</v>
      </c>
      <c r="U45" s="21">
        <v>9.3709415539738306</v>
      </c>
      <c r="V45" s="42">
        <v>501714424.32999998</v>
      </c>
      <c r="W45" s="21">
        <v>15.558291858747101</v>
      </c>
      <c r="X45" s="42">
        <v>645746793.65999997</v>
      </c>
      <c r="Y45" s="21">
        <v>19.0921959030373</v>
      </c>
      <c r="Z45" s="36">
        <v>461016.77</v>
      </c>
      <c r="AA45" s="21">
        <v>0.104645824944226</v>
      </c>
      <c r="AB45" s="42">
        <v>-34598538.719999999</v>
      </c>
      <c r="AC45" s="21">
        <v>-1.766742271661</v>
      </c>
      <c r="AD45" s="42">
        <v>-111221523.06</v>
      </c>
      <c r="AE45" s="21">
        <v>-29.7592317720508</v>
      </c>
      <c r="AF45" s="42">
        <v>-310800110.54000002</v>
      </c>
      <c r="AG45" s="21">
        <v>-18.4197228354274</v>
      </c>
      <c r="AH45" s="18">
        <v>6129</v>
      </c>
      <c r="AI45" s="21">
        <v>5.5988964811634503</v>
      </c>
      <c r="AJ45" s="11">
        <v>6167</v>
      </c>
      <c r="AK45" s="21">
        <v>5.6157061292878199</v>
      </c>
      <c r="AL45" s="11">
        <v>6266</v>
      </c>
      <c r="AM45" s="21">
        <v>5.6229584694353703</v>
      </c>
      <c r="AN45" s="11">
        <v>6301</v>
      </c>
      <c r="AO45" s="21">
        <v>5.5711266920716902</v>
      </c>
      <c r="AP45" s="18">
        <v>19</v>
      </c>
      <c r="AQ45" s="11">
        <v>16.670000000000002</v>
      </c>
      <c r="AR45" s="11">
        <v>19</v>
      </c>
      <c r="AS45" s="11">
        <v>16.670000000000002</v>
      </c>
      <c r="AT45" s="11">
        <v>19</v>
      </c>
      <c r="AU45" s="11">
        <v>16.52</v>
      </c>
      <c r="AV45" s="11">
        <v>19</v>
      </c>
      <c r="AW45" s="11">
        <v>16.52</v>
      </c>
      <c r="AX45" s="15"/>
    </row>
    <row r="46" spans="1:50">
      <c r="A46" s="61"/>
      <c r="B46" s="42"/>
      <c r="C46" s="11"/>
      <c r="D46" s="42"/>
      <c r="E46" s="11"/>
      <c r="F46" s="42"/>
      <c r="G46" s="11"/>
      <c r="H46" s="42"/>
      <c r="I46" s="11"/>
      <c r="J46" s="36"/>
      <c r="K46" s="11"/>
      <c r="L46" s="42"/>
      <c r="M46" s="11"/>
      <c r="N46" s="42"/>
      <c r="O46" s="11"/>
      <c r="P46" s="42"/>
      <c r="Q46" s="11"/>
      <c r="R46" s="36"/>
      <c r="S46" s="11"/>
      <c r="T46" s="42"/>
      <c r="U46" s="11"/>
      <c r="V46" s="42"/>
      <c r="W46" s="11"/>
      <c r="X46" s="42"/>
      <c r="Y46" s="11"/>
      <c r="Z46" s="36"/>
      <c r="AA46" s="11"/>
      <c r="AB46" s="42"/>
      <c r="AC46" s="11"/>
      <c r="AD46" s="42"/>
      <c r="AE46" s="11"/>
      <c r="AF46" s="42"/>
      <c r="AG46" s="11"/>
      <c r="AH46" s="18"/>
      <c r="AI46" s="11"/>
      <c r="AJ46" s="11"/>
      <c r="AK46" s="11"/>
      <c r="AL46" s="11"/>
      <c r="AM46" s="11"/>
      <c r="AN46" s="11"/>
      <c r="AO46" s="11"/>
      <c r="AP46" s="18"/>
      <c r="AQ46" s="11"/>
      <c r="AR46" s="11"/>
      <c r="AS46" s="11"/>
      <c r="AT46" s="11"/>
      <c r="AU46" s="11"/>
      <c r="AV46" s="11"/>
      <c r="AW46" s="11"/>
      <c r="AX46" s="15"/>
    </row>
    <row r="47" spans="1:50">
      <c r="A47" s="61" t="s">
        <v>73</v>
      </c>
      <c r="B47" s="42">
        <v>435990071.22000003</v>
      </c>
      <c r="C47" s="21">
        <v>1.01684705362258</v>
      </c>
      <c r="D47" s="42">
        <v>468405285.20999998</v>
      </c>
      <c r="E47" s="21">
        <v>1.14461577121059</v>
      </c>
      <c r="F47" s="42">
        <v>548703891.88</v>
      </c>
      <c r="G47" s="21">
        <v>1.4168469751708099</v>
      </c>
      <c r="H47" s="42">
        <v>667707406.50999999</v>
      </c>
      <c r="I47" s="21">
        <v>1.71145922166473</v>
      </c>
      <c r="J47" s="36">
        <v>45980903.479999997</v>
      </c>
      <c r="K47" s="21">
        <v>0.93804017252912997</v>
      </c>
      <c r="L47" s="42">
        <v>8145420.0199999996</v>
      </c>
      <c r="M47" s="21">
        <v>0.171025419962089</v>
      </c>
      <c r="N47" s="42">
        <v>139188950.37</v>
      </c>
      <c r="O47" s="21">
        <v>3.86799541230633</v>
      </c>
      <c r="P47" s="42">
        <v>72171649.459999993</v>
      </c>
      <c r="Q47" s="21">
        <v>1.4236225322882401</v>
      </c>
      <c r="R47" s="36">
        <v>106777038.27</v>
      </c>
      <c r="S47" s="21">
        <v>2.39343010372626</v>
      </c>
      <c r="T47" s="42">
        <v>47118249.409999996</v>
      </c>
      <c r="U47" s="21">
        <v>1.68017146721786</v>
      </c>
      <c r="V47" s="42">
        <v>255502700.91999999</v>
      </c>
      <c r="W47" s="21">
        <v>7.9232037167759097</v>
      </c>
      <c r="X47" s="42">
        <v>104672917.84</v>
      </c>
      <c r="Y47" s="21">
        <v>3.0947669779620002</v>
      </c>
      <c r="Z47" s="36">
        <v>-60796134.789999999</v>
      </c>
      <c r="AA47" s="21">
        <v>-13.800065621300201</v>
      </c>
      <c r="AB47" s="42">
        <v>-38972829.390000001</v>
      </c>
      <c r="AC47" s="21">
        <v>-1.9901113653029201</v>
      </c>
      <c r="AD47" s="42">
        <v>-116313750.55</v>
      </c>
      <c r="AE47" s="21">
        <v>-31.1217448355446</v>
      </c>
      <c r="AF47" s="42">
        <v>-32501268.379999999</v>
      </c>
      <c r="AG47" s="21">
        <v>-1.9262038044944301</v>
      </c>
      <c r="AH47" s="18">
        <v>951</v>
      </c>
      <c r="AI47" s="21">
        <v>0.86874703109584495</v>
      </c>
      <c r="AJ47" s="11">
        <v>973</v>
      </c>
      <c r="AK47" s="21">
        <v>0.88601946875256099</v>
      </c>
      <c r="AL47" s="11">
        <v>1012</v>
      </c>
      <c r="AM47" s="21">
        <v>0.90814458523277897</v>
      </c>
      <c r="AN47" s="11">
        <v>1024</v>
      </c>
      <c r="AO47" s="21">
        <v>0.90538545194118503</v>
      </c>
      <c r="AP47" s="18">
        <v>8</v>
      </c>
      <c r="AQ47" s="11">
        <v>7.02</v>
      </c>
      <c r="AR47" s="11">
        <v>8</v>
      </c>
      <c r="AS47" s="11">
        <v>7.02</v>
      </c>
      <c r="AT47" s="11">
        <v>8</v>
      </c>
      <c r="AU47" s="11">
        <v>6.96</v>
      </c>
      <c r="AV47" s="11">
        <v>8</v>
      </c>
      <c r="AW47" s="11">
        <v>6.96</v>
      </c>
      <c r="AX47" s="15"/>
    </row>
    <row r="48" spans="1:50">
      <c r="A48" s="61"/>
      <c r="B48" s="42"/>
      <c r="C48" s="11"/>
      <c r="D48" s="42"/>
      <c r="E48" s="11"/>
      <c r="F48" s="42"/>
      <c r="G48" s="11"/>
      <c r="H48" s="42"/>
      <c r="I48" s="11"/>
      <c r="J48" s="36"/>
      <c r="K48" s="11"/>
      <c r="L48" s="42"/>
      <c r="M48" s="11"/>
      <c r="N48" s="42"/>
      <c r="O48" s="11"/>
      <c r="P48" s="42"/>
      <c r="Q48" s="11"/>
      <c r="R48" s="36"/>
      <c r="S48" s="11"/>
      <c r="T48" s="42"/>
      <c r="U48" s="11"/>
      <c r="V48" s="42"/>
      <c r="W48" s="11"/>
      <c r="X48" s="42"/>
      <c r="Y48" s="11"/>
      <c r="Z48" s="36"/>
      <c r="AA48" s="11"/>
      <c r="AB48" s="42"/>
      <c r="AC48" s="11"/>
      <c r="AD48" s="42"/>
      <c r="AE48" s="11"/>
      <c r="AF48" s="42"/>
      <c r="AG48" s="11"/>
      <c r="AH48" s="18"/>
      <c r="AI48" s="11"/>
      <c r="AJ48" s="11"/>
      <c r="AK48" s="11"/>
      <c r="AL48" s="11"/>
      <c r="AM48" s="11"/>
      <c r="AN48" s="11"/>
      <c r="AO48" s="11"/>
      <c r="AP48" s="18"/>
      <c r="AQ48" s="11"/>
      <c r="AR48" s="11"/>
      <c r="AS48" s="11"/>
      <c r="AT48" s="11"/>
      <c r="AU48" s="11"/>
      <c r="AV48" s="11"/>
      <c r="AW48" s="11"/>
      <c r="AX48" s="15"/>
    </row>
    <row r="49" spans="1:50" ht="13.5" thickBot="1">
      <c r="A49" s="61"/>
      <c r="B49" s="42"/>
      <c r="C49" s="11"/>
      <c r="D49" s="42"/>
      <c r="E49" s="11"/>
      <c r="F49" s="42"/>
      <c r="G49" s="11"/>
      <c r="H49" s="42"/>
      <c r="I49" s="11"/>
      <c r="J49" s="36"/>
      <c r="K49" s="11"/>
      <c r="L49" s="42"/>
      <c r="M49" s="11"/>
      <c r="N49" s="42"/>
      <c r="O49" s="11"/>
      <c r="P49" s="42"/>
      <c r="Q49" s="11"/>
      <c r="R49" s="36"/>
      <c r="S49" s="11"/>
      <c r="T49" s="42"/>
      <c r="U49" s="11"/>
      <c r="V49" s="42"/>
      <c r="W49" s="11"/>
      <c r="X49" s="42"/>
      <c r="Y49" s="11"/>
      <c r="Z49" s="36"/>
      <c r="AA49" s="11"/>
      <c r="AB49" s="42"/>
      <c r="AC49" s="11"/>
      <c r="AD49" s="42"/>
      <c r="AE49" s="11"/>
      <c r="AF49" s="42"/>
      <c r="AG49" s="11"/>
      <c r="AH49" s="18"/>
      <c r="AI49" s="11"/>
      <c r="AJ49" s="11"/>
      <c r="AK49" s="11"/>
      <c r="AL49" s="11"/>
      <c r="AM49" s="11"/>
      <c r="AN49" s="11"/>
      <c r="AO49" s="11"/>
      <c r="AP49" s="18"/>
      <c r="AQ49" s="11"/>
      <c r="AR49" s="11"/>
      <c r="AS49" s="11"/>
      <c r="AT49" s="11"/>
      <c r="AU49" s="11"/>
      <c r="AV49" s="11"/>
      <c r="AW49" s="11"/>
      <c r="AX49" s="15"/>
    </row>
    <row r="50" spans="1:50" ht="14.25" thickTop="1" thickBot="1">
      <c r="A50" s="64" t="s">
        <v>42</v>
      </c>
      <c r="B50" s="43">
        <v>42876661703.129997</v>
      </c>
      <c r="C50" s="14">
        <v>100</v>
      </c>
      <c r="D50" s="43">
        <v>40922490934.629997</v>
      </c>
      <c r="E50" s="14">
        <v>100</v>
      </c>
      <c r="F50" s="43">
        <v>38727110372.230003</v>
      </c>
      <c r="G50" s="14">
        <v>100</v>
      </c>
      <c r="H50" s="43">
        <v>39013924378.550003</v>
      </c>
      <c r="I50" s="14">
        <v>100</v>
      </c>
      <c r="J50" s="37">
        <v>4901805362.5600004</v>
      </c>
      <c r="K50" s="14">
        <v>100</v>
      </c>
      <c r="L50" s="43">
        <v>4762695523.1599998</v>
      </c>
      <c r="M50" s="14">
        <v>100</v>
      </c>
      <c r="N50" s="43">
        <v>3598477648.8400002</v>
      </c>
      <c r="O50" s="14">
        <v>100</v>
      </c>
      <c r="P50" s="43">
        <v>5069577631.9300003</v>
      </c>
      <c r="Q50" s="14">
        <v>100</v>
      </c>
      <c r="R50" s="37">
        <v>4461255756.0699997</v>
      </c>
      <c r="S50" s="14">
        <v>100</v>
      </c>
      <c r="T50" s="43">
        <v>2804371478.1100001</v>
      </c>
      <c r="U50" s="14">
        <v>100</v>
      </c>
      <c r="V50" s="43">
        <v>3224739765.04</v>
      </c>
      <c r="W50" s="14">
        <v>100</v>
      </c>
      <c r="X50" s="43">
        <v>3382255225.8499999</v>
      </c>
      <c r="Y50" s="14">
        <v>100</v>
      </c>
      <c r="Z50" s="37">
        <v>440549606.49000001</v>
      </c>
      <c r="AA50" s="14">
        <v>100</v>
      </c>
      <c r="AB50" s="43">
        <v>1958324045.05</v>
      </c>
      <c r="AC50" s="14">
        <v>100</v>
      </c>
      <c r="AD50" s="43">
        <v>373737883.80000001</v>
      </c>
      <c r="AE50" s="14">
        <v>100</v>
      </c>
      <c r="AF50" s="43">
        <v>1687322406.0799999</v>
      </c>
      <c r="AG50" s="14">
        <v>100</v>
      </c>
      <c r="AH50" s="19">
        <v>109468</v>
      </c>
      <c r="AI50" s="14">
        <v>100</v>
      </c>
      <c r="AJ50" s="13">
        <v>109817</v>
      </c>
      <c r="AK50" s="14">
        <v>100</v>
      </c>
      <c r="AL50" s="13">
        <v>111436</v>
      </c>
      <c r="AM50" s="14">
        <v>100</v>
      </c>
      <c r="AN50" s="13">
        <v>113101</v>
      </c>
      <c r="AO50" s="14">
        <v>100</v>
      </c>
      <c r="AP50" s="19">
        <v>114</v>
      </c>
      <c r="AQ50" s="13">
        <v>100</v>
      </c>
      <c r="AR50" s="13">
        <v>114</v>
      </c>
      <c r="AS50" s="13">
        <v>100</v>
      </c>
      <c r="AT50" s="13">
        <v>115</v>
      </c>
      <c r="AU50" s="13">
        <v>100</v>
      </c>
      <c r="AV50" s="13">
        <v>115</v>
      </c>
      <c r="AW50" s="13">
        <v>100</v>
      </c>
      <c r="AX50" s="15"/>
    </row>
    <row r="51" spans="1:50" ht="13.5" thickTop="1">
      <c r="A51" s="61"/>
      <c r="B51" s="41"/>
      <c r="C51" s="6"/>
      <c r="D51" s="41"/>
      <c r="E51" s="6"/>
      <c r="F51" s="41"/>
      <c r="G51" s="6"/>
      <c r="H51" s="41"/>
      <c r="I51" s="6"/>
      <c r="J51" s="33"/>
      <c r="K51" s="6"/>
      <c r="L51" s="41"/>
      <c r="M51" s="6"/>
      <c r="N51" s="41"/>
      <c r="O51" s="6"/>
      <c r="P51" s="41"/>
      <c r="Q51" s="6"/>
      <c r="R51" s="33"/>
      <c r="S51" s="6"/>
      <c r="T51" s="41"/>
      <c r="U51" s="6"/>
      <c r="V51" s="41"/>
      <c r="W51" s="6"/>
      <c r="X51" s="41"/>
      <c r="Y51" s="6"/>
      <c r="Z51" s="33"/>
      <c r="AA51" s="6"/>
      <c r="AB51" s="41"/>
      <c r="AC51" s="6"/>
      <c r="AD51" s="41"/>
      <c r="AE51" s="6"/>
      <c r="AF51" s="41"/>
      <c r="AG51" s="6"/>
      <c r="AH51" s="15"/>
      <c r="AI51" s="6"/>
      <c r="AJ51" s="6"/>
      <c r="AK51" s="6"/>
      <c r="AL51" s="6"/>
      <c r="AM51" s="6"/>
      <c r="AN51" s="6"/>
      <c r="AO51" s="6"/>
      <c r="AP51" s="15"/>
      <c r="AQ51" s="6"/>
      <c r="AR51" s="6"/>
      <c r="AS51" s="6"/>
      <c r="AT51" s="6"/>
      <c r="AU51" s="6"/>
      <c r="AV51" s="6"/>
      <c r="AW51" s="6"/>
      <c r="AX51" s="15"/>
    </row>
    <row r="52" spans="1:50">
      <c r="A52" s="61"/>
      <c r="B52" s="41"/>
      <c r="C52" s="6"/>
      <c r="D52" s="41"/>
      <c r="E52" s="6"/>
      <c r="F52" s="41"/>
      <c r="G52" s="6"/>
      <c r="H52" s="41"/>
      <c r="I52" s="6"/>
      <c r="J52" s="33"/>
      <c r="K52" s="6"/>
      <c r="L52" s="41"/>
      <c r="M52" s="6"/>
      <c r="N52" s="41"/>
      <c r="O52" s="6"/>
      <c r="P52" s="41"/>
      <c r="Q52" s="6"/>
      <c r="R52" s="33"/>
      <c r="S52" s="6"/>
      <c r="T52" s="41"/>
      <c r="U52" s="6"/>
      <c r="V52" s="41"/>
      <c r="W52" s="6"/>
      <c r="X52" s="41"/>
      <c r="Y52" s="6"/>
      <c r="Z52" s="33"/>
      <c r="AA52" s="6"/>
      <c r="AB52" s="41"/>
      <c r="AC52" s="6"/>
      <c r="AD52" s="41"/>
      <c r="AE52" s="6"/>
      <c r="AF52" s="41"/>
      <c r="AG52" s="6"/>
      <c r="AH52" s="15"/>
      <c r="AI52" s="6"/>
      <c r="AJ52" s="6"/>
      <c r="AK52" s="6"/>
      <c r="AL52" s="6"/>
      <c r="AM52" s="6"/>
      <c r="AN52" s="6"/>
      <c r="AO52" s="6"/>
      <c r="AP52" s="15"/>
      <c r="AQ52" s="6"/>
      <c r="AR52" s="6"/>
      <c r="AS52" s="6"/>
      <c r="AT52" s="6"/>
      <c r="AU52" s="6"/>
      <c r="AV52" s="6"/>
      <c r="AW52" s="6"/>
      <c r="AX52" s="15"/>
    </row>
    <row r="53" spans="1:50">
      <c r="A53" s="61"/>
      <c r="B53" s="42"/>
      <c r="C53" s="11"/>
      <c r="D53" s="42"/>
      <c r="E53" s="11"/>
      <c r="F53" s="42"/>
      <c r="G53" s="11"/>
      <c r="H53" s="42"/>
      <c r="I53" s="11"/>
      <c r="J53" s="36"/>
      <c r="K53" s="11"/>
      <c r="L53" s="42"/>
      <c r="M53" s="11"/>
      <c r="N53" s="42"/>
      <c r="O53" s="11"/>
      <c r="P53" s="42"/>
      <c r="Q53" s="11"/>
      <c r="R53" s="36"/>
      <c r="S53" s="11"/>
      <c r="T53" s="42"/>
      <c r="U53" s="11"/>
      <c r="V53" s="42"/>
      <c r="W53" s="11"/>
      <c r="X53" s="42"/>
      <c r="Y53" s="11"/>
      <c r="Z53" s="36"/>
      <c r="AA53" s="11"/>
      <c r="AB53" s="42"/>
      <c r="AC53" s="11"/>
      <c r="AD53" s="42"/>
      <c r="AE53" s="11"/>
      <c r="AF53" s="42"/>
      <c r="AG53" s="11"/>
      <c r="AH53" s="18"/>
      <c r="AI53" s="11"/>
      <c r="AJ53" s="11"/>
      <c r="AK53" s="11"/>
      <c r="AL53" s="11"/>
      <c r="AM53" s="11"/>
      <c r="AN53" s="11"/>
      <c r="AO53" s="11"/>
      <c r="AP53" s="18"/>
      <c r="AQ53" s="11"/>
      <c r="AR53" s="11"/>
      <c r="AS53" s="11"/>
      <c r="AT53" s="11"/>
      <c r="AU53" s="11"/>
      <c r="AV53" s="11"/>
      <c r="AW53" s="11"/>
      <c r="AX53" s="15"/>
    </row>
    <row r="54" spans="1:50">
      <c r="A54" s="61" t="s">
        <v>13</v>
      </c>
      <c r="B54" s="42">
        <v>124206729080.59</v>
      </c>
      <c r="C54" s="21">
        <v>100</v>
      </c>
      <c r="D54" s="42">
        <v>121515630519.06</v>
      </c>
      <c r="E54" s="21">
        <v>100</v>
      </c>
      <c r="F54" s="42">
        <v>114436224302.5</v>
      </c>
      <c r="G54" s="21">
        <v>100</v>
      </c>
      <c r="H54" s="42">
        <v>108318569038.12</v>
      </c>
      <c r="I54" s="21">
        <v>100</v>
      </c>
      <c r="J54" s="36">
        <v>15069527530.92</v>
      </c>
      <c r="K54" s="21">
        <v>100</v>
      </c>
      <c r="L54" s="42">
        <v>10143493673.469999</v>
      </c>
      <c r="M54" s="21">
        <v>100</v>
      </c>
      <c r="N54" s="42">
        <v>9315984524.2800007</v>
      </c>
      <c r="O54" s="21">
        <v>100</v>
      </c>
      <c r="P54" s="42">
        <v>11172727116.940001</v>
      </c>
      <c r="Q54" s="21">
        <v>100</v>
      </c>
      <c r="R54" s="36">
        <v>12692770522.83</v>
      </c>
      <c r="S54" s="21">
        <v>100</v>
      </c>
      <c r="T54" s="42">
        <v>6105625339.1899996</v>
      </c>
      <c r="U54" s="21">
        <v>100</v>
      </c>
      <c r="V54" s="42">
        <v>7292731427.5799999</v>
      </c>
      <c r="W54" s="21">
        <v>100</v>
      </c>
      <c r="X54" s="42">
        <v>7552996923.2700005</v>
      </c>
      <c r="Y54" s="21">
        <v>100</v>
      </c>
      <c r="Z54" s="36">
        <v>2376757008.0900002</v>
      </c>
      <c r="AA54" s="21">
        <v>100</v>
      </c>
      <c r="AB54" s="42">
        <v>4037868334.2800002</v>
      </c>
      <c r="AC54" s="21">
        <v>100</v>
      </c>
      <c r="AD54" s="42">
        <v>2023253096.7</v>
      </c>
      <c r="AE54" s="21">
        <v>100</v>
      </c>
      <c r="AF54" s="42">
        <v>3619730193.6700001</v>
      </c>
      <c r="AG54" s="21">
        <v>100</v>
      </c>
      <c r="AH54" s="18">
        <v>176533</v>
      </c>
      <c r="AI54" s="21">
        <v>100</v>
      </c>
      <c r="AJ54" s="11">
        <v>177026</v>
      </c>
      <c r="AK54" s="21">
        <v>100</v>
      </c>
      <c r="AL54" s="11">
        <v>173857</v>
      </c>
      <c r="AM54" s="21">
        <v>100</v>
      </c>
      <c r="AN54" s="11">
        <v>172519</v>
      </c>
      <c r="AO54" s="21">
        <v>100</v>
      </c>
      <c r="AP54" s="18">
        <v>357</v>
      </c>
      <c r="AQ54" s="21">
        <v>100</v>
      </c>
      <c r="AR54" s="11">
        <v>361</v>
      </c>
      <c r="AS54" s="21">
        <v>100</v>
      </c>
      <c r="AT54" s="11">
        <v>363</v>
      </c>
      <c r="AU54" s="21">
        <v>100</v>
      </c>
      <c r="AV54" s="11">
        <v>357</v>
      </c>
      <c r="AW54" s="21">
        <v>100</v>
      </c>
      <c r="AX54" s="15"/>
    </row>
    <row r="55" spans="1:50">
      <c r="A55" s="61"/>
      <c r="B55" s="42"/>
      <c r="C55" s="11"/>
      <c r="D55" s="42"/>
      <c r="E55" s="11"/>
      <c r="F55" s="42"/>
      <c r="G55" s="11"/>
      <c r="H55" s="42"/>
      <c r="I55" s="11"/>
      <c r="J55" s="36"/>
      <c r="K55" s="11"/>
      <c r="L55" s="42"/>
      <c r="M55" s="11"/>
      <c r="N55" s="42"/>
      <c r="O55" s="11"/>
      <c r="P55" s="42"/>
      <c r="Q55" s="11"/>
      <c r="R55" s="36"/>
      <c r="S55" s="11"/>
      <c r="T55" s="42"/>
      <c r="U55" s="11"/>
      <c r="V55" s="42"/>
      <c r="W55" s="11"/>
      <c r="X55" s="42"/>
      <c r="Y55" s="11"/>
      <c r="Z55" s="36"/>
      <c r="AA55" s="11"/>
      <c r="AB55" s="42"/>
      <c r="AC55" s="11"/>
      <c r="AD55" s="42"/>
      <c r="AE55" s="11"/>
      <c r="AF55" s="42"/>
      <c r="AG55" s="11"/>
      <c r="AH55" s="18"/>
      <c r="AI55" s="11"/>
      <c r="AJ55" s="11"/>
      <c r="AK55" s="11"/>
      <c r="AL55" s="11"/>
      <c r="AM55" s="11"/>
      <c r="AN55" s="11"/>
      <c r="AO55" s="11"/>
      <c r="AP55" s="18"/>
      <c r="AQ55" s="11"/>
      <c r="AR55" s="11"/>
      <c r="AS55" s="11"/>
      <c r="AT55" s="11"/>
      <c r="AU55" s="11"/>
      <c r="AV55" s="11"/>
      <c r="AW55" s="11"/>
      <c r="AX55" s="15"/>
    </row>
    <row r="56" spans="1:50">
      <c r="A56" s="61"/>
      <c r="B56" s="42"/>
      <c r="C56" s="11"/>
      <c r="D56" s="42"/>
      <c r="E56" s="11"/>
      <c r="F56" s="42"/>
      <c r="G56" s="11"/>
      <c r="H56" s="42"/>
      <c r="I56" s="11"/>
      <c r="J56" s="36"/>
      <c r="K56" s="11"/>
      <c r="L56" s="42"/>
      <c r="M56" s="11"/>
      <c r="N56" s="42"/>
      <c r="O56" s="11"/>
      <c r="P56" s="42"/>
      <c r="Q56" s="11"/>
      <c r="R56" s="36"/>
      <c r="S56" s="11"/>
      <c r="T56" s="42"/>
      <c r="U56" s="11"/>
      <c r="V56" s="42"/>
      <c r="W56" s="11"/>
      <c r="X56" s="42"/>
      <c r="Y56" s="11"/>
      <c r="Z56" s="36"/>
      <c r="AA56" s="11"/>
      <c r="AB56" s="42"/>
      <c r="AC56" s="11"/>
      <c r="AD56" s="42"/>
      <c r="AE56" s="11"/>
      <c r="AF56" s="42"/>
      <c r="AG56" s="11"/>
      <c r="AH56" s="18"/>
      <c r="AI56" s="11"/>
      <c r="AJ56" s="11"/>
      <c r="AK56" s="11"/>
      <c r="AL56" s="11"/>
      <c r="AM56" s="11"/>
      <c r="AN56" s="11"/>
      <c r="AO56" s="11"/>
      <c r="AP56" s="18"/>
      <c r="AQ56" s="11"/>
      <c r="AR56" s="11"/>
      <c r="AS56" s="11"/>
      <c r="AT56" s="11"/>
      <c r="AU56" s="11"/>
      <c r="AV56" s="11"/>
      <c r="AW56" s="11"/>
      <c r="AX56" s="15"/>
    </row>
    <row r="57" spans="1:50" ht="13.5" thickBot="1">
      <c r="A57" s="61"/>
      <c r="B57" s="42"/>
      <c r="C57" s="11"/>
      <c r="D57" s="42"/>
      <c r="E57" s="11"/>
      <c r="F57" s="42"/>
      <c r="G57" s="11"/>
      <c r="H57" s="42"/>
      <c r="I57" s="11"/>
      <c r="J57" s="36"/>
      <c r="K57" s="11"/>
      <c r="L57" s="42"/>
      <c r="M57" s="11"/>
      <c r="N57" s="42"/>
      <c r="O57" s="11"/>
      <c r="P57" s="42"/>
      <c r="Q57" s="11"/>
      <c r="R57" s="36"/>
      <c r="S57" s="11"/>
      <c r="T57" s="42"/>
      <c r="U57" s="11"/>
      <c r="V57" s="42"/>
      <c r="W57" s="11"/>
      <c r="X57" s="42"/>
      <c r="Y57" s="11"/>
      <c r="Z57" s="36"/>
      <c r="AA57" s="11"/>
      <c r="AB57" s="42"/>
      <c r="AC57" s="11"/>
      <c r="AD57" s="42"/>
      <c r="AE57" s="11"/>
      <c r="AF57" s="42"/>
      <c r="AG57" s="11"/>
      <c r="AH57" s="18"/>
      <c r="AI57" s="11"/>
      <c r="AJ57" s="11"/>
      <c r="AK57" s="11"/>
      <c r="AL57" s="11"/>
      <c r="AM57" s="11"/>
      <c r="AN57" s="11"/>
      <c r="AO57" s="11"/>
      <c r="AP57" s="18"/>
      <c r="AQ57" s="11"/>
      <c r="AR57" s="11"/>
      <c r="AS57" s="11"/>
      <c r="AT57" s="11"/>
      <c r="AU57" s="11"/>
      <c r="AV57" s="11"/>
      <c r="AW57" s="11"/>
      <c r="AX57" s="15"/>
    </row>
    <row r="58" spans="1:50" ht="14.25" thickTop="1" thickBot="1">
      <c r="A58" s="65" t="s">
        <v>14</v>
      </c>
      <c r="B58" s="43">
        <v>124206729080.59</v>
      </c>
      <c r="C58" s="14">
        <v>100</v>
      </c>
      <c r="D58" s="43">
        <v>121515630519.06</v>
      </c>
      <c r="E58" s="14">
        <v>100</v>
      </c>
      <c r="F58" s="43">
        <v>114436224302.5</v>
      </c>
      <c r="G58" s="14">
        <v>100</v>
      </c>
      <c r="H58" s="43">
        <v>108318569038.12</v>
      </c>
      <c r="I58" s="14">
        <v>100</v>
      </c>
      <c r="J58" s="37">
        <v>15069527530.92</v>
      </c>
      <c r="K58" s="14">
        <v>100</v>
      </c>
      <c r="L58" s="43">
        <v>10143493673.469999</v>
      </c>
      <c r="M58" s="14">
        <v>100</v>
      </c>
      <c r="N58" s="43">
        <v>9315984524.2800007</v>
      </c>
      <c r="O58" s="14">
        <v>100</v>
      </c>
      <c r="P58" s="43">
        <v>11172727116.940001</v>
      </c>
      <c r="Q58" s="14">
        <v>100</v>
      </c>
      <c r="R58" s="37">
        <v>12692770522.83</v>
      </c>
      <c r="S58" s="14">
        <v>100</v>
      </c>
      <c r="T58" s="43">
        <v>6105625339.1899996</v>
      </c>
      <c r="U58" s="14">
        <v>100</v>
      </c>
      <c r="V58" s="43">
        <v>7292731427.5799999</v>
      </c>
      <c r="W58" s="14">
        <v>100</v>
      </c>
      <c r="X58" s="43">
        <v>7552996923.2700005</v>
      </c>
      <c r="Y58" s="14">
        <v>100</v>
      </c>
      <c r="Z58" s="37">
        <v>2376757008.0900002</v>
      </c>
      <c r="AA58" s="14">
        <v>100</v>
      </c>
      <c r="AB58" s="43">
        <v>4037868334.2800002</v>
      </c>
      <c r="AC58" s="14">
        <v>100</v>
      </c>
      <c r="AD58" s="43">
        <v>2023253096.7</v>
      </c>
      <c r="AE58" s="14">
        <v>100</v>
      </c>
      <c r="AF58" s="43">
        <v>3619730193.6700001</v>
      </c>
      <c r="AG58" s="14">
        <v>100</v>
      </c>
      <c r="AH58" s="19">
        <v>176533</v>
      </c>
      <c r="AI58" s="14">
        <v>100</v>
      </c>
      <c r="AJ58" s="13">
        <v>177026</v>
      </c>
      <c r="AK58" s="14">
        <v>100</v>
      </c>
      <c r="AL58" s="13">
        <v>173857</v>
      </c>
      <c r="AM58" s="14">
        <v>100</v>
      </c>
      <c r="AN58" s="13">
        <v>172519</v>
      </c>
      <c r="AO58" s="14">
        <v>100</v>
      </c>
      <c r="AP58" s="19">
        <v>357</v>
      </c>
      <c r="AQ58" s="14">
        <v>100</v>
      </c>
      <c r="AR58" s="13">
        <v>361</v>
      </c>
      <c r="AS58" s="14">
        <v>100</v>
      </c>
      <c r="AT58" s="13">
        <v>363</v>
      </c>
      <c r="AU58" s="14">
        <v>100</v>
      </c>
      <c r="AV58" s="13">
        <v>357</v>
      </c>
      <c r="AW58" s="14">
        <v>100</v>
      </c>
      <c r="AX58" s="15"/>
    </row>
    <row r="59" spans="1:50" ht="13.5" thickTop="1"/>
  </sheetData>
  <mergeCells count="30">
    <mergeCell ref="AV7:AW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X7:Y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AP5:AW5"/>
    <mergeCell ref="B5:I5"/>
    <mergeCell ref="J5:Q5"/>
    <mergeCell ref="R5:Y5"/>
    <mergeCell ref="Z5:AG5"/>
    <mergeCell ref="AH5:AO5"/>
  </mergeCells>
  <pageMargins left="0.75" right="0.75" top="1" bottom="1" header="0.5" footer="0.5"/>
  <pageSetup paperSize="9" scale="46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1"/>
  <sheetViews>
    <sheetView zoomScale="70" workbookViewId="0">
      <pane xSplit="3" ySplit="5" topLeftCell="D6" activePane="bottomRight" state="frozen"/>
      <selection activeCell="F26" sqref="F26"/>
      <selection pane="topRight" activeCell="F26" sqref="F26"/>
      <selection pane="bottomLeft" activeCell="F26" sqref="F26"/>
      <selection pane="bottomRight" activeCell="D6" sqref="D6"/>
    </sheetView>
  </sheetViews>
  <sheetFormatPr defaultRowHeight="12.75" customHeight="1"/>
  <cols>
    <col min="1" max="1" width="5.42578125" style="73" hidden="1" customWidth="1"/>
    <col min="2" max="2" width="2.42578125" style="73" hidden="1" customWidth="1"/>
    <col min="3" max="3" width="19" style="73" customWidth="1"/>
    <col min="4" max="4" width="17.85546875" style="70" bestFit="1" customWidth="1"/>
    <col min="5" max="5" width="20" style="70" bestFit="1" customWidth="1"/>
    <col min="6" max="6" width="16.85546875" style="70" bestFit="1" customWidth="1"/>
    <col min="7" max="7" width="19.7109375" style="70" bestFit="1" customWidth="1"/>
    <col min="8" max="8" width="23.7109375" style="72" bestFit="1" customWidth="1"/>
    <col min="9" max="9" width="18.42578125" style="72" bestFit="1" customWidth="1"/>
    <col min="10" max="10" width="29.7109375" style="72" customWidth="1"/>
    <col min="11" max="11" width="4.28515625" style="73" customWidth="1"/>
    <col min="12" max="12" width="11.42578125" style="73" bestFit="1" customWidth="1"/>
    <col min="13" max="16384" width="9.140625" style="73"/>
  </cols>
  <sheetData>
    <row r="1" spans="1:11" ht="12.75" customHeight="1">
      <c r="A1" s="67"/>
      <c r="B1" s="67"/>
      <c r="C1" s="68" t="s">
        <v>78</v>
      </c>
      <c r="D1" s="69"/>
      <c r="E1" s="69"/>
      <c r="F1" s="69"/>
      <c r="H1" s="71"/>
    </row>
    <row r="2" spans="1:11" ht="12.75" customHeight="1" thickBot="1">
      <c r="A2" s="67"/>
      <c r="B2" s="67"/>
      <c r="C2" s="68"/>
      <c r="D2" s="74"/>
      <c r="E2" s="74"/>
      <c r="F2" s="74"/>
      <c r="G2" s="74"/>
      <c r="H2" s="75"/>
      <c r="I2" s="75"/>
    </row>
    <row r="3" spans="1:11" ht="12.75" customHeight="1">
      <c r="A3" s="67"/>
      <c r="B3" s="67"/>
      <c r="C3" s="76"/>
      <c r="D3" s="77" t="s">
        <v>79</v>
      </c>
      <c r="E3" s="78" t="s">
        <v>80</v>
      </c>
      <c r="F3" s="78" t="s">
        <v>81</v>
      </c>
      <c r="G3" s="78" t="s">
        <v>82</v>
      </c>
      <c r="H3" s="79" t="s">
        <v>83</v>
      </c>
      <c r="I3" s="79" t="s">
        <v>84</v>
      </c>
      <c r="J3" s="80" t="s">
        <v>85</v>
      </c>
      <c r="K3" s="81"/>
    </row>
    <row r="4" spans="1:11" ht="12.75" customHeight="1">
      <c r="A4" s="67"/>
      <c r="B4" s="67"/>
      <c r="C4" s="82"/>
      <c r="D4" s="83"/>
      <c r="E4" s="84"/>
      <c r="F4" s="84"/>
      <c r="G4" s="84"/>
      <c r="H4" s="85"/>
      <c r="I4" s="85"/>
      <c r="J4" s="86"/>
      <c r="K4" s="81"/>
    </row>
    <row r="5" spans="1:11" ht="12.75" customHeight="1" thickBot="1">
      <c r="A5" s="67"/>
      <c r="B5" s="67"/>
      <c r="C5" s="87"/>
      <c r="D5" s="88" t="s">
        <v>86</v>
      </c>
      <c r="E5" s="89" t="s">
        <v>86</v>
      </c>
      <c r="F5" s="89" t="s">
        <v>86</v>
      </c>
      <c r="G5" s="89" t="s">
        <v>86</v>
      </c>
      <c r="H5" s="90"/>
      <c r="I5" s="90"/>
      <c r="J5" s="91"/>
      <c r="K5" s="81"/>
    </row>
    <row r="6" spans="1:11" ht="12.75" customHeight="1">
      <c r="A6" s="67"/>
      <c r="B6" s="67"/>
      <c r="C6" s="76"/>
      <c r="D6" s="92"/>
      <c r="E6" s="78"/>
      <c r="F6" s="78"/>
      <c r="G6" s="78"/>
      <c r="H6" s="79"/>
      <c r="I6" s="79"/>
      <c r="J6" s="80"/>
      <c r="K6" s="81"/>
    </row>
    <row r="7" spans="1:11" ht="12.75" customHeight="1">
      <c r="A7" s="67"/>
      <c r="B7" s="67"/>
      <c r="C7" s="93">
        <v>1965</v>
      </c>
      <c r="D7" s="94"/>
      <c r="E7" s="94"/>
      <c r="F7" s="94"/>
      <c r="G7" s="94"/>
      <c r="H7" s="95"/>
      <c r="I7" s="95"/>
      <c r="J7" s="96"/>
      <c r="K7" s="81"/>
    </row>
    <row r="8" spans="1:11" ht="12.75" customHeight="1">
      <c r="A8" s="67">
        <v>1965</v>
      </c>
      <c r="B8" s="67">
        <v>4</v>
      </c>
      <c r="C8" s="82" t="s">
        <v>87</v>
      </c>
      <c r="D8" s="94"/>
      <c r="E8" s="94"/>
      <c r="F8" s="94"/>
      <c r="G8" s="94">
        <v>3</v>
      </c>
      <c r="H8" s="95"/>
      <c r="I8" s="95">
        <v>2</v>
      </c>
      <c r="J8" s="96">
        <v>2</v>
      </c>
      <c r="K8" s="81"/>
    </row>
    <row r="9" spans="1:11" ht="12.75" customHeight="1" thickBot="1">
      <c r="A9" s="67"/>
      <c r="B9" s="67"/>
      <c r="C9" s="87"/>
      <c r="D9" s="97"/>
      <c r="E9" s="97"/>
      <c r="F9" s="97"/>
      <c r="G9" s="97"/>
      <c r="H9" s="98"/>
      <c r="I9" s="98"/>
      <c r="J9" s="99"/>
      <c r="K9" s="81"/>
    </row>
    <row r="10" spans="1:11" s="104" customFormat="1" ht="12.75" customHeight="1">
      <c r="A10" s="67"/>
      <c r="B10" s="67"/>
      <c r="C10" s="100">
        <v>1966</v>
      </c>
      <c r="D10" s="101"/>
      <c r="E10" s="102"/>
      <c r="F10" s="102"/>
      <c r="G10" s="102"/>
      <c r="H10" s="103"/>
      <c r="I10" s="103"/>
      <c r="J10" s="96"/>
      <c r="K10" s="81"/>
    </row>
    <row r="11" spans="1:11" s="104" customFormat="1" ht="12.75" customHeight="1">
      <c r="A11" s="67">
        <v>1966</v>
      </c>
      <c r="B11" s="67">
        <v>1</v>
      </c>
      <c r="C11" s="82" t="s">
        <v>88</v>
      </c>
      <c r="D11" s="101">
        <v>2</v>
      </c>
      <c r="E11" s="102">
        <v>0</v>
      </c>
      <c r="F11" s="102">
        <v>2</v>
      </c>
      <c r="G11" s="102">
        <v>5</v>
      </c>
      <c r="H11" s="103"/>
      <c r="I11" s="103"/>
      <c r="J11" s="96"/>
      <c r="K11" s="81"/>
    </row>
    <row r="12" spans="1:11" s="104" customFormat="1" ht="12.75" customHeight="1">
      <c r="A12" s="67">
        <v>1966</v>
      </c>
      <c r="B12" s="67">
        <v>2</v>
      </c>
      <c r="C12" s="82" t="s">
        <v>89</v>
      </c>
      <c r="D12" s="101">
        <v>5</v>
      </c>
      <c r="E12" s="102">
        <v>0</v>
      </c>
      <c r="F12" s="102">
        <v>5</v>
      </c>
      <c r="G12" s="102">
        <v>9</v>
      </c>
      <c r="H12" s="103"/>
      <c r="I12" s="103"/>
      <c r="J12" s="96"/>
      <c r="K12" s="81"/>
    </row>
    <row r="13" spans="1:11" s="104" customFormat="1" ht="12.75" customHeight="1">
      <c r="A13" s="67">
        <v>1966</v>
      </c>
      <c r="B13" s="67">
        <v>3</v>
      </c>
      <c r="C13" s="82" t="s">
        <v>90</v>
      </c>
      <c r="D13" s="101">
        <v>6</v>
      </c>
      <c r="E13" s="102">
        <v>0</v>
      </c>
      <c r="F13" s="102">
        <v>6</v>
      </c>
      <c r="G13" s="102">
        <v>17</v>
      </c>
      <c r="H13" s="103"/>
      <c r="I13" s="103"/>
      <c r="J13" s="96"/>
      <c r="K13" s="81"/>
    </row>
    <row r="14" spans="1:11" s="104" customFormat="1" ht="12.75" customHeight="1" thickBot="1">
      <c r="A14" s="67">
        <v>1966</v>
      </c>
      <c r="B14" s="67">
        <v>4</v>
      </c>
      <c r="C14" s="82" t="s">
        <v>87</v>
      </c>
      <c r="D14" s="101">
        <v>8</v>
      </c>
      <c r="E14" s="102">
        <v>0</v>
      </c>
      <c r="F14" s="102">
        <v>8</v>
      </c>
      <c r="G14" s="102">
        <v>25</v>
      </c>
      <c r="H14" s="103"/>
      <c r="I14" s="103">
        <v>4</v>
      </c>
      <c r="J14" s="96">
        <v>4</v>
      </c>
      <c r="K14" s="81"/>
    </row>
    <row r="15" spans="1:11" s="104" customFormat="1" ht="12.75" customHeight="1">
      <c r="A15" s="67"/>
      <c r="B15" s="67"/>
      <c r="C15" s="82"/>
      <c r="D15" s="105">
        <v>21</v>
      </c>
      <c r="E15" s="106">
        <v>0</v>
      </c>
      <c r="F15" s="106">
        <v>21</v>
      </c>
      <c r="G15" s="106"/>
      <c r="H15" s="107"/>
      <c r="I15" s="107"/>
      <c r="J15" s="108"/>
      <c r="K15" s="81"/>
    </row>
    <row r="16" spans="1:11" s="104" customFormat="1" ht="12.75" customHeight="1" thickBot="1">
      <c r="A16" s="67"/>
      <c r="B16" s="67"/>
      <c r="C16" s="87"/>
      <c r="D16" s="109"/>
      <c r="E16" s="110"/>
      <c r="F16" s="110"/>
      <c r="G16" s="110"/>
      <c r="H16" s="111"/>
      <c r="I16" s="111"/>
      <c r="J16" s="99"/>
      <c r="K16" s="81"/>
    </row>
    <row r="17" spans="1:11" s="104" customFormat="1" ht="12.75" customHeight="1">
      <c r="A17" s="67"/>
      <c r="B17" s="67"/>
      <c r="C17" s="100">
        <v>1967</v>
      </c>
      <c r="D17" s="101"/>
      <c r="E17" s="102"/>
      <c r="F17" s="102"/>
      <c r="G17" s="102"/>
      <c r="H17" s="103"/>
      <c r="I17" s="103"/>
      <c r="J17" s="96"/>
      <c r="K17" s="81"/>
    </row>
    <row r="18" spans="1:11" s="104" customFormat="1" ht="12.75" customHeight="1">
      <c r="A18" s="67">
        <v>1967</v>
      </c>
      <c r="B18" s="67">
        <v>1</v>
      </c>
      <c r="C18" s="82" t="s">
        <v>88</v>
      </c>
      <c r="D18" s="101">
        <v>10</v>
      </c>
      <c r="E18" s="102">
        <v>0</v>
      </c>
      <c r="F18" s="102">
        <v>10</v>
      </c>
      <c r="G18" s="102">
        <v>36</v>
      </c>
      <c r="H18" s="103"/>
      <c r="I18" s="103"/>
      <c r="J18" s="96"/>
      <c r="K18" s="81"/>
    </row>
    <row r="19" spans="1:11" s="104" customFormat="1" ht="12.75" customHeight="1">
      <c r="A19" s="67">
        <v>1967</v>
      </c>
      <c r="B19" s="67">
        <v>2</v>
      </c>
      <c r="C19" s="82" t="s">
        <v>89</v>
      </c>
      <c r="D19" s="101">
        <v>13</v>
      </c>
      <c r="E19" s="102">
        <v>0</v>
      </c>
      <c r="F19" s="102">
        <v>13</v>
      </c>
      <c r="G19" s="102">
        <v>47</v>
      </c>
      <c r="H19" s="103"/>
      <c r="I19" s="103"/>
      <c r="J19" s="96"/>
      <c r="K19" s="81"/>
    </row>
    <row r="20" spans="1:11" s="104" customFormat="1" ht="12.75" customHeight="1">
      <c r="A20" s="67">
        <v>1967</v>
      </c>
      <c r="B20" s="67">
        <v>3</v>
      </c>
      <c r="C20" s="82" t="s">
        <v>90</v>
      </c>
      <c r="D20" s="101">
        <v>10</v>
      </c>
      <c r="E20" s="102">
        <v>1</v>
      </c>
      <c r="F20" s="102">
        <v>9</v>
      </c>
      <c r="G20" s="102">
        <v>56</v>
      </c>
      <c r="H20" s="103"/>
      <c r="I20" s="103"/>
      <c r="J20" s="96"/>
      <c r="K20" s="81"/>
    </row>
    <row r="21" spans="1:11" s="104" customFormat="1" ht="12.75" customHeight="1" thickBot="1">
      <c r="A21" s="67">
        <v>1967</v>
      </c>
      <c r="B21" s="67">
        <v>4</v>
      </c>
      <c r="C21" s="82" t="s">
        <v>87</v>
      </c>
      <c r="D21" s="101">
        <v>18</v>
      </c>
      <c r="E21" s="102">
        <v>2</v>
      </c>
      <c r="F21" s="102">
        <v>16</v>
      </c>
      <c r="G21" s="102">
        <v>83</v>
      </c>
      <c r="H21" s="103"/>
      <c r="I21" s="103">
        <v>6</v>
      </c>
      <c r="J21" s="96">
        <v>6</v>
      </c>
      <c r="K21" s="81"/>
    </row>
    <row r="22" spans="1:11" s="104" customFormat="1" ht="12.75" customHeight="1">
      <c r="A22" s="67"/>
      <c r="B22" s="67"/>
      <c r="C22" s="82"/>
      <c r="D22" s="105">
        <v>51</v>
      </c>
      <c r="E22" s="106">
        <v>3</v>
      </c>
      <c r="F22" s="106">
        <v>48</v>
      </c>
      <c r="G22" s="106"/>
      <c r="H22" s="107"/>
      <c r="I22" s="107"/>
      <c r="J22" s="108"/>
      <c r="K22" s="81"/>
    </row>
    <row r="23" spans="1:11" s="104" customFormat="1" ht="12.75" customHeight="1" thickBot="1">
      <c r="A23" s="67"/>
      <c r="B23" s="67"/>
      <c r="C23" s="87"/>
      <c r="D23" s="109"/>
      <c r="E23" s="110"/>
      <c r="F23" s="110"/>
      <c r="G23" s="110"/>
      <c r="H23" s="111"/>
      <c r="I23" s="111"/>
      <c r="J23" s="99"/>
      <c r="K23" s="81"/>
    </row>
    <row r="24" spans="1:11" s="104" customFormat="1" ht="12.75" customHeight="1">
      <c r="A24" s="67"/>
      <c r="B24" s="67"/>
      <c r="C24" s="100">
        <v>1968</v>
      </c>
      <c r="D24" s="101"/>
      <c r="E24" s="102"/>
      <c r="F24" s="102"/>
      <c r="G24" s="102"/>
      <c r="H24" s="103"/>
      <c r="I24" s="103"/>
      <c r="J24" s="96"/>
      <c r="K24" s="81"/>
    </row>
    <row r="25" spans="1:11" s="104" customFormat="1" ht="12.75" customHeight="1">
      <c r="A25" s="67">
        <v>1968</v>
      </c>
      <c r="B25" s="67">
        <v>1</v>
      </c>
      <c r="C25" s="82" t="s">
        <v>88</v>
      </c>
      <c r="D25" s="101">
        <v>42</v>
      </c>
      <c r="E25" s="102">
        <v>3</v>
      </c>
      <c r="F25" s="102">
        <f>D25-E25</f>
        <v>39</v>
      </c>
      <c r="G25" s="102">
        <v>144</v>
      </c>
      <c r="H25" s="103"/>
      <c r="I25" s="103"/>
      <c r="J25" s="96"/>
      <c r="K25" s="81"/>
    </row>
    <row r="26" spans="1:11" s="104" customFormat="1" ht="12.75" customHeight="1">
      <c r="A26" s="67">
        <v>1968</v>
      </c>
      <c r="B26" s="67">
        <v>2</v>
      </c>
      <c r="C26" s="82" t="s">
        <v>89</v>
      </c>
      <c r="D26" s="101">
        <v>60</v>
      </c>
      <c r="E26" s="102">
        <v>6</v>
      </c>
      <c r="F26" s="102">
        <f>D26-E26</f>
        <v>54</v>
      </c>
      <c r="G26" s="102">
        <v>209</v>
      </c>
      <c r="H26" s="103"/>
      <c r="I26" s="103"/>
      <c r="J26" s="96"/>
      <c r="K26" s="81"/>
    </row>
    <row r="27" spans="1:11" s="104" customFormat="1" ht="12.75" customHeight="1">
      <c r="A27" s="67">
        <v>1968</v>
      </c>
      <c r="B27" s="67">
        <v>3</v>
      </c>
      <c r="C27" s="82" t="s">
        <v>90</v>
      </c>
      <c r="D27" s="101">
        <v>53</v>
      </c>
      <c r="E27" s="102">
        <v>7</v>
      </c>
      <c r="F27" s="102">
        <f>D27-E27</f>
        <v>46</v>
      </c>
      <c r="G27" s="102">
        <v>283</v>
      </c>
      <c r="H27" s="103"/>
      <c r="I27" s="103"/>
      <c r="J27" s="96"/>
      <c r="K27" s="81"/>
    </row>
    <row r="28" spans="1:11" s="104" customFormat="1" ht="12.75" customHeight="1" thickBot="1">
      <c r="A28" s="67">
        <v>1968</v>
      </c>
      <c r="B28" s="67">
        <v>4</v>
      </c>
      <c r="C28" s="82" t="s">
        <v>87</v>
      </c>
      <c r="D28" s="101">
        <v>78</v>
      </c>
      <c r="E28" s="102">
        <v>13</v>
      </c>
      <c r="F28" s="102">
        <f>D28-E28</f>
        <v>65</v>
      </c>
      <c r="G28" s="102">
        <v>372</v>
      </c>
      <c r="H28" s="103"/>
      <c r="I28" s="103">
        <v>6</v>
      </c>
      <c r="J28" s="96">
        <v>6</v>
      </c>
      <c r="K28" s="81"/>
    </row>
    <row r="29" spans="1:11" s="104" customFormat="1" ht="12.75" customHeight="1">
      <c r="A29" s="67"/>
      <c r="B29" s="67"/>
      <c r="C29" s="82" t="s">
        <v>91</v>
      </c>
      <c r="D29" s="105">
        <f>SUM(D25:D28)</f>
        <v>233</v>
      </c>
      <c r="E29" s="106">
        <f>SUM(E25:E28)</f>
        <v>29</v>
      </c>
      <c r="F29" s="106">
        <f>SUM(F25:F28)</f>
        <v>204</v>
      </c>
      <c r="G29" s="106"/>
      <c r="H29" s="107"/>
      <c r="I29" s="107"/>
      <c r="J29" s="108"/>
      <c r="K29" s="81"/>
    </row>
    <row r="30" spans="1:11" s="104" customFormat="1" ht="12.75" customHeight="1" thickBot="1">
      <c r="A30" s="67"/>
      <c r="B30" s="67"/>
      <c r="C30" s="87"/>
      <c r="D30" s="109"/>
      <c r="E30" s="110"/>
      <c r="F30" s="110"/>
      <c r="G30" s="110"/>
      <c r="H30" s="111"/>
      <c r="I30" s="111"/>
      <c r="J30" s="99"/>
      <c r="K30" s="81"/>
    </row>
    <row r="31" spans="1:11" s="104" customFormat="1" ht="12.75" customHeight="1">
      <c r="A31" s="67"/>
      <c r="B31" s="67"/>
      <c r="C31" s="100">
        <v>1969</v>
      </c>
      <c r="D31" s="101"/>
      <c r="E31" s="102"/>
      <c r="F31" s="102"/>
      <c r="G31" s="102"/>
      <c r="H31" s="103"/>
      <c r="I31" s="103"/>
      <c r="J31" s="96"/>
      <c r="K31" s="81"/>
    </row>
    <row r="32" spans="1:11" s="104" customFormat="1" ht="12.75" customHeight="1">
      <c r="A32" s="67">
        <v>1969</v>
      </c>
      <c r="B32" s="67">
        <v>1</v>
      </c>
      <c r="C32" s="82" t="s">
        <v>88</v>
      </c>
      <c r="D32" s="101">
        <v>160</v>
      </c>
      <c r="E32" s="102">
        <v>15</v>
      </c>
      <c r="F32" s="102">
        <f>D32-E32</f>
        <v>145</v>
      </c>
      <c r="G32" s="102">
        <v>609</v>
      </c>
      <c r="H32" s="103"/>
      <c r="I32" s="103"/>
      <c r="J32" s="96"/>
      <c r="K32" s="81"/>
    </row>
    <row r="33" spans="1:11" s="104" customFormat="1" ht="12.75" customHeight="1">
      <c r="A33" s="67">
        <v>1969</v>
      </c>
      <c r="B33" s="67">
        <v>2</v>
      </c>
      <c r="C33" s="82" t="s">
        <v>89</v>
      </c>
      <c r="D33" s="101">
        <v>321</v>
      </c>
      <c r="E33" s="102">
        <v>44</v>
      </c>
      <c r="F33" s="102">
        <f>D33-E33</f>
        <v>277</v>
      </c>
      <c r="G33" s="102">
        <v>805</v>
      </c>
      <c r="H33" s="103"/>
      <c r="I33" s="103"/>
      <c r="J33" s="96"/>
      <c r="K33" s="81"/>
    </row>
    <row r="34" spans="1:11" s="104" customFormat="1" ht="12.75" customHeight="1">
      <c r="A34" s="67">
        <v>1969</v>
      </c>
      <c r="B34" s="67">
        <v>3</v>
      </c>
      <c r="C34" s="82" t="s">
        <v>90</v>
      </c>
      <c r="D34" s="101">
        <v>58</v>
      </c>
      <c r="E34" s="102">
        <v>48</v>
      </c>
      <c r="F34" s="102">
        <f>D34-E34</f>
        <v>10</v>
      </c>
      <c r="G34" s="102">
        <v>751</v>
      </c>
      <c r="H34" s="103"/>
      <c r="I34" s="103"/>
      <c r="J34" s="96"/>
      <c r="K34" s="81"/>
    </row>
    <row r="35" spans="1:11" s="104" customFormat="1" ht="12.75" customHeight="1" thickBot="1">
      <c r="A35" s="67">
        <v>1969</v>
      </c>
      <c r="B35" s="67">
        <v>4</v>
      </c>
      <c r="C35" s="82" t="s">
        <v>87</v>
      </c>
      <c r="D35" s="101">
        <v>19</v>
      </c>
      <c r="E35" s="102">
        <v>37</v>
      </c>
      <c r="F35" s="102">
        <f>D35-E35</f>
        <v>-18</v>
      </c>
      <c r="G35" s="102">
        <v>691</v>
      </c>
      <c r="H35" s="103"/>
      <c r="I35" s="103">
        <v>9</v>
      </c>
      <c r="J35" s="96">
        <v>6</v>
      </c>
      <c r="K35" s="81"/>
    </row>
    <row r="36" spans="1:11" s="104" customFormat="1" ht="12.75" customHeight="1">
      <c r="A36" s="67"/>
      <c r="B36" s="67"/>
      <c r="C36" s="82"/>
      <c r="D36" s="105">
        <f>SUM(D32:D35)</f>
        <v>558</v>
      </c>
      <c r="E36" s="106">
        <f>SUM(E32:E35)</f>
        <v>144</v>
      </c>
      <c r="F36" s="106">
        <f>SUM(F32:F35)</f>
        <v>414</v>
      </c>
      <c r="G36" s="106"/>
      <c r="H36" s="107"/>
      <c r="I36" s="107"/>
      <c r="J36" s="108"/>
      <c r="K36" s="81"/>
    </row>
    <row r="37" spans="1:11" s="104" customFormat="1" ht="12.75" customHeight="1" thickBot="1">
      <c r="A37" s="67"/>
      <c r="B37" s="67"/>
      <c r="C37" s="87"/>
      <c r="D37" s="109"/>
      <c r="E37" s="110"/>
      <c r="F37" s="110"/>
      <c r="G37" s="110"/>
      <c r="H37" s="111"/>
      <c r="I37" s="111"/>
      <c r="J37" s="99"/>
      <c r="K37" s="81"/>
    </row>
    <row r="38" spans="1:11" s="104" customFormat="1" ht="12.75" customHeight="1">
      <c r="A38" s="67"/>
      <c r="B38" s="67"/>
      <c r="C38" s="100">
        <v>1970</v>
      </c>
      <c r="D38" s="101"/>
      <c r="E38" s="102"/>
      <c r="F38" s="102"/>
      <c r="G38" s="102"/>
      <c r="H38" s="103"/>
      <c r="I38" s="103"/>
      <c r="J38" s="96"/>
      <c r="K38" s="81"/>
    </row>
    <row r="39" spans="1:11" s="104" customFormat="1" ht="12.75" customHeight="1">
      <c r="A39" s="67">
        <v>1970</v>
      </c>
      <c r="B39" s="67">
        <v>1</v>
      </c>
      <c r="C39" s="82" t="s">
        <v>88</v>
      </c>
      <c r="D39" s="101">
        <v>17</v>
      </c>
      <c r="E39" s="102">
        <v>64</v>
      </c>
      <c r="F39" s="102">
        <f>D39-E39</f>
        <v>-47</v>
      </c>
      <c r="G39" s="102">
        <v>532</v>
      </c>
      <c r="H39" s="103"/>
      <c r="I39" s="103"/>
      <c r="J39" s="96"/>
      <c r="K39" s="81"/>
    </row>
    <row r="40" spans="1:11" s="104" customFormat="1" ht="12.75" customHeight="1">
      <c r="A40" s="67">
        <v>1970</v>
      </c>
      <c r="B40" s="67">
        <v>2</v>
      </c>
      <c r="C40" s="82" t="s">
        <v>89</v>
      </c>
      <c r="D40" s="101">
        <v>7</v>
      </c>
      <c r="E40" s="102">
        <v>26</v>
      </c>
      <c r="F40" s="102">
        <f>D40-E40</f>
        <v>-19</v>
      </c>
      <c r="G40" s="102">
        <v>415</v>
      </c>
      <c r="H40" s="103"/>
      <c r="I40" s="103"/>
      <c r="J40" s="96"/>
      <c r="K40" s="81"/>
    </row>
    <row r="41" spans="1:11" s="104" customFormat="1" ht="12.75" customHeight="1">
      <c r="A41" s="67">
        <v>1970</v>
      </c>
      <c r="B41" s="67">
        <v>3</v>
      </c>
      <c r="C41" s="82" t="s">
        <v>90</v>
      </c>
      <c r="D41" s="101">
        <v>5</v>
      </c>
      <c r="E41" s="102">
        <v>12</v>
      </c>
      <c r="F41" s="102">
        <f>D41-E41</f>
        <v>-7</v>
      </c>
      <c r="G41" s="102">
        <v>430</v>
      </c>
      <c r="H41" s="103"/>
      <c r="I41" s="103"/>
      <c r="J41" s="96"/>
      <c r="K41" s="81"/>
    </row>
    <row r="42" spans="1:11" s="104" customFormat="1" ht="12.75" customHeight="1" thickBot="1">
      <c r="A42" s="67">
        <v>1970</v>
      </c>
      <c r="B42" s="67">
        <v>4</v>
      </c>
      <c r="C42" s="82" t="s">
        <v>87</v>
      </c>
      <c r="D42" s="101">
        <v>5</v>
      </c>
      <c r="E42" s="102">
        <v>22</v>
      </c>
      <c r="F42" s="102">
        <f>D42-E42</f>
        <v>-17</v>
      </c>
      <c r="G42" s="102">
        <v>358</v>
      </c>
      <c r="H42" s="103"/>
      <c r="I42" s="103">
        <v>10</v>
      </c>
      <c r="J42" s="96">
        <v>6</v>
      </c>
      <c r="K42" s="81"/>
    </row>
    <row r="43" spans="1:11" s="104" customFormat="1" ht="12.75" customHeight="1">
      <c r="A43" s="67"/>
      <c r="B43" s="67"/>
      <c r="C43" s="82"/>
      <c r="D43" s="105">
        <f>SUM(D39:D42)</f>
        <v>34</v>
      </c>
      <c r="E43" s="106">
        <f>SUM(E39:E42)</f>
        <v>124</v>
      </c>
      <c r="F43" s="106">
        <f>SUM(F39:F42)</f>
        <v>-90</v>
      </c>
      <c r="G43" s="106"/>
      <c r="H43" s="107"/>
      <c r="I43" s="107"/>
      <c r="J43" s="108"/>
      <c r="K43" s="81"/>
    </row>
    <row r="44" spans="1:11" s="104" customFormat="1" ht="12.75" customHeight="1" thickBot="1">
      <c r="A44" s="67"/>
      <c r="B44" s="67"/>
      <c r="C44" s="87"/>
      <c r="D44" s="109"/>
      <c r="E44" s="110"/>
      <c r="F44" s="110"/>
      <c r="G44" s="110"/>
      <c r="H44" s="111"/>
      <c r="I44" s="111"/>
      <c r="J44" s="99"/>
      <c r="K44" s="81"/>
    </row>
    <row r="45" spans="1:11" s="104" customFormat="1" ht="12.75" customHeight="1">
      <c r="A45" s="67"/>
      <c r="B45" s="67"/>
      <c r="C45" s="100">
        <v>1971</v>
      </c>
      <c r="D45" s="101"/>
      <c r="E45" s="102"/>
      <c r="F45" s="102"/>
      <c r="G45" s="102"/>
      <c r="H45" s="103"/>
      <c r="I45" s="103"/>
      <c r="J45" s="96"/>
      <c r="K45" s="81"/>
    </row>
    <row r="46" spans="1:11" s="104" customFormat="1" ht="12.75" customHeight="1">
      <c r="A46" s="67">
        <v>1971</v>
      </c>
      <c r="B46" s="67">
        <v>1</v>
      </c>
      <c r="C46" s="82" t="s">
        <v>88</v>
      </c>
      <c r="D46" s="101">
        <v>7</v>
      </c>
      <c r="E46" s="102">
        <v>15</v>
      </c>
      <c r="F46" s="102">
        <f>D46-E46</f>
        <v>-8</v>
      </c>
      <c r="G46" s="102">
        <v>335</v>
      </c>
      <c r="H46" s="103"/>
      <c r="I46" s="103"/>
      <c r="J46" s="96"/>
      <c r="K46" s="81"/>
    </row>
    <row r="47" spans="1:11" s="104" customFormat="1" ht="12.75" customHeight="1">
      <c r="A47" s="67">
        <v>1971</v>
      </c>
      <c r="B47" s="67">
        <v>2</v>
      </c>
      <c r="C47" s="82" t="s">
        <v>89</v>
      </c>
      <c r="D47" s="101">
        <v>6</v>
      </c>
      <c r="E47" s="102">
        <v>9</v>
      </c>
      <c r="F47" s="102">
        <f>D47-E47</f>
        <v>-3</v>
      </c>
      <c r="G47" s="102">
        <v>382</v>
      </c>
      <c r="H47" s="103"/>
      <c r="I47" s="103"/>
      <c r="J47" s="96"/>
      <c r="K47" s="81"/>
    </row>
    <row r="48" spans="1:11" s="104" customFormat="1" ht="12.75" customHeight="1">
      <c r="A48" s="67">
        <v>1971</v>
      </c>
      <c r="B48" s="67">
        <v>3</v>
      </c>
      <c r="C48" s="82" t="s">
        <v>90</v>
      </c>
      <c r="D48" s="101">
        <v>11</v>
      </c>
      <c r="E48" s="102">
        <v>9</v>
      </c>
      <c r="F48" s="102">
        <f>D48-E48</f>
        <v>2</v>
      </c>
      <c r="G48" s="102">
        <v>336</v>
      </c>
      <c r="H48" s="103"/>
      <c r="I48" s="103"/>
      <c r="J48" s="96"/>
      <c r="K48" s="81"/>
    </row>
    <row r="49" spans="1:11" s="104" customFormat="1" ht="12.75" customHeight="1" thickBot="1">
      <c r="A49" s="67">
        <v>1971</v>
      </c>
      <c r="B49" s="67">
        <v>4</v>
      </c>
      <c r="C49" s="82" t="s">
        <v>87</v>
      </c>
      <c r="D49" s="101">
        <v>8</v>
      </c>
      <c r="E49" s="102">
        <v>7</v>
      </c>
      <c r="F49" s="102">
        <f>D49-E49</f>
        <v>1</v>
      </c>
      <c r="G49" s="102">
        <v>374</v>
      </c>
      <c r="H49" s="103"/>
      <c r="I49" s="103">
        <v>10</v>
      </c>
      <c r="J49" s="96">
        <v>6</v>
      </c>
      <c r="K49" s="81"/>
    </row>
    <row r="50" spans="1:11" s="104" customFormat="1" ht="12.75" customHeight="1">
      <c r="A50" s="67"/>
      <c r="B50" s="67"/>
      <c r="C50" s="82"/>
      <c r="D50" s="105">
        <f>SUM(D46:D49)</f>
        <v>32</v>
      </c>
      <c r="E50" s="106">
        <f>SUM(E46:E49)</f>
        <v>40</v>
      </c>
      <c r="F50" s="106">
        <f>SUM(F46:F49)</f>
        <v>-8</v>
      </c>
      <c r="G50" s="106"/>
      <c r="H50" s="107"/>
      <c r="I50" s="107"/>
      <c r="J50" s="108"/>
      <c r="K50" s="81"/>
    </row>
    <row r="51" spans="1:11" s="104" customFormat="1" ht="12.75" customHeight="1" thickBot="1">
      <c r="A51" s="67"/>
      <c r="B51" s="67"/>
      <c r="C51" s="87"/>
      <c r="D51" s="109"/>
      <c r="E51" s="110"/>
      <c r="F51" s="110"/>
      <c r="G51" s="110"/>
      <c r="H51" s="111"/>
      <c r="I51" s="111"/>
      <c r="J51" s="99"/>
      <c r="K51" s="81"/>
    </row>
    <row r="52" spans="1:11" s="104" customFormat="1" ht="12.75" customHeight="1">
      <c r="A52" s="67"/>
      <c r="B52" s="67"/>
      <c r="C52" s="100">
        <v>1972</v>
      </c>
      <c r="D52" s="101"/>
      <c r="E52" s="102"/>
      <c r="F52" s="102"/>
      <c r="G52" s="102"/>
      <c r="H52" s="103"/>
      <c r="I52" s="103"/>
      <c r="J52" s="96"/>
      <c r="K52" s="81"/>
    </row>
    <row r="53" spans="1:11" s="104" customFormat="1" ht="12.75" customHeight="1">
      <c r="A53" s="67">
        <v>1972</v>
      </c>
      <c r="B53" s="67">
        <v>1</v>
      </c>
      <c r="C53" s="82" t="s">
        <v>88</v>
      </c>
      <c r="D53" s="101">
        <v>12</v>
      </c>
      <c r="E53" s="102">
        <v>10</v>
      </c>
      <c r="F53" s="102">
        <f>D53-E53</f>
        <v>2</v>
      </c>
      <c r="G53" s="102">
        <v>405</v>
      </c>
      <c r="H53" s="103"/>
      <c r="I53" s="103"/>
      <c r="J53" s="96"/>
      <c r="K53" s="81"/>
    </row>
    <row r="54" spans="1:11" s="104" customFormat="1" ht="12.75" customHeight="1">
      <c r="A54" s="67">
        <v>1972</v>
      </c>
      <c r="B54" s="67">
        <v>2</v>
      </c>
      <c r="C54" s="82" t="s">
        <v>89</v>
      </c>
      <c r="D54" s="101">
        <v>12</v>
      </c>
      <c r="E54" s="102">
        <v>12</v>
      </c>
      <c r="F54" s="102">
        <f>D54-E54</f>
        <v>0</v>
      </c>
      <c r="G54" s="102">
        <v>438</v>
      </c>
      <c r="H54" s="103"/>
      <c r="I54" s="103"/>
      <c r="J54" s="96"/>
      <c r="K54" s="81"/>
    </row>
    <row r="55" spans="1:11" s="104" customFormat="1" ht="12.75" customHeight="1">
      <c r="A55" s="67">
        <v>1972</v>
      </c>
      <c r="B55" s="67">
        <v>3</v>
      </c>
      <c r="C55" s="82" t="s">
        <v>90</v>
      </c>
      <c r="D55" s="101">
        <v>11</v>
      </c>
      <c r="E55" s="102">
        <v>13</v>
      </c>
      <c r="F55" s="102">
        <f>D55-E55</f>
        <v>-2</v>
      </c>
      <c r="G55" s="102">
        <v>466</v>
      </c>
      <c r="H55" s="103"/>
      <c r="I55" s="103"/>
      <c r="J55" s="96"/>
      <c r="K55" s="81"/>
    </row>
    <row r="56" spans="1:11" s="104" customFormat="1" ht="12.75" customHeight="1" thickBot="1">
      <c r="A56" s="67">
        <v>1972</v>
      </c>
      <c r="B56" s="67">
        <v>4</v>
      </c>
      <c r="C56" s="82" t="s">
        <v>87</v>
      </c>
      <c r="D56" s="101">
        <v>10</v>
      </c>
      <c r="E56" s="102">
        <v>12</v>
      </c>
      <c r="F56" s="102">
        <f>D56-E56</f>
        <v>-2</v>
      </c>
      <c r="G56" s="102">
        <v>499</v>
      </c>
      <c r="H56" s="103"/>
      <c r="I56" s="103">
        <v>10</v>
      </c>
      <c r="J56" s="96">
        <v>6</v>
      </c>
      <c r="K56" s="81"/>
    </row>
    <row r="57" spans="1:11" s="104" customFormat="1" ht="12.75" customHeight="1">
      <c r="A57" s="67"/>
      <c r="B57" s="67"/>
      <c r="C57" s="82"/>
      <c r="D57" s="105">
        <f>SUM(D53:D56)</f>
        <v>45</v>
      </c>
      <c r="E57" s="106">
        <f>SUM(E53:E56)</f>
        <v>47</v>
      </c>
      <c r="F57" s="106">
        <f>SUM(F53:F56)</f>
        <v>-2</v>
      </c>
      <c r="G57" s="106"/>
      <c r="H57" s="107"/>
      <c r="I57" s="107"/>
      <c r="J57" s="108"/>
      <c r="K57" s="81"/>
    </row>
    <row r="58" spans="1:11" s="104" customFormat="1" ht="12.75" customHeight="1" thickBot="1">
      <c r="A58" s="67"/>
      <c r="B58" s="67"/>
      <c r="C58" s="87"/>
      <c r="D58" s="109"/>
      <c r="E58" s="110"/>
      <c r="F58" s="110"/>
      <c r="G58" s="110"/>
      <c r="H58" s="111"/>
      <c r="I58" s="111"/>
      <c r="J58" s="99"/>
      <c r="K58" s="81"/>
    </row>
    <row r="59" spans="1:11" s="104" customFormat="1" ht="12.75" customHeight="1">
      <c r="A59" s="67"/>
      <c r="B59" s="67"/>
      <c r="C59" s="100">
        <v>1973</v>
      </c>
      <c r="D59" s="101"/>
      <c r="E59" s="102"/>
      <c r="F59" s="102"/>
      <c r="G59" s="102"/>
      <c r="H59" s="103"/>
      <c r="I59" s="103"/>
      <c r="J59" s="96"/>
      <c r="K59" s="81"/>
    </row>
    <row r="60" spans="1:11" s="104" customFormat="1" ht="12.75" customHeight="1">
      <c r="A60" s="67">
        <v>1973</v>
      </c>
      <c r="B60" s="67">
        <v>1</v>
      </c>
      <c r="C60" s="82" t="s">
        <v>88</v>
      </c>
      <c r="D60" s="101">
        <v>14</v>
      </c>
      <c r="E60" s="102">
        <v>15</v>
      </c>
      <c r="F60" s="102">
        <f>D60-E60</f>
        <v>-1</v>
      </c>
      <c r="G60" s="102">
        <v>498</v>
      </c>
      <c r="H60" s="103"/>
      <c r="I60" s="103"/>
      <c r="J60" s="96"/>
      <c r="K60" s="81"/>
    </row>
    <row r="61" spans="1:11" s="104" customFormat="1" ht="12.75" customHeight="1">
      <c r="A61" s="67">
        <v>1973</v>
      </c>
      <c r="B61" s="67">
        <v>2</v>
      </c>
      <c r="C61" s="82" t="s">
        <v>89</v>
      </c>
      <c r="D61" s="101">
        <v>6</v>
      </c>
      <c r="E61" s="102">
        <v>18</v>
      </c>
      <c r="F61" s="102">
        <f>D61-E61</f>
        <v>-12</v>
      </c>
      <c r="G61" s="102">
        <v>500</v>
      </c>
      <c r="H61" s="103"/>
      <c r="I61" s="103"/>
      <c r="J61" s="96"/>
      <c r="K61" s="81"/>
    </row>
    <row r="62" spans="1:11" s="104" customFormat="1" ht="12.75" customHeight="1">
      <c r="A62" s="67">
        <v>1973</v>
      </c>
      <c r="B62" s="67">
        <v>3</v>
      </c>
      <c r="C62" s="82" t="s">
        <v>90</v>
      </c>
      <c r="D62" s="101">
        <v>10</v>
      </c>
      <c r="E62" s="102">
        <v>29</v>
      </c>
      <c r="F62" s="102">
        <f>D62-E62</f>
        <v>-19</v>
      </c>
      <c r="G62" s="102">
        <v>413</v>
      </c>
      <c r="H62" s="103"/>
      <c r="I62" s="103"/>
      <c r="J62" s="96"/>
      <c r="K62" s="81"/>
    </row>
    <row r="63" spans="1:11" s="104" customFormat="1" ht="12.75" customHeight="1" thickBot="1">
      <c r="A63" s="67">
        <v>1973</v>
      </c>
      <c r="B63" s="67">
        <v>4</v>
      </c>
      <c r="C63" s="82" t="s">
        <v>87</v>
      </c>
      <c r="D63" s="101">
        <v>8</v>
      </c>
      <c r="E63" s="102">
        <v>19</v>
      </c>
      <c r="F63" s="102">
        <f>D63-E63</f>
        <v>-11</v>
      </c>
      <c r="G63" s="102">
        <v>385</v>
      </c>
      <c r="H63" s="103"/>
      <c r="I63" s="103">
        <v>11</v>
      </c>
      <c r="J63" s="96">
        <v>6</v>
      </c>
      <c r="K63" s="81"/>
    </row>
    <row r="64" spans="1:11" s="104" customFormat="1" ht="12.75" customHeight="1">
      <c r="A64" s="67"/>
      <c r="B64" s="67"/>
      <c r="C64" s="82"/>
      <c r="D64" s="105">
        <f>SUM(D60:D63)</f>
        <v>38</v>
      </c>
      <c r="E64" s="106">
        <f>SUM(E60:E63)</f>
        <v>81</v>
      </c>
      <c r="F64" s="106">
        <f>SUM(F60:F63)</f>
        <v>-43</v>
      </c>
      <c r="G64" s="106"/>
      <c r="H64" s="107"/>
      <c r="I64" s="107"/>
      <c r="J64" s="108"/>
      <c r="K64" s="81"/>
    </row>
    <row r="65" spans="1:11" s="104" customFormat="1" ht="12.75" customHeight="1" thickBot="1">
      <c r="A65" s="67"/>
      <c r="B65" s="67"/>
      <c r="C65" s="87"/>
      <c r="D65" s="109"/>
      <c r="E65" s="110"/>
      <c r="F65" s="110"/>
      <c r="G65" s="110"/>
      <c r="H65" s="111"/>
      <c r="I65" s="111"/>
      <c r="J65" s="99"/>
      <c r="K65" s="81"/>
    </row>
    <row r="66" spans="1:11" s="104" customFormat="1" ht="12.75" customHeight="1">
      <c r="A66" s="67"/>
      <c r="B66" s="67"/>
      <c r="C66" s="100">
        <v>1974</v>
      </c>
      <c r="D66" s="101"/>
      <c r="E66" s="102"/>
      <c r="F66" s="102"/>
      <c r="G66" s="102"/>
      <c r="H66" s="103"/>
      <c r="I66" s="103"/>
      <c r="J66" s="96"/>
      <c r="K66" s="81"/>
    </row>
    <row r="67" spans="1:11" s="104" customFormat="1" ht="12.75" customHeight="1">
      <c r="A67" s="67">
        <v>1974</v>
      </c>
      <c r="B67" s="67">
        <v>1</v>
      </c>
      <c r="C67" s="82" t="s">
        <v>88</v>
      </c>
      <c r="D67" s="101">
        <v>10</v>
      </c>
      <c r="E67" s="102">
        <v>18</v>
      </c>
      <c r="F67" s="102">
        <f>D67-E67</f>
        <v>-8</v>
      </c>
      <c r="G67" s="102">
        <v>425</v>
      </c>
      <c r="H67" s="103"/>
      <c r="I67" s="103"/>
      <c r="J67" s="96"/>
      <c r="K67" s="81"/>
    </row>
    <row r="68" spans="1:11" s="104" customFormat="1" ht="12.75" customHeight="1">
      <c r="A68" s="67">
        <v>1974</v>
      </c>
      <c r="B68" s="67">
        <v>2</v>
      </c>
      <c r="C68" s="82" t="s">
        <v>89</v>
      </c>
      <c r="D68" s="101">
        <v>5</v>
      </c>
      <c r="E68" s="102">
        <v>19</v>
      </c>
      <c r="F68" s="102">
        <f>D68-E68</f>
        <v>-14</v>
      </c>
      <c r="G68" s="102">
        <v>331</v>
      </c>
      <c r="H68" s="103"/>
      <c r="I68" s="103"/>
      <c r="J68" s="96"/>
      <c r="K68" s="81"/>
    </row>
    <row r="69" spans="1:11" s="104" customFormat="1" ht="12.75" customHeight="1">
      <c r="A69" s="67">
        <v>1974</v>
      </c>
      <c r="B69" s="67">
        <v>3</v>
      </c>
      <c r="C69" s="82" t="s">
        <v>90</v>
      </c>
      <c r="D69" s="101">
        <v>6</v>
      </c>
      <c r="E69" s="102">
        <v>11</v>
      </c>
      <c r="F69" s="102">
        <f>D69-E69</f>
        <v>-5</v>
      </c>
      <c r="G69" s="102">
        <v>382</v>
      </c>
      <c r="H69" s="103"/>
      <c r="I69" s="103"/>
      <c r="J69" s="96"/>
      <c r="K69" s="81"/>
    </row>
    <row r="70" spans="1:11" s="104" customFormat="1" ht="12.75" customHeight="1" thickBot="1">
      <c r="A70" s="67">
        <v>1974</v>
      </c>
      <c r="B70" s="67">
        <v>4</v>
      </c>
      <c r="C70" s="82" t="s">
        <v>87</v>
      </c>
      <c r="D70" s="101">
        <v>6</v>
      </c>
      <c r="E70" s="102">
        <v>7</v>
      </c>
      <c r="F70" s="102">
        <f>D70-E70</f>
        <v>-1</v>
      </c>
      <c r="G70" s="102">
        <v>302</v>
      </c>
      <c r="H70" s="103"/>
      <c r="I70" s="103">
        <v>11</v>
      </c>
      <c r="J70" s="96">
        <v>8</v>
      </c>
      <c r="K70" s="81"/>
    </row>
    <row r="71" spans="1:11" s="104" customFormat="1" ht="12.75" customHeight="1">
      <c r="A71" s="67"/>
      <c r="B71" s="67"/>
      <c r="C71" s="82"/>
      <c r="D71" s="105">
        <f>SUM(D67:D70)</f>
        <v>27</v>
      </c>
      <c r="E71" s="106">
        <f>SUM(E67:E70)</f>
        <v>55</v>
      </c>
      <c r="F71" s="106">
        <f>SUM(F67:F70)</f>
        <v>-28</v>
      </c>
      <c r="G71" s="106"/>
      <c r="H71" s="107"/>
      <c r="I71" s="107"/>
      <c r="J71" s="108"/>
      <c r="K71" s="81"/>
    </row>
    <row r="72" spans="1:11" s="104" customFormat="1" ht="12.75" customHeight="1" thickBot="1">
      <c r="A72" s="67"/>
      <c r="B72" s="67"/>
      <c r="C72" s="87"/>
      <c r="D72" s="109"/>
      <c r="E72" s="110"/>
      <c r="F72" s="110"/>
      <c r="G72" s="110"/>
      <c r="H72" s="111"/>
      <c r="I72" s="111"/>
      <c r="J72" s="99"/>
      <c r="K72" s="81"/>
    </row>
    <row r="73" spans="1:11" ht="12.75" customHeight="1">
      <c r="A73" s="67"/>
      <c r="B73" s="67"/>
      <c r="C73" s="100">
        <v>1975</v>
      </c>
      <c r="D73" s="101"/>
      <c r="E73" s="102"/>
      <c r="F73" s="102"/>
      <c r="G73" s="102"/>
      <c r="H73" s="103"/>
      <c r="I73" s="103"/>
      <c r="J73" s="96"/>
      <c r="K73" s="81"/>
    </row>
    <row r="74" spans="1:11" ht="12.75" customHeight="1">
      <c r="A74" s="67">
        <v>1975</v>
      </c>
      <c r="B74" s="67">
        <v>1</v>
      </c>
      <c r="C74" s="82" t="s">
        <v>88</v>
      </c>
      <c r="D74" s="101">
        <v>6.8862550000000002</v>
      </c>
      <c r="E74" s="102">
        <v>7.9536499999999997</v>
      </c>
      <c r="F74" s="102">
        <f>D74-E74</f>
        <v>-1.0673949999999994</v>
      </c>
      <c r="G74" s="102">
        <v>312.743517</v>
      </c>
      <c r="H74" s="103"/>
      <c r="I74" s="103">
        <v>11</v>
      </c>
      <c r="J74" s="96">
        <v>8</v>
      </c>
      <c r="K74" s="81"/>
    </row>
    <row r="75" spans="1:11" ht="12.75" customHeight="1">
      <c r="A75" s="67">
        <v>1975</v>
      </c>
      <c r="B75" s="67">
        <v>2</v>
      </c>
      <c r="C75" s="82" t="s">
        <v>89</v>
      </c>
      <c r="D75" s="101">
        <v>4.8835059999999997</v>
      </c>
      <c r="E75" s="102">
        <v>9.3260509999999996</v>
      </c>
      <c r="F75" s="102">
        <f>D75-E75</f>
        <v>-4.442545</v>
      </c>
      <c r="G75" s="102">
        <v>353.14828899999998</v>
      </c>
      <c r="H75" s="103"/>
      <c r="I75" s="103">
        <v>11</v>
      </c>
      <c r="J75" s="96">
        <v>8</v>
      </c>
      <c r="K75" s="81"/>
    </row>
    <row r="76" spans="1:11" ht="12.75" customHeight="1">
      <c r="A76" s="67">
        <v>1975</v>
      </c>
      <c r="B76" s="67">
        <v>3</v>
      </c>
      <c r="C76" s="82" t="s">
        <v>90</v>
      </c>
      <c r="D76" s="101">
        <v>7.1119700000000003</v>
      </c>
      <c r="E76" s="102">
        <v>7.5013110000000003</v>
      </c>
      <c r="F76" s="102">
        <f>D76-E76</f>
        <v>-0.38934099999999994</v>
      </c>
      <c r="G76" s="102">
        <v>287.50166000000002</v>
      </c>
      <c r="H76" s="103"/>
      <c r="I76" s="103">
        <v>11</v>
      </c>
      <c r="J76" s="96">
        <v>8</v>
      </c>
      <c r="K76" s="81"/>
    </row>
    <row r="77" spans="1:11" ht="12.75" customHeight="1" thickBot="1">
      <c r="A77" s="67">
        <v>1975</v>
      </c>
      <c r="B77" s="67">
        <v>4</v>
      </c>
      <c r="C77" s="82" t="s">
        <v>87</v>
      </c>
      <c r="D77" s="101">
        <v>4.3399179999999999</v>
      </c>
      <c r="E77" s="102">
        <v>4.8811540000000004</v>
      </c>
      <c r="F77" s="102">
        <f>D77-E77</f>
        <v>-0.54123600000000049</v>
      </c>
      <c r="G77" s="102">
        <v>313.18986799999999</v>
      </c>
      <c r="H77" s="103"/>
      <c r="I77" s="103">
        <v>11</v>
      </c>
      <c r="J77" s="96">
        <v>8</v>
      </c>
      <c r="K77" s="81"/>
    </row>
    <row r="78" spans="1:11" ht="12.75" customHeight="1">
      <c r="A78" s="67"/>
      <c r="B78" s="67"/>
      <c r="C78" s="82"/>
      <c r="D78" s="105">
        <f>SUM(D74:D77)</f>
        <v>23.221648999999999</v>
      </c>
      <c r="E78" s="106">
        <f>SUM(E74:E77)</f>
        <v>29.662165999999999</v>
      </c>
      <c r="F78" s="106">
        <f>SUM(F74:F77)</f>
        <v>-6.4405169999999998</v>
      </c>
      <c r="G78" s="106"/>
      <c r="H78" s="107"/>
      <c r="I78" s="107"/>
      <c r="J78" s="108"/>
      <c r="K78" s="81"/>
    </row>
    <row r="79" spans="1:11" ht="12.75" customHeight="1" thickBot="1">
      <c r="A79" s="67"/>
      <c r="B79" s="67"/>
      <c r="C79" s="87"/>
      <c r="D79" s="109"/>
      <c r="E79" s="110"/>
      <c r="F79" s="110"/>
      <c r="G79" s="110"/>
      <c r="H79" s="111"/>
      <c r="I79" s="111"/>
      <c r="J79" s="99"/>
      <c r="K79" s="81"/>
    </row>
    <row r="80" spans="1:11" ht="12.75" customHeight="1">
      <c r="A80" s="67"/>
      <c r="B80" s="67"/>
      <c r="C80" s="100">
        <v>1976</v>
      </c>
      <c r="D80" s="101"/>
      <c r="E80" s="102"/>
      <c r="F80" s="102"/>
      <c r="G80" s="102"/>
      <c r="H80" s="103"/>
      <c r="I80" s="103"/>
      <c r="J80" s="96"/>
      <c r="K80" s="81"/>
    </row>
    <row r="81" spans="1:11" ht="12.75" customHeight="1">
      <c r="A81" s="67">
        <v>1976</v>
      </c>
      <c r="B81" s="67">
        <v>1</v>
      </c>
      <c r="C81" s="82" t="s">
        <v>88</v>
      </c>
      <c r="D81" s="101">
        <v>6.1744380000000003</v>
      </c>
      <c r="E81" s="102">
        <v>8.7082899999999999</v>
      </c>
      <c r="F81" s="102">
        <f>D81-E81</f>
        <v>-2.5338519999999995</v>
      </c>
      <c r="G81" s="102">
        <v>291.89289100000002</v>
      </c>
      <c r="H81" s="103"/>
      <c r="I81" s="103">
        <v>11</v>
      </c>
      <c r="J81" s="96">
        <v>8</v>
      </c>
      <c r="K81" s="81"/>
    </row>
    <row r="82" spans="1:11" ht="12.75" customHeight="1">
      <c r="A82" s="67">
        <v>1976</v>
      </c>
      <c r="B82" s="67">
        <v>2</v>
      </c>
      <c r="C82" s="82" t="s">
        <v>89</v>
      </c>
      <c r="D82" s="101">
        <v>4.1901330000000003</v>
      </c>
      <c r="E82" s="102">
        <v>8.1944540000000003</v>
      </c>
      <c r="F82" s="102">
        <f>D82-E82</f>
        <v>-4.004321</v>
      </c>
      <c r="G82" s="102">
        <v>293.37356699999998</v>
      </c>
      <c r="H82" s="103"/>
      <c r="I82" s="103">
        <v>11</v>
      </c>
      <c r="J82" s="96">
        <v>8</v>
      </c>
      <c r="K82" s="81"/>
    </row>
    <row r="83" spans="1:11" ht="12.75" customHeight="1">
      <c r="A83" s="67">
        <v>1976</v>
      </c>
      <c r="B83" s="67">
        <v>3</v>
      </c>
      <c r="C83" s="82" t="s">
        <v>90</v>
      </c>
      <c r="D83" s="101">
        <v>5.8148289999999996</v>
      </c>
      <c r="E83" s="102">
        <v>6.9942690000000001</v>
      </c>
      <c r="F83" s="102">
        <f>D83-E83</f>
        <v>-1.1794400000000005</v>
      </c>
      <c r="G83" s="102">
        <v>279.95160600000003</v>
      </c>
      <c r="H83" s="103"/>
      <c r="I83" s="103">
        <v>11</v>
      </c>
      <c r="J83" s="96">
        <v>8</v>
      </c>
      <c r="K83" s="81"/>
    </row>
    <row r="84" spans="1:11" ht="12.75" customHeight="1" thickBot="1">
      <c r="A84" s="67">
        <v>1976</v>
      </c>
      <c r="B84" s="67">
        <v>4</v>
      </c>
      <c r="C84" s="82" t="s">
        <v>87</v>
      </c>
      <c r="D84" s="101">
        <v>6.6713579999999997</v>
      </c>
      <c r="E84" s="102">
        <v>4.5373150000000004</v>
      </c>
      <c r="F84" s="102">
        <f>D84-E84</f>
        <v>2.1340429999999992</v>
      </c>
      <c r="G84" s="102">
        <v>286.22105599999998</v>
      </c>
      <c r="H84" s="103"/>
      <c r="I84" s="103">
        <v>11</v>
      </c>
      <c r="J84" s="96">
        <v>8</v>
      </c>
      <c r="K84" s="81"/>
    </row>
    <row r="85" spans="1:11" ht="12.75" customHeight="1">
      <c r="A85" s="67"/>
      <c r="B85" s="67"/>
      <c r="C85" s="82"/>
      <c r="D85" s="105">
        <f>SUM(D81:D84)</f>
        <v>22.850757999999999</v>
      </c>
      <c r="E85" s="106">
        <f>SUM(E81:E84)</f>
        <v>28.434327999999997</v>
      </c>
      <c r="F85" s="106">
        <f>SUM(F81:F84)</f>
        <v>-5.5835700000000008</v>
      </c>
      <c r="G85" s="106"/>
      <c r="H85" s="107"/>
      <c r="I85" s="107"/>
      <c r="J85" s="108"/>
      <c r="K85" s="81"/>
    </row>
    <row r="86" spans="1:11" ht="12.75" customHeight="1" thickBot="1">
      <c r="A86" s="67"/>
      <c r="B86" s="67"/>
      <c r="C86" s="87"/>
      <c r="D86" s="109"/>
      <c r="E86" s="110"/>
      <c r="F86" s="110"/>
      <c r="G86" s="110"/>
      <c r="H86" s="111"/>
      <c r="I86" s="111"/>
      <c r="J86" s="99"/>
      <c r="K86" s="81"/>
    </row>
    <row r="87" spans="1:11" ht="12.75" customHeight="1">
      <c r="A87" s="67"/>
      <c r="B87" s="67"/>
      <c r="C87" s="100">
        <v>1977</v>
      </c>
      <c r="D87" s="101"/>
      <c r="E87" s="102"/>
      <c r="F87" s="102"/>
      <c r="G87" s="102"/>
      <c r="H87" s="103"/>
      <c r="I87" s="103"/>
      <c r="J87" s="96"/>
      <c r="K87" s="81"/>
    </row>
    <row r="88" spans="1:11" ht="12.75" customHeight="1">
      <c r="A88" s="67">
        <v>1977</v>
      </c>
      <c r="B88" s="67">
        <v>1</v>
      </c>
      <c r="C88" s="82" t="s">
        <v>88</v>
      </c>
      <c r="D88" s="101">
        <v>6.6405890000000003</v>
      </c>
      <c r="E88" s="102">
        <v>6.9777649999999998</v>
      </c>
      <c r="F88" s="102">
        <f>D88-E88</f>
        <v>-0.33717599999999948</v>
      </c>
      <c r="G88" s="102">
        <v>272.51360599999998</v>
      </c>
      <c r="H88" s="103"/>
      <c r="I88" s="103">
        <v>11</v>
      </c>
      <c r="J88" s="96">
        <v>8</v>
      </c>
      <c r="K88" s="81"/>
    </row>
    <row r="89" spans="1:11" ht="12.75" customHeight="1">
      <c r="A89" s="67">
        <v>1977</v>
      </c>
      <c r="B89" s="67">
        <v>2</v>
      </c>
      <c r="C89" s="82" t="s">
        <v>89</v>
      </c>
      <c r="D89" s="101">
        <v>5.6606249999999996</v>
      </c>
      <c r="E89" s="102">
        <v>6.4630650000000003</v>
      </c>
      <c r="F89" s="102">
        <f>D89-E89</f>
        <v>-0.80244000000000071</v>
      </c>
      <c r="G89" s="102">
        <v>275.465822</v>
      </c>
      <c r="H89" s="103"/>
      <c r="I89" s="103">
        <v>11</v>
      </c>
      <c r="J89" s="96">
        <v>8</v>
      </c>
      <c r="K89" s="81"/>
    </row>
    <row r="90" spans="1:11" ht="12.75" customHeight="1">
      <c r="A90" s="67">
        <v>1977</v>
      </c>
      <c r="B90" s="67">
        <v>3</v>
      </c>
      <c r="C90" s="82" t="s">
        <v>90</v>
      </c>
      <c r="D90" s="101">
        <v>5.2504730000000004</v>
      </c>
      <c r="E90" s="102">
        <v>7.9068829999999997</v>
      </c>
      <c r="F90" s="102">
        <f>D90-E90</f>
        <v>-2.6564099999999993</v>
      </c>
      <c r="G90" s="102">
        <v>309.442046</v>
      </c>
      <c r="H90" s="103"/>
      <c r="I90" s="103">
        <v>11</v>
      </c>
      <c r="J90" s="96">
        <v>8</v>
      </c>
      <c r="K90" s="81"/>
    </row>
    <row r="91" spans="1:11" ht="12.75" customHeight="1" thickBot="1">
      <c r="A91" s="67">
        <v>1977</v>
      </c>
      <c r="B91" s="67">
        <v>4</v>
      </c>
      <c r="C91" s="82" t="s">
        <v>87</v>
      </c>
      <c r="D91" s="101">
        <v>4.3228109999999997</v>
      </c>
      <c r="E91" s="102">
        <v>7.5687740000000003</v>
      </c>
      <c r="F91" s="102">
        <f>D91-E91</f>
        <v>-3.2459630000000006</v>
      </c>
      <c r="G91" s="102">
        <v>327.41064899999998</v>
      </c>
      <c r="H91" s="103"/>
      <c r="I91" s="103">
        <v>11</v>
      </c>
      <c r="J91" s="96">
        <v>8</v>
      </c>
      <c r="K91" s="81"/>
    </row>
    <row r="92" spans="1:11" ht="12.75" customHeight="1">
      <c r="A92" s="67"/>
      <c r="B92" s="67"/>
      <c r="C92" s="82"/>
      <c r="D92" s="105">
        <f>SUM(D88:D91)</f>
        <v>21.874498000000003</v>
      </c>
      <c r="E92" s="106">
        <f>SUM(E88:E91)</f>
        <v>28.916487</v>
      </c>
      <c r="F92" s="106">
        <f>SUM(F88:F91)</f>
        <v>-7.0419890000000001</v>
      </c>
      <c r="G92" s="106"/>
      <c r="H92" s="107"/>
      <c r="I92" s="107"/>
      <c r="J92" s="108"/>
      <c r="K92" s="81"/>
    </row>
    <row r="93" spans="1:11" ht="12.75" customHeight="1" thickBot="1">
      <c r="A93" s="67"/>
      <c r="B93" s="67"/>
      <c r="C93" s="87"/>
      <c r="D93" s="109"/>
      <c r="E93" s="110"/>
      <c r="F93" s="110"/>
      <c r="G93" s="110"/>
      <c r="H93" s="111"/>
      <c r="I93" s="111"/>
      <c r="J93" s="99"/>
      <c r="K93" s="81"/>
    </row>
    <row r="94" spans="1:11" ht="12.75" customHeight="1">
      <c r="A94" s="67"/>
      <c r="B94" s="67"/>
      <c r="C94" s="100">
        <v>1978</v>
      </c>
      <c r="D94" s="101"/>
      <c r="E94" s="102"/>
      <c r="F94" s="102"/>
      <c r="G94" s="102"/>
      <c r="H94" s="103"/>
      <c r="I94" s="103"/>
      <c r="J94" s="96"/>
      <c r="K94" s="81"/>
    </row>
    <row r="95" spans="1:11" ht="12.75" customHeight="1">
      <c r="A95" s="67">
        <v>1978</v>
      </c>
      <c r="B95" s="67">
        <v>1</v>
      </c>
      <c r="C95" s="82" t="s">
        <v>88</v>
      </c>
      <c r="D95" s="101">
        <v>5.5163520000000004</v>
      </c>
      <c r="E95" s="102">
        <v>7.3357010000000002</v>
      </c>
      <c r="F95" s="102">
        <f>D95-E95</f>
        <v>-1.8193489999999999</v>
      </c>
      <c r="G95" s="102">
        <v>310.62013999999999</v>
      </c>
      <c r="H95" s="103"/>
      <c r="I95" s="103">
        <v>11</v>
      </c>
      <c r="J95" s="96">
        <v>8</v>
      </c>
      <c r="K95" s="81"/>
    </row>
    <row r="96" spans="1:11" ht="12.75" customHeight="1">
      <c r="A96" s="67">
        <v>1978</v>
      </c>
      <c r="B96" s="67">
        <v>2</v>
      </c>
      <c r="C96" s="82" t="s">
        <v>89</v>
      </c>
      <c r="D96" s="101">
        <v>9.7186380000000003</v>
      </c>
      <c r="E96" s="102">
        <v>9.9314060000000008</v>
      </c>
      <c r="F96" s="102">
        <f>D96-E96</f>
        <v>-0.21276800000000051</v>
      </c>
      <c r="G96" s="102">
        <v>354.95772099999999</v>
      </c>
      <c r="H96" s="103"/>
      <c r="I96" s="103">
        <v>11</v>
      </c>
      <c r="J96" s="96">
        <v>7</v>
      </c>
      <c r="K96" s="81"/>
    </row>
    <row r="97" spans="1:11" ht="12.75" customHeight="1">
      <c r="A97" s="67">
        <v>1978</v>
      </c>
      <c r="B97" s="67">
        <v>3</v>
      </c>
      <c r="C97" s="82" t="s">
        <v>90</v>
      </c>
      <c r="D97" s="101">
        <v>8.8138129999999997</v>
      </c>
      <c r="E97" s="102">
        <v>17.063991000000001</v>
      </c>
      <c r="F97" s="102">
        <f>D97-E97</f>
        <v>-8.2501780000000018</v>
      </c>
      <c r="G97" s="102">
        <v>374.929058</v>
      </c>
      <c r="H97" s="103"/>
      <c r="I97" s="103">
        <v>11</v>
      </c>
      <c r="J97" s="96">
        <v>7</v>
      </c>
      <c r="K97" s="81"/>
    </row>
    <row r="98" spans="1:11" ht="12.75" customHeight="1" thickBot="1">
      <c r="A98" s="67">
        <v>1978</v>
      </c>
      <c r="B98" s="67">
        <v>4</v>
      </c>
      <c r="C98" s="82" t="s">
        <v>87</v>
      </c>
      <c r="D98" s="101">
        <v>6.8506900000000002</v>
      </c>
      <c r="E98" s="102">
        <v>11.331201999999999</v>
      </c>
      <c r="F98" s="102">
        <f>D98-E98</f>
        <v>-4.4805119999999992</v>
      </c>
      <c r="G98" s="102">
        <v>389.54790800000001</v>
      </c>
      <c r="H98" s="103"/>
      <c r="I98" s="103">
        <v>11</v>
      </c>
      <c r="J98" s="96">
        <v>7</v>
      </c>
      <c r="K98" s="81"/>
    </row>
    <row r="99" spans="1:11" ht="12.75" customHeight="1">
      <c r="A99" s="67"/>
      <c r="B99" s="67"/>
      <c r="C99" s="82"/>
      <c r="D99" s="105">
        <f>SUM(D95:D98)</f>
        <v>30.899493</v>
      </c>
      <c r="E99" s="106">
        <f>SUM(E95:E98)</f>
        <v>45.662300000000002</v>
      </c>
      <c r="F99" s="106">
        <f>SUM(F95:F98)</f>
        <v>-14.762807</v>
      </c>
      <c r="G99" s="106"/>
      <c r="H99" s="107"/>
      <c r="I99" s="107"/>
      <c r="J99" s="108"/>
      <c r="K99" s="81"/>
    </row>
    <row r="100" spans="1:11" ht="12.75" customHeight="1" thickBot="1">
      <c r="A100" s="67"/>
      <c r="B100" s="67"/>
      <c r="C100" s="87"/>
      <c r="D100" s="109"/>
      <c r="E100" s="110"/>
      <c r="F100" s="110"/>
      <c r="G100" s="110"/>
      <c r="H100" s="111"/>
      <c r="I100" s="111"/>
      <c r="J100" s="99"/>
      <c r="K100" s="81"/>
    </row>
    <row r="101" spans="1:11" ht="12.75" customHeight="1">
      <c r="A101" s="67"/>
      <c r="B101" s="67"/>
      <c r="C101" s="100">
        <v>1979</v>
      </c>
      <c r="D101" s="101"/>
      <c r="E101" s="102"/>
      <c r="F101" s="102"/>
      <c r="G101" s="102"/>
      <c r="H101" s="103"/>
      <c r="I101" s="103"/>
      <c r="J101" s="96"/>
      <c r="K101" s="81"/>
    </row>
    <row r="102" spans="1:11" ht="12.75" customHeight="1">
      <c r="A102" s="67">
        <v>1979</v>
      </c>
      <c r="B102" s="67">
        <v>1</v>
      </c>
      <c r="C102" s="82" t="s">
        <v>88</v>
      </c>
      <c r="D102" s="101">
        <v>9.6372070000000001</v>
      </c>
      <c r="E102" s="102">
        <v>12.964831</v>
      </c>
      <c r="F102" s="102">
        <f>D102-E102</f>
        <v>-3.3276240000000001</v>
      </c>
      <c r="G102" s="102">
        <v>432.26673399999999</v>
      </c>
      <c r="H102" s="103"/>
      <c r="I102" s="103">
        <v>12</v>
      </c>
      <c r="J102" s="96">
        <v>7</v>
      </c>
      <c r="K102" s="112"/>
    </row>
    <row r="103" spans="1:11" ht="12.75" customHeight="1">
      <c r="A103" s="67">
        <v>1979</v>
      </c>
      <c r="B103" s="67">
        <v>2</v>
      </c>
      <c r="C103" s="82" t="s">
        <v>89</v>
      </c>
      <c r="D103" s="101">
        <v>7.0410019999999998</v>
      </c>
      <c r="E103" s="102">
        <v>13.978709</v>
      </c>
      <c r="F103" s="102">
        <f>D103-E103</f>
        <v>-6.9377070000000005</v>
      </c>
      <c r="G103" s="102">
        <v>420.62604599999997</v>
      </c>
      <c r="H103" s="103"/>
      <c r="I103" s="103">
        <v>12</v>
      </c>
      <c r="J103" s="96">
        <v>7</v>
      </c>
      <c r="K103" s="112"/>
    </row>
    <row r="104" spans="1:11" ht="12.75" customHeight="1">
      <c r="A104" s="67">
        <v>1979</v>
      </c>
      <c r="B104" s="67">
        <v>3</v>
      </c>
      <c r="C104" s="82" t="s">
        <v>90</v>
      </c>
      <c r="D104" s="101">
        <v>13.883563000000001</v>
      </c>
      <c r="E104" s="102">
        <v>15.754799</v>
      </c>
      <c r="F104" s="102">
        <f>D104-E104</f>
        <v>-1.8712359999999997</v>
      </c>
      <c r="G104" s="102">
        <v>498.96959500000003</v>
      </c>
      <c r="H104" s="103"/>
      <c r="I104" s="103">
        <v>12</v>
      </c>
      <c r="J104" s="96">
        <v>7</v>
      </c>
      <c r="K104" s="81"/>
    </row>
    <row r="105" spans="1:11" ht="12.75" customHeight="1" thickBot="1">
      <c r="A105" s="67">
        <v>1979</v>
      </c>
      <c r="B105" s="67">
        <v>4</v>
      </c>
      <c r="C105" s="82" t="s">
        <v>87</v>
      </c>
      <c r="D105" s="101">
        <v>13.693242</v>
      </c>
      <c r="E105" s="102">
        <v>17.762283</v>
      </c>
      <c r="F105" s="102">
        <f>D105-E105</f>
        <v>-4.0690410000000004</v>
      </c>
      <c r="G105" s="102">
        <v>586.89430800000002</v>
      </c>
      <c r="H105" s="103"/>
      <c r="I105" s="103">
        <v>12</v>
      </c>
      <c r="J105" s="96">
        <v>7</v>
      </c>
      <c r="K105" s="81"/>
    </row>
    <row r="106" spans="1:11" ht="12.75" customHeight="1">
      <c r="A106" s="67"/>
      <c r="B106" s="67"/>
      <c r="C106" s="82"/>
      <c r="D106" s="105">
        <f>SUM(D102:D105)</f>
        <v>44.255013999999996</v>
      </c>
      <c r="E106" s="106">
        <f>SUM(E102:E105)</f>
        <v>60.460622000000001</v>
      </c>
      <c r="F106" s="106">
        <f>SUM(F102:F105)</f>
        <v>-16.205607999999998</v>
      </c>
      <c r="G106" s="106"/>
      <c r="H106" s="107"/>
      <c r="I106" s="107"/>
      <c r="J106" s="108"/>
      <c r="K106" s="81"/>
    </row>
    <row r="107" spans="1:11" ht="12.75" customHeight="1" thickBot="1">
      <c r="A107" s="67"/>
      <c r="B107" s="67"/>
      <c r="C107" s="87"/>
      <c r="D107" s="109"/>
      <c r="E107" s="110"/>
      <c r="F107" s="110"/>
      <c r="G107" s="110"/>
      <c r="H107" s="111"/>
      <c r="I107" s="111"/>
      <c r="J107" s="99"/>
      <c r="K107" s="81"/>
    </row>
    <row r="108" spans="1:11" ht="12.75" customHeight="1">
      <c r="A108" s="67"/>
      <c r="B108" s="67"/>
      <c r="C108" s="100">
        <v>1980</v>
      </c>
      <c r="D108" s="101"/>
      <c r="E108" s="102"/>
      <c r="F108" s="102"/>
      <c r="G108" s="102"/>
      <c r="H108" s="103"/>
      <c r="I108" s="103"/>
      <c r="J108" s="96"/>
      <c r="K108" s="81"/>
    </row>
    <row r="109" spans="1:11" ht="12.75" customHeight="1">
      <c r="A109" s="67">
        <v>1980</v>
      </c>
      <c r="B109" s="67">
        <v>1</v>
      </c>
      <c r="C109" s="82" t="s">
        <v>88</v>
      </c>
      <c r="D109" s="101">
        <v>15.067983</v>
      </c>
      <c r="E109" s="102">
        <v>30.536937999999999</v>
      </c>
      <c r="F109" s="102">
        <f>D109-E109</f>
        <v>-15.468954999999999</v>
      </c>
      <c r="G109" s="102">
        <v>594.68732</v>
      </c>
      <c r="H109" s="103"/>
      <c r="I109" s="103">
        <v>12</v>
      </c>
      <c r="J109" s="96">
        <v>7</v>
      </c>
      <c r="K109" s="81"/>
    </row>
    <row r="110" spans="1:11" ht="12.75" customHeight="1">
      <c r="A110" s="67">
        <v>1980</v>
      </c>
      <c r="B110" s="67">
        <v>2</v>
      </c>
      <c r="C110" s="82" t="s">
        <v>89</v>
      </c>
      <c r="D110" s="101">
        <v>15.74511</v>
      </c>
      <c r="E110" s="102">
        <v>20.744268000000002</v>
      </c>
      <c r="F110" s="102">
        <f>D110-E110</f>
        <v>-4.9991580000000013</v>
      </c>
      <c r="G110" s="102">
        <v>668.79843400000004</v>
      </c>
      <c r="H110" s="103"/>
      <c r="I110" s="103">
        <v>12</v>
      </c>
      <c r="J110" s="96">
        <v>6</v>
      </c>
      <c r="K110" s="81"/>
    </row>
    <row r="111" spans="1:11" ht="12.75" customHeight="1">
      <c r="A111" s="67">
        <v>1980</v>
      </c>
      <c r="B111" s="67">
        <v>3</v>
      </c>
      <c r="C111" s="82" t="s">
        <v>90</v>
      </c>
      <c r="D111" s="101">
        <v>19.620180000000001</v>
      </c>
      <c r="E111" s="102">
        <v>25.746780999999999</v>
      </c>
      <c r="F111" s="102">
        <f>D111-E111</f>
        <v>-6.1266009999999973</v>
      </c>
      <c r="G111" s="102">
        <v>745.73387200000002</v>
      </c>
      <c r="H111" s="103"/>
      <c r="I111" s="103">
        <v>12</v>
      </c>
      <c r="J111" s="96">
        <v>6</v>
      </c>
      <c r="K111" s="81"/>
    </row>
    <row r="112" spans="1:11" ht="12.75" customHeight="1" thickBot="1">
      <c r="A112" s="67">
        <v>1980</v>
      </c>
      <c r="B112" s="67">
        <v>4</v>
      </c>
      <c r="C112" s="82" t="s">
        <v>87</v>
      </c>
      <c r="D112" s="101">
        <v>14.235806</v>
      </c>
      <c r="E112" s="102">
        <v>31.025162000000002</v>
      </c>
      <c r="F112" s="102">
        <f>D112-E112</f>
        <v>-16.789356000000002</v>
      </c>
      <c r="G112" s="102">
        <v>694.58892100000003</v>
      </c>
      <c r="H112" s="103"/>
      <c r="I112" s="103">
        <v>12</v>
      </c>
      <c r="J112" s="96">
        <v>6</v>
      </c>
      <c r="K112" s="81"/>
    </row>
    <row r="113" spans="1:11" ht="12.75" customHeight="1">
      <c r="A113" s="67"/>
      <c r="B113" s="67"/>
      <c r="C113" s="82"/>
      <c r="D113" s="105">
        <f>SUM(D109:D112)</f>
        <v>64.669078999999996</v>
      </c>
      <c r="E113" s="106">
        <f>SUM(E109:E112)</f>
        <v>108.05314899999999</v>
      </c>
      <c r="F113" s="106">
        <f>SUM(F109:F112)</f>
        <v>-43.384070000000001</v>
      </c>
      <c r="G113" s="106"/>
      <c r="H113" s="107"/>
      <c r="I113" s="107"/>
      <c r="J113" s="108"/>
      <c r="K113" s="81"/>
    </row>
    <row r="114" spans="1:11" ht="12.75" customHeight="1" thickBot="1">
      <c r="A114" s="67"/>
      <c r="B114" s="67"/>
      <c r="C114" s="87"/>
      <c r="D114" s="109"/>
      <c r="E114" s="110"/>
      <c r="F114" s="110"/>
      <c r="G114" s="110"/>
      <c r="H114" s="111"/>
      <c r="I114" s="111"/>
      <c r="J114" s="99"/>
      <c r="K114" s="81"/>
    </row>
    <row r="115" spans="1:11" ht="12.75" customHeight="1">
      <c r="A115" s="67"/>
      <c r="B115" s="67"/>
      <c r="C115" s="100">
        <v>1981</v>
      </c>
      <c r="D115" s="101"/>
      <c r="E115" s="102"/>
      <c r="F115" s="102"/>
      <c r="G115" s="102"/>
      <c r="H115" s="103"/>
      <c r="I115" s="103"/>
      <c r="J115" s="96"/>
      <c r="K115" s="81"/>
    </row>
    <row r="116" spans="1:11" ht="12.75" customHeight="1">
      <c r="A116" s="67">
        <v>1981</v>
      </c>
      <c r="B116" s="67">
        <v>1</v>
      </c>
      <c r="C116" s="82" t="s">
        <v>88</v>
      </c>
      <c r="D116" s="101">
        <v>9.3945860000000003</v>
      </c>
      <c r="E116" s="102">
        <v>17.613987999999999</v>
      </c>
      <c r="F116" s="102">
        <f>D116-E116</f>
        <v>-8.2194019999999988</v>
      </c>
      <c r="G116" s="102">
        <v>672.24435100000005</v>
      </c>
      <c r="H116" s="103"/>
      <c r="I116" s="103">
        <v>12</v>
      </c>
      <c r="J116" s="96">
        <v>6</v>
      </c>
      <c r="K116" s="81"/>
    </row>
    <row r="117" spans="1:11" ht="12.75" customHeight="1">
      <c r="A117" s="67">
        <v>1981</v>
      </c>
      <c r="B117" s="67">
        <v>2</v>
      </c>
      <c r="C117" s="82" t="s">
        <v>89</v>
      </c>
      <c r="D117" s="101">
        <v>9.344576</v>
      </c>
      <c r="E117" s="102">
        <v>11.729297000000001</v>
      </c>
      <c r="F117" s="102">
        <f>D117-E117</f>
        <v>-2.3847210000000008</v>
      </c>
      <c r="G117" s="102">
        <v>644.93819099999996</v>
      </c>
      <c r="H117" s="103"/>
      <c r="I117" s="103">
        <v>12</v>
      </c>
      <c r="J117" s="96">
        <v>6</v>
      </c>
      <c r="K117" s="81"/>
    </row>
    <row r="118" spans="1:11" ht="12.75" customHeight="1">
      <c r="A118" s="67">
        <v>1981</v>
      </c>
      <c r="B118" s="67">
        <v>3</v>
      </c>
      <c r="C118" s="82" t="s">
        <v>90</v>
      </c>
      <c r="D118" s="101">
        <v>11.323394</v>
      </c>
      <c r="E118" s="102">
        <v>14.056823</v>
      </c>
      <c r="F118" s="102">
        <f>D118-E118</f>
        <v>-2.7334289999999992</v>
      </c>
      <c r="G118" s="102">
        <v>714.42996800000003</v>
      </c>
      <c r="H118" s="103"/>
      <c r="I118" s="103">
        <v>12</v>
      </c>
      <c r="J118" s="96">
        <v>6</v>
      </c>
      <c r="K118" s="81"/>
    </row>
    <row r="119" spans="1:11" ht="12.75" customHeight="1" thickBot="1">
      <c r="A119" s="67">
        <v>1981</v>
      </c>
      <c r="B119" s="67">
        <v>4</v>
      </c>
      <c r="C119" s="82" t="s">
        <v>87</v>
      </c>
      <c r="D119" s="101">
        <v>12.233478</v>
      </c>
      <c r="E119" s="102">
        <v>14.691414999999999</v>
      </c>
      <c r="F119" s="102">
        <f>D119-E119</f>
        <v>-2.4579369999999994</v>
      </c>
      <c r="G119" s="102">
        <v>728.55473700000005</v>
      </c>
      <c r="H119" s="103"/>
      <c r="I119" s="103">
        <v>12</v>
      </c>
      <c r="J119" s="96">
        <v>6</v>
      </c>
      <c r="K119" s="81"/>
    </row>
    <row r="120" spans="1:11" ht="12.75" customHeight="1">
      <c r="A120" s="67"/>
      <c r="B120" s="67"/>
      <c r="C120" s="82"/>
      <c r="D120" s="105">
        <f>SUM(D116:D119)</f>
        <v>42.296033999999999</v>
      </c>
      <c r="E120" s="106">
        <f>SUM(E116:E119)</f>
        <v>58.091523000000002</v>
      </c>
      <c r="F120" s="106">
        <f>SUM(F116:F119)</f>
        <v>-15.795488999999998</v>
      </c>
      <c r="G120" s="106"/>
      <c r="H120" s="107"/>
      <c r="I120" s="107"/>
      <c r="J120" s="108"/>
      <c r="K120" s="81"/>
    </row>
    <row r="121" spans="1:11" ht="12.75" customHeight="1" thickBot="1">
      <c r="A121" s="67"/>
      <c r="B121" s="67"/>
      <c r="C121" s="87"/>
      <c r="D121" s="109"/>
      <c r="E121" s="110"/>
      <c r="F121" s="110"/>
      <c r="G121" s="110"/>
      <c r="H121" s="111"/>
      <c r="I121" s="111"/>
      <c r="J121" s="99"/>
      <c r="K121" s="81"/>
    </row>
    <row r="122" spans="1:11" ht="12.75" customHeight="1">
      <c r="A122" s="67"/>
      <c r="B122" s="67"/>
      <c r="C122" s="100">
        <v>1982</v>
      </c>
      <c r="D122" s="101"/>
      <c r="E122" s="102"/>
      <c r="F122" s="102"/>
      <c r="G122" s="102"/>
      <c r="H122" s="103"/>
      <c r="I122" s="103"/>
      <c r="J122" s="96"/>
      <c r="K122" s="81"/>
    </row>
    <row r="123" spans="1:11" ht="12.75" customHeight="1">
      <c r="A123" s="67">
        <v>1982</v>
      </c>
      <c r="B123" s="67">
        <v>1</v>
      </c>
      <c r="C123" s="82" t="s">
        <v>88</v>
      </c>
      <c r="D123" s="101">
        <v>12.360433</v>
      </c>
      <c r="E123" s="102">
        <v>12.373649</v>
      </c>
      <c r="F123" s="102">
        <f>D123-E123</f>
        <v>-1.3215999999999894E-2</v>
      </c>
      <c r="G123" s="102">
        <v>607.68495800000005</v>
      </c>
      <c r="H123" s="103"/>
      <c r="I123" s="103">
        <v>12</v>
      </c>
      <c r="J123" s="96">
        <v>6</v>
      </c>
      <c r="K123" s="81"/>
    </row>
    <row r="124" spans="1:11" ht="12.75" customHeight="1">
      <c r="A124" s="67">
        <v>1982</v>
      </c>
      <c r="B124" s="67">
        <v>2</v>
      </c>
      <c r="C124" s="82" t="s">
        <v>89</v>
      </c>
      <c r="D124" s="101">
        <v>13.779026</v>
      </c>
      <c r="E124" s="102">
        <v>7.5279199999999999</v>
      </c>
      <c r="F124" s="102">
        <f>D124-E124</f>
        <v>6.2511060000000001</v>
      </c>
      <c r="G124" s="102">
        <v>573.88263199999994</v>
      </c>
      <c r="H124" s="103"/>
      <c r="I124" s="103">
        <v>12</v>
      </c>
      <c r="J124" s="96">
        <v>6</v>
      </c>
      <c r="K124" s="81"/>
    </row>
    <row r="125" spans="1:11" ht="12.75" customHeight="1">
      <c r="A125" s="67">
        <v>1982</v>
      </c>
      <c r="B125" s="67">
        <v>3</v>
      </c>
      <c r="C125" s="82" t="s">
        <v>90</v>
      </c>
      <c r="D125" s="101">
        <v>18.910475999999999</v>
      </c>
      <c r="E125" s="102">
        <v>8.0339030000000005</v>
      </c>
      <c r="F125" s="102">
        <f>D125-E125</f>
        <v>10.876572999999999</v>
      </c>
      <c r="G125" s="102">
        <v>741.61307899999997</v>
      </c>
      <c r="H125" s="103"/>
      <c r="I125" s="103">
        <v>12</v>
      </c>
      <c r="J125" s="96">
        <v>6</v>
      </c>
      <c r="K125" s="81"/>
    </row>
    <row r="126" spans="1:11" ht="12.75" customHeight="1" thickBot="1">
      <c r="A126" s="67">
        <v>1982</v>
      </c>
      <c r="B126" s="67">
        <v>4</v>
      </c>
      <c r="C126" s="82" t="s">
        <v>87</v>
      </c>
      <c r="D126" s="101">
        <v>43.774797999999997</v>
      </c>
      <c r="E126" s="102">
        <v>13.086715</v>
      </c>
      <c r="F126" s="102">
        <f>D126-E126</f>
        <v>30.688082999999999</v>
      </c>
      <c r="G126" s="102">
        <v>889.10926900000004</v>
      </c>
      <c r="H126" s="103"/>
      <c r="I126" s="103">
        <v>13</v>
      </c>
      <c r="J126" s="96">
        <v>6</v>
      </c>
      <c r="K126" s="81"/>
    </row>
    <row r="127" spans="1:11" ht="12.75" customHeight="1">
      <c r="A127" s="67"/>
      <c r="B127" s="67"/>
      <c r="C127" s="82"/>
      <c r="D127" s="105">
        <f>SUM(D123:D126)</f>
        <v>88.824733000000009</v>
      </c>
      <c r="E127" s="106">
        <f>SUM(E123:E126)</f>
        <v>41.022187000000002</v>
      </c>
      <c r="F127" s="106">
        <f>SUM(F123:F126)</f>
        <v>47.802546</v>
      </c>
      <c r="G127" s="106"/>
      <c r="H127" s="107"/>
      <c r="I127" s="107"/>
      <c r="J127" s="108"/>
      <c r="K127" s="81"/>
    </row>
    <row r="128" spans="1:11" ht="12.75" customHeight="1" thickBot="1">
      <c r="A128" s="67"/>
      <c r="B128" s="67"/>
      <c r="C128" s="87"/>
      <c r="D128" s="109"/>
      <c r="E128" s="110"/>
      <c r="F128" s="110"/>
      <c r="G128" s="110"/>
      <c r="H128" s="111"/>
      <c r="I128" s="111"/>
      <c r="J128" s="99"/>
      <c r="K128" s="81"/>
    </row>
    <row r="129" spans="1:11" ht="12.75" customHeight="1">
      <c r="A129" s="67"/>
      <c r="B129" s="67"/>
      <c r="C129" s="100">
        <v>1983</v>
      </c>
      <c r="D129" s="101"/>
      <c r="E129" s="102"/>
      <c r="F129" s="102"/>
      <c r="G129" s="102"/>
      <c r="H129" s="103"/>
      <c r="I129" s="103"/>
      <c r="J129" s="96"/>
      <c r="K129" s="81"/>
    </row>
    <row r="130" spans="1:11" ht="12.75" customHeight="1">
      <c r="A130" s="67">
        <v>1983</v>
      </c>
      <c r="B130" s="67">
        <v>1</v>
      </c>
      <c r="C130" s="82" t="s">
        <v>88</v>
      </c>
      <c r="D130" s="101">
        <v>52.721231000000003</v>
      </c>
      <c r="E130" s="102">
        <v>13.312364000000001</v>
      </c>
      <c r="F130" s="102">
        <f>D130-E130</f>
        <v>39.408867000000001</v>
      </c>
      <c r="G130" s="102">
        <v>941.70418400000005</v>
      </c>
      <c r="H130" s="103"/>
      <c r="I130" s="103">
        <v>13</v>
      </c>
      <c r="J130" s="96">
        <v>6</v>
      </c>
      <c r="K130" s="81"/>
    </row>
    <row r="131" spans="1:11" ht="12.75" customHeight="1">
      <c r="A131" s="67">
        <v>1983</v>
      </c>
      <c r="B131" s="67">
        <v>2</v>
      </c>
      <c r="C131" s="82" t="s">
        <v>89</v>
      </c>
      <c r="D131" s="101">
        <v>44.5</v>
      </c>
      <c r="E131" s="102">
        <v>13.5</v>
      </c>
      <c r="F131" s="102">
        <f>D131-E131</f>
        <v>31</v>
      </c>
      <c r="G131" s="102">
        <f>1059.6+23.8</f>
        <v>1083.3999999999999</v>
      </c>
      <c r="H131" s="103"/>
      <c r="I131" s="103">
        <v>13</v>
      </c>
      <c r="J131" s="96">
        <v>6</v>
      </c>
      <c r="K131" s="81"/>
    </row>
    <row r="132" spans="1:11" ht="12.75" customHeight="1">
      <c r="A132" s="67">
        <v>1983</v>
      </c>
      <c r="B132" s="67">
        <v>3</v>
      </c>
      <c r="C132" s="82" t="s">
        <v>90</v>
      </c>
      <c r="D132" s="101">
        <v>38.299999999999997</v>
      </c>
      <c r="E132" s="102">
        <v>14.1</v>
      </c>
      <c r="F132" s="102">
        <f>D132-E132</f>
        <v>24.199999999999996</v>
      </c>
      <c r="G132" s="102">
        <f>1057.4+25.3</f>
        <v>1082.7</v>
      </c>
      <c r="H132" s="103"/>
      <c r="I132" s="103">
        <v>13</v>
      </c>
      <c r="J132" s="96">
        <v>6</v>
      </c>
      <c r="K132" s="81"/>
    </row>
    <row r="133" spans="1:11" ht="12.75" customHeight="1" thickBot="1">
      <c r="A133" s="67">
        <v>1983</v>
      </c>
      <c r="B133" s="67">
        <v>4</v>
      </c>
      <c r="C133" s="82" t="s">
        <v>87</v>
      </c>
      <c r="D133" s="101">
        <v>37.5</v>
      </c>
      <c r="E133" s="102">
        <v>22.9</v>
      </c>
      <c r="F133" s="102">
        <f>D133-E133</f>
        <v>14.600000000000001</v>
      </c>
      <c r="G133" s="102">
        <f>1103.8+24.6</f>
        <v>1128.3999999999999</v>
      </c>
      <c r="H133" s="103"/>
      <c r="I133" s="103">
        <v>13</v>
      </c>
      <c r="J133" s="96">
        <v>6</v>
      </c>
      <c r="K133" s="81"/>
    </row>
    <row r="134" spans="1:11" ht="12.75" customHeight="1">
      <c r="A134" s="67"/>
      <c r="B134" s="67"/>
      <c r="C134" s="82"/>
      <c r="D134" s="105">
        <f>SUM(D130:D133)</f>
        <v>173.021231</v>
      </c>
      <c r="E134" s="106">
        <f>SUM(E130:E133)</f>
        <v>63.812364000000002</v>
      </c>
      <c r="F134" s="106">
        <f>SUM(F130:F133)</f>
        <v>109.208867</v>
      </c>
      <c r="G134" s="106"/>
      <c r="H134" s="107"/>
      <c r="I134" s="107"/>
      <c r="J134" s="108"/>
      <c r="K134" s="81"/>
    </row>
    <row r="135" spans="1:11" ht="12.75" customHeight="1" thickBot="1">
      <c r="A135" s="67"/>
      <c r="B135" s="67"/>
      <c r="C135" s="87"/>
      <c r="D135" s="109"/>
      <c r="E135" s="110"/>
      <c r="F135" s="110"/>
      <c r="G135" s="110"/>
      <c r="H135" s="111"/>
      <c r="I135" s="111"/>
      <c r="J135" s="99"/>
      <c r="K135" s="81"/>
    </row>
    <row r="136" spans="1:11" ht="12.75" customHeight="1">
      <c r="A136" s="67"/>
      <c r="B136" s="67"/>
      <c r="C136" s="100">
        <v>1984</v>
      </c>
      <c r="D136" s="101"/>
      <c r="E136" s="102"/>
      <c r="F136" s="102"/>
      <c r="G136" s="102"/>
      <c r="H136" s="103"/>
      <c r="I136" s="103"/>
      <c r="J136" s="96"/>
      <c r="K136" s="81"/>
    </row>
    <row r="137" spans="1:11" ht="12.75" customHeight="1">
      <c r="A137" s="67">
        <v>1984</v>
      </c>
      <c r="B137" s="67">
        <v>1</v>
      </c>
      <c r="C137" s="82" t="s">
        <v>88</v>
      </c>
      <c r="D137" s="101">
        <v>37</v>
      </c>
      <c r="E137" s="102">
        <v>31</v>
      </c>
      <c r="F137" s="102">
        <f>D137-E137</f>
        <v>6</v>
      </c>
      <c r="G137" s="102">
        <v>1218</v>
      </c>
      <c r="H137" s="103"/>
      <c r="I137" s="103">
        <v>13</v>
      </c>
      <c r="J137" s="96">
        <v>6</v>
      </c>
      <c r="K137" s="81"/>
    </row>
    <row r="138" spans="1:11" ht="12.75" customHeight="1">
      <c r="A138" s="67">
        <v>1984</v>
      </c>
      <c r="B138" s="67">
        <v>2</v>
      </c>
      <c r="C138" s="82" t="s">
        <v>89</v>
      </c>
      <c r="D138" s="101">
        <v>35</v>
      </c>
      <c r="E138" s="102">
        <v>26</v>
      </c>
      <c r="F138" s="102">
        <f>D138-E138</f>
        <v>9</v>
      </c>
      <c r="G138" s="102">
        <v>1184</v>
      </c>
      <c r="H138" s="103"/>
      <c r="I138" s="103">
        <v>13</v>
      </c>
      <c r="J138" s="96">
        <v>6</v>
      </c>
      <c r="K138" s="81"/>
    </row>
    <row r="139" spans="1:11" ht="12.75" customHeight="1">
      <c r="A139" s="67">
        <v>1984</v>
      </c>
      <c r="B139" s="67">
        <v>3</v>
      </c>
      <c r="C139" s="82" t="s">
        <v>90</v>
      </c>
      <c r="D139" s="101">
        <v>28</v>
      </c>
      <c r="E139" s="102">
        <v>39</v>
      </c>
      <c r="F139" s="102">
        <f>D139-E139</f>
        <v>-11</v>
      </c>
      <c r="G139" s="102">
        <v>1095</v>
      </c>
      <c r="H139" s="103"/>
      <c r="I139" s="103">
        <v>13</v>
      </c>
      <c r="J139" s="96">
        <v>6</v>
      </c>
      <c r="K139" s="81"/>
    </row>
    <row r="140" spans="1:11" ht="12.75" customHeight="1" thickBot="1">
      <c r="A140" s="67">
        <v>1984</v>
      </c>
      <c r="B140" s="67">
        <v>4</v>
      </c>
      <c r="C140" s="82" t="s">
        <v>87</v>
      </c>
      <c r="D140" s="101">
        <f>41.731162+2.247805</f>
        <v>43.978966999999997</v>
      </c>
      <c r="E140" s="102">
        <f>29.545086+1.047075</f>
        <v>30.592161000000001</v>
      </c>
      <c r="F140" s="102">
        <f>D140-E140</f>
        <v>13.386805999999996</v>
      </c>
      <c r="G140" s="102">
        <f>1133.428895+23.272531</f>
        <v>1156.7014260000001</v>
      </c>
      <c r="H140" s="103"/>
      <c r="I140" s="103">
        <v>13</v>
      </c>
      <c r="J140" s="96">
        <v>6</v>
      </c>
      <c r="K140" s="81"/>
    </row>
    <row r="141" spans="1:11" ht="12.75" customHeight="1">
      <c r="A141" s="67"/>
      <c r="B141" s="67"/>
      <c r="C141" s="82"/>
      <c r="D141" s="105">
        <f>SUM(D137:D140)</f>
        <v>143.97896700000001</v>
      </c>
      <c r="E141" s="106">
        <f>SUM(E137:E140)</f>
        <v>126.592161</v>
      </c>
      <c r="F141" s="106">
        <f>SUM(F137:F140)</f>
        <v>17.386805999999996</v>
      </c>
      <c r="G141" s="106"/>
      <c r="H141" s="107"/>
      <c r="I141" s="107"/>
      <c r="J141" s="108"/>
      <c r="K141" s="81"/>
    </row>
    <row r="142" spans="1:11" ht="12.75" customHeight="1" thickBot="1">
      <c r="A142" s="67"/>
      <c r="B142" s="67"/>
      <c r="C142" s="87"/>
      <c r="D142" s="109"/>
      <c r="E142" s="110"/>
      <c r="F142" s="110"/>
      <c r="G142" s="110"/>
      <c r="H142" s="111"/>
      <c r="I142" s="111"/>
      <c r="J142" s="99"/>
      <c r="K142" s="81"/>
    </row>
    <row r="143" spans="1:11" ht="12.75" customHeight="1">
      <c r="A143" s="67"/>
      <c r="B143" s="67"/>
      <c r="C143" s="100">
        <v>1985</v>
      </c>
      <c r="D143" s="101"/>
      <c r="E143" s="102"/>
      <c r="F143" s="102"/>
      <c r="G143" s="102"/>
      <c r="H143" s="103"/>
      <c r="I143" s="103"/>
      <c r="J143" s="96"/>
      <c r="K143" s="81"/>
    </row>
    <row r="144" spans="1:11" ht="12.75" customHeight="1">
      <c r="A144" s="67">
        <v>1985</v>
      </c>
      <c r="B144" s="67">
        <v>1</v>
      </c>
      <c r="C144" s="82" t="s">
        <v>88</v>
      </c>
      <c r="D144" s="101">
        <f>28.321162+1.301493</f>
        <v>29.622655000000002</v>
      </c>
      <c r="E144" s="102">
        <f>30.163375+0.877412</f>
        <v>31.040786999999998</v>
      </c>
      <c r="F144" s="102">
        <f>D144-E144</f>
        <v>-1.4181319999999964</v>
      </c>
      <c r="G144" s="102">
        <f>1143.192605+23.231082</f>
        <v>1166.423687</v>
      </c>
      <c r="H144" s="103"/>
      <c r="I144" s="103">
        <v>13</v>
      </c>
      <c r="J144" s="96">
        <v>6</v>
      </c>
      <c r="K144" s="81"/>
    </row>
    <row r="145" spans="1:11" ht="12.75" customHeight="1">
      <c r="A145" s="67">
        <v>1985</v>
      </c>
      <c r="B145" s="67">
        <v>2</v>
      </c>
      <c r="C145" s="82" t="s">
        <v>89</v>
      </c>
      <c r="D145" s="101">
        <v>40</v>
      </c>
      <c r="E145" s="102">
        <v>23</v>
      </c>
      <c r="F145" s="102">
        <f>D145-E145</f>
        <v>17</v>
      </c>
      <c r="G145" s="102">
        <f>1293.4+27.1</f>
        <v>1320.5</v>
      </c>
      <c r="H145" s="103"/>
      <c r="I145" s="103">
        <v>13</v>
      </c>
      <c r="J145" s="96">
        <v>6</v>
      </c>
      <c r="K145" s="81"/>
    </row>
    <row r="146" spans="1:11" ht="12.75" customHeight="1">
      <c r="A146" s="67">
        <v>1985</v>
      </c>
      <c r="B146" s="67">
        <v>3</v>
      </c>
      <c r="C146" s="82" t="s">
        <v>90</v>
      </c>
      <c r="D146" s="101">
        <f>52.6+10.2</f>
        <v>62.8</v>
      </c>
      <c r="E146" s="102">
        <f>22.3+4.9</f>
        <v>27.200000000000003</v>
      </c>
      <c r="F146" s="102">
        <f>D146-E146</f>
        <v>35.599999999999994</v>
      </c>
      <c r="G146" s="102">
        <f>1361+30.6</f>
        <v>1391.6</v>
      </c>
      <c r="H146" s="103"/>
      <c r="I146" s="103">
        <v>13</v>
      </c>
      <c r="J146" s="96">
        <v>6</v>
      </c>
      <c r="K146" s="81"/>
    </row>
    <row r="147" spans="1:11" ht="12.75" customHeight="1" thickBot="1">
      <c r="A147" s="67">
        <v>1985</v>
      </c>
      <c r="B147" s="67">
        <v>4</v>
      </c>
      <c r="C147" s="82" t="s">
        <v>87</v>
      </c>
      <c r="D147" s="101">
        <f>80.8+15.2</f>
        <v>96</v>
      </c>
      <c r="E147" s="102">
        <f>24+2.8</f>
        <v>26.8</v>
      </c>
      <c r="F147" s="102">
        <f>D147-E147</f>
        <v>69.2</v>
      </c>
      <c r="G147" s="102">
        <f>1539.5+43.8</f>
        <v>1583.3</v>
      </c>
      <c r="H147" s="103"/>
      <c r="I147" s="103">
        <v>14</v>
      </c>
      <c r="J147" s="96">
        <v>7</v>
      </c>
      <c r="K147" s="81"/>
    </row>
    <row r="148" spans="1:11" ht="12.75" customHeight="1">
      <c r="A148" s="67"/>
      <c r="B148" s="67"/>
      <c r="C148" s="82"/>
      <c r="D148" s="105">
        <f>SUM(D144:D147)</f>
        <v>228.42265500000002</v>
      </c>
      <c r="E148" s="106">
        <f>SUM(E144:E147)</f>
        <v>108.04078699999999</v>
      </c>
      <c r="F148" s="106">
        <f>SUM(F144:F147)</f>
        <v>120.381868</v>
      </c>
      <c r="G148" s="106"/>
      <c r="H148" s="107"/>
      <c r="I148" s="107"/>
      <c r="J148" s="108"/>
      <c r="K148" s="81"/>
    </row>
    <row r="149" spans="1:11" ht="12.75" customHeight="1" thickBot="1">
      <c r="A149" s="67"/>
      <c r="B149" s="67"/>
      <c r="C149" s="87"/>
      <c r="D149" s="109"/>
      <c r="E149" s="110"/>
      <c r="F149" s="110"/>
      <c r="G149" s="110"/>
      <c r="H149" s="111"/>
      <c r="I149" s="111"/>
      <c r="J149" s="99"/>
      <c r="K149" s="81"/>
    </row>
    <row r="150" spans="1:11" ht="12.75" customHeight="1">
      <c r="A150" s="67"/>
      <c r="B150" s="67"/>
      <c r="C150" s="100">
        <v>1986</v>
      </c>
      <c r="D150" s="101"/>
      <c r="E150" s="102"/>
      <c r="F150" s="102"/>
      <c r="G150" s="102"/>
      <c r="H150" s="103"/>
      <c r="I150" s="103"/>
      <c r="J150" s="96"/>
      <c r="K150" s="81"/>
    </row>
    <row r="151" spans="1:11" ht="12.75" customHeight="1">
      <c r="A151" s="67">
        <v>1986</v>
      </c>
      <c r="B151" s="67">
        <v>1</v>
      </c>
      <c r="C151" s="82" t="s">
        <v>88</v>
      </c>
      <c r="D151" s="101">
        <f>99.3+10.3</f>
        <v>109.6</v>
      </c>
      <c r="E151" s="102">
        <f>27+3.3</f>
        <v>30.3</v>
      </c>
      <c r="F151" s="102">
        <f>D151-E151</f>
        <v>79.3</v>
      </c>
      <c r="G151" s="102">
        <f>1746.6+51.9</f>
        <v>1798.5</v>
      </c>
      <c r="H151" s="103"/>
      <c r="I151" s="103">
        <v>14</v>
      </c>
      <c r="J151" s="96">
        <v>7</v>
      </c>
      <c r="K151" s="81"/>
    </row>
    <row r="152" spans="1:11" ht="12.75" customHeight="1">
      <c r="A152" s="67">
        <v>1986</v>
      </c>
      <c r="B152" s="67">
        <v>2</v>
      </c>
      <c r="C152" s="82" t="s">
        <v>89</v>
      </c>
      <c r="D152" s="101">
        <f>113.5+24.6</f>
        <v>138.1</v>
      </c>
      <c r="E152" s="102">
        <f>31.3+3.5</f>
        <v>34.799999999999997</v>
      </c>
      <c r="F152" s="102">
        <f>D152-E152</f>
        <v>103.3</v>
      </c>
      <c r="G152" s="102">
        <f>1895.6+74.7</f>
        <v>1970.3</v>
      </c>
      <c r="H152" s="103"/>
      <c r="I152" s="103">
        <v>14</v>
      </c>
      <c r="J152" s="96">
        <v>7</v>
      </c>
      <c r="K152" s="81"/>
    </row>
    <row r="153" spans="1:11" ht="12.75" customHeight="1">
      <c r="A153" s="67">
        <v>1986</v>
      </c>
      <c r="B153" s="67">
        <v>3</v>
      </c>
      <c r="C153" s="82" t="s">
        <v>90</v>
      </c>
      <c r="D153" s="101">
        <v>260.3</v>
      </c>
      <c r="E153" s="102">
        <v>90.5</v>
      </c>
      <c r="F153" s="102">
        <f>D153-E153</f>
        <v>169.8</v>
      </c>
      <c r="G153" s="102">
        <v>2528.9</v>
      </c>
      <c r="H153" s="103"/>
      <c r="I153" s="103">
        <v>14</v>
      </c>
      <c r="J153" s="96">
        <v>7</v>
      </c>
      <c r="K153" s="81"/>
    </row>
    <row r="154" spans="1:11" ht="12.75" customHeight="1" thickBot="1">
      <c r="A154" s="67">
        <v>1986</v>
      </c>
      <c r="B154" s="67">
        <v>4</v>
      </c>
      <c r="C154" s="82" t="s">
        <v>87</v>
      </c>
      <c r="D154" s="101">
        <v>204.8</v>
      </c>
      <c r="E154" s="102">
        <v>57.3</v>
      </c>
      <c r="F154" s="102">
        <f>D154-E154</f>
        <v>147.5</v>
      </c>
      <c r="G154" s="102">
        <v>2723.3</v>
      </c>
      <c r="H154" s="103"/>
      <c r="I154" s="103">
        <v>14</v>
      </c>
      <c r="J154" s="96">
        <v>7</v>
      </c>
      <c r="K154" s="81"/>
    </row>
    <row r="155" spans="1:11" ht="12.75" customHeight="1">
      <c r="A155" s="67"/>
      <c r="B155" s="67"/>
      <c r="C155" s="82"/>
      <c r="D155" s="105">
        <f>SUM(D151:D154)</f>
        <v>712.8</v>
      </c>
      <c r="E155" s="106">
        <f>SUM(E151:E154)</f>
        <v>212.89999999999998</v>
      </c>
      <c r="F155" s="106">
        <f>SUM(F151:F154)</f>
        <v>499.9</v>
      </c>
      <c r="G155" s="106"/>
      <c r="H155" s="107"/>
      <c r="I155" s="107"/>
      <c r="J155" s="108"/>
      <c r="K155" s="81"/>
    </row>
    <row r="156" spans="1:11" ht="12.75" customHeight="1" thickBot="1">
      <c r="A156" s="67"/>
      <c r="B156" s="67"/>
      <c r="C156" s="87"/>
      <c r="D156" s="109"/>
      <c r="E156" s="110"/>
      <c r="F156" s="110"/>
      <c r="G156" s="110"/>
      <c r="H156" s="111"/>
      <c r="I156" s="111"/>
      <c r="J156" s="99"/>
      <c r="K156" s="81"/>
    </row>
    <row r="157" spans="1:11" ht="12.75" customHeight="1">
      <c r="A157" s="67"/>
      <c r="B157" s="67"/>
      <c r="C157" s="100">
        <v>1987</v>
      </c>
      <c r="D157" s="101"/>
      <c r="E157" s="102"/>
      <c r="F157" s="102"/>
      <c r="G157" s="102"/>
      <c r="H157" s="103"/>
      <c r="I157" s="103"/>
      <c r="J157" s="96"/>
      <c r="K157" s="81"/>
    </row>
    <row r="158" spans="1:11" ht="12.75" customHeight="1">
      <c r="A158" s="67">
        <v>1987</v>
      </c>
      <c r="B158" s="67">
        <v>1</v>
      </c>
      <c r="C158" s="82" t="s">
        <v>88</v>
      </c>
      <c r="D158" s="101">
        <v>320.8</v>
      </c>
      <c r="E158" s="102">
        <v>74.099999999999994</v>
      </c>
      <c r="F158" s="102">
        <f>D158-E158</f>
        <v>246.70000000000002</v>
      </c>
      <c r="G158" s="102">
        <v>3270.2</v>
      </c>
      <c r="H158" s="103"/>
      <c r="I158" s="103">
        <v>14</v>
      </c>
      <c r="J158" s="96">
        <v>7</v>
      </c>
      <c r="K158" s="81"/>
    </row>
    <row r="159" spans="1:11" ht="12.75" customHeight="1">
      <c r="A159" s="67">
        <v>1987</v>
      </c>
      <c r="B159" s="67">
        <v>2</v>
      </c>
      <c r="C159" s="82" t="s">
        <v>89</v>
      </c>
      <c r="D159" s="101">
        <v>373.8</v>
      </c>
      <c r="E159" s="102">
        <v>93.7</v>
      </c>
      <c r="F159" s="102">
        <f>D159-E159</f>
        <v>280.10000000000002</v>
      </c>
      <c r="G159" s="102">
        <v>3809.6</v>
      </c>
      <c r="H159" s="103"/>
      <c r="I159" s="103">
        <v>17</v>
      </c>
      <c r="J159" s="96">
        <v>8</v>
      </c>
      <c r="K159" s="81"/>
    </row>
    <row r="160" spans="1:11" ht="12.75" customHeight="1">
      <c r="A160" s="67">
        <v>1987</v>
      </c>
      <c r="B160" s="67">
        <v>3</v>
      </c>
      <c r="C160" s="82" t="s">
        <v>90</v>
      </c>
      <c r="D160" s="101">
        <v>599.29999999999995</v>
      </c>
      <c r="E160" s="102">
        <v>145.5</v>
      </c>
      <c r="F160" s="102">
        <f>D160-E160</f>
        <v>453.79999999999995</v>
      </c>
      <c r="G160" s="102">
        <v>4882.5</v>
      </c>
      <c r="H160" s="103"/>
      <c r="I160" s="103">
        <v>21</v>
      </c>
      <c r="J160" s="96">
        <v>8</v>
      </c>
      <c r="K160" s="81"/>
    </row>
    <row r="161" spans="1:11" ht="12.75" customHeight="1" thickBot="1">
      <c r="A161" s="67">
        <v>1987</v>
      </c>
      <c r="B161" s="67">
        <v>4</v>
      </c>
      <c r="C161" s="82" t="s">
        <v>87</v>
      </c>
      <c r="D161" s="101">
        <f>183.3+138.5+26</f>
        <v>347.8</v>
      </c>
      <c r="E161" s="102">
        <f>174.9+66.3+15.4</f>
        <v>256.59999999999997</v>
      </c>
      <c r="F161" s="102">
        <f>D161-E161</f>
        <v>91.200000000000045</v>
      </c>
      <c r="G161" s="102">
        <f>2267.4+1020.2+181.7</f>
        <v>3469.3</v>
      </c>
      <c r="H161" s="103"/>
      <c r="I161" s="103">
        <v>25</v>
      </c>
      <c r="J161" s="96">
        <v>11</v>
      </c>
      <c r="K161" s="81"/>
    </row>
    <row r="162" spans="1:11" ht="12.75" customHeight="1">
      <c r="A162" s="67"/>
      <c r="B162" s="67"/>
      <c r="C162" s="82"/>
      <c r="D162" s="105">
        <f>SUM(D158:D161)</f>
        <v>1641.7</v>
      </c>
      <c r="E162" s="106">
        <f>SUM(E158:E161)</f>
        <v>569.9</v>
      </c>
      <c r="F162" s="106">
        <f>SUM(F158:F161)</f>
        <v>1071.8000000000002</v>
      </c>
      <c r="G162" s="106"/>
      <c r="H162" s="107"/>
      <c r="I162" s="107"/>
      <c r="J162" s="108"/>
      <c r="K162" s="81"/>
    </row>
    <row r="163" spans="1:11" ht="12.75" customHeight="1" thickBot="1">
      <c r="A163" s="67"/>
      <c r="B163" s="67"/>
      <c r="C163" s="87"/>
      <c r="D163" s="109"/>
      <c r="E163" s="110"/>
      <c r="F163" s="110"/>
      <c r="G163" s="110"/>
      <c r="H163" s="111"/>
      <c r="I163" s="111"/>
      <c r="J163" s="99"/>
      <c r="K163" s="81"/>
    </row>
    <row r="164" spans="1:11" ht="12.75" customHeight="1">
      <c r="A164" s="67"/>
      <c r="B164" s="67"/>
      <c r="C164" s="100">
        <v>1988</v>
      </c>
      <c r="D164" s="101"/>
      <c r="E164" s="102"/>
      <c r="F164" s="102"/>
      <c r="G164" s="102"/>
      <c r="H164" s="103"/>
      <c r="I164" s="103"/>
      <c r="J164" s="96"/>
      <c r="K164" s="113"/>
    </row>
    <row r="165" spans="1:11" ht="12.75" customHeight="1">
      <c r="A165" s="67">
        <v>1988</v>
      </c>
      <c r="B165" s="67">
        <v>1</v>
      </c>
      <c r="C165" s="82" t="s">
        <v>88</v>
      </c>
      <c r="D165" s="101">
        <v>190.4</v>
      </c>
      <c r="E165" s="102">
        <v>88.7</v>
      </c>
      <c r="F165" s="102">
        <f>D165-E165</f>
        <v>101.7</v>
      </c>
      <c r="G165" s="102">
        <v>3484</v>
      </c>
      <c r="H165" s="103"/>
      <c r="I165" s="103">
        <v>25</v>
      </c>
      <c r="J165" s="96">
        <v>11</v>
      </c>
      <c r="K165" s="113"/>
    </row>
    <row r="166" spans="1:11" ht="12.75" customHeight="1">
      <c r="A166" s="67">
        <v>1988</v>
      </c>
      <c r="B166" s="67">
        <v>2</v>
      </c>
      <c r="C166" s="82" t="s">
        <v>89</v>
      </c>
      <c r="D166" s="101">
        <v>165.6</v>
      </c>
      <c r="E166" s="102">
        <v>81.2</v>
      </c>
      <c r="F166" s="102">
        <f>D166-E166</f>
        <v>84.399999999999991</v>
      </c>
      <c r="G166" s="102">
        <v>3725</v>
      </c>
      <c r="H166" s="103"/>
      <c r="I166" s="103">
        <v>25</v>
      </c>
      <c r="J166" s="96">
        <v>11</v>
      </c>
      <c r="K166" s="113"/>
    </row>
    <row r="167" spans="1:11" ht="12.75" customHeight="1">
      <c r="A167" s="67">
        <v>1988</v>
      </c>
      <c r="B167" s="67">
        <v>3</v>
      </c>
      <c r="C167" s="82" t="s">
        <v>90</v>
      </c>
      <c r="D167" s="101">
        <v>182.3</v>
      </c>
      <c r="E167" s="102">
        <v>112.3</v>
      </c>
      <c r="F167" s="102">
        <f>D167-E167</f>
        <v>70.000000000000014</v>
      </c>
      <c r="G167" s="102">
        <v>3974.7</v>
      </c>
      <c r="H167" s="103">
        <v>486374</v>
      </c>
      <c r="I167" s="103">
        <v>27</v>
      </c>
      <c r="J167" s="96">
        <v>13</v>
      </c>
      <c r="K167" s="113"/>
    </row>
    <row r="168" spans="1:11" ht="12.75" customHeight="1" thickBot="1">
      <c r="A168" s="67">
        <v>1988</v>
      </c>
      <c r="B168" s="67">
        <v>4</v>
      </c>
      <c r="C168" s="82" t="s">
        <v>87</v>
      </c>
      <c r="D168" s="101">
        <v>248.3</v>
      </c>
      <c r="E168" s="102">
        <v>110.6</v>
      </c>
      <c r="F168" s="102">
        <f>D168-E168</f>
        <v>137.70000000000002</v>
      </c>
      <c r="G168" s="102">
        <v>4386.6000000000004</v>
      </c>
      <c r="H168" s="103">
        <v>493911</v>
      </c>
      <c r="I168" s="103">
        <v>30</v>
      </c>
      <c r="J168" s="96">
        <v>14</v>
      </c>
      <c r="K168" s="113"/>
    </row>
    <row r="169" spans="1:11" ht="12.75" customHeight="1">
      <c r="A169" s="67"/>
      <c r="B169" s="67"/>
      <c r="C169" s="82"/>
      <c r="D169" s="105">
        <f>SUM(D165:D168)</f>
        <v>786.59999999999991</v>
      </c>
      <c r="E169" s="106">
        <f>SUM(E165:E168)</f>
        <v>392.79999999999995</v>
      </c>
      <c r="F169" s="106">
        <f>SUM(F165:F168)</f>
        <v>393.80000000000007</v>
      </c>
      <c r="G169" s="106"/>
      <c r="H169" s="107"/>
      <c r="I169" s="107"/>
      <c r="J169" s="108"/>
      <c r="K169" s="113"/>
    </row>
    <row r="170" spans="1:11" ht="12.75" customHeight="1" thickBot="1">
      <c r="A170" s="67"/>
      <c r="B170" s="67"/>
      <c r="C170" s="87"/>
      <c r="D170" s="109"/>
      <c r="E170" s="110"/>
      <c r="F170" s="110"/>
      <c r="G170" s="110"/>
      <c r="H170" s="111"/>
      <c r="I170" s="111"/>
      <c r="J170" s="99"/>
      <c r="K170" s="113"/>
    </row>
    <row r="171" spans="1:11" ht="12.75" customHeight="1">
      <c r="A171" s="67"/>
      <c r="B171" s="67"/>
      <c r="C171" s="100">
        <v>1989</v>
      </c>
      <c r="D171" s="101"/>
      <c r="E171" s="102"/>
      <c r="F171" s="102"/>
      <c r="G171" s="102"/>
      <c r="H171" s="103"/>
      <c r="I171" s="103"/>
      <c r="J171" s="96"/>
      <c r="K171" s="113"/>
    </row>
    <row r="172" spans="1:11" ht="12.75" customHeight="1">
      <c r="A172" s="67">
        <v>1989</v>
      </c>
      <c r="B172" s="67">
        <v>1</v>
      </c>
      <c r="C172" s="82" t="s">
        <v>88</v>
      </c>
      <c r="D172" s="101">
        <v>323.8</v>
      </c>
      <c r="E172" s="102">
        <f>106.5+48.8+22.3</f>
        <v>177.60000000000002</v>
      </c>
      <c r="F172" s="102">
        <f>D172-E172</f>
        <v>146.19999999999999</v>
      </c>
      <c r="G172" s="102">
        <v>5268.6</v>
      </c>
      <c r="H172" s="103">
        <v>521517</v>
      </c>
      <c r="I172" s="103">
        <v>30</v>
      </c>
      <c r="J172" s="96">
        <v>14</v>
      </c>
      <c r="K172" s="113"/>
    </row>
    <row r="173" spans="1:11" ht="12.75" customHeight="1">
      <c r="A173" s="67">
        <v>1989</v>
      </c>
      <c r="B173" s="67">
        <v>2</v>
      </c>
      <c r="C173" s="82" t="s">
        <v>89</v>
      </c>
      <c r="D173" s="101">
        <f>214.6+65.9+53.3</f>
        <v>333.8</v>
      </c>
      <c r="E173" s="102">
        <f>(135.3+66.3+25.7)</f>
        <v>227.3</v>
      </c>
      <c r="F173" s="102">
        <f>D173-E173</f>
        <v>106.5</v>
      </c>
      <c r="G173" s="102">
        <v>5627.5</v>
      </c>
      <c r="H173" s="103">
        <v>537370</v>
      </c>
      <c r="I173" s="103">
        <v>31</v>
      </c>
      <c r="J173" s="96">
        <v>14</v>
      </c>
      <c r="K173" s="113"/>
    </row>
    <row r="174" spans="1:11" ht="12.75" customHeight="1">
      <c r="A174" s="67">
        <v>1989</v>
      </c>
      <c r="B174" s="67">
        <v>3</v>
      </c>
      <c r="C174" s="82" t="s">
        <v>90</v>
      </c>
      <c r="D174" s="101">
        <f>265.3+53.9+33.6</f>
        <v>352.8</v>
      </c>
      <c r="E174" s="102">
        <f>(132.1+47.2+20.3)</f>
        <v>199.60000000000002</v>
      </c>
      <c r="F174" s="102">
        <f>D174-E174</f>
        <v>153.19999999999999</v>
      </c>
      <c r="G174" s="102">
        <v>6072.7</v>
      </c>
      <c r="H174" s="103">
        <v>556466</v>
      </c>
      <c r="I174" s="103">
        <v>31</v>
      </c>
      <c r="J174" s="96">
        <v>14</v>
      </c>
      <c r="K174" s="113"/>
    </row>
    <row r="175" spans="1:11" ht="12.75" customHeight="1" thickBot="1">
      <c r="A175" s="67">
        <v>1989</v>
      </c>
      <c r="B175" s="67">
        <v>4</v>
      </c>
      <c r="C175" s="82" t="s">
        <v>87</v>
      </c>
      <c r="D175" s="101">
        <f>270.1+44.1+52</f>
        <v>366.20000000000005</v>
      </c>
      <c r="E175" s="102">
        <f>(135.4+54.3+16.9)</f>
        <v>206.6</v>
      </c>
      <c r="F175" s="102">
        <f>D175-E175</f>
        <v>159.60000000000005</v>
      </c>
      <c r="G175" s="102">
        <v>6642.7</v>
      </c>
      <c r="H175" s="103">
        <v>567141</v>
      </c>
      <c r="I175" s="103">
        <v>31</v>
      </c>
      <c r="J175" s="96">
        <v>14</v>
      </c>
      <c r="K175" s="113"/>
    </row>
    <row r="176" spans="1:11" ht="12.75" customHeight="1">
      <c r="A176" s="67"/>
      <c r="B176" s="67"/>
      <c r="C176" s="82"/>
      <c r="D176" s="105">
        <f>SUM(D172:D175)</f>
        <v>1376.6000000000001</v>
      </c>
      <c r="E176" s="106">
        <f>SUM(E172:E175)</f>
        <v>811.1</v>
      </c>
      <c r="F176" s="106">
        <f>SUM(F172:F175)</f>
        <v>565.5</v>
      </c>
      <c r="G176" s="106"/>
      <c r="H176" s="107"/>
      <c r="I176" s="107"/>
      <c r="J176" s="108"/>
      <c r="K176" s="113"/>
    </row>
    <row r="177" spans="1:11" ht="12.75" customHeight="1" thickBot="1">
      <c r="A177" s="67"/>
      <c r="B177" s="67"/>
      <c r="C177" s="87"/>
      <c r="D177" s="109"/>
      <c r="E177" s="110"/>
      <c r="F177" s="110"/>
      <c r="G177" s="110"/>
      <c r="H177" s="111"/>
      <c r="I177" s="111"/>
      <c r="J177" s="99"/>
      <c r="K177" s="113"/>
    </row>
    <row r="178" spans="1:11" ht="12.75" customHeight="1">
      <c r="A178" s="67"/>
      <c r="B178" s="67"/>
      <c r="C178" s="100" t="s">
        <v>92</v>
      </c>
      <c r="D178" s="101"/>
      <c r="E178" s="102"/>
      <c r="F178" s="102"/>
      <c r="G178" s="102"/>
      <c r="H178" s="103"/>
      <c r="I178" s="103"/>
      <c r="J178" s="96"/>
      <c r="K178" s="113"/>
    </row>
    <row r="179" spans="1:11" ht="12.75" customHeight="1">
      <c r="A179" s="67">
        <v>1990</v>
      </c>
      <c r="B179" s="67">
        <v>1</v>
      </c>
      <c r="C179" s="82" t="s">
        <v>88</v>
      </c>
      <c r="D179" s="101">
        <f>411.1+174.2+53.3</f>
        <v>638.59999999999991</v>
      </c>
      <c r="E179" s="102">
        <f>(179.1+71.2+23.6)</f>
        <v>273.90000000000003</v>
      </c>
      <c r="F179" s="102">
        <f>D179-E179</f>
        <v>364.69999999999987</v>
      </c>
      <c r="G179" s="102">
        <v>7623.6</v>
      </c>
      <c r="H179" s="103">
        <v>601082</v>
      </c>
      <c r="I179" s="103">
        <v>33</v>
      </c>
      <c r="J179" s="96">
        <v>16</v>
      </c>
      <c r="K179" s="113"/>
    </row>
    <row r="180" spans="1:11" ht="12.75" customHeight="1">
      <c r="A180" s="67">
        <v>1990</v>
      </c>
      <c r="B180" s="67">
        <v>2</v>
      </c>
      <c r="C180" s="82" t="s">
        <v>89</v>
      </c>
      <c r="D180" s="101">
        <f>362.7+75.6+38.5</f>
        <v>476.79999999999995</v>
      </c>
      <c r="E180" s="102">
        <f>(128.5+51.2+29.8)</f>
        <v>209.5</v>
      </c>
      <c r="F180" s="102">
        <f>D180-E180</f>
        <v>267.29999999999995</v>
      </c>
      <c r="G180" s="102">
        <v>7583</v>
      </c>
      <c r="H180" s="103">
        <v>644834</v>
      </c>
      <c r="I180" s="103">
        <v>36</v>
      </c>
      <c r="J180" s="96">
        <v>18</v>
      </c>
      <c r="K180" s="113"/>
    </row>
    <row r="181" spans="1:11" ht="12.75" customHeight="1">
      <c r="A181" s="67">
        <v>1990</v>
      </c>
      <c r="B181" s="67">
        <v>3</v>
      </c>
      <c r="C181" s="82" t="s">
        <v>90</v>
      </c>
      <c r="D181" s="101">
        <f>400.6+80.3+62.4</f>
        <v>543.30000000000007</v>
      </c>
      <c r="E181" s="102">
        <f>(176.5+61.5+22.9)</f>
        <v>260.89999999999998</v>
      </c>
      <c r="F181" s="102">
        <f>D181-E181</f>
        <v>282.40000000000009</v>
      </c>
      <c r="G181" s="102">
        <v>7202.9</v>
      </c>
      <c r="H181" s="103">
        <v>706675</v>
      </c>
      <c r="I181" s="103">
        <v>36</v>
      </c>
      <c r="J181" s="96">
        <v>18</v>
      </c>
      <c r="K181" s="113"/>
    </row>
    <row r="182" spans="1:11" ht="12.75" customHeight="1" thickBot="1">
      <c r="A182" s="67">
        <v>1990</v>
      </c>
      <c r="B182" s="67">
        <v>4</v>
      </c>
      <c r="C182" s="82" t="s">
        <v>87</v>
      </c>
      <c r="D182" s="101">
        <v>449.8</v>
      </c>
      <c r="E182" s="102">
        <f>(176.5+40.5+24.4)</f>
        <v>241.4</v>
      </c>
      <c r="F182" s="102">
        <f>D182-E182</f>
        <v>208.4</v>
      </c>
      <c r="G182" s="102">
        <v>7550.1</v>
      </c>
      <c r="H182" s="103">
        <v>735405</v>
      </c>
      <c r="I182" s="103">
        <v>36</v>
      </c>
      <c r="J182" s="96">
        <v>18</v>
      </c>
      <c r="K182" s="113"/>
    </row>
    <row r="183" spans="1:11" ht="12.75" customHeight="1">
      <c r="A183" s="67"/>
      <c r="B183" s="67"/>
      <c r="C183" s="82"/>
      <c r="D183" s="105">
        <f>SUM(D179:D182)</f>
        <v>2108.5</v>
      </c>
      <c r="E183" s="106">
        <f>SUM(E179:E182)</f>
        <v>985.69999999999993</v>
      </c>
      <c r="F183" s="106">
        <f>SUM(F179:F182)</f>
        <v>1122.8</v>
      </c>
      <c r="G183" s="106"/>
      <c r="H183" s="107"/>
      <c r="I183" s="107"/>
      <c r="J183" s="108"/>
      <c r="K183" s="113"/>
    </row>
    <row r="184" spans="1:11" ht="12.75" customHeight="1" thickBot="1">
      <c r="A184" s="67"/>
      <c r="B184" s="67"/>
      <c r="C184" s="87"/>
      <c r="D184" s="109"/>
      <c r="E184" s="110"/>
      <c r="F184" s="110"/>
      <c r="G184" s="110"/>
      <c r="H184" s="111"/>
      <c r="I184" s="111"/>
      <c r="J184" s="99"/>
      <c r="K184" s="113"/>
    </row>
    <row r="185" spans="1:11" ht="12.75" customHeight="1">
      <c r="A185" s="67"/>
      <c r="B185" s="67"/>
      <c r="C185" s="100" t="s">
        <v>93</v>
      </c>
      <c r="D185" s="101" t="s">
        <v>94</v>
      </c>
      <c r="E185" s="102"/>
      <c r="F185" s="102"/>
      <c r="G185" s="102"/>
      <c r="H185" s="103"/>
      <c r="I185" s="103"/>
      <c r="J185" s="96"/>
      <c r="K185" s="113"/>
    </row>
    <row r="186" spans="1:11" ht="12.75" customHeight="1">
      <c r="A186" s="67">
        <v>1991</v>
      </c>
      <c r="B186" s="67">
        <v>1</v>
      </c>
      <c r="C186" s="82" t="s">
        <v>88</v>
      </c>
      <c r="D186" s="101">
        <f>410.3+71.2+96.3</f>
        <v>577.79999999999995</v>
      </c>
      <c r="E186" s="102">
        <f>(166.8+40.6+39.7)</f>
        <v>247.10000000000002</v>
      </c>
      <c r="F186" s="102">
        <f>D186-E186</f>
        <v>330.69999999999993</v>
      </c>
      <c r="G186" s="102">
        <v>8332.6</v>
      </c>
      <c r="H186" s="103">
        <v>753505</v>
      </c>
      <c r="I186" s="103">
        <v>37</v>
      </c>
      <c r="J186" s="96">
        <v>18</v>
      </c>
      <c r="K186" s="113"/>
    </row>
    <row r="187" spans="1:11" ht="12.75" customHeight="1">
      <c r="A187" s="67">
        <v>1991</v>
      </c>
      <c r="B187" s="67">
        <v>2</v>
      </c>
      <c r="C187" s="82" t="s">
        <v>89</v>
      </c>
      <c r="D187" s="101">
        <f>539.6+93.4+101.9</f>
        <v>734.9</v>
      </c>
      <c r="E187" s="102">
        <f>(194+56.4+34.3)</f>
        <v>284.7</v>
      </c>
      <c r="F187" s="102">
        <f>D187-E187</f>
        <v>450.2</v>
      </c>
      <c r="G187" s="102">
        <v>9632</v>
      </c>
      <c r="H187" s="103">
        <v>795090</v>
      </c>
      <c r="I187" s="103">
        <v>38</v>
      </c>
      <c r="J187" s="96">
        <v>19</v>
      </c>
      <c r="K187" s="113"/>
    </row>
    <row r="188" spans="1:11" ht="12.75" customHeight="1">
      <c r="A188" s="67">
        <v>1991</v>
      </c>
      <c r="B188" s="67">
        <v>3</v>
      </c>
      <c r="C188" s="82" t="s">
        <v>90</v>
      </c>
      <c r="D188" s="101">
        <f>579.1+111.4+100.1</f>
        <v>790.6</v>
      </c>
      <c r="E188" s="102">
        <f>(345.9+156.7+53.9)</f>
        <v>556.5</v>
      </c>
      <c r="F188" s="102">
        <f>D188-E188</f>
        <v>234.10000000000002</v>
      </c>
      <c r="G188" s="102">
        <v>10029.6</v>
      </c>
      <c r="H188" s="103">
        <v>857638</v>
      </c>
      <c r="I188" s="103">
        <v>38</v>
      </c>
      <c r="J188" s="96">
        <v>20</v>
      </c>
      <c r="K188" s="113"/>
    </row>
    <row r="189" spans="1:11" ht="12.75" customHeight="1" thickBot="1">
      <c r="A189" s="67">
        <v>1991</v>
      </c>
      <c r="B189" s="67">
        <v>4</v>
      </c>
      <c r="C189" s="82" t="s">
        <v>87</v>
      </c>
      <c r="D189" s="101">
        <f>598.9+120.5+116.3</f>
        <v>835.69999999999993</v>
      </c>
      <c r="E189" s="102">
        <f>(278.5+52.2+72)</f>
        <v>402.7</v>
      </c>
      <c r="F189" s="102">
        <f>D189-E189</f>
        <v>432.99999999999994</v>
      </c>
      <c r="G189" s="102">
        <v>11397.1</v>
      </c>
      <c r="H189" s="103">
        <v>938254</v>
      </c>
      <c r="I189" s="103">
        <v>41</v>
      </c>
      <c r="J189" s="96">
        <v>20</v>
      </c>
      <c r="K189" s="113"/>
    </row>
    <row r="190" spans="1:11" ht="12.75" customHeight="1">
      <c r="A190" s="67"/>
      <c r="B190" s="67"/>
      <c r="C190" s="82"/>
      <c r="D190" s="105">
        <f>SUM(D186:D189)</f>
        <v>2938.9999999999995</v>
      </c>
      <c r="E190" s="106">
        <f>SUM(E186:E189)</f>
        <v>1491</v>
      </c>
      <c r="F190" s="106">
        <f>SUM(F186:F189)</f>
        <v>1447.9999999999998</v>
      </c>
      <c r="G190" s="106"/>
      <c r="H190" s="107"/>
      <c r="I190" s="107"/>
      <c r="J190" s="108"/>
      <c r="K190" s="113"/>
    </row>
    <row r="191" spans="1:11" ht="12.75" customHeight="1" thickBot="1">
      <c r="A191" s="67"/>
      <c r="B191" s="67"/>
      <c r="C191" s="87"/>
      <c r="D191" s="109"/>
      <c r="E191" s="110"/>
      <c r="F191" s="110"/>
      <c r="G191" s="110"/>
      <c r="H191" s="111"/>
      <c r="I191" s="111"/>
      <c r="J191" s="99"/>
      <c r="K191" s="113"/>
    </row>
    <row r="192" spans="1:11" ht="12.75" customHeight="1">
      <c r="A192" s="67"/>
      <c r="B192" s="67"/>
      <c r="C192" s="100" t="s">
        <v>95</v>
      </c>
      <c r="D192" s="101"/>
      <c r="E192" s="102"/>
      <c r="F192" s="102"/>
      <c r="G192" s="102"/>
      <c r="H192" s="103"/>
      <c r="I192" s="103"/>
      <c r="J192" s="96"/>
      <c r="K192" s="113"/>
    </row>
    <row r="193" spans="1:11" ht="12.75" customHeight="1">
      <c r="A193" s="67">
        <v>1992</v>
      </c>
      <c r="B193" s="67">
        <v>1</v>
      </c>
      <c r="C193" s="82" t="s">
        <v>88</v>
      </c>
      <c r="D193" s="101">
        <v>898.1</v>
      </c>
      <c r="E193" s="102">
        <f>(346.4+78.5+74.8)</f>
        <v>499.7</v>
      </c>
      <c r="F193" s="102">
        <f>D193-E193</f>
        <v>398.40000000000003</v>
      </c>
      <c r="G193" s="102">
        <v>12132.5</v>
      </c>
      <c r="H193" s="103">
        <v>1005197</v>
      </c>
      <c r="I193" s="103">
        <v>41</v>
      </c>
      <c r="J193" s="96">
        <v>20</v>
      </c>
      <c r="K193" s="113"/>
    </row>
    <row r="194" spans="1:11" ht="12.75" customHeight="1">
      <c r="A194" s="67">
        <v>1992</v>
      </c>
      <c r="B194" s="67">
        <v>2</v>
      </c>
      <c r="C194" s="82" t="s">
        <v>89</v>
      </c>
      <c r="D194" s="101">
        <f>733.5+138.2+262.4</f>
        <v>1134.0999999999999</v>
      </c>
      <c r="E194" s="102">
        <f>(382.9+68.9+82.2)</f>
        <v>534</v>
      </c>
      <c r="F194" s="102">
        <f>D194-E194</f>
        <v>600.09999999999991</v>
      </c>
      <c r="G194" s="102">
        <v>12858.1</v>
      </c>
      <c r="H194" s="103">
        <v>1076270</v>
      </c>
      <c r="I194" s="103">
        <v>46</v>
      </c>
      <c r="J194" s="96">
        <v>20</v>
      </c>
      <c r="K194" s="113"/>
    </row>
    <row r="195" spans="1:11" ht="12.75" customHeight="1">
      <c r="A195" s="67">
        <v>1992</v>
      </c>
      <c r="B195" s="67">
        <v>3</v>
      </c>
      <c r="C195" s="82" t="s">
        <v>90</v>
      </c>
      <c r="D195" s="101">
        <f>594.4+133.3+688.6</f>
        <v>1416.3000000000002</v>
      </c>
      <c r="E195" s="102">
        <f>(483.8+78.9+100)</f>
        <v>662.7</v>
      </c>
      <c r="F195" s="102">
        <f>D195-E195</f>
        <v>753.60000000000014</v>
      </c>
      <c r="G195" s="102">
        <v>12714.8</v>
      </c>
      <c r="H195" s="103">
        <v>1133702</v>
      </c>
      <c r="I195" s="103">
        <v>46</v>
      </c>
      <c r="J195" s="96">
        <v>20</v>
      </c>
      <c r="K195" s="113"/>
    </row>
    <row r="196" spans="1:11" ht="12.75" customHeight="1" thickBot="1">
      <c r="A196" s="67">
        <v>1992</v>
      </c>
      <c r="B196" s="67">
        <v>4</v>
      </c>
      <c r="C196" s="82" t="s">
        <v>87</v>
      </c>
      <c r="D196" s="101">
        <f>570.2+74.8+479.4</f>
        <v>1124.4000000000001</v>
      </c>
      <c r="E196" s="102">
        <f>(241.3+31.4+113.5)</f>
        <v>386.2</v>
      </c>
      <c r="F196" s="102">
        <f>D196-E196</f>
        <v>738.2</v>
      </c>
      <c r="G196" s="102">
        <v>13479.7</v>
      </c>
      <c r="H196" s="103">
        <v>1180965</v>
      </c>
      <c r="I196" s="103">
        <v>47</v>
      </c>
      <c r="J196" s="96">
        <v>20</v>
      </c>
      <c r="K196" s="113"/>
    </row>
    <row r="197" spans="1:11" ht="12.75" customHeight="1">
      <c r="A197" s="67"/>
      <c r="B197" s="67"/>
      <c r="C197" s="82"/>
      <c r="D197" s="105">
        <f>SUM(D193:D196)</f>
        <v>4572.8999999999996</v>
      </c>
      <c r="E197" s="106">
        <f>SUM(E193:E196)</f>
        <v>2082.6</v>
      </c>
      <c r="F197" s="106">
        <f>SUM(F193:F196)</f>
        <v>2490.3000000000002</v>
      </c>
      <c r="G197" s="106"/>
      <c r="H197" s="107"/>
      <c r="I197" s="107"/>
      <c r="J197" s="108"/>
      <c r="K197" s="113"/>
    </row>
    <row r="198" spans="1:11" ht="12.75" customHeight="1" thickBot="1">
      <c r="A198" s="67"/>
      <c r="B198" s="67"/>
      <c r="C198" s="87"/>
      <c r="D198" s="109"/>
      <c r="E198" s="110"/>
      <c r="F198" s="110"/>
      <c r="G198" s="110"/>
      <c r="H198" s="111"/>
      <c r="I198" s="111"/>
      <c r="J198" s="99"/>
      <c r="K198" s="113"/>
    </row>
    <row r="199" spans="1:11" ht="12.75" customHeight="1">
      <c r="A199" s="67"/>
      <c r="B199" s="67"/>
      <c r="C199" s="100" t="s">
        <v>96</v>
      </c>
      <c r="D199" s="101"/>
      <c r="E199" s="102"/>
      <c r="F199" s="102"/>
      <c r="G199" s="102"/>
      <c r="H199" s="103"/>
      <c r="I199" s="103"/>
      <c r="J199" s="96"/>
      <c r="K199" s="113"/>
    </row>
    <row r="200" spans="1:11" ht="12.75" customHeight="1">
      <c r="A200" s="67">
        <v>1993</v>
      </c>
      <c r="B200" s="67">
        <v>1</v>
      </c>
      <c r="C200" s="82" t="s">
        <v>88</v>
      </c>
      <c r="D200" s="101">
        <f>730+147+351</f>
        <v>1228</v>
      </c>
      <c r="E200" s="102">
        <v>674</v>
      </c>
      <c r="F200" s="102">
        <f>D200-E200</f>
        <v>554</v>
      </c>
      <c r="G200" s="102">
        <v>14626</v>
      </c>
      <c r="H200" s="103">
        <v>1223790</v>
      </c>
      <c r="I200" s="103">
        <v>48</v>
      </c>
      <c r="J200" s="96">
        <v>20</v>
      </c>
      <c r="K200" s="113"/>
    </row>
    <row r="201" spans="1:11" ht="12.75" customHeight="1">
      <c r="A201" s="67">
        <v>1993</v>
      </c>
      <c r="B201" s="67">
        <v>2</v>
      </c>
      <c r="C201" s="82" t="s">
        <v>89</v>
      </c>
      <c r="D201" s="101">
        <v>1228</v>
      </c>
      <c r="E201" s="102">
        <v>732</v>
      </c>
      <c r="F201" s="102">
        <f>D201-E201</f>
        <v>496</v>
      </c>
      <c r="G201" s="102">
        <v>16257</v>
      </c>
      <c r="H201" s="103">
        <v>1272106</v>
      </c>
      <c r="I201" s="103">
        <v>50</v>
      </c>
      <c r="J201" s="96">
        <v>20</v>
      </c>
      <c r="K201" s="113"/>
    </row>
    <row r="202" spans="1:11" ht="12.75" customHeight="1">
      <c r="A202" s="67">
        <v>1993</v>
      </c>
      <c r="B202" s="67">
        <v>3</v>
      </c>
      <c r="C202" s="82" t="s">
        <v>90</v>
      </c>
      <c r="D202" s="101">
        <v>1273</v>
      </c>
      <c r="E202" s="102">
        <v>816</v>
      </c>
      <c r="F202" s="102">
        <f>D202-E202</f>
        <v>457</v>
      </c>
      <c r="G202" s="102">
        <v>16159</v>
      </c>
      <c r="H202" s="103">
        <v>1295017</v>
      </c>
      <c r="I202" s="103">
        <v>56</v>
      </c>
      <c r="J202" s="96">
        <v>20</v>
      </c>
      <c r="K202" s="113"/>
    </row>
    <row r="203" spans="1:11" ht="12.75" customHeight="1" thickBot="1">
      <c r="A203" s="67">
        <v>1993</v>
      </c>
      <c r="B203" s="67">
        <v>4</v>
      </c>
      <c r="C203" s="82" t="s">
        <v>87</v>
      </c>
      <c r="D203" s="101">
        <v>1341</v>
      </c>
      <c r="E203" s="102">
        <v>946</v>
      </c>
      <c r="F203" s="102">
        <f>D203-E203</f>
        <v>395</v>
      </c>
      <c r="G203" s="102">
        <v>19451</v>
      </c>
      <c r="H203" s="103">
        <v>1330549</v>
      </c>
      <c r="I203" s="103">
        <v>57</v>
      </c>
      <c r="J203" s="96">
        <v>20</v>
      </c>
      <c r="K203" s="113"/>
    </row>
    <row r="204" spans="1:11" ht="12.75" customHeight="1">
      <c r="A204" s="67"/>
      <c r="B204" s="67"/>
      <c r="C204" s="82"/>
      <c r="D204" s="105">
        <f>SUM(D200:D203)</f>
        <v>5070</v>
      </c>
      <c r="E204" s="106">
        <f>SUM(E200:E203)</f>
        <v>3168</v>
      </c>
      <c r="F204" s="106">
        <f>SUM(F200:F203)</f>
        <v>1902</v>
      </c>
      <c r="G204" s="106"/>
      <c r="H204" s="107"/>
      <c r="I204" s="107"/>
      <c r="J204" s="108"/>
      <c r="K204" s="113"/>
    </row>
    <row r="205" spans="1:11" ht="12.75" customHeight="1" thickBot="1">
      <c r="A205" s="67"/>
      <c r="B205" s="67"/>
      <c r="C205" s="87"/>
      <c r="D205" s="109"/>
      <c r="E205" s="110"/>
      <c r="F205" s="110"/>
      <c r="G205" s="110"/>
      <c r="H205" s="111"/>
      <c r="I205" s="111"/>
      <c r="J205" s="99"/>
      <c r="K205" s="113"/>
    </row>
    <row r="206" spans="1:11" ht="12.75" customHeight="1">
      <c r="A206" s="67"/>
      <c r="B206" s="67"/>
      <c r="C206" s="100" t="s">
        <v>97</v>
      </c>
      <c r="D206" s="101"/>
      <c r="E206" s="102"/>
      <c r="F206" s="102"/>
      <c r="G206" s="102"/>
      <c r="H206" s="103"/>
      <c r="I206" s="103"/>
      <c r="J206" s="96"/>
      <c r="K206" s="113"/>
    </row>
    <row r="207" spans="1:11" ht="12.75" customHeight="1">
      <c r="A207" s="67">
        <v>1994</v>
      </c>
      <c r="B207" s="67">
        <v>1</v>
      </c>
      <c r="C207" s="82" t="s">
        <v>88</v>
      </c>
      <c r="D207" s="101">
        <v>1864</v>
      </c>
      <c r="E207" s="102">
        <v>1463</v>
      </c>
      <c r="F207" s="102">
        <f>D207-E207</f>
        <v>401</v>
      </c>
      <c r="G207" s="102">
        <v>20018</v>
      </c>
      <c r="H207" s="103">
        <v>1371611</v>
      </c>
      <c r="I207" s="103">
        <v>60</v>
      </c>
      <c r="J207" s="96">
        <v>20</v>
      </c>
      <c r="K207" s="113"/>
    </row>
    <row r="208" spans="1:11" ht="12.75" customHeight="1">
      <c r="A208" s="67">
        <v>1994</v>
      </c>
      <c r="B208" s="67">
        <v>2</v>
      </c>
      <c r="C208" s="82" t="s">
        <v>89</v>
      </c>
      <c r="D208" s="101">
        <v>2400</v>
      </c>
      <c r="E208" s="102">
        <v>1077</v>
      </c>
      <c r="F208" s="102">
        <f>D208-E208</f>
        <v>1323</v>
      </c>
      <c r="G208" s="102">
        <v>22544</v>
      </c>
      <c r="H208" s="103">
        <v>1430880</v>
      </c>
      <c r="I208" s="103">
        <v>63</v>
      </c>
      <c r="J208" s="96">
        <v>20</v>
      </c>
      <c r="K208" s="113"/>
    </row>
    <row r="209" spans="1:11" ht="12.75" customHeight="1">
      <c r="A209" s="67">
        <v>1994</v>
      </c>
      <c r="B209" s="67">
        <v>3</v>
      </c>
      <c r="C209" s="82" t="s">
        <v>90</v>
      </c>
      <c r="D209" s="101">
        <v>2216</v>
      </c>
      <c r="E209" s="102">
        <v>1272</v>
      </c>
      <c r="F209" s="102">
        <f>D209-E209</f>
        <v>944</v>
      </c>
      <c r="G209" s="102">
        <v>24385</v>
      </c>
      <c r="H209" s="103">
        <v>1501342</v>
      </c>
      <c r="I209" s="103">
        <v>66</v>
      </c>
      <c r="J209" s="96">
        <v>20</v>
      </c>
      <c r="K209" s="113"/>
    </row>
    <row r="210" spans="1:11" ht="12.75" customHeight="1" thickBot="1">
      <c r="A210" s="67">
        <v>1994</v>
      </c>
      <c r="B210" s="67">
        <v>4</v>
      </c>
      <c r="C210" s="82" t="s">
        <v>87</v>
      </c>
      <c r="D210" s="101">
        <v>2163</v>
      </c>
      <c r="E210" s="102">
        <v>1043</v>
      </c>
      <c r="F210" s="102">
        <f>D210-E210</f>
        <v>1120</v>
      </c>
      <c r="G210" s="102">
        <v>26326</v>
      </c>
      <c r="H210" s="103">
        <v>1573929</v>
      </c>
      <c r="I210" s="103">
        <v>69</v>
      </c>
      <c r="J210" s="96">
        <v>20</v>
      </c>
      <c r="K210" s="113"/>
    </row>
    <row r="211" spans="1:11" ht="12.75" customHeight="1">
      <c r="A211" s="67"/>
      <c r="B211" s="67"/>
      <c r="C211" s="82"/>
      <c r="D211" s="105">
        <f>SUM(D207:D210)</f>
        <v>8643</v>
      </c>
      <c r="E211" s="106">
        <f>SUM(E207:E210)</f>
        <v>4855</v>
      </c>
      <c r="F211" s="106">
        <f>SUM(F207:F210)</f>
        <v>3788</v>
      </c>
      <c r="G211" s="106"/>
      <c r="H211" s="107"/>
      <c r="I211" s="107"/>
      <c r="J211" s="108"/>
      <c r="K211" s="113"/>
    </row>
    <row r="212" spans="1:11" ht="12.75" customHeight="1" thickBot="1">
      <c r="A212" s="67"/>
      <c r="B212" s="67"/>
      <c r="C212" s="87"/>
      <c r="D212" s="109"/>
      <c r="E212" s="110"/>
      <c r="F212" s="110"/>
      <c r="G212" s="110"/>
      <c r="H212" s="111"/>
      <c r="I212" s="111"/>
      <c r="J212" s="99"/>
      <c r="K212" s="113"/>
    </row>
    <row r="213" spans="1:11" ht="12.75" customHeight="1">
      <c r="A213" s="67"/>
      <c r="B213" s="67"/>
      <c r="C213" s="100" t="s">
        <v>98</v>
      </c>
      <c r="D213" s="101"/>
      <c r="E213" s="102"/>
      <c r="F213" s="102"/>
      <c r="G213" s="102"/>
      <c r="H213" s="103"/>
      <c r="I213" s="103"/>
      <c r="J213" s="96"/>
      <c r="K213" s="113"/>
    </row>
    <row r="214" spans="1:11" ht="12.75" customHeight="1">
      <c r="A214" s="67">
        <v>1995</v>
      </c>
      <c r="B214" s="67">
        <v>1</v>
      </c>
      <c r="C214" s="82" t="s">
        <v>88</v>
      </c>
      <c r="D214" s="101">
        <v>2340</v>
      </c>
      <c r="E214" s="102">
        <v>1131</v>
      </c>
      <c r="F214" s="102">
        <f>D214-E214</f>
        <v>1209</v>
      </c>
      <c r="G214" s="102">
        <v>25629</v>
      </c>
      <c r="H214" s="103">
        <v>1648281</v>
      </c>
      <c r="I214" s="103">
        <v>82</v>
      </c>
      <c r="J214" s="96">
        <v>20</v>
      </c>
      <c r="K214" s="113"/>
    </row>
    <row r="215" spans="1:11" ht="12.75" customHeight="1">
      <c r="A215" s="67">
        <v>1995</v>
      </c>
      <c r="B215" s="67">
        <v>2</v>
      </c>
      <c r="C215" s="82" t="s">
        <v>89</v>
      </c>
      <c r="D215" s="101">
        <v>2272</v>
      </c>
      <c r="E215" s="102">
        <v>1247</v>
      </c>
      <c r="F215" s="102">
        <f>D215-E215</f>
        <v>1025</v>
      </c>
      <c r="G215" s="102">
        <v>27194</v>
      </c>
      <c r="H215" s="103">
        <v>1755395</v>
      </c>
      <c r="I215" s="103">
        <v>84</v>
      </c>
      <c r="J215" s="96">
        <v>20</v>
      </c>
      <c r="K215" s="113"/>
    </row>
    <row r="216" spans="1:11" ht="12.75" customHeight="1">
      <c r="A216" s="67">
        <v>1995</v>
      </c>
      <c r="B216" s="67">
        <v>3</v>
      </c>
      <c r="C216" s="82" t="s">
        <v>90</v>
      </c>
      <c r="D216" s="101">
        <v>2740</v>
      </c>
      <c r="E216" s="102">
        <v>1373</v>
      </c>
      <c r="F216" s="102">
        <f>D216-E216</f>
        <v>1367</v>
      </c>
      <c r="G216" s="102">
        <v>26690</v>
      </c>
      <c r="H216" s="103">
        <v>1807343</v>
      </c>
      <c r="I216" s="103">
        <v>84</v>
      </c>
      <c r="J216" s="96">
        <v>20</v>
      </c>
      <c r="K216" s="113"/>
    </row>
    <row r="217" spans="1:11" ht="12.75" customHeight="1" thickBot="1">
      <c r="A217" s="67">
        <v>1995</v>
      </c>
      <c r="B217" s="67">
        <v>4</v>
      </c>
      <c r="C217" s="82" t="s">
        <v>87</v>
      </c>
      <c r="D217" s="101">
        <v>2902</v>
      </c>
      <c r="E217" s="102">
        <v>1552</v>
      </c>
      <c r="F217" s="102">
        <f>D217-E217</f>
        <v>1350</v>
      </c>
      <c r="G217" s="102">
        <v>33695</v>
      </c>
      <c r="H217" s="103">
        <v>1832197</v>
      </c>
      <c r="I217" s="103">
        <v>91</v>
      </c>
      <c r="J217" s="96">
        <v>20</v>
      </c>
      <c r="K217" s="113"/>
    </row>
    <row r="218" spans="1:11" ht="12.75" customHeight="1">
      <c r="A218" s="67"/>
      <c r="B218" s="67"/>
      <c r="C218" s="82"/>
      <c r="D218" s="105">
        <f>SUM(D214:D217)</f>
        <v>10254</v>
      </c>
      <c r="E218" s="106">
        <f>SUM(E214:E217)</f>
        <v>5303</v>
      </c>
      <c r="F218" s="106">
        <f>SUM(F214:F217)</f>
        <v>4951</v>
      </c>
      <c r="G218" s="106"/>
      <c r="H218" s="107"/>
      <c r="I218" s="107"/>
      <c r="J218" s="108"/>
      <c r="K218" s="113"/>
    </row>
    <row r="219" spans="1:11" ht="12.75" customHeight="1" thickBot="1">
      <c r="A219" s="67"/>
      <c r="B219" s="67"/>
      <c r="C219" s="87"/>
      <c r="D219" s="109"/>
      <c r="E219" s="110"/>
      <c r="F219" s="110"/>
      <c r="G219" s="110"/>
      <c r="H219" s="111"/>
      <c r="I219" s="111"/>
      <c r="J219" s="99"/>
      <c r="K219" s="113"/>
    </row>
    <row r="220" spans="1:11" ht="12.75" customHeight="1">
      <c r="A220" s="67"/>
      <c r="B220" s="67"/>
      <c r="C220" s="100" t="s">
        <v>99</v>
      </c>
      <c r="D220" s="101"/>
      <c r="E220" s="102"/>
      <c r="F220" s="102"/>
      <c r="G220" s="102"/>
      <c r="H220" s="103"/>
      <c r="I220" s="103"/>
      <c r="J220" s="96"/>
      <c r="K220" s="113"/>
    </row>
    <row r="221" spans="1:11" ht="12.75" customHeight="1">
      <c r="A221" s="67">
        <v>1996</v>
      </c>
      <c r="B221" s="67">
        <v>1</v>
      </c>
      <c r="C221" s="82" t="s">
        <v>88</v>
      </c>
      <c r="D221" s="101">
        <v>3708</v>
      </c>
      <c r="E221" s="102">
        <v>2013</v>
      </c>
      <c r="F221" s="102">
        <f>D221-E221</f>
        <v>1695</v>
      </c>
      <c r="G221" s="102">
        <v>37273</v>
      </c>
      <c r="H221" s="103">
        <v>1870392</v>
      </c>
      <c r="I221" s="103">
        <v>92</v>
      </c>
      <c r="J221" s="96">
        <v>21</v>
      </c>
      <c r="K221" s="113"/>
    </row>
    <row r="222" spans="1:11" ht="12.75" customHeight="1">
      <c r="A222" s="67">
        <v>1996</v>
      </c>
      <c r="B222" s="67">
        <v>2</v>
      </c>
      <c r="C222" s="82" t="s">
        <v>89</v>
      </c>
      <c r="D222" s="101">
        <v>4408</v>
      </c>
      <c r="E222" s="102">
        <v>2512</v>
      </c>
      <c r="F222" s="102">
        <f>D222-E222</f>
        <v>1896</v>
      </c>
      <c r="G222" s="102">
        <v>40264</v>
      </c>
      <c r="H222" s="103">
        <v>1974995</v>
      </c>
      <c r="I222" s="103">
        <v>99</v>
      </c>
      <c r="J222" s="96">
        <v>21</v>
      </c>
      <c r="K222" s="113"/>
    </row>
    <row r="223" spans="1:11" ht="12.75" customHeight="1">
      <c r="A223" s="67">
        <v>1996</v>
      </c>
      <c r="B223" s="67">
        <v>3</v>
      </c>
      <c r="C223" s="82" t="s">
        <v>90</v>
      </c>
      <c r="D223" s="101">
        <v>4036</v>
      </c>
      <c r="E223" s="102">
        <v>2204</v>
      </c>
      <c r="F223" s="102">
        <f>D223-E223</f>
        <v>1832</v>
      </c>
      <c r="G223" s="102">
        <v>42292</v>
      </c>
      <c r="H223" s="103">
        <v>2017304</v>
      </c>
      <c r="I223" s="103">
        <v>102</v>
      </c>
      <c r="J223" s="96">
        <v>21</v>
      </c>
      <c r="K223" s="113"/>
    </row>
    <row r="224" spans="1:11" ht="12.75" customHeight="1" thickBot="1">
      <c r="A224" s="67">
        <v>1996</v>
      </c>
      <c r="B224" s="67">
        <v>4</v>
      </c>
      <c r="C224" s="82" t="s">
        <v>87</v>
      </c>
      <c r="D224" s="101">
        <v>4731</v>
      </c>
      <c r="E224" s="102">
        <v>2362</v>
      </c>
      <c r="F224" s="102">
        <f>D224-E224</f>
        <v>2369</v>
      </c>
      <c r="G224" s="102">
        <v>43790</v>
      </c>
      <c r="H224" s="103">
        <v>2110043</v>
      </c>
      <c r="I224" s="103">
        <v>107</v>
      </c>
      <c r="J224" s="96">
        <v>21</v>
      </c>
      <c r="K224" s="113"/>
    </row>
    <row r="225" spans="1:11" ht="12.75" customHeight="1">
      <c r="A225" s="67"/>
      <c r="B225" s="67"/>
      <c r="C225" s="82"/>
      <c r="D225" s="105">
        <f>SUM(D221:D224)</f>
        <v>16883</v>
      </c>
      <c r="E225" s="106">
        <f>SUM(E221:E224)</f>
        <v>9091</v>
      </c>
      <c r="F225" s="106">
        <f>SUM(F221:F224)</f>
        <v>7792</v>
      </c>
      <c r="G225" s="106"/>
      <c r="H225" s="107"/>
      <c r="I225" s="107"/>
      <c r="J225" s="108"/>
      <c r="K225" s="113"/>
    </row>
    <row r="226" spans="1:11" ht="12.75" customHeight="1" thickBot="1">
      <c r="A226" s="67"/>
      <c r="B226" s="67"/>
      <c r="C226" s="87"/>
      <c r="D226" s="109"/>
      <c r="E226" s="110"/>
      <c r="F226" s="110"/>
      <c r="G226" s="110"/>
      <c r="H226" s="111"/>
      <c r="I226" s="111"/>
      <c r="J226" s="99"/>
      <c r="K226" s="113"/>
    </row>
    <row r="227" spans="1:11" ht="12.75" customHeight="1">
      <c r="A227" s="67"/>
      <c r="B227" s="67"/>
      <c r="C227" s="100">
        <v>1997</v>
      </c>
      <c r="D227" s="101"/>
      <c r="E227" s="102"/>
      <c r="F227" s="102"/>
      <c r="G227" s="102"/>
      <c r="H227" s="103"/>
      <c r="I227" s="103"/>
      <c r="J227" s="96"/>
      <c r="K227" s="113"/>
    </row>
    <row r="228" spans="1:11" ht="12.75" customHeight="1">
      <c r="A228" s="67">
        <v>1997</v>
      </c>
      <c r="B228" s="67">
        <v>1</v>
      </c>
      <c r="C228" s="82" t="s">
        <v>88</v>
      </c>
      <c r="D228" s="101">
        <v>6313</v>
      </c>
      <c r="E228" s="102">
        <v>3528</v>
      </c>
      <c r="F228" s="102">
        <f>D228-E228</f>
        <v>2785</v>
      </c>
      <c r="G228" s="102">
        <v>48850</v>
      </c>
      <c r="H228" s="103">
        <v>2154867</v>
      </c>
      <c r="I228" s="103">
        <v>111</v>
      </c>
      <c r="J228" s="96">
        <v>21</v>
      </c>
      <c r="K228" s="113"/>
    </row>
    <row r="229" spans="1:11" ht="12.75" customHeight="1">
      <c r="A229" s="67">
        <v>1997</v>
      </c>
      <c r="B229" s="67">
        <v>2</v>
      </c>
      <c r="C229" s="82" t="s">
        <v>89</v>
      </c>
      <c r="D229" s="101">
        <v>10279</v>
      </c>
      <c r="E229" s="102">
        <v>5533</v>
      </c>
      <c r="F229" s="102">
        <f>D229-E229</f>
        <v>4746</v>
      </c>
      <c r="G229" s="102">
        <v>56727</v>
      </c>
      <c r="H229" s="103">
        <v>2212995</v>
      </c>
      <c r="I229" s="103">
        <v>124</v>
      </c>
      <c r="J229" s="96">
        <v>23</v>
      </c>
      <c r="K229" s="113"/>
    </row>
    <row r="230" spans="1:11" ht="12.75" customHeight="1">
      <c r="A230" s="67">
        <v>1997</v>
      </c>
      <c r="B230" s="67">
        <v>3</v>
      </c>
      <c r="C230" s="82" t="s">
        <v>90</v>
      </c>
      <c r="D230" s="101">
        <v>14420</v>
      </c>
      <c r="E230" s="102">
        <v>8441.4</v>
      </c>
      <c r="F230" s="102">
        <f>D230-E230</f>
        <v>5978.6</v>
      </c>
      <c r="G230" s="102">
        <v>61608.6</v>
      </c>
      <c r="H230" s="103">
        <v>2286875</v>
      </c>
      <c r="I230" s="103">
        <v>134</v>
      </c>
      <c r="J230" s="96">
        <v>24</v>
      </c>
      <c r="K230" s="113"/>
    </row>
    <row r="231" spans="1:11" ht="12.75" customHeight="1" thickBot="1">
      <c r="A231" s="67">
        <v>1997</v>
      </c>
      <c r="B231" s="67">
        <v>4</v>
      </c>
      <c r="C231" s="82" t="s">
        <v>87</v>
      </c>
      <c r="D231" s="101">
        <v>14536</v>
      </c>
      <c r="E231" s="102">
        <v>9791.1</v>
      </c>
      <c r="F231" s="102">
        <f>D231-E231</f>
        <v>4744.8999999999996</v>
      </c>
      <c r="G231" s="102">
        <v>61652.7</v>
      </c>
      <c r="H231" s="103">
        <v>2353676</v>
      </c>
      <c r="I231" s="103">
        <v>149</v>
      </c>
      <c r="J231" s="96">
        <v>25</v>
      </c>
      <c r="K231" s="113"/>
    </row>
    <row r="232" spans="1:11" ht="12.75" customHeight="1">
      <c r="A232" s="67"/>
      <c r="B232" s="67"/>
      <c r="C232" s="82"/>
      <c r="D232" s="105">
        <f>SUM(D228:D231)</f>
        <v>45548</v>
      </c>
      <c r="E232" s="106">
        <f>SUM(E228:E231)</f>
        <v>27293.5</v>
      </c>
      <c r="F232" s="106">
        <f>SUM(F228:F231)</f>
        <v>18254.5</v>
      </c>
      <c r="G232" s="106"/>
      <c r="H232" s="107"/>
      <c r="I232" s="107"/>
      <c r="J232" s="108"/>
      <c r="K232" s="113"/>
    </row>
    <row r="233" spans="1:11" ht="12.75" customHeight="1" thickBot="1">
      <c r="A233" s="67"/>
      <c r="B233" s="67"/>
      <c r="C233" s="87"/>
      <c r="D233" s="109"/>
      <c r="E233" s="110"/>
      <c r="F233" s="110"/>
      <c r="G233" s="110"/>
      <c r="H233" s="111"/>
      <c r="I233" s="111"/>
      <c r="J233" s="99"/>
      <c r="K233" s="113"/>
    </row>
    <row r="234" spans="1:11" ht="12.75" customHeight="1">
      <c r="A234" s="67"/>
      <c r="B234" s="67"/>
      <c r="C234" s="100">
        <v>1998</v>
      </c>
      <c r="D234" s="101"/>
      <c r="E234" s="102"/>
      <c r="F234" s="102"/>
      <c r="G234" s="102"/>
      <c r="H234" s="103"/>
      <c r="I234" s="103"/>
      <c r="J234" s="96"/>
      <c r="K234" s="113"/>
    </row>
    <row r="235" spans="1:11" ht="12.75" customHeight="1">
      <c r="A235" s="67">
        <v>1998</v>
      </c>
      <c r="B235" s="67">
        <v>1</v>
      </c>
      <c r="C235" s="82" t="s">
        <v>88</v>
      </c>
      <c r="D235" s="101">
        <v>13548.8</v>
      </c>
      <c r="E235" s="102">
        <v>9258.2000000000007</v>
      </c>
      <c r="F235" s="102">
        <f>D235-E235</f>
        <v>4290.5999999999985</v>
      </c>
      <c r="G235" s="102">
        <v>78454.100000000006</v>
      </c>
      <c r="H235" s="103">
        <v>2382220</v>
      </c>
      <c r="I235" s="103">
        <v>156</v>
      </c>
      <c r="J235" s="96">
        <v>26</v>
      </c>
      <c r="K235" s="113"/>
    </row>
    <row r="236" spans="1:11" ht="12.75" customHeight="1">
      <c r="A236" s="67">
        <v>1998</v>
      </c>
      <c r="B236" s="67">
        <v>2</v>
      </c>
      <c r="C236" s="82" t="s">
        <v>89</v>
      </c>
      <c r="D236" s="101">
        <v>16362.7</v>
      </c>
      <c r="E236" s="102">
        <v>13955</v>
      </c>
      <c r="F236" s="102">
        <f>D236-E236</f>
        <v>2407.7000000000007</v>
      </c>
      <c r="G236" s="102">
        <v>78817.600000000006</v>
      </c>
      <c r="H236" s="103">
        <v>2410499</v>
      </c>
      <c r="I236" s="103">
        <v>165</v>
      </c>
      <c r="J236" s="96">
        <v>26</v>
      </c>
      <c r="K236" s="113"/>
    </row>
    <row r="237" spans="1:11" ht="12.75" customHeight="1">
      <c r="A237" s="67">
        <v>1998</v>
      </c>
      <c r="B237" s="67">
        <v>3</v>
      </c>
      <c r="C237" s="82" t="s">
        <v>90</v>
      </c>
      <c r="D237" s="101">
        <v>16946.3</v>
      </c>
      <c r="E237" s="102">
        <v>15220.5</v>
      </c>
      <c r="F237" s="102">
        <f>D237-E237</f>
        <v>1725.7999999999993</v>
      </c>
      <c r="G237" s="102">
        <v>61892.6</v>
      </c>
      <c r="H237" s="103">
        <v>2470455</v>
      </c>
      <c r="I237" s="103">
        <v>186</v>
      </c>
      <c r="J237" s="96">
        <v>26</v>
      </c>
      <c r="K237" s="113"/>
    </row>
    <row r="238" spans="1:11" ht="12.75" customHeight="1" thickBot="1">
      <c r="A238" s="67">
        <v>1998</v>
      </c>
      <c r="B238" s="67">
        <v>4</v>
      </c>
      <c r="C238" s="82" t="s">
        <v>87</v>
      </c>
      <c r="D238" s="101">
        <v>17002</v>
      </c>
      <c r="E238" s="102">
        <v>11486.9</v>
      </c>
      <c r="F238" s="102">
        <f>D238-E238</f>
        <v>5515.1</v>
      </c>
      <c r="G238" s="102">
        <v>71279</v>
      </c>
      <c r="H238" s="103">
        <v>2500649</v>
      </c>
      <c r="I238" s="103">
        <v>204</v>
      </c>
      <c r="J238" s="96">
        <v>28</v>
      </c>
      <c r="K238" s="113"/>
    </row>
    <row r="239" spans="1:11" ht="12.75" customHeight="1">
      <c r="A239" s="67"/>
      <c r="B239" s="67"/>
      <c r="C239" s="82"/>
      <c r="D239" s="105">
        <f>SUM(D235:D238)</f>
        <v>63859.8</v>
      </c>
      <c r="E239" s="106">
        <f>SUM(E235:E238)</f>
        <v>49920.6</v>
      </c>
      <c r="F239" s="106">
        <f>SUM(F235:F238)</f>
        <v>13939.199999999999</v>
      </c>
      <c r="G239" s="106"/>
      <c r="H239" s="107"/>
      <c r="I239" s="107"/>
      <c r="J239" s="108"/>
      <c r="K239" s="113"/>
    </row>
    <row r="240" spans="1:11" ht="12.75" customHeight="1" thickBot="1">
      <c r="A240" s="67"/>
      <c r="B240" s="67"/>
      <c r="C240" s="87"/>
      <c r="D240" s="109"/>
      <c r="E240" s="110"/>
      <c r="F240" s="110"/>
      <c r="G240" s="110"/>
      <c r="H240" s="111"/>
      <c r="I240" s="111"/>
      <c r="J240" s="99"/>
      <c r="K240" s="113"/>
    </row>
    <row r="241" spans="1:11" ht="12.75" customHeight="1">
      <c r="A241" s="67"/>
      <c r="B241" s="67"/>
      <c r="C241" s="100">
        <v>1999</v>
      </c>
      <c r="D241" s="101"/>
      <c r="E241" s="102"/>
      <c r="F241" s="102"/>
      <c r="G241" s="102"/>
      <c r="H241" s="103"/>
      <c r="I241" s="103"/>
      <c r="J241" s="96"/>
      <c r="K241" s="113"/>
    </row>
    <row r="242" spans="1:11" ht="12.75" customHeight="1">
      <c r="A242" s="67">
        <v>1999</v>
      </c>
      <c r="B242" s="67">
        <v>1</v>
      </c>
      <c r="C242" s="82" t="s">
        <v>88</v>
      </c>
      <c r="D242" s="101">
        <v>29630</v>
      </c>
      <c r="E242" s="102">
        <v>16929.8</v>
      </c>
      <c r="F242" s="102">
        <f>D242-E242</f>
        <v>12700.2</v>
      </c>
      <c r="G242" s="102">
        <v>90655.9</v>
      </c>
      <c r="H242" s="103">
        <v>2471084</v>
      </c>
      <c r="I242" s="103">
        <v>221</v>
      </c>
      <c r="J242" s="96">
        <v>28</v>
      </c>
      <c r="K242" s="113"/>
    </row>
    <row r="243" spans="1:11" ht="12.75" customHeight="1">
      <c r="A243" s="67">
        <v>1999</v>
      </c>
      <c r="B243" s="67">
        <v>2</v>
      </c>
      <c r="C243" s="82" t="s">
        <v>89</v>
      </c>
      <c r="D243" s="101">
        <v>22338</v>
      </c>
      <c r="E243" s="102">
        <v>18500</v>
      </c>
      <c r="F243" s="102">
        <f>D243-E243</f>
        <v>3838</v>
      </c>
      <c r="G243" s="102">
        <v>95674.1</v>
      </c>
      <c r="H243" s="103">
        <v>2412119</v>
      </c>
      <c r="I243" s="103">
        <v>225</v>
      </c>
      <c r="J243" s="96">
        <v>28</v>
      </c>
      <c r="K243" s="113"/>
    </row>
    <row r="244" spans="1:11" ht="12.75" customHeight="1">
      <c r="A244" s="67">
        <v>1999</v>
      </c>
      <c r="B244" s="67">
        <v>3</v>
      </c>
      <c r="C244" s="82" t="s">
        <v>90</v>
      </c>
      <c r="D244" s="101">
        <v>21890</v>
      </c>
      <c r="E244" s="102">
        <v>17923</v>
      </c>
      <c r="F244" s="102">
        <f>D244-E244</f>
        <v>3967</v>
      </c>
      <c r="G244" s="102">
        <v>93900</v>
      </c>
      <c r="H244" s="103">
        <v>2389833</v>
      </c>
      <c r="I244" s="103">
        <v>240</v>
      </c>
      <c r="J244" s="96">
        <v>30</v>
      </c>
      <c r="K244" s="113"/>
    </row>
    <row r="245" spans="1:11" ht="12.75" customHeight="1" thickBot="1">
      <c r="A245" s="67">
        <v>1999</v>
      </c>
      <c r="B245" s="67">
        <v>4</v>
      </c>
      <c r="C245" s="82" t="s">
        <v>87</v>
      </c>
      <c r="D245" s="101">
        <v>27484.2</v>
      </c>
      <c r="E245" s="102">
        <v>22416</v>
      </c>
      <c r="F245" s="102">
        <f>D245-E245</f>
        <v>5068.2000000000007</v>
      </c>
      <c r="G245" s="102">
        <v>112217</v>
      </c>
      <c r="H245" s="103">
        <v>2390161</v>
      </c>
      <c r="I245" s="103">
        <v>260</v>
      </c>
      <c r="J245" s="96">
        <v>31</v>
      </c>
      <c r="K245" s="113"/>
    </row>
    <row r="246" spans="1:11" ht="12.75" customHeight="1">
      <c r="A246" s="67"/>
      <c r="B246" s="67"/>
      <c r="C246" s="82"/>
      <c r="D246" s="105">
        <f>SUM(D242:D245)</f>
        <v>101342.2</v>
      </c>
      <c r="E246" s="106">
        <f>SUM(E242:E245)</f>
        <v>75768.800000000003</v>
      </c>
      <c r="F246" s="106">
        <f>SUM(F242:F245)</f>
        <v>25573.4</v>
      </c>
      <c r="G246" s="106"/>
      <c r="H246" s="107"/>
      <c r="I246" s="107"/>
      <c r="J246" s="108"/>
      <c r="K246" s="113"/>
    </row>
    <row r="247" spans="1:11" ht="12.75" customHeight="1" thickBot="1">
      <c r="A247" s="67"/>
      <c r="B247" s="67"/>
      <c r="C247" s="87"/>
      <c r="D247" s="109"/>
      <c r="E247" s="110"/>
      <c r="F247" s="110"/>
      <c r="G247" s="110"/>
      <c r="H247" s="111"/>
      <c r="I247" s="111"/>
      <c r="J247" s="99"/>
      <c r="K247" s="113"/>
    </row>
    <row r="248" spans="1:11" ht="12.75" customHeight="1">
      <c r="A248" s="67"/>
      <c r="B248" s="67"/>
      <c r="C248" s="100">
        <v>2000</v>
      </c>
      <c r="D248" s="101"/>
      <c r="E248" s="102"/>
      <c r="F248" s="102"/>
      <c r="G248" s="102"/>
      <c r="H248" s="103"/>
      <c r="I248" s="103"/>
      <c r="J248" s="96"/>
      <c r="K248" s="113"/>
    </row>
    <row r="249" spans="1:11" ht="12.75" customHeight="1">
      <c r="A249" s="67">
        <v>2000</v>
      </c>
      <c r="B249" s="67">
        <v>1</v>
      </c>
      <c r="C249" s="82" t="s">
        <v>88</v>
      </c>
      <c r="D249" s="101">
        <v>28269</v>
      </c>
      <c r="E249" s="102">
        <v>22329</v>
      </c>
      <c r="F249" s="102">
        <f>D249-E249</f>
        <v>5940</v>
      </c>
      <c r="G249" s="102">
        <v>117339</v>
      </c>
      <c r="H249" s="103">
        <v>2271327</v>
      </c>
      <c r="I249" s="103">
        <v>273</v>
      </c>
      <c r="J249" s="96">
        <v>31</v>
      </c>
      <c r="K249" s="104"/>
    </row>
    <row r="250" spans="1:11" ht="12.75" customHeight="1">
      <c r="A250" s="67">
        <v>2000</v>
      </c>
      <c r="B250" s="67">
        <v>2</v>
      </c>
      <c r="C250" s="82" t="s">
        <v>89</v>
      </c>
      <c r="D250" s="101">
        <v>28489.3</v>
      </c>
      <c r="E250" s="102">
        <v>22056</v>
      </c>
      <c r="F250" s="102">
        <f>D250-E250</f>
        <v>6433.2999999999993</v>
      </c>
      <c r="G250" s="102">
        <v>119688.5</v>
      </c>
      <c r="H250" s="103">
        <v>2271028</v>
      </c>
      <c r="I250" s="103">
        <v>301</v>
      </c>
      <c r="J250" s="96">
        <v>31</v>
      </c>
      <c r="K250" s="114"/>
    </row>
    <row r="251" spans="1:11" ht="12.75" customHeight="1">
      <c r="A251" s="67">
        <v>2000</v>
      </c>
      <c r="B251" s="67">
        <v>3</v>
      </c>
      <c r="C251" s="82" t="s">
        <v>90</v>
      </c>
      <c r="D251" s="101">
        <v>30063</v>
      </c>
      <c r="E251" s="102">
        <v>25834</v>
      </c>
      <c r="F251" s="102">
        <f>D251-E251</f>
        <v>4229</v>
      </c>
      <c r="G251" s="102">
        <v>127206</v>
      </c>
      <c r="H251" s="103">
        <v>1873588</v>
      </c>
      <c r="I251" s="103">
        <v>318</v>
      </c>
      <c r="J251" s="96">
        <v>30</v>
      </c>
      <c r="K251" s="113"/>
    </row>
    <row r="252" spans="1:11" ht="12.75" customHeight="1" thickBot="1">
      <c r="A252" s="67">
        <v>2000</v>
      </c>
      <c r="B252" s="67">
        <v>4</v>
      </c>
      <c r="C252" s="82" t="s">
        <v>87</v>
      </c>
      <c r="D252" s="101">
        <v>26987.7</v>
      </c>
      <c r="E252" s="102">
        <v>22781</v>
      </c>
      <c r="F252" s="102">
        <f>D252-E252</f>
        <v>4206.7000000000007</v>
      </c>
      <c r="G252" s="102">
        <v>128384.7</v>
      </c>
      <c r="H252" s="103">
        <v>2059545</v>
      </c>
      <c r="I252" s="103">
        <v>334</v>
      </c>
      <c r="J252" s="96">
        <v>29</v>
      </c>
      <c r="K252" s="113"/>
    </row>
    <row r="253" spans="1:11" ht="12.75" customHeight="1">
      <c r="A253" s="67"/>
      <c r="B253" s="67"/>
      <c r="C253" s="82"/>
      <c r="D253" s="105">
        <f>SUM(D249:D252)</f>
        <v>113809</v>
      </c>
      <c r="E253" s="106">
        <f>SUM(E249:E252)</f>
        <v>93000</v>
      </c>
      <c r="F253" s="106">
        <f>SUM(F249:F252)</f>
        <v>20809</v>
      </c>
      <c r="G253" s="106"/>
      <c r="H253" s="107"/>
      <c r="I253" s="107"/>
      <c r="J253" s="108"/>
      <c r="K253" s="113"/>
    </row>
    <row r="254" spans="1:11" ht="12.75" customHeight="1" thickBot="1">
      <c r="A254" s="67"/>
      <c r="B254" s="67"/>
      <c r="C254" s="87"/>
      <c r="D254" s="109"/>
      <c r="E254" s="110"/>
      <c r="F254" s="110"/>
      <c r="G254" s="110"/>
      <c r="H254" s="111"/>
      <c r="I254" s="111"/>
      <c r="J254" s="99"/>
      <c r="K254" s="113"/>
    </row>
    <row r="255" spans="1:11" ht="12.75" customHeight="1">
      <c r="A255" s="67"/>
      <c r="B255" s="67"/>
      <c r="C255" s="100">
        <v>2001</v>
      </c>
      <c r="D255" s="101"/>
      <c r="E255" s="102"/>
      <c r="F255" s="102"/>
      <c r="G255" s="102"/>
      <c r="H255" s="103"/>
      <c r="I255" s="103"/>
      <c r="J255" s="96"/>
    </row>
    <row r="256" spans="1:11" ht="12.75" customHeight="1">
      <c r="A256" s="67">
        <v>2001</v>
      </c>
      <c r="B256" s="67">
        <v>1</v>
      </c>
      <c r="C256" s="82" t="s">
        <v>100</v>
      </c>
      <c r="D256" s="101">
        <v>23893.1</v>
      </c>
      <c r="E256" s="102">
        <v>22637.3</v>
      </c>
      <c r="F256" s="102">
        <f>D256-E256</f>
        <v>1255.7999999999993</v>
      </c>
      <c r="G256" s="102">
        <v>124336.5</v>
      </c>
      <c r="H256" s="103">
        <v>2152424</v>
      </c>
      <c r="I256" s="103">
        <v>348</v>
      </c>
      <c r="J256" s="96">
        <v>29</v>
      </c>
    </row>
    <row r="257" spans="1:10" ht="12.75" customHeight="1">
      <c r="A257" s="67">
        <v>2001</v>
      </c>
      <c r="B257" s="67">
        <v>2</v>
      </c>
      <c r="C257" s="82" t="s">
        <v>89</v>
      </c>
      <c r="D257" s="101">
        <v>26060.9</v>
      </c>
      <c r="E257" s="102">
        <v>23530.1</v>
      </c>
      <c r="F257" s="102">
        <f>D257-E257</f>
        <v>2530.8000000000029</v>
      </c>
      <c r="G257" s="102">
        <v>133862.20000000001</v>
      </c>
      <c r="H257" s="103">
        <v>2032203</v>
      </c>
      <c r="I257" s="103">
        <v>358</v>
      </c>
      <c r="J257" s="96">
        <v>29</v>
      </c>
    </row>
    <row r="258" spans="1:10" ht="12.75" customHeight="1">
      <c r="A258" s="67">
        <v>2001</v>
      </c>
      <c r="B258" s="67">
        <v>3</v>
      </c>
      <c r="C258" s="82" t="s">
        <v>90</v>
      </c>
      <c r="D258" s="101">
        <v>38030.383999999991</v>
      </c>
      <c r="E258" s="102">
        <v>27774.717999999997</v>
      </c>
      <c r="F258" s="102">
        <f>D258-E258</f>
        <v>10255.665999999994</v>
      </c>
      <c r="G258" s="102">
        <v>140410.201</v>
      </c>
      <c r="H258" s="103">
        <v>2010475</v>
      </c>
      <c r="I258" s="103">
        <v>395</v>
      </c>
      <c r="J258" s="96">
        <v>30</v>
      </c>
    </row>
    <row r="259" spans="1:10" ht="12.75" customHeight="1" thickBot="1">
      <c r="A259" s="67">
        <v>2001</v>
      </c>
      <c r="B259" s="67">
        <v>4</v>
      </c>
      <c r="C259" s="82" t="s">
        <v>87</v>
      </c>
      <c r="D259" s="101">
        <v>40963.300000000003</v>
      </c>
      <c r="E259" s="102">
        <v>26294.2</v>
      </c>
      <c r="F259" s="102">
        <f>D259-E259</f>
        <v>14669.100000000002</v>
      </c>
      <c r="G259" s="102">
        <v>174588.41253299997</v>
      </c>
      <c r="H259" s="103">
        <v>2339272</v>
      </c>
      <c r="I259" s="103">
        <v>426</v>
      </c>
      <c r="J259" s="96">
        <v>29</v>
      </c>
    </row>
    <row r="260" spans="1:10" ht="12.75" customHeight="1">
      <c r="A260" s="67"/>
      <c r="B260" s="67"/>
      <c r="C260" s="82"/>
      <c r="D260" s="105">
        <f>SUM(D256:D259)</f>
        <v>128947.68399999999</v>
      </c>
      <c r="E260" s="106">
        <f>SUM(E256:E259)</f>
        <v>100236.31799999998</v>
      </c>
      <c r="F260" s="106">
        <f>SUM(F256:F259)</f>
        <v>28711.365999999998</v>
      </c>
      <c r="G260" s="106"/>
      <c r="H260" s="107"/>
      <c r="I260" s="107"/>
      <c r="J260" s="108"/>
    </row>
    <row r="261" spans="1:10" ht="12.75" customHeight="1" thickBot="1">
      <c r="A261" s="67"/>
      <c r="B261" s="67"/>
      <c r="C261" s="87"/>
      <c r="D261" s="109"/>
      <c r="E261" s="110"/>
      <c r="F261" s="110"/>
      <c r="G261" s="110"/>
      <c r="H261" s="111"/>
      <c r="I261" s="111"/>
      <c r="J261" s="99"/>
    </row>
    <row r="262" spans="1:10" ht="12.75" customHeight="1">
      <c r="A262" s="67"/>
      <c r="B262" s="67"/>
      <c r="C262" s="100">
        <v>2002</v>
      </c>
      <c r="D262" s="101"/>
      <c r="E262" s="102"/>
      <c r="F262" s="102"/>
      <c r="G262" s="102"/>
      <c r="H262" s="103"/>
      <c r="I262" s="103"/>
      <c r="J262" s="96"/>
    </row>
    <row r="263" spans="1:10" ht="12.75" customHeight="1">
      <c r="A263" s="67">
        <v>2002</v>
      </c>
      <c r="B263" s="67">
        <v>1</v>
      </c>
      <c r="C263" s="82" t="s">
        <v>88</v>
      </c>
      <c r="D263" s="101">
        <v>29232.14</v>
      </c>
      <c r="E263" s="102">
        <v>26693.653999999999</v>
      </c>
      <c r="F263" s="102">
        <f>D263-E263</f>
        <v>2538.4860000000008</v>
      </c>
      <c r="G263" s="102">
        <v>176281.77100000001</v>
      </c>
      <c r="H263" s="103">
        <v>2131612</v>
      </c>
      <c r="I263" s="103">
        <v>434</v>
      </c>
      <c r="J263" s="96">
        <v>29</v>
      </c>
    </row>
    <row r="264" spans="1:10" ht="12.75" customHeight="1">
      <c r="A264" s="67">
        <v>2002</v>
      </c>
      <c r="B264" s="67">
        <v>2</v>
      </c>
      <c r="C264" s="82" t="s">
        <v>89</v>
      </c>
      <c r="D264" s="101">
        <v>38231.159000000007</v>
      </c>
      <c r="E264" s="102">
        <v>31472.278000000002</v>
      </c>
      <c r="F264" s="102">
        <f>D264-E264</f>
        <v>6758.8810000000049</v>
      </c>
      <c r="G264" s="102">
        <v>178093.43800000002</v>
      </c>
      <c r="H264" s="103">
        <v>2086608.7</v>
      </c>
      <c r="I264" s="103">
        <v>437</v>
      </c>
      <c r="J264" s="96">
        <v>28</v>
      </c>
    </row>
    <row r="265" spans="1:10" ht="12.75" customHeight="1">
      <c r="A265" s="67">
        <v>2002</v>
      </c>
      <c r="B265" s="67">
        <v>3</v>
      </c>
      <c r="C265" s="82" t="s">
        <v>90</v>
      </c>
      <c r="D265" s="101">
        <v>34336.808352000007</v>
      </c>
      <c r="E265" s="102">
        <v>28481.877924</v>
      </c>
      <c r="F265" s="102">
        <f>D265-E265</f>
        <v>5854.9304280000069</v>
      </c>
      <c r="G265" s="102">
        <v>177952.23810019004</v>
      </c>
      <c r="H265" s="103">
        <v>1955427.443</v>
      </c>
      <c r="I265" s="103">
        <v>447</v>
      </c>
      <c r="J265" s="96">
        <v>29</v>
      </c>
    </row>
    <row r="266" spans="1:10" ht="12.75" customHeight="1" thickBot="1">
      <c r="A266" s="67">
        <v>2002</v>
      </c>
      <c r="B266" s="67">
        <v>4</v>
      </c>
      <c r="C266" s="82" t="s">
        <v>87</v>
      </c>
      <c r="D266" s="101">
        <v>34796.945999999996</v>
      </c>
      <c r="E266" s="102">
        <v>31177.726999999999</v>
      </c>
      <c r="F266" s="102">
        <f>D266-E266</f>
        <v>3619.2189999999973</v>
      </c>
      <c r="G266" s="102">
        <v>179825.78640699197</v>
      </c>
      <c r="H266" s="103">
        <v>2087388</v>
      </c>
      <c r="I266" s="103">
        <v>460</v>
      </c>
      <c r="J266" s="96">
        <v>29</v>
      </c>
    </row>
    <row r="267" spans="1:10" ht="12.75" customHeight="1">
      <c r="A267" s="67"/>
      <c r="B267" s="67"/>
      <c r="C267" s="82"/>
      <c r="D267" s="105">
        <f>SUM(D263:D266)</f>
        <v>136597.05335200002</v>
      </c>
      <c r="E267" s="106">
        <f>SUM(E263:E266)</f>
        <v>117825.536924</v>
      </c>
      <c r="F267" s="106">
        <f>SUM(F263:F266)</f>
        <v>18771.51642800001</v>
      </c>
      <c r="G267" s="106"/>
      <c r="H267" s="107"/>
      <c r="I267" s="107"/>
      <c r="J267" s="108"/>
    </row>
    <row r="268" spans="1:10" ht="12.75" customHeight="1" thickBot="1">
      <c r="A268" s="67"/>
      <c r="B268" s="67"/>
      <c r="C268" s="87"/>
      <c r="D268" s="109"/>
      <c r="E268" s="110"/>
      <c r="F268" s="110"/>
      <c r="G268" s="110"/>
      <c r="H268" s="111"/>
      <c r="I268" s="111"/>
      <c r="J268" s="99"/>
    </row>
    <row r="269" spans="1:10" ht="12.75" customHeight="1">
      <c r="A269" s="67"/>
      <c r="B269" s="67"/>
      <c r="C269" s="100">
        <v>2003</v>
      </c>
      <c r="D269" s="101"/>
      <c r="E269" s="102"/>
      <c r="F269" s="102"/>
      <c r="G269" s="102"/>
      <c r="H269" s="103"/>
      <c r="I269" s="103"/>
      <c r="J269" s="96"/>
    </row>
    <row r="270" spans="1:10" ht="12.75" customHeight="1">
      <c r="A270" s="67">
        <v>2003</v>
      </c>
      <c r="B270" s="67">
        <v>1</v>
      </c>
      <c r="C270" s="82" t="s">
        <v>88</v>
      </c>
      <c r="D270" s="101">
        <v>34621.553000000007</v>
      </c>
      <c r="E270" s="102">
        <v>30310.963188999998</v>
      </c>
      <c r="F270" s="102">
        <f>D270-E270</f>
        <v>4310.5898110000089</v>
      </c>
      <c r="G270" s="102">
        <v>174078.95013275088</v>
      </c>
      <c r="H270" s="103">
        <v>1971717</v>
      </c>
      <c r="I270" s="103">
        <v>466</v>
      </c>
      <c r="J270" s="96">
        <v>29</v>
      </c>
    </row>
    <row r="271" spans="1:10" ht="12.75" customHeight="1">
      <c r="A271" s="67">
        <v>2003</v>
      </c>
      <c r="B271" s="67">
        <v>2</v>
      </c>
      <c r="C271" s="82" t="s">
        <v>89</v>
      </c>
      <c r="D271" s="101">
        <v>43195.241782000005</v>
      </c>
      <c r="E271" s="102">
        <v>32855.090783000007</v>
      </c>
      <c r="F271" s="102">
        <f>D271-E271</f>
        <v>10340.150998999998</v>
      </c>
      <c r="G271" s="102">
        <v>191954.78074173111</v>
      </c>
      <c r="H271" s="103">
        <v>2113593</v>
      </c>
      <c r="I271" s="103">
        <v>475</v>
      </c>
      <c r="J271" s="96">
        <v>29</v>
      </c>
    </row>
    <row r="272" spans="1:10" ht="12.75" customHeight="1">
      <c r="A272" s="67">
        <v>2003</v>
      </c>
      <c r="B272" s="67">
        <v>3</v>
      </c>
      <c r="C272" s="82" t="s">
        <v>90</v>
      </c>
      <c r="D272" s="101">
        <v>49279.882160000001</v>
      </c>
      <c r="E272" s="102">
        <v>37986.361499999992</v>
      </c>
      <c r="F272" s="102">
        <f>D272-E272</f>
        <v>11293.520660000009</v>
      </c>
      <c r="G272" s="102">
        <v>203965.1039401787</v>
      </c>
      <c r="H272" s="103">
        <v>2430069</v>
      </c>
      <c r="I272" s="103">
        <v>482</v>
      </c>
      <c r="J272" s="96">
        <v>29</v>
      </c>
    </row>
    <row r="273" spans="1:10" ht="12.75" customHeight="1" thickBot="1">
      <c r="A273" s="67">
        <v>2003</v>
      </c>
      <c r="B273" s="67">
        <v>4</v>
      </c>
      <c r="C273" s="82" t="s">
        <v>87</v>
      </c>
      <c r="D273" s="101">
        <v>57301.868000000002</v>
      </c>
      <c r="E273" s="102">
        <v>44344.303999999996</v>
      </c>
      <c r="F273" s="102">
        <f>D273-E273</f>
        <v>12957.564000000006</v>
      </c>
      <c r="G273" s="102">
        <v>230343.5320286733</v>
      </c>
      <c r="H273" s="103">
        <v>2065843</v>
      </c>
      <c r="I273" s="103">
        <v>466</v>
      </c>
      <c r="J273" s="96">
        <v>26</v>
      </c>
    </row>
    <row r="274" spans="1:10" ht="12.75" customHeight="1">
      <c r="A274" s="67"/>
      <c r="B274" s="67"/>
      <c r="C274" s="82"/>
      <c r="D274" s="105">
        <f>SUM(D270:D273)</f>
        <v>184398.54494200001</v>
      </c>
      <c r="E274" s="106">
        <f>SUM(E270:E273)</f>
        <v>145496.719472</v>
      </c>
      <c r="F274" s="106">
        <f>SUM(F270:F273)</f>
        <v>38901.825470000025</v>
      </c>
      <c r="G274" s="106"/>
      <c r="H274" s="107"/>
      <c r="I274" s="107"/>
      <c r="J274" s="108"/>
    </row>
    <row r="275" spans="1:10" ht="12.75" customHeight="1" thickBot="1">
      <c r="A275" s="67"/>
      <c r="B275" s="67"/>
      <c r="C275" s="87"/>
      <c r="D275" s="109"/>
      <c r="E275" s="110"/>
      <c r="F275" s="110"/>
      <c r="G275" s="110"/>
      <c r="H275" s="111"/>
      <c r="I275" s="111"/>
      <c r="J275" s="99"/>
    </row>
    <row r="276" spans="1:10" ht="12.75" customHeight="1">
      <c r="A276" s="67"/>
      <c r="B276" s="67"/>
      <c r="C276" s="100">
        <v>2004</v>
      </c>
      <c r="D276" s="101"/>
      <c r="E276" s="102"/>
      <c r="F276" s="102"/>
      <c r="G276" s="102"/>
      <c r="H276" s="103"/>
      <c r="I276" s="103"/>
      <c r="J276" s="96"/>
    </row>
    <row r="277" spans="1:10" ht="12.75" customHeight="1">
      <c r="A277" s="67">
        <v>2004</v>
      </c>
      <c r="B277" s="67">
        <v>1</v>
      </c>
      <c r="C277" s="82" t="s">
        <v>88</v>
      </c>
      <c r="D277" s="101">
        <v>55782.114300000001</v>
      </c>
      <c r="E277" s="102">
        <v>44348.452400000002</v>
      </c>
      <c r="F277" s="102">
        <f>D277-E277</f>
        <v>11433.661899999999</v>
      </c>
      <c r="G277" s="102">
        <v>243539.38344335638</v>
      </c>
      <c r="H277" s="103">
        <v>2164001</v>
      </c>
      <c r="I277" s="103">
        <v>463</v>
      </c>
      <c r="J277" s="96">
        <v>25</v>
      </c>
    </row>
    <row r="278" spans="1:10" ht="12.75" customHeight="1">
      <c r="A278" s="67">
        <v>2004</v>
      </c>
      <c r="B278" s="67">
        <v>2</v>
      </c>
      <c r="C278" s="82" t="s">
        <v>89</v>
      </c>
      <c r="D278" s="101">
        <v>56834.113599999997</v>
      </c>
      <c r="E278" s="102">
        <v>47576.525699999998</v>
      </c>
      <c r="F278" s="102">
        <f>D278-E278</f>
        <v>9257.5878999999986</v>
      </c>
      <c r="G278" s="102">
        <v>249576.8024845336</v>
      </c>
      <c r="H278" s="103">
        <v>1879942</v>
      </c>
      <c r="I278" s="103">
        <v>497</v>
      </c>
      <c r="J278" s="96">
        <v>25</v>
      </c>
    </row>
    <row r="279" spans="1:10" ht="12.75" customHeight="1">
      <c r="A279" s="67">
        <v>2004</v>
      </c>
      <c r="B279" s="67">
        <v>3</v>
      </c>
      <c r="C279" s="82" t="s">
        <v>90</v>
      </c>
      <c r="D279" s="101">
        <v>71902.143000000011</v>
      </c>
      <c r="E279" s="102">
        <v>56525.11</v>
      </c>
      <c r="F279" s="102">
        <f>D279-E279</f>
        <v>15377.03300000001</v>
      </c>
      <c r="G279" s="102">
        <v>282968.36516951153</v>
      </c>
      <c r="H279" s="103">
        <v>1883045</v>
      </c>
      <c r="I279" s="103">
        <v>518</v>
      </c>
      <c r="J279" s="96">
        <v>26</v>
      </c>
    </row>
    <row r="280" spans="1:10" ht="12.75" customHeight="1" thickBot="1">
      <c r="A280" s="67">
        <v>2004</v>
      </c>
      <c r="B280" s="67">
        <v>4</v>
      </c>
      <c r="C280" s="82" t="s">
        <v>87</v>
      </c>
      <c r="D280" s="101">
        <v>82927.707000000009</v>
      </c>
      <c r="E280" s="102">
        <v>76417.081000000006</v>
      </c>
      <c r="F280" s="102">
        <f>D280-E280</f>
        <v>6510.6260000000038</v>
      </c>
      <c r="G280" s="102">
        <v>305944.77519912348</v>
      </c>
      <c r="H280" s="103">
        <v>2271256</v>
      </c>
      <c r="I280" s="103">
        <v>537</v>
      </c>
      <c r="J280" s="96">
        <v>27</v>
      </c>
    </row>
    <row r="281" spans="1:10" ht="12.75" customHeight="1">
      <c r="A281" s="67"/>
      <c r="B281" s="67"/>
      <c r="C281" s="82"/>
      <c r="D281" s="105">
        <f>SUM(D277:D280)</f>
        <v>267446.07790000003</v>
      </c>
      <c r="E281" s="106">
        <f>SUM(E277:E280)</f>
        <v>224867.1691</v>
      </c>
      <c r="F281" s="106">
        <f>SUM(F277:F280)</f>
        <v>42578.908800000012</v>
      </c>
      <c r="G281" s="106"/>
      <c r="H281" s="107"/>
      <c r="I281" s="107"/>
      <c r="J281" s="108"/>
    </row>
    <row r="282" spans="1:10" ht="12.75" customHeight="1" thickBot="1">
      <c r="A282" s="67"/>
      <c r="B282" s="67"/>
      <c r="C282" s="87"/>
      <c r="D282" s="109"/>
      <c r="E282" s="110"/>
      <c r="F282" s="110"/>
      <c r="G282" s="110"/>
      <c r="H282" s="111"/>
      <c r="I282" s="111"/>
      <c r="J282" s="99"/>
    </row>
    <row r="283" spans="1:10" ht="12.75" customHeight="1">
      <c r="A283" s="67"/>
      <c r="B283" s="67"/>
      <c r="C283" s="100">
        <v>2005</v>
      </c>
      <c r="D283" s="101"/>
      <c r="E283" s="102"/>
      <c r="F283" s="102"/>
      <c r="G283" s="102"/>
      <c r="H283" s="103"/>
      <c r="I283" s="103"/>
      <c r="J283" s="96"/>
    </row>
    <row r="284" spans="1:10" ht="12.75" customHeight="1">
      <c r="A284" s="67">
        <v>2005</v>
      </c>
      <c r="B284" s="67">
        <v>1</v>
      </c>
      <c r="C284" s="82" t="s">
        <v>88</v>
      </c>
      <c r="D284" s="101">
        <v>75637.811000000016</v>
      </c>
      <c r="E284" s="102">
        <v>64611.91</v>
      </c>
      <c r="F284" s="102">
        <f>D284-E284</f>
        <v>11025.901000000013</v>
      </c>
      <c r="G284" s="102">
        <v>319414.45629451418</v>
      </c>
      <c r="H284" s="103">
        <v>2317719</v>
      </c>
      <c r="I284" s="103">
        <v>551</v>
      </c>
      <c r="J284" s="96">
        <v>26</v>
      </c>
    </row>
    <row r="285" spans="1:10" ht="12.75" customHeight="1">
      <c r="A285" s="67">
        <v>2005</v>
      </c>
      <c r="B285" s="67">
        <v>2</v>
      </c>
      <c r="C285" s="82" t="s">
        <v>89</v>
      </c>
      <c r="D285" s="101">
        <v>88826.707000000009</v>
      </c>
      <c r="E285" s="102">
        <v>69784.34</v>
      </c>
      <c r="F285" s="102">
        <f>D285-E285</f>
        <v>19042.367000000013</v>
      </c>
      <c r="G285" s="102">
        <v>348039.05466670817</v>
      </c>
      <c r="H285" s="103">
        <v>2322734</v>
      </c>
      <c r="I285" s="103">
        <v>590</v>
      </c>
      <c r="J285" s="96">
        <v>26</v>
      </c>
    </row>
    <row r="286" spans="1:10" ht="12.75" customHeight="1">
      <c r="A286" s="67">
        <v>2005</v>
      </c>
      <c r="B286" s="67">
        <v>3</v>
      </c>
      <c r="C286" s="82" t="s">
        <v>90</v>
      </c>
      <c r="D286" s="101">
        <v>93239.532000000007</v>
      </c>
      <c r="E286" s="102">
        <v>77006.25</v>
      </c>
      <c r="F286" s="102">
        <f>D286-E286</f>
        <v>16233.282000000007</v>
      </c>
      <c r="G286" s="102">
        <v>390856.45373643399</v>
      </c>
      <c r="H286" s="103">
        <v>2379102</v>
      </c>
      <c r="I286" s="103">
        <v>597</v>
      </c>
      <c r="J286" s="96">
        <v>26</v>
      </c>
    </row>
    <row r="287" spans="1:10" ht="12.75" customHeight="1" thickBot="1">
      <c r="A287" s="67">
        <v>2005</v>
      </c>
      <c r="B287" s="67">
        <v>4</v>
      </c>
      <c r="C287" s="82" t="s">
        <v>87</v>
      </c>
      <c r="D287" s="101">
        <v>95263.5</v>
      </c>
      <c r="E287" s="102">
        <v>83529.399999999994</v>
      </c>
      <c r="F287" s="102">
        <f>D287-E287</f>
        <v>11734.100000000006</v>
      </c>
      <c r="G287" s="102">
        <v>415130.8</v>
      </c>
      <c r="H287" s="103">
        <v>2367487</v>
      </c>
      <c r="I287" s="103">
        <v>618</v>
      </c>
      <c r="J287" s="96">
        <v>28</v>
      </c>
    </row>
    <row r="288" spans="1:10" ht="12.75" customHeight="1">
      <c r="A288" s="67"/>
      <c r="B288" s="67"/>
      <c r="C288" s="82"/>
      <c r="D288" s="105">
        <f>SUM(D284:D287)</f>
        <v>352967.55000000005</v>
      </c>
      <c r="E288" s="106">
        <f>SUM(E284:E287)</f>
        <v>294931.90000000002</v>
      </c>
      <c r="F288" s="106">
        <f>SUM(F284:F287)</f>
        <v>58035.650000000038</v>
      </c>
      <c r="G288" s="106"/>
      <c r="H288" s="107"/>
      <c r="I288" s="107"/>
      <c r="J288" s="108"/>
    </row>
    <row r="289" spans="1:10" ht="12.75" customHeight="1" thickBot="1">
      <c r="A289" s="67"/>
      <c r="B289" s="67"/>
      <c r="C289" s="87"/>
      <c r="D289" s="109"/>
      <c r="E289" s="110"/>
      <c r="F289" s="110"/>
      <c r="G289" s="110"/>
      <c r="H289" s="111"/>
      <c r="I289" s="111"/>
      <c r="J289" s="99"/>
    </row>
    <row r="290" spans="1:10" ht="12.75" customHeight="1">
      <c r="A290" s="67"/>
      <c r="B290" s="67"/>
      <c r="C290" s="100">
        <v>2006</v>
      </c>
      <c r="D290" s="101"/>
      <c r="E290" s="102"/>
      <c r="F290" s="102"/>
      <c r="G290" s="102"/>
      <c r="H290" s="103"/>
      <c r="I290" s="103"/>
      <c r="J290" s="96"/>
    </row>
    <row r="291" spans="1:10" ht="12.75" customHeight="1">
      <c r="A291" s="67">
        <v>2006</v>
      </c>
      <c r="B291" s="67">
        <v>1</v>
      </c>
      <c r="C291" s="82" t="s">
        <v>88</v>
      </c>
      <c r="D291" s="101">
        <v>99958</v>
      </c>
      <c r="E291" s="102">
        <v>82607</v>
      </c>
      <c r="F291" s="102">
        <f>D291-E291</f>
        <v>17351</v>
      </c>
      <c r="G291" s="102">
        <v>458329</v>
      </c>
      <c r="H291" s="103">
        <v>2285956</v>
      </c>
      <c r="I291" s="103">
        <v>644</v>
      </c>
      <c r="J291" s="96">
        <v>28</v>
      </c>
    </row>
    <row r="292" spans="1:10" ht="12.75" customHeight="1">
      <c r="A292" s="67">
        <v>2006</v>
      </c>
      <c r="B292" s="67">
        <v>2</v>
      </c>
      <c r="C292" s="82" t="s">
        <v>89</v>
      </c>
      <c r="D292" s="115">
        <v>117975.8</v>
      </c>
      <c r="E292" s="116">
        <v>113035.9</v>
      </c>
      <c r="F292" s="116">
        <f>D292-E292</f>
        <v>4939.9000000000087</v>
      </c>
      <c r="G292" s="116">
        <v>455341.3</v>
      </c>
      <c r="H292" s="117">
        <v>1877789</v>
      </c>
      <c r="I292" s="117">
        <v>679</v>
      </c>
      <c r="J292" s="118">
        <v>29</v>
      </c>
    </row>
    <row r="293" spans="1:10" ht="12.75" customHeight="1">
      <c r="A293" s="67">
        <v>2006</v>
      </c>
      <c r="B293" s="67">
        <v>3</v>
      </c>
      <c r="C293" s="82" t="s">
        <v>90</v>
      </c>
      <c r="D293" s="119">
        <v>94287.3</v>
      </c>
      <c r="E293" s="120">
        <v>74405.100000000006</v>
      </c>
      <c r="F293" s="120">
        <v>19882.2</v>
      </c>
      <c r="G293" s="120">
        <v>496425.5</v>
      </c>
      <c r="H293" s="121">
        <v>1698667</v>
      </c>
      <c r="I293" s="121">
        <v>707</v>
      </c>
      <c r="J293" s="118">
        <v>33</v>
      </c>
    </row>
    <row r="294" spans="1:10" ht="12.75" customHeight="1" thickBot="1">
      <c r="A294" s="67">
        <v>2006</v>
      </c>
      <c r="B294" s="67">
        <v>4</v>
      </c>
      <c r="C294" s="82" t="s">
        <v>87</v>
      </c>
      <c r="D294" s="101">
        <v>123134</v>
      </c>
      <c r="E294" s="102">
        <v>107025</v>
      </c>
      <c r="F294" s="102">
        <f>D294-E294</f>
        <v>16109</v>
      </c>
      <c r="G294" s="102">
        <v>546656</v>
      </c>
      <c r="H294" s="103">
        <v>1945148</v>
      </c>
      <c r="I294" s="103">
        <v>750</v>
      </c>
      <c r="J294" s="96">
        <v>34</v>
      </c>
    </row>
    <row r="295" spans="1:10" ht="12.75" customHeight="1">
      <c r="A295" s="67"/>
      <c r="B295" s="67"/>
      <c r="C295" s="82"/>
      <c r="D295" s="105">
        <f>SUM(D291:D294)</f>
        <v>435355.1</v>
      </c>
      <c r="E295" s="106">
        <f>SUM(E291:E294)</f>
        <v>377073</v>
      </c>
      <c r="F295" s="106">
        <f>SUM(F291:F294)</f>
        <v>58282.100000000006</v>
      </c>
      <c r="G295" s="106"/>
      <c r="H295" s="107"/>
      <c r="I295" s="107"/>
      <c r="J295" s="108"/>
    </row>
    <row r="296" spans="1:10" ht="12.75" customHeight="1" thickBot="1">
      <c r="A296" s="67"/>
      <c r="B296" s="67"/>
      <c r="C296" s="87"/>
      <c r="D296" s="109"/>
      <c r="E296" s="110"/>
      <c r="F296" s="110"/>
      <c r="G296" s="110"/>
      <c r="H296" s="111"/>
      <c r="I296" s="111"/>
      <c r="J296" s="99"/>
    </row>
    <row r="297" spans="1:10" ht="12.75" customHeight="1">
      <c r="A297" s="67"/>
      <c r="B297" s="67"/>
      <c r="C297" s="100">
        <v>2007</v>
      </c>
      <c r="D297" s="101"/>
      <c r="E297" s="102"/>
      <c r="F297" s="102"/>
      <c r="G297" s="102"/>
      <c r="H297" s="103"/>
      <c r="I297" s="103"/>
      <c r="J297" s="96"/>
    </row>
    <row r="298" spans="1:10" ht="12.75" customHeight="1">
      <c r="A298" s="67">
        <v>2007</v>
      </c>
      <c r="B298" s="67">
        <v>1</v>
      </c>
      <c r="C298" s="82" t="s">
        <v>88</v>
      </c>
      <c r="D298" s="119">
        <v>146890</v>
      </c>
      <c r="E298" s="120">
        <v>119283</v>
      </c>
      <c r="F298" s="102">
        <f>D298-E298</f>
        <v>27607</v>
      </c>
      <c r="G298" s="120">
        <v>596072</v>
      </c>
      <c r="H298" s="121">
        <v>1977139</v>
      </c>
      <c r="I298" s="121">
        <v>765</v>
      </c>
      <c r="J298" s="118">
        <v>34</v>
      </c>
    </row>
    <row r="299" spans="1:10" ht="12.75" customHeight="1">
      <c r="A299" s="67">
        <v>2007</v>
      </c>
      <c r="B299" s="67">
        <v>2</v>
      </c>
      <c r="C299" s="82" t="s">
        <v>89</v>
      </c>
      <c r="D299" s="101">
        <v>138447.9</v>
      </c>
      <c r="E299" s="102">
        <v>123507.7</v>
      </c>
      <c r="F299" s="102">
        <f>D299-E299</f>
        <v>14940.199999999997</v>
      </c>
      <c r="G299" s="102">
        <v>621218.5</v>
      </c>
      <c r="H299" s="103">
        <v>2018064</v>
      </c>
      <c r="I299" s="103">
        <v>771</v>
      </c>
      <c r="J299" s="96">
        <v>34</v>
      </c>
    </row>
    <row r="300" spans="1:10" ht="12.75" customHeight="1">
      <c r="A300" s="67">
        <v>2007</v>
      </c>
      <c r="B300" s="67">
        <v>3</v>
      </c>
      <c r="C300" s="82" t="s">
        <v>90</v>
      </c>
      <c r="D300" s="119">
        <v>139261.9</v>
      </c>
      <c r="E300" s="120">
        <v>121306.9</v>
      </c>
      <c r="F300" s="102">
        <f>D300-E300</f>
        <v>17955</v>
      </c>
      <c r="G300" s="120">
        <v>646032.30000000005</v>
      </c>
      <c r="H300" s="121">
        <v>2000297</v>
      </c>
      <c r="I300" s="121">
        <v>787</v>
      </c>
      <c r="J300" s="118">
        <v>36</v>
      </c>
    </row>
    <row r="301" spans="1:10" ht="12.75" customHeight="1" thickBot="1">
      <c r="A301" s="67">
        <v>2007</v>
      </c>
      <c r="B301" s="67">
        <v>4</v>
      </c>
      <c r="C301" s="82" t="s">
        <v>87</v>
      </c>
      <c r="D301" s="101">
        <v>135524.74231229001</v>
      </c>
      <c r="E301" s="102">
        <v>127095.17078350001</v>
      </c>
      <c r="F301" s="102">
        <v>8429.5715287899948</v>
      </c>
      <c r="G301" s="102">
        <v>653463.34259938006</v>
      </c>
      <c r="H301" s="103">
        <v>1973099</v>
      </c>
      <c r="I301" s="103">
        <v>831</v>
      </c>
      <c r="J301" s="96">
        <v>37</v>
      </c>
    </row>
    <row r="302" spans="1:10" ht="12.75" customHeight="1">
      <c r="A302" s="67"/>
      <c r="B302" s="67"/>
      <c r="C302" s="82"/>
      <c r="D302" s="105">
        <f>SUM(D298:D301)</f>
        <v>560124.54231229005</v>
      </c>
      <c r="E302" s="106">
        <f>SUM(E298:E301)</f>
        <v>491192.77078349999</v>
      </c>
      <c r="F302" s="106">
        <f>SUM(F298:F301)</f>
        <v>68931.771528789992</v>
      </c>
      <c r="G302" s="106"/>
      <c r="H302" s="107"/>
      <c r="I302" s="107"/>
      <c r="J302" s="108"/>
    </row>
    <row r="303" spans="1:10" ht="12.75" customHeight="1" thickBot="1">
      <c r="A303" s="67"/>
      <c r="B303" s="67"/>
      <c r="C303" s="87"/>
      <c r="D303" s="109"/>
      <c r="E303" s="110"/>
      <c r="F303" s="110"/>
      <c r="G303" s="110"/>
      <c r="H303" s="111"/>
      <c r="I303" s="111"/>
      <c r="J303" s="99"/>
    </row>
    <row r="304" spans="1:10" ht="12.75" customHeight="1">
      <c r="A304" s="67"/>
      <c r="B304" s="67"/>
      <c r="C304" s="100">
        <v>2008</v>
      </c>
      <c r="D304" s="101"/>
      <c r="E304" s="102"/>
      <c r="F304" s="102"/>
      <c r="G304" s="102"/>
      <c r="H304" s="103"/>
      <c r="I304" s="103"/>
      <c r="J304" s="96"/>
    </row>
    <row r="305" spans="1:12" ht="12.75" customHeight="1">
      <c r="A305" s="67">
        <v>2008</v>
      </c>
      <c r="B305" s="67">
        <v>1</v>
      </c>
      <c r="C305" s="82" t="s">
        <v>88</v>
      </c>
      <c r="D305" s="101">
        <v>135898.69491094002</v>
      </c>
      <c r="E305" s="102">
        <v>132037.53425300005</v>
      </c>
      <c r="F305" s="102">
        <v>3861.1606579399668</v>
      </c>
      <c r="G305" s="120">
        <v>658573.48454821378</v>
      </c>
      <c r="H305" s="121">
        <v>2035406</v>
      </c>
      <c r="I305" s="121">
        <v>844</v>
      </c>
      <c r="J305" s="118">
        <v>39</v>
      </c>
    </row>
    <row r="306" spans="1:12" ht="12.75" customHeight="1">
      <c r="A306" s="67">
        <v>2008</v>
      </c>
      <c r="B306" s="67">
        <v>2</v>
      </c>
      <c r="C306" s="82" t="s">
        <v>89</v>
      </c>
      <c r="D306" s="101">
        <v>140440.27787987277</v>
      </c>
      <c r="E306" s="102">
        <v>130472.01476199999</v>
      </c>
      <c r="F306" s="102">
        <v>9968.2631178727752</v>
      </c>
      <c r="G306" s="120">
        <v>656039.48366878415</v>
      </c>
      <c r="H306" s="121">
        <v>1817240</v>
      </c>
      <c r="I306" s="121">
        <v>855</v>
      </c>
      <c r="J306" s="118">
        <v>39</v>
      </c>
    </row>
    <row r="307" spans="1:12" ht="12.75" customHeight="1">
      <c r="A307" s="67">
        <v>2008</v>
      </c>
      <c r="B307" s="67">
        <v>3</v>
      </c>
      <c r="C307" s="82" t="s">
        <v>90</v>
      </c>
      <c r="D307" s="101">
        <v>149899.82566089</v>
      </c>
      <c r="E307" s="102">
        <v>129913.15406034999</v>
      </c>
      <c r="F307" s="102">
        <v>19986.671600540009</v>
      </c>
      <c r="G307" s="120">
        <v>647446.12414591166</v>
      </c>
      <c r="H307" s="121">
        <v>1867341</v>
      </c>
      <c r="I307" s="121">
        <v>872</v>
      </c>
      <c r="J307" s="118">
        <v>39</v>
      </c>
    </row>
    <row r="308" spans="1:12" ht="12.75" customHeight="1" thickBot="1">
      <c r="A308" s="67">
        <v>2008</v>
      </c>
      <c r="B308" s="67">
        <v>4</v>
      </c>
      <c r="C308" s="82" t="s">
        <v>87</v>
      </c>
      <c r="D308" s="101">
        <v>161529.16568528998</v>
      </c>
      <c r="E308" s="102">
        <v>135385.79474662</v>
      </c>
      <c r="F308" s="102">
        <v>26143.370938669977</v>
      </c>
      <c r="G308" s="102">
        <v>661201.249653943</v>
      </c>
      <c r="H308" s="103">
        <v>1873588</v>
      </c>
      <c r="I308" s="103">
        <v>884</v>
      </c>
      <c r="J308" s="96">
        <v>39</v>
      </c>
    </row>
    <row r="309" spans="1:12" ht="12.75" customHeight="1">
      <c r="A309" s="67"/>
      <c r="B309" s="67"/>
      <c r="C309" s="82"/>
      <c r="D309" s="106">
        <f>SUM(D305:D308)</f>
        <v>587767.96413699281</v>
      </c>
      <c r="E309" s="106">
        <f>SUM(E305:E308)</f>
        <v>527808.49782197003</v>
      </c>
      <c r="F309" s="106">
        <f>SUM(F305:F308)</f>
        <v>59959.466315022728</v>
      </c>
      <c r="G309" s="106"/>
      <c r="H309" s="107"/>
      <c r="I309" s="107"/>
      <c r="J309" s="108"/>
    </row>
    <row r="310" spans="1:12" ht="12.75" customHeight="1" thickBot="1">
      <c r="A310" s="67"/>
      <c r="B310" s="67"/>
      <c r="C310" s="87"/>
      <c r="D310" s="109"/>
      <c r="E310" s="110"/>
      <c r="F310" s="110"/>
      <c r="G310" s="110"/>
      <c r="H310" s="111"/>
      <c r="I310" s="111"/>
      <c r="J310" s="99"/>
    </row>
    <row r="311" spans="1:12" ht="12.75" customHeight="1">
      <c r="A311" s="67"/>
      <c r="B311" s="67"/>
      <c r="C311" s="100">
        <v>2009</v>
      </c>
      <c r="D311" s="101"/>
      <c r="E311" s="102"/>
      <c r="F311" s="102"/>
      <c r="G311" s="102"/>
      <c r="H311" s="103"/>
      <c r="I311" s="103"/>
      <c r="J311" s="96"/>
    </row>
    <row r="312" spans="1:12" ht="12.75" customHeight="1">
      <c r="A312" s="67">
        <v>2009</v>
      </c>
      <c r="B312" s="67">
        <v>1</v>
      </c>
      <c r="C312" s="82" t="s">
        <v>88</v>
      </c>
      <c r="D312" s="101">
        <v>142569.03988426997</v>
      </c>
      <c r="E312" s="102">
        <v>119882.90189112999</v>
      </c>
      <c r="F312" s="102">
        <v>22686.137993139972</v>
      </c>
      <c r="G312" s="120">
        <v>657653.47522279248</v>
      </c>
      <c r="H312" s="121">
        <v>1887846.65</v>
      </c>
      <c r="I312" s="121">
        <v>891</v>
      </c>
      <c r="J312" s="118">
        <v>39</v>
      </c>
    </row>
    <row r="313" spans="1:12" ht="12.75" customHeight="1">
      <c r="A313" s="67">
        <v>2009</v>
      </c>
      <c r="B313" s="67">
        <v>2</v>
      </c>
      <c r="C313" s="82" t="s">
        <v>89</v>
      </c>
      <c r="D313" s="101">
        <v>147856.46261151004</v>
      </c>
      <c r="E313" s="102">
        <v>113348.92779964002</v>
      </c>
      <c r="F313" s="102">
        <v>34507.53481187002</v>
      </c>
      <c r="G313" s="120">
        <v>702757.47990728612</v>
      </c>
      <c r="H313" s="121">
        <v>1870423.7752569001</v>
      </c>
      <c r="I313" s="121">
        <v>899</v>
      </c>
      <c r="J313" s="118">
        <v>39</v>
      </c>
    </row>
    <row r="314" spans="1:12" ht="12.75" customHeight="1">
      <c r="A314" s="67">
        <v>2009</v>
      </c>
      <c r="B314" s="67">
        <v>3</v>
      </c>
      <c r="C314" s="82" t="s">
        <v>90</v>
      </c>
      <c r="D314" s="101">
        <v>158563.99571540003</v>
      </c>
      <c r="E314" s="102">
        <v>143002.50223600003</v>
      </c>
      <c r="F314" s="102">
        <v>15561.4934794</v>
      </c>
      <c r="G314" s="120">
        <v>746808.55411726632</v>
      </c>
      <c r="H314" s="121">
        <v>1725484</v>
      </c>
      <c r="I314" s="121">
        <v>903</v>
      </c>
      <c r="J314" s="118">
        <v>38</v>
      </c>
    </row>
    <row r="315" spans="1:12" ht="12.75" customHeight="1" thickBot="1">
      <c r="A315" s="67">
        <v>2009</v>
      </c>
      <c r="B315" s="67">
        <v>4</v>
      </c>
      <c r="C315" s="82" t="s">
        <v>87</v>
      </c>
      <c r="D315" s="101">
        <v>147674.52474456999</v>
      </c>
      <c r="E315" s="102">
        <v>124123.72187620001</v>
      </c>
      <c r="F315" s="102">
        <v>23550.802868369981</v>
      </c>
      <c r="G315" s="120">
        <v>786117.28636431997</v>
      </c>
      <c r="H315" s="121">
        <v>1861985</v>
      </c>
      <c r="I315" s="121">
        <v>904</v>
      </c>
      <c r="J315" s="118">
        <v>39</v>
      </c>
      <c r="L315" s="122"/>
    </row>
    <row r="316" spans="1:12" ht="12.75" customHeight="1">
      <c r="A316" s="67"/>
      <c r="B316" s="67"/>
      <c r="C316" s="82"/>
      <c r="D316" s="106">
        <f>SUM(D312:D315)</f>
        <v>596664.02295575</v>
      </c>
      <c r="E316" s="106">
        <f>SUM(E312:E315)</f>
        <v>500358.05380297004</v>
      </c>
      <c r="F316" s="106">
        <f>SUM(F312:F315)</f>
        <v>96305.969152779973</v>
      </c>
      <c r="G316" s="106"/>
      <c r="H316" s="107"/>
      <c r="I316" s="107"/>
      <c r="J316" s="108"/>
    </row>
    <row r="317" spans="1:12" ht="12.75" customHeight="1" thickBot="1">
      <c r="A317" s="67"/>
      <c r="B317" s="67"/>
      <c r="C317" s="87"/>
      <c r="D317" s="109"/>
      <c r="E317" s="110"/>
      <c r="F317" s="110"/>
      <c r="G317" s="110"/>
      <c r="H317" s="111"/>
      <c r="I317" s="111"/>
      <c r="J317" s="99"/>
    </row>
    <row r="318" spans="1:12" ht="12.75" customHeight="1">
      <c r="A318" s="67"/>
      <c r="B318" s="67"/>
      <c r="C318" s="100">
        <v>2010</v>
      </c>
      <c r="D318" s="101"/>
      <c r="E318" s="102"/>
      <c r="F318" s="102"/>
      <c r="G318" s="102"/>
      <c r="H318" s="103"/>
      <c r="I318" s="103"/>
      <c r="J318" s="96"/>
    </row>
    <row r="319" spans="1:12" ht="12.75" customHeight="1">
      <c r="A319" s="67">
        <v>2010</v>
      </c>
      <c r="B319" s="67">
        <v>1</v>
      </c>
      <c r="C319" s="82" t="s">
        <v>88</v>
      </c>
      <c r="D319" s="101">
        <f>167419529488.32/1000000</f>
        <v>167419.52948832</v>
      </c>
      <c r="E319" s="102">
        <f>147700354440.2/1000000</f>
        <v>147700.35444020003</v>
      </c>
      <c r="F319" s="102">
        <f>D319-E319</f>
        <v>19719.175048119971</v>
      </c>
      <c r="G319" s="120">
        <f>817564164842.82/1000000</f>
        <v>817564.16484281991</v>
      </c>
      <c r="H319" s="121">
        <v>2045687</v>
      </c>
      <c r="I319" s="121">
        <v>913</v>
      </c>
      <c r="J319" s="118">
        <v>39</v>
      </c>
    </row>
    <row r="320" spans="1:12" ht="12.75" customHeight="1">
      <c r="A320" s="67">
        <v>2010</v>
      </c>
      <c r="B320" s="67">
        <v>2</v>
      </c>
      <c r="C320" s="82" t="s">
        <v>89</v>
      </c>
      <c r="D320" s="101">
        <f>180825323828.42/1000000</f>
        <v>180825.32382842002</v>
      </c>
      <c r="E320" s="102">
        <f>156638255387.89/1000000</f>
        <v>156638.25538789001</v>
      </c>
      <c r="F320" s="102">
        <f>D320-E320</f>
        <v>24187.068440530013</v>
      </c>
      <c r="G320" s="120">
        <f>823769717615.15/1000000</f>
        <v>823769.71761515003</v>
      </c>
      <c r="H320" s="121">
        <v>1863125</v>
      </c>
      <c r="I320" s="121">
        <v>919</v>
      </c>
      <c r="J320" s="118">
        <v>39</v>
      </c>
    </row>
    <row r="321" spans="1:10" ht="12.75" customHeight="1">
      <c r="A321" s="67">
        <v>2010</v>
      </c>
      <c r="B321" s="67">
        <v>3</v>
      </c>
      <c r="C321" s="82" t="s">
        <v>90</v>
      </c>
      <c r="D321" s="101">
        <f>260447956857.68/1000000</f>
        <v>260447.95685767999</v>
      </c>
      <c r="E321" s="102">
        <f>231599484769.37/1000000</f>
        <v>231599.48476937</v>
      </c>
      <c r="F321" s="102">
        <f>D321-E321</f>
        <v>28848.472088309994</v>
      </c>
      <c r="G321" s="120">
        <f>879547332707.49/1000000</f>
        <v>879547.33270748996</v>
      </c>
      <c r="H321" s="121">
        <v>1868209</v>
      </c>
      <c r="I321" s="121">
        <v>937</v>
      </c>
      <c r="J321" s="118">
        <v>40</v>
      </c>
    </row>
    <row r="322" spans="1:10" ht="12.75" customHeight="1" thickBot="1">
      <c r="A322" s="67">
        <v>2010</v>
      </c>
      <c r="B322" s="67">
        <v>4</v>
      </c>
      <c r="C322" s="82" t="s">
        <v>87</v>
      </c>
      <c r="D322" s="101">
        <f>237659276836.18/1000000</f>
        <v>237659.27683617998</v>
      </c>
      <c r="E322" s="102">
        <f>201849035868.28/1000000</f>
        <v>201849.03586827999</v>
      </c>
      <c r="F322" s="102">
        <f>D322-E322</f>
        <v>35810.240967899997</v>
      </c>
      <c r="G322" s="120">
        <f>938779417511.499/1000000</f>
        <v>938779.41751149902</v>
      </c>
      <c r="H322" s="121">
        <v>1872880</v>
      </c>
      <c r="I322" s="121">
        <v>943</v>
      </c>
      <c r="J322" s="118">
        <v>41</v>
      </c>
    </row>
    <row r="323" spans="1:10" ht="12.75" customHeight="1">
      <c r="C323" s="82"/>
      <c r="D323" s="106">
        <f>SUM(D319:D322)</f>
        <v>846352.08701060002</v>
      </c>
      <c r="E323" s="106">
        <f>SUM(E319:E322)</f>
        <v>737787.13046573999</v>
      </c>
      <c r="F323" s="106">
        <f>SUM(F319:F322)</f>
        <v>108564.95654485998</v>
      </c>
      <c r="G323" s="106"/>
      <c r="H323" s="107"/>
      <c r="I323" s="107"/>
      <c r="J323" s="108"/>
    </row>
    <row r="324" spans="1:10" ht="12.75" customHeight="1" thickBot="1">
      <c r="C324" s="87"/>
      <c r="D324" s="109"/>
      <c r="E324" s="110"/>
      <c r="F324" s="110"/>
      <c r="G324" s="110"/>
      <c r="H324" s="111"/>
      <c r="I324" s="111"/>
      <c r="J324" s="99"/>
    </row>
    <row r="325" spans="1:10" ht="12.75" customHeight="1">
      <c r="A325" s="67"/>
      <c r="B325" s="67"/>
      <c r="C325" s="100">
        <v>2011</v>
      </c>
      <c r="D325" s="101"/>
      <c r="E325" s="102"/>
      <c r="F325" s="102"/>
      <c r="G325" s="102"/>
      <c r="H325" s="103"/>
      <c r="I325" s="103"/>
      <c r="J325" s="96"/>
    </row>
    <row r="326" spans="1:10" ht="12.75" customHeight="1">
      <c r="A326" s="67">
        <v>2011</v>
      </c>
      <c r="B326" s="67">
        <v>1</v>
      </c>
      <c r="C326" s="82" t="s">
        <v>88</v>
      </c>
      <c r="D326" s="101">
        <f>208670155729.29/1000000</f>
        <v>208670.15572929001</v>
      </c>
      <c r="E326" s="102">
        <f>190788333626.75/1000000</f>
        <v>190788.33362675001</v>
      </c>
      <c r="F326" s="102">
        <f>D326-E326</f>
        <v>17881.822102539998</v>
      </c>
      <c r="G326" s="120">
        <f>961567366902.05/1000000</f>
        <v>961567.3669020501</v>
      </c>
      <c r="H326" s="121">
        <v>1903907</v>
      </c>
      <c r="I326" s="121">
        <v>934</v>
      </c>
      <c r="J326" s="118">
        <v>42</v>
      </c>
    </row>
    <row r="327" spans="1:10" ht="12.75" customHeight="1">
      <c r="A327" s="67">
        <v>2011</v>
      </c>
      <c r="B327" s="67">
        <v>2</v>
      </c>
      <c r="C327" s="82" t="s">
        <v>89</v>
      </c>
      <c r="D327" s="101"/>
      <c r="E327" s="102"/>
      <c r="F327" s="102"/>
      <c r="G327" s="120"/>
      <c r="H327" s="121"/>
      <c r="I327" s="121"/>
      <c r="J327" s="118"/>
    </row>
    <row r="328" spans="1:10" ht="12.75" customHeight="1">
      <c r="A328" s="67">
        <v>2011</v>
      </c>
      <c r="B328" s="67">
        <v>3</v>
      </c>
      <c r="C328" s="82" t="s">
        <v>90</v>
      </c>
      <c r="D328" s="101"/>
      <c r="E328" s="102"/>
      <c r="F328" s="102"/>
      <c r="G328" s="120"/>
      <c r="H328" s="121"/>
      <c r="I328" s="121"/>
      <c r="J328" s="118"/>
    </row>
    <row r="329" spans="1:10" ht="12.75" customHeight="1" thickBot="1">
      <c r="A329" s="67">
        <v>2011</v>
      </c>
      <c r="B329" s="67">
        <v>4</v>
      </c>
      <c r="C329" s="82" t="s">
        <v>87</v>
      </c>
      <c r="D329" s="101"/>
      <c r="E329" s="102"/>
      <c r="F329" s="102"/>
      <c r="G329" s="120"/>
      <c r="H329" s="121"/>
      <c r="I329" s="121"/>
      <c r="J329" s="118"/>
    </row>
    <row r="330" spans="1:10" ht="12.75" customHeight="1">
      <c r="C330" s="82"/>
      <c r="D330" s="106">
        <f>SUM(D326:D329)</f>
        <v>208670.15572929001</v>
      </c>
      <c r="E330" s="106">
        <f>SUM(E326:E329)</f>
        <v>190788.33362675001</v>
      </c>
      <c r="F330" s="106">
        <f>SUM(F326:F329)</f>
        <v>17881.822102539998</v>
      </c>
      <c r="G330" s="106"/>
      <c r="H330" s="107"/>
      <c r="I330" s="107"/>
      <c r="J330" s="108"/>
    </row>
    <row r="331" spans="1:10" ht="12.75" customHeight="1" thickBot="1">
      <c r="C331" s="87"/>
      <c r="D331" s="109"/>
      <c r="E331" s="110"/>
      <c r="F331" s="110"/>
      <c r="G331" s="110"/>
      <c r="H331" s="111"/>
      <c r="I331" s="111"/>
      <c r="J331" s="99"/>
    </row>
  </sheetData>
  <pageMargins left="0.39370078740157483" right="0.39370078740157483" top="0.59055118110236227" bottom="0.39370078740157483" header="0.39370078740157483" footer="0.39370078740157483"/>
  <pageSetup paperSize="9" scale="82" fitToHeight="10" orientation="landscape" r:id="rId1"/>
  <headerFooter alignWithMargins="0">
    <oddHeader>&amp;CAssociation for Savings and Investment &amp;" Investment SA - Collective Inv,Regular"SA - Collective Investment Schemes quarterly report</oddHeader>
    <oddFooter>&amp;R&amp;A: 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6"/>
  <sheetViews>
    <sheetView zoomScale="70" workbookViewId="0">
      <selection sqref="A1:G1"/>
    </sheetView>
  </sheetViews>
  <sheetFormatPr defaultRowHeight="12.75"/>
  <cols>
    <col min="1" max="1" width="43.28515625" style="123" customWidth="1"/>
    <col min="2" max="7" width="12" style="123" customWidth="1"/>
    <col min="8" max="16384" width="9.140625" style="123"/>
  </cols>
  <sheetData>
    <row r="1" spans="1:7">
      <c r="A1" s="291" t="s">
        <v>101</v>
      </c>
      <c r="B1" s="291"/>
      <c r="C1" s="291"/>
      <c r="D1" s="291"/>
      <c r="E1" s="291"/>
      <c r="F1" s="291"/>
      <c r="G1" s="291"/>
    </row>
    <row r="2" spans="1:7">
      <c r="A2" s="124"/>
      <c r="B2" s="125"/>
      <c r="C2" s="125"/>
      <c r="D2" s="125"/>
      <c r="E2" s="125"/>
      <c r="F2" s="125"/>
      <c r="G2" s="125"/>
    </row>
    <row r="3" spans="1:7">
      <c r="A3" s="126"/>
      <c r="B3" s="127"/>
      <c r="C3" s="127"/>
      <c r="D3" s="127"/>
      <c r="E3" s="127"/>
      <c r="F3" s="127"/>
      <c r="G3" s="127"/>
    </row>
    <row r="4" spans="1:7">
      <c r="A4" s="128" t="s">
        <v>102</v>
      </c>
      <c r="B4" s="292" t="s">
        <v>103</v>
      </c>
      <c r="C4" s="292"/>
      <c r="D4" s="292"/>
      <c r="E4" s="292"/>
      <c r="F4" s="292"/>
      <c r="G4" s="293"/>
    </row>
    <row r="5" spans="1:7">
      <c r="A5" s="129"/>
      <c r="B5" s="130">
        <v>1</v>
      </c>
      <c r="C5" s="130">
        <v>3</v>
      </c>
      <c r="D5" s="130">
        <v>5</v>
      </c>
      <c r="E5" s="130">
        <v>7</v>
      </c>
      <c r="F5" s="130">
        <v>10</v>
      </c>
      <c r="G5" s="131">
        <v>20</v>
      </c>
    </row>
    <row r="6" spans="1:7">
      <c r="A6" s="132"/>
      <c r="B6" s="132"/>
      <c r="C6" s="132"/>
      <c r="D6" s="132"/>
      <c r="E6" s="132"/>
      <c r="F6" s="132"/>
      <c r="G6" s="132"/>
    </row>
    <row r="7" spans="1:7">
      <c r="A7" s="133" t="s">
        <v>104</v>
      </c>
      <c r="B7" s="134">
        <v>2.88</v>
      </c>
      <c r="C7" s="134">
        <v>5.48</v>
      </c>
      <c r="D7" s="134">
        <v>6.61</v>
      </c>
      <c r="E7" s="134">
        <v>5.67</v>
      </c>
      <c r="F7" s="134">
        <v>5.6</v>
      </c>
      <c r="G7" s="134">
        <v>6.95</v>
      </c>
    </row>
    <row r="8" spans="1:7">
      <c r="A8" s="127"/>
      <c r="B8" s="135"/>
      <c r="C8" s="135"/>
      <c r="D8" s="135"/>
      <c r="E8" s="135"/>
      <c r="F8" s="135"/>
      <c r="G8" s="135"/>
    </row>
    <row r="9" spans="1:7">
      <c r="A9" s="136" t="s">
        <v>105</v>
      </c>
      <c r="B9" s="135"/>
      <c r="C9" s="135"/>
      <c r="D9" s="135"/>
      <c r="E9" s="135"/>
      <c r="F9" s="135"/>
      <c r="G9" s="135"/>
    </row>
    <row r="10" spans="1:7">
      <c r="A10" s="136" t="s">
        <v>106</v>
      </c>
      <c r="B10" s="135"/>
      <c r="C10" s="135"/>
      <c r="D10" s="135"/>
      <c r="E10" s="135"/>
      <c r="F10" s="135"/>
      <c r="G10" s="135"/>
    </row>
    <row r="11" spans="1:7">
      <c r="A11" s="127" t="s">
        <v>107</v>
      </c>
      <c r="B11" s="135">
        <v>15.15</v>
      </c>
      <c r="C11" s="135">
        <v>5.84</v>
      </c>
      <c r="D11" s="135">
        <v>12.65</v>
      </c>
      <c r="E11" s="135">
        <v>20.36</v>
      </c>
      <c r="F11" s="135">
        <v>18.25</v>
      </c>
      <c r="G11" s="135">
        <v>16.62</v>
      </c>
    </row>
    <row r="12" spans="1:7">
      <c r="A12" s="137" t="s">
        <v>108</v>
      </c>
      <c r="B12" s="135">
        <v>13.44</v>
      </c>
      <c r="C12" s="135">
        <v>5.66</v>
      </c>
      <c r="D12" s="135">
        <v>9.9499999999999993</v>
      </c>
      <c r="E12" s="135">
        <v>18.600000000000001</v>
      </c>
      <c r="F12" s="135">
        <v>18.010000000000002</v>
      </c>
      <c r="G12" s="135">
        <v>15.28</v>
      </c>
    </row>
    <row r="13" spans="1:7">
      <c r="A13" s="136"/>
      <c r="B13" s="135"/>
      <c r="C13" s="135"/>
      <c r="D13" s="135"/>
      <c r="E13" s="135"/>
      <c r="F13" s="135"/>
      <c r="G13" s="135"/>
    </row>
    <row r="14" spans="1:7">
      <c r="A14" s="136" t="s">
        <v>109</v>
      </c>
      <c r="B14" s="135"/>
      <c r="C14" s="135"/>
      <c r="D14" s="135"/>
      <c r="E14" s="135"/>
      <c r="F14" s="135"/>
      <c r="G14" s="135"/>
    </row>
    <row r="15" spans="1:7">
      <c r="A15" s="127" t="s">
        <v>107</v>
      </c>
      <c r="B15" s="135">
        <v>15.15</v>
      </c>
      <c r="C15" s="135">
        <v>5.84</v>
      </c>
      <c r="D15" s="135">
        <v>12.65</v>
      </c>
      <c r="E15" s="135">
        <v>20.36</v>
      </c>
      <c r="F15" s="135">
        <v>18.25</v>
      </c>
      <c r="G15" s="135">
        <v>16.62</v>
      </c>
    </row>
    <row r="16" spans="1:7">
      <c r="A16" s="127" t="s">
        <v>108</v>
      </c>
      <c r="B16" s="135">
        <v>14</v>
      </c>
      <c r="C16" s="135">
        <v>4.8</v>
      </c>
      <c r="D16" s="135">
        <v>9.24</v>
      </c>
      <c r="E16" s="135">
        <v>18.93</v>
      </c>
      <c r="F16" s="135">
        <v>18.12</v>
      </c>
      <c r="G16" s="135">
        <v>13.55</v>
      </c>
    </row>
    <row r="17" spans="1:7">
      <c r="A17" s="127"/>
      <c r="B17" s="135"/>
      <c r="C17" s="135"/>
      <c r="D17" s="135"/>
      <c r="E17" s="135"/>
      <c r="F17" s="135"/>
      <c r="G17" s="135"/>
    </row>
    <row r="18" spans="1:7">
      <c r="A18" s="136" t="s">
        <v>110</v>
      </c>
      <c r="B18" s="135"/>
      <c r="C18" s="135"/>
      <c r="D18" s="135"/>
      <c r="E18" s="135"/>
      <c r="F18" s="135"/>
      <c r="G18" s="135"/>
    </row>
    <row r="19" spans="1:7">
      <c r="A19" s="127" t="s">
        <v>107</v>
      </c>
      <c r="B19" s="135">
        <v>15.15</v>
      </c>
      <c r="C19" s="135">
        <v>5.84</v>
      </c>
      <c r="D19" s="135">
        <v>12.65</v>
      </c>
      <c r="E19" s="135">
        <v>20.36</v>
      </c>
      <c r="F19" s="135">
        <v>18.25</v>
      </c>
      <c r="G19" s="135">
        <v>16.62</v>
      </c>
    </row>
    <row r="20" spans="1:7">
      <c r="A20" s="127" t="s">
        <v>108</v>
      </c>
      <c r="B20" s="135">
        <v>13.96</v>
      </c>
      <c r="C20" s="135">
        <v>9.15</v>
      </c>
      <c r="D20" s="135">
        <v>11.62</v>
      </c>
      <c r="E20" s="135">
        <v>21.32</v>
      </c>
      <c r="F20" s="135">
        <v>23.84</v>
      </c>
      <c r="G20" s="135">
        <v>0</v>
      </c>
    </row>
    <row r="21" spans="1:7">
      <c r="A21" s="127"/>
      <c r="B21" s="135"/>
      <c r="C21" s="135"/>
      <c r="D21" s="135"/>
      <c r="E21" s="135"/>
      <c r="F21" s="135"/>
      <c r="G21" s="135"/>
    </row>
    <row r="22" spans="1:7">
      <c r="A22" s="136" t="s">
        <v>111</v>
      </c>
      <c r="B22" s="135"/>
      <c r="C22" s="135"/>
      <c r="D22" s="135"/>
      <c r="E22" s="135"/>
      <c r="F22" s="135"/>
      <c r="G22" s="135"/>
    </row>
    <row r="23" spans="1:7">
      <c r="A23" s="127" t="s">
        <v>112</v>
      </c>
      <c r="B23" s="135">
        <v>15.35</v>
      </c>
      <c r="C23" s="135">
        <v>4.68</v>
      </c>
      <c r="D23" s="135">
        <v>12.5</v>
      </c>
      <c r="E23" s="135">
        <v>19.93</v>
      </c>
      <c r="F23" s="135">
        <v>17.329999999999998</v>
      </c>
      <c r="G23" s="135"/>
    </row>
    <row r="24" spans="1:7">
      <c r="A24" s="127" t="s">
        <v>108</v>
      </c>
      <c r="B24" s="135">
        <v>14.63</v>
      </c>
      <c r="C24" s="135">
        <v>5.61</v>
      </c>
      <c r="D24" s="135">
        <v>12.68</v>
      </c>
      <c r="E24" s="135">
        <v>20.04</v>
      </c>
      <c r="F24" s="135">
        <v>17.14</v>
      </c>
      <c r="G24" s="135"/>
    </row>
    <row r="25" spans="1:7">
      <c r="A25" s="127"/>
      <c r="B25" s="135"/>
      <c r="C25" s="135"/>
      <c r="D25" s="135"/>
      <c r="E25" s="135"/>
      <c r="F25" s="135"/>
      <c r="G25" s="135"/>
    </row>
    <row r="26" spans="1:7">
      <c r="A26" s="136" t="s">
        <v>113</v>
      </c>
      <c r="B26" s="135"/>
      <c r="C26" s="135"/>
      <c r="D26" s="135"/>
      <c r="E26" s="135"/>
      <c r="F26" s="135"/>
      <c r="G26" s="135"/>
    </row>
    <row r="27" spans="1:7">
      <c r="A27" s="127" t="s">
        <v>114</v>
      </c>
      <c r="B27" s="135">
        <v>14.43</v>
      </c>
      <c r="C27" s="135">
        <v>15.46</v>
      </c>
      <c r="D27" s="135">
        <v>13.95</v>
      </c>
      <c r="E27" s="135">
        <v>23.06</v>
      </c>
      <c r="F27" s="135">
        <v>23.91</v>
      </c>
      <c r="G27" s="135"/>
    </row>
    <row r="28" spans="1:7">
      <c r="A28" s="127" t="s">
        <v>108</v>
      </c>
      <c r="B28" s="135">
        <v>12.91</v>
      </c>
      <c r="C28" s="135">
        <v>-0.78</v>
      </c>
      <c r="D28" s="135">
        <v>6.6</v>
      </c>
      <c r="E28" s="135">
        <v>17.670000000000002</v>
      </c>
      <c r="F28" s="135">
        <v>21.33</v>
      </c>
      <c r="G28" s="135"/>
    </row>
    <row r="29" spans="1:7">
      <c r="A29" s="127"/>
      <c r="B29" s="135"/>
      <c r="C29" s="135"/>
      <c r="D29" s="135"/>
      <c r="E29" s="135"/>
      <c r="F29" s="135"/>
      <c r="G29" s="135"/>
    </row>
    <row r="30" spans="1:7">
      <c r="A30" s="136" t="s">
        <v>115</v>
      </c>
      <c r="B30" s="135"/>
      <c r="C30" s="135"/>
      <c r="D30" s="135"/>
      <c r="E30" s="135"/>
      <c r="F30" s="135"/>
      <c r="G30" s="135"/>
    </row>
    <row r="31" spans="1:7">
      <c r="A31" s="127"/>
      <c r="B31" s="135"/>
      <c r="C31" s="135"/>
      <c r="D31" s="135"/>
      <c r="E31" s="135"/>
      <c r="F31" s="135"/>
      <c r="G31" s="135"/>
    </row>
    <row r="32" spans="1:7">
      <c r="A32" s="136" t="s">
        <v>116</v>
      </c>
      <c r="B32" s="135"/>
      <c r="C32" s="135"/>
      <c r="D32" s="135"/>
      <c r="E32" s="135"/>
      <c r="F32" s="135"/>
      <c r="G32" s="135"/>
    </row>
    <row r="33" spans="1:7">
      <c r="A33" s="127" t="s">
        <v>117</v>
      </c>
      <c r="B33" s="135">
        <v>12.64</v>
      </c>
      <c r="C33" s="135">
        <v>-1.74</v>
      </c>
      <c r="D33" s="135">
        <v>12.94</v>
      </c>
      <c r="E33" s="135"/>
      <c r="F33" s="135"/>
      <c r="G33" s="135"/>
    </row>
    <row r="34" spans="1:7">
      <c r="A34" s="127" t="s">
        <v>108</v>
      </c>
      <c r="B34" s="135">
        <v>16.03</v>
      </c>
      <c r="C34" s="135">
        <v>-1.77</v>
      </c>
      <c r="D34" s="135">
        <v>12.65</v>
      </c>
      <c r="E34" s="135">
        <v>18.350000000000001</v>
      </c>
      <c r="F34" s="135">
        <v>20.89</v>
      </c>
      <c r="G34" s="135">
        <v>17.75</v>
      </c>
    </row>
    <row r="35" spans="1:7">
      <c r="A35" s="127"/>
      <c r="B35" s="135"/>
      <c r="C35" s="135"/>
      <c r="D35" s="135"/>
      <c r="E35" s="135"/>
      <c r="F35" s="135"/>
      <c r="G35" s="135"/>
    </row>
    <row r="36" spans="1:7">
      <c r="A36" s="136" t="s">
        <v>118</v>
      </c>
      <c r="B36" s="135"/>
      <c r="C36" s="135"/>
      <c r="D36" s="135"/>
      <c r="E36" s="135"/>
      <c r="F36" s="135"/>
      <c r="G36" s="135"/>
    </row>
    <row r="37" spans="1:7">
      <c r="A37" s="127" t="s">
        <v>119</v>
      </c>
      <c r="B37" s="135">
        <v>6.74</v>
      </c>
      <c r="C37" s="135">
        <v>3.43</v>
      </c>
      <c r="D37" s="135">
        <v>7.74</v>
      </c>
      <c r="E37" s="135">
        <v>18.47</v>
      </c>
      <c r="F37" s="135">
        <v>18.48</v>
      </c>
      <c r="G37" s="135"/>
    </row>
    <row r="38" spans="1:7">
      <c r="A38" s="127" t="s">
        <v>108</v>
      </c>
      <c r="B38" s="135">
        <v>18.399999999999999</v>
      </c>
      <c r="C38" s="135">
        <v>11.24</v>
      </c>
      <c r="D38" s="135">
        <v>12.94</v>
      </c>
      <c r="E38" s="135">
        <v>21.71</v>
      </c>
      <c r="F38" s="135">
        <v>21.54</v>
      </c>
      <c r="G38" s="135"/>
    </row>
    <row r="39" spans="1:7">
      <c r="A39" s="127"/>
      <c r="B39" s="135"/>
      <c r="C39" s="135"/>
      <c r="D39" s="135"/>
      <c r="E39" s="135"/>
      <c r="F39" s="135"/>
      <c r="G39" s="135"/>
    </row>
    <row r="40" spans="1:7">
      <c r="A40" s="136" t="s">
        <v>120</v>
      </c>
      <c r="B40" s="135"/>
      <c r="C40" s="135"/>
      <c r="D40" s="135"/>
      <c r="E40" s="135"/>
      <c r="F40" s="135"/>
      <c r="G40" s="135"/>
    </row>
    <row r="41" spans="1:7">
      <c r="A41" s="127" t="s">
        <v>121</v>
      </c>
      <c r="B41" s="135">
        <v>6.88</v>
      </c>
      <c r="C41" s="135">
        <v>8.39</v>
      </c>
      <c r="D41" s="135">
        <v>6.29</v>
      </c>
      <c r="E41" s="135">
        <v>16.989999999999998</v>
      </c>
      <c r="F41" s="135">
        <v>14</v>
      </c>
      <c r="G41" s="135">
        <v>16.46</v>
      </c>
    </row>
    <row r="42" spans="1:7">
      <c r="A42" s="127" t="s">
        <v>108</v>
      </c>
      <c r="B42" s="135">
        <v>6.54</v>
      </c>
      <c r="C42" s="135">
        <v>10.69</v>
      </c>
      <c r="D42" s="135">
        <v>8.4700000000000006</v>
      </c>
      <c r="E42" s="135">
        <v>18.28</v>
      </c>
      <c r="F42" s="135">
        <v>14.81</v>
      </c>
      <c r="G42" s="135"/>
    </row>
    <row r="43" spans="1:7">
      <c r="A43" s="127"/>
      <c r="B43" s="135"/>
      <c r="C43" s="135"/>
      <c r="D43" s="135"/>
      <c r="E43" s="135"/>
      <c r="F43" s="135"/>
      <c r="G43" s="135"/>
    </row>
    <row r="44" spans="1:7">
      <c r="A44" s="136" t="s">
        <v>122</v>
      </c>
      <c r="B44" s="135"/>
      <c r="C44" s="135"/>
      <c r="D44" s="135"/>
      <c r="E44" s="135"/>
      <c r="F44" s="135"/>
      <c r="G44" s="135"/>
    </row>
    <row r="45" spans="1:7">
      <c r="A45" s="123" t="s">
        <v>108</v>
      </c>
      <c r="B45" s="135">
        <v>7.32</v>
      </c>
      <c r="C45" s="135">
        <v>6.7</v>
      </c>
      <c r="D45" s="135">
        <v>7.35</v>
      </c>
      <c r="E45" s="135">
        <v>10.14</v>
      </c>
      <c r="F45" s="135">
        <v>13.29</v>
      </c>
      <c r="G45" s="135"/>
    </row>
    <row r="46" spans="1:7">
      <c r="A46" s="127"/>
      <c r="B46" s="135"/>
      <c r="C46" s="135"/>
      <c r="D46" s="135"/>
      <c r="E46" s="135"/>
      <c r="F46" s="135"/>
      <c r="G46" s="135"/>
    </row>
    <row r="47" spans="1:7">
      <c r="A47" s="136" t="s">
        <v>123</v>
      </c>
      <c r="B47" s="135"/>
      <c r="C47" s="135"/>
      <c r="D47" s="135"/>
      <c r="E47" s="135"/>
      <c r="F47" s="135"/>
      <c r="G47" s="135"/>
    </row>
    <row r="48" spans="1:7">
      <c r="A48" s="127" t="s">
        <v>108</v>
      </c>
      <c r="B48" s="135">
        <v>9.5299999999999994</v>
      </c>
      <c r="C48" s="135">
        <v>5.69</v>
      </c>
      <c r="D48" s="135">
        <v>7.97</v>
      </c>
      <c r="E48" s="135">
        <v>13.94</v>
      </c>
      <c r="F48" s="135">
        <v>15.36</v>
      </c>
      <c r="G48" s="135"/>
    </row>
    <row r="49" spans="1:7">
      <c r="A49" s="127"/>
      <c r="B49" s="135"/>
      <c r="C49" s="135"/>
      <c r="D49" s="135"/>
      <c r="E49" s="135"/>
      <c r="F49" s="135"/>
      <c r="G49" s="135"/>
    </row>
    <row r="50" spans="1:7">
      <c r="A50" s="136" t="s">
        <v>124</v>
      </c>
      <c r="B50" s="135"/>
      <c r="C50" s="135"/>
      <c r="D50" s="135"/>
      <c r="E50" s="135"/>
      <c r="F50" s="135"/>
      <c r="G50" s="135"/>
    </row>
    <row r="51" spans="1:7">
      <c r="A51" s="127" t="s">
        <v>108</v>
      </c>
      <c r="B51" s="135">
        <v>10.02</v>
      </c>
      <c r="C51" s="135">
        <v>5.27</v>
      </c>
      <c r="D51" s="135">
        <v>7.93</v>
      </c>
      <c r="E51" s="135">
        <v>14.61</v>
      </c>
      <c r="F51" s="135">
        <v>13.45</v>
      </c>
      <c r="G51" s="135"/>
    </row>
    <row r="52" spans="1:7">
      <c r="A52" s="127"/>
      <c r="B52" s="135"/>
      <c r="C52" s="135"/>
      <c r="D52" s="135"/>
      <c r="E52" s="135"/>
      <c r="F52" s="135"/>
      <c r="G52" s="135"/>
    </row>
    <row r="53" spans="1:7">
      <c r="A53" s="136" t="s">
        <v>125</v>
      </c>
      <c r="B53" s="135"/>
      <c r="C53" s="135"/>
      <c r="D53" s="135"/>
      <c r="E53" s="135"/>
      <c r="F53" s="135"/>
      <c r="G53" s="135"/>
    </row>
    <row r="54" spans="1:7">
      <c r="A54" s="127" t="s">
        <v>108</v>
      </c>
      <c r="B54" s="135">
        <v>8.59</v>
      </c>
      <c r="C54" s="135">
        <v>5.8</v>
      </c>
      <c r="D54" s="135">
        <v>8.51</v>
      </c>
      <c r="E54" s="135">
        <v>15.28</v>
      </c>
      <c r="F54" s="135">
        <v>15.57</v>
      </c>
      <c r="G54" s="135"/>
    </row>
    <row r="55" spans="1:7">
      <c r="A55" s="127"/>
      <c r="B55" s="135"/>
      <c r="C55" s="135"/>
      <c r="D55" s="135"/>
      <c r="E55" s="135"/>
      <c r="F55" s="135"/>
      <c r="G55" s="135"/>
    </row>
    <row r="56" spans="1:7">
      <c r="A56" s="136" t="s">
        <v>126</v>
      </c>
      <c r="B56" s="135"/>
      <c r="C56" s="135"/>
      <c r="D56" s="135"/>
      <c r="E56" s="135"/>
      <c r="F56" s="135"/>
      <c r="G56" s="135"/>
    </row>
    <row r="57" spans="1:7">
      <c r="A57" s="127" t="s">
        <v>108</v>
      </c>
      <c r="B57" s="135">
        <v>10.029999999999999</v>
      </c>
      <c r="C57" s="135">
        <v>5.64</v>
      </c>
      <c r="D57" s="135">
        <v>8.91</v>
      </c>
      <c r="E57" s="135">
        <v>15.81</v>
      </c>
      <c r="F57" s="135">
        <v>15.02</v>
      </c>
      <c r="G57" s="135"/>
    </row>
    <row r="58" spans="1:7">
      <c r="A58" s="136"/>
      <c r="B58" s="135"/>
      <c r="C58" s="135"/>
      <c r="D58" s="135"/>
      <c r="E58" s="135"/>
      <c r="F58" s="135"/>
      <c r="G58" s="135"/>
    </row>
    <row r="59" spans="1:7">
      <c r="A59" s="136" t="s">
        <v>127</v>
      </c>
      <c r="B59" s="135"/>
      <c r="C59" s="135"/>
      <c r="D59" s="135"/>
      <c r="E59" s="135"/>
      <c r="F59" s="135"/>
      <c r="G59" s="135"/>
    </row>
    <row r="60" spans="1:7">
      <c r="A60" s="138"/>
      <c r="B60" s="135"/>
      <c r="C60" s="135"/>
      <c r="D60" s="135"/>
      <c r="E60" s="135"/>
      <c r="F60" s="135"/>
      <c r="G60" s="135"/>
    </row>
    <row r="61" spans="1:7">
      <c r="A61" s="136" t="s">
        <v>128</v>
      </c>
      <c r="B61" s="135"/>
      <c r="C61" s="135"/>
      <c r="D61" s="135"/>
      <c r="E61" s="135"/>
      <c r="F61" s="135"/>
      <c r="G61" s="135"/>
    </row>
    <row r="62" spans="1:7">
      <c r="A62" s="127" t="s">
        <v>129</v>
      </c>
      <c r="B62" s="135">
        <v>-1.98</v>
      </c>
      <c r="C62" s="135">
        <v>-4.91</v>
      </c>
      <c r="D62" s="135">
        <v>-1.19</v>
      </c>
      <c r="E62" s="135">
        <v>-2.44</v>
      </c>
      <c r="F62" s="135"/>
      <c r="G62" s="135"/>
    </row>
    <row r="63" spans="1:7">
      <c r="A63" s="127" t="s">
        <v>108</v>
      </c>
      <c r="B63" s="135">
        <v>8.66</v>
      </c>
      <c r="C63" s="135">
        <v>10</v>
      </c>
      <c r="D63" s="135">
        <v>7.35</v>
      </c>
      <c r="E63" s="135">
        <v>9.16</v>
      </c>
      <c r="F63" s="135">
        <v>11.04</v>
      </c>
      <c r="G63" s="135">
        <v>14.85</v>
      </c>
    </row>
    <row r="64" spans="1:7">
      <c r="A64" s="127"/>
      <c r="B64" s="135"/>
      <c r="C64" s="135"/>
      <c r="D64" s="135"/>
      <c r="E64" s="135"/>
      <c r="F64" s="135"/>
      <c r="G64" s="135"/>
    </row>
    <row r="65" spans="1:8">
      <c r="A65" s="136" t="s">
        <v>130</v>
      </c>
      <c r="B65" s="135"/>
      <c r="C65" s="135"/>
      <c r="D65" s="135"/>
      <c r="E65" s="135"/>
      <c r="F65" s="135"/>
      <c r="G65" s="135"/>
    </row>
    <row r="66" spans="1:8">
      <c r="A66" s="127" t="s">
        <v>108</v>
      </c>
      <c r="B66" s="135">
        <v>7.6</v>
      </c>
      <c r="C66" s="135">
        <v>9.57</v>
      </c>
      <c r="D66" s="135">
        <v>8.75</v>
      </c>
      <c r="E66" s="135">
        <v>8.69</v>
      </c>
      <c r="F66" s="135">
        <v>9.7100000000000009</v>
      </c>
      <c r="G66" s="135">
        <v>12.28</v>
      </c>
    </row>
    <row r="67" spans="1:8" s="73" customFormat="1">
      <c r="A67" s="138"/>
      <c r="B67" s="134"/>
      <c r="C67" s="134"/>
      <c r="D67" s="134"/>
      <c r="E67" s="134"/>
      <c r="F67" s="134"/>
      <c r="G67" s="134"/>
      <c r="H67" s="123"/>
    </row>
    <row r="68" spans="1:8">
      <c r="A68" s="136" t="s">
        <v>131</v>
      </c>
      <c r="B68" s="135"/>
      <c r="C68" s="135"/>
      <c r="D68" s="135"/>
      <c r="E68" s="135"/>
      <c r="F68" s="135"/>
      <c r="G68" s="135"/>
    </row>
    <row r="69" spans="1:8">
      <c r="A69" s="127"/>
      <c r="B69" s="135"/>
      <c r="C69" s="135"/>
      <c r="D69" s="135"/>
      <c r="E69" s="135"/>
      <c r="F69" s="135"/>
      <c r="G69" s="135"/>
    </row>
    <row r="70" spans="1:8">
      <c r="A70" s="136" t="s">
        <v>132</v>
      </c>
      <c r="B70" s="135"/>
      <c r="C70" s="135"/>
      <c r="D70" s="135"/>
      <c r="E70" s="135"/>
      <c r="F70" s="135"/>
      <c r="G70" s="135"/>
    </row>
    <row r="71" spans="1:8">
      <c r="A71" s="127" t="s">
        <v>108</v>
      </c>
      <c r="B71" s="135">
        <v>6.55</v>
      </c>
      <c r="C71" s="135">
        <v>8.85</v>
      </c>
      <c r="D71" s="135">
        <v>8.7799999999999994</v>
      </c>
      <c r="E71" s="135">
        <v>8.2200000000000006</v>
      </c>
      <c r="F71" s="135">
        <v>9.1300000000000008</v>
      </c>
      <c r="G71" s="135"/>
    </row>
    <row r="72" spans="1:8" s="73" customFormat="1">
      <c r="A72" s="138"/>
      <c r="B72" s="134"/>
      <c r="C72" s="134"/>
      <c r="D72" s="134"/>
      <c r="E72" s="134"/>
      <c r="F72" s="134"/>
      <c r="G72" s="134"/>
      <c r="H72" s="123"/>
    </row>
    <row r="73" spans="1:8">
      <c r="A73" s="136" t="s">
        <v>133</v>
      </c>
      <c r="B73" s="135"/>
      <c r="C73" s="135"/>
      <c r="D73" s="135"/>
      <c r="E73" s="135"/>
      <c r="F73" s="135"/>
      <c r="G73" s="135"/>
    </row>
    <row r="74" spans="1:8">
      <c r="A74" s="127" t="s">
        <v>134</v>
      </c>
      <c r="B74" s="135">
        <v>15.43</v>
      </c>
      <c r="C74" s="135">
        <v>15.77</v>
      </c>
      <c r="D74" s="135">
        <v>12.99</v>
      </c>
      <c r="E74" s="135"/>
      <c r="F74" s="135"/>
      <c r="G74" s="135"/>
    </row>
    <row r="75" spans="1:8">
      <c r="A75" s="127" t="s">
        <v>108</v>
      </c>
      <c r="B75" s="135">
        <v>12.56</v>
      </c>
      <c r="C75" s="135">
        <v>13.04</v>
      </c>
      <c r="D75" s="135">
        <v>10.65</v>
      </c>
      <c r="E75" s="135">
        <v>20.51</v>
      </c>
      <c r="F75" s="135">
        <v>18.91</v>
      </c>
      <c r="G75" s="135"/>
    </row>
    <row r="76" spans="1:8" s="73" customFormat="1">
      <c r="A76" s="127"/>
      <c r="B76" s="135"/>
      <c r="C76" s="135"/>
      <c r="D76" s="135"/>
      <c r="E76" s="135"/>
      <c r="F76" s="135"/>
      <c r="G76" s="135"/>
      <c r="H76" s="123"/>
    </row>
    <row r="77" spans="1:8" s="73" customFormat="1">
      <c r="A77" s="136" t="s">
        <v>135</v>
      </c>
      <c r="B77" s="135"/>
      <c r="C77" s="135"/>
      <c r="D77" s="135"/>
      <c r="E77" s="135"/>
      <c r="F77" s="135"/>
      <c r="G77" s="135"/>
      <c r="H77" s="123"/>
    </row>
    <row r="78" spans="1:8" s="73" customFormat="1">
      <c r="A78" s="136" t="s">
        <v>136</v>
      </c>
      <c r="B78" s="134"/>
      <c r="C78" s="134"/>
      <c r="D78" s="134"/>
      <c r="E78" s="134"/>
      <c r="F78" s="134"/>
      <c r="G78" s="134"/>
      <c r="H78" s="123"/>
    </row>
    <row r="79" spans="1:8">
      <c r="A79" s="127" t="s">
        <v>108</v>
      </c>
      <c r="B79" s="135">
        <v>10.79</v>
      </c>
      <c r="C79" s="135">
        <v>-2.83</v>
      </c>
      <c r="D79" s="135">
        <v>7.95</v>
      </c>
      <c r="E79" s="135">
        <v>13.57</v>
      </c>
      <c r="F79" s="135">
        <v>12.11</v>
      </c>
      <c r="G79" s="135"/>
    </row>
    <row r="80" spans="1:8">
      <c r="A80" s="127"/>
      <c r="B80" s="135"/>
      <c r="C80" s="135"/>
      <c r="D80" s="135"/>
      <c r="E80" s="135"/>
      <c r="F80" s="135"/>
      <c r="G80" s="135"/>
    </row>
    <row r="81" spans="1:8">
      <c r="A81" s="136" t="s">
        <v>137</v>
      </c>
      <c r="B81" s="135"/>
      <c r="C81" s="135"/>
      <c r="D81" s="135"/>
      <c r="E81" s="135"/>
      <c r="F81" s="135"/>
      <c r="G81" s="135"/>
    </row>
    <row r="82" spans="1:8" s="73" customFormat="1">
      <c r="A82" s="127"/>
      <c r="B82" s="135"/>
      <c r="C82" s="135"/>
      <c r="D82" s="135"/>
      <c r="E82" s="135"/>
      <c r="F82" s="135"/>
      <c r="G82" s="135"/>
      <c r="H82" s="123"/>
    </row>
    <row r="83" spans="1:8" s="73" customFormat="1">
      <c r="A83" s="136" t="s">
        <v>138</v>
      </c>
      <c r="B83" s="135"/>
      <c r="C83" s="135"/>
      <c r="D83" s="135"/>
      <c r="E83" s="135"/>
      <c r="F83" s="135"/>
      <c r="G83" s="135"/>
      <c r="H83" s="123"/>
    </row>
    <row r="84" spans="1:8" s="73" customFormat="1">
      <c r="A84" s="138" t="s">
        <v>108</v>
      </c>
      <c r="B84" s="134">
        <v>4.57</v>
      </c>
      <c r="C84" s="134">
        <v>5.27</v>
      </c>
      <c r="D84" s="134">
        <v>8.7100000000000009</v>
      </c>
      <c r="E84" s="134">
        <v>8.7100000000000009</v>
      </c>
      <c r="F84" s="134">
        <v>2.7</v>
      </c>
      <c r="G84" s="134"/>
      <c r="H84" s="123"/>
    </row>
    <row r="85" spans="1:8">
      <c r="A85" s="127"/>
      <c r="B85" s="135"/>
      <c r="C85" s="135"/>
      <c r="D85" s="135"/>
      <c r="E85" s="135"/>
      <c r="F85" s="135"/>
      <c r="G85" s="135"/>
    </row>
    <row r="86" spans="1:8">
      <c r="A86" s="136" t="s">
        <v>139</v>
      </c>
      <c r="B86" s="135"/>
      <c r="C86" s="135"/>
      <c r="D86" s="135"/>
      <c r="E86" s="135"/>
      <c r="F86" s="135"/>
      <c r="G86" s="135"/>
    </row>
    <row r="87" spans="1:8">
      <c r="A87" s="127" t="s">
        <v>108</v>
      </c>
      <c r="B87" s="135">
        <v>5.93</v>
      </c>
      <c r="C87" s="135">
        <v>-1.53</v>
      </c>
      <c r="D87" s="135">
        <v>5.46</v>
      </c>
      <c r="E87" s="135">
        <v>11.51</v>
      </c>
      <c r="F87" s="135">
        <v>10.9</v>
      </c>
      <c r="G87" s="135"/>
    </row>
    <row r="88" spans="1:8" s="73" customFormat="1">
      <c r="A88" s="127"/>
      <c r="B88" s="135"/>
      <c r="C88" s="135"/>
      <c r="D88" s="135"/>
      <c r="E88" s="135"/>
      <c r="F88" s="135"/>
      <c r="G88" s="135"/>
      <c r="H88" s="123"/>
    </row>
    <row r="89" spans="1:8" s="73" customFormat="1">
      <c r="A89" s="136" t="s">
        <v>140</v>
      </c>
      <c r="B89" s="135"/>
      <c r="C89" s="135"/>
      <c r="D89" s="135"/>
      <c r="E89" s="135"/>
      <c r="F89" s="135"/>
      <c r="G89" s="135"/>
      <c r="H89" s="123"/>
    </row>
    <row r="90" spans="1:8" s="73" customFormat="1">
      <c r="A90" s="136" t="s">
        <v>141</v>
      </c>
      <c r="B90" s="134"/>
      <c r="C90" s="134"/>
      <c r="D90" s="134"/>
      <c r="E90" s="134"/>
      <c r="F90" s="134"/>
      <c r="G90" s="134"/>
      <c r="H90" s="123"/>
    </row>
    <row r="91" spans="1:8">
      <c r="A91" s="127" t="s">
        <v>142</v>
      </c>
      <c r="B91" s="135">
        <v>11.19</v>
      </c>
      <c r="C91" s="135">
        <v>-2.44</v>
      </c>
      <c r="D91" s="135">
        <v>0</v>
      </c>
      <c r="E91" s="135"/>
      <c r="F91" s="135"/>
      <c r="G91" s="135"/>
    </row>
    <row r="92" spans="1:8">
      <c r="A92" s="127" t="s">
        <v>108</v>
      </c>
      <c r="B92" s="135">
        <v>2.34</v>
      </c>
      <c r="C92" s="135">
        <v>-8.09</v>
      </c>
      <c r="D92" s="135">
        <v>2.04</v>
      </c>
      <c r="E92" s="135">
        <v>5.07</v>
      </c>
      <c r="F92" s="135">
        <v>1.79</v>
      </c>
      <c r="G92" s="135"/>
    </row>
    <row r="93" spans="1:8">
      <c r="A93" s="127"/>
      <c r="B93" s="135"/>
      <c r="C93" s="135"/>
      <c r="D93" s="135"/>
      <c r="E93" s="135"/>
      <c r="F93" s="135"/>
      <c r="G93" s="135"/>
    </row>
    <row r="94" spans="1:8" s="73" customFormat="1">
      <c r="A94" s="136" t="s">
        <v>143</v>
      </c>
      <c r="B94" s="135"/>
      <c r="C94" s="135"/>
      <c r="D94" s="135"/>
      <c r="E94" s="135"/>
      <c r="F94" s="135"/>
      <c r="G94" s="135"/>
      <c r="H94" s="123"/>
    </row>
    <row r="95" spans="1:8" s="73" customFormat="1">
      <c r="A95" s="136"/>
      <c r="B95" s="135"/>
      <c r="C95" s="135"/>
      <c r="D95" s="135"/>
      <c r="E95" s="135"/>
      <c r="F95" s="135"/>
      <c r="G95" s="135"/>
      <c r="H95" s="123"/>
    </row>
    <row r="96" spans="1:8">
      <c r="A96" s="136" t="s">
        <v>144</v>
      </c>
      <c r="B96" s="135"/>
      <c r="C96" s="135"/>
      <c r="D96" s="135"/>
      <c r="E96" s="135"/>
      <c r="F96" s="135"/>
      <c r="G96" s="135"/>
    </row>
    <row r="97" spans="1:7">
      <c r="A97" s="127" t="s">
        <v>108</v>
      </c>
      <c r="B97" s="135">
        <v>-0.19</v>
      </c>
      <c r="C97" s="135">
        <v>-6.57</v>
      </c>
      <c r="D97" s="135">
        <v>3.55</v>
      </c>
      <c r="E97" s="135">
        <v>4.75</v>
      </c>
      <c r="F97" s="135">
        <v>2.02</v>
      </c>
      <c r="G97" s="135"/>
    </row>
    <row r="98" spans="1:7">
      <c r="A98" s="127"/>
      <c r="B98" s="134"/>
      <c r="C98" s="134"/>
      <c r="D98" s="134"/>
      <c r="E98" s="134"/>
      <c r="F98" s="134"/>
      <c r="G98" s="134"/>
    </row>
    <row r="99" spans="1:7">
      <c r="A99" s="136" t="s">
        <v>145</v>
      </c>
      <c r="B99" s="135"/>
      <c r="C99" s="135"/>
      <c r="D99" s="135"/>
      <c r="E99" s="135"/>
      <c r="F99" s="135"/>
      <c r="G99" s="135"/>
    </row>
    <row r="100" spans="1:7">
      <c r="A100" s="136" t="s">
        <v>146</v>
      </c>
      <c r="B100" s="135">
        <v>-1.01</v>
      </c>
      <c r="C100" s="135">
        <v>-2.39</v>
      </c>
      <c r="D100" s="135">
        <v>9.23</v>
      </c>
      <c r="E100" s="135">
        <v>6.38</v>
      </c>
      <c r="F100" s="135">
        <v>5.44</v>
      </c>
      <c r="G100" s="135">
        <v>11.97</v>
      </c>
    </row>
    <row r="101" spans="1:7">
      <c r="A101" s="127" t="s">
        <v>108</v>
      </c>
      <c r="B101" s="135">
        <v>-1.29</v>
      </c>
      <c r="C101" s="135">
        <v>-2.39</v>
      </c>
      <c r="D101" s="135">
        <v>7.95</v>
      </c>
      <c r="E101" s="135">
        <v>5.22</v>
      </c>
      <c r="F101" s="135">
        <v>4.58</v>
      </c>
      <c r="G101" s="135"/>
    </row>
    <row r="102" spans="1:7">
      <c r="A102" s="127"/>
      <c r="B102" s="135"/>
      <c r="C102" s="135"/>
      <c r="D102" s="135"/>
      <c r="E102" s="135"/>
      <c r="F102" s="135"/>
      <c r="G102" s="135"/>
    </row>
    <row r="103" spans="1:7">
      <c r="A103" s="136" t="s">
        <v>147</v>
      </c>
      <c r="B103" s="135"/>
      <c r="C103" s="135"/>
      <c r="D103" s="135"/>
      <c r="E103" s="135"/>
      <c r="F103" s="135"/>
      <c r="G103" s="135"/>
    </row>
    <row r="104" spans="1:7">
      <c r="A104" s="136"/>
      <c r="B104" s="135"/>
      <c r="C104" s="135"/>
      <c r="D104" s="135"/>
      <c r="E104" s="135"/>
      <c r="F104" s="135"/>
      <c r="G104" s="135"/>
    </row>
    <row r="105" spans="1:7">
      <c r="A105" s="139" t="s">
        <v>148</v>
      </c>
    </row>
    <row r="106" spans="1:7">
      <c r="A106" s="139" t="s">
        <v>149</v>
      </c>
    </row>
    <row r="107" spans="1:7">
      <c r="A107" s="139" t="s">
        <v>150</v>
      </c>
    </row>
    <row r="108" spans="1:7">
      <c r="A108" s="139" t="s">
        <v>151</v>
      </c>
    </row>
    <row r="109" spans="1:7">
      <c r="A109" s="139" t="s">
        <v>152</v>
      </c>
    </row>
    <row r="110" spans="1:7">
      <c r="A110" s="139" t="s">
        <v>153</v>
      </c>
    </row>
    <row r="111" spans="1:7">
      <c r="A111" s="139" t="s">
        <v>154</v>
      </c>
    </row>
    <row r="112" spans="1:7">
      <c r="A112" s="139" t="s">
        <v>155</v>
      </c>
    </row>
    <row r="114" spans="1:1">
      <c r="A114" s="140" t="s">
        <v>156</v>
      </c>
    </row>
    <row r="116" spans="1:1">
      <c r="A116" s="140"/>
    </row>
  </sheetData>
  <mergeCells count="2">
    <mergeCell ref="A1:G1"/>
    <mergeCell ref="B4:G4"/>
  </mergeCells>
  <pageMargins left="0.39370078740157483" right="0.39370078740157483" top="0.59055118110236227" bottom="0.39370078740157483" header="0.39370078740157483" footer="0.39370078740157483"/>
  <pageSetup paperSize="9" scale="88" fitToHeight="10" orientation="landscape" r:id="rId1"/>
  <headerFooter alignWithMargins="0">
    <oddHeader>&amp;CAssociation for Savings and Investment &amp;" Investment SA - Collective Inv,Regular"SA - Collective Investment Schemes quarterly report</oddHeader>
    <oddFooter>&amp;R&amp;A: 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J186"/>
  <sheetViews>
    <sheetView workbookViewId="0"/>
  </sheetViews>
  <sheetFormatPr defaultRowHeight="12.75"/>
  <cols>
    <col min="1" max="1" width="62.85546875" bestFit="1" customWidth="1"/>
    <col min="2" max="2" width="9.140625" style="31"/>
    <col min="4" max="4" width="9.140625" style="31"/>
    <col min="6" max="6" width="9.140625" style="31"/>
    <col min="8" max="8" width="9.140625" style="31"/>
  </cols>
  <sheetData>
    <row r="1" spans="1:10">
      <c r="A1" s="1" t="s">
        <v>76</v>
      </c>
      <c r="I1" s="1" t="s">
        <v>1</v>
      </c>
    </row>
    <row r="2" spans="1:10">
      <c r="A2" s="1" t="s">
        <v>157</v>
      </c>
    </row>
    <row r="3" spans="1:10" ht="13.5" thickBot="1"/>
    <row r="4" spans="1:10" ht="13.5" thickTop="1">
      <c r="A4" s="66"/>
      <c r="B4" s="297" t="s">
        <v>44</v>
      </c>
      <c r="C4" s="297"/>
      <c r="D4" s="297"/>
      <c r="E4" s="297"/>
      <c r="F4" s="297"/>
      <c r="G4" s="297"/>
      <c r="H4" s="297"/>
      <c r="I4" s="298"/>
    </row>
    <row r="5" spans="1:10">
      <c r="A5" s="61"/>
      <c r="B5" s="141"/>
      <c r="I5" s="142"/>
    </row>
    <row r="6" spans="1:10">
      <c r="A6" s="61"/>
      <c r="B6" s="287" t="s">
        <v>4</v>
      </c>
      <c r="C6" s="299"/>
      <c r="D6" s="287" t="s">
        <v>7</v>
      </c>
      <c r="E6" s="299"/>
      <c r="F6" s="287" t="s">
        <v>8</v>
      </c>
      <c r="G6" s="299"/>
      <c r="H6" s="287" t="s">
        <v>9</v>
      </c>
      <c r="I6" s="300"/>
    </row>
    <row r="7" spans="1:10" ht="13.5" thickBot="1">
      <c r="A7" s="61"/>
      <c r="B7" s="143" t="s">
        <v>5</v>
      </c>
      <c r="C7" s="144" t="s">
        <v>6</v>
      </c>
      <c r="D7" s="143" t="s">
        <v>5</v>
      </c>
      <c r="E7" s="144" t="s">
        <v>6</v>
      </c>
      <c r="F7" s="143" t="s">
        <v>5</v>
      </c>
      <c r="G7" s="144" t="s">
        <v>6</v>
      </c>
      <c r="H7" s="143" t="s">
        <v>5</v>
      </c>
      <c r="I7" s="145" t="s">
        <v>6</v>
      </c>
    </row>
    <row r="8" spans="1:10" ht="13.5" thickTop="1">
      <c r="A8" s="146" t="s">
        <v>158</v>
      </c>
      <c r="B8" s="41"/>
      <c r="C8" s="6"/>
      <c r="D8" s="41"/>
      <c r="E8" s="6"/>
      <c r="F8" s="41"/>
      <c r="G8" s="6"/>
      <c r="H8" s="41"/>
      <c r="I8" s="147"/>
    </row>
    <row r="9" spans="1:10">
      <c r="A9" s="63" t="s">
        <v>159</v>
      </c>
      <c r="B9" s="55">
        <v>193329439589.98001</v>
      </c>
      <c r="C9" s="148">
        <v>94.949399999999997</v>
      </c>
      <c r="D9" s="55">
        <v>190963564270.89001</v>
      </c>
      <c r="E9" s="148">
        <v>94.718500000000006</v>
      </c>
      <c r="F9" s="55">
        <v>172838258840.81</v>
      </c>
      <c r="G9" s="148">
        <v>93.820400000000006</v>
      </c>
      <c r="H9" s="55">
        <v>153510173917.63</v>
      </c>
      <c r="I9" s="149">
        <v>93.676400000000001</v>
      </c>
    </row>
    <row r="10" spans="1:10">
      <c r="A10" s="61" t="s">
        <v>160</v>
      </c>
      <c r="B10" s="55">
        <v>3930740390.02</v>
      </c>
      <c r="C10" s="148">
        <v>1.9305000000000001</v>
      </c>
      <c r="D10" s="55">
        <v>3974602152.02</v>
      </c>
      <c r="E10" s="148">
        <v>1.9714</v>
      </c>
      <c r="F10" s="55">
        <v>5136261175.1400003</v>
      </c>
      <c r="G10" s="148">
        <v>2.7881</v>
      </c>
      <c r="H10" s="55">
        <v>5115355050.4700003</v>
      </c>
      <c r="I10" s="149">
        <v>3.1215000000000002</v>
      </c>
    </row>
    <row r="11" spans="1:10">
      <c r="A11" s="61" t="s">
        <v>161</v>
      </c>
      <c r="B11" s="55">
        <v>119779223.36</v>
      </c>
      <c r="C11" s="148">
        <v>5.8799999999999998E-2</v>
      </c>
      <c r="D11" s="55">
        <v>123182170.31999999</v>
      </c>
      <c r="E11" s="148">
        <v>6.1100000000000002E-2</v>
      </c>
      <c r="F11" s="55">
        <v>160043072.38</v>
      </c>
      <c r="G11" s="148">
        <v>8.6900000000000005E-2</v>
      </c>
      <c r="H11" s="55">
        <v>120744710.31</v>
      </c>
      <c r="I11" s="149">
        <v>7.3700000000000002E-2</v>
      </c>
    </row>
    <row r="12" spans="1:10">
      <c r="A12" s="61" t="s">
        <v>162</v>
      </c>
      <c r="B12" s="55">
        <v>1875128424.0799999</v>
      </c>
      <c r="C12" s="148">
        <v>0.92090000000000005</v>
      </c>
      <c r="D12" s="55">
        <v>2521164015.0500002</v>
      </c>
      <c r="E12" s="148">
        <v>1.2504999999999999</v>
      </c>
      <c r="F12" s="55">
        <v>2275741309.73</v>
      </c>
      <c r="G12" s="148">
        <v>1.2353000000000001</v>
      </c>
      <c r="H12" s="55">
        <v>1502334330.51</v>
      </c>
      <c r="I12" s="149">
        <v>0.91679999999999995</v>
      </c>
    </row>
    <row r="13" spans="1:10">
      <c r="A13" s="150" t="s">
        <v>163</v>
      </c>
      <c r="B13" s="55">
        <v>231015516.38999999</v>
      </c>
      <c r="C13" s="148">
        <v>0.1135</v>
      </c>
      <c r="D13" s="55">
        <v>279175135.92000002</v>
      </c>
      <c r="E13" s="148">
        <v>0.13850000000000001</v>
      </c>
      <c r="F13" s="55">
        <v>282552191.95999998</v>
      </c>
      <c r="G13" s="148">
        <v>0.15340000000000001</v>
      </c>
      <c r="H13" s="55">
        <v>239253875.44</v>
      </c>
      <c r="I13" s="149">
        <v>0.14599999999999999</v>
      </c>
    </row>
    <row r="14" spans="1:10" ht="13.5" thickBot="1">
      <c r="A14" s="61" t="s">
        <v>164</v>
      </c>
      <c r="B14" s="55">
        <v>4127016403.1799998</v>
      </c>
      <c r="C14" s="148">
        <v>2.0268999999999999</v>
      </c>
      <c r="D14" s="55">
        <v>3749526893.1900001</v>
      </c>
      <c r="E14" s="148">
        <v>1.8597999999999999</v>
      </c>
      <c r="F14" s="55">
        <v>3529703845.9699998</v>
      </c>
      <c r="G14" s="148">
        <v>1.9159999999999999</v>
      </c>
      <c r="H14" s="55">
        <v>3384977042.1900001</v>
      </c>
      <c r="I14" s="149">
        <v>2.0655999999999999</v>
      </c>
    </row>
    <row r="15" spans="1:10" ht="14.25" thickTop="1" thickBot="1">
      <c r="A15" s="65" t="s">
        <v>3</v>
      </c>
      <c r="B15" s="56">
        <v>203613119547.01001</v>
      </c>
      <c r="C15" s="12">
        <v>100</v>
      </c>
      <c r="D15" s="56">
        <v>201611769473.39001</v>
      </c>
      <c r="E15" s="12">
        <v>100</v>
      </c>
      <c r="F15" s="56">
        <v>184222560435.98999</v>
      </c>
      <c r="G15" s="12">
        <v>100</v>
      </c>
      <c r="H15" s="56">
        <v>163872838926.54999</v>
      </c>
      <c r="I15" s="151">
        <v>100</v>
      </c>
      <c r="J15" s="1"/>
    </row>
    <row r="16" spans="1:10" ht="13.5" thickTop="1">
      <c r="A16" s="61"/>
      <c r="B16" s="55"/>
      <c r="C16" s="10"/>
      <c r="D16" s="55"/>
      <c r="E16" s="10"/>
      <c r="F16" s="55"/>
      <c r="G16" s="10"/>
      <c r="H16" s="55"/>
      <c r="I16" s="142"/>
    </row>
    <row r="17" spans="1:9">
      <c r="A17" s="63" t="s">
        <v>165</v>
      </c>
      <c r="B17" s="55"/>
      <c r="C17" s="10"/>
      <c r="D17" s="55"/>
      <c r="E17" s="10"/>
      <c r="F17" s="55"/>
      <c r="G17" s="10"/>
      <c r="H17" s="55"/>
      <c r="I17" s="142"/>
    </row>
    <row r="18" spans="1:9">
      <c r="A18" s="61" t="s">
        <v>166</v>
      </c>
      <c r="B18" s="42">
        <v>1089415986.8499999</v>
      </c>
      <c r="C18" s="5">
        <v>0.53500000000000003</v>
      </c>
      <c r="D18" s="42">
        <v>1426932819.8699999</v>
      </c>
      <c r="E18" s="5">
        <v>0.70779999999999998</v>
      </c>
      <c r="F18" s="42">
        <v>1229761774.8800001</v>
      </c>
      <c r="G18" s="5">
        <v>0.66749999999999998</v>
      </c>
      <c r="H18" s="42">
        <v>1529739764.26</v>
      </c>
      <c r="I18" s="149">
        <v>0.9335</v>
      </c>
    </row>
    <row r="19" spans="1:9">
      <c r="A19" s="61" t="s">
        <v>167</v>
      </c>
      <c r="B19" s="42">
        <v>52840721213.019997</v>
      </c>
      <c r="C19" s="5">
        <v>25.951499999999999</v>
      </c>
      <c r="D19" s="42">
        <v>50803114530.349998</v>
      </c>
      <c r="E19" s="5">
        <v>25.198499999999999</v>
      </c>
      <c r="F19" s="42">
        <v>44247267439.900002</v>
      </c>
      <c r="G19" s="5">
        <v>24.0184</v>
      </c>
      <c r="H19" s="42">
        <v>39193408665.029999</v>
      </c>
      <c r="I19" s="149">
        <v>23.917000000000002</v>
      </c>
    </row>
    <row r="20" spans="1:9">
      <c r="A20" s="61" t="s">
        <v>168</v>
      </c>
      <c r="B20" s="42">
        <v>24721802047.259998</v>
      </c>
      <c r="C20" s="5">
        <v>12.1416</v>
      </c>
      <c r="D20" s="42">
        <v>24773816465.060001</v>
      </c>
      <c r="E20" s="5">
        <v>12.2879</v>
      </c>
      <c r="F20" s="42">
        <v>22205852731.720001</v>
      </c>
      <c r="G20" s="5">
        <v>12.053800000000001</v>
      </c>
      <c r="H20" s="42">
        <v>20534225613.25</v>
      </c>
      <c r="I20" s="149">
        <v>12.5306</v>
      </c>
    </row>
    <row r="21" spans="1:9">
      <c r="A21" s="61" t="s">
        <v>169</v>
      </c>
      <c r="B21" s="42">
        <v>16051357593.1</v>
      </c>
      <c r="C21" s="5">
        <v>7.8833000000000002</v>
      </c>
      <c r="D21" s="42">
        <v>16690965300.940001</v>
      </c>
      <c r="E21" s="5">
        <v>8.2788000000000004</v>
      </c>
      <c r="F21" s="42">
        <v>15789645783.790001</v>
      </c>
      <c r="G21" s="5">
        <v>8.5709999999999997</v>
      </c>
      <c r="H21" s="42">
        <v>14084217295.84</v>
      </c>
      <c r="I21" s="149">
        <v>8.5945999999999998</v>
      </c>
    </row>
    <row r="22" spans="1:9">
      <c r="A22" s="61" t="s">
        <v>170</v>
      </c>
      <c r="B22" s="42">
        <v>32898943812.610001</v>
      </c>
      <c r="C22" s="5">
        <v>16.157599999999999</v>
      </c>
      <c r="D22" s="42">
        <v>31085860120.290001</v>
      </c>
      <c r="E22" s="5">
        <v>15.418699999999999</v>
      </c>
      <c r="F22" s="42">
        <v>31620917593.68</v>
      </c>
      <c r="G22" s="5">
        <v>17.1645</v>
      </c>
      <c r="H22" s="42">
        <v>28091059326.290001</v>
      </c>
      <c r="I22" s="149">
        <v>17.141999999999999</v>
      </c>
    </row>
    <row r="23" spans="1:9">
      <c r="A23" s="61" t="s">
        <v>171</v>
      </c>
      <c r="B23" s="42">
        <v>4811480542.6199999</v>
      </c>
      <c r="C23" s="5">
        <v>2.3631000000000002</v>
      </c>
      <c r="D23" s="42">
        <v>4578265445.2700005</v>
      </c>
      <c r="E23" s="5">
        <v>2.2707999999999999</v>
      </c>
      <c r="F23" s="42">
        <v>4586179623.75</v>
      </c>
      <c r="G23" s="5">
        <v>2.4895</v>
      </c>
      <c r="H23" s="42">
        <v>4025340686.0100002</v>
      </c>
      <c r="I23" s="149">
        <v>2.4563999999999999</v>
      </c>
    </row>
    <row r="24" spans="1:9">
      <c r="A24" s="61" t="s">
        <v>172</v>
      </c>
      <c r="B24" s="42">
        <v>19500171404.34</v>
      </c>
      <c r="C24" s="5">
        <v>9.5770999999999997</v>
      </c>
      <c r="D24" s="42">
        <v>20346177529.66</v>
      </c>
      <c r="E24" s="5">
        <v>10.091799999999999</v>
      </c>
      <c r="F24" s="42">
        <v>18549944908.459999</v>
      </c>
      <c r="G24" s="5">
        <v>10.0693</v>
      </c>
      <c r="H24" s="42">
        <v>16224627013.620001</v>
      </c>
      <c r="I24" s="149">
        <v>9.9007000000000005</v>
      </c>
    </row>
    <row r="25" spans="1:9">
      <c r="A25" s="61" t="s">
        <v>173</v>
      </c>
      <c r="B25" s="42">
        <v>15286154379.219999</v>
      </c>
      <c r="C25" s="5">
        <v>7.5075000000000003</v>
      </c>
      <c r="D25" s="42">
        <v>13879100150.969999</v>
      </c>
      <c r="E25" s="5">
        <v>6.8841000000000001</v>
      </c>
      <c r="F25" s="42">
        <v>12099968733.790001</v>
      </c>
      <c r="G25" s="5">
        <v>6.5681000000000003</v>
      </c>
      <c r="H25" s="42">
        <v>10469246968.620001</v>
      </c>
      <c r="I25" s="149">
        <v>6.3886000000000003</v>
      </c>
    </row>
    <row r="26" spans="1:9">
      <c r="A26" s="61" t="s">
        <v>174</v>
      </c>
      <c r="B26" s="42">
        <v>0</v>
      </c>
      <c r="C26">
        <v>0</v>
      </c>
      <c r="D26" s="42">
        <v>0</v>
      </c>
      <c r="E26">
        <v>0</v>
      </c>
      <c r="F26" s="42">
        <v>0</v>
      </c>
      <c r="G26">
        <v>0</v>
      </c>
      <c r="H26" s="42">
        <v>0</v>
      </c>
      <c r="I26" s="142">
        <v>0</v>
      </c>
    </row>
    <row r="27" spans="1:9">
      <c r="A27" s="61" t="s">
        <v>71</v>
      </c>
      <c r="B27" s="42">
        <v>1953215261.4100001</v>
      </c>
      <c r="C27" s="5">
        <v>0.95930000000000004</v>
      </c>
      <c r="D27" s="42">
        <v>2058461133.1199999</v>
      </c>
      <c r="E27" s="5">
        <v>1.0209999999999999</v>
      </c>
      <c r="F27" s="42">
        <v>2805376466.4000001</v>
      </c>
      <c r="G27" s="5">
        <v>1.5227999999999999</v>
      </c>
      <c r="H27" s="42">
        <v>2491309916.75</v>
      </c>
      <c r="I27" s="149">
        <v>1.5203</v>
      </c>
    </row>
    <row r="28" spans="1:9">
      <c r="A28" s="61" t="s">
        <v>175</v>
      </c>
      <c r="B28" s="42">
        <v>15295108969.4</v>
      </c>
      <c r="C28" s="5">
        <v>7.5118</v>
      </c>
      <c r="D28" s="42">
        <v>14622136490.82</v>
      </c>
      <c r="E28" s="5">
        <v>7.2526000000000002</v>
      </c>
      <c r="F28" s="42">
        <v>12649369768.799999</v>
      </c>
      <c r="G28" s="5">
        <v>6.8663999999999996</v>
      </c>
      <c r="H28" s="42">
        <v>10888043084.879999</v>
      </c>
      <c r="I28" s="149">
        <v>6.6441999999999997</v>
      </c>
    </row>
    <row r="29" spans="1:9">
      <c r="A29" s="61" t="s">
        <v>176</v>
      </c>
      <c r="B29" s="42">
        <v>3859900</v>
      </c>
      <c r="C29" s="5">
        <v>1.9E-3</v>
      </c>
      <c r="D29" s="42">
        <v>0</v>
      </c>
      <c r="E29">
        <v>0</v>
      </c>
      <c r="F29" s="42">
        <v>15388100</v>
      </c>
      <c r="G29" s="5">
        <v>8.3999999999999995E-3</v>
      </c>
      <c r="H29" s="42">
        <v>14000093.189999999</v>
      </c>
      <c r="I29" s="149">
        <v>8.5000000000000006E-3</v>
      </c>
    </row>
    <row r="30" spans="1:9" ht="13.5" thickBot="1">
      <c r="A30" s="61" t="s">
        <v>177</v>
      </c>
      <c r="B30" s="55">
        <v>1676446863.3499999</v>
      </c>
      <c r="C30" s="148">
        <v>0.82330000000000003</v>
      </c>
      <c r="D30" s="55">
        <v>4735511238.5699997</v>
      </c>
      <c r="E30" s="148">
        <v>2.3488000000000002</v>
      </c>
      <c r="F30" s="55">
        <v>2397419168.9499998</v>
      </c>
      <c r="G30" s="148">
        <v>1.3013999999999999</v>
      </c>
      <c r="H30" s="55">
        <v>1756540310.8699999</v>
      </c>
      <c r="I30" s="149">
        <v>1.0719000000000001</v>
      </c>
    </row>
    <row r="31" spans="1:9" ht="14.25" thickTop="1" thickBot="1">
      <c r="A31" s="65" t="s">
        <v>178</v>
      </c>
      <c r="B31" s="56">
        <v>186179596205.51001</v>
      </c>
      <c r="C31" s="12">
        <v>91.437899999999999</v>
      </c>
      <c r="D31" s="56">
        <v>185002908524.92001</v>
      </c>
      <c r="E31" s="12">
        <v>91.762</v>
      </c>
      <c r="F31" s="56">
        <v>168197092094.12</v>
      </c>
      <c r="G31" s="12">
        <v>91.301000000000002</v>
      </c>
      <c r="H31" s="56">
        <v>149344772986.95999</v>
      </c>
      <c r="I31" s="151">
        <v>91.134500000000003</v>
      </c>
    </row>
    <row r="32" spans="1:9" ht="14.25" thickTop="1" thickBot="1">
      <c r="A32" s="65" t="s">
        <v>179</v>
      </c>
      <c r="B32" s="56">
        <v>7119389493.9200001</v>
      </c>
      <c r="C32" s="12">
        <v>3.4965000000000002</v>
      </c>
      <c r="D32" s="56">
        <v>5960655745.9700003</v>
      </c>
      <c r="E32" s="12">
        <v>2.9565000000000001</v>
      </c>
      <c r="F32" s="56">
        <v>4641166746.6899996</v>
      </c>
      <c r="G32" s="12">
        <v>2.5192999999999999</v>
      </c>
      <c r="H32" s="56">
        <v>4165400930.6700001</v>
      </c>
      <c r="I32" s="151">
        <v>2.5417999999999998</v>
      </c>
    </row>
    <row r="33" spans="1:9" ht="14.25" thickTop="1" thickBot="1">
      <c r="A33" s="65" t="s">
        <v>180</v>
      </c>
      <c r="B33" s="56">
        <v>193329439589.98001</v>
      </c>
      <c r="C33" s="12">
        <v>94.949399999999997</v>
      </c>
      <c r="D33" s="56">
        <v>190963564270.89001</v>
      </c>
      <c r="E33" s="12">
        <v>94.718500000000006</v>
      </c>
      <c r="F33" s="56">
        <v>172838258840.81</v>
      </c>
      <c r="G33" s="12">
        <v>93.820400000000006</v>
      </c>
      <c r="H33" s="56">
        <v>153510173917.63</v>
      </c>
      <c r="I33" s="151">
        <v>93.676400000000001</v>
      </c>
    </row>
    <row r="34" spans="1:9" ht="13.5" thickTop="1">
      <c r="A34" s="61" t="s">
        <v>181</v>
      </c>
      <c r="B34" s="55">
        <v>2486552898.4899998</v>
      </c>
      <c r="C34" s="148">
        <v>1.2212000000000001</v>
      </c>
      <c r="D34" s="55">
        <v>2333646567.3400002</v>
      </c>
      <c r="E34" s="148">
        <v>1.1575</v>
      </c>
      <c r="F34" s="55">
        <v>2346781096.2800002</v>
      </c>
      <c r="G34" s="148">
        <v>1.2739</v>
      </c>
      <c r="H34" s="55">
        <v>2346289317.04</v>
      </c>
      <c r="I34" s="149">
        <v>1.4318</v>
      </c>
    </row>
    <row r="35" spans="1:9">
      <c r="A35" s="61" t="s">
        <v>182</v>
      </c>
      <c r="B35" s="55">
        <v>6365920.0800000001</v>
      </c>
      <c r="C35" s="148">
        <v>3.0999999999999999E-3</v>
      </c>
      <c r="D35" s="55">
        <v>3906939.14</v>
      </c>
      <c r="E35" s="148">
        <v>1.9E-3</v>
      </c>
      <c r="F35" s="55">
        <v>26.85</v>
      </c>
      <c r="G35" s="148">
        <v>0</v>
      </c>
      <c r="H35" s="55">
        <v>29.39</v>
      </c>
      <c r="I35" s="149">
        <v>0</v>
      </c>
    </row>
    <row r="36" spans="1:9" ht="13.5" thickBot="1">
      <c r="A36" s="61" t="s">
        <v>183</v>
      </c>
      <c r="B36" s="55">
        <v>1634097584.6099999</v>
      </c>
      <c r="C36" s="148">
        <v>0.80259999999999998</v>
      </c>
      <c r="D36" s="55">
        <v>1411973386.71</v>
      </c>
      <c r="E36" s="148">
        <v>0.70030000000000003</v>
      </c>
      <c r="F36" s="55">
        <v>1182922722.8399999</v>
      </c>
      <c r="G36" s="148">
        <v>0.6421</v>
      </c>
      <c r="H36" s="55">
        <v>1038687695.76</v>
      </c>
      <c r="I36" s="149">
        <v>0.63380000000000003</v>
      </c>
    </row>
    <row r="37" spans="1:9" ht="14.25" thickTop="1" thickBot="1">
      <c r="A37" s="65" t="s">
        <v>184</v>
      </c>
      <c r="B37" s="56">
        <v>4127016403.1799998</v>
      </c>
      <c r="C37" s="12">
        <v>2.0268999999999999</v>
      </c>
      <c r="D37" s="56">
        <v>3749526893.1900001</v>
      </c>
      <c r="E37" s="12">
        <v>1.8597999999999999</v>
      </c>
      <c r="F37" s="56">
        <v>3529703845.9699998</v>
      </c>
      <c r="G37" s="12">
        <v>1.9159999999999999</v>
      </c>
      <c r="H37" s="56">
        <v>3384977042.1900001</v>
      </c>
      <c r="I37" s="151">
        <v>2.0655999999999999</v>
      </c>
    </row>
    <row r="38" spans="1:9" ht="14.25" thickTop="1" thickBot="1"/>
    <row r="39" spans="1:9" s="5" customFormat="1" ht="13.5" thickTop="1">
      <c r="A39" s="152" t="s">
        <v>185</v>
      </c>
      <c r="B39" s="153">
        <v>877334</v>
      </c>
      <c r="C39" s="153"/>
      <c r="D39" s="153">
        <v>844507</v>
      </c>
      <c r="E39" s="153"/>
      <c r="F39" s="153">
        <v>848402</v>
      </c>
      <c r="G39" s="153"/>
      <c r="H39" s="153">
        <v>852787</v>
      </c>
      <c r="I39" s="154"/>
    </row>
    <row r="40" spans="1:9" s="5" customFormat="1" ht="13.5" thickBot="1">
      <c r="A40" s="155" t="s">
        <v>186</v>
      </c>
      <c r="B40" s="156">
        <v>232081.65</v>
      </c>
      <c r="C40" s="156"/>
      <c r="D40" s="156">
        <v>238733.09</v>
      </c>
      <c r="E40" s="156"/>
      <c r="F40" s="156">
        <v>217140.65</v>
      </c>
      <c r="G40" s="156"/>
      <c r="H40" s="156">
        <v>192161.51</v>
      </c>
      <c r="I40" s="157"/>
    </row>
    <row r="41" spans="1:9" ht="14.25" thickTop="1" thickBot="1"/>
    <row r="42" spans="1:9" ht="13.5" thickTop="1">
      <c r="A42" s="66" t="s">
        <v>187</v>
      </c>
      <c r="B42" s="158">
        <v>16115621066.51</v>
      </c>
      <c r="C42" s="159"/>
      <c r="D42" s="158">
        <v>18611816326.810001</v>
      </c>
      <c r="E42" s="159"/>
      <c r="F42" s="158">
        <v>13628792533.08</v>
      </c>
      <c r="G42" s="159"/>
      <c r="H42" s="158">
        <v>14120499694.68</v>
      </c>
      <c r="I42" s="23"/>
    </row>
    <row r="43" spans="1:9" ht="13.5" thickBot="1">
      <c r="A43" s="160" t="s">
        <v>188</v>
      </c>
      <c r="B43" s="161">
        <v>16318919030.92</v>
      </c>
      <c r="C43" s="162"/>
      <c r="D43" s="161">
        <v>15074572157.690001</v>
      </c>
      <c r="E43" s="162"/>
      <c r="F43" s="161">
        <v>13484312741.77</v>
      </c>
      <c r="G43" s="162"/>
      <c r="H43" s="161">
        <v>12941752344.42</v>
      </c>
      <c r="I43" s="163"/>
    </row>
    <row r="44" spans="1:9" ht="14.25" thickTop="1" thickBot="1">
      <c r="A44" s="65" t="s">
        <v>189</v>
      </c>
      <c r="B44" s="56">
        <v>-203297964.41</v>
      </c>
      <c r="C44" s="9"/>
      <c r="D44" s="56">
        <v>3537244169.1199999</v>
      </c>
      <c r="E44" s="9"/>
      <c r="F44" s="56">
        <v>144479791.31</v>
      </c>
      <c r="G44" s="9"/>
      <c r="H44" s="56">
        <v>1178747350.26</v>
      </c>
      <c r="I44" s="164"/>
    </row>
    <row r="45" spans="1:9" ht="13.5" thickTop="1"/>
    <row r="46" spans="1:9" ht="13.5" thickBot="1"/>
    <row r="47" spans="1:9" ht="13.5" thickTop="1">
      <c r="A47" s="165"/>
      <c r="B47" s="166"/>
      <c r="C47" s="167"/>
      <c r="D47" s="166"/>
      <c r="E47" s="167"/>
      <c r="F47" s="166"/>
      <c r="G47" s="167"/>
      <c r="H47" s="166"/>
      <c r="I47" s="168"/>
    </row>
    <row r="48" spans="1:9">
      <c r="A48" s="169"/>
      <c r="B48" s="285" t="s">
        <v>54</v>
      </c>
      <c r="C48" s="285"/>
      <c r="D48" s="285"/>
      <c r="E48" s="285"/>
      <c r="F48" s="285"/>
      <c r="G48" s="285"/>
      <c r="H48" s="285"/>
      <c r="I48" s="301"/>
    </row>
    <row r="49" spans="1:9">
      <c r="A49" s="169"/>
      <c r="B49" s="170"/>
      <c r="C49" s="171"/>
      <c r="D49" s="170"/>
      <c r="E49" s="171"/>
      <c r="F49" s="170"/>
      <c r="G49" s="171"/>
      <c r="H49" s="170"/>
      <c r="I49" s="172"/>
    </row>
    <row r="50" spans="1:9">
      <c r="A50" s="61"/>
      <c r="B50" s="288" t="s">
        <v>4</v>
      </c>
      <c r="C50" s="294"/>
      <c r="D50" s="288" t="s">
        <v>7</v>
      </c>
      <c r="E50" s="295"/>
      <c r="F50" s="288" t="s">
        <v>8</v>
      </c>
      <c r="G50" s="295"/>
      <c r="H50" s="288" t="s">
        <v>9</v>
      </c>
      <c r="I50" s="296"/>
    </row>
    <row r="51" spans="1:9" ht="13.5" thickBot="1">
      <c r="A51" s="160"/>
      <c r="B51" s="173" t="s">
        <v>5</v>
      </c>
      <c r="C51" s="174" t="s">
        <v>6</v>
      </c>
      <c r="D51" s="173" t="s">
        <v>5</v>
      </c>
      <c r="E51" s="175" t="s">
        <v>6</v>
      </c>
      <c r="F51" s="173" t="s">
        <v>5</v>
      </c>
      <c r="G51" s="175" t="s">
        <v>6</v>
      </c>
      <c r="H51" s="173" t="s">
        <v>5</v>
      </c>
      <c r="I51" s="176" t="s">
        <v>6</v>
      </c>
    </row>
    <row r="52" spans="1:9" ht="13.5" thickTop="1">
      <c r="A52" s="63" t="s">
        <v>158</v>
      </c>
      <c r="B52" s="41"/>
      <c r="C52" s="6"/>
      <c r="D52" s="41"/>
      <c r="E52" s="6"/>
      <c r="F52" s="41"/>
      <c r="G52" s="6"/>
      <c r="H52" s="41"/>
      <c r="I52" s="147"/>
    </row>
    <row r="53" spans="1:9">
      <c r="A53" s="61" t="s">
        <v>190</v>
      </c>
      <c r="B53" s="41">
        <v>108656994650.69</v>
      </c>
      <c r="C53" s="7">
        <v>47.367991203387</v>
      </c>
      <c r="D53" s="41">
        <v>105365236477.87</v>
      </c>
      <c r="E53" s="7">
        <v>48.069863369515097</v>
      </c>
      <c r="F53" s="41">
        <v>97579868910.880005</v>
      </c>
      <c r="G53" s="7">
        <v>47.234351896974303</v>
      </c>
      <c r="H53" s="41">
        <v>86293836615.669998</v>
      </c>
      <c r="I53" s="177">
        <v>45.384716907940202</v>
      </c>
    </row>
    <row r="54" spans="1:9">
      <c r="A54" s="61" t="s">
        <v>191</v>
      </c>
      <c r="B54" s="41">
        <v>81250846382.270004</v>
      </c>
      <c r="C54" s="7">
        <v>35.420539552707702</v>
      </c>
      <c r="D54" s="41">
        <v>79065617399.649994</v>
      </c>
      <c r="E54" s="7">
        <v>36.071417411242599</v>
      </c>
      <c r="F54" s="41">
        <v>76697882630.440002</v>
      </c>
      <c r="G54" s="7">
        <v>37.126251739769501</v>
      </c>
      <c r="H54" s="41">
        <v>74499400224.470001</v>
      </c>
      <c r="I54" s="177">
        <v>39.181641720921299</v>
      </c>
    </row>
    <row r="55" spans="1:9">
      <c r="A55" s="61" t="s">
        <v>192</v>
      </c>
      <c r="B55" s="41">
        <v>4299605201.2799997</v>
      </c>
      <c r="C55" s="7">
        <v>1.8743723034766899</v>
      </c>
      <c r="D55" s="41">
        <v>3386977903.5999999</v>
      </c>
      <c r="E55" s="7">
        <v>1.5452114046724901</v>
      </c>
      <c r="F55" s="41">
        <v>3218018578.3099999</v>
      </c>
      <c r="G55" s="7">
        <v>1.5577088146912601</v>
      </c>
      <c r="H55" s="41">
        <v>2948436556.2600002</v>
      </c>
      <c r="I55" s="177">
        <v>1.5506780515838401</v>
      </c>
    </row>
    <row r="56" spans="1:9">
      <c r="A56" s="61" t="s">
        <v>164</v>
      </c>
      <c r="B56" s="41">
        <v>34952357576.559998</v>
      </c>
      <c r="C56" s="7">
        <v>15.237150369809299</v>
      </c>
      <c r="D56" s="41">
        <v>31125121245.32</v>
      </c>
      <c r="E56" s="7">
        <v>14.1999427480653</v>
      </c>
      <c r="F56" s="41">
        <v>28889592939.150002</v>
      </c>
      <c r="G56" s="7">
        <v>13.984249151783899</v>
      </c>
      <c r="H56" s="41">
        <v>26144781896.360001</v>
      </c>
      <c r="I56" s="177">
        <v>13.7503855607999</v>
      </c>
    </row>
    <row r="57" spans="1:9" ht="13.5" thickBot="1">
      <c r="A57" s="61" t="s">
        <v>193</v>
      </c>
      <c r="B57" s="41">
        <v>229266509.16</v>
      </c>
      <c r="C57" s="7">
        <v>9.9946570619171504E-2</v>
      </c>
      <c r="D57" s="41">
        <v>248925402.50999999</v>
      </c>
      <c r="E57" s="7">
        <v>0.113565066504363</v>
      </c>
      <c r="F57" s="41">
        <v>201294727.31</v>
      </c>
      <c r="G57" s="7">
        <v>9.7438396780894901E-2</v>
      </c>
      <c r="H57" s="41">
        <v>252081410.49000001</v>
      </c>
      <c r="I57" s="177">
        <v>0.13257775875462</v>
      </c>
    </row>
    <row r="58" spans="1:9" ht="14.25" thickTop="1" thickBot="1">
      <c r="A58" s="65" t="s">
        <v>3</v>
      </c>
      <c r="B58" s="178">
        <v>229389070320</v>
      </c>
      <c r="C58" s="179">
        <v>100</v>
      </c>
      <c r="D58" s="178">
        <v>219191878429</v>
      </c>
      <c r="E58" s="179">
        <v>99.999999999999901</v>
      </c>
      <c r="F58" s="178">
        <v>206586657786</v>
      </c>
      <c r="G58" s="179">
        <v>100</v>
      </c>
      <c r="H58" s="178">
        <v>190138536703</v>
      </c>
      <c r="I58" s="180">
        <v>100</v>
      </c>
    </row>
    <row r="59" spans="1:9" ht="13.5" thickTop="1">
      <c r="A59" s="63" t="s">
        <v>165</v>
      </c>
      <c r="B59" s="41"/>
      <c r="C59" s="6"/>
      <c r="D59" s="41"/>
      <c r="E59" s="6"/>
      <c r="F59" s="41"/>
      <c r="G59" s="6"/>
      <c r="H59" s="41"/>
      <c r="I59" s="147"/>
    </row>
    <row r="60" spans="1:9">
      <c r="A60" s="61" t="s">
        <v>166</v>
      </c>
      <c r="B60" s="41">
        <v>5872413668.6400003</v>
      </c>
      <c r="C60" s="7">
        <v>2.5600233090656599</v>
      </c>
      <c r="D60" s="41">
        <v>5590765703.3800001</v>
      </c>
      <c r="E60" s="7">
        <v>2.55062630214751</v>
      </c>
      <c r="F60" s="41">
        <v>5076253460.0600004</v>
      </c>
      <c r="G60" s="7">
        <v>2.4572029551473702</v>
      </c>
      <c r="H60" s="41">
        <v>5248598510.9099998</v>
      </c>
      <c r="I60" s="177">
        <v>2.7604075438434101</v>
      </c>
    </row>
    <row r="61" spans="1:9">
      <c r="A61" s="61" t="s">
        <v>167</v>
      </c>
      <c r="B61" s="41">
        <v>25736036323.77</v>
      </c>
      <c r="C61" s="7">
        <v>11.2193821126143</v>
      </c>
      <c r="D61" s="41">
        <v>24062045851.52</v>
      </c>
      <c r="E61" s="7">
        <v>10.977617429981301</v>
      </c>
      <c r="F61" s="41">
        <v>21625056295.709999</v>
      </c>
      <c r="G61" s="7">
        <v>10.4677894146008</v>
      </c>
      <c r="H61" s="41">
        <v>19188027401.93</v>
      </c>
      <c r="I61" s="177">
        <v>10.0916035931615</v>
      </c>
    </row>
    <row r="62" spans="1:9">
      <c r="A62" s="61" t="s">
        <v>168</v>
      </c>
      <c r="B62" s="41">
        <v>15886305583.030001</v>
      </c>
      <c r="C62" s="7">
        <v>6.9254849679068</v>
      </c>
      <c r="D62" s="41">
        <v>15507732852.67</v>
      </c>
      <c r="E62" s="7">
        <v>7.0749577784638298</v>
      </c>
      <c r="F62" s="41">
        <v>14211338593.370001</v>
      </c>
      <c r="G62" s="7">
        <v>6.8791173378123496</v>
      </c>
      <c r="H62" s="41">
        <v>12938408022.620001</v>
      </c>
      <c r="I62" s="177">
        <v>6.8047268307386899</v>
      </c>
    </row>
    <row r="63" spans="1:9">
      <c r="A63" s="61" t="s">
        <v>169</v>
      </c>
      <c r="B63" s="41">
        <v>7425579546.4799995</v>
      </c>
      <c r="C63" s="7">
        <v>3.23711131316001</v>
      </c>
      <c r="D63" s="41">
        <v>7737950955.0100002</v>
      </c>
      <c r="E63" s="7">
        <v>3.5302179124844799</v>
      </c>
      <c r="F63" s="41">
        <v>7525696679.4099998</v>
      </c>
      <c r="G63" s="7">
        <v>3.64287643745245</v>
      </c>
      <c r="H63" s="41">
        <v>6693742593.6800003</v>
      </c>
      <c r="I63" s="177">
        <v>3.5204555108820199</v>
      </c>
    </row>
    <row r="64" spans="1:9">
      <c r="A64" s="61" t="s">
        <v>170</v>
      </c>
      <c r="B64" s="41">
        <v>17091678222.440001</v>
      </c>
      <c r="C64" s="7">
        <v>7.4509557925318397</v>
      </c>
      <c r="D64" s="41">
        <v>16250740489.76</v>
      </c>
      <c r="E64" s="7">
        <v>7.4139336759357102</v>
      </c>
      <c r="F64" s="41">
        <v>15860745047.809999</v>
      </c>
      <c r="G64" s="7">
        <v>7.6775263309758301</v>
      </c>
      <c r="H64" s="41">
        <v>13812373608.42</v>
      </c>
      <c r="I64" s="177">
        <v>7.2643735709279298</v>
      </c>
    </row>
    <row r="65" spans="1:9">
      <c r="A65" s="61" t="s">
        <v>171</v>
      </c>
      <c r="B65" s="41">
        <v>2677954590.8400002</v>
      </c>
      <c r="C65" s="7">
        <v>1.1674290266335201</v>
      </c>
      <c r="D65" s="41">
        <v>2016677127.3299999</v>
      </c>
      <c r="E65" s="7">
        <v>0.92005102642691905</v>
      </c>
      <c r="F65" s="41">
        <v>1997247914.25</v>
      </c>
      <c r="G65" s="7">
        <v>0.96678456181717598</v>
      </c>
      <c r="H65" s="41">
        <v>1889220436</v>
      </c>
      <c r="I65" s="177">
        <v>0.99360206971010501</v>
      </c>
    </row>
    <row r="66" spans="1:9">
      <c r="A66" s="61" t="s">
        <v>172</v>
      </c>
      <c r="B66" s="41">
        <v>9703917870.5599995</v>
      </c>
      <c r="C66" s="7">
        <v>4.2303314002818997</v>
      </c>
      <c r="D66" s="41">
        <v>9951324939.4799995</v>
      </c>
      <c r="E66" s="7">
        <v>4.5400062314378404</v>
      </c>
      <c r="F66" s="41">
        <v>9484981407.0499992</v>
      </c>
      <c r="G66" s="7">
        <v>4.5912846011920099</v>
      </c>
      <c r="H66" s="41">
        <v>7777566896.54</v>
      </c>
      <c r="I66" s="177">
        <v>4.0904737310976902</v>
      </c>
    </row>
    <row r="67" spans="1:9">
      <c r="A67" s="61" t="s">
        <v>173</v>
      </c>
      <c r="B67" s="41">
        <v>9038201764.4300003</v>
      </c>
      <c r="C67" s="7">
        <v>3.9401187475162498</v>
      </c>
      <c r="D67" s="41">
        <v>8170045945.5600004</v>
      </c>
      <c r="E67" s="7">
        <v>3.7273488434509998</v>
      </c>
      <c r="F67" s="41">
        <v>7097396867.21</v>
      </c>
      <c r="G67" s="7">
        <v>3.4355543302118701</v>
      </c>
      <c r="H67" s="41">
        <v>5533235128.0799999</v>
      </c>
      <c r="I67" s="177">
        <v>2.9101071376791601</v>
      </c>
    </row>
    <row r="68" spans="1:9">
      <c r="A68" s="61" t="s">
        <v>175</v>
      </c>
      <c r="B68" s="41">
        <v>7097624241.3199997</v>
      </c>
      <c r="C68" s="7">
        <v>3.0941422934492802</v>
      </c>
      <c r="D68" s="41">
        <v>7014007801.1800003</v>
      </c>
      <c r="E68" s="7">
        <v>3.1999396380251999</v>
      </c>
      <c r="F68" s="41">
        <v>7079919912.8599997</v>
      </c>
      <c r="G68" s="7">
        <v>3.4270944642469998</v>
      </c>
      <c r="H68" s="41">
        <v>6047057849.9300003</v>
      </c>
      <c r="I68" s="177">
        <v>3.1803431091760501</v>
      </c>
    </row>
    <row r="69" spans="1:9">
      <c r="A69" s="61" t="s">
        <v>71</v>
      </c>
      <c r="B69" s="41">
        <v>804703389.80999994</v>
      </c>
      <c r="C69" s="7">
        <v>0.35080284718342097</v>
      </c>
      <c r="D69" s="41">
        <v>768002992.30999994</v>
      </c>
      <c r="E69" s="7">
        <v>0.35037931049938198</v>
      </c>
      <c r="F69" s="41">
        <v>1652461353.52</v>
      </c>
      <c r="G69" s="7">
        <v>0.799887742620358</v>
      </c>
      <c r="H69" s="41">
        <v>1539964404.6800001</v>
      </c>
      <c r="I69" s="177">
        <v>0.80991703806126802</v>
      </c>
    </row>
    <row r="70" spans="1:9">
      <c r="A70" s="61" t="s">
        <v>176</v>
      </c>
      <c r="B70" s="41">
        <v>7719800</v>
      </c>
      <c r="C70" s="7">
        <v>3.3653739427219201E-3</v>
      </c>
      <c r="D70" s="41">
        <v>11254100</v>
      </c>
      <c r="E70" s="7">
        <v>5.1343599410084697E-3</v>
      </c>
      <c r="F70" s="41">
        <v>17790364.800000001</v>
      </c>
      <c r="G70" s="7">
        <v>8.6115749151724104E-3</v>
      </c>
      <c r="H70" s="41">
        <v>20156784.059999999</v>
      </c>
      <c r="I70" s="177">
        <v>1.0601104021042701E-2</v>
      </c>
    </row>
    <row r="71" spans="1:9">
      <c r="A71" s="61" t="s">
        <v>174</v>
      </c>
      <c r="B71" s="41">
        <v>0</v>
      </c>
      <c r="C71" s="6">
        <v>0</v>
      </c>
      <c r="D71" s="41">
        <v>0</v>
      </c>
      <c r="E71" s="6">
        <v>0</v>
      </c>
      <c r="F71" s="41">
        <v>0</v>
      </c>
      <c r="G71" s="6">
        <v>0</v>
      </c>
      <c r="H71" s="41">
        <v>0</v>
      </c>
      <c r="I71" s="147">
        <v>0</v>
      </c>
    </row>
    <row r="72" spans="1:9" ht="13.5" thickBot="1">
      <c r="A72" s="61" t="s">
        <v>177</v>
      </c>
      <c r="B72" s="41">
        <v>1393522338.9000001</v>
      </c>
      <c r="C72" s="7">
        <v>0.60749291017059603</v>
      </c>
      <c r="D72" s="41">
        <v>3868670346.6999998</v>
      </c>
      <c r="E72" s="7">
        <v>1.7649697490748999</v>
      </c>
      <c r="F72" s="41">
        <v>1896158832.7</v>
      </c>
      <c r="G72" s="7">
        <v>0.91785154618425302</v>
      </c>
      <c r="H72" s="41">
        <v>1124706102.5599999</v>
      </c>
      <c r="I72" s="177">
        <v>0.59151927960576101</v>
      </c>
    </row>
    <row r="73" spans="1:9" ht="14.25" thickTop="1" thickBot="1">
      <c r="A73" s="65" t="s">
        <v>194</v>
      </c>
      <c r="B73" s="178">
        <v>102735657340.22</v>
      </c>
      <c r="C73" s="181">
        <v>44.786640094456402</v>
      </c>
      <c r="D73" s="178">
        <v>100949219104.89999</v>
      </c>
      <c r="E73" s="181">
        <v>46.055182257869099</v>
      </c>
      <c r="F73" s="178">
        <v>93525046728.75</v>
      </c>
      <c r="G73" s="181">
        <v>45.271581297176702</v>
      </c>
      <c r="H73" s="178">
        <v>81813057739.410004</v>
      </c>
      <c r="I73" s="182">
        <v>43.028130518904703</v>
      </c>
    </row>
    <row r="74" spans="1:9" ht="14.25" thickTop="1" thickBot="1">
      <c r="A74" s="65" t="s">
        <v>179</v>
      </c>
      <c r="B74" s="178">
        <v>5920965599.4799995</v>
      </c>
      <c r="C74" s="181">
        <v>2.5811890650331399</v>
      </c>
      <c r="D74" s="178">
        <v>4416017372.9700003</v>
      </c>
      <c r="E74" s="181">
        <v>2.01468111164594</v>
      </c>
      <c r="F74" s="178">
        <v>4054822182.1300001</v>
      </c>
      <c r="G74" s="181">
        <v>1.9627705997976701</v>
      </c>
      <c r="H74" s="178">
        <v>4480778876.2600002</v>
      </c>
      <c r="I74" s="182">
        <v>2.3565863890354599</v>
      </c>
    </row>
    <row r="75" spans="1:9" ht="14.25" thickTop="1" thickBot="1">
      <c r="A75" s="65" t="s">
        <v>195</v>
      </c>
      <c r="B75" s="178">
        <v>108656994650.69</v>
      </c>
      <c r="C75" s="181">
        <v>47.367991203387</v>
      </c>
      <c r="D75" s="178">
        <v>105365236477.87</v>
      </c>
      <c r="E75" s="181">
        <v>48.069863369515097</v>
      </c>
      <c r="F75" s="178">
        <v>97579868910.880005</v>
      </c>
      <c r="G75" s="181">
        <v>47.234351896974303</v>
      </c>
      <c r="H75" s="178">
        <v>86293836615.669998</v>
      </c>
      <c r="I75" s="182">
        <v>45.384716907940202</v>
      </c>
    </row>
    <row r="76" spans="1:9" ht="13.5" thickTop="1">
      <c r="A76" s="61" t="s">
        <v>196</v>
      </c>
      <c r="B76" s="41">
        <v>0</v>
      </c>
      <c r="C76" s="6">
        <v>0</v>
      </c>
      <c r="D76" s="41">
        <v>0</v>
      </c>
      <c r="E76" s="6">
        <v>0</v>
      </c>
      <c r="F76" s="41">
        <v>0</v>
      </c>
      <c r="G76" s="6">
        <v>0</v>
      </c>
      <c r="H76" s="41">
        <v>0</v>
      </c>
      <c r="I76" s="147">
        <v>0</v>
      </c>
    </row>
    <row r="77" spans="1:9" ht="13.5" thickBot="1">
      <c r="A77" s="61" t="s">
        <v>197</v>
      </c>
      <c r="B77" s="41">
        <v>4299605201.2799997</v>
      </c>
      <c r="C77" s="7">
        <v>1.8743723034766899</v>
      </c>
      <c r="D77" s="41">
        <v>3386977903.5999999</v>
      </c>
      <c r="E77" s="7">
        <v>1.5452114046724901</v>
      </c>
      <c r="F77" s="41">
        <v>3218018578.3099999</v>
      </c>
      <c r="G77" s="7">
        <v>1.5577088146912601</v>
      </c>
      <c r="H77" s="41">
        <v>2948436556.2600002</v>
      </c>
      <c r="I77" s="177">
        <v>1.5506780515838401</v>
      </c>
    </row>
    <row r="78" spans="1:9" ht="14.25" thickTop="1" thickBot="1">
      <c r="A78" s="65" t="s">
        <v>198</v>
      </c>
      <c r="B78" s="178">
        <v>4299605201.2799997</v>
      </c>
      <c r="C78" s="181">
        <v>1.8743723034766899</v>
      </c>
      <c r="D78" s="178">
        <v>3386977903.5999999</v>
      </c>
      <c r="E78" s="181">
        <v>1.5452114046724901</v>
      </c>
      <c r="F78" s="178">
        <v>3218018578.3099999</v>
      </c>
      <c r="G78" s="181">
        <v>1.5577088146912601</v>
      </c>
      <c r="H78" s="178">
        <v>2948436556.2600002</v>
      </c>
      <c r="I78" s="182">
        <v>1.5506780515838401</v>
      </c>
    </row>
    <row r="79" spans="1:9" ht="13.5" thickTop="1">
      <c r="A79" s="63" t="s">
        <v>199</v>
      </c>
      <c r="B79" s="41"/>
      <c r="C79" s="6"/>
      <c r="D79" s="41"/>
      <c r="E79" s="6"/>
      <c r="F79" s="41"/>
      <c r="G79" s="6"/>
      <c r="H79" s="41"/>
      <c r="I79" s="147"/>
    </row>
    <row r="80" spans="1:9">
      <c r="A80" s="61" t="s">
        <v>200</v>
      </c>
      <c r="B80" s="41">
        <v>12680562143.719999</v>
      </c>
      <c r="C80" s="7">
        <v>5.5279713745875902</v>
      </c>
      <c r="D80" s="41">
        <v>13090966777</v>
      </c>
      <c r="E80" s="7">
        <v>5.9723776587111796</v>
      </c>
      <c r="F80" s="41">
        <v>14680303815.709999</v>
      </c>
      <c r="G80" s="7">
        <v>7.1061238770369703</v>
      </c>
      <c r="H80" s="41">
        <v>14975418291.24</v>
      </c>
      <c r="I80" s="177">
        <v>7.8760563486465598</v>
      </c>
    </row>
    <row r="81" spans="1:9">
      <c r="A81" s="61" t="s">
        <v>201</v>
      </c>
      <c r="B81" s="41">
        <v>1206106909.9300001</v>
      </c>
      <c r="C81" s="7">
        <v>0.52579092292744301</v>
      </c>
      <c r="D81" s="41">
        <v>1000166168.34</v>
      </c>
      <c r="E81" s="7">
        <v>0.45629709253310602</v>
      </c>
      <c r="F81" s="41">
        <v>805571929.16999996</v>
      </c>
      <c r="G81" s="7">
        <v>0.38994383170869001</v>
      </c>
      <c r="H81" s="41">
        <v>1187392517.8199999</v>
      </c>
      <c r="I81" s="177">
        <v>0.62448809084565904</v>
      </c>
    </row>
    <row r="82" spans="1:9">
      <c r="A82" s="61" t="s">
        <v>202</v>
      </c>
      <c r="B82" s="41">
        <v>2205650348.3800001</v>
      </c>
      <c r="C82" s="7">
        <v>0.96153245021808598</v>
      </c>
      <c r="D82" s="41">
        <v>2125405150.02</v>
      </c>
      <c r="E82" s="7">
        <v>0.969655064436586</v>
      </c>
      <c r="F82" s="41">
        <v>1763213490.74</v>
      </c>
      <c r="G82" s="7">
        <v>0.85349824119121798</v>
      </c>
      <c r="H82" s="41">
        <v>1503536004.22</v>
      </c>
      <c r="I82" s="177">
        <v>0.79075816522485098</v>
      </c>
    </row>
    <row r="83" spans="1:9">
      <c r="A83" s="61" t="s">
        <v>203</v>
      </c>
      <c r="B83" s="41">
        <v>0</v>
      </c>
      <c r="C83" s="6">
        <v>0</v>
      </c>
      <c r="D83" s="41">
        <v>0</v>
      </c>
      <c r="E83" s="6">
        <v>0</v>
      </c>
      <c r="F83" s="41">
        <v>0</v>
      </c>
      <c r="G83" s="6">
        <v>0</v>
      </c>
      <c r="H83" s="41">
        <v>0</v>
      </c>
      <c r="I83" s="147">
        <v>0</v>
      </c>
    </row>
    <row r="84" spans="1:9">
      <c r="A84" s="61" t="s">
        <v>204</v>
      </c>
      <c r="B84" s="41">
        <v>38864038732.120003</v>
      </c>
      <c r="C84" s="7">
        <v>16.942410847173701</v>
      </c>
      <c r="D84" s="41">
        <v>36430127132.209999</v>
      </c>
      <c r="E84" s="7">
        <v>16.620199340104001</v>
      </c>
      <c r="F84" s="41">
        <v>39530746360.040001</v>
      </c>
      <c r="G84" s="7">
        <v>19.135188488780301</v>
      </c>
      <c r="H84" s="41">
        <v>37876546305.800003</v>
      </c>
      <c r="I84" s="177">
        <v>19.920499527622798</v>
      </c>
    </row>
    <row r="85" spans="1:9">
      <c r="A85" s="61" t="s">
        <v>205</v>
      </c>
      <c r="B85" s="41">
        <v>14504146504.34</v>
      </c>
      <c r="C85" s="7">
        <v>6.3229457637668096</v>
      </c>
      <c r="D85" s="41">
        <v>14044730317.110001</v>
      </c>
      <c r="E85" s="7">
        <v>6.40750488465864</v>
      </c>
      <c r="F85" s="41">
        <v>11021208178.190001</v>
      </c>
      <c r="G85" s="7">
        <v>5.3349080217958198</v>
      </c>
      <c r="H85" s="41">
        <v>11392726112.07</v>
      </c>
      <c r="I85" s="177">
        <v>5.9918027716026199</v>
      </c>
    </row>
    <row r="86" spans="1:9">
      <c r="A86" s="61" t="s">
        <v>206</v>
      </c>
      <c r="B86" s="41">
        <v>3242118399.3099999</v>
      </c>
      <c r="C86" s="7">
        <v>1.4133709137875501</v>
      </c>
      <c r="D86" s="41">
        <v>3524273330.5799999</v>
      </c>
      <c r="E86" s="7">
        <v>1.6078485005193099</v>
      </c>
      <c r="F86" s="41">
        <v>3201908421.8299999</v>
      </c>
      <c r="G86" s="7">
        <v>1.54991055866996</v>
      </c>
      <c r="H86" s="41">
        <v>2514810470.8899999</v>
      </c>
      <c r="I86" s="177">
        <v>1.3226200824375001</v>
      </c>
    </row>
    <row r="87" spans="1:9">
      <c r="A87" s="61" t="s">
        <v>207</v>
      </c>
      <c r="B87" s="41">
        <v>2840295762.96</v>
      </c>
      <c r="C87" s="7">
        <v>1.2382001282791</v>
      </c>
      <c r="D87" s="41">
        <v>2670992408.27</v>
      </c>
      <c r="E87" s="7">
        <v>1.21856358338376</v>
      </c>
      <c r="F87" s="41">
        <v>1906629507.8099999</v>
      </c>
      <c r="G87" s="7">
        <v>0.92291996406864596</v>
      </c>
      <c r="H87" s="41">
        <v>1661334027.5999999</v>
      </c>
      <c r="I87" s="177">
        <v>0.87374924431697398</v>
      </c>
    </row>
    <row r="88" spans="1:9" ht="13.5" thickBot="1">
      <c r="A88" s="61" t="s">
        <v>208</v>
      </c>
      <c r="B88" s="41">
        <v>1157956102.0999999</v>
      </c>
      <c r="C88" s="7">
        <v>0.50480003274996499</v>
      </c>
      <c r="D88" s="41">
        <v>1364836337.8199999</v>
      </c>
      <c r="E88" s="7">
        <v>0.62266738512504005</v>
      </c>
      <c r="F88" s="41">
        <v>1534261735.04</v>
      </c>
      <c r="G88" s="7">
        <v>0.74267222844015901</v>
      </c>
      <c r="H88" s="41">
        <v>1899575356.74</v>
      </c>
      <c r="I88" s="177">
        <v>0.99904805710410705</v>
      </c>
    </row>
    <row r="89" spans="1:9" ht="14.25" thickTop="1" thickBot="1">
      <c r="A89" s="65" t="s">
        <v>209</v>
      </c>
      <c r="B89" s="178">
        <v>76700874902.860001</v>
      </c>
      <c r="C89" s="181">
        <v>33.437022433490299</v>
      </c>
      <c r="D89" s="178">
        <v>74251497621.350006</v>
      </c>
      <c r="E89" s="181">
        <v>33.875113509471603</v>
      </c>
      <c r="F89" s="178">
        <v>74443843438.529999</v>
      </c>
      <c r="G89" s="181">
        <v>36.035165211691798</v>
      </c>
      <c r="H89" s="178">
        <v>73011339086.380005</v>
      </c>
      <c r="I89" s="182">
        <v>38.399022287801102</v>
      </c>
    </row>
    <row r="90" spans="1:9" ht="14.25" thickTop="1" thickBot="1">
      <c r="A90" s="65" t="s">
        <v>210</v>
      </c>
      <c r="B90" s="178">
        <v>4549971479.4099998</v>
      </c>
      <c r="C90" s="181">
        <v>1.98351711921737</v>
      </c>
      <c r="D90" s="178">
        <v>4814119778.3000002</v>
      </c>
      <c r="E90" s="181">
        <v>2.1963039017709098</v>
      </c>
      <c r="F90" s="178">
        <v>2254039191.9099998</v>
      </c>
      <c r="G90" s="181">
        <v>1.09108652807769</v>
      </c>
      <c r="H90" s="178">
        <v>1488061138.0899999</v>
      </c>
      <c r="I90" s="182">
        <v>0.78261943312019</v>
      </c>
    </row>
    <row r="91" spans="1:9" ht="14.25" thickTop="1" thickBot="1">
      <c r="A91" s="65" t="s">
        <v>211</v>
      </c>
      <c r="B91" s="178">
        <v>81250846382.270004</v>
      </c>
      <c r="C91" s="181">
        <v>35.420539552707702</v>
      </c>
      <c r="D91" s="178">
        <v>79065617399.649994</v>
      </c>
      <c r="E91" s="181">
        <v>36.071417411242599</v>
      </c>
      <c r="F91" s="178">
        <v>76697882630.440002</v>
      </c>
      <c r="G91" s="181">
        <v>37.126251739769501</v>
      </c>
      <c r="H91" s="178">
        <v>74499400224.470001</v>
      </c>
      <c r="I91" s="182">
        <v>39.181641720921299</v>
      </c>
    </row>
    <row r="92" spans="1:9" ht="13.5" thickTop="1">
      <c r="A92" s="61" t="s">
        <v>181</v>
      </c>
      <c r="B92" s="41">
        <v>4316419801.8800001</v>
      </c>
      <c r="C92" s="7">
        <v>1.88170246989505</v>
      </c>
      <c r="D92" s="41">
        <v>4483002926.21</v>
      </c>
      <c r="E92" s="7">
        <v>2.0452413466875501</v>
      </c>
      <c r="F92" s="41">
        <v>5105500371.3999996</v>
      </c>
      <c r="G92" s="7">
        <v>2.4713601672604</v>
      </c>
      <c r="H92" s="41">
        <v>4721360190.7200003</v>
      </c>
      <c r="I92" s="177">
        <v>2.4831158757094198</v>
      </c>
    </row>
    <row r="93" spans="1:9">
      <c r="A93" s="61" t="s">
        <v>182</v>
      </c>
      <c r="B93" s="41">
        <v>0</v>
      </c>
      <c r="C93" s="6">
        <v>0</v>
      </c>
      <c r="D93" s="41">
        <v>0</v>
      </c>
      <c r="E93" s="6">
        <v>0</v>
      </c>
      <c r="F93" s="41">
        <v>0</v>
      </c>
      <c r="G93" s="6">
        <v>0</v>
      </c>
      <c r="H93" s="41">
        <v>0</v>
      </c>
      <c r="I93" s="147">
        <v>0</v>
      </c>
    </row>
    <row r="94" spans="1:9" ht="13.5" thickBot="1">
      <c r="A94" s="61" t="s">
        <v>183</v>
      </c>
      <c r="B94" s="41">
        <v>30635937774.68</v>
      </c>
      <c r="C94" s="7">
        <v>13.3554478999142</v>
      </c>
      <c r="D94" s="41">
        <v>26642118319.110001</v>
      </c>
      <c r="E94" s="7">
        <v>12.1547014013778</v>
      </c>
      <c r="F94" s="41">
        <v>23784092567.75</v>
      </c>
      <c r="G94" s="7">
        <v>11.5128889845234</v>
      </c>
      <c r="H94" s="41">
        <v>21423421705.639999</v>
      </c>
      <c r="I94" s="177">
        <v>11.267269685090501</v>
      </c>
    </row>
    <row r="95" spans="1:9" ht="14.25" thickTop="1" thickBot="1">
      <c r="A95" s="65" t="s">
        <v>184</v>
      </c>
      <c r="B95" s="178">
        <v>34952357576.559998</v>
      </c>
      <c r="C95" s="181">
        <v>15.237150369809299</v>
      </c>
      <c r="D95" s="178">
        <v>31125121245.32</v>
      </c>
      <c r="E95" s="181">
        <v>14.1999427480653</v>
      </c>
      <c r="F95" s="178">
        <v>28889592939.150002</v>
      </c>
      <c r="G95" s="181">
        <v>13.984249151783899</v>
      </c>
      <c r="H95" s="178">
        <v>26144781896.360001</v>
      </c>
      <c r="I95" s="182">
        <v>13.7503855607999</v>
      </c>
    </row>
    <row r="96" spans="1:9" ht="14.25" thickTop="1" thickBot="1">
      <c r="A96" s="61"/>
      <c r="I96" s="142"/>
    </row>
    <row r="97" spans="1:9" s="5" customFormat="1" ht="13.5" thickTop="1">
      <c r="A97" s="152" t="s">
        <v>185</v>
      </c>
      <c r="B97" s="183">
        <v>263207</v>
      </c>
      <c r="C97" s="183"/>
      <c r="D97" s="183">
        <v>257019</v>
      </c>
      <c r="E97" s="183"/>
      <c r="F97" s="183">
        <v>251181</v>
      </c>
      <c r="G97" s="183"/>
      <c r="H97" s="183">
        <v>237853</v>
      </c>
      <c r="I97" s="184"/>
    </row>
    <row r="98" spans="1:9" s="5" customFormat="1" ht="13.5" thickBot="1">
      <c r="A98" s="155" t="s">
        <v>212</v>
      </c>
      <c r="B98" s="185">
        <v>871515.84</v>
      </c>
      <c r="C98" s="185"/>
      <c r="D98" s="185">
        <v>852823.64</v>
      </c>
      <c r="E98" s="185"/>
      <c r="F98" s="185">
        <v>822461.32</v>
      </c>
      <c r="G98" s="185"/>
      <c r="H98" s="185">
        <v>799395.16</v>
      </c>
      <c r="I98" s="186"/>
    </row>
    <row r="99" spans="1:9" ht="14.25" thickTop="1" thickBot="1">
      <c r="A99" s="61"/>
      <c r="I99" s="142"/>
    </row>
    <row r="100" spans="1:9" ht="13.5" thickTop="1">
      <c r="A100" s="146" t="s">
        <v>213</v>
      </c>
      <c r="B100" s="187"/>
      <c r="C100" s="188"/>
      <c r="D100" s="187"/>
      <c r="E100" s="188"/>
      <c r="F100" s="187"/>
      <c r="G100" s="188"/>
      <c r="H100" s="187"/>
      <c r="I100" s="189"/>
    </row>
    <row r="101" spans="1:9" ht="13.5" thickBot="1">
      <c r="A101" s="160"/>
      <c r="B101" s="190"/>
      <c r="C101" s="191"/>
      <c r="D101" s="190"/>
      <c r="E101" s="191"/>
      <c r="F101" s="190"/>
      <c r="G101" s="191"/>
      <c r="H101" s="190"/>
      <c r="I101" s="192"/>
    </row>
    <row r="102" spans="1:9" ht="13.5" thickTop="1">
      <c r="A102" s="61" t="s">
        <v>214</v>
      </c>
      <c r="B102" s="41">
        <v>18679024442.41</v>
      </c>
      <c r="C102" s="7">
        <v>8.1429443941491293</v>
      </c>
      <c r="D102" s="41">
        <v>19272945599.16</v>
      </c>
      <c r="E102" s="7">
        <v>8.7927279684348392</v>
      </c>
      <c r="F102" s="41">
        <v>16274723608.219999</v>
      </c>
      <c r="G102" s="7">
        <v>7.8779161164762304</v>
      </c>
      <c r="H102" s="41">
        <v>17458047228.34</v>
      </c>
      <c r="I102" s="177">
        <v>9.1817511226494997</v>
      </c>
    </row>
    <row r="103" spans="1:9">
      <c r="A103" s="61" t="s">
        <v>215</v>
      </c>
      <c r="B103" s="41">
        <v>12011913353.68</v>
      </c>
      <c r="C103" s="7">
        <v>5.23648024595302</v>
      </c>
      <c r="D103" s="41">
        <v>10712155946.059999</v>
      </c>
      <c r="E103" s="7">
        <v>4.8871135294058297</v>
      </c>
      <c r="F103" s="41">
        <v>13170966406.299999</v>
      </c>
      <c r="G103" s="7">
        <v>6.37551647693427</v>
      </c>
      <c r="H103" s="41">
        <v>22136612803.119999</v>
      </c>
      <c r="I103" s="177">
        <v>11.642359927103399</v>
      </c>
    </row>
    <row r="104" spans="1:9">
      <c r="A104" s="61" t="s">
        <v>216</v>
      </c>
      <c r="B104" s="41">
        <v>4334658779.5799999</v>
      </c>
      <c r="C104" s="7">
        <v>1.8896535800654599</v>
      </c>
      <c r="D104" s="41">
        <v>6030631410.4799995</v>
      </c>
      <c r="E104" s="7">
        <v>2.7513023993883001</v>
      </c>
      <c r="F104" s="41">
        <v>4551054145.0500002</v>
      </c>
      <c r="G104" s="7">
        <v>2.2029758329128799</v>
      </c>
      <c r="H104" s="41">
        <v>4907730282.3299999</v>
      </c>
      <c r="I104" s="177">
        <v>2.5811339286730202</v>
      </c>
    </row>
    <row r="105" spans="1:9">
      <c r="A105" s="61" t="s">
        <v>217</v>
      </c>
      <c r="B105" s="41">
        <v>7271779166.7700005</v>
      </c>
      <c r="C105" s="7">
        <v>3.1700634893489301</v>
      </c>
      <c r="D105" s="41">
        <v>6826434815.1899996</v>
      </c>
      <c r="E105" s="7">
        <v>3.1143648497007401</v>
      </c>
      <c r="F105" s="41">
        <v>8073934592.5299997</v>
      </c>
      <c r="G105" s="7">
        <v>3.9082555858424</v>
      </c>
      <c r="H105" s="41">
        <v>5589176867.8800001</v>
      </c>
      <c r="I105" s="177">
        <v>2.9395287061680899</v>
      </c>
    </row>
    <row r="106" spans="1:9">
      <c r="A106" s="61" t="s">
        <v>218</v>
      </c>
      <c r="B106" s="41">
        <v>11782766910.690001</v>
      </c>
      <c r="C106" s="7">
        <v>5.1365860170473496</v>
      </c>
      <c r="D106" s="41">
        <v>10960604489.17</v>
      </c>
      <c r="E106" s="7">
        <v>5.0004610425029101</v>
      </c>
      <c r="F106" s="41">
        <v>13405420603.030001</v>
      </c>
      <c r="G106" s="7">
        <v>6.4890059922991803</v>
      </c>
      <c r="H106" s="41">
        <v>5740297325.0500002</v>
      </c>
      <c r="I106" s="177">
        <v>3.01900783743219</v>
      </c>
    </row>
    <row r="107" spans="1:9">
      <c r="A107" s="61" t="s">
        <v>219</v>
      </c>
      <c r="B107" s="41">
        <v>11577082864.18</v>
      </c>
      <c r="C107" s="7">
        <v>5.0469199984253201</v>
      </c>
      <c r="D107" s="41">
        <v>11544197604.9</v>
      </c>
      <c r="E107" s="7">
        <v>5.26670864251113</v>
      </c>
      <c r="F107" s="41">
        <v>9915080022.2600002</v>
      </c>
      <c r="G107" s="7">
        <v>4.7994774340783204</v>
      </c>
      <c r="H107" s="41">
        <v>7769969368.7399998</v>
      </c>
      <c r="I107" s="177">
        <v>4.08647794574469</v>
      </c>
    </row>
    <row r="108" spans="1:9">
      <c r="A108" s="61" t="s">
        <v>220</v>
      </c>
      <c r="B108" s="41">
        <v>5279064029.9799995</v>
      </c>
      <c r="C108" s="7">
        <v>2.3013581347256702</v>
      </c>
      <c r="D108" s="41">
        <v>4214649830.9400001</v>
      </c>
      <c r="E108" s="7">
        <v>1.9228129532664899</v>
      </c>
      <c r="F108" s="41">
        <v>2780684961.1399999</v>
      </c>
      <c r="G108" s="7">
        <v>1.3460138185783701</v>
      </c>
      <c r="H108" s="41">
        <v>3665415227.52</v>
      </c>
      <c r="I108" s="177">
        <v>1.9277603010275699</v>
      </c>
    </row>
    <row r="109" spans="1:9" ht="13.5" thickBot="1">
      <c r="A109" s="61" t="s">
        <v>221</v>
      </c>
      <c r="B109" s="41">
        <v>10314556834.98</v>
      </c>
      <c r="C109" s="7">
        <v>4.4965336929928199</v>
      </c>
      <c r="D109" s="41">
        <v>9503997703.75</v>
      </c>
      <c r="E109" s="7">
        <v>4.3359260260323298</v>
      </c>
      <c r="F109" s="41">
        <v>8526018291.9099998</v>
      </c>
      <c r="G109" s="7">
        <v>4.1270904826478398</v>
      </c>
      <c r="H109" s="41">
        <v>7232151121.4899998</v>
      </c>
      <c r="I109" s="177">
        <v>3.8036219521228598</v>
      </c>
    </row>
    <row r="110" spans="1:9" ht="14.25" thickTop="1" thickBot="1">
      <c r="A110" s="65" t="s">
        <v>14</v>
      </c>
      <c r="B110" s="178">
        <v>81250846382.270004</v>
      </c>
      <c r="C110" s="181">
        <v>35.420539552707702</v>
      </c>
      <c r="D110" s="178">
        <v>79065617399.649994</v>
      </c>
      <c r="E110" s="181">
        <v>36.071417411242599</v>
      </c>
      <c r="F110" s="178">
        <v>76697882630.440002</v>
      </c>
      <c r="G110" s="181">
        <v>37.126251739769501</v>
      </c>
      <c r="H110" s="178">
        <v>74499400224.470001</v>
      </c>
      <c r="I110" s="182">
        <v>39.181641720921299</v>
      </c>
    </row>
    <row r="111" spans="1:9" ht="14.25" thickTop="1" thickBot="1">
      <c r="A111" s="61"/>
      <c r="I111" s="142"/>
    </row>
    <row r="112" spans="1:9" ht="13.5" thickTop="1">
      <c r="A112" s="66" t="s">
        <v>15</v>
      </c>
      <c r="B112" s="187">
        <v>31474712089.369999</v>
      </c>
      <c r="C112" s="188"/>
      <c r="D112" s="187">
        <v>26744036404.740002</v>
      </c>
      <c r="E112" s="188"/>
      <c r="F112" s="187">
        <v>24987001305.52</v>
      </c>
      <c r="G112" s="188"/>
      <c r="H112" s="187">
        <v>24568474694.700001</v>
      </c>
      <c r="I112" s="189"/>
    </row>
    <row r="113" spans="1:9" ht="13.5" thickBot="1">
      <c r="A113" s="61" t="s">
        <v>16</v>
      </c>
      <c r="B113" s="41">
        <v>21292707551.52</v>
      </c>
      <c r="C113" s="6"/>
      <c r="D113" s="41">
        <v>16450115880.51</v>
      </c>
      <c r="E113" s="6"/>
      <c r="F113" s="41">
        <v>16828063351.33</v>
      </c>
      <c r="G113" s="6"/>
      <c r="H113" s="41">
        <v>14803077128.08</v>
      </c>
      <c r="I113" s="147"/>
    </row>
    <row r="114" spans="1:9" ht="14.25" thickTop="1" thickBot="1">
      <c r="A114" s="65" t="s">
        <v>222</v>
      </c>
      <c r="B114" s="178">
        <v>10182004537.85</v>
      </c>
      <c r="C114" s="179"/>
      <c r="D114" s="178">
        <v>10293920524.23</v>
      </c>
      <c r="E114" s="179"/>
      <c r="F114" s="178">
        <v>8158937954.1899996</v>
      </c>
      <c r="G114" s="179"/>
      <c r="H114" s="178">
        <v>9765397566.6200008</v>
      </c>
      <c r="I114" s="180"/>
    </row>
    <row r="115" spans="1:9" ht="13.5" thickTop="1"/>
    <row r="117" spans="1:9" ht="13.5" thickBot="1"/>
    <row r="118" spans="1:9" ht="13.5" thickTop="1">
      <c r="A118" s="165"/>
      <c r="B118" s="166"/>
      <c r="C118" s="167"/>
      <c r="D118" s="166"/>
      <c r="E118" s="167"/>
      <c r="F118" s="166"/>
      <c r="G118" s="167"/>
      <c r="H118" s="166"/>
      <c r="I118" s="168"/>
    </row>
    <row r="119" spans="1:9">
      <c r="A119" s="169"/>
      <c r="B119" s="285" t="s">
        <v>223</v>
      </c>
      <c r="C119" s="285"/>
      <c r="D119" s="285"/>
      <c r="E119" s="285"/>
      <c r="F119" s="285"/>
      <c r="G119" s="285"/>
      <c r="H119" s="285"/>
      <c r="I119" s="301"/>
    </row>
    <row r="120" spans="1:9">
      <c r="A120" s="169"/>
      <c r="B120" s="170"/>
      <c r="C120" s="171"/>
      <c r="D120" s="170"/>
      <c r="E120" s="171"/>
      <c r="F120" s="170"/>
      <c r="G120" s="171"/>
      <c r="H120" s="170"/>
      <c r="I120" s="172"/>
    </row>
    <row r="121" spans="1:9">
      <c r="A121" s="61"/>
      <c r="B121" s="288" t="s">
        <v>4</v>
      </c>
      <c r="C121" s="294"/>
      <c r="D121" s="288" t="s">
        <v>7</v>
      </c>
      <c r="E121" s="295"/>
      <c r="F121" s="288" t="s">
        <v>8</v>
      </c>
      <c r="G121" s="295"/>
      <c r="H121" s="288" t="s">
        <v>9</v>
      </c>
      <c r="I121" s="296"/>
    </row>
    <row r="122" spans="1:9" ht="13.5" thickBot="1">
      <c r="A122" s="160"/>
      <c r="B122" s="173" t="s">
        <v>5</v>
      </c>
      <c r="C122" s="174" t="s">
        <v>6</v>
      </c>
      <c r="D122" s="173" t="s">
        <v>5</v>
      </c>
      <c r="E122" s="175" t="s">
        <v>6</v>
      </c>
      <c r="F122" s="173" t="s">
        <v>5</v>
      </c>
      <c r="G122" s="175" t="s">
        <v>6</v>
      </c>
      <c r="H122" s="173" t="s">
        <v>5</v>
      </c>
      <c r="I122" s="176" t="s">
        <v>6</v>
      </c>
    </row>
    <row r="123" spans="1:9" ht="13.5" thickTop="1">
      <c r="A123" s="63" t="s">
        <v>158</v>
      </c>
      <c r="B123" s="41"/>
      <c r="C123" s="6"/>
      <c r="D123" s="41"/>
      <c r="E123" s="6"/>
      <c r="F123" s="41"/>
      <c r="G123" s="6"/>
      <c r="H123" s="41"/>
      <c r="I123" s="147"/>
    </row>
    <row r="124" spans="1:9">
      <c r="A124" s="61" t="s">
        <v>190</v>
      </c>
      <c r="B124" s="41">
        <v>641004570.50999999</v>
      </c>
      <c r="C124" s="7">
        <v>2.2246167847215199</v>
      </c>
      <c r="D124" s="41">
        <v>918688151.09000003</v>
      </c>
      <c r="E124" s="7">
        <v>3.0813006853265699</v>
      </c>
      <c r="F124" s="41">
        <v>824455446.83000004</v>
      </c>
      <c r="G124" s="7">
        <v>3.0514096742479002</v>
      </c>
      <c r="H124" s="41">
        <v>719924118.28999996</v>
      </c>
      <c r="I124" s="177">
        <v>3.07643026322806</v>
      </c>
    </row>
    <row r="125" spans="1:9">
      <c r="A125" s="61" t="s">
        <v>191</v>
      </c>
      <c r="B125" s="41">
        <v>1652395807.1300001</v>
      </c>
      <c r="C125" s="7">
        <v>5.7346665166836202</v>
      </c>
      <c r="D125" s="41">
        <v>1783015616.4400001</v>
      </c>
      <c r="E125" s="7">
        <v>5.9802744101641601</v>
      </c>
      <c r="F125" s="41">
        <v>1568224893.55</v>
      </c>
      <c r="G125" s="7">
        <v>5.80419066909454</v>
      </c>
      <c r="H125" s="41">
        <v>1508582522.46</v>
      </c>
      <c r="I125" s="177">
        <v>6.4465807003334401</v>
      </c>
    </row>
    <row r="126" spans="1:9">
      <c r="A126" s="61" t="s">
        <v>192</v>
      </c>
      <c r="B126" s="41">
        <v>26010593460.400002</v>
      </c>
      <c r="C126" s="7">
        <v>90.270187537876495</v>
      </c>
      <c r="D126" s="41">
        <v>26729007111.970001</v>
      </c>
      <c r="E126" s="7">
        <v>89.649689978578607</v>
      </c>
      <c r="F126" s="41">
        <v>24322417475.919998</v>
      </c>
      <c r="G126" s="7">
        <v>90.020219130679195</v>
      </c>
      <c r="H126" s="41">
        <v>20897031546.84</v>
      </c>
      <c r="I126" s="177">
        <v>89.298661663163799</v>
      </c>
    </row>
    <row r="127" spans="1:9">
      <c r="A127" s="61" t="s">
        <v>164</v>
      </c>
      <c r="B127" s="41">
        <v>510163050.12</v>
      </c>
      <c r="C127" s="7">
        <v>1.77052916071832</v>
      </c>
      <c r="D127" s="41">
        <v>384235628.80000001</v>
      </c>
      <c r="E127" s="7">
        <v>1.28873492593064</v>
      </c>
      <c r="F127" s="41">
        <v>303740518.91000003</v>
      </c>
      <c r="G127" s="7">
        <v>1.12418052597833</v>
      </c>
      <c r="H127" s="41">
        <v>275743710.30000001</v>
      </c>
      <c r="I127" s="177">
        <v>1.17832737327463</v>
      </c>
    </row>
    <row r="128" spans="1:9" ht="13.5" thickBot="1">
      <c r="A128" s="61" t="s">
        <v>193</v>
      </c>
      <c r="B128" s="41">
        <v>0</v>
      </c>
      <c r="C128" s="6">
        <v>0</v>
      </c>
      <c r="D128" s="41">
        <v>0</v>
      </c>
      <c r="E128" s="6">
        <v>0</v>
      </c>
      <c r="F128" s="41">
        <v>0</v>
      </c>
      <c r="G128" s="6">
        <v>0</v>
      </c>
      <c r="H128" s="41">
        <v>0</v>
      </c>
      <c r="I128" s="147">
        <v>0</v>
      </c>
    </row>
    <row r="129" spans="1:9" ht="14.25" thickTop="1" thickBot="1">
      <c r="A129" s="65" t="s">
        <v>3</v>
      </c>
      <c r="B129" s="178">
        <v>28814156888</v>
      </c>
      <c r="C129" s="179">
        <v>100</v>
      </c>
      <c r="D129" s="178">
        <v>29814946508</v>
      </c>
      <c r="E129" s="179">
        <v>99.999999999999901</v>
      </c>
      <c r="F129" s="178">
        <v>27018838335</v>
      </c>
      <c r="G129" s="179">
        <v>100</v>
      </c>
      <c r="H129" s="178">
        <v>23401281898</v>
      </c>
      <c r="I129" s="180">
        <v>100</v>
      </c>
    </row>
    <row r="130" spans="1:9" ht="13.5" thickTop="1">
      <c r="A130" s="63" t="s">
        <v>165</v>
      </c>
      <c r="B130" s="41"/>
      <c r="C130" s="6"/>
      <c r="D130" s="41"/>
      <c r="E130" s="6"/>
      <c r="F130" s="41"/>
      <c r="G130" s="6"/>
      <c r="H130" s="41"/>
      <c r="I130" s="147"/>
    </row>
    <row r="131" spans="1:9">
      <c r="A131" s="61" t="s">
        <v>166</v>
      </c>
      <c r="B131" s="41">
        <v>152956887.55000001</v>
      </c>
      <c r="C131" s="7">
        <v>0.53083936532896203</v>
      </c>
      <c r="D131" s="41">
        <v>158535804.5</v>
      </c>
      <c r="E131" s="7">
        <v>0.53173264777069496</v>
      </c>
      <c r="F131" s="41">
        <v>152238961.15000001</v>
      </c>
      <c r="G131" s="7">
        <v>0.56345487271230099</v>
      </c>
      <c r="H131" s="41">
        <v>120008611.55</v>
      </c>
      <c r="I131" s="177">
        <v>0.51282922052582303</v>
      </c>
    </row>
    <row r="132" spans="1:9">
      <c r="A132" s="61" t="s">
        <v>167</v>
      </c>
      <c r="B132" s="41">
        <v>0</v>
      </c>
      <c r="C132" s="6">
        <v>0</v>
      </c>
      <c r="D132" s="41">
        <v>0</v>
      </c>
      <c r="E132" s="6">
        <v>0</v>
      </c>
      <c r="F132" s="41">
        <v>0</v>
      </c>
      <c r="G132" s="6">
        <v>0</v>
      </c>
      <c r="H132" s="41">
        <v>0</v>
      </c>
      <c r="I132" s="147">
        <v>0</v>
      </c>
    </row>
    <row r="133" spans="1:9">
      <c r="A133" s="61" t="s">
        <v>168</v>
      </c>
      <c r="B133" s="41">
        <v>25715861</v>
      </c>
      <c r="C133" s="7">
        <v>8.9247313741693604E-2</v>
      </c>
      <c r="D133" s="41">
        <v>22623134.399999999</v>
      </c>
      <c r="E133" s="7">
        <v>7.58785007167532E-2</v>
      </c>
      <c r="F133" s="41">
        <v>20150240</v>
      </c>
      <c r="G133" s="7">
        <v>7.4578483908173399E-2</v>
      </c>
      <c r="H133" s="41">
        <v>19142728</v>
      </c>
      <c r="I133" s="177">
        <v>8.1802048637882596E-2</v>
      </c>
    </row>
    <row r="134" spans="1:9">
      <c r="A134" s="61" t="s">
        <v>169</v>
      </c>
      <c r="B134" s="41">
        <v>93497138.049999997</v>
      </c>
      <c r="C134" s="7">
        <v>0.324483337870693</v>
      </c>
      <c r="D134" s="41">
        <v>98386871.700000003</v>
      </c>
      <c r="E134" s="7">
        <v>0.32999177668358598</v>
      </c>
      <c r="F134" s="41">
        <v>84093437.099999994</v>
      </c>
      <c r="G134" s="7">
        <v>0.31124001726755302</v>
      </c>
      <c r="H134" s="41">
        <v>65645053.950000003</v>
      </c>
      <c r="I134" s="177">
        <v>0.28051905120598902</v>
      </c>
    </row>
    <row r="135" spans="1:9">
      <c r="A135" s="61" t="s">
        <v>170</v>
      </c>
      <c r="B135" s="41">
        <v>200549431.30000001</v>
      </c>
      <c r="C135" s="7">
        <v>0.696010062270493</v>
      </c>
      <c r="D135" s="41">
        <v>146972401.81999999</v>
      </c>
      <c r="E135" s="7">
        <v>0.49294873555813701</v>
      </c>
      <c r="F135" s="41">
        <v>172718173.69999999</v>
      </c>
      <c r="G135" s="7">
        <v>0.63925092395597005</v>
      </c>
      <c r="H135" s="41">
        <v>131409677.90000001</v>
      </c>
      <c r="I135" s="177">
        <v>0.56154905732684901</v>
      </c>
    </row>
    <row r="136" spans="1:9">
      <c r="A136" s="61" t="s">
        <v>171</v>
      </c>
      <c r="B136" s="41">
        <v>0</v>
      </c>
      <c r="C136" s="6">
        <v>0</v>
      </c>
      <c r="D136" s="41">
        <v>0</v>
      </c>
      <c r="E136" s="6">
        <v>0</v>
      </c>
      <c r="F136" s="41">
        <v>0</v>
      </c>
      <c r="G136" s="6">
        <v>0</v>
      </c>
      <c r="H136" s="41">
        <v>0</v>
      </c>
      <c r="I136" s="147">
        <v>0</v>
      </c>
    </row>
    <row r="137" spans="1:9">
      <c r="A137" s="61" t="s">
        <v>172</v>
      </c>
      <c r="B137" s="41">
        <v>14746.5</v>
      </c>
      <c r="C137" s="7">
        <v>5.11779680288319E-5</v>
      </c>
      <c r="D137" s="41">
        <v>15673.05</v>
      </c>
      <c r="E137" s="7">
        <v>5.2567761594463601E-5</v>
      </c>
      <c r="F137" s="41">
        <v>0</v>
      </c>
      <c r="G137" s="6">
        <v>0</v>
      </c>
      <c r="H137" s="41">
        <v>0</v>
      </c>
      <c r="I137" s="147">
        <v>0</v>
      </c>
    </row>
    <row r="138" spans="1:9">
      <c r="A138" s="61" t="s">
        <v>173</v>
      </c>
      <c r="B138" s="41">
        <v>0</v>
      </c>
      <c r="C138" s="6">
        <v>0</v>
      </c>
      <c r="D138" s="41">
        <v>0</v>
      </c>
      <c r="E138" s="6">
        <v>0</v>
      </c>
      <c r="F138" s="41">
        <v>0</v>
      </c>
      <c r="G138" s="6">
        <v>0</v>
      </c>
      <c r="H138" s="41">
        <v>0</v>
      </c>
      <c r="I138" s="147">
        <v>0</v>
      </c>
    </row>
    <row r="139" spans="1:9">
      <c r="A139" s="61" t="s">
        <v>175</v>
      </c>
      <c r="B139" s="41">
        <v>0</v>
      </c>
      <c r="C139" s="6">
        <v>0</v>
      </c>
      <c r="D139" s="41">
        <v>0</v>
      </c>
      <c r="E139" s="6">
        <v>0</v>
      </c>
      <c r="F139" s="41">
        <v>0</v>
      </c>
      <c r="G139" s="6">
        <v>0</v>
      </c>
      <c r="H139" s="41">
        <v>0</v>
      </c>
      <c r="I139" s="147">
        <v>0</v>
      </c>
    </row>
    <row r="140" spans="1:9">
      <c r="A140" s="61" t="s">
        <v>71</v>
      </c>
      <c r="B140" s="41">
        <v>0</v>
      </c>
      <c r="C140" s="6">
        <v>0</v>
      </c>
      <c r="D140" s="41">
        <v>0</v>
      </c>
      <c r="E140" s="6">
        <v>0</v>
      </c>
      <c r="F140" s="41">
        <v>0</v>
      </c>
      <c r="G140" s="6">
        <v>0</v>
      </c>
      <c r="H140" s="41">
        <v>0</v>
      </c>
      <c r="I140" s="147">
        <v>0</v>
      </c>
    </row>
    <row r="141" spans="1:9">
      <c r="A141" s="61" t="s">
        <v>176</v>
      </c>
      <c r="B141" s="41">
        <v>0</v>
      </c>
      <c r="C141" s="6">
        <v>0</v>
      </c>
      <c r="D141" s="41">
        <v>0</v>
      </c>
      <c r="E141" s="6">
        <v>0</v>
      </c>
      <c r="F141" s="41">
        <v>0</v>
      </c>
      <c r="G141" s="6">
        <v>0</v>
      </c>
      <c r="H141" s="41">
        <v>0</v>
      </c>
      <c r="I141" s="147">
        <v>0</v>
      </c>
    </row>
    <row r="142" spans="1:9">
      <c r="A142" s="61" t="s">
        <v>174</v>
      </c>
      <c r="B142" s="41">
        <v>0</v>
      </c>
      <c r="C142" s="6">
        <v>0</v>
      </c>
      <c r="D142" s="41">
        <v>0</v>
      </c>
      <c r="E142" s="6">
        <v>0</v>
      </c>
      <c r="F142" s="41">
        <v>0</v>
      </c>
      <c r="G142" s="6">
        <v>0</v>
      </c>
      <c r="H142" s="41">
        <v>0</v>
      </c>
      <c r="I142" s="147">
        <v>0</v>
      </c>
    </row>
    <row r="143" spans="1:9" ht="13.5" thickBot="1">
      <c r="A143" s="61" t="s">
        <v>177</v>
      </c>
      <c r="B143" s="41">
        <v>79820916.25</v>
      </c>
      <c r="C143" s="7">
        <v>0.277019787737739</v>
      </c>
      <c r="D143" s="41">
        <v>386314915.97000003</v>
      </c>
      <c r="E143" s="7">
        <v>1.29570890178339</v>
      </c>
      <c r="F143" s="41">
        <v>311298382.67000002</v>
      </c>
      <c r="G143" s="7">
        <v>1.1521530970645999</v>
      </c>
      <c r="H143" s="41">
        <v>294501127.58999997</v>
      </c>
      <c r="I143" s="177">
        <v>1.2584828851472101</v>
      </c>
    </row>
    <row r="144" spans="1:9" ht="14.25" thickTop="1" thickBot="1">
      <c r="A144" s="65" t="s">
        <v>194</v>
      </c>
      <c r="B144" s="178">
        <v>552554980.64999998</v>
      </c>
      <c r="C144" s="181">
        <v>1.9176510449176101</v>
      </c>
      <c r="D144" s="178">
        <v>812848801.44000006</v>
      </c>
      <c r="E144" s="181">
        <v>2.7263131302741499</v>
      </c>
      <c r="F144" s="178">
        <v>740499194.62</v>
      </c>
      <c r="G144" s="181">
        <v>2.7406773949085999</v>
      </c>
      <c r="H144" s="178">
        <v>630707198.99000001</v>
      </c>
      <c r="I144" s="182">
        <v>2.6951822628437601</v>
      </c>
    </row>
    <row r="145" spans="1:9" ht="14.25" thickTop="1" thickBot="1">
      <c r="A145" s="65" t="s">
        <v>179</v>
      </c>
      <c r="B145" s="178">
        <v>88390044.959999993</v>
      </c>
      <c r="C145" s="181">
        <v>0.30675908826025799</v>
      </c>
      <c r="D145" s="178">
        <v>105839349.65000001</v>
      </c>
      <c r="E145" s="181">
        <v>0.35498755505241603</v>
      </c>
      <c r="F145" s="178">
        <v>83956252.209999993</v>
      </c>
      <c r="G145" s="181">
        <v>0.31073227933930497</v>
      </c>
      <c r="H145" s="178">
        <v>89216919.299999997</v>
      </c>
      <c r="I145" s="182">
        <v>0.38124800038430501</v>
      </c>
    </row>
    <row r="146" spans="1:9" ht="14.25" thickTop="1" thickBot="1">
      <c r="A146" s="65" t="s">
        <v>195</v>
      </c>
      <c r="B146" s="178">
        <v>641004570.50999999</v>
      </c>
      <c r="C146" s="181">
        <v>2.2246167847215199</v>
      </c>
      <c r="D146" s="178">
        <v>918688151.09000003</v>
      </c>
      <c r="E146" s="181">
        <v>3.0813006853265699</v>
      </c>
      <c r="F146" s="178">
        <v>824455446.83000004</v>
      </c>
      <c r="G146" s="181">
        <v>3.0514096742479002</v>
      </c>
      <c r="H146" s="178">
        <v>719924118.28999996</v>
      </c>
      <c r="I146" s="182">
        <v>3.07643026322806</v>
      </c>
    </row>
    <row r="147" spans="1:9" ht="13.5" thickTop="1">
      <c r="A147" s="61" t="s">
        <v>196</v>
      </c>
      <c r="B147" s="41">
        <v>0</v>
      </c>
      <c r="C147" s="6">
        <v>0</v>
      </c>
      <c r="D147" s="41">
        <v>0</v>
      </c>
      <c r="E147" s="6">
        <v>0</v>
      </c>
      <c r="F147" s="41">
        <v>0</v>
      </c>
      <c r="G147" s="6">
        <v>0</v>
      </c>
      <c r="H147" s="41">
        <v>0</v>
      </c>
      <c r="I147" s="147">
        <v>0</v>
      </c>
    </row>
    <row r="148" spans="1:9" ht="13.5" thickBot="1">
      <c r="A148" s="61" t="s">
        <v>197</v>
      </c>
      <c r="B148" s="41">
        <v>26010593460.400002</v>
      </c>
      <c r="C148" s="7">
        <v>90.270187537876495</v>
      </c>
      <c r="D148" s="41">
        <v>26729007111.970001</v>
      </c>
      <c r="E148" s="7">
        <v>89.649689978578607</v>
      </c>
      <c r="F148" s="41">
        <v>24322417475.919998</v>
      </c>
      <c r="G148" s="7">
        <v>90.020219130679195</v>
      </c>
      <c r="H148" s="41">
        <v>20897031546.84</v>
      </c>
      <c r="I148" s="177">
        <v>89.298661663163799</v>
      </c>
    </row>
    <row r="149" spans="1:9" ht="14.25" thickTop="1" thickBot="1">
      <c r="A149" s="65" t="s">
        <v>198</v>
      </c>
      <c r="B149" s="178">
        <v>26010593460.400002</v>
      </c>
      <c r="C149" s="181">
        <v>90.270187537876495</v>
      </c>
      <c r="D149" s="178">
        <v>26729007111.970001</v>
      </c>
      <c r="E149" s="181">
        <v>89.649689978578607</v>
      </c>
      <c r="F149" s="178">
        <v>24322417475.919998</v>
      </c>
      <c r="G149" s="181">
        <v>90.020219130679195</v>
      </c>
      <c r="H149" s="178">
        <v>20897031546.84</v>
      </c>
      <c r="I149" s="182">
        <v>89.298661663163799</v>
      </c>
    </row>
    <row r="150" spans="1:9" ht="13.5" thickTop="1">
      <c r="A150" s="63" t="s">
        <v>199</v>
      </c>
      <c r="B150" s="41"/>
      <c r="C150" s="6"/>
      <c r="D150" s="41"/>
      <c r="E150" s="6"/>
      <c r="F150" s="41"/>
      <c r="G150" s="6"/>
      <c r="H150" s="41"/>
      <c r="I150" s="147"/>
    </row>
    <row r="151" spans="1:9">
      <c r="A151" s="61" t="s">
        <v>200</v>
      </c>
      <c r="B151" s="41">
        <v>1077015708.6600001</v>
      </c>
      <c r="C151" s="7">
        <v>3.7378005292341401</v>
      </c>
      <c r="D151" s="41">
        <v>1368295655.1600001</v>
      </c>
      <c r="E151" s="7">
        <v>4.5892943486552502</v>
      </c>
      <c r="F151" s="41">
        <v>1197545098.0699999</v>
      </c>
      <c r="G151" s="7">
        <v>4.4322597559992101</v>
      </c>
      <c r="H151" s="41">
        <v>1101677544.97</v>
      </c>
      <c r="I151" s="177">
        <v>4.7077657958102401</v>
      </c>
    </row>
    <row r="152" spans="1:9">
      <c r="A152" s="61" t="s">
        <v>201</v>
      </c>
      <c r="B152" s="41">
        <v>0</v>
      </c>
      <c r="C152" s="6">
        <v>0</v>
      </c>
      <c r="D152" s="41">
        <v>0</v>
      </c>
      <c r="E152" s="6">
        <v>0</v>
      </c>
      <c r="F152" s="41">
        <v>0</v>
      </c>
      <c r="G152" s="6">
        <v>0</v>
      </c>
      <c r="H152" s="41">
        <v>0</v>
      </c>
      <c r="I152" s="147">
        <v>0</v>
      </c>
    </row>
    <row r="153" spans="1:9">
      <c r="A153" s="61" t="s">
        <v>202</v>
      </c>
      <c r="B153" s="41">
        <v>69067168.200000003</v>
      </c>
      <c r="C153" s="7">
        <v>0.23969873027372901</v>
      </c>
      <c r="D153" s="41">
        <v>69187783.780000001</v>
      </c>
      <c r="E153" s="7">
        <v>0.23205738021612399</v>
      </c>
      <c r="F153" s="41">
        <v>15121867.619999999</v>
      </c>
      <c r="G153" s="7">
        <v>5.5967867427866802E-2</v>
      </c>
      <c r="H153" s="41">
        <v>19795229.34</v>
      </c>
      <c r="I153" s="177">
        <v>8.4590363153502504E-2</v>
      </c>
    </row>
    <row r="154" spans="1:9">
      <c r="A154" s="61" t="s">
        <v>203</v>
      </c>
      <c r="B154" s="41">
        <v>0</v>
      </c>
      <c r="C154" s="6">
        <v>0</v>
      </c>
      <c r="D154" s="41">
        <v>0</v>
      </c>
      <c r="E154" s="6">
        <v>0</v>
      </c>
      <c r="F154" s="41">
        <v>0</v>
      </c>
      <c r="G154" s="6">
        <v>0</v>
      </c>
      <c r="H154" s="41">
        <v>0</v>
      </c>
      <c r="I154" s="147">
        <v>0</v>
      </c>
    </row>
    <row r="155" spans="1:9">
      <c r="A155" s="61" t="s">
        <v>204</v>
      </c>
      <c r="B155" s="41">
        <v>307782147.31999999</v>
      </c>
      <c r="C155" s="7">
        <v>1.06816294682726</v>
      </c>
      <c r="D155" s="41">
        <v>225046670.53</v>
      </c>
      <c r="E155" s="7">
        <v>0.75481158575062501</v>
      </c>
      <c r="F155" s="41">
        <v>245072776.93000001</v>
      </c>
      <c r="G155" s="7">
        <v>0.90704409230884497</v>
      </c>
      <c r="H155" s="41">
        <v>378001418.72000003</v>
      </c>
      <c r="I155" s="177">
        <v>1.6153021888689001</v>
      </c>
    </row>
    <row r="156" spans="1:9">
      <c r="A156" s="61" t="s">
        <v>205</v>
      </c>
      <c r="B156" s="41">
        <v>74957738.900000006</v>
      </c>
      <c r="C156" s="7">
        <v>0.26014205166905502</v>
      </c>
      <c r="D156" s="41">
        <v>95090432.560000002</v>
      </c>
      <c r="E156" s="7">
        <v>0.31893544579571298</v>
      </c>
      <c r="F156" s="41">
        <v>68375175</v>
      </c>
      <c r="G156" s="7">
        <v>0.25306482148381498</v>
      </c>
      <c r="H156" s="41">
        <v>0</v>
      </c>
      <c r="I156" s="147">
        <v>0</v>
      </c>
    </row>
    <row r="157" spans="1:9">
      <c r="A157" s="61" t="s">
        <v>206</v>
      </c>
      <c r="B157" s="41">
        <v>0</v>
      </c>
      <c r="C157" s="6">
        <v>0</v>
      </c>
      <c r="D157" s="41">
        <v>0</v>
      </c>
      <c r="E157" s="6">
        <v>0</v>
      </c>
      <c r="F157" s="41">
        <v>0</v>
      </c>
      <c r="G157" s="6">
        <v>0</v>
      </c>
      <c r="H157" s="41">
        <v>0</v>
      </c>
      <c r="I157" s="147">
        <v>0</v>
      </c>
    </row>
    <row r="158" spans="1:9">
      <c r="A158" s="61" t="s">
        <v>207</v>
      </c>
      <c r="B158" s="41">
        <v>62062420.109999999</v>
      </c>
      <c r="C158" s="7">
        <v>0.215388638129828</v>
      </c>
      <c r="D158" s="41">
        <v>19090001.07</v>
      </c>
      <c r="E158" s="7">
        <v>6.4028292201314702E-2</v>
      </c>
      <c r="F158" s="41">
        <v>17884010.75</v>
      </c>
      <c r="G158" s="7">
        <v>6.6190894397906694E-2</v>
      </c>
      <c r="H158" s="41">
        <v>8297000.1900000004</v>
      </c>
      <c r="I158" s="177">
        <v>3.5455323457079899E-2</v>
      </c>
    </row>
    <row r="159" spans="1:9" ht="13.5" thickBot="1">
      <c r="A159" s="61" t="s">
        <v>208</v>
      </c>
      <c r="B159" s="41">
        <v>0</v>
      </c>
      <c r="C159" s="6">
        <v>0</v>
      </c>
      <c r="D159" s="41">
        <v>0</v>
      </c>
      <c r="E159" s="6">
        <v>0</v>
      </c>
      <c r="F159" s="41">
        <v>0</v>
      </c>
      <c r="G159" s="6">
        <v>0</v>
      </c>
      <c r="H159" s="41">
        <v>0</v>
      </c>
      <c r="I159" s="147">
        <v>0</v>
      </c>
    </row>
    <row r="160" spans="1:9" ht="14.25" thickTop="1" thickBot="1">
      <c r="A160" s="65" t="s">
        <v>209</v>
      </c>
      <c r="B160" s="178">
        <v>1590885183.1900001</v>
      </c>
      <c r="C160" s="181">
        <v>5.5211928961340098</v>
      </c>
      <c r="D160" s="178">
        <v>1776710543.0999999</v>
      </c>
      <c r="E160" s="181">
        <v>5.9591270526190296</v>
      </c>
      <c r="F160" s="178">
        <v>1543998928.3699999</v>
      </c>
      <c r="G160" s="181">
        <v>5.7145274316176398</v>
      </c>
      <c r="H160" s="178">
        <v>1507771193.22</v>
      </c>
      <c r="I160" s="182">
        <v>6.4431136712897299</v>
      </c>
    </row>
    <row r="161" spans="1:9" ht="14.25" thickTop="1" thickBot="1">
      <c r="A161" s="65" t="s">
        <v>210</v>
      </c>
      <c r="B161" s="178">
        <v>61510623.939999998</v>
      </c>
      <c r="C161" s="181">
        <v>0.21347362054961</v>
      </c>
      <c r="D161" s="178">
        <v>6305073.3399999999</v>
      </c>
      <c r="E161" s="181">
        <v>2.1147357545131799E-2</v>
      </c>
      <c r="F161" s="178">
        <v>24225965.18</v>
      </c>
      <c r="G161" s="181">
        <v>8.9663237476903496E-2</v>
      </c>
      <c r="H161" s="178">
        <v>811329.24</v>
      </c>
      <c r="I161" s="182">
        <v>3.4670290437087302E-3</v>
      </c>
    </row>
    <row r="162" spans="1:9" ht="14.25" thickTop="1" thickBot="1">
      <c r="A162" s="65" t="s">
        <v>211</v>
      </c>
      <c r="B162" s="178">
        <v>1652395807.1300001</v>
      </c>
      <c r="C162" s="181">
        <v>5.7346665166836202</v>
      </c>
      <c r="D162" s="178">
        <v>1783015616.4400001</v>
      </c>
      <c r="E162" s="181">
        <v>5.9802744101641601</v>
      </c>
      <c r="F162" s="178">
        <v>1568224893.55</v>
      </c>
      <c r="G162" s="181">
        <v>5.80419066909454</v>
      </c>
      <c r="H162" s="178">
        <v>1508582522.46</v>
      </c>
      <c r="I162" s="182">
        <v>6.4465807003334401</v>
      </c>
    </row>
    <row r="163" spans="1:9" ht="13.5" thickTop="1">
      <c r="A163" s="61" t="s">
        <v>181</v>
      </c>
      <c r="B163" s="41">
        <v>499803084.30000001</v>
      </c>
      <c r="C163" s="7">
        <v>1.7345747308864401</v>
      </c>
      <c r="D163" s="41">
        <v>374698130.31</v>
      </c>
      <c r="E163" s="7">
        <v>1.2567459418573499</v>
      </c>
      <c r="F163" s="41">
        <v>294371499.43000001</v>
      </c>
      <c r="G163" s="7">
        <v>1.08950464774936</v>
      </c>
      <c r="H163" s="41">
        <v>267268880.90000001</v>
      </c>
      <c r="I163" s="177">
        <v>1.14211213755815</v>
      </c>
    </row>
    <row r="164" spans="1:9">
      <c r="A164" s="61" t="s">
        <v>182</v>
      </c>
      <c r="B164" s="41">
        <v>0</v>
      </c>
      <c r="C164" s="6">
        <v>0</v>
      </c>
      <c r="D164" s="41">
        <v>0</v>
      </c>
      <c r="E164" s="6">
        <v>0</v>
      </c>
      <c r="F164" s="41">
        <v>0</v>
      </c>
      <c r="G164" s="6">
        <v>0</v>
      </c>
      <c r="H164" s="41">
        <v>0</v>
      </c>
      <c r="I164" s="147">
        <v>0</v>
      </c>
    </row>
    <row r="165" spans="1:9" ht="13.5" thickBot="1">
      <c r="A165" s="61" t="s">
        <v>183</v>
      </c>
      <c r="B165" s="41">
        <v>10359965.82</v>
      </c>
      <c r="C165" s="7">
        <v>3.5954429831875398E-2</v>
      </c>
      <c r="D165" s="41">
        <v>9537498.4900000002</v>
      </c>
      <c r="E165" s="7">
        <v>3.19889840732899E-2</v>
      </c>
      <c r="F165" s="41">
        <v>9369019.4800000004</v>
      </c>
      <c r="G165" s="7">
        <v>3.4675878228971099E-2</v>
      </c>
      <c r="H165" s="41">
        <v>8474829.4000000004</v>
      </c>
      <c r="I165" s="177">
        <v>3.6215235716485002E-2</v>
      </c>
    </row>
    <row r="166" spans="1:9" ht="14.25" thickTop="1" thickBot="1">
      <c r="A166" s="65" t="s">
        <v>184</v>
      </c>
      <c r="B166" s="178">
        <v>510163050.12</v>
      </c>
      <c r="C166" s="181">
        <v>1.77052916071832</v>
      </c>
      <c r="D166" s="178">
        <v>384235628.80000001</v>
      </c>
      <c r="E166" s="181">
        <v>1.28873492593064</v>
      </c>
      <c r="F166" s="178">
        <v>303740518.91000003</v>
      </c>
      <c r="G166" s="181">
        <v>1.12418052597833</v>
      </c>
      <c r="H166" s="178">
        <v>275743710.30000001</v>
      </c>
      <c r="I166" s="182">
        <v>1.17832737327463</v>
      </c>
    </row>
    <row r="167" spans="1:9" ht="14.25" thickTop="1" thickBot="1">
      <c r="A167" s="61"/>
      <c r="I167" s="142"/>
    </row>
    <row r="168" spans="1:9" s="5" customFormat="1" ht="13.5" thickTop="1">
      <c r="A168" s="152" t="s">
        <v>185</v>
      </c>
      <c r="B168" s="183">
        <v>37104</v>
      </c>
      <c r="C168" s="183"/>
      <c r="D168" s="183">
        <v>35794</v>
      </c>
      <c r="E168" s="183"/>
      <c r="F168" s="183">
        <v>35140</v>
      </c>
      <c r="G168" s="183"/>
      <c r="H168" s="183">
        <v>34011</v>
      </c>
      <c r="I168" s="184"/>
    </row>
    <row r="169" spans="1:9" s="5" customFormat="1" ht="13.5" thickBot="1">
      <c r="A169" s="155" t="s">
        <v>212</v>
      </c>
      <c r="B169" s="185">
        <v>776578.18</v>
      </c>
      <c r="C169" s="185"/>
      <c r="D169" s="185">
        <v>832959.34</v>
      </c>
      <c r="E169" s="185"/>
      <c r="F169" s="185">
        <v>768891.24</v>
      </c>
      <c r="G169" s="185"/>
      <c r="H169" s="185">
        <v>688050.39</v>
      </c>
      <c r="I169" s="186"/>
    </row>
    <row r="170" spans="1:9" ht="14.25" thickTop="1" thickBot="1">
      <c r="A170" s="61"/>
      <c r="I170" s="142"/>
    </row>
    <row r="171" spans="1:9" ht="13.5" thickTop="1">
      <c r="A171" s="146" t="s">
        <v>213</v>
      </c>
      <c r="B171" s="187"/>
      <c r="C171" s="188"/>
      <c r="D171" s="187"/>
      <c r="E171" s="188"/>
      <c r="F171" s="187"/>
      <c r="G171" s="188"/>
      <c r="H171" s="187"/>
      <c r="I171" s="189"/>
    </row>
    <row r="172" spans="1:9" ht="13.5" thickBot="1">
      <c r="A172" s="160"/>
      <c r="B172" s="190"/>
      <c r="C172" s="191"/>
      <c r="D172" s="190"/>
      <c r="E172" s="191"/>
      <c r="F172" s="190"/>
      <c r="G172" s="191"/>
      <c r="H172" s="190"/>
      <c r="I172" s="192"/>
    </row>
    <row r="173" spans="1:9" ht="13.5" thickTop="1">
      <c r="A173" s="61" t="s">
        <v>214</v>
      </c>
      <c r="B173" s="41">
        <v>1084661727.1500001</v>
      </c>
      <c r="C173" s="7">
        <v>3.7643361607283299</v>
      </c>
      <c r="D173" s="41">
        <v>1079009654.46</v>
      </c>
      <c r="E173" s="7">
        <v>3.6190226072001201</v>
      </c>
      <c r="F173" s="41">
        <v>1186751685.1600001</v>
      </c>
      <c r="G173" s="7">
        <v>4.3923120248048004</v>
      </c>
      <c r="H173" s="41">
        <v>1021329580.67</v>
      </c>
      <c r="I173" s="177">
        <v>4.3644172363142602</v>
      </c>
    </row>
    <row r="174" spans="1:9">
      <c r="A174" s="61" t="s">
        <v>215</v>
      </c>
      <c r="B174" s="41">
        <v>180393797.84999999</v>
      </c>
      <c r="C174" s="7">
        <v>0.62605960865065402</v>
      </c>
      <c r="D174" s="41">
        <v>209001029.15000001</v>
      </c>
      <c r="E174" s="7">
        <v>0.70099414430214502</v>
      </c>
      <c r="F174" s="41">
        <v>2001029.15</v>
      </c>
      <c r="G174" s="7">
        <v>7.4060517523891001E-3</v>
      </c>
      <c r="H174" s="41">
        <v>136240091.97999999</v>
      </c>
      <c r="I174" s="177">
        <v>0.58219072174966702</v>
      </c>
    </row>
    <row r="175" spans="1:9">
      <c r="A175" s="61" t="s">
        <v>216</v>
      </c>
      <c r="B175" s="41">
        <v>0</v>
      </c>
      <c r="C175" s="6">
        <v>0</v>
      </c>
      <c r="D175" s="41">
        <v>102083788.72</v>
      </c>
      <c r="E175" s="7">
        <v>0.34239131937258799</v>
      </c>
      <c r="F175" s="41">
        <v>0</v>
      </c>
      <c r="G175" s="6">
        <v>0</v>
      </c>
      <c r="H175" s="41">
        <v>12766341.119999999</v>
      </c>
      <c r="I175" s="177">
        <v>5.45540247568706E-2</v>
      </c>
    </row>
    <row r="176" spans="1:9">
      <c r="A176" s="61" t="s">
        <v>217</v>
      </c>
      <c r="B176" s="41">
        <v>506362.8</v>
      </c>
      <c r="C176" s="7">
        <v>1.7573403308845999E-3</v>
      </c>
      <c r="D176" s="41">
        <v>508742.55</v>
      </c>
      <c r="E176" s="7">
        <v>1.70633393508981E-3</v>
      </c>
      <c r="F176" s="41">
        <v>103218158.94</v>
      </c>
      <c r="G176" s="7">
        <v>0.38202293399671999</v>
      </c>
      <c r="H176" s="41">
        <v>104352529.18000001</v>
      </c>
      <c r="I176" s="177">
        <v>0.44592655067075199</v>
      </c>
    </row>
    <row r="177" spans="1:9">
      <c r="A177" s="61" t="s">
        <v>218</v>
      </c>
      <c r="B177" s="41">
        <v>164195297</v>
      </c>
      <c r="C177" s="7">
        <v>0.56984244806229001</v>
      </c>
      <c r="D177" s="41">
        <v>156081827.19</v>
      </c>
      <c r="E177" s="7">
        <v>0.52350195277576395</v>
      </c>
      <c r="F177" s="41">
        <v>117557090.11</v>
      </c>
      <c r="G177" s="7">
        <v>0.435093058596837</v>
      </c>
      <c r="H177" s="41">
        <v>136236557.05000001</v>
      </c>
      <c r="I177" s="177">
        <v>0.58217561603872603</v>
      </c>
    </row>
    <row r="178" spans="1:9">
      <c r="A178" s="61" t="s">
        <v>219</v>
      </c>
      <c r="B178" s="41">
        <v>139192990.72999999</v>
      </c>
      <c r="C178" s="7">
        <v>0.48307153761349703</v>
      </c>
      <c r="D178" s="41">
        <v>153652305.38</v>
      </c>
      <c r="E178" s="7">
        <v>0.515353282076912</v>
      </c>
      <c r="F178" s="41">
        <v>89806463.230000004</v>
      </c>
      <c r="G178" s="7">
        <v>0.33238462037417499</v>
      </c>
      <c r="H178" s="41">
        <v>97150532</v>
      </c>
      <c r="I178" s="177">
        <v>0.41515047091826002</v>
      </c>
    </row>
    <row r="179" spans="1:9">
      <c r="A179" s="61" t="s">
        <v>220</v>
      </c>
      <c r="B179" s="41">
        <v>69568986.400000006</v>
      </c>
      <c r="C179" s="7">
        <v>0.24144029849641899</v>
      </c>
      <c r="D179" s="41">
        <v>69022824.590000004</v>
      </c>
      <c r="E179" s="7">
        <v>0.23150410338916799</v>
      </c>
      <c r="F179" s="41">
        <v>68890466.959999993</v>
      </c>
      <c r="G179" s="7">
        <v>0.25497197956961798</v>
      </c>
      <c r="H179" s="41">
        <v>506890.46</v>
      </c>
      <c r="I179" s="177">
        <v>2.1660798849045199E-3</v>
      </c>
    </row>
    <row r="180" spans="1:9" ht="13.5" thickBot="1">
      <c r="A180" s="61" t="s">
        <v>221</v>
      </c>
      <c r="B180" s="41">
        <v>13876645.199999999</v>
      </c>
      <c r="C180" s="7">
        <v>4.8159122801549097E-2</v>
      </c>
      <c r="D180" s="41">
        <v>13655444.4</v>
      </c>
      <c r="E180" s="7">
        <v>4.5800667112377798E-2</v>
      </c>
      <c r="F180" s="41">
        <v>0</v>
      </c>
      <c r="G180" s="6">
        <v>0</v>
      </c>
      <c r="H180" s="41">
        <v>0</v>
      </c>
      <c r="I180" s="147">
        <v>0</v>
      </c>
    </row>
    <row r="181" spans="1:9" ht="14.25" thickTop="1" thickBot="1">
      <c r="A181" s="65" t="s">
        <v>14</v>
      </c>
      <c r="B181" s="178">
        <v>1652395807.1300001</v>
      </c>
      <c r="C181" s="181">
        <v>5.7346665166836202</v>
      </c>
      <c r="D181" s="178">
        <v>1783015616.4400001</v>
      </c>
      <c r="E181" s="181">
        <v>5.9802744101641601</v>
      </c>
      <c r="F181" s="178">
        <v>1568224893.55</v>
      </c>
      <c r="G181" s="181">
        <v>5.80419066909454</v>
      </c>
      <c r="H181" s="178">
        <v>1508582522.46</v>
      </c>
      <c r="I181" s="182">
        <v>6.4465807003334401</v>
      </c>
    </row>
    <row r="182" spans="1:9" ht="14.25" thickTop="1" thickBot="1">
      <c r="A182" s="61"/>
      <c r="I182" s="142"/>
    </row>
    <row r="183" spans="1:9" ht="13.5" thickTop="1">
      <c r="A183" s="66" t="s">
        <v>15</v>
      </c>
      <c r="B183" s="187">
        <v>2666125211.3299999</v>
      </c>
      <c r="C183" s="188"/>
      <c r="D183" s="187">
        <v>4749601669.5699997</v>
      </c>
      <c r="E183" s="188"/>
      <c r="F183" s="187">
        <v>3356669735.2399998</v>
      </c>
      <c r="G183" s="188"/>
      <c r="H183" s="187">
        <v>2428082152.5</v>
      </c>
      <c r="I183" s="189"/>
    </row>
    <row r="184" spans="1:9" ht="13.5" thickBot="1">
      <c r="A184" s="61" t="s">
        <v>16</v>
      </c>
      <c r="B184" s="41">
        <v>2736380990</v>
      </c>
      <c r="C184" s="6"/>
      <c r="D184" s="41">
        <v>2284294335.3299999</v>
      </c>
      <c r="E184" s="6"/>
      <c r="F184" s="41">
        <v>2132254674.8099999</v>
      </c>
      <c r="G184" s="6"/>
      <c r="H184" s="41">
        <v>1471257008.5999999</v>
      </c>
      <c r="I184" s="147"/>
    </row>
    <row r="185" spans="1:9" ht="14.25" thickTop="1" thickBot="1">
      <c r="A185" s="65" t="s">
        <v>222</v>
      </c>
      <c r="B185" s="178">
        <v>-70255778.670000002</v>
      </c>
      <c r="C185" s="179"/>
      <c r="D185" s="178">
        <v>2465307334.2399998</v>
      </c>
      <c r="E185" s="179"/>
      <c r="F185" s="178">
        <v>1224415060.4300001</v>
      </c>
      <c r="G185" s="179"/>
      <c r="H185" s="178">
        <v>956825143.89999998</v>
      </c>
      <c r="I185" s="180"/>
    </row>
    <row r="186" spans="1:9" ht="13.5" thickTop="1"/>
  </sheetData>
  <mergeCells count="15">
    <mergeCell ref="B121:C121"/>
    <mergeCell ref="D121:E121"/>
    <mergeCell ref="F121:G121"/>
    <mergeCell ref="H121:I121"/>
    <mergeCell ref="B4:I4"/>
    <mergeCell ref="B6:C6"/>
    <mergeCell ref="D6:E6"/>
    <mergeCell ref="F6:G6"/>
    <mergeCell ref="H6:I6"/>
    <mergeCell ref="B48:I48"/>
    <mergeCell ref="B50:C50"/>
    <mergeCell ref="D50:E50"/>
    <mergeCell ref="F50:G50"/>
    <mergeCell ref="H50:I50"/>
    <mergeCell ref="B119:I119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2:AP93"/>
  <sheetViews>
    <sheetView workbookViewId="0"/>
  </sheetViews>
  <sheetFormatPr defaultRowHeight="12.75"/>
  <cols>
    <col min="1" max="1" width="34.42578125" bestFit="1" customWidth="1"/>
  </cols>
  <sheetData>
    <row r="2" spans="1:42">
      <c r="A2" s="1" t="s">
        <v>76</v>
      </c>
    </row>
    <row r="3" spans="1:42">
      <c r="A3" s="1" t="s">
        <v>224</v>
      </c>
    </row>
    <row r="4" spans="1:42" ht="13.5" thickBot="1">
      <c r="A4" s="193"/>
    </row>
    <row r="5" spans="1:42" ht="13.5" thickTop="1">
      <c r="A5" s="66"/>
      <c r="B5" s="302" t="s">
        <v>69</v>
      </c>
      <c r="C5" s="303"/>
      <c r="D5" s="302"/>
      <c r="E5" s="303"/>
      <c r="F5" s="302"/>
      <c r="G5" s="303"/>
      <c r="H5" s="302"/>
      <c r="I5" s="304"/>
      <c r="J5" s="302" t="s">
        <v>225</v>
      </c>
      <c r="K5" s="303"/>
      <c r="L5" s="302"/>
      <c r="M5" s="303"/>
      <c r="N5" s="302"/>
      <c r="O5" s="303"/>
      <c r="P5" s="302"/>
      <c r="Q5" s="304"/>
      <c r="R5" s="302" t="s">
        <v>226</v>
      </c>
      <c r="S5" s="303"/>
      <c r="T5" s="302"/>
      <c r="U5" s="303"/>
      <c r="V5" s="302"/>
      <c r="W5" s="303"/>
      <c r="X5" s="302"/>
      <c r="Y5" s="304"/>
      <c r="Z5" s="302" t="s">
        <v>227</v>
      </c>
      <c r="AA5" s="303"/>
      <c r="AB5" s="302"/>
      <c r="AC5" s="303"/>
      <c r="AD5" s="302"/>
      <c r="AE5" s="303"/>
      <c r="AF5" s="302"/>
      <c r="AG5" s="304"/>
      <c r="AH5" s="302" t="s">
        <v>228</v>
      </c>
      <c r="AI5" s="303"/>
      <c r="AJ5" s="302"/>
      <c r="AK5" s="303"/>
      <c r="AL5" s="302"/>
      <c r="AM5" s="303"/>
      <c r="AN5" s="302"/>
      <c r="AO5" s="304"/>
    </row>
    <row r="6" spans="1:42">
      <c r="A6" s="61"/>
      <c r="B6" s="305"/>
      <c r="C6" s="305"/>
      <c r="D6" s="305"/>
      <c r="E6" s="305"/>
      <c r="F6" s="305"/>
      <c r="G6" s="305"/>
      <c r="H6" s="305"/>
      <c r="I6" s="306"/>
      <c r="J6" s="305"/>
      <c r="K6" s="305"/>
      <c r="L6" s="305"/>
      <c r="M6" s="305"/>
      <c r="N6" s="305"/>
      <c r="O6" s="305"/>
      <c r="P6" s="305"/>
      <c r="Q6" s="306"/>
      <c r="R6" s="305"/>
      <c r="S6" s="305"/>
      <c r="T6" s="305"/>
      <c r="U6" s="305"/>
      <c r="V6" s="305"/>
      <c r="W6" s="305"/>
      <c r="X6" s="305"/>
      <c r="Y6" s="306"/>
      <c r="Z6" s="305"/>
      <c r="AA6" s="305"/>
      <c r="AB6" s="305"/>
      <c r="AC6" s="305"/>
      <c r="AD6" s="305"/>
      <c r="AE6" s="305"/>
      <c r="AF6" s="305"/>
      <c r="AG6" s="306"/>
      <c r="AH6" s="305"/>
      <c r="AI6" s="305"/>
      <c r="AJ6" s="305"/>
      <c r="AK6" s="305"/>
      <c r="AL6" s="305"/>
      <c r="AM6" s="305"/>
      <c r="AN6" s="305"/>
      <c r="AO6" s="306"/>
    </row>
    <row r="7" spans="1:42">
      <c r="A7" s="61"/>
      <c r="B7" s="294" t="s">
        <v>4</v>
      </c>
      <c r="C7" s="307"/>
      <c r="D7" s="294" t="s">
        <v>7</v>
      </c>
      <c r="E7" s="307"/>
      <c r="F7" s="294" t="s">
        <v>8</v>
      </c>
      <c r="G7" s="307"/>
      <c r="H7" s="294" t="s">
        <v>9</v>
      </c>
      <c r="I7" s="308"/>
      <c r="J7" s="294" t="s">
        <v>4</v>
      </c>
      <c r="K7" s="307"/>
      <c r="L7" s="294" t="s">
        <v>7</v>
      </c>
      <c r="M7" s="307"/>
      <c r="N7" s="294" t="s">
        <v>8</v>
      </c>
      <c r="O7" s="307"/>
      <c r="P7" s="294" t="s">
        <v>9</v>
      </c>
      <c r="Q7" s="308"/>
      <c r="R7" s="294" t="s">
        <v>4</v>
      </c>
      <c r="S7" s="307"/>
      <c r="T7" s="294" t="s">
        <v>7</v>
      </c>
      <c r="U7" s="307"/>
      <c r="V7" s="294" t="s">
        <v>8</v>
      </c>
      <c r="W7" s="307"/>
      <c r="X7" s="294" t="s">
        <v>9</v>
      </c>
      <c r="Y7" s="308"/>
      <c r="Z7" s="294" t="s">
        <v>4</v>
      </c>
      <c r="AA7" s="307"/>
      <c r="AB7" s="294" t="s">
        <v>7</v>
      </c>
      <c r="AC7" s="307"/>
      <c r="AD7" s="294" t="s">
        <v>8</v>
      </c>
      <c r="AE7" s="307"/>
      <c r="AF7" s="294" t="s">
        <v>9</v>
      </c>
      <c r="AG7" s="308"/>
      <c r="AH7" s="294" t="s">
        <v>4</v>
      </c>
      <c r="AI7" s="307"/>
      <c r="AJ7" s="294" t="s">
        <v>7</v>
      </c>
      <c r="AK7" s="307"/>
      <c r="AL7" s="294" t="s">
        <v>8</v>
      </c>
      <c r="AM7" s="307"/>
      <c r="AN7" s="294" t="s">
        <v>9</v>
      </c>
      <c r="AO7" s="308"/>
    </row>
    <row r="8" spans="1:42" ht="13.5" thickBot="1">
      <c r="A8" s="61"/>
      <c r="B8" s="194" t="s">
        <v>5</v>
      </c>
      <c r="C8" s="194" t="s">
        <v>6</v>
      </c>
      <c r="D8" s="194" t="s">
        <v>5</v>
      </c>
      <c r="E8" s="194" t="s">
        <v>6</v>
      </c>
      <c r="F8" s="194" t="s">
        <v>5</v>
      </c>
      <c r="G8" s="194" t="s">
        <v>6</v>
      </c>
      <c r="H8" s="194" t="s">
        <v>5</v>
      </c>
      <c r="I8" s="195" t="s">
        <v>6</v>
      </c>
      <c r="J8" s="194" t="s">
        <v>5</v>
      </c>
      <c r="K8" s="194" t="s">
        <v>6</v>
      </c>
      <c r="L8" s="194" t="s">
        <v>5</v>
      </c>
      <c r="M8" s="194" t="s">
        <v>6</v>
      </c>
      <c r="N8" s="194" t="s">
        <v>5</v>
      </c>
      <c r="O8" s="194" t="s">
        <v>6</v>
      </c>
      <c r="P8" s="194" t="s">
        <v>5</v>
      </c>
      <c r="Q8" s="195" t="s">
        <v>6</v>
      </c>
      <c r="R8" s="194" t="s">
        <v>5</v>
      </c>
      <c r="S8" s="194" t="s">
        <v>6</v>
      </c>
      <c r="T8" s="194" t="s">
        <v>5</v>
      </c>
      <c r="U8" s="194" t="s">
        <v>6</v>
      </c>
      <c r="V8" s="194" t="s">
        <v>5</v>
      </c>
      <c r="W8" s="194" t="s">
        <v>6</v>
      </c>
      <c r="X8" s="194" t="s">
        <v>5</v>
      </c>
      <c r="Y8" s="195" t="s">
        <v>6</v>
      </c>
      <c r="Z8" s="194" t="s">
        <v>5</v>
      </c>
      <c r="AA8" s="194" t="s">
        <v>6</v>
      </c>
      <c r="AB8" s="194" t="s">
        <v>5</v>
      </c>
      <c r="AC8" s="194" t="s">
        <v>6</v>
      </c>
      <c r="AD8" s="194" t="s">
        <v>5</v>
      </c>
      <c r="AE8" s="194" t="s">
        <v>6</v>
      </c>
      <c r="AF8" s="194" t="s">
        <v>5</v>
      </c>
      <c r="AG8" s="195" t="s">
        <v>6</v>
      </c>
      <c r="AH8" s="194" t="s">
        <v>5</v>
      </c>
      <c r="AI8" s="194" t="s">
        <v>6</v>
      </c>
      <c r="AJ8" s="194" t="s">
        <v>5</v>
      </c>
      <c r="AK8" s="194" t="s">
        <v>6</v>
      </c>
      <c r="AL8" s="194" t="s">
        <v>5</v>
      </c>
      <c r="AM8" s="194" t="s">
        <v>6</v>
      </c>
      <c r="AN8" s="194" t="s">
        <v>5</v>
      </c>
      <c r="AO8" s="195" t="s">
        <v>6</v>
      </c>
    </row>
    <row r="9" spans="1:42" ht="13.5" thickTop="1">
      <c r="A9" s="146" t="s">
        <v>158</v>
      </c>
      <c r="B9" s="196"/>
      <c r="C9" s="197"/>
      <c r="D9" s="196"/>
      <c r="E9" s="197"/>
      <c r="F9" s="196"/>
      <c r="G9" s="197"/>
      <c r="H9" s="196"/>
      <c r="I9" s="198"/>
      <c r="J9" s="196"/>
      <c r="K9" s="197"/>
      <c r="L9" s="196"/>
      <c r="M9" s="197"/>
      <c r="N9" s="196"/>
      <c r="O9" s="197"/>
      <c r="P9" s="196"/>
      <c r="Q9" s="198"/>
      <c r="R9" s="196"/>
      <c r="S9" s="197"/>
      <c r="T9" s="196"/>
      <c r="U9" s="197"/>
      <c r="V9" s="196"/>
      <c r="W9" s="197"/>
      <c r="X9" s="196"/>
      <c r="Y9" s="198"/>
      <c r="Z9" s="196"/>
      <c r="AA9" s="197"/>
      <c r="AB9" s="196"/>
      <c r="AC9" s="197"/>
      <c r="AD9" s="196"/>
      <c r="AE9" s="197"/>
      <c r="AF9" s="196"/>
      <c r="AG9" s="198"/>
      <c r="AH9" s="196"/>
      <c r="AI9" s="197"/>
      <c r="AJ9" s="196"/>
      <c r="AK9" s="197"/>
      <c r="AL9" s="196"/>
      <c r="AM9" s="197"/>
      <c r="AN9" s="196"/>
      <c r="AO9" s="198"/>
    </row>
    <row r="10" spans="1:42">
      <c r="A10" s="63" t="s">
        <v>159</v>
      </c>
      <c r="B10" s="55">
        <v>117978323745.42</v>
      </c>
      <c r="C10" s="148">
        <v>94.559100000000001</v>
      </c>
      <c r="D10" s="55">
        <v>117412955499.42</v>
      </c>
      <c r="E10" s="148">
        <v>94.179299999999998</v>
      </c>
      <c r="F10" s="55">
        <v>110385219086.2</v>
      </c>
      <c r="G10" s="148">
        <v>93.8994</v>
      </c>
      <c r="H10" s="55">
        <v>98288647311.779999</v>
      </c>
      <c r="I10" s="149">
        <v>94.034199999999998</v>
      </c>
      <c r="J10" s="55">
        <v>21400916509</v>
      </c>
      <c r="K10" s="148">
        <v>99.040999999999997</v>
      </c>
      <c r="L10" s="55">
        <v>20486955212.950001</v>
      </c>
      <c r="M10" s="148">
        <v>98.715500000000006</v>
      </c>
      <c r="N10" s="55">
        <v>16014057419.809999</v>
      </c>
      <c r="O10" s="148">
        <v>98.129000000000005</v>
      </c>
      <c r="P10" s="55">
        <v>14140211652.370001</v>
      </c>
      <c r="Q10" s="149">
        <v>98.020499999999998</v>
      </c>
      <c r="R10" s="55">
        <v>3196708942.1300001</v>
      </c>
      <c r="S10" s="148">
        <v>95.121700000000004</v>
      </c>
      <c r="T10" s="55">
        <v>3438892054.77</v>
      </c>
      <c r="U10" s="148">
        <v>93.232900000000001</v>
      </c>
      <c r="V10" s="55">
        <v>3014115880.1199999</v>
      </c>
      <c r="W10" s="148">
        <v>94.161199999999994</v>
      </c>
      <c r="X10" s="55">
        <v>2806211846.4099998</v>
      </c>
      <c r="Y10" s="149">
        <v>92.045400000000001</v>
      </c>
      <c r="Z10" s="55">
        <v>25377691959.220001</v>
      </c>
      <c r="AA10" s="148">
        <v>95.050799999999995</v>
      </c>
      <c r="AB10" s="55">
        <v>24528387154.240002</v>
      </c>
      <c r="AC10" s="148">
        <v>94.468100000000007</v>
      </c>
      <c r="AD10" s="55">
        <v>21115209071.849998</v>
      </c>
      <c r="AE10" s="148">
        <v>92.097800000000007</v>
      </c>
      <c r="AF10" s="55">
        <v>18940137537.82</v>
      </c>
      <c r="AG10" s="149">
        <v>92.359200000000001</v>
      </c>
      <c r="AH10" s="55">
        <v>5459482567.1800003</v>
      </c>
      <c r="AI10" s="148">
        <v>84.309700000000007</v>
      </c>
      <c r="AJ10" s="55">
        <v>5525363163.1899996</v>
      </c>
      <c r="AK10" s="148">
        <v>89.303700000000006</v>
      </c>
      <c r="AL10" s="55">
        <v>4547185046.04</v>
      </c>
      <c r="AM10" s="148">
        <v>79.800899999999999</v>
      </c>
      <c r="AN10" s="55">
        <v>4125562386.8600001</v>
      </c>
      <c r="AO10" s="149">
        <v>74.376099999999994</v>
      </c>
    </row>
    <row r="11" spans="1:42">
      <c r="A11" s="61" t="s">
        <v>160</v>
      </c>
      <c r="B11" s="55">
        <v>2198901343.8699999</v>
      </c>
      <c r="C11" s="148">
        <v>1.7624</v>
      </c>
      <c r="D11" s="55">
        <v>2083871204.29</v>
      </c>
      <c r="E11" s="148">
        <v>1.6715</v>
      </c>
      <c r="F11" s="55">
        <v>2833592194.6599998</v>
      </c>
      <c r="G11" s="148">
        <v>2.4104000000000001</v>
      </c>
      <c r="H11" s="55">
        <v>3131126755.6900001</v>
      </c>
      <c r="I11" s="149">
        <v>2.9956</v>
      </c>
      <c r="J11" s="55">
        <v>21287350.359999999</v>
      </c>
      <c r="K11" s="148">
        <v>9.8500000000000004E-2</v>
      </c>
      <c r="L11" s="55">
        <v>78293477.439999998</v>
      </c>
      <c r="M11" s="148">
        <v>0.37730000000000002</v>
      </c>
      <c r="N11" s="55">
        <v>50838296.770000003</v>
      </c>
      <c r="O11" s="148">
        <v>0.3115</v>
      </c>
      <c r="P11" s="55">
        <v>-35233874.740000002</v>
      </c>
      <c r="Q11" s="149">
        <v>-0.2442</v>
      </c>
      <c r="R11" s="55">
        <v>87615935.519999996</v>
      </c>
      <c r="S11" s="148">
        <v>2.6071</v>
      </c>
      <c r="T11" s="55">
        <v>147142100.59999999</v>
      </c>
      <c r="U11" s="148">
        <v>3.9891999999999999</v>
      </c>
      <c r="V11" s="55">
        <v>153156409.71000001</v>
      </c>
      <c r="W11" s="148">
        <v>4.7846000000000002</v>
      </c>
      <c r="X11" s="55">
        <v>211216695.74000001</v>
      </c>
      <c r="Y11" s="149">
        <v>6.9279999999999999</v>
      </c>
      <c r="Z11" s="55">
        <v>796476395.67999995</v>
      </c>
      <c r="AA11" s="148">
        <v>2.9832000000000001</v>
      </c>
      <c r="AB11" s="55">
        <v>806409441.23000002</v>
      </c>
      <c r="AC11" s="148">
        <v>3.1057999999999999</v>
      </c>
      <c r="AD11" s="55">
        <v>1294153310.4300001</v>
      </c>
      <c r="AE11" s="148">
        <v>5.6447000000000003</v>
      </c>
      <c r="AF11" s="55">
        <v>913468432.58000004</v>
      </c>
      <c r="AG11" s="149">
        <v>4.4543999999999997</v>
      </c>
      <c r="AH11" s="55">
        <v>327286968.88999999</v>
      </c>
      <c r="AI11" s="148">
        <v>5.0541999999999998</v>
      </c>
      <c r="AJ11" s="55">
        <v>389007454.75</v>
      </c>
      <c r="AK11" s="148">
        <v>6.2873000000000001</v>
      </c>
      <c r="AL11" s="55">
        <v>330183883.64999998</v>
      </c>
      <c r="AM11" s="148">
        <v>5.7946</v>
      </c>
      <c r="AN11" s="55">
        <v>557830576.88</v>
      </c>
      <c r="AO11" s="149">
        <v>10.0566</v>
      </c>
    </row>
    <row r="12" spans="1:42">
      <c r="A12" s="61" t="s">
        <v>161</v>
      </c>
      <c r="B12" s="55">
        <v>16539689.32</v>
      </c>
      <c r="C12" s="148">
        <v>1.3299999999999999E-2</v>
      </c>
      <c r="D12" s="55">
        <v>19581632.579999998</v>
      </c>
      <c r="E12" s="148">
        <v>1.5699999999999999E-2</v>
      </c>
      <c r="F12" s="55">
        <v>25391394.059999999</v>
      </c>
      <c r="G12" s="148">
        <v>2.1600000000000001E-2</v>
      </c>
      <c r="H12" s="55">
        <v>-29690475.690000001</v>
      </c>
      <c r="I12" s="149">
        <v>-2.8400000000000002E-2</v>
      </c>
      <c r="J12" s="55">
        <v>98570370</v>
      </c>
      <c r="K12" s="148">
        <v>0.45619999999999999</v>
      </c>
      <c r="L12" s="55">
        <v>101635300</v>
      </c>
      <c r="M12" s="148">
        <v>0.48970000000000002</v>
      </c>
      <c r="N12" s="55">
        <v>133037890</v>
      </c>
      <c r="O12" s="148">
        <v>0.81520000000000004</v>
      </c>
      <c r="P12" s="55">
        <v>150096980</v>
      </c>
      <c r="Q12" s="149">
        <v>1.0405</v>
      </c>
      <c r="R12" s="55">
        <v>0</v>
      </c>
      <c r="S12" s="148">
        <v>0</v>
      </c>
      <c r="T12" s="55">
        <v>0</v>
      </c>
      <c r="U12" s="148">
        <v>0</v>
      </c>
      <c r="V12" s="55">
        <v>0</v>
      </c>
      <c r="W12" s="148">
        <v>0</v>
      </c>
      <c r="X12" s="55">
        <v>0</v>
      </c>
      <c r="Y12" s="149">
        <v>0</v>
      </c>
      <c r="Z12" s="55">
        <v>208891.2</v>
      </c>
      <c r="AA12" s="148">
        <v>8.0000000000000004E-4</v>
      </c>
      <c r="AB12" s="55">
        <v>0</v>
      </c>
      <c r="AC12" s="148">
        <v>0</v>
      </c>
      <c r="AD12" s="55">
        <v>0</v>
      </c>
      <c r="AE12" s="148">
        <v>0</v>
      </c>
      <c r="AF12" s="55">
        <v>0</v>
      </c>
      <c r="AG12" s="149">
        <v>0</v>
      </c>
      <c r="AH12" s="55">
        <v>0</v>
      </c>
      <c r="AI12" s="148">
        <v>0</v>
      </c>
      <c r="AJ12" s="55">
        <v>0</v>
      </c>
      <c r="AK12" s="148">
        <v>0</v>
      </c>
      <c r="AL12" s="55">
        <v>0</v>
      </c>
      <c r="AM12" s="148">
        <v>0</v>
      </c>
      <c r="AN12" s="55">
        <v>0</v>
      </c>
      <c r="AO12" s="149">
        <v>0</v>
      </c>
    </row>
    <row r="13" spans="1:42">
      <c r="A13" s="61" t="s">
        <v>162</v>
      </c>
      <c r="B13" s="55">
        <v>933749665.96000004</v>
      </c>
      <c r="C13" s="148">
        <v>0.74839999999999995</v>
      </c>
      <c r="D13" s="55">
        <v>1860975662.5599999</v>
      </c>
      <c r="E13" s="148">
        <v>1.4926999999999999</v>
      </c>
      <c r="F13" s="55">
        <v>1546828161.51</v>
      </c>
      <c r="G13" s="148">
        <v>1.3158000000000001</v>
      </c>
      <c r="H13" s="55">
        <v>518725088.79000002</v>
      </c>
      <c r="I13" s="149">
        <v>0.49630000000000002</v>
      </c>
      <c r="J13" s="55">
        <v>83372912.719999999</v>
      </c>
      <c r="K13" s="148">
        <v>0.38579999999999998</v>
      </c>
      <c r="L13" s="55">
        <v>82748989.260000005</v>
      </c>
      <c r="M13" s="148">
        <v>0.3987</v>
      </c>
      <c r="N13" s="55">
        <v>121452005.01000001</v>
      </c>
      <c r="O13" s="148">
        <v>0.74419999999999997</v>
      </c>
      <c r="P13" s="55">
        <v>168895998.41</v>
      </c>
      <c r="Q13" s="149">
        <v>1.1708000000000001</v>
      </c>
      <c r="R13" s="55">
        <v>1039648.19</v>
      </c>
      <c r="S13" s="148">
        <v>3.09E-2</v>
      </c>
      <c r="T13" s="55">
        <v>14723029.26</v>
      </c>
      <c r="U13" s="148">
        <v>0.3992</v>
      </c>
      <c r="V13" s="55">
        <v>4712924.09</v>
      </c>
      <c r="W13" s="148">
        <v>0.1472</v>
      </c>
      <c r="X13" s="55">
        <v>11010047.75</v>
      </c>
      <c r="Y13" s="149">
        <v>0.36109999999999998</v>
      </c>
      <c r="Z13" s="55">
        <v>74847417.120000005</v>
      </c>
      <c r="AA13" s="148">
        <v>0.28029999999999999</v>
      </c>
      <c r="AB13" s="55">
        <v>185959118.83000001</v>
      </c>
      <c r="AC13" s="148">
        <v>0.71619999999999995</v>
      </c>
      <c r="AD13" s="55">
        <v>127004990.65000001</v>
      </c>
      <c r="AE13" s="148">
        <v>0.55400000000000005</v>
      </c>
      <c r="AF13" s="55">
        <v>265375282.88</v>
      </c>
      <c r="AG13" s="149">
        <v>1.2941</v>
      </c>
      <c r="AH13" s="55">
        <v>688264111.33000004</v>
      </c>
      <c r="AI13" s="148">
        <v>10.6287</v>
      </c>
      <c r="AJ13" s="55">
        <v>272322062.70999998</v>
      </c>
      <c r="AK13" s="148">
        <v>4.4013999999999998</v>
      </c>
      <c r="AL13" s="55">
        <v>364745000.94999999</v>
      </c>
      <c r="AM13" s="148">
        <v>6.4010999999999996</v>
      </c>
      <c r="AN13" s="55">
        <v>416076475.5</v>
      </c>
      <c r="AO13" s="149">
        <v>7.5011000000000001</v>
      </c>
    </row>
    <row r="14" spans="1:42">
      <c r="A14" s="150" t="s">
        <v>163</v>
      </c>
      <c r="B14" s="55">
        <v>79066861.760000005</v>
      </c>
      <c r="C14" s="148">
        <v>6.3399999999999998E-2</v>
      </c>
      <c r="D14" s="55">
        <v>107948124.55</v>
      </c>
      <c r="E14" s="148">
        <v>8.6599999999999996E-2</v>
      </c>
      <c r="F14" s="55">
        <v>126807741.73</v>
      </c>
      <c r="G14" s="148">
        <v>0.1079</v>
      </c>
      <c r="H14" s="55">
        <v>111549095.12</v>
      </c>
      <c r="I14" s="149">
        <v>0.1067</v>
      </c>
      <c r="J14" s="55">
        <v>0</v>
      </c>
      <c r="K14" s="148">
        <v>0</v>
      </c>
      <c r="L14" s="55">
        <v>0</v>
      </c>
      <c r="M14" s="148">
        <v>0</v>
      </c>
      <c r="N14" s="55">
        <v>3946.03</v>
      </c>
      <c r="O14" s="148">
        <v>0</v>
      </c>
      <c r="P14" s="55">
        <v>1803184.19</v>
      </c>
      <c r="Q14" s="149">
        <v>1.2500000000000001E-2</v>
      </c>
      <c r="R14" s="55">
        <v>2088.5500000000002</v>
      </c>
      <c r="S14" s="148">
        <v>1E-4</v>
      </c>
      <c r="T14" s="55">
        <v>3871809.43</v>
      </c>
      <c r="U14" s="148">
        <v>0.105</v>
      </c>
      <c r="V14" s="55">
        <v>6168863.5099999998</v>
      </c>
      <c r="W14" s="148">
        <v>0.19270000000000001</v>
      </c>
      <c r="X14" s="55">
        <v>2606.7800000000002</v>
      </c>
      <c r="Y14" s="149">
        <v>1E-4</v>
      </c>
      <c r="Z14" s="55">
        <v>58671202.939999998</v>
      </c>
      <c r="AA14" s="148">
        <v>0.21970000000000001</v>
      </c>
      <c r="AB14" s="55">
        <v>96794152.340000004</v>
      </c>
      <c r="AC14" s="148">
        <v>0.37280000000000002</v>
      </c>
      <c r="AD14" s="55">
        <v>100238807.67</v>
      </c>
      <c r="AE14" s="148">
        <v>0.43719999999999998</v>
      </c>
      <c r="AF14" s="55">
        <v>98531858.510000005</v>
      </c>
      <c r="AG14" s="149">
        <v>0.48049999999999998</v>
      </c>
      <c r="AH14" s="55">
        <v>0</v>
      </c>
      <c r="AI14" s="148">
        <v>0</v>
      </c>
      <c r="AJ14" s="55">
        <v>0</v>
      </c>
      <c r="AK14" s="148">
        <v>0</v>
      </c>
      <c r="AL14" s="55">
        <v>0</v>
      </c>
      <c r="AM14" s="148">
        <v>0</v>
      </c>
      <c r="AN14" s="55">
        <v>0</v>
      </c>
      <c r="AO14" s="149">
        <v>0</v>
      </c>
    </row>
    <row r="15" spans="1:42" ht="13.5" thickBot="1">
      <c r="A15" s="61" t="s">
        <v>164</v>
      </c>
      <c r="B15" s="55">
        <v>3560211750.4200001</v>
      </c>
      <c r="C15" s="148">
        <v>2.8534999999999999</v>
      </c>
      <c r="D15" s="55">
        <v>3183685079.6799998</v>
      </c>
      <c r="E15" s="148">
        <v>2.5537000000000001</v>
      </c>
      <c r="F15" s="55">
        <v>2639053614.6100001</v>
      </c>
      <c r="G15" s="148">
        <v>2.2448999999999999</v>
      </c>
      <c r="H15" s="55">
        <v>2504021111.3299999</v>
      </c>
      <c r="I15" s="149">
        <v>2.3956</v>
      </c>
      <c r="J15" s="55">
        <v>3988527.81</v>
      </c>
      <c r="K15" s="148">
        <v>1.8499999999999999E-2</v>
      </c>
      <c r="L15" s="55">
        <v>3906939.13</v>
      </c>
      <c r="M15" s="148">
        <v>1.8800000000000001E-2</v>
      </c>
      <c r="N15" s="55">
        <v>26.84</v>
      </c>
      <c r="O15" s="148">
        <v>0</v>
      </c>
      <c r="P15" s="55">
        <v>29.38</v>
      </c>
      <c r="Q15" s="149">
        <v>0</v>
      </c>
      <c r="R15" s="55">
        <v>75283905.540000007</v>
      </c>
      <c r="S15" s="148">
        <v>2.2402000000000002</v>
      </c>
      <c r="T15" s="55">
        <v>83868709.319999993</v>
      </c>
      <c r="U15" s="148">
        <v>2.2738</v>
      </c>
      <c r="V15" s="55">
        <v>22861649.899999999</v>
      </c>
      <c r="W15" s="148">
        <v>0.71419999999999995</v>
      </c>
      <c r="X15" s="55">
        <v>20285363.510000002</v>
      </c>
      <c r="Y15" s="149">
        <v>0.66539999999999999</v>
      </c>
      <c r="Z15" s="55">
        <v>391198807.61000001</v>
      </c>
      <c r="AA15" s="148">
        <v>1.4652000000000001</v>
      </c>
      <c r="AB15" s="55">
        <v>347182509.93000001</v>
      </c>
      <c r="AC15" s="148">
        <v>1.3371</v>
      </c>
      <c r="AD15" s="55">
        <v>290341161.87</v>
      </c>
      <c r="AE15" s="148">
        <v>1.2664</v>
      </c>
      <c r="AF15" s="55">
        <v>289530779.63999999</v>
      </c>
      <c r="AG15" s="149">
        <v>1.4118999999999999</v>
      </c>
      <c r="AH15" s="55">
        <v>473257.54</v>
      </c>
      <c r="AI15" s="148">
        <v>7.3000000000000001E-3</v>
      </c>
      <c r="AJ15" s="55">
        <v>467596.49</v>
      </c>
      <c r="AK15" s="148">
        <v>7.6E-3</v>
      </c>
      <c r="AL15" s="55">
        <v>456050818.54000002</v>
      </c>
      <c r="AM15" s="148">
        <v>8.0035000000000007</v>
      </c>
      <c r="AN15" s="55">
        <v>447423301.07999998</v>
      </c>
      <c r="AO15" s="149">
        <v>8.0662000000000003</v>
      </c>
    </row>
    <row r="16" spans="1:42" ht="14.25" thickTop="1" thickBot="1">
      <c r="A16" s="65" t="s">
        <v>3</v>
      </c>
      <c r="B16" s="56">
        <v>124766793056.75</v>
      </c>
      <c r="C16" s="12">
        <v>100</v>
      </c>
      <c r="D16" s="56">
        <v>124669572039.08</v>
      </c>
      <c r="E16" s="12">
        <v>100</v>
      </c>
      <c r="F16" s="56">
        <v>117556892192.77</v>
      </c>
      <c r="G16" s="12">
        <v>100</v>
      </c>
      <c r="H16" s="56">
        <v>104524378887.02</v>
      </c>
      <c r="I16" s="151">
        <v>100</v>
      </c>
      <c r="J16" s="56">
        <v>21608135669.889999</v>
      </c>
      <c r="K16" s="12">
        <v>100</v>
      </c>
      <c r="L16" s="56">
        <v>20753539918.779999</v>
      </c>
      <c r="M16" s="12">
        <v>100</v>
      </c>
      <c r="N16" s="56">
        <v>16319389584.459999</v>
      </c>
      <c r="O16" s="12">
        <v>100</v>
      </c>
      <c r="P16" s="56">
        <v>14425773969.610001</v>
      </c>
      <c r="Q16" s="151">
        <v>100</v>
      </c>
      <c r="R16" s="56">
        <v>3360650519.9299998</v>
      </c>
      <c r="S16" s="12">
        <v>100</v>
      </c>
      <c r="T16" s="56">
        <v>3688497703.3800001</v>
      </c>
      <c r="U16" s="12">
        <v>100</v>
      </c>
      <c r="V16" s="56">
        <v>3201015727.3299999</v>
      </c>
      <c r="W16" s="12">
        <v>100</v>
      </c>
      <c r="X16" s="56">
        <v>3048726560.1900001</v>
      </c>
      <c r="Y16" s="151">
        <v>100</v>
      </c>
      <c r="Z16" s="56">
        <v>26699094673.77</v>
      </c>
      <c r="AA16" s="12">
        <v>100</v>
      </c>
      <c r="AB16" s="56">
        <v>25964732376.57</v>
      </c>
      <c r="AC16" s="12">
        <v>100</v>
      </c>
      <c r="AD16" s="56">
        <v>22926947342.470001</v>
      </c>
      <c r="AE16" s="12">
        <v>100</v>
      </c>
      <c r="AF16" s="56">
        <v>20507043891.43</v>
      </c>
      <c r="AG16" s="151">
        <v>100</v>
      </c>
      <c r="AH16" s="56">
        <v>6475506904.9399996</v>
      </c>
      <c r="AI16" s="12">
        <v>100</v>
      </c>
      <c r="AJ16" s="56">
        <v>6187160277.1400003</v>
      </c>
      <c r="AK16" s="12">
        <v>100</v>
      </c>
      <c r="AL16" s="56">
        <v>5698164749.1800003</v>
      </c>
      <c r="AM16" s="12">
        <v>100</v>
      </c>
      <c r="AN16" s="56">
        <v>5546892740.3199997</v>
      </c>
      <c r="AO16" s="151">
        <v>100</v>
      </c>
      <c r="AP16" s="1"/>
    </row>
    <row r="17" spans="1:41" ht="13.5" thickTop="1">
      <c r="A17" s="61"/>
      <c r="B17" s="55"/>
      <c r="C17" s="10"/>
      <c r="D17" s="55"/>
      <c r="E17" s="10"/>
      <c r="F17" s="55"/>
      <c r="G17" s="10"/>
      <c r="H17" s="55"/>
      <c r="I17" s="142"/>
      <c r="J17" s="55"/>
      <c r="K17" s="10"/>
      <c r="L17" s="55"/>
      <c r="M17" s="10"/>
      <c r="N17" s="55"/>
      <c r="O17" s="10"/>
      <c r="P17" s="55"/>
      <c r="Q17" s="142"/>
      <c r="R17" s="55"/>
      <c r="S17" s="10"/>
      <c r="T17" s="55"/>
      <c r="U17" s="10"/>
      <c r="V17" s="55"/>
      <c r="W17" s="10"/>
      <c r="X17" s="55"/>
      <c r="Y17" s="142"/>
      <c r="Z17" s="55"/>
      <c r="AA17" s="10"/>
      <c r="AB17" s="55"/>
      <c r="AC17" s="10"/>
      <c r="AD17" s="55"/>
      <c r="AE17" s="10"/>
      <c r="AF17" s="55"/>
      <c r="AG17" s="142"/>
      <c r="AH17" s="55"/>
      <c r="AI17" s="10"/>
      <c r="AJ17" s="55"/>
      <c r="AK17" s="10"/>
      <c r="AL17" s="55"/>
      <c r="AM17" s="10"/>
      <c r="AN17" s="55"/>
      <c r="AO17" s="142"/>
    </row>
    <row r="18" spans="1:41">
      <c r="A18" s="63" t="s">
        <v>165</v>
      </c>
      <c r="B18" s="55"/>
      <c r="C18" s="10"/>
      <c r="D18" s="55"/>
      <c r="E18" s="10"/>
      <c r="F18" s="55"/>
      <c r="G18" s="10"/>
      <c r="H18" s="55"/>
      <c r="I18" s="142"/>
      <c r="J18" s="55"/>
      <c r="K18" s="10"/>
      <c r="L18" s="55"/>
      <c r="M18" s="10"/>
      <c r="N18" s="55"/>
      <c r="O18" s="10"/>
      <c r="P18" s="55"/>
      <c r="Q18" s="142"/>
      <c r="R18" s="55"/>
      <c r="S18" s="10"/>
      <c r="T18" s="55"/>
      <c r="U18" s="10"/>
      <c r="V18" s="55"/>
      <c r="W18" s="10"/>
      <c r="X18" s="55"/>
      <c r="Y18" s="142"/>
      <c r="Z18" s="55"/>
      <c r="AA18" s="10"/>
      <c r="AB18" s="55"/>
      <c r="AC18" s="10"/>
      <c r="AD18" s="55"/>
      <c r="AE18" s="10"/>
      <c r="AF18" s="55"/>
      <c r="AG18" s="142"/>
      <c r="AH18" s="55"/>
      <c r="AI18" s="10"/>
      <c r="AJ18" s="55"/>
      <c r="AK18" s="10"/>
      <c r="AL18" s="55"/>
      <c r="AM18" s="10"/>
      <c r="AN18" s="55"/>
      <c r="AO18" s="142"/>
    </row>
    <row r="19" spans="1:41">
      <c r="A19" s="61" t="s">
        <v>229</v>
      </c>
      <c r="B19" s="31">
        <v>0</v>
      </c>
      <c r="C19" s="11">
        <v>0</v>
      </c>
      <c r="D19" s="31">
        <v>0</v>
      </c>
      <c r="E19" s="11">
        <v>0</v>
      </c>
      <c r="F19" s="31">
        <v>0</v>
      </c>
      <c r="G19" s="11">
        <v>0</v>
      </c>
      <c r="H19" s="31">
        <v>0</v>
      </c>
      <c r="I19" s="147">
        <v>0</v>
      </c>
      <c r="J19" s="31">
        <v>0</v>
      </c>
      <c r="K19" s="11">
        <v>0</v>
      </c>
      <c r="L19" s="31">
        <v>0</v>
      </c>
      <c r="M19" s="11">
        <v>0</v>
      </c>
      <c r="N19" s="31">
        <v>0</v>
      </c>
      <c r="O19" s="11">
        <v>0</v>
      </c>
      <c r="P19" s="31">
        <v>0</v>
      </c>
      <c r="Q19" s="147">
        <v>0</v>
      </c>
      <c r="R19" s="31">
        <v>0</v>
      </c>
      <c r="S19" s="11">
        <v>0</v>
      </c>
      <c r="T19" s="31">
        <v>0</v>
      </c>
      <c r="U19" s="11">
        <v>0</v>
      </c>
      <c r="V19" s="31">
        <v>0</v>
      </c>
      <c r="W19" s="11">
        <v>0</v>
      </c>
      <c r="X19" s="31">
        <v>0</v>
      </c>
      <c r="Y19" s="147">
        <v>0</v>
      </c>
      <c r="Z19" s="31">
        <v>0</v>
      </c>
      <c r="AA19" s="11">
        <v>0</v>
      </c>
      <c r="AB19" s="31">
        <v>0</v>
      </c>
      <c r="AC19" s="11">
        <v>0</v>
      </c>
      <c r="AD19" s="31">
        <v>0</v>
      </c>
      <c r="AE19" s="11">
        <v>0</v>
      </c>
      <c r="AF19" s="31">
        <v>0</v>
      </c>
      <c r="AG19" s="147">
        <v>0</v>
      </c>
      <c r="AH19" s="31">
        <v>0</v>
      </c>
      <c r="AI19" s="11">
        <v>0</v>
      </c>
      <c r="AJ19" s="31">
        <v>0</v>
      </c>
      <c r="AK19" s="11">
        <v>0</v>
      </c>
      <c r="AL19" s="31">
        <v>0</v>
      </c>
      <c r="AM19" s="11">
        <v>0</v>
      </c>
      <c r="AN19" s="31">
        <v>0</v>
      </c>
      <c r="AO19" s="147">
        <v>0</v>
      </c>
    </row>
    <row r="20" spans="1:41">
      <c r="A20" s="61" t="s">
        <v>230</v>
      </c>
      <c r="B20" s="31">
        <v>59267608</v>
      </c>
      <c r="C20" s="21">
        <v>4.7500000000000001E-2</v>
      </c>
      <c r="D20" s="31">
        <v>60037318</v>
      </c>
      <c r="E20" s="21">
        <v>4.82E-2</v>
      </c>
      <c r="F20" s="31">
        <v>51570516</v>
      </c>
      <c r="G20" s="21">
        <v>4.3900000000000002E-2</v>
      </c>
      <c r="H20" s="31">
        <v>57143440</v>
      </c>
      <c r="I20" s="177">
        <v>5.4699999999999999E-2</v>
      </c>
      <c r="J20" s="31">
        <v>0</v>
      </c>
      <c r="K20" s="11">
        <v>0</v>
      </c>
      <c r="L20" s="31">
        <v>0</v>
      </c>
      <c r="M20" s="11">
        <v>0</v>
      </c>
      <c r="N20" s="31">
        <v>0</v>
      </c>
      <c r="O20" s="11">
        <v>0</v>
      </c>
      <c r="P20" s="31">
        <v>0</v>
      </c>
      <c r="Q20" s="147">
        <v>0</v>
      </c>
      <c r="R20" s="31">
        <v>0</v>
      </c>
      <c r="S20" s="11">
        <v>0</v>
      </c>
      <c r="T20" s="31">
        <v>0</v>
      </c>
      <c r="U20" s="11">
        <v>0</v>
      </c>
      <c r="V20" s="31">
        <v>0</v>
      </c>
      <c r="W20" s="11">
        <v>0</v>
      </c>
      <c r="X20" s="31">
        <v>0</v>
      </c>
      <c r="Y20" s="147">
        <v>0</v>
      </c>
      <c r="Z20" s="31">
        <v>0</v>
      </c>
      <c r="AA20" s="11">
        <v>0</v>
      </c>
      <c r="AB20" s="31">
        <v>0</v>
      </c>
      <c r="AC20" s="11">
        <v>0</v>
      </c>
      <c r="AD20" s="31">
        <v>0</v>
      </c>
      <c r="AE20" s="11">
        <v>0</v>
      </c>
      <c r="AF20" s="31">
        <v>0</v>
      </c>
      <c r="AG20" s="147">
        <v>0</v>
      </c>
      <c r="AH20" s="31">
        <v>0</v>
      </c>
      <c r="AI20" s="11">
        <v>0</v>
      </c>
      <c r="AJ20" s="31">
        <v>0</v>
      </c>
      <c r="AK20" s="11">
        <v>0</v>
      </c>
      <c r="AL20" s="31">
        <v>0</v>
      </c>
      <c r="AM20" s="11">
        <v>0</v>
      </c>
      <c r="AN20" s="31">
        <v>0</v>
      </c>
      <c r="AO20" s="147">
        <v>0</v>
      </c>
    </row>
    <row r="21" spans="1:41">
      <c r="A21" s="61" t="s">
        <v>231</v>
      </c>
      <c r="B21" s="31">
        <v>0</v>
      </c>
      <c r="C21" s="11">
        <v>0</v>
      </c>
      <c r="D21" s="31">
        <v>0</v>
      </c>
      <c r="E21" s="11">
        <v>0</v>
      </c>
      <c r="F21" s="31">
        <v>0</v>
      </c>
      <c r="G21" s="11">
        <v>0</v>
      </c>
      <c r="H21" s="31">
        <v>0</v>
      </c>
      <c r="I21" s="147">
        <v>0</v>
      </c>
      <c r="J21" s="31">
        <v>0</v>
      </c>
      <c r="K21" s="11">
        <v>0</v>
      </c>
      <c r="L21" s="31">
        <v>0</v>
      </c>
      <c r="M21" s="11">
        <v>0</v>
      </c>
      <c r="N21" s="31">
        <v>0</v>
      </c>
      <c r="O21" s="11">
        <v>0</v>
      </c>
      <c r="P21" s="31">
        <v>0</v>
      </c>
      <c r="Q21" s="147">
        <v>0</v>
      </c>
      <c r="R21" s="31">
        <v>0</v>
      </c>
      <c r="S21" s="11">
        <v>0</v>
      </c>
      <c r="T21" s="31">
        <v>0</v>
      </c>
      <c r="U21" s="11">
        <v>0</v>
      </c>
      <c r="V21" s="31">
        <v>0</v>
      </c>
      <c r="W21" s="11">
        <v>0</v>
      </c>
      <c r="X21" s="31">
        <v>0</v>
      </c>
      <c r="Y21" s="147">
        <v>0</v>
      </c>
      <c r="Z21" s="31">
        <v>0</v>
      </c>
      <c r="AA21" s="11">
        <v>0</v>
      </c>
      <c r="AB21" s="31">
        <v>0</v>
      </c>
      <c r="AC21" s="11">
        <v>0</v>
      </c>
      <c r="AD21" s="31">
        <v>0</v>
      </c>
      <c r="AE21" s="11">
        <v>0</v>
      </c>
      <c r="AF21" s="31">
        <v>0</v>
      </c>
      <c r="AG21" s="147">
        <v>0</v>
      </c>
      <c r="AH21" s="31">
        <v>0</v>
      </c>
      <c r="AI21" s="11">
        <v>0</v>
      </c>
      <c r="AJ21" s="31">
        <v>0</v>
      </c>
      <c r="AK21" s="11">
        <v>0</v>
      </c>
      <c r="AL21" s="31">
        <v>0</v>
      </c>
      <c r="AM21" s="11">
        <v>0</v>
      </c>
      <c r="AN21" s="31">
        <v>0</v>
      </c>
      <c r="AO21" s="147">
        <v>0</v>
      </c>
    </row>
    <row r="22" spans="1:41">
      <c r="A22" s="61" t="s">
        <v>232</v>
      </c>
      <c r="B22" s="31">
        <v>657328097.51999998</v>
      </c>
      <c r="C22" s="21">
        <v>0.52680000000000005</v>
      </c>
      <c r="D22" s="31">
        <v>0</v>
      </c>
      <c r="E22" s="11">
        <v>0</v>
      </c>
      <c r="F22" s="31">
        <v>0</v>
      </c>
      <c r="G22" s="11">
        <v>0</v>
      </c>
      <c r="H22" s="31">
        <v>0</v>
      </c>
      <c r="I22" s="147">
        <v>0</v>
      </c>
      <c r="J22" s="31">
        <v>1418550</v>
      </c>
      <c r="K22" s="21">
        <v>6.6E-3</v>
      </c>
      <c r="L22" s="31">
        <v>0</v>
      </c>
      <c r="M22" s="11">
        <v>0</v>
      </c>
      <c r="N22" s="31">
        <v>0</v>
      </c>
      <c r="O22" s="11">
        <v>0</v>
      </c>
      <c r="P22" s="31">
        <v>0</v>
      </c>
      <c r="Q22" s="147">
        <v>0</v>
      </c>
      <c r="R22" s="31">
        <v>17998628</v>
      </c>
      <c r="S22" s="21">
        <v>0.53559999999999997</v>
      </c>
      <c r="T22" s="31">
        <v>0</v>
      </c>
      <c r="U22" s="11">
        <v>0</v>
      </c>
      <c r="V22" s="31">
        <v>0</v>
      </c>
      <c r="W22" s="11">
        <v>0</v>
      </c>
      <c r="X22" s="31">
        <v>0</v>
      </c>
      <c r="Y22" s="147">
        <v>0</v>
      </c>
      <c r="Z22" s="31">
        <v>66549412.43</v>
      </c>
      <c r="AA22" s="21">
        <v>0.24929999999999999</v>
      </c>
      <c r="AB22" s="31">
        <v>0</v>
      </c>
      <c r="AC22" s="11">
        <v>0</v>
      </c>
      <c r="AD22" s="31">
        <v>0</v>
      </c>
      <c r="AE22" s="11">
        <v>0</v>
      </c>
      <c r="AF22" s="31">
        <v>0</v>
      </c>
      <c r="AG22" s="147">
        <v>0</v>
      </c>
      <c r="AH22" s="31">
        <v>132870.85</v>
      </c>
      <c r="AI22" s="21">
        <v>2.0999999999999999E-3</v>
      </c>
      <c r="AJ22" s="31">
        <v>0</v>
      </c>
      <c r="AK22" s="11">
        <v>0</v>
      </c>
      <c r="AL22" s="31">
        <v>0</v>
      </c>
      <c r="AM22" s="11">
        <v>0</v>
      </c>
      <c r="AN22" s="31">
        <v>0</v>
      </c>
      <c r="AO22" s="147">
        <v>0</v>
      </c>
    </row>
    <row r="23" spans="1:41">
      <c r="A23" s="61" t="s">
        <v>233</v>
      </c>
      <c r="B23" s="31">
        <v>0</v>
      </c>
      <c r="C23" s="11">
        <v>0</v>
      </c>
      <c r="D23" s="31">
        <v>0</v>
      </c>
      <c r="E23" s="11">
        <v>0</v>
      </c>
      <c r="F23" s="31">
        <v>0</v>
      </c>
      <c r="G23" s="11">
        <v>0</v>
      </c>
      <c r="H23" s="31">
        <v>0</v>
      </c>
      <c r="I23" s="147">
        <v>0</v>
      </c>
      <c r="J23" s="31">
        <v>0</v>
      </c>
      <c r="K23" s="11">
        <v>0</v>
      </c>
      <c r="L23" s="31">
        <v>0</v>
      </c>
      <c r="M23" s="11">
        <v>0</v>
      </c>
      <c r="N23" s="31">
        <v>0</v>
      </c>
      <c r="O23" s="11">
        <v>0</v>
      </c>
      <c r="P23" s="31">
        <v>0</v>
      </c>
      <c r="Q23" s="147">
        <v>0</v>
      </c>
      <c r="R23" s="31">
        <v>0</v>
      </c>
      <c r="S23" s="11">
        <v>0</v>
      </c>
      <c r="T23" s="31">
        <v>0</v>
      </c>
      <c r="U23" s="11">
        <v>0</v>
      </c>
      <c r="V23" s="31">
        <v>0</v>
      </c>
      <c r="W23" s="11">
        <v>0</v>
      </c>
      <c r="X23" s="31">
        <v>0</v>
      </c>
      <c r="Y23" s="147">
        <v>0</v>
      </c>
      <c r="Z23" s="31">
        <v>0</v>
      </c>
      <c r="AA23" s="11">
        <v>0</v>
      </c>
      <c r="AB23" s="31">
        <v>0</v>
      </c>
      <c r="AC23" s="11">
        <v>0</v>
      </c>
      <c r="AD23" s="31">
        <v>0</v>
      </c>
      <c r="AE23" s="11">
        <v>0</v>
      </c>
      <c r="AF23" s="31">
        <v>0</v>
      </c>
      <c r="AG23" s="147">
        <v>0</v>
      </c>
      <c r="AH23" s="31">
        <v>0</v>
      </c>
      <c r="AI23" s="11">
        <v>0</v>
      </c>
      <c r="AJ23" s="31">
        <v>0</v>
      </c>
      <c r="AK23" s="11">
        <v>0</v>
      </c>
      <c r="AL23" s="31">
        <v>0</v>
      </c>
      <c r="AM23" s="11">
        <v>0</v>
      </c>
      <c r="AN23" s="31">
        <v>0</v>
      </c>
      <c r="AO23" s="147">
        <v>0</v>
      </c>
    </row>
    <row r="24" spans="1:41">
      <c r="A24" s="61" t="s">
        <v>234</v>
      </c>
      <c r="B24" s="31">
        <v>0</v>
      </c>
      <c r="C24" s="11">
        <v>0</v>
      </c>
      <c r="D24" s="31">
        <v>0</v>
      </c>
      <c r="E24" s="11">
        <v>0</v>
      </c>
      <c r="F24" s="31">
        <v>0</v>
      </c>
      <c r="G24" s="11">
        <v>0</v>
      </c>
      <c r="H24" s="31">
        <v>0</v>
      </c>
      <c r="I24" s="147">
        <v>0</v>
      </c>
      <c r="J24" s="31">
        <v>0</v>
      </c>
      <c r="K24" s="11">
        <v>0</v>
      </c>
      <c r="L24" s="31">
        <v>0</v>
      </c>
      <c r="M24" s="11">
        <v>0</v>
      </c>
      <c r="N24" s="31">
        <v>0</v>
      </c>
      <c r="O24" s="11">
        <v>0</v>
      </c>
      <c r="P24" s="31">
        <v>0</v>
      </c>
      <c r="Q24" s="147">
        <v>0</v>
      </c>
      <c r="R24" s="31">
        <v>0</v>
      </c>
      <c r="S24" s="11">
        <v>0</v>
      </c>
      <c r="T24" s="31">
        <v>0</v>
      </c>
      <c r="U24" s="11">
        <v>0</v>
      </c>
      <c r="V24" s="31">
        <v>0</v>
      </c>
      <c r="W24" s="11">
        <v>0</v>
      </c>
      <c r="X24" s="31">
        <v>0</v>
      </c>
      <c r="Y24" s="147">
        <v>0</v>
      </c>
      <c r="Z24" s="31">
        <v>0</v>
      </c>
      <c r="AA24" s="11">
        <v>0</v>
      </c>
      <c r="AB24" s="31">
        <v>0</v>
      </c>
      <c r="AC24" s="11">
        <v>0</v>
      </c>
      <c r="AD24" s="31">
        <v>0</v>
      </c>
      <c r="AE24" s="11">
        <v>0</v>
      </c>
      <c r="AF24" s="31">
        <v>0</v>
      </c>
      <c r="AG24" s="147">
        <v>0</v>
      </c>
      <c r="AH24" s="31">
        <v>0</v>
      </c>
      <c r="AI24" s="11">
        <v>0</v>
      </c>
      <c r="AJ24" s="31">
        <v>0</v>
      </c>
      <c r="AK24" s="11">
        <v>0</v>
      </c>
      <c r="AL24" s="31">
        <v>0</v>
      </c>
      <c r="AM24" s="11">
        <v>0</v>
      </c>
      <c r="AN24" s="31">
        <v>0</v>
      </c>
      <c r="AO24" s="147">
        <v>0</v>
      </c>
    </row>
    <row r="25" spans="1:41">
      <c r="A25" s="61" t="s">
        <v>235</v>
      </c>
      <c r="B25" s="31">
        <v>2654072</v>
      </c>
      <c r="C25" s="21">
        <v>2.0999999999999999E-3</v>
      </c>
      <c r="D25" s="31">
        <v>4266180</v>
      </c>
      <c r="E25" s="21">
        <v>3.3999999999999998E-3</v>
      </c>
      <c r="F25" s="31">
        <v>4405636.38</v>
      </c>
      <c r="G25" s="21">
        <v>3.7000000000000002E-3</v>
      </c>
      <c r="H25" s="31">
        <v>4215319</v>
      </c>
      <c r="I25" s="177">
        <v>4.0000000000000001E-3</v>
      </c>
      <c r="J25" s="31">
        <v>0</v>
      </c>
      <c r="K25" s="11">
        <v>0</v>
      </c>
      <c r="L25" s="31">
        <v>0</v>
      </c>
      <c r="M25" s="11">
        <v>0</v>
      </c>
      <c r="N25" s="31">
        <v>0</v>
      </c>
      <c r="O25" s="11">
        <v>0</v>
      </c>
      <c r="P25" s="31">
        <v>0</v>
      </c>
      <c r="Q25" s="147">
        <v>0</v>
      </c>
      <c r="R25" s="31">
        <v>0</v>
      </c>
      <c r="S25" s="11">
        <v>0</v>
      </c>
      <c r="T25" s="31">
        <v>0</v>
      </c>
      <c r="U25" s="11">
        <v>0</v>
      </c>
      <c r="V25" s="31">
        <v>0</v>
      </c>
      <c r="W25" s="11">
        <v>0</v>
      </c>
      <c r="X25" s="31">
        <v>0</v>
      </c>
      <c r="Y25" s="147">
        <v>0</v>
      </c>
      <c r="Z25" s="31">
        <v>1060218.53</v>
      </c>
      <c r="AA25" s="21">
        <v>4.0000000000000001E-3</v>
      </c>
      <c r="AB25" s="31">
        <v>2206413</v>
      </c>
      <c r="AC25" s="21">
        <v>8.5000000000000006E-3</v>
      </c>
      <c r="AD25" s="31">
        <v>0</v>
      </c>
      <c r="AE25" s="11">
        <v>0</v>
      </c>
      <c r="AF25" s="31">
        <v>0</v>
      </c>
      <c r="AG25" s="147">
        <v>0</v>
      </c>
      <c r="AH25" s="31">
        <v>65724862.899999999</v>
      </c>
      <c r="AI25" s="21">
        <v>1.0149999999999999</v>
      </c>
      <c r="AJ25" s="31">
        <v>77658443.700000003</v>
      </c>
      <c r="AK25" s="21">
        <v>1.2552000000000001</v>
      </c>
      <c r="AL25" s="31">
        <v>75176190.939999998</v>
      </c>
      <c r="AM25" s="21">
        <v>1.3192999999999999</v>
      </c>
      <c r="AN25" s="31">
        <v>69375022.599999994</v>
      </c>
      <c r="AO25" s="177">
        <v>1.2506999999999999</v>
      </c>
    </row>
    <row r="26" spans="1:41" ht="13.5" thickBot="1">
      <c r="A26" s="61" t="s">
        <v>236</v>
      </c>
      <c r="B26" s="31">
        <v>0</v>
      </c>
      <c r="C26" s="11">
        <v>0</v>
      </c>
      <c r="D26" s="31">
        <v>0</v>
      </c>
      <c r="E26" s="11">
        <v>0</v>
      </c>
      <c r="F26" s="31">
        <v>0</v>
      </c>
      <c r="G26" s="11">
        <v>0</v>
      </c>
      <c r="H26" s="31">
        <v>0</v>
      </c>
      <c r="I26" s="147">
        <v>0</v>
      </c>
      <c r="J26" s="31">
        <v>0</v>
      </c>
      <c r="K26" s="11">
        <v>0</v>
      </c>
      <c r="L26" s="31">
        <v>0</v>
      </c>
      <c r="M26" s="11">
        <v>0</v>
      </c>
      <c r="N26" s="31">
        <v>0</v>
      </c>
      <c r="O26" s="11">
        <v>0</v>
      </c>
      <c r="P26" s="31">
        <v>0</v>
      </c>
      <c r="Q26" s="147">
        <v>0</v>
      </c>
      <c r="R26" s="31">
        <v>0</v>
      </c>
      <c r="S26" s="11">
        <v>0</v>
      </c>
      <c r="T26" s="31">
        <v>0</v>
      </c>
      <c r="U26" s="11">
        <v>0</v>
      </c>
      <c r="V26" s="31">
        <v>0</v>
      </c>
      <c r="W26" s="11">
        <v>0</v>
      </c>
      <c r="X26" s="31">
        <v>0</v>
      </c>
      <c r="Y26" s="147">
        <v>0</v>
      </c>
      <c r="Z26" s="31">
        <v>0</v>
      </c>
      <c r="AA26" s="11">
        <v>0</v>
      </c>
      <c r="AB26" s="31">
        <v>0</v>
      </c>
      <c r="AC26" s="11">
        <v>0</v>
      </c>
      <c r="AD26" s="31">
        <v>0</v>
      </c>
      <c r="AE26" s="11">
        <v>0</v>
      </c>
      <c r="AF26" s="31">
        <v>0</v>
      </c>
      <c r="AG26" s="147">
        <v>0</v>
      </c>
      <c r="AH26" s="31">
        <v>0</v>
      </c>
      <c r="AI26" s="11">
        <v>0</v>
      </c>
      <c r="AJ26" s="31">
        <v>0</v>
      </c>
      <c r="AK26" s="11">
        <v>0</v>
      </c>
      <c r="AL26" s="31">
        <v>0</v>
      </c>
      <c r="AM26" s="11">
        <v>0</v>
      </c>
      <c r="AN26" s="31">
        <v>0</v>
      </c>
      <c r="AO26" s="147">
        <v>0</v>
      </c>
    </row>
    <row r="27" spans="1:41" ht="14.25" thickTop="1" thickBot="1">
      <c r="A27" s="64" t="s">
        <v>237</v>
      </c>
      <c r="B27" s="56">
        <v>719249777.51999998</v>
      </c>
      <c r="C27" s="14">
        <v>0.57650000000000001</v>
      </c>
      <c r="D27" s="56">
        <v>1091131528.77</v>
      </c>
      <c r="E27" s="14">
        <v>0.87519999999999998</v>
      </c>
      <c r="F27" s="56">
        <v>888973063.13999999</v>
      </c>
      <c r="G27" s="14">
        <v>0.75619999999999998</v>
      </c>
      <c r="H27" s="56">
        <v>1202954537.8599999</v>
      </c>
      <c r="I27" s="182">
        <v>1.1509</v>
      </c>
      <c r="J27" s="56">
        <v>1418550</v>
      </c>
      <c r="K27" s="14">
        <v>6.6E-3</v>
      </c>
      <c r="L27" s="56">
        <v>1380000</v>
      </c>
      <c r="M27" s="14">
        <v>6.6E-3</v>
      </c>
      <c r="N27" s="56">
        <v>1345950</v>
      </c>
      <c r="O27" s="14">
        <v>8.2000000000000007E-3</v>
      </c>
      <c r="P27" s="56">
        <v>0</v>
      </c>
      <c r="Q27" s="180">
        <v>0</v>
      </c>
      <c r="R27" s="56">
        <v>17998628</v>
      </c>
      <c r="S27" s="14">
        <v>0.53559999999999997</v>
      </c>
      <c r="T27" s="56">
        <v>19945600</v>
      </c>
      <c r="U27" s="14">
        <v>0.54079999999999995</v>
      </c>
      <c r="V27" s="56">
        <v>19397430</v>
      </c>
      <c r="W27" s="14">
        <v>0.60599999999999998</v>
      </c>
      <c r="X27" s="56">
        <v>20622720</v>
      </c>
      <c r="Y27" s="182">
        <v>0.6764</v>
      </c>
      <c r="Z27" s="56">
        <v>67609630.959999993</v>
      </c>
      <c r="AA27" s="14">
        <v>0.25319999999999998</v>
      </c>
      <c r="AB27" s="56">
        <v>66366477</v>
      </c>
      <c r="AC27" s="14">
        <v>0.25559999999999999</v>
      </c>
      <c r="AD27" s="56">
        <v>61629588.600000001</v>
      </c>
      <c r="AE27" s="14">
        <v>0.26879999999999998</v>
      </c>
      <c r="AF27" s="56">
        <v>63844407</v>
      </c>
      <c r="AG27" s="182">
        <v>0.31130000000000002</v>
      </c>
      <c r="AH27" s="56">
        <v>65857733.75</v>
      </c>
      <c r="AI27" s="14">
        <v>1.0169999999999999</v>
      </c>
      <c r="AJ27" s="56">
        <v>77853002.099999994</v>
      </c>
      <c r="AK27" s="14">
        <v>1.2583</v>
      </c>
      <c r="AL27" s="56">
        <v>75366777.459999993</v>
      </c>
      <c r="AM27" s="14">
        <v>1.3227</v>
      </c>
      <c r="AN27" s="56">
        <v>69572363.599999994</v>
      </c>
      <c r="AO27" s="182">
        <v>1.2543</v>
      </c>
    </row>
    <row r="28" spans="1:41" ht="13.5" thickTop="1">
      <c r="A28" s="61" t="s">
        <v>238</v>
      </c>
      <c r="B28" s="31">
        <v>1171599556.04</v>
      </c>
      <c r="C28" s="21">
        <v>0.93899999999999995</v>
      </c>
      <c r="D28" s="31">
        <v>1186114527.3399999</v>
      </c>
      <c r="E28" s="21">
        <v>0.95140000000000002</v>
      </c>
      <c r="F28" s="31">
        <v>1054109563.45</v>
      </c>
      <c r="G28" s="21">
        <v>0.89670000000000005</v>
      </c>
      <c r="H28" s="31">
        <v>1047133774.21</v>
      </c>
      <c r="I28" s="177">
        <v>1.0018</v>
      </c>
      <c r="J28" s="31">
        <v>0</v>
      </c>
      <c r="K28" s="11">
        <v>0</v>
      </c>
      <c r="L28" s="31">
        <v>3207187.5</v>
      </c>
      <c r="M28" s="21">
        <v>1.55E-2</v>
      </c>
      <c r="N28" s="31">
        <v>2885398</v>
      </c>
      <c r="O28" s="21">
        <v>1.77E-2</v>
      </c>
      <c r="P28" s="31">
        <v>2523684</v>
      </c>
      <c r="Q28" s="177">
        <v>1.7500000000000002E-2</v>
      </c>
      <c r="R28" s="31">
        <v>129459491.51000001</v>
      </c>
      <c r="S28" s="21">
        <v>3.8521999999999998</v>
      </c>
      <c r="T28" s="31">
        <v>141645986.77000001</v>
      </c>
      <c r="U28" s="21">
        <v>3.8401999999999998</v>
      </c>
      <c r="V28" s="31">
        <v>113447422.90000001</v>
      </c>
      <c r="W28" s="21">
        <v>3.5440999999999998</v>
      </c>
      <c r="X28" s="31">
        <v>75062709.719999999</v>
      </c>
      <c r="Y28" s="177">
        <v>2.4621</v>
      </c>
      <c r="Z28" s="31">
        <v>102273253.88</v>
      </c>
      <c r="AA28" s="21">
        <v>0.3831</v>
      </c>
      <c r="AB28" s="31">
        <v>108473886.14</v>
      </c>
      <c r="AC28" s="21">
        <v>0.4178</v>
      </c>
      <c r="AD28" s="31">
        <v>88736044.299999997</v>
      </c>
      <c r="AE28" s="21">
        <v>0.38700000000000001</v>
      </c>
      <c r="AF28" s="31">
        <v>83375835.810000002</v>
      </c>
      <c r="AG28" s="177">
        <v>0.40660000000000002</v>
      </c>
      <c r="AH28" s="31">
        <v>78585573.079999998</v>
      </c>
      <c r="AI28" s="21">
        <v>1.2136</v>
      </c>
      <c r="AJ28" s="31">
        <v>80008330.370000005</v>
      </c>
      <c r="AK28" s="21">
        <v>1.2930999999999999</v>
      </c>
      <c r="AL28" s="31">
        <v>62625425.57</v>
      </c>
      <c r="AM28" s="21">
        <v>1.099</v>
      </c>
      <c r="AN28" s="31">
        <v>48085239.520000003</v>
      </c>
      <c r="AO28" s="177">
        <v>0.8669</v>
      </c>
    </row>
    <row r="29" spans="1:41">
      <c r="A29" s="61" t="s">
        <v>239</v>
      </c>
      <c r="B29" s="31">
        <v>3674944164.3499999</v>
      </c>
      <c r="C29" s="21">
        <v>2.9455</v>
      </c>
      <c r="D29" s="31">
        <v>3355871538.6100001</v>
      </c>
      <c r="E29" s="21">
        <v>2.6918000000000002</v>
      </c>
      <c r="F29" s="31">
        <v>3579327363.23</v>
      </c>
      <c r="G29" s="21">
        <v>3.0448</v>
      </c>
      <c r="H29" s="31">
        <v>2756900919.8000002</v>
      </c>
      <c r="I29" s="177">
        <v>2.6375999999999999</v>
      </c>
      <c r="J29" s="31">
        <v>309401733.52999997</v>
      </c>
      <c r="K29" s="21">
        <v>1.4319</v>
      </c>
      <c r="L29" s="31">
        <v>270129317.94</v>
      </c>
      <c r="M29" s="21">
        <v>1.3016000000000001</v>
      </c>
      <c r="N29" s="31">
        <v>105183497.18000001</v>
      </c>
      <c r="O29" s="21">
        <v>0.64449999999999996</v>
      </c>
      <c r="P29" s="31">
        <v>81206509.260000005</v>
      </c>
      <c r="Q29" s="177">
        <v>0.56289999999999996</v>
      </c>
      <c r="R29" s="31">
        <v>61602852.439999998</v>
      </c>
      <c r="S29" s="21">
        <v>1.8331</v>
      </c>
      <c r="T29" s="31">
        <v>34014819.25</v>
      </c>
      <c r="U29" s="21">
        <v>0.92220000000000002</v>
      </c>
      <c r="V29" s="31">
        <v>33216394.48</v>
      </c>
      <c r="W29" s="21">
        <v>1.0377000000000001</v>
      </c>
      <c r="X29" s="31">
        <v>49982996.020000003</v>
      </c>
      <c r="Y29" s="177">
        <v>1.6395</v>
      </c>
      <c r="Z29" s="31">
        <v>818772927.91999996</v>
      </c>
      <c r="AA29" s="21">
        <v>3.0667</v>
      </c>
      <c r="AB29" s="31">
        <v>672081617.79999995</v>
      </c>
      <c r="AC29" s="21">
        <v>2.5884</v>
      </c>
      <c r="AD29" s="31">
        <v>588060465.04999995</v>
      </c>
      <c r="AE29" s="21">
        <v>2.5649000000000002</v>
      </c>
      <c r="AF29" s="31">
        <v>631569724.20000005</v>
      </c>
      <c r="AG29" s="177">
        <v>3.0798000000000001</v>
      </c>
      <c r="AH29" s="31">
        <v>34319713.520000003</v>
      </c>
      <c r="AI29" s="21">
        <v>0.53</v>
      </c>
      <c r="AJ29" s="31">
        <v>35768273.850000001</v>
      </c>
      <c r="AK29" s="21">
        <v>0.57809999999999995</v>
      </c>
      <c r="AL29" s="31">
        <v>35493521.18</v>
      </c>
      <c r="AM29" s="21">
        <v>0.62290000000000001</v>
      </c>
      <c r="AN29" s="31">
        <v>28416397.350000001</v>
      </c>
      <c r="AO29" s="177">
        <v>0.51229999999999998</v>
      </c>
    </row>
    <row r="30" spans="1:41">
      <c r="A30" s="61" t="s">
        <v>240</v>
      </c>
      <c r="B30" s="31">
        <v>1142895892.24</v>
      </c>
      <c r="C30" s="21">
        <v>0.91600000000000004</v>
      </c>
      <c r="D30" s="31">
        <v>1044914283.48</v>
      </c>
      <c r="E30" s="21">
        <v>0.83809999999999996</v>
      </c>
      <c r="F30" s="31">
        <v>1030070436.98</v>
      </c>
      <c r="G30" s="21">
        <v>0.87619999999999998</v>
      </c>
      <c r="H30" s="31">
        <v>1138114602.9100001</v>
      </c>
      <c r="I30" s="177">
        <v>1.0889</v>
      </c>
      <c r="J30" s="31">
        <v>280154412.06999999</v>
      </c>
      <c r="K30" s="21">
        <v>1.2965</v>
      </c>
      <c r="L30" s="31">
        <v>248529571.02000001</v>
      </c>
      <c r="M30" s="21">
        <v>1.1975</v>
      </c>
      <c r="N30" s="31">
        <v>168498538.15000001</v>
      </c>
      <c r="O30" s="21">
        <v>1.0325</v>
      </c>
      <c r="P30" s="31">
        <v>160504648.63999999</v>
      </c>
      <c r="Q30" s="177">
        <v>1.1126</v>
      </c>
      <c r="R30" s="31">
        <v>74670033.719999999</v>
      </c>
      <c r="S30" s="21">
        <v>2.2219000000000002</v>
      </c>
      <c r="T30" s="31">
        <v>68232194.879999995</v>
      </c>
      <c r="U30" s="21">
        <v>1.8499000000000001</v>
      </c>
      <c r="V30" s="31">
        <v>58435814.020000003</v>
      </c>
      <c r="W30" s="21">
        <v>1.8254999999999999</v>
      </c>
      <c r="X30" s="31">
        <v>85094986.189999998</v>
      </c>
      <c r="Y30" s="177">
        <v>2.7911999999999999</v>
      </c>
      <c r="Z30" s="31">
        <v>371416981.97000003</v>
      </c>
      <c r="AA30" s="21">
        <v>1.3911</v>
      </c>
      <c r="AB30" s="31">
        <v>310881409.98000002</v>
      </c>
      <c r="AC30" s="21">
        <v>1.1973</v>
      </c>
      <c r="AD30" s="31">
        <v>363557293.38999999</v>
      </c>
      <c r="AE30" s="21">
        <v>1.5857000000000001</v>
      </c>
      <c r="AF30" s="31">
        <v>457858322.81999999</v>
      </c>
      <c r="AG30" s="177">
        <v>2.2326999999999999</v>
      </c>
      <c r="AH30" s="31">
        <v>169307573.91</v>
      </c>
      <c r="AI30" s="21">
        <v>2.6145999999999998</v>
      </c>
      <c r="AJ30" s="31">
        <v>94501457.329999998</v>
      </c>
      <c r="AK30" s="21">
        <v>1.5274000000000001</v>
      </c>
      <c r="AL30" s="31">
        <v>95490945.400000006</v>
      </c>
      <c r="AM30" s="21">
        <v>1.6758</v>
      </c>
      <c r="AN30" s="31">
        <v>95882508</v>
      </c>
      <c r="AO30" s="177">
        <v>1.7285999999999999</v>
      </c>
    </row>
    <row r="31" spans="1:41" ht="13.5" thickBot="1">
      <c r="A31" s="61" t="s">
        <v>241</v>
      </c>
      <c r="B31" s="31">
        <v>24795011747.490002</v>
      </c>
      <c r="C31" s="21">
        <v>19.873100000000001</v>
      </c>
      <c r="D31" s="31">
        <v>23889842587.459999</v>
      </c>
      <c r="E31" s="21">
        <v>19.162500000000001</v>
      </c>
      <c r="F31" s="31">
        <v>21313949134.52</v>
      </c>
      <c r="G31" s="21">
        <v>18.130800000000001</v>
      </c>
      <c r="H31" s="31">
        <v>18666368468.060001</v>
      </c>
      <c r="I31" s="177">
        <v>17.8584</v>
      </c>
      <c r="J31" s="31">
        <v>6432585814.3800001</v>
      </c>
      <c r="K31" s="21">
        <v>29.769300000000001</v>
      </c>
      <c r="L31" s="31">
        <v>6421161547.9099998</v>
      </c>
      <c r="M31" s="21">
        <v>30.940100000000001</v>
      </c>
      <c r="N31" s="31">
        <v>5015728060.2799997</v>
      </c>
      <c r="O31" s="21">
        <v>30.7348</v>
      </c>
      <c r="P31" s="31">
        <v>4718707410.4200001</v>
      </c>
      <c r="Q31" s="177">
        <v>32.710299999999997</v>
      </c>
      <c r="R31" s="31">
        <v>199258180.66</v>
      </c>
      <c r="S31" s="21">
        <v>5.9291999999999998</v>
      </c>
      <c r="T31" s="31">
        <v>203613716.93000001</v>
      </c>
      <c r="U31" s="21">
        <v>5.5202</v>
      </c>
      <c r="V31" s="31">
        <v>162473543.55000001</v>
      </c>
      <c r="W31" s="21">
        <v>5.0757000000000003</v>
      </c>
      <c r="X31" s="31">
        <v>166823400.58000001</v>
      </c>
      <c r="Y31" s="177">
        <v>5.4718999999999998</v>
      </c>
      <c r="Z31" s="31">
        <v>5333345765.2700005</v>
      </c>
      <c r="AA31" s="21">
        <v>19.9758</v>
      </c>
      <c r="AB31" s="31">
        <v>4969720418.3599997</v>
      </c>
      <c r="AC31" s="21">
        <v>19.1403</v>
      </c>
      <c r="AD31" s="31">
        <v>3822147219.4899998</v>
      </c>
      <c r="AE31" s="21">
        <v>16.670999999999999</v>
      </c>
      <c r="AF31" s="31">
        <v>2776345196.48</v>
      </c>
      <c r="AG31" s="177">
        <v>13.538500000000001</v>
      </c>
      <c r="AH31" s="31">
        <v>770015660.39999998</v>
      </c>
      <c r="AI31" s="21">
        <v>11.8912</v>
      </c>
      <c r="AJ31" s="31">
        <v>896216341.26999998</v>
      </c>
      <c r="AK31" s="21">
        <v>14.485099999999999</v>
      </c>
      <c r="AL31" s="31">
        <v>737974313.20000005</v>
      </c>
      <c r="AM31" s="21">
        <v>12.9511</v>
      </c>
      <c r="AN31" s="31">
        <v>691379248.85000002</v>
      </c>
      <c r="AO31" s="177">
        <v>12.4643</v>
      </c>
    </row>
    <row r="32" spans="1:41" ht="14.25" thickTop="1" thickBot="1">
      <c r="A32" s="64" t="s">
        <v>242</v>
      </c>
      <c r="B32" s="56">
        <v>30784451360.119999</v>
      </c>
      <c r="C32" s="14">
        <v>24.6736</v>
      </c>
      <c r="D32" s="56">
        <v>29476742936.889999</v>
      </c>
      <c r="E32" s="14">
        <v>23.643899999999999</v>
      </c>
      <c r="F32" s="56">
        <v>26977456498.18</v>
      </c>
      <c r="G32" s="14">
        <v>22.948399999999999</v>
      </c>
      <c r="H32" s="56">
        <v>23608517764.98</v>
      </c>
      <c r="I32" s="182">
        <v>22.586600000000001</v>
      </c>
      <c r="J32" s="56">
        <v>7022141959.9799995</v>
      </c>
      <c r="K32" s="14">
        <v>32.497700000000002</v>
      </c>
      <c r="L32" s="56">
        <v>6943027624.3699999</v>
      </c>
      <c r="M32" s="14">
        <v>33.454700000000003</v>
      </c>
      <c r="N32" s="56">
        <v>5292295493.6099997</v>
      </c>
      <c r="O32" s="14">
        <v>32.429499999999997</v>
      </c>
      <c r="P32" s="56">
        <v>4962942252.3199997</v>
      </c>
      <c r="Q32" s="182">
        <v>34.403300000000002</v>
      </c>
      <c r="R32" s="56">
        <v>464990558.32999998</v>
      </c>
      <c r="S32" s="14">
        <v>13.8363</v>
      </c>
      <c r="T32" s="56">
        <v>447506717.82999998</v>
      </c>
      <c r="U32" s="14">
        <v>12.1325</v>
      </c>
      <c r="V32" s="56">
        <v>367573174.94999999</v>
      </c>
      <c r="W32" s="14">
        <v>11.483000000000001</v>
      </c>
      <c r="X32" s="56">
        <v>376964092.50999999</v>
      </c>
      <c r="Y32" s="182">
        <v>12.364599999999999</v>
      </c>
      <c r="Z32" s="56">
        <v>6625808929.04</v>
      </c>
      <c r="AA32" s="14">
        <v>24.816600000000001</v>
      </c>
      <c r="AB32" s="56">
        <v>6061157332.2799997</v>
      </c>
      <c r="AC32" s="14">
        <v>23.343800000000002</v>
      </c>
      <c r="AD32" s="56">
        <v>4862501022.2299995</v>
      </c>
      <c r="AE32" s="14">
        <v>21.2087</v>
      </c>
      <c r="AF32" s="56">
        <v>3949149079.3099999</v>
      </c>
      <c r="AG32" s="182">
        <v>19.2575</v>
      </c>
      <c r="AH32" s="56">
        <v>1052228520.91</v>
      </c>
      <c r="AI32" s="14">
        <v>16.249400000000001</v>
      </c>
      <c r="AJ32" s="56">
        <v>1106494402.8199999</v>
      </c>
      <c r="AK32" s="14">
        <v>17.883700000000001</v>
      </c>
      <c r="AL32" s="56">
        <v>931584205.35000002</v>
      </c>
      <c r="AM32" s="14">
        <v>16.348800000000001</v>
      </c>
      <c r="AN32" s="56">
        <v>863763393.72000003</v>
      </c>
      <c r="AO32" s="182">
        <v>15.571999999999999</v>
      </c>
    </row>
    <row r="33" spans="1:41" ht="13.5" thickTop="1">
      <c r="A33" s="61" t="s">
        <v>243</v>
      </c>
      <c r="B33" s="31">
        <v>37870079.670000002</v>
      </c>
      <c r="C33" s="21">
        <v>3.04E-2</v>
      </c>
      <c r="D33" s="31">
        <v>25978295.149999999</v>
      </c>
      <c r="E33" s="21">
        <v>2.0799999999999999E-2</v>
      </c>
      <c r="F33" s="31">
        <v>15588890.32</v>
      </c>
      <c r="G33" s="21">
        <v>1.3299999999999999E-2</v>
      </c>
      <c r="H33" s="31">
        <v>20984192.190000001</v>
      </c>
      <c r="I33" s="177">
        <v>2.01E-2</v>
      </c>
      <c r="J33" s="31">
        <v>0</v>
      </c>
      <c r="K33" s="11">
        <v>0</v>
      </c>
      <c r="L33" s="31">
        <v>0</v>
      </c>
      <c r="M33" s="11">
        <v>0</v>
      </c>
      <c r="N33" s="31">
        <v>0</v>
      </c>
      <c r="O33" s="11">
        <v>0</v>
      </c>
      <c r="P33" s="31">
        <v>0</v>
      </c>
      <c r="Q33" s="147">
        <v>0</v>
      </c>
      <c r="R33" s="31">
        <v>27691806</v>
      </c>
      <c r="S33" s="21">
        <v>0.82399999999999995</v>
      </c>
      <c r="T33" s="31">
        <v>24346620</v>
      </c>
      <c r="U33" s="21">
        <v>0.66010000000000002</v>
      </c>
      <c r="V33" s="31">
        <v>20368026</v>
      </c>
      <c r="W33" s="21">
        <v>0.63629999999999998</v>
      </c>
      <c r="X33" s="31">
        <v>16342401</v>
      </c>
      <c r="Y33" s="177">
        <v>0.53600000000000003</v>
      </c>
      <c r="Z33" s="31">
        <v>43363054.25</v>
      </c>
      <c r="AA33" s="21">
        <v>0.16239999999999999</v>
      </c>
      <c r="AB33" s="31">
        <v>66004001.700000003</v>
      </c>
      <c r="AC33" s="21">
        <v>0.25419999999999998</v>
      </c>
      <c r="AD33" s="31">
        <v>70724687.670000002</v>
      </c>
      <c r="AE33" s="21">
        <v>0.3085</v>
      </c>
      <c r="AF33" s="31">
        <v>59278833.409999996</v>
      </c>
      <c r="AG33" s="177">
        <v>0.28910000000000002</v>
      </c>
      <c r="AH33" s="31">
        <v>1579699.6</v>
      </c>
      <c r="AI33" s="21">
        <v>2.4400000000000002E-2</v>
      </c>
      <c r="AJ33" s="31">
        <v>1552463.4</v>
      </c>
      <c r="AK33" s="21">
        <v>2.5100000000000001E-2</v>
      </c>
      <c r="AL33" s="31">
        <v>2287840.7999999998</v>
      </c>
      <c r="AM33" s="21">
        <v>4.02E-2</v>
      </c>
      <c r="AN33" s="31">
        <v>2260604.6</v>
      </c>
      <c r="AO33" s="177">
        <v>4.0800000000000003E-2</v>
      </c>
    </row>
    <row r="34" spans="1:41">
      <c r="A34" s="61" t="s">
        <v>244</v>
      </c>
      <c r="B34" s="31">
        <v>5939300448.1300001</v>
      </c>
      <c r="C34" s="21">
        <v>4.7603</v>
      </c>
      <c r="D34" s="31">
        <v>5542084267.4899998</v>
      </c>
      <c r="E34" s="21">
        <v>4.4454000000000002</v>
      </c>
      <c r="F34" s="31">
        <v>4720106946.8100004</v>
      </c>
      <c r="G34" s="21">
        <v>4.0152000000000001</v>
      </c>
      <c r="H34" s="31">
        <v>4276536329.2199998</v>
      </c>
      <c r="I34" s="177">
        <v>4.0914000000000001</v>
      </c>
      <c r="J34" s="31">
        <v>1508539628.3800001</v>
      </c>
      <c r="K34" s="21">
        <v>6.9813999999999998</v>
      </c>
      <c r="L34" s="31">
        <v>1398830464.23</v>
      </c>
      <c r="M34" s="21">
        <v>6.7401999999999997</v>
      </c>
      <c r="N34" s="31">
        <v>1112320495.0999999</v>
      </c>
      <c r="O34" s="21">
        <v>6.8159000000000001</v>
      </c>
      <c r="P34" s="31">
        <v>1002441770.85</v>
      </c>
      <c r="Q34" s="177">
        <v>6.9489999999999998</v>
      </c>
      <c r="R34" s="31">
        <v>47550204</v>
      </c>
      <c r="S34" s="21">
        <v>1.4149</v>
      </c>
      <c r="T34" s="31">
        <v>47160916.450000003</v>
      </c>
      <c r="U34" s="21">
        <v>1.2786</v>
      </c>
      <c r="V34" s="31">
        <v>44994567.5</v>
      </c>
      <c r="W34" s="21">
        <v>1.4056</v>
      </c>
      <c r="X34" s="31">
        <v>42552620.140000001</v>
      </c>
      <c r="Y34" s="177">
        <v>1.3957999999999999</v>
      </c>
      <c r="Z34" s="31">
        <v>414854803.16000003</v>
      </c>
      <c r="AA34" s="21">
        <v>1.5538000000000001</v>
      </c>
      <c r="AB34" s="31">
        <v>405989000.33999997</v>
      </c>
      <c r="AC34" s="21">
        <v>1.5636000000000001</v>
      </c>
      <c r="AD34" s="31">
        <v>418064535.39999998</v>
      </c>
      <c r="AE34" s="21">
        <v>1.8234999999999999</v>
      </c>
      <c r="AF34" s="31">
        <v>530503213.94</v>
      </c>
      <c r="AG34" s="177">
        <v>2.5869</v>
      </c>
      <c r="AH34" s="31">
        <v>135199831.31999999</v>
      </c>
      <c r="AI34" s="21">
        <v>2.0878999999999999</v>
      </c>
      <c r="AJ34" s="31">
        <v>157624182.34</v>
      </c>
      <c r="AK34" s="21">
        <v>2.5476000000000001</v>
      </c>
      <c r="AL34" s="31">
        <v>152213245.25</v>
      </c>
      <c r="AM34" s="21">
        <v>2.6713</v>
      </c>
      <c r="AN34" s="31">
        <v>144022356.30000001</v>
      </c>
      <c r="AO34" s="177">
        <v>2.5964999999999998</v>
      </c>
    </row>
    <row r="35" spans="1:41">
      <c r="A35" s="61" t="s">
        <v>245</v>
      </c>
      <c r="B35" s="31">
        <v>4064138918.1199999</v>
      </c>
      <c r="C35" s="21">
        <v>3.2574000000000001</v>
      </c>
      <c r="D35" s="31">
        <v>4038284545.96</v>
      </c>
      <c r="E35" s="21">
        <v>3.2391999999999999</v>
      </c>
      <c r="F35" s="31">
        <v>3627270964.71</v>
      </c>
      <c r="G35" s="21">
        <v>3.0855000000000001</v>
      </c>
      <c r="H35" s="31">
        <v>3458021263.6900001</v>
      </c>
      <c r="I35" s="177">
        <v>3.3083</v>
      </c>
      <c r="J35" s="31">
        <v>453902117.50999999</v>
      </c>
      <c r="K35" s="21">
        <v>2.1006</v>
      </c>
      <c r="L35" s="31">
        <v>413270968.60000002</v>
      </c>
      <c r="M35" s="21">
        <v>1.9913000000000001</v>
      </c>
      <c r="N35" s="31">
        <v>273166733.82999998</v>
      </c>
      <c r="O35" s="21">
        <v>1.6738999999999999</v>
      </c>
      <c r="P35" s="31">
        <v>279679105.66000003</v>
      </c>
      <c r="Q35" s="177">
        <v>1.9387000000000001</v>
      </c>
      <c r="R35" s="31">
        <v>326802953.89999998</v>
      </c>
      <c r="S35" s="21">
        <v>9.7243999999999993</v>
      </c>
      <c r="T35" s="31">
        <v>310210896.83999997</v>
      </c>
      <c r="U35" s="21">
        <v>8.4101999999999997</v>
      </c>
      <c r="V35" s="31">
        <v>270197823.38</v>
      </c>
      <c r="W35" s="21">
        <v>8.4410000000000007</v>
      </c>
      <c r="X35" s="31">
        <v>232698876.52000001</v>
      </c>
      <c r="Y35" s="177">
        <v>7.6326999999999998</v>
      </c>
      <c r="Z35" s="31">
        <v>1168601657.26</v>
      </c>
      <c r="AA35" s="21">
        <v>4.3769</v>
      </c>
      <c r="AB35" s="31">
        <v>1250913947.3900001</v>
      </c>
      <c r="AC35" s="21">
        <v>4.8177000000000003</v>
      </c>
      <c r="AD35" s="31">
        <v>1109766261.02</v>
      </c>
      <c r="AE35" s="21">
        <v>4.8403999999999998</v>
      </c>
      <c r="AF35" s="31">
        <v>1284975205.0799999</v>
      </c>
      <c r="AG35" s="177">
        <v>6.266</v>
      </c>
      <c r="AH35" s="31">
        <v>291738087.48000002</v>
      </c>
      <c r="AI35" s="21">
        <v>4.5053000000000001</v>
      </c>
      <c r="AJ35" s="31">
        <v>266617097.69999999</v>
      </c>
      <c r="AK35" s="21">
        <v>4.3091999999999997</v>
      </c>
      <c r="AL35" s="31">
        <v>217750863.08000001</v>
      </c>
      <c r="AM35" s="21">
        <v>3.8214000000000001</v>
      </c>
      <c r="AN35" s="31">
        <v>213091079.72</v>
      </c>
      <c r="AO35" s="177">
        <v>3.8416000000000001</v>
      </c>
    </row>
    <row r="36" spans="1:41">
      <c r="A36" s="61" t="s">
        <v>246</v>
      </c>
      <c r="B36" s="31">
        <v>1535873645.1099999</v>
      </c>
      <c r="C36" s="21">
        <v>1.2310000000000001</v>
      </c>
      <c r="D36" s="31">
        <v>1383323948.75</v>
      </c>
      <c r="E36" s="21">
        <v>1.1095999999999999</v>
      </c>
      <c r="F36" s="31">
        <v>1056545288.65</v>
      </c>
      <c r="G36" s="21">
        <v>0.89880000000000004</v>
      </c>
      <c r="H36" s="31">
        <v>720760485.75</v>
      </c>
      <c r="I36" s="177">
        <v>0.68959999999999999</v>
      </c>
      <c r="J36" s="31">
        <v>161544772.69999999</v>
      </c>
      <c r="K36" s="21">
        <v>0.74760000000000004</v>
      </c>
      <c r="L36" s="31">
        <v>167764118.99000001</v>
      </c>
      <c r="M36" s="21">
        <v>0.80840000000000001</v>
      </c>
      <c r="N36" s="31">
        <v>104010687.84</v>
      </c>
      <c r="O36" s="21">
        <v>0.63729999999999998</v>
      </c>
      <c r="P36" s="31">
        <v>93817207.379999995</v>
      </c>
      <c r="Q36" s="177">
        <v>0.65029999999999999</v>
      </c>
      <c r="R36" s="31">
        <v>71466172.579999998</v>
      </c>
      <c r="S36" s="21">
        <v>2.1265999999999998</v>
      </c>
      <c r="T36" s="31">
        <v>69360122.439999998</v>
      </c>
      <c r="U36" s="21">
        <v>1.8804000000000001</v>
      </c>
      <c r="V36" s="31">
        <v>61370651.740000002</v>
      </c>
      <c r="W36" s="21">
        <v>1.9172</v>
      </c>
      <c r="X36" s="31">
        <v>53367515.18</v>
      </c>
      <c r="Y36" s="177">
        <v>1.7504999999999999</v>
      </c>
      <c r="Z36" s="31">
        <v>1397154240.9000001</v>
      </c>
      <c r="AA36" s="21">
        <v>5.2329999999999997</v>
      </c>
      <c r="AB36" s="31">
        <v>1340916629.2</v>
      </c>
      <c r="AC36" s="21">
        <v>5.1643999999999997</v>
      </c>
      <c r="AD36" s="31">
        <v>1119193582.95</v>
      </c>
      <c r="AE36" s="21">
        <v>4.8815999999999997</v>
      </c>
      <c r="AF36" s="31">
        <v>959963927.74000001</v>
      </c>
      <c r="AG36" s="177">
        <v>4.6810999999999998</v>
      </c>
      <c r="AH36" s="31">
        <v>16250589.359999999</v>
      </c>
      <c r="AI36" s="21">
        <v>0.251</v>
      </c>
      <c r="AJ36" s="31">
        <v>19114396.960000001</v>
      </c>
      <c r="AK36" s="21">
        <v>0.30890000000000001</v>
      </c>
      <c r="AL36" s="31">
        <v>15619737.25</v>
      </c>
      <c r="AM36" s="21">
        <v>0.27410000000000001</v>
      </c>
      <c r="AN36" s="31">
        <v>13550293.25</v>
      </c>
      <c r="AO36" s="177">
        <v>0.24429999999999999</v>
      </c>
    </row>
    <row r="37" spans="1:41">
      <c r="A37" s="61" t="s">
        <v>247</v>
      </c>
      <c r="B37" s="31">
        <v>76061139.930000007</v>
      </c>
      <c r="C37" s="21">
        <v>6.0999999999999999E-2</v>
      </c>
      <c r="D37" s="31">
        <v>87269820.25</v>
      </c>
      <c r="E37" s="21">
        <v>7.0000000000000007E-2</v>
      </c>
      <c r="F37" s="31">
        <v>63207813.840000004</v>
      </c>
      <c r="G37" s="21">
        <v>5.3800000000000001E-2</v>
      </c>
      <c r="H37" s="31">
        <v>52390695.119999997</v>
      </c>
      <c r="I37" s="177">
        <v>5.0099999999999999E-2</v>
      </c>
      <c r="J37" s="31">
        <v>0</v>
      </c>
      <c r="K37" s="11">
        <v>0</v>
      </c>
      <c r="L37" s="31">
        <v>0</v>
      </c>
      <c r="M37" s="11">
        <v>0</v>
      </c>
      <c r="N37" s="31">
        <v>0</v>
      </c>
      <c r="O37" s="11">
        <v>0</v>
      </c>
      <c r="P37" s="31">
        <v>0</v>
      </c>
      <c r="Q37" s="147">
        <v>0</v>
      </c>
      <c r="R37" s="31">
        <v>6004087.2999999998</v>
      </c>
      <c r="S37" s="21">
        <v>0.1787</v>
      </c>
      <c r="T37" s="31">
        <v>31047619.899999999</v>
      </c>
      <c r="U37" s="21">
        <v>0.8417</v>
      </c>
      <c r="V37" s="31">
        <v>24922830.149999999</v>
      </c>
      <c r="W37" s="21">
        <v>0.77859999999999996</v>
      </c>
      <c r="X37" s="31">
        <v>19509721.559999999</v>
      </c>
      <c r="Y37" s="177">
        <v>0.63990000000000002</v>
      </c>
      <c r="Z37" s="31">
        <v>15533347.68</v>
      </c>
      <c r="AA37" s="21">
        <v>5.8200000000000002E-2</v>
      </c>
      <c r="AB37" s="31">
        <v>19274874.300000001</v>
      </c>
      <c r="AC37" s="21">
        <v>7.4200000000000002E-2</v>
      </c>
      <c r="AD37" s="31">
        <v>17746736.260000002</v>
      </c>
      <c r="AE37" s="21">
        <v>7.7399999999999997E-2</v>
      </c>
      <c r="AF37" s="31">
        <v>14874432.039999999</v>
      </c>
      <c r="AG37" s="177">
        <v>7.2499999999999995E-2</v>
      </c>
      <c r="AH37" s="31">
        <v>3636011</v>
      </c>
      <c r="AI37" s="21">
        <v>5.62E-2</v>
      </c>
      <c r="AJ37" s="31">
        <v>3731695.5</v>
      </c>
      <c r="AK37" s="21">
        <v>6.0299999999999999E-2</v>
      </c>
      <c r="AL37" s="31">
        <v>0</v>
      </c>
      <c r="AM37" s="11">
        <v>0</v>
      </c>
      <c r="AN37" s="31">
        <v>0</v>
      </c>
      <c r="AO37" s="147">
        <v>0</v>
      </c>
    </row>
    <row r="38" spans="1:41">
      <c r="A38" s="61" t="s">
        <v>248</v>
      </c>
      <c r="B38" s="31">
        <v>1351235457.6199999</v>
      </c>
      <c r="C38" s="21">
        <v>1.083</v>
      </c>
      <c r="D38" s="31">
        <v>1431695071.24</v>
      </c>
      <c r="E38" s="21">
        <v>1.1484000000000001</v>
      </c>
      <c r="F38" s="31">
        <v>1614041863.1900001</v>
      </c>
      <c r="G38" s="21">
        <v>1.373</v>
      </c>
      <c r="H38" s="31">
        <v>1426306814.47</v>
      </c>
      <c r="I38" s="177">
        <v>1.3646</v>
      </c>
      <c r="J38" s="31">
        <v>688008256.01999998</v>
      </c>
      <c r="K38" s="21">
        <v>3.1840000000000002</v>
      </c>
      <c r="L38" s="31">
        <v>662614702.76999998</v>
      </c>
      <c r="M38" s="21">
        <v>3.1928000000000001</v>
      </c>
      <c r="N38" s="31">
        <v>628998827.78999996</v>
      </c>
      <c r="O38" s="21">
        <v>3.8542999999999998</v>
      </c>
      <c r="P38" s="31">
        <v>550127785.98000002</v>
      </c>
      <c r="Q38" s="177">
        <v>3.8134999999999999</v>
      </c>
      <c r="R38" s="31">
        <v>0</v>
      </c>
      <c r="S38" s="11">
        <v>0</v>
      </c>
      <c r="T38" s="31">
        <v>0</v>
      </c>
      <c r="U38" s="11">
        <v>0</v>
      </c>
      <c r="V38" s="31">
        <v>0</v>
      </c>
      <c r="W38" s="11">
        <v>0</v>
      </c>
      <c r="X38" s="31">
        <v>0</v>
      </c>
      <c r="Y38" s="147">
        <v>0</v>
      </c>
      <c r="Z38" s="31">
        <v>213675413.03999999</v>
      </c>
      <c r="AA38" s="21">
        <v>0.80030000000000001</v>
      </c>
      <c r="AB38" s="31">
        <v>258715975.38</v>
      </c>
      <c r="AC38" s="21">
        <v>0.99639999999999995</v>
      </c>
      <c r="AD38" s="31">
        <v>284742021.97000003</v>
      </c>
      <c r="AE38" s="21">
        <v>1.242</v>
      </c>
      <c r="AF38" s="31">
        <v>233953765.40000001</v>
      </c>
      <c r="AG38" s="177">
        <v>1.1408</v>
      </c>
      <c r="AH38" s="31">
        <v>87504419.519999996</v>
      </c>
      <c r="AI38" s="21">
        <v>1.3512999999999999</v>
      </c>
      <c r="AJ38" s="31">
        <v>104312025</v>
      </c>
      <c r="AK38" s="21">
        <v>1.6859</v>
      </c>
      <c r="AL38" s="31">
        <v>91203382.739999995</v>
      </c>
      <c r="AM38" s="21">
        <v>1.6006</v>
      </c>
      <c r="AN38" s="31">
        <v>72002946.299999997</v>
      </c>
      <c r="AO38" s="177">
        <v>1.2981</v>
      </c>
    </row>
    <row r="39" spans="1:41" ht="13.5" thickBot="1">
      <c r="A39" s="61" t="s">
        <v>249</v>
      </c>
      <c r="B39" s="31">
        <v>2638089821.9200001</v>
      </c>
      <c r="C39" s="21">
        <v>2.1143999999999998</v>
      </c>
      <c r="D39" s="31">
        <v>2967230391.54</v>
      </c>
      <c r="E39" s="21">
        <v>2.3801000000000001</v>
      </c>
      <c r="F39" s="31">
        <v>2826992042.5900002</v>
      </c>
      <c r="G39" s="21">
        <v>2.4047999999999998</v>
      </c>
      <c r="H39" s="31">
        <v>2798609903.5999999</v>
      </c>
      <c r="I39" s="177">
        <v>2.6775000000000002</v>
      </c>
      <c r="J39" s="31">
        <v>5519600</v>
      </c>
      <c r="K39" s="21">
        <v>2.5499999999999998E-2</v>
      </c>
      <c r="L39" s="31">
        <v>7961420</v>
      </c>
      <c r="M39" s="21">
        <v>3.8399999999999997E-2</v>
      </c>
      <c r="N39" s="31">
        <v>6582500</v>
      </c>
      <c r="O39" s="21">
        <v>4.0300000000000002E-2</v>
      </c>
      <c r="P39" s="31">
        <v>6025000</v>
      </c>
      <c r="Q39" s="177">
        <v>4.1799999999999997E-2</v>
      </c>
      <c r="R39" s="31">
        <v>27125666.559999999</v>
      </c>
      <c r="S39" s="21">
        <v>0.80720000000000003</v>
      </c>
      <c r="T39" s="31">
        <v>25442386.940000001</v>
      </c>
      <c r="U39" s="21">
        <v>0.68979999999999997</v>
      </c>
      <c r="V39" s="31">
        <v>19370191.100000001</v>
      </c>
      <c r="W39" s="21">
        <v>0.60509999999999997</v>
      </c>
      <c r="X39" s="31">
        <v>25441647</v>
      </c>
      <c r="Y39" s="177">
        <v>0.83450000000000002</v>
      </c>
      <c r="Z39" s="31">
        <v>219348034.49000001</v>
      </c>
      <c r="AA39" s="21">
        <v>0.8216</v>
      </c>
      <c r="AB39" s="31">
        <v>500080063.77999997</v>
      </c>
      <c r="AC39" s="21">
        <v>1.9259999999999999</v>
      </c>
      <c r="AD39" s="31">
        <v>632751182.79999995</v>
      </c>
      <c r="AE39" s="21">
        <v>2.7599</v>
      </c>
      <c r="AF39" s="31">
        <v>583252579.20000005</v>
      </c>
      <c r="AG39" s="177">
        <v>2.8441999999999998</v>
      </c>
      <c r="AH39" s="31">
        <v>50090370</v>
      </c>
      <c r="AI39" s="21">
        <v>0.77349999999999997</v>
      </c>
      <c r="AJ39" s="31">
        <v>56885630</v>
      </c>
      <c r="AK39" s="21">
        <v>0.9194</v>
      </c>
      <c r="AL39" s="31">
        <v>58320950</v>
      </c>
      <c r="AM39" s="21">
        <v>1.0235000000000001</v>
      </c>
      <c r="AN39" s="31">
        <v>56755500</v>
      </c>
      <c r="AO39" s="177">
        <v>1.0232000000000001</v>
      </c>
    </row>
    <row r="40" spans="1:41" ht="14.25" thickTop="1" thickBot="1">
      <c r="A40" s="64" t="s">
        <v>250</v>
      </c>
      <c r="B40" s="56">
        <v>15642569510.5</v>
      </c>
      <c r="C40" s="14">
        <v>12.5374</v>
      </c>
      <c r="D40" s="56">
        <v>15475866340.379999</v>
      </c>
      <c r="E40" s="14">
        <v>12.413500000000001</v>
      </c>
      <c r="F40" s="56">
        <v>13923753810.110001</v>
      </c>
      <c r="G40" s="14">
        <v>11.8443</v>
      </c>
      <c r="H40" s="56">
        <v>12753609684.040001</v>
      </c>
      <c r="I40" s="182">
        <v>12.201599999999999</v>
      </c>
      <c r="J40" s="56">
        <v>2817514374.6100001</v>
      </c>
      <c r="K40" s="14">
        <v>13.039099999999999</v>
      </c>
      <c r="L40" s="56">
        <v>2650441674.5900002</v>
      </c>
      <c r="M40" s="14">
        <v>12.771000000000001</v>
      </c>
      <c r="N40" s="56">
        <v>2125079244.5599999</v>
      </c>
      <c r="O40" s="14">
        <v>13.021800000000001</v>
      </c>
      <c r="P40" s="56">
        <v>1932090869.8699999</v>
      </c>
      <c r="Q40" s="182">
        <v>13.3933</v>
      </c>
      <c r="R40" s="56">
        <v>506640890.33999997</v>
      </c>
      <c r="S40" s="14">
        <v>15.075699999999999</v>
      </c>
      <c r="T40" s="56">
        <v>507568562.56999999</v>
      </c>
      <c r="U40" s="14">
        <v>13.7608</v>
      </c>
      <c r="V40" s="56">
        <v>441224089.87</v>
      </c>
      <c r="W40" s="14">
        <v>13.783899999999999</v>
      </c>
      <c r="X40" s="56">
        <v>389912781.39999998</v>
      </c>
      <c r="Y40" s="182">
        <v>12.789400000000001</v>
      </c>
      <c r="Z40" s="56">
        <v>3472530550.7800002</v>
      </c>
      <c r="AA40" s="14">
        <v>13.0062</v>
      </c>
      <c r="AB40" s="56">
        <v>3841894492.0900002</v>
      </c>
      <c r="AC40" s="14">
        <v>14.7966</v>
      </c>
      <c r="AD40" s="56">
        <v>3652989008.0700002</v>
      </c>
      <c r="AE40" s="14">
        <v>15.933199999999999</v>
      </c>
      <c r="AF40" s="56">
        <v>3666801956.8099999</v>
      </c>
      <c r="AG40" s="182">
        <v>17.880700000000001</v>
      </c>
      <c r="AH40" s="56">
        <v>585999008.27999997</v>
      </c>
      <c r="AI40" s="14">
        <v>9.0495000000000001</v>
      </c>
      <c r="AJ40" s="56">
        <v>609837490.89999998</v>
      </c>
      <c r="AK40" s="14">
        <v>9.8565000000000005</v>
      </c>
      <c r="AL40" s="56">
        <v>537396019.12</v>
      </c>
      <c r="AM40" s="14">
        <v>9.4309999999999992</v>
      </c>
      <c r="AN40" s="56">
        <v>501682780.17000002</v>
      </c>
      <c r="AO40" s="182">
        <v>9.0443999999999996</v>
      </c>
    </row>
    <row r="41" spans="1:41" ht="13.5" thickTop="1">
      <c r="A41" s="61" t="s">
        <v>251</v>
      </c>
      <c r="B41" s="31">
        <v>1226004269.1700001</v>
      </c>
      <c r="C41" s="21">
        <v>0.98260000000000003</v>
      </c>
      <c r="D41" s="31">
        <v>1415299493.03</v>
      </c>
      <c r="E41" s="21">
        <v>1.1352</v>
      </c>
      <c r="F41" s="31">
        <v>1889397335.26</v>
      </c>
      <c r="G41" s="21">
        <v>1.6072</v>
      </c>
      <c r="H41" s="31">
        <v>2162880447.9299998</v>
      </c>
      <c r="I41" s="177">
        <v>2.0693000000000001</v>
      </c>
      <c r="J41" s="31">
        <v>282837234.89999998</v>
      </c>
      <c r="K41" s="21">
        <v>1.3089</v>
      </c>
      <c r="L41" s="31">
        <v>274312823.07999998</v>
      </c>
      <c r="M41" s="21">
        <v>1.3218000000000001</v>
      </c>
      <c r="N41" s="31">
        <v>196682169.68000001</v>
      </c>
      <c r="O41" s="21">
        <v>1.2052</v>
      </c>
      <c r="P41" s="31">
        <v>179467097.91999999</v>
      </c>
      <c r="Q41" s="177">
        <v>1.2441</v>
      </c>
      <c r="R41" s="31">
        <v>67819720</v>
      </c>
      <c r="S41" s="21">
        <v>2.0181</v>
      </c>
      <c r="T41" s="31">
        <v>123605869.86</v>
      </c>
      <c r="U41" s="21">
        <v>3.3511000000000002</v>
      </c>
      <c r="V41" s="31">
        <v>116988897.5</v>
      </c>
      <c r="W41" s="21">
        <v>3.6547000000000001</v>
      </c>
      <c r="X41" s="31">
        <v>144298869.65000001</v>
      </c>
      <c r="Y41" s="177">
        <v>4.7331000000000003</v>
      </c>
      <c r="Z41" s="31">
        <v>308851285.29000002</v>
      </c>
      <c r="AA41" s="21">
        <v>1.1568000000000001</v>
      </c>
      <c r="AB41" s="31">
        <v>332818544.29000002</v>
      </c>
      <c r="AC41" s="21">
        <v>1.2818000000000001</v>
      </c>
      <c r="AD41" s="31">
        <v>336260335.66000003</v>
      </c>
      <c r="AE41" s="21">
        <v>1.4666999999999999</v>
      </c>
      <c r="AF41" s="31">
        <v>368748664.12</v>
      </c>
      <c r="AG41" s="177">
        <v>1.7982</v>
      </c>
      <c r="AH41" s="31">
        <v>94885585.739999995</v>
      </c>
      <c r="AI41" s="21">
        <v>1.4653</v>
      </c>
      <c r="AJ41" s="31">
        <v>95078090.430000007</v>
      </c>
      <c r="AK41" s="21">
        <v>1.5367</v>
      </c>
      <c r="AL41" s="31">
        <v>118353575.59</v>
      </c>
      <c r="AM41" s="21">
        <v>2.077</v>
      </c>
      <c r="AN41" s="31">
        <v>116480629</v>
      </c>
      <c r="AO41" s="177">
        <v>2.0998999999999999</v>
      </c>
    </row>
    <row r="42" spans="1:41">
      <c r="A42" s="61" t="s">
        <v>252</v>
      </c>
      <c r="B42" s="31">
        <v>3083437571.3000002</v>
      </c>
      <c r="C42" s="21">
        <v>2.4714</v>
      </c>
      <c r="D42" s="31">
        <v>3081198710.2600002</v>
      </c>
      <c r="E42" s="21">
        <v>2.4714999999999998</v>
      </c>
      <c r="F42" s="31">
        <v>2584489967.8099999</v>
      </c>
      <c r="G42" s="21">
        <v>2.1985000000000001</v>
      </c>
      <c r="H42" s="31">
        <v>2312844924.3800001</v>
      </c>
      <c r="I42" s="177">
        <v>2.2126999999999999</v>
      </c>
      <c r="J42" s="31">
        <v>584469421.03999996</v>
      </c>
      <c r="K42" s="21">
        <v>2.7048999999999999</v>
      </c>
      <c r="L42" s="31">
        <v>518645408.55000001</v>
      </c>
      <c r="M42" s="21">
        <v>2.4990999999999999</v>
      </c>
      <c r="N42" s="31">
        <v>373919705.05000001</v>
      </c>
      <c r="O42" s="21">
        <v>2.2913000000000001</v>
      </c>
      <c r="P42" s="31">
        <v>304665004.32999998</v>
      </c>
      <c r="Q42" s="177">
        <v>2.1118999999999999</v>
      </c>
      <c r="R42" s="31">
        <v>360630741.5</v>
      </c>
      <c r="S42" s="21">
        <v>10.731</v>
      </c>
      <c r="T42" s="31">
        <v>339888821.43000001</v>
      </c>
      <c r="U42" s="21">
        <v>9.2148000000000003</v>
      </c>
      <c r="V42" s="31">
        <v>297718771.42000002</v>
      </c>
      <c r="W42" s="21">
        <v>9.3008000000000006</v>
      </c>
      <c r="X42" s="31">
        <v>253456785.25999999</v>
      </c>
      <c r="Y42" s="177">
        <v>8.3134999999999994</v>
      </c>
      <c r="Z42" s="31">
        <v>1076189510.96</v>
      </c>
      <c r="AA42" s="21">
        <v>4.0308000000000002</v>
      </c>
      <c r="AB42" s="31">
        <v>904528656.05999994</v>
      </c>
      <c r="AC42" s="21">
        <v>3.4836999999999998</v>
      </c>
      <c r="AD42" s="31">
        <v>878375554.01999998</v>
      </c>
      <c r="AE42" s="21">
        <v>3.8311999999999999</v>
      </c>
      <c r="AF42" s="31">
        <v>874303724.60000002</v>
      </c>
      <c r="AG42" s="177">
        <v>4.2633999999999999</v>
      </c>
      <c r="AH42" s="31">
        <v>304008198.70999998</v>
      </c>
      <c r="AI42" s="21">
        <v>4.6947000000000001</v>
      </c>
      <c r="AJ42" s="31">
        <v>274759240.23000002</v>
      </c>
      <c r="AK42" s="21">
        <v>4.4408000000000003</v>
      </c>
      <c r="AL42" s="31">
        <v>332615481.47000003</v>
      </c>
      <c r="AM42" s="21">
        <v>5.8372000000000002</v>
      </c>
      <c r="AN42" s="31">
        <v>310274849.39999998</v>
      </c>
      <c r="AO42" s="177">
        <v>5.5937000000000001</v>
      </c>
    </row>
    <row r="43" spans="1:41">
      <c r="A43" s="61" t="s">
        <v>253</v>
      </c>
      <c r="B43" s="31">
        <v>4065726160.9099998</v>
      </c>
      <c r="C43" s="21">
        <v>3.2587000000000002</v>
      </c>
      <c r="D43" s="31">
        <v>4197836589.1999998</v>
      </c>
      <c r="E43" s="21">
        <v>3.3672</v>
      </c>
      <c r="F43" s="31">
        <v>4047572137.8200002</v>
      </c>
      <c r="G43" s="21">
        <v>3.4430999999999998</v>
      </c>
      <c r="H43" s="31">
        <v>3380645688.48</v>
      </c>
      <c r="I43" s="177">
        <v>3.2343000000000002</v>
      </c>
      <c r="J43" s="31">
        <v>1004990311.14</v>
      </c>
      <c r="K43" s="21">
        <v>4.6509999999999998</v>
      </c>
      <c r="L43" s="31">
        <v>1068076201.71</v>
      </c>
      <c r="M43" s="21">
        <v>5.1464999999999996</v>
      </c>
      <c r="N43" s="31">
        <v>880282699.75999999</v>
      </c>
      <c r="O43" s="21">
        <v>5.3940999999999999</v>
      </c>
      <c r="P43" s="31">
        <v>669442209.40999997</v>
      </c>
      <c r="Q43" s="177">
        <v>4.6406000000000001</v>
      </c>
      <c r="R43" s="31">
        <v>58865899</v>
      </c>
      <c r="S43" s="21">
        <v>1.7516</v>
      </c>
      <c r="T43" s="31">
        <v>58739842</v>
      </c>
      <c r="U43" s="21">
        <v>1.5925</v>
      </c>
      <c r="V43" s="31">
        <v>51776835.770000003</v>
      </c>
      <c r="W43" s="21">
        <v>1.6174999999999999</v>
      </c>
      <c r="X43" s="31">
        <v>50015493.299999997</v>
      </c>
      <c r="Y43" s="177">
        <v>1.6405000000000001</v>
      </c>
      <c r="Z43" s="31">
        <v>324483893.56</v>
      </c>
      <c r="AA43" s="21">
        <v>1.2153</v>
      </c>
      <c r="AB43" s="31">
        <v>348057274.52999997</v>
      </c>
      <c r="AC43" s="21">
        <v>1.3405</v>
      </c>
      <c r="AD43" s="31">
        <v>304599985.64999998</v>
      </c>
      <c r="AE43" s="21">
        <v>1.3286</v>
      </c>
      <c r="AF43" s="31">
        <v>255246642.56999999</v>
      </c>
      <c r="AG43" s="177">
        <v>1.2446999999999999</v>
      </c>
      <c r="AH43" s="31">
        <v>142126455.68000001</v>
      </c>
      <c r="AI43" s="21">
        <v>2.1947999999999999</v>
      </c>
      <c r="AJ43" s="31">
        <v>167865840.91</v>
      </c>
      <c r="AK43" s="21">
        <v>2.7130999999999998</v>
      </c>
      <c r="AL43" s="31">
        <v>151540867.13999999</v>
      </c>
      <c r="AM43" s="21">
        <v>2.6595</v>
      </c>
      <c r="AN43" s="31">
        <v>134886801.90000001</v>
      </c>
      <c r="AO43" s="177">
        <v>2.4318</v>
      </c>
    </row>
    <row r="44" spans="1:41" ht="13.5" thickBot="1">
      <c r="A44" s="61" t="s">
        <v>254</v>
      </c>
      <c r="B44" s="31">
        <v>1046511644.41</v>
      </c>
      <c r="C44" s="21">
        <v>0.83879999999999999</v>
      </c>
      <c r="D44" s="31">
        <v>1346389946.4000001</v>
      </c>
      <c r="E44" s="21">
        <v>1.08</v>
      </c>
      <c r="F44" s="31">
        <v>1218777421.9100001</v>
      </c>
      <c r="G44" s="21">
        <v>1.0367999999999999</v>
      </c>
      <c r="H44" s="31">
        <v>1045184235.89</v>
      </c>
      <c r="I44" s="177">
        <v>0.99990000000000001</v>
      </c>
      <c r="J44" s="31">
        <v>0</v>
      </c>
      <c r="K44" s="11">
        <v>0</v>
      </c>
      <c r="L44" s="31">
        <v>0</v>
      </c>
      <c r="M44" s="11">
        <v>0</v>
      </c>
      <c r="N44" s="31">
        <v>0</v>
      </c>
      <c r="O44" s="11">
        <v>0</v>
      </c>
      <c r="P44" s="31">
        <v>0</v>
      </c>
      <c r="Q44" s="147">
        <v>0</v>
      </c>
      <c r="R44" s="31">
        <v>110124444.62</v>
      </c>
      <c r="S44" s="21">
        <v>3.2768999999999999</v>
      </c>
      <c r="T44" s="31">
        <v>114750533.47</v>
      </c>
      <c r="U44" s="21">
        <v>3.1110000000000002</v>
      </c>
      <c r="V44" s="31">
        <v>101861527.19</v>
      </c>
      <c r="W44" s="21">
        <v>3.1821999999999999</v>
      </c>
      <c r="X44" s="31">
        <v>76227381.140000001</v>
      </c>
      <c r="Y44" s="177">
        <v>2.5003000000000002</v>
      </c>
      <c r="Z44" s="31">
        <v>359214565.31</v>
      </c>
      <c r="AA44" s="21">
        <v>1.3453999999999999</v>
      </c>
      <c r="AB44" s="31">
        <v>376687867.00999999</v>
      </c>
      <c r="AC44" s="21">
        <v>1.4508000000000001</v>
      </c>
      <c r="AD44" s="31">
        <v>262556947.03</v>
      </c>
      <c r="AE44" s="21">
        <v>1.1452</v>
      </c>
      <c r="AF44" s="31">
        <v>207657411.30000001</v>
      </c>
      <c r="AG44" s="177">
        <v>1.0125999999999999</v>
      </c>
      <c r="AH44" s="31">
        <v>144857267.09</v>
      </c>
      <c r="AI44" s="21">
        <v>2.2370000000000001</v>
      </c>
      <c r="AJ44" s="31">
        <v>107656320.05</v>
      </c>
      <c r="AK44" s="21">
        <v>1.74</v>
      </c>
      <c r="AL44" s="31">
        <v>116038988.09999999</v>
      </c>
      <c r="AM44" s="21">
        <v>2.0364</v>
      </c>
      <c r="AN44" s="31">
        <v>111296846.09999999</v>
      </c>
      <c r="AO44" s="177">
        <v>2.0065</v>
      </c>
    </row>
    <row r="45" spans="1:41" ht="14.25" thickTop="1" thickBot="1">
      <c r="A45" s="64" t="s">
        <v>255</v>
      </c>
      <c r="B45" s="56">
        <v>9421679645.7900009</v>
      </c>
      <c r="C45" s="14">
        <v>7.5514000000000001</v>
      </c>
      <c r="D45" s="56">
        <v>10040724738.889999</v>
      </c>
      <c r="E45" s="14">
        <v>8.0539000000000005</v>
      </c>
      <c r="F45" s="56">
        <v>9740236862.7999992</v>
      </c>
      <c r="G45" s="14">
        <v>8.2856000000000005</v>
      </c>
      <c r="H45" s="56">
        <v>8901555296.6800003</v>
      </c>
      <c r="I45" s="182">
        <v>8.5161999999999995</v>
      </c>
      <c r="J45" s="56">
        <v>1872296967.0799999</v>
      </c>
      <c r="K45" s="14">
        <v>8.6647999999999996</v>
      </c>
      <c r="L45" s="56">
        <v>1861034433.3399999</v>
      </c>
      <c r="M45" s="14">
        <v>8.9672999999999998</v>
      </c>
      <c r="N45" s="56">
        <v>1450884574.49</v>
      </c>
      <c r="O45" s="14">
        <v>8.8905999999999992</v>
      </c>
      <c r="P45" s="56">
        <v>1153574311.6600001</v>
      </c>
      <c r="Q45" s="182">
        <v>7.9965999999999999</v>
      </c>
      <c r="R45" s="56">
        <v>597440805.12</v>
      </c>
      <c r="S45" s="14">
        <v>17.7775</v>
      </c>
      <c r="T45" s="56">
        <v>636985066.75999999</v>
      </c>
      <c r="U45" s="14">
        <v>17.269500000000001</v>
      </c>
      <c r="V45" s="56">
        <v>568346031.88</v>
      </c>
      <c r="W45" s="14">
        <v>17.755199999999999</v>
      </c>
      <c r="X45" s="56">
        <v>523998529.35000002</v>
      </c>
      <c r="Y45" s="182">
        <v>17.1875</v>
      </c>
      <c r="Z45" s="56">
        <v>2068739255.1199999</v>
      </c>
      <c r="AA45" s="14">
        <v>7.7483000000000004</v>
      </c>
      <c r="AB45" s="56">
        <v>1962092341.8900001</v>
      </c>
      <c r="AC45" s="14">
        <v>7.5568</v>
      </c>
      <c r="AD45" s="56">
        <v>1781792822.3599999</v>
      </c>
      <c r="AE45" s="14">
        <v>7.7716000000000003</v>
      </c>
      <c r="AF45" s="56">
        <v>1705956442.5899999</v>
      </c>
      <c r="AG45" s="182">
        <v>8.3188999999999993</v>
      </c>
      <c r="AH45" s="56">
        <v>685877507.22000003</v>
      </c>
      <c r="AI45" s="14">
        <v>10.591900000000001</v>
      </c>
      <c r="AJ45" s="56">
        <v>645359491.62</v>
      </c>
      <c r="AK45" s="14">
        <v>10.4306</v>
      </c>
      <c r="AL45" s="56">
        <v>718548912.29999995</v>
      </c>
      <c r="AM45" s="14">
        <v>12.610200000000001</v>
      </c>
      <c r="AN45" s="56">
        <v>672939126.39999998</v>
      </c>
      <c r="AO45" s="182">
        <v>12.1318</v>
      </c>
    </row>
    <row r="46" spans="1:41" ht="13.5" thickTop="1">
      <c r="A46" s="61" t="s">
        <v>256</v>
      </c>
      <c r="B46" s="31">
        <v>9398619854.9200001</v>
      </c>
      <c r="C46" s="21">
        <v>7.5328999999999997</v>
      </c>
      <c r="D46" s="31">
        <v>8972935462.4400005</v>
      </c>
      <c r="E46" s="21">
        <v>7.1974</v>
      </c>
      <c r="F46" s="31">
        <v>8969768248.7600002</v>
      </c>
      <c r="G46" s="21">
        <v>7.6302000000000003</v>
      </c>
      <c r="H46" s="31">
        <v>8493164749</v>
      </c>
      <c r="I46" s="177">
        <v>8.1255000000000006</v>
      </c>
      <c r="J46" s="31">
        <v>2703885200.1799998</v>
      </c>
      <c r="K46" s="21">
        <v>12.513299999999999</v>
      </c>
      <c r="L46" s="31">
        <v>2541042566.3200002</v>
      </c>
      <c r="M46" s="21">
        <v>12.2439</v>
      </c>
      <c r="N46" s="31">
        <v>2112583431.48</v>
      </c>
      <c r="O46" s="21">
        <v>12.9452</v>
      </c>
      <c r="P46" s="31">
        <v>1869290226.8599999</v>
      </c>
      <c r="Q46" s="177">
        <v>12.958</v>
      </c>
      <c r="R46" s="31">
        <v>7750826.4800000004</v>
      </c>
      <c r="S46" s="21">
        <v>0.2306</v>
      </c>
      <c r="T46" s="31">
        <v>7197471.6799999997</v>
      </c>
      <c r="U46" s="21">
        <v>0.1951</v>
      </c>
      <c r="V46" s="31">
        <v>4514.4799999999996</v>
      </c>
      <c r="W46" s="21">
        <v>1E-4</v>
      </c>
      <c r="X46" s="31">
        <v>4514.4799999999996</v>
      </c>
      <c r="Y46" s="177">
        <v>1E-4</v>
      </c>
      <c r="Z46" s="31">
        <v>1565019472.95</v>
      </c>
      <c r="AA46" s="21">
        <v>5.8616999999999999</v>
      </c>
      <c r="AB46" s="31">
        <v>1838969813.79</v>
      </c>
      <c r="AC46" s="21">
        <v>7.0826000000000002</v>
      </c>
      <c r="AD46" s="31">
        <v>1364237426.47</v>
      </c>
      <c r="AE46" s="21">
        <v>5.9504000000000001</v>
      </c>
      <c r="AF46" s="31">
        <v>1228031227.05</v>
      </c>
      <c r="AG46" s="177">
        <v>5.9882999999999997</v>
      </c>
      <c r="AH46" s="31">
        <v>277996939.79000002</v>
      </c>
      <c r="AI46" s="21">
        <v>4.2930999999999999</v>
      </c>
      <c r="AJ46" s="31">
        <v>332843588.41000003</v>
      </c>
      <c r="AK46" s="21">
        <v>5.3795999999999999</v>
      </c>
      <c r="AL46" s="31">
        <v>399983962.54000002</v>
      </c>
      <c r="AM46" s="21">
        <v>7.0194999999999999</v>
      </c>
      <c r="AN46" s="31">
        <v>358133606.56</v>
      </c>
      <c r="AO46" s="177">
        <v>6.4565000000000001</v>
      </c>
    </row>
    <row r="47" spans="1:41">
      <c r="A47" s="61" t="s">
        <v>257</v>
      </c>
      <c r="B47" s="31">
        <v>857449718.83000004</v>
      </c>
      <c r="C47" s="21">
        <v>0.68720000000000003</v>
      </c>
      <c r="D47" s="31">
        <v>768988513.16999996</v>
      </c>
      <c r="E47" s="21">
        <v>0.61680000000000001</v>
      </c>
      <c r="F47" s="31">
        <v>899067362.75</v>
      </c>
      <c r="G47" s="21">
        <v>0.76480000000000004</v>
      </c>
      <c r="H47" s="31">
        <v>1062449756.86</v>
      </c>
      <c r="I47" s="177">
        <v>1.0165</v>
      </c>
      <c r="J47" s="31">
        <v>101311936.84</v>
      </c>
      <c r="K47" s="21">
        <v>0.46889999999999998</v>
      </c>
      <c r="L47" s="31">
        <v>97546338.650000006</v>
      </c>
      <c r="M47" s="21">
        <v>0.47</v>
      </c>
      <c r="N47" s="31">
        <v>75546595.799999997</v>
      </c>
      <c r="O47" s="21">
        <v>0.46289999999999998</v>
      </c>
      <c r="P47" s="31">
        <v>72165088.760000005</v>
      </c>
      <c r="Q47" s="177">
        <v>0.50029999999999997</v>
      </c>
      <c r="R47" s="31">
        <v>43062069.490000002</v>
      </c>
      <c r="S47" s="21">
        <v>1.2814000000000001</v>
      </c>
      <c r="T47" s="31">
        <v>29062847.719999999</v>
      </c>
      <c r="U47" s="21">
        <v>0.78790000000000004</v>
      </c>
      <c r="V47" s="31">
        <v>4739409.18</v>
      </c>
      <c r="W47" s="21">
        <v>0.14810000000000001</v>
      </c>
      <c r="X47" s="31">
        <v>5117981.2</v>
      </c>
      <c r="Y47" s="177">
        <v>0.16789999999999999</v>
      </c>
      <c r="Z47" s="31">
        <v>238599849.52000001</v>
      </c>
      <c r="AA47" s="21">
        <v>0.89370000000000005</v>
      </c>
      <c r="AB47" s="31">
        <v>176403185.28999999</v>
      </c>
      <c r="AC47" s="21">
        <v>0.6794</v>
      </c>
      <c r="AD47" s="31">
        <v>300593050.30000001</v>
      </c>
      <c r="AE47" s="21">
        <v>1.3110999999999999</v>
      </c>
      <c r="AF47" s="31">
        <v>299141969.89999998</v>
      </c>
      <c r="AG47" s="177">
        <v>1.4587000000000001</v>
      </c>
      <c r="AH47" s="31">
        <v>12298859.67</v>
      </c>
      <c r="AI47" s="21">
        <v>0.18990000000000001</v>
      </c>
      <c r="AJ47" s="31">
        <v>11743802.949999999</v>
      </c>
      <c r="AK47" s="21">
        <v>0.1898</v>
      </c>
      <c r="AL47" s="31">
        <v>12372246.869999999</v>
      </c>
      <c r="AM47" s="21">
        <v>0.21709999999999999</v>
      </c>
      <c r="AN47" s="31">
        <v>11139491.1</v>
      </c>
      <c r="AO47" s="177">
        <v>0.20080000000000001</v>
      </c>
    </row>
    <row r="48" spans="1:41">
      <c r="A48" s="61" t="s">
        <v>258</v>
      </c>
      <c r="B48" s="31">
        <v>2970719420.6300001</v>
      </c>
      <c r="C48" s="21">
        <v>2.3809999999999998</v>
      </c>
      <c r="D48" s="31">
        <v>3219585834.27</v>
      </c>
      <c r="E48" s="21">
        <v>2.5825</v>
      </c>
      <c r="F48" s="31">
        <v>3243251945.8600001</v>
      </c>
      <c r="G48" s="21">
        <v>2.7589000000000001</v>
      </c>
      <c r="H48" s="31">
        <v>2373590098.9299998</v>
      </c>
      <c r="I48" s="177">
        <v>2.2707999999999999</v>
      </c>
      <c r="J48" s="31">
        <v>367207050.32999998</v>
      </c>
      <c r="K48" s="21">
        <v>1.6994</v>
      </c>
      <c r="L48" s="31">
        <v>364124120.29000002</v>
      </c>
      <c r="M48" s="21">
        <v>1.7544999999999999</v>
      </c>
      <c r="N48" s="31">
        <v>241433956.97999999</v>
      </c>
      <c r="O48" s="21">
        <v>1.4794</v>
      </c>
      <c r="P48" s="31">
        <v>211624930.5</v>
      </c>
      <c r="Q48" s="177">
        <v>1.4670000000000001</v>
      </c>
      <c r="R48" s="31">
        <v>205691286.44</v>
      </c>
      <c r="S48" s="21">
        <v>6.1205999999999996</v>
      </c>
      <c r="T48" s="31">
        <v>227714035.81</v>
      </c>
      <c r="U48" s="21">
        <v>6.1736000000000004</v>
      </c>
      <c r="V48" s="31">
        <v>218997063.93000001</v>
      </c>
      <c r="W48" s="21">
        <v>6.8414999999999999</v>
      </c>
      <c r="X48" s="31">
        <v>193009125.58000001</v>
      </c>
      <c r="Y48" s="177">
        <v>6.3308</v>
      </c>
      <c r="Z48" s="31">
        <v>858100670.41999996</v>
      </c>
      <c r="AA48" s="21">
        <v>3.214</v>
      </c>
      <c r="AB48" s="31">
        <v>1009118808.92</v>
      </c>
      <c r="AC48" s="21">
        <v>3.8864999999999998</v>
      </c>
      <c r="AD48" s="31">
        <v>1202543288.8199999</v>
      </c>
      <c r="AE48" s="21">
        <v>5.2450999999999999</v>
      </c>
      <c r="AF48" s="31">
        <v>1017381814.97</v>
      </c>
      <c r="AG48" s="177">
        <v>4.9611000000000001</v>
      </c>
      <c r="AH48" s="31">
        <v>483214310.86000001</v>
      </c>
      <c r="AI48" s="21">
        <v>7.4622000000000002</v>
      </c>
      <c r="AJ48" s="31">
        <v>508451689.77999997</v>
      </c>
      <c r="AK48" s="21">
        <v>8.2179000000000002</v>
      </c>
      <c r="AL48" s="31">
        <v>362411664.33999997</v>
      </c>
      <c r="AM48" s="21">
        <v>6.3601000000000001</v>
      </c>
      <c r="AN48" s="31">
        <v>292793399.02999997</v>
      </c>
      <c r="AO48" s="177">
        <v>5.2785000000000002</v>
      </c>
    </row>
    <row r="49" spans="1:41">
      <c r="A49" s="61" t="s">
        <v>259</v>
      </c>
      <c r="B49" s="31">
        <v>5297875916.1300001</v>
      </c>
      <c r="C49" s="21">
        <v>4.2462</v>
      </c>
      <c r="D49" s="31">
        <v>4584297389.4300003</v>
      </c>
      <c r="E49" s="21">
        <v>3.6772</v>
      </c>
      <c r="F49" s="31">
        <v>5408057528.8500004</v>
      </c>
      <c r="G49" s="21">
        <v>4.6003999999999996</v>
      </c>
      <c r="H49" s="31">
        <v>4757355629.3500004</v>
      </c>
      <c r="I49" s="177">
        <v>4.5514000000000001</v>
      </c>
      <c r="J49" s="31">
        <v>791066046.87</v>
      </c>
      <c r="K49" s="21">
        <v>3.661</v>
      </c>
      <c r="L49" s="31">
        <v>513836239.10000002</v>
      </c>
      <c r="M49" s="21">
        <v>2.4759000000000002</v>
      </c>
      <c r="N49" s="31">
        <v>454620962.37</v>
      </c>
      <c r="O49" s="21">
        <v>2.7858000000000001</v>
      </c>
      <c r="P49" s="31">
        <v>376319964.25999999</v>
      </c>
      <c r="Q49" s="177">
        <v>2.6086999999999998</v>
      </c>
      <c r="R49" s="31">
        <v>46930323.630000003</v>
      </c>
      <c r="S49" s="21">
        <v>1.3965000000000001</v>
      </c>
      <c r="T49" s="31">
        <v>46396799.780000001</v>
      </c>
      <c r="U49" s="21">
        <v>1.2579</v>
      </c>
      <c r="V49" s="31">
        <v>61990687.619999997</v>
      </c>
      <c r="W49" s="21">
        <v>1.9366000000000001</v>
      </c>
      <c r="X49" s="31">
        <v>61998529.789999999</v>
      </c>
      <c r="Y49" s="177">
        <v>2.0335999999999999</v>
      </c>
      <c r="Z49" s="31">
        <v>713099523.73000002</v>
      </c>
      <c r="AA49" s="21">
        <v>2.6709000000000001</v>
      </c>
      <c r="AB49" s="31">
        <v>624966334.73000002</v>
      </c>
      <c r="AC49" s="21">
        <v>2.407</v>
      </c>
      <c r="AD49" s="31">
        <v>702724425.74000001</v>
      </c>
      <c r="AE49" s="21">
        <v>3.0651000000000002</v>
      </c>
      <c r="AF49" s="31">
        <v>580614947.01999998</v>
      </c>
      <c r="AG49" s="177">
        <v>2.8313000000000001</v>
      </c>
      <c r="AH49" s="31">
        <v>236512501.66</v>
      </c>
      <c r="AI49" s="21">
        <v>3.6524000000000001</v>
      </c>
      <c r="AJ49" s="31">
        <v>165432406.81</v>
      </c>
      <c r="AK49" s="21">
        <v>2.6738</v>
      </c>
      <c r="AL49" s="31">
        <v>199586367.83000001</v>
      </c>
      <c r="AM49" s="21">
        <v>3.5026000000000002</v>
      </c>
      <c r="AN49" s="31">
        <v>187765329.19</v>
      </c>
      <c r="AO49" s="177">
        <v>3.3851</v>
      </c>
    </row>
    <row r="50" spans="1:41">
      <c r="A50" s="61" t="s">
        <v>260</v>
      </c>
      <c r="B50" s="31">
        <v>0</v>
      </c>
      <c r="C50" s="11">
        <v>0</v>
      </c>
      <c r="D50" s="31">
        <v>0</v>
      </c>
      <c r="E50" s="11">
        <v>0</v>
      </c>
      <c r="F50" s="31">
        <v>0</v>
      </c>
      <c r="G50" s="11">
        <v>0</v>
      </c>
      <c r="H50" s="31">
        <v>0</v>
      </c>
      <c r="I50" s="147">
        <v>0</v>
      </c>
      <c r="J50" s="31">
        <v>0</v>
      </c>
      <c r="K50" s="11">
        <v>0</v>
      </c>
      <c r="L50" s="31">
        <v>0</v>
      </c>
      <c r="M50" s="11">
        <v>0</v>
      </c>
      <c r="N50" s="31">
        <v>0</v>
      </c>
      <c r="O50" s="11">
        <v>0</v>
      </c>
      <c r="P50" s="31">
        <v>0</v>
      </c>
      <c r="Q50" s="147">
        <v>0</v>
      </c>
      <c r="R50" s="31">
        <v>0</v>
      </c>
      <c r="S50" s="11">
        <v>0</v>
      </c>
      <c r="T50" s="31">
        <v>0</v>
      </c>
      <c r="U50" s="11">
        <v>0</v>
      </c>
      <c r="V50" s="31">
        <v>0</v>
      </c>
      <c r="W50" s="11">
        <v>0</v>
      </c>
      <c r="X50" s="31">
        <v>0</v>
      </c>
      <c r="Y50" s="147">
        <v>0</v>
      </c>
      <c r="Z50" s="31">
        <v>0</v>
      </c>
      <c r="AA50" s="11">
        <v>0</v>
      </c>
      <c r="AB50" s="31">
        <v>0</v>
      </c>
      <c r="AC50" s="11">
        <v>0</v>
      </c>
      <c r="AD50" s="31">
        <v>0</v>
      </c>
      <c r="AE50" s="11">
        <v>0</v>
      </c>
      <c r="AF50" s="31">
        <v>0</v>
      </c>
      <c r="AG50" s="147">
        <v>0</v>
      </c>
      <c r="AH50" s="31">
        <v>0</v>
      </c>
      <c r="AI50" s="11">
        <v>0</v>
      </c>
      <c r="AJ50" s="31">
        <v>0</v>
      </c>
      <c r="AK50" s="11">
        <v>0</v>
      </c>
      <c r="AL50" s="31">
        <v>0</v>
      </c>
      <c r="AM50" s="11">
        <v>0</v>
      </c>
      <c r="AN50" s="31">
        <v>0</v>
      </c>
      <c r="AO50" s="147">
        <v>0</v>
      </c>
    </row>
    <row r="51" spans="1:41">
      <c r="A51" s="61" t="s">
        <v>261</v>
      </c>
      <c r="B51" s="31">
        <v>159450981.19</v>
      </c>
      <c r="C51" s="21">
        <v>0.1278</v>
      </c>
      <c r="D51" s="31">
        <v>164597972.77000001</v>
      </c>
      <c r="E51" s="21">
        <v>0.13200000000000001</v>
      </c>
      <c r="F51" s="31">
        <v>179408576.37</v>
      </c>
      <c r="G51" s="21">
        <v>0.15260000000000001</v>
      </c>
      <c r="H51" s="31">
        <v>165565206.69999999</v>
      </c>
      <c r="I51" s="177">
        <v>0.15840000000000001</v>
      </c>
      <c r="J51" s="31">
        <v>2724751.2</v>
      </c>
      <c r="K51" s="21">
        <v>1.26E-2</v>
      </c>
      <c r="L51" s="31">
        <v>3982729.5</v>
      </c>
      <c r="M51" s="21">
        <v>1.9199999999999998E-2</v>
      </c>
      <c r="N51" s="31">
        <v>3565000.98</v>
      </c>
      <c r="O51" s="21">
        <v>2.18E-2</v>
      </c>
      <c r="P51" s="31">
        <v>3486334.32</v>
      </c>
      <c r="Q51" s="177">
        <v>2.4199999999999999E-2</v>
      </c>
      <c r="R51" s="31">
        <v>53896957</v>
      </c>
      <c r="S51" s="21">
        <v>1.6037999999999999</v>
      </c>
      <c r="T51" s="31">
        <v>52594568</v>
      </c>
      <c r="U51" s="21">
        <v>1.4258999999999999</v>
      </c>
      <c r="V51" s="31">
        <v>40855534.539999999</v>
      </c>
      <c r="W51" s="21">
        <v>1.2763</v>
      </c>
      <c r="X51" s="31">
        <v>34113747.939999998</v>
      </c>
      <c r="Y51" s="177">
        <v>1.119</v>
      </c>
      <c r="Z51" s="31">
        <v>168536468.05000001</v>
      </c>
      <c r="AA51" s="21">
        <v>0.63119999999999998</v>
      </c>
      <c r="AB51" s="31">
        <v>175642066</v>
      </c>
      <c r="AC51" s="21">
        <v>0.67649999999999999</v>
      </c>
      <c r="AD51" s="31">
        <v>151032420.53999999</v>
      </c>
      <c r="AE51" s="21">
        <v>0.65880000000000005</v>
      </c>
      <c r="AF51" s="31">
        <v>163681316.94999999</v>
      </c>
      <c r="AG51" s="177">
        <v>0.79820000000000002</v>
      </c>
      <c r="AH51" s="31">
        <v>38780.75</v>
      </c>
      <c r="AI51" s="21">
        <v>5.9999999999999995E-4</v>
      </c>
      <c r="AJ51" s="31">
        <v>39497.5</v>
      </c>
      <c r="AK51" s="21">
        <v>5.9999999999999995E-4</v>
      </c>
      <c r="AL51" s="31">
        <v>24691767.850000001</v>
      </c>
      <c r="AM51" s="21">
        <v>0.43330000000000002</v>
      </c>
      <c r="AN51" s="31">
        <v>24293178.879999999</v>
      </c>
      <c r="AO51" s="177">
        <v>0.438</v>
      </c>
    </row>
    <row r="52" spans="1:41" ht="13.5" thickBot="1">
      <c r="A52" s="61" t="s">
        <v>40</v>
      </c>
      <c r="B52" s="31">
        <v>795023645.46000004</v>
      </c>
      <c r="C52" s="21">
        <v>0.63719999999999999</v>
      </c>
      <c r="D52" s="31">
        <v>697492346.30999994</v>
      </c>
      <c r="E52" s="21">
        <v>0.5595</v>
      </c>
      <c r="F52" s="31">
        <v>915146836.58000004</v>
      </c>
      <c r="G52" s="21">
        <v>0.77849999999999997</v>
      </c>
      <c r="H52" s="31">
        <v>725824417.46000004</v>
      </c>
      <c r="I52" s="177">
        <v>0.69440000000000002</v>
      </c>
      <c r="J52" s="31">
        <v>379305209.31999999</v>
      </c>
      <c r="K52" s="21">
        <v>1.7554000000000001</v>
      </c>
      <c r="L52" s="31">
        <v>120262466.86</v>
      </c>
      <c r="M52" s="21">
        <v>0.57950000000000002</v>
      </c>
      <c r="N52" s="31">
        <v>82076687.810000002</v>
      </c>
      <c r="O52" s="21">
        <v>0.50290000000000001</v>
      </c>
      <c r="P52" s="31">
        <v>77631982.129999995</v>
      </c>
      <c r="Q52" s="177">
        <v>0.53810000000000002</v>
      </c>
      <c r="R52" s="31">
        <v>13428567.6</v>
      </c>
      <c r="S52" s="21">
        <v>0.39960000000000001</v>
      </c>
      <c r="T52" s="31">
        <v>18070648.859999999</v>
      </c>
      <c r="U52" s="21">
        <v>0.4899</v>
      </c>
      <c r="V52" s="31">
        <v>11918559.689999999</v>
      </c>
      <c r="W52" s="21">
        <v>0.37230000000000002</v>
      </c>
      <c r="X52" s="31">
        <v>6579459.2300000004</v>
      </c>
      <c r="Y52" s="177">
        <v>0.21579999999999999</v>
      </c>
      <c r="Z52" s="31">
        <v>201639411.46000001</v>
      </c>
      <c r="AA52" s="21">
        <v>0.75519999999999998</v>
      </c>
      <c r="AB52" s="31">
        <v>179223536.27000001</v>
      </c>
      <c r="AC52" s="21">
        <v>0.69030000000000002</v>
      </c>
      <c r="AD52" s="31">
        <v>147521329.69</v>
      </c>
      <c r="AE52" s="21">
        <v>0.64339999999999997</v>
      </c>
      <c r="AF52" s="31">
        <v>108037010.98</v>
      </c>
      <c r="AG52" s="177">
        <v>0.52680000000000005</v>
      </c>
      <c r="AH52" s="31">
        <v>23097122.960000001</v>
      </c>
      <c r="AI52" s="21">
        <v>0.35670000000000002</v>
      </c>
      <c r="AJ52" s="31">
        <v>29765286.350000001</v>
      </c>
      <c r="AK52" s="21">
        <v>0.48110000000000003</v>
      </c>
      <c r="AL52" s="31">
        <v>26893000.449999999</v>
      </c>
      <c r="AM52" s="21">
        <v>0.47199999999999998</v>
      </c>
      <c r="AN52" s="31">
        <v>23646415.140000001</v>
      </c>
      <c r="AO52" s="177">
        <v>0.42630000000000001</v>
      </c>
    </row>
    <row r="53" spans="1:41" ht="14.25" thickTop="1" thickBot="1">
      <c r="A53" s="64" t="s">
        <v>262</v>
      </c>
      <c r="B53" s="56">
        <v>19479139537.16</v>
      </c>
      <c r="C53" s="14">
        <v>15.612399999999999</v>
      </c>
      <c r="D53" s="56">
        <v>18407897518.389999</v>
      </c>
      <c r="E53" s="14">
        <v>14.7653</v>
      </c>
      <c r="F53" s="56">
        <v>19614700499.169998</v>
      </c>
      <c r="G53" s="14">
        <v>16.685300000000002</v>
      </c>
      <c r="H53" s="56">
        <v>17577949858.299999</v>
      </c>
      <c r="I53" s="182">
        <v>16.8171</v>
      </c>
      <c r="J53" s="56">
        <v>4345500194.7399998</v>
      </c>
      <c r="K53" s="14">
        <v>20.110499999999998</v>
      </c>
      <c r="L53" s="56">
        <v>3640794460.7199998</v>
      </c>
      <c r="M53" s="14">
        <v>17.542999999999999</v>
      </c>
      <c r="N53" s="56">
        <v>2969826635.4200001</v>
      </c>
      <c r="O53" s="14">
        <v>18.1981</v>
      </c>
      <c r="P53" s="56">
        <v>2610518526.8299999</v>
      </c>
      <c r="Q53" s="182">
        <v>18.0962</v>
      </c>
      <c r="R53" s="56">
        <v>370760030.63999999</v>
      </c>
      <c r="S53" s="14">
        <v>11.032400000000001</v>
      </c>
      <c r="T53" s="56">
        <v>381036371.85000002</v>
      </c>
      <c r="U53" s="14">
        <v>10.330399999999999</v>
      </c>
      <c r="V53" s="56">
        <v>338505769.44</v>
      </c>
      <c r="W53" s="14">
        <v>10.5749</v>
      </c>
      <c r="X53" s="56">
        <v>300823358.22000003</v>
      </c>
      <c r="Y53" s="182">
        <v>9.8672000000000004</v>
      </c>
      <c r="Z53" s="56">
        <v>3744995396.1300001</v>
      </c>
      <c r="AA53" s="14">
        <v>14.0267</v>
      </c>
      <c r="AB53" s="56">
        <v>4004323745</v>
      </c>
      <c r="AC53" s="14">
        <v>15.4222</v>
      </c>
      <c r="AD53" s="56">
        <v>3868651941.5599999</v>
      </c>
      <c r="AE53" s="14">
        <v>16.873799999999999</v>
      </c>
      <c r="AF53" s="56">
        <v>3396888286.8699999</v>
      </c>
      <c r="AG53" s="182">
        <v>16.564499999999999</v>
      </c>
      <c r="AH53" s="56">
        <v>1033158515.6900001</v>
      </c>
      <c r="AI53" s="14">
        <v>15.9549</v>
      </c>
      <c r="AJ53" s="56">
        <v>1048276271.8</v>
      </c>
      <c r="AK53" s="14">
        <v>16.942799999999998</v>
      </c>
      <c r="AL53" s="56">
        <v>1025939009.88</v>
      </c>
      <c r="AM53" s="14">
        <v>18.0047</v>
      </c>
      <c r="AN53" s="56">
        <v>897771419.89999998</v>
      </c>
      <c r="AO53" s="182">
        <v>16.185099999999998</v>
      </c>
    </row>
    <row r="54" spans="1:41" ht="13.5" thickTop="1">
      <c r="A54" s="61" t="s">
        <v>263</v>
      </c>
      <c r="B54" s="31">
        <v>2279730325.9099998</v>
      </c>
      <c r="C54" s="21">
        <v>1.8271999999999999</v>
      </c>
      <c r="D54" s="31">
        <v>1961215186.3499999</v>
      </c>
      <c r="E54" s="21">
        <v>1.5730999999999999</v>
      </c>
      <c r="F54" s="31">
        <v>1914676710.4000001</v>
      </c>
      <c r="G54" s="21">
        <v>1.6287</v>
      </c>
      <c r="H54" s="31">
        <v>1682328668.75</v>
      </c>
      <c r="I54" s="177">
        <v>1.6094999999999999</v>
      </c>
      <c r="J54" s="31">
        <v>230344737.5</v>
      </c>
      <c r="K54" s="21">
        <v>1.0660000000000001</v>
      </c>
      <c r="L54" s="31">
        <v>207118342.97999999</v>
      </c>
      <c r="M54" s="21">
        <v>0.998</v>
      </c>
      <c r="N54" s="31">
        <v>155635614.88</v>
      </c>
      <c r="O54" s="21">
        <v>0.95369999999999999</v>
      </c>
      <c r="P54" s="31">
        <v>136630147.80000001</v>
      </c>
      <c r="Q54" s="177">
        <v>0.94710000000000005</v>
      </c>
      <c r="R54" s="31">
        <v>71832535.950000003</v>
      </c>
      <c r="S54" s="21">
        <v>2.1375000000000002</v>
      </c>
      <c r="T54" s="31">
        <v>59437031.030000001</v>
      </c>
      <c r="U54" s="21">
        <v>1.6113999999999999</v>
      </c>
      <c r="V54" s="31">
        <v>52710471.119999997</v>
      </c>
      <c r="W54" s="21">
        <v>1.6467000000000001</v>
      </c>
      <c r="X54" s="31">
        <v>45459618.719999999</v>
      </c>
      <c r="Y54" s="177">
        <v>1.4911000000000001</v>
      </c>
      <c r="Z54" s="31">
        <v>345287488.89999998</v>
      </c>
      <c r="AA54" s="21">
        <v>1.2932999999999999</v>
      </c>
      <c r="AB54" s="31">
        <v>333877994.62</v>
      </c>
      <c r="AC54" s="21">
        <v>1.2859</v>
      </c>
      <c r="AD54" s="31">
        <v>308746702.06999999</v>
      </c>
      <c r="AE54" s="21">
        <v>1.3467</v>
      </c>
      <c r="AF54" s="31">
        <v>225576228.12</v>
      </c>
      <c r="AG54" s="177">
        <v>1.1000000000000001</v>
      </c>
      <c r="AH54" s="31">
        <v>388816.34</v>
      </c>
      <c r="AI54" s="21">
        <v>6.0000000000000001E-3</v>
      </c>
      <c r="AJ54" s="31">
        <v>424131.56</v>
      </c>
      <c r="AK54" s="21">
        <v>6.8999999999999999E-3</v>
      </c>
      <c r="AL54" s="31">
        <v>380563.56</v>
      </c>
      <c r="AM54" s="21">
        <v>6.7000000000000002E-3</v>
      </c>
      <c r="AN54" s="31">
        <v>272467.86</v>
      </c>
      <c r="AO54" s="177">
        <v>4.8999999999999998E-3</v>
      </c>
    </row>
    <row r="55" spans="1:41" ht="13.5" thickBot="1">
      <c r="A55" s="61" t="s">
        <v>264</v>
      </c>
      <c r="B55" s="31">
        <v>861424711.50999999</v>
      </c>
      <c r="C55" s="21">
        <v>0.69040000000000001</v>
      </c>
      <c r="D55" s="31">
        <v>1050819442.34</v>
      </c>
      <c r="E55" s="21">
        <v>0.84289999999999998</v>
      </c>
      <c r="F55" s="31">
        <v>1210139105.1400001</v>
      </c>
      <c r="G55" s="21">
        <v>1.0294000000000001</v>
      </c>
      <c r="H55" s="31">
        <v>1103896557.3599999</v>
      </c>
      <c r="I55" s="177">
        <v>1.0561</v>
      </c>
      <c r="J55" s="31">
        <v>108271737.02</v>
      </c>
      <c r="K55" s="21">
        <v>0.50109999999999999</v>
      </c>
      <c r="L55" s="31">
        <v>130854577.34999999</v>
      </c>
      <c r="M55" s="21">
        <v>0.63049999999999995</v>
      </c>
      <c r="N55" s="31">
        <v>100553516.5</v>
      </c>
      <c r="O55" s="21">
        <v>0.61619999999999997</v>
      </c>
      <c r="P55" s="31">
        <v>85071910.599999994</v>
      </c>
      <c r="Q55" s="177">
        <v>0.5897</v>
      </c>
      <c r="R55" s="31">
        <v>55756927.030000001</v>
      </c>
      <c r="S55" s="21">
        <v>1.6591</v>
      </c>
      <c r="T55" s="31">
        <v>61939721.840000004</v>
      </c>
      <c r="U55" s="21">
        <v>1.6793</v>
      </c>
      <c r="V55" s="31">
        <v>84875406.280000001</v>
      </c>
      <c r="W55" s="21">
        <v>2.6515</v>
      </c>
      <c r="X55" s="31">
        <v>69183349.700000003</v>
      </c>
      <c r="Y55" s="177">
        <v>2.2692999999999999</v>
      </c>
      <c r="Z55" s="31">
        <v>372902998.5</v>
      </c>
      <c r="AA55" s="21">
        <v>1.3967000000000001</v>
      </c>
      <c r="AB55" s="31">
        <v>307824519.13999999</v>
      </c>
      <c r="AC55" s="21">
        <v>1.1855</v>
      </c>
      <c r="AD55" s="31">
        <v>292114003.95999998</v>
      </c>
      <c r="AE55" s="21">
        <v>1.2741</v>
      </c>
      <c r="AF55" s="31">
        <v>291909385.80000001</v>
      </c>
      <c r="AG55" s="177">
        <v>1.4235</v>
      </c>
      <c r="AH55" s="31">
        <v>86180475.099999994</v>
      </c>
      <c r="AI55" s="21">
        <v>1.3309</v>
      </c>
      <c r="AJ55" s="31">
        <v>108302784.3</v>
      </c>
      <c r="AK55" s="21">
        <v>1.7504</v>
      </c>
      <c r="AL55" s="31">
        <v>103495038.40000001</v>
      </c>
      <c r="AM55" s="21">
        <v>1.8163</v>
      </c>
      <c r="AN55" s="31">
        <v>78537962.599999994</v>
      </c>
      <c r="AO55" s="177">
        <v>1.4158999999999999</v>
      </c>
    </row>
    <row r="56" spans="1:41" ht="14.25" thickTop="1" thickBot="1">
      <c r="A56" s="64" t="s">
        <v>265</v>
      </c>
      <c r="B56" s="56">
        <v>3141155037.4200001</v>
      </c>
      <c r="C56" s="14">
        <v>2.5175999999999998</v>
      </c>
      <c r="D56" s="56">
        <v>3012034628.6900001</v>
      </c>
      <c r="E56" s="14">
        <v>2.4159999999999999</v>
      </c>
      <c r="F56" s="56">
        <v>3124815815.54</v>
      </c>
      <c r="G56" s="14">
        <v>2.6581000000000001</v>
      </c>
      <c r="H56" s="56">
        <v>2786225226.1100001</v>
      </c>
      <c r="I56" s="182">
        <v>2.6656</v>
      </c>
      <c r="J56" s="56">
        <v>338616474.51999998</v>
      </c>
      <c r="K56" s="14">
        <v>1.5670999999999999</v>
      </c>
      <c r="L56" s="56">
        <v>337972920.32999998</v>
      </c>
      <c r="M56" s="14">
        <v>1.6285000000000001</v>
      </c>
      <c r="N56" s="56">
        <v>256189131.38</v>
      </c>
      <c r="O56" s="14">
        <v>1.5698000000000001</v>
      </c>
      <c r="P56" s="56">
        <v>221702058.40000001</v>
      </c>
      <c r="Q56" s="182">
        <v>1.5367999999999999</v>
      </c>
      <c r="R56" s="56">
        <v>127589462.98</v>
      </c>
      <c r="S56" s="14">
        <v>3.7966000000000002</v>
      </c>
      <c r="T56" s="56">
        <v>121376752.87</v>
      </c>
      <c r="U56" s="14">
        <v>3.2907000000000002</v>
      </c>
      <c r="V56" s="56">
        <v>137585877.40000001</v>
      </c>
      <c r="W56" s="14">
        <v>4.2981999999999996</v>
      </c>
      <c r="X56" s="56">
        <v>114642968.42</v>
      </c>
      <c r="Y56" s="182">
        <v>3.7604000000000002</v>
      </c>
      <c r="Z56" s="56">
        <v>718190487.39999998</v>
      </c>
      <c r="AA56" s="14">
        <v>2.6899000000000002</v>
      </c>
      <c r="AB56" s="56">
        <v>641702513.75999999</v>
      </c>
      <c r="AC56" s="14">
        <v>2.4714</v>
      </c>
      <c r="AD56" s="56">
        <v>600860706.02999997</v>
      </c>
      <c r="AE56" s="14">
        <v>2.6208</v>
      </c>
      <c r="AF56" s="56">
        <v>517485613.92000002</v>
      </c>
      <c r="AG56" s="182">
        <v>2.5234999999999999</v>
      </c>
      <c r="AH56" s="56">
        <v>86569291.439999998</v>
      </c>
      <c r="AI56" s="14">
        <v>1.3369</v>
      </c>
      <c r="AJ56" s="56">
        <v>108726915.86</v>
      </c>
      <c r="AK56" s="14">
        <v>1.7573000000000001</v>
      </c>
      <c r="AL56" s="56">
        <v>103875601.95999999</v>
      </c>
      <c r="AM56" s="14">
        <v>1.823</v>
      </c>
      <c r="AN56" s="56">
        <v>78810430.459999993</v>
      </c>
      <c r="AO56" s="182">
        <v>1.4208000000000001</v>
      </c>
    </row>
    <row r="57" spans="1:41" ht="13.5" thickTop="1">
      <c r="A57" s="61" t="s">
        <v>266</v>
      </c>
      <c r="B57" s="31">
        <v>0</v>
      </c>
      <c r="C57" s="11">
        <v>0</v>
      </c>
      <c r="D57" s="31">
        <v>0</v>
      </c>
      <c r="E57" s="11">
        <v>0</v>
      </c>
      <c r="F57" s="31">
        <v>0</v>
      </c>
      <c r="G57" s="11">
        <v>0</v>
      </c>
      <c r="H57" s="31">
        <v>0</v>
      </c>
      <c r="I57" s="147">
        <v>0</v>
      </c>
      <c r="J57" s="31">
        <v>0</v>
      </c>
      <c r="K57" s="11">
        <v>0</v>
      </c>
      <c r="L57" s="31">
        <v>0</v>
      </c>
      <c r="M57" s="11">
        <v>0</v>
      </c>
      <c r="N57" s="31">
        <v>0</v>
      </c>
      <c r="O57" s="11">
        <v>0</v>
      </c>
      <c r="P57" s="31">
        <v>0</v>
      </c>
      <c r="Q57" s="147">
        <v>0</v>
      </c>
      <c r="R57" s="31">
        <v>0</v>
      </c>
      <c r="S57" s="11">
        <v>0</v>
      </c>
      <c r="T57" s="31">
        <v>0</v>
      </c>
      <c r="U57" s="11">
        <v>0</v>
      </c>
      <c r="V57" s="31">
        <v>0</v>
      </c>
      <c r="W57" s="11">
        <v>0</v>
      </c>
      <c r="X57" s="31">
        <v>0</v>
      </c>
      <c r="Y57" s="147">
        <v>0</v>
      </c>
      <c r="Z57" s="31">
        <v>0</v>
      </c>
      <c r="AA57" s="11">
        <v>0</v>
      </c>
      <c r="AB57" s="31">
        <v>0</v>
      </c>
      <c r="AC57" s="11">
        <v>0</v>
      </c>
      <c r="AD57" s="31">
        <v>0</v>
      </c>
      <c r="AE57" s="11">
        <v>0</v>
      </c>
      <c r="AF57" s="31">
        <v>0</v>
      </c>
      <c r="AG57" s="147">
        <v>0</v>
      </c>
      <c r="AH57" s="31">
        <v>0</v>
      </c>
      <c r="AI57" s="11">
        <v>0</v>
      </c>
      <c r="AJ57" s="31">
        <v>0</v>
      </c>
      <c r="AK57" s="11">
        <v>0</v>
      </c>
      <c r="AL57" s="31">
        <v>0</v>
      </c>
      <c r="AM57" s="11">
        <v>0</v>
      </c>
      <c r="AN57" s="31">
        <v>0</v>
      </c>
      <c r="AO57" s="147">
        <v>0</v>
      </c>
    </row>
    <row r="58" spans="1:41">
      <c r="A58" s="61" t="s">
        <v>267</v>
      </c>
      <c r="B58" s="31">
        <v>1849062182.52</v>
      </c>
      <c r="C58" s="21">
        <v>1.482</v>
      </c>
      <c r="D58" s="31">
        <v>2361276471.9200001</v>
      </c>
      <c r="E58" s="21">
        <v>1.8939999999999999</v>
      </c>
      <c r="F58" s="31">
        <v>2270201141.8299999</v>
      </c>
      <c r="G58" s="21">
        <v>1.9312</v>
      </c>
      <c r="H58" s="31">
        <v>1920539673.5999999</v>
      </c>
      <c r="I58" s="177">
        <v>1.8373999999999999</v>
      </c>
      <c r="J58" s="31">
        <v>2890019.07</v>
      </c>
      <c r="K58" s="21">
        <v>1.34E-2</v>
      </c>
      <c r="L58" s="31">
        <v>5178028.5599999996</v>
      </c>
      <c r="M58" s="21">
        <v>2.5000000000000001E-2</v>
      </c>
      <c r="N58" s="31">
        <v>157355706.40000001</v>
      </c>
      <c r="O58" s="21">
        <v>0.96419999999999995</v>
      </c>
      <c r="P58" s="31">
        <v>94761272</v>
      </c>
      <c r="Q58" s="177">
        <v>0.65690000000000004</v>
      </c>
      <c r="R58" s="31">
        <v>179631232</v>
      </c>
      <c r="S58" s="21">
        <v>5.3451000000000004</v>
      </c>
      <c r="T58" s="31">
        <v>241162197.91</v>
      </c>
      <c r="U58" s="21">
        <v>6.5381999999999998</v>
      </c>
      <c r="V58" s="31">
        <v>249160331.31</v>
      </c>
      <c r="W58" s="21">
        <v>7.7838000000000003</v>
      </c>
      <c r="X58" s="31">
        <v>270334779.17000002</v>
      </c>
      <c r="Y58" s="177">
        <v>8.8671000000000006</v>
      </c>
      <c r="Z58" s="31">
        <v>476304086.10000002</v>
      </c>
      <c r="AA58" s="21">
        <v>1.784</v>
      </c>
      <c r="AB58" s="31">
        <v>530165929.69</v>
      </c>
      <c r="AC58" s="21">
        <v>2.0419</v>
      </c>
      <c r="AD58" s="31">
        <v>525613706.43000001</v>
      </c>
      <c r="AE58" s="21">
        <v>2.2926000000000002</v>
      </c>
      <c r="AF58" s="31">
        <v>478511002.41000003</v>
      </c>
      <c r="AG58" s="177">
        <v>2.3334000000000001</v>
      </c>
      <c r="AH58" s="31">
        <v>222603959.80000001</v>
      </c>
      <c r="AI58" s="21">
        <v>3.4376000000000002</v>
      </c>
      <c r="AJ58" s="31">
        <v>207817978.44</v>
      </c>
      <c r="AK58" s="21">
        <v>3.3589000000000002</v>
      </c>
      <c r="AL58" s="31">
        <v>171635195.33000001</v>
      </c>
      <c r="AM58" s="21">
        <v>3.0121000000000002</v>
      </c>
      <c r="AN58" s="31">
        <v>170757267.52000001</v>
      </c>
      <c r="AO58" s="177">
        <v>3.0783999999999998</v>
      </c>
    </row>
    <row r="59" spans="1:41">
      <c r="A59" s="61" t="s">
        <v>268</v>
      </c>
      <c r="B59" s="31">
        <v>1428924540.9100001</v>
      </c>
      <c r="C59" s="21">
        <v>1.1453</v>
      </c>
      <c r="D59" s="31">
        <v>1606520315.24</v>
      </c>
      <c r="E59" s="21">
        <v>1.2886</v>
      </c>
      <c r="F59" s="31">
        <v>1588006335.4300001</v>
      </c>
      <c r="G59" s="21">
        <v>1.3508</v>
      </c>
      <c r="H59" s="31">
        <v>1609149888.3</v>
      </c>
      <c r="I59" s="177">
        <v>1.5395000000000001</v>
      </c>
      <c r="J59" s="31">
        <v>0</v>
      </c>
      <c r="K59" s="11">
        <v>0</v>
      </c>
      <c r="L59" s="31">
        <v>2332605</v>
      </c>
      <c r="M59" s="21">
        <v>1.12E-2</v>
      </c>
      <c r="N59" s="31">
        <v>2195029.98</v>
      </c>
      <c r="O59" s="21">
        <v>1.35E-2</v>
      </c>
      <c r="P59" s="31">
        <v>1907471.43</v>
      </c>
      <c r="Q59" s="177">
        <v>1.32E-2</v>
      </c>
      <c r="R59" s="31">
        <v>136273331.44</v>
      </c>
      <c r="S59" s="21">
        <v>4.0549999999999997</v>
      </c>
      <c r="T59" s="31">
        <v>132570199.72</v>
      </c>
      <c r="U59" s="21">
        <v>3.5941999999999998</v>
      </c>
      <c r="V59" s="31">
        <v>128670983</v>
      </c>
      <c r="W59" s="21">
        <v>4.0197000000000003</v>
      </c>
      <c r="X59" s="31">
        <v>107570234.06</v>
      </c>
      <c r="Y59" s="177">
        <v>3.5284</v>
      </c>
      <c r="Z59" s="31">
        <v>196903855.03999999</v>
      </c>
      <c r="AA59" s="21">
        <v>0.73750000000000004</v>
      </c>
      <c r="AB59" s="31">
        <v>300601079.61000001</v>
      </c>
      <c r="AC59" s="21">
        <v>1.1577</v>
      </c>
      <c r="AD59" s="31">
        <v>366984927.45999998</v>
      </c>
      <c r="AE59" s="21">
        <v>1.6007</v>
      </c>
      <c r="AF59" s="31">
        <v>358219548.82999998</v>
      </c>
      <c r="AG59" s="177">
        <v>1.7467999999999999</v>
      </c>
      <c r="AH59" s="31">
        <v>105626357.66</v>
      </c>
      <c r="AI59" s="21">
        <v>1.6312</v>
      </c>
      <c r="AJ59" s="31">
        <v>91815606.700000003</v>
      </c>
      <c r="AK59" s="21">
        <v>1.484</v>
      </c>
      <c r="AL59" s="31">
        <v>83296035.909999996</v>
      </c>
      <c r="AM59" s="21">
        <v>1.4618</v>
      </c>
      <c r="AN59" s="31">
        <v>73156979.560000002</v>
      </c>
      <c r="AO59" s="177">
        <v>1.3189</v>
      </c>
    </row>
    <row r="60" spans="1:41">
      <c r="A60" s="61" t="s">
        <v>269</v>
      </c>
      <c r="B60" s="31">
        <v>5983510521.8599997</v>
      </c>
      <c r="C60" s="21">
        <v>4.7957999999999998</v>
      </c>
      <c r="D60" s="31">
        <v>4615566173.3000002</v>
      </c>
      <c r="E60" s="21">
        <v>3.7021999999999999</v>
      </c>
      <c r="F60" s="31">
        <v>4162343692.54</v>
      </c>
      <c r="G60" s="21">
        <v>3.5407000000000002</v>
      </c>
      <c r="H60" s="31">
        <v>3673498755.5900002</v>
      </c>
      <c r="I60" s="177">
        <v>3.5145</v>
      </c>
      <c r="J60" s="31">
        <v>618756403.50999999</v>
      </c>
      <c r="K60" s="21">
        <v>2.8635000000000002</v>
      </c>
      <c r="L60" s="31">
        <v>238861174.05000001</v>
      </c>
      <c r="M60" s="21">
        <v>1.1509</v>
      </c>
      <c r="N60" s="31">
        <v>171784801.56</v>
      </c>
      <c r="O60" s="21">
        <v>1.0526</v>
      </c>
      <c r="P60" s="31">
        <v>156902802.19999999</v>
      </c>
      <c r="Q60" s="177">
        <v>1.0876999999999999</v>
      </c>
      <c r="R60" s="31">
        <v>124372552.22</v>
      </c>
      <c r="S60" s="21">
        <v>3.7008000000000001</v>
      </c>
      <c r="T60" s="31">
        <v>128271553.66</v>
      </c>
      <c r="U60" s="21">
        <v>3.4775999999999998</v>
      </c>
      <c r="V60" s="31">
        <v>80348436.689999998</v>
      </c>
      <c r="W60" s="21">
        <v>2.5101</v>
      </c>
      <c r="X60" s="31">
        <v>62950474.829999998</v>
      </c>
      <c r="Y60" s="177">
        <v>2.0648</v>
      </c>
      <c r="Z60" s="31">
        <v>823994726.84000003</v>
      </c>
      <c r="AA60" s="21">
        <v>3.0861999999999998</v>
      </c>
      <c r="AB60" s="31">
        <v>626086539.52999997</v>
      </c>
      <c r="AC60" s="21">
        <v>2.4113000000000002</v>
      </c>
      <c r="AD60" s="31">
        <v>490523983.80000001</v>
      </c>
      <c r="AE60" s="21">
        <v>2.1395</v>
      </c>
      <c r="AF60" s="31">
        <v>436625920.62</v>
      </c>
      <c r="AG60" s="177">
        <v>2.1292</v>
      </c>
      <c r="AH60" s="31">
        <v>136766860.34</v>
      </c>
      <c r="AI60" s="21">
        <v>2.1120999999999999</v>
      </c>
      <c r="AJ60" s="31">
        <v>122071454.40000001</v>
      </c>
      <c r="AK60" s="21">
        <v>1.9730000000000001</v>
      </c>
      <c r="AL60" s="31">
        <v>81524745.189999998</v>
      </c>
      <c r="AM60" s="21">
        <v>1.4307000000000001</v>
      </c>
      <c r="AN60" s="31">
        <v>61344614.600000001</v>
      </c>
      <c r="AO60" s="177">
        <v>1.1059000000000001</v>
      </c>
    </row>
    <row r="61" spans="1:41">
      <c r="A61" s="61" t="s">
        <v>270</v>
      </c>
      <c r="B61" s="31">
        <v>593080126.47000003</v>
      </c>
      <c r="C61" s="21">
        <v>0.47539999999999999</v>
      </c>
      <c r="D61" s="31">
        <v>612674691.04999995</v>
      </c>
      <c r="E61" s="21">
        <v>0.4914</v>
      </c>
      <c r="F61" s="31">
        <v>569779688.64999998</v>
      </c>
      <c r="G61" s="21">
        <v>0.48470000000000002</v>
      </c>
      <c r="H61" s="31">
        <v>547801692.25</v>
      </c>
      <c r="I61" s="177">
        <v>0.52410000000000001</v>
      </c>
      <c r="J61" s="31">
        <v>0</v>
      </c>
      <c r="K61" s="11">
        <v>0</v>
      </c>
      <c r="L61" s="31">
        <v>0</v>
      </c>
      <c r="M61" s="11">
        <v>0</v>
      </c>
      <c r="N61" s="31">
        <v>0</v>
      </c>
      <c r="O61" s="11">
        <v>0</v>
      </c>
      <c r="P61" s="31">
        <v>0</v>
      </c>
      <c r="Q61" s="147">
        <v>0</v>
      </c>
      <c r="R61" s="31">
        <v>170395284.97999999</v>
      </c>
      <c r="S61" s="21">
        <v>5.0702999999999996</v>
      </c>
      <c r="T61" s="31">
        <v>183703529.50999999</v>
      </c>
      <c r="U61" s="21">
        <v>4.9804000000000004</v>
      </c>
      <c r="V61" s="31">
        <v>137722929.50999999</v>
      </c>
      <c r="W61" s="21">
        <v>4.3025000000000002</v>
      </c>
      <c r="X61" s="31">
        <v>146669018.38999999</v>
      </c>
      <c r="Y61" s="177">
        <v>4.8108000000000004</v>
      </c>
      <c r="Z61" s="31">
        <v>283400490.08999997</v>
      </c>
      <c r="AA61" s="21">
        <v>1.0615000000000001</v>
      </c>
      <c r="AB61" s="31">
        <v>298595984.91000003</v>
      </c>
      <c r="AC61" s="21">
        <v>1.1499999999999999</v>
      </c>
      <c r="AD61" s="31">
        <v>181563938.34</v>
      </c>
      <c r="AE61" s="21">
        <v>0.79190000000000005</v>
      </c>
      <c r="AF61" s="31">
        <v>162501585.90000001</v>
      </c>
      <c r="AG61" s="177">
        <v>0.79239999999999999</v>
      </c>
      <c r="AH61" s="31">
        <v>0</v>
      </c>
      <c r="AI61" s="11">
        <v>0</v>
      </c>
      <c r="AJ61" s="31">
        <v>5173999.2</v>
      </c>
      <c r="AK61" s="21">
        <v>8.3599999999999994E-2</v>
      </c>
      <c r="AL61" s="31">
        <v>4790740</v>
      </c>
      <c r="AM61" s="21">
        <v>8.4099999999999994E-2</v>
      </c>
      <c r="AN61" s="31">
        <v>22444282.25</v>
      </c>
      <c r="AO61" s="177">
        <v>0.40460000000000002</v>
      </c>
    </row>
    <row r="62" spans="1:41">
      <c r="A62" s="61" t="s">
        <v>271</v>
      </c>
      <c r="B62" s="31">
        <v>2506271183.29</v>
      </c>
      <c r="C62" s="21">
        <v>2.0087999999999999</v>
      </c>
      <c r="D62" s="31">
        <v>2093589390.3900001</v>
      </c>
      <c r="E62" s="21">
        <v>1.6793</v>
      </c>
      <c r="F62" s="31">
        <v>1665747519.49</v>
      </c>
      <c r="G62" s="21">
        <v>1.417</v>
      </c>
      <c r="H62" s="31">
        <v>1273237377.8</v>
      </c>
      <c r="I62" s="177">
        <v>1.2181</v>
      </c>
      <c r="J62" s="31">
        <v>6317342.2000000002</v>
      </c>
      <c r="K62" s="21">
        <v>2.92E-2</v>
      </c>
      <c r="L62" s="31">
        <v>13652185.560000001</v>
      </c>
      <c r="M62" s="21">
        <v>6.5799999999999997E-2</v>
      </c>
      <c r="N62" s="31">
        <v>15450135.4</v>
      </c>
      <c r="O62" s="21">
        <v>9.4700000000000006E-2</v>
      </c>
      <c r="P62" s="31">
        <v>11779570.439999999</v>
      </c>
      <c r="Q62" s="177">
        <v>8.1699999999999995E-2</v>
      </c>
      <c r="R62" s="31">
        <v>169583029.11000001</v>
      </c>
      <c r="S62" s="21">
        <v>5.0461</v>
      </c>
      <c r="T62" s="31">
        <v>174704065.81</v>
      </c>
      <c r="U62" s="21">
        <v>4.7365000000000004</v>
      </c>
      <c r="V62" s="31">
        <v>140524814.16</v>
      </c>
      <c r="W62" s="21">
        <v>4.3899999999999997</v>
      </c>
      <c r="X62" s="31">
        <v>117245843.48999999</v>
      </c>
      <c r="Y62" s="177">
        <v>3.8456999999999999</v>
      </c>
      <c r="Z62" s="31">
        <v>441581741.94</v>
      </c>
      <c r="AA62" s="21">
        <v>1.6538999999999999</v>
      </c>
      <c r="AB62" s="31">
        <v>463878212.52999997</v>
      </c>
      <c r="AC62" s="21">
        <v>1.7866</v>
      </c>
      <c r="AD62" s="31">
        <v>397347249.36000001</v>
      </c>
      <c r="AE62" s="21">
        <v>1.7331000000000001</v>
      </c>
      <c r="AF62" s="31">
        <v>328004785.56</v>
      </c>
      <c r="AG62" s="177">
        <v>1.5994999999999999</v>
      </c>
      <c r="AH62" s="31">
        <v>69491715.359999999</v>
      </c>
      <c r="AI62" s="21">
        <v>1.0730999999999999</v>
      </c>
      <c r="AJ62" s="31">
        <v>76833164.75</v>
      </c>
      <c r="AK62" s="21">
        <v>1.2418</v>
      </c>
      <c r="AL62" s="31">
        <v>67759103.599999994</v>
      </c>
      <c r="AM62" s="21">
        <v>1.1891</v>
      </c>
      <c r="AN62" s="31">
        <v>57218125.759999998</v>
      </c>
      <c r="AO62" s="177">
        <v>1.0315000000000001</v>
      </c>
    </row>
    <row r="63" spans="1:41" ht="13.5" thickBot="1">
      <c r="A63" s="61" t="s">
        <v>272</v>
      </c>
      <c r="B63" s="31">
        <v>559656074.08000004</v>
      </c>
      <c r="C63" s="21">
        <v>0.4486</v>
      </c>
      <c r="D63" s="31">
        <v>2080613025.55</v>
      </c>
      <c r="E63" s="21">
        <v>1.6689000000000001</v>
      </c>
      <c r="F63" s="31">
        <v>2046622971.0999999</v>
      </c>
      <c r="G63" s="21">
        <v>1.7410000000000001</v>
      </c>
      <c r="H63" s="31">
        <v>1834584342.3599999</v>
      </c>
      <c r="I63" s="177">
        <v>1.7552000000000001</v>
      </c>
      <c r="J63" s="31">
        <v>0</v>
      </c>
      <c r="K63" s="11">
        <v>0</v>
      </c>
      <c r="L63" s="31">
        <v>441034473.81999999</v>
      </c>
      <c r="M63" s="21">
        <v>2.1251000000000002</v>
      </c>
      <c r="N63" s="31">
        <v>417723608.33999997</v>
      </c>
      <c r="O63" s="21">
        <v>2.5596999999999999</v>
      </c>
      <c r="P63" s="31">
        <v>351429037.37</v>
      </c>
      <c r="Q63" s="177">
        <v>2.4361000000000002</v>
      </c>
      <c r="R63" s="31">
        <v>150080617.16999999</v>
      </c>
      <c r="S63" s="21">
        <v>4.4657999999999998</v>
      </c>
      <c r="T63" s="31">
        <v>162404884.66</v>
      </c>
      <c r="U63" s="21">
        <v>4.4029999999999996</v>
      </c>
      <c r="V63" s="31">
        <v>163306658.61000001</v>
      </c>
      <c r="W63" s="21">
        <v>5.1017000000000001</v>
      </c>
      <c r="X63" s="31">
        <v>160627147.59</v>
      </c>
      <c r="Y63" s="177">
        <v>5.2686999999999999</v>
      </c>
      <c r="Z63" s="31">
        <v>464307716.98000002</v>
      </c>
      <c r="AA63" s="21">
        <v>1.7390000000000001</v>
      </c>
      <c r="AB63" s="31">
        <v>692059898.37</v>
      </c>
      <c r="AC63" s="21">
        <v>2.6654</v>
      </c>
      <c r="AD63" s="31">
        <v>576545575.38999999</v>
      </c>
      <c r="AE63" s="21">
        <v>2.5146999999999999</v>
      </c>
      <c r="AF63" s="31">
        <v>544680207.16999996</v>
      </c>
      <c r="AG63" s="177">
        <v>2.6560999999999999</v>
      </c>
      <c r="AH63" s="31">
        <v>178303463.38999999</v>
      </c>
      <c r="AI63" s="21">
        <v>2.7534999999999998</v>
      </c>
      <c r="AJ63" s="31">
        <v>201769383.18000001</v>
      </c>
      <c r="AK63" s="21">
        <v>3.2610999999999999</v>
      </c>
      <c r="AL63" s="31">
        <v>156117554.90000001</v>
      </c>
      <c r="AM63" s="21">
        <v>2.7397999999999998</v>
      </c>
      <c r="AN63" s="31">
        <v>160127874.88</v>
      </c>
      <c r="AO63" s="177">
        <v>2.8868</v>
      </c>
    </row>
    <row r="64" spans="1:41" ht="14.25" thickTop="1" thickBot="1">
      <c r="A64" s="64" t="s">
        <v>273</v>
      </c>
      <c r="B64" s="56">
        <v>12920504629.129999</v>
      </c>
      <c r="C64" s="14">
        <v>10.355700000000001</v>
      </c>
      <c r="D64" s="56">
        <v>13370240067.450001</v>
      </c>
      <c r="E64" s="14">
        <v>10.724500000000001</v>
      </c>
      <c r="F64" s="56">
        <v>12302701349.040001</v>
      </c>
      <c r="G64" s="14">
        <v>10.465299999999999</v>
      </c>
      <c r="H64" s="56">
        <v>10858811729.9</v>
      </c>
      <c r="I64" s="182">
        <v>10.3888</v>
      </c>
      <c r="J64" s="56">
        <v>627963764.77999997</v>
      </c>
      <c r="K64" s="14">
        <v>2.9060999999999999</v>
      </c>
      <c r="L64" s="56">
        <v>701058466.99000001</v>
      </c>
      <c r="M64" s="14">
        <v>3.3780000000000001</v>
      </c>
      <c r="N64" s="56">
        <v>764509281.67999995</v>
      </c>
      <c r="O64" s="14">
        <v>4.6847000000000003</v>
      </c>
      <c r="P64" s="56">
        <v>616780153.44000006</v>
      </c>
      <c r="Q64" s="182">
        <v>4.2755000000000001</v>
      </c>
      <c r="R64" s="56">
        <v>930336046.91999996</v>
      </c>
      <c r="S64" s="14">
        <v>27.683199999999999</v>
      </c>
      <c r="T64" s="56">
        <v>1022816431.27</v>
      </c>
      <c r="U64" s="14">
        <v>27.729900000000001</v>
      </c>
      <c r="V64" s="56">
        <v>899734153.27999997</v>
      </c>
      <c r="W64" s="14">
        <v>28.107800000000001</v>
      </c>
      <c r="X64" s="56">
        <v>865397497.52999997</v>
      </c>
      <c r="Y64" s="182">
        <v>28.3855</v>
      </c>
      <c r="Z64" s="56">
        <v>2686492616.9899998</v>
      </c>
      <c r="AA64" s="14">
        <v>10.062099999999999</v>
      </c>
      <c r="AB64" s="56">
        <v>2911387644.6399999</v>
      </c>
      <c r="AC64" s="14">
        <v>11.212899999999999</v>
      </c>
      <c r="AD64" s="56">
        <v>2538579380.7800002</v>
      </c>
      <c r="AE64" s="14">
        <v>11.0725</v>
      </c>
      <c r="AF64" s="56">
        <v>2308543050.4899998</v>
      </c>
      <c r="AG64" s="182">
        <v>11.257300000000001</v>
      </c>
      <c r="AH64" s="56">
        <v>712792356.54999995</v>
      </c>
      <c r="AI64" s="14">
        <v>11.0075</v>
      </c>
      <c r="AJ64" s="56">
        <v>705481586.66999996</v>
      </c>
      <c r="AK64" s="14">
        <v>11.4023</v>
      </c>
      <c r="AL64" s="56">
        <v>565123374.92999995</v>
      </c>
      <c r="AM64" s="14">
        <v>9.9176000000000002</v>
      </c>
      <c r="AN64" s="56">
        <v>545049144.57000005</v>
      </c>
      <c r="AO64" s="182">
        <v>9.8262</v>
      </c>
    </row>
    <row r="65" spans="1:41" ht="13.5" thickTop="1">
      <c r="A65" s="61" t="s">
        <v>274</v>
      </c>
      <c r="B65" s="31">
        <v>10113863823.040001</v>
      </c>
      <c r="C65" s="21">
        <v>8.1061999999999994</v>
      </c>
      <c r="D65" s="31">
        <v>9400041659.8400002</v>
      </c>
      <c r="E65" s="21">
        <v>7.54</v>
      </c>
      <c r="F65" s="31">
        <v>8191372586.5200005</v>
      </c>
      <c r="G65" s="21">
        <v>6.968</v>
      </c>
      <c r="H65" s="31">
        <v>7075245924.4300003</v>
      </c>
      <c r="I65" s="177">
        <v>6.7690000000000001</v>
      </c>
      <c r="J65" s="31">
        <v>1644429113.54</v>
      </c>
      <c r="K65" s="21">
        <v>7.6101999999999999</v>
      </c>
      <c r="L65" s="31">
        <v>1484769462.6800001</v>
      </c>
      <c r="M65" s="21">
        <v>7.1543000000000001</v>
      </c>
      <c r="N65" s="31">
        <v>1156171637.3099999</v>
      </c>
      <c r="O65" s="21">
        <v>7.0846999999999998</v>
      </c>
      <c r="P65" s="31">
        <v>1006501330.8</v>
      </c>
      <c r="Q65" s="177">
        <v>6.9771000000000001</v>
      </c>
      <c r="R65" s="31">
        <v>0</v>
      </c>
      <c r="S65" s="11">
        <v>0</v>
      </c>
      <c r="T65" s="31">
        <v>0</v>
      </c>
      <c r="U65" s="11">
        <v>0</v>
      </c>
      <c r="V65" s="31">
        <v>0</v>
      </c>
      <c r="W65" s="11">
        <v>0</v>
      </c>
      <c r="X65" s="31">
        <v>0</v>
      </c>
      <c r="Y65" s="147">
        <v>0</v>
      </c>
      <c r="Z65" s="31">
        <v>1941997882.1099999</v>
      </c>
      <c r="AA65" s="21">
        <v>7.2736000000000001</v>
      </c>
      <c r="AB65" s="31">
        <v>1578430432.28</v>
      </c>
      <c r="AC65" s="21">
        <v>6.0791000000000004</v>
      </c>
      <c r="AD65" s="31">
        <v>1612358083.6500001</v>
      </c>
      <c r="AE65" s="21">
        <v>7.0326000000000004</v>
      </c>
      <c r="AF65" s="31">
        <v>1336274809.4000001</v>
      </c>
      <c r="AG65" s="177">
        <v>6.5162000000000004</v>
      </c>
      <c r="AH65" s="31">
        <v>115498072.8</v>
      </c>
      <c r="AI65" s="21">
        <v>1.7836000000000001</v>
      </c>
      <c r="AJ65" s="31">
        <v>133083279.06</v>
      </c>
      <c r="AK65" s="21">
        <v>2.1509999999999998</v>
      </c>
      <c r="AL65" s="31">
        <v>124885867.90000001</v>
      </c>
      <c r="AM65" s="21">
        <v>2.1917</v>
      </c>
      <c r="AN65" s="31">
        <v>109858788.40000001</v>
      </c>
      <c r="AO65" s="177">
        <v>1.9804999999999999</v>
      </c>
    </row>
    <row r="66" spans="1:41" ht="13.5" thickBot="1">
      <c r="A66" s="61" t="s">
        <v>275</v>
      </c>
      <c r="B66" s="31">
        <v>0</v>
      </c>
      <c r="C66" s="11">
        <v>0</v>
      </c>
      <c r="D66" s="31">
        <v>0</v>
      </c>
      <c r="E66" s="11">
        <v>0</v>
      </c>
      <c r="F66" s="31">
        <v>0</v>
      </c>
      <c r="G66" s="11">
        <v>0</v>
      </c>
      <c r="H66" s="31">
        <v>0</v>
      </c>
      <c r="I66" s="147">
        <v>0</v>
      </c>
      <c r="J66" s="31">
        <v>0</v>
      </c>
      <c r="K66" s="11">
        <v>0</v>
      </c>
      <c r="L66" s="31">
        <v>0</v>
      </c>
      <c r="M66" s="11">
        <v>0</v>
      </c>
      <c r="N66" s="31">
        <v>0</v>
      </c>
      <c r="O66" s="11">
        <v>0</v>
      </c>
      <c r="P66" s="31">
        <v>0</v>
      </c>
      <c r="Q66" s="147">
        <v>0</v>
      </c>
      <c r="R66" s="31">
        <v>0</v>
      </c>
      <c r="S66" s="11">
        <v>0</v>
      </c>
      <c r="T66" s="31">
        <v>0</v>
      </c>
      <c r="U66" s="11">
        <v>0</v>
      </c>
      <c r="V66" s="31">
        <v>0</v>
      </c>
      <c r="W66" s="11">
        <v>0</v>
      </c>
      <c r="X66" s="31">
        <v>0</v>
      </c>
      <c r="Y66" s="147">
        <v>0</v>
      </c>
      <c r="Z66" s="31">
        <v>0</v>
      </c>
      <c r="AA66" s="11">
        <v>0</v>
      </c>
      <c r="AB66" s="31">
        <v>0</v>
      </c>
      <c r="AC66" s="11">
        <v>0</v>
      </c>
      <c r="AD66" s="31">
        <v>0</v>
      </c>
      <c r="AE66" s="11">
        <v>0</v>
      </c>
      <c r="AF66" s="31">
        <v>0</v>
      </c>
      <c r="AG66" s="147">
        <v>0</v>
      </c>
      <c r="AH66" s="31">
        <v>0</v>
      </c>
      <c r="AI66" s="11">
        <v>0</v>
      </c>
      <c r="AJ66" s="31">
        <v>0</v>
      </c>
      <c r="AK66" s="11">
        <v>0</v>
      </c>
      <c r="AL66" s="31">
        <v>0</v>
      </c>
      <c r="AM66" s="11">
        <v>0</v>
      </c>
      <c r="AN66" s="31">
        <v>0</v>
      </c>
      <c r="AO66" s="147">
        <v>0</v>
      </c>
    </row>
    <row r="67" spans="1:41" ht="14.25" thickTop="1" thickBot="1">
      <c r="A67" s="64" t="s">
        <v>276</v>
      </c>
      <c r="B67" s="56">
        <v>10113863823.040001</v>
      </c>
      <c r="C67" s="14">
        <v>8.1061999999999994</v>
      </c>
      <c r="D67" s="56">
        <v>9400041659.8400002</v>
      </c>
      <c r="E67" s="14">
        <v>7.54</v>
      </c>
      <c r="F67" s="56">
        <v>8191372586.5200005</v>
      </c>
      <c r="G67" s="14">
        <v>6.968</v>
      </c>
      <c r="H67" s="56">
        <v>7075245924.4300003</v>
      </c>
      <c r="I67" s="182">
        <v>6.7690000000000001</v>
      </c>
      <c r="J67" s="56">
        <v>1644429113.54</v>
      </c>
      <c r="K67" s="14">
        <v>7.6101999999999999</v>
      </c>
      <c r="L67" s="56">
        <v>1484769462.6800001</v>
      </c>
      <c r="M67" s="14">
        <v>7.1543000000000001</v>
      </c>
      <c r="N67" s="56">
        <v>1156171637.3099999</v>
      </c>
      <c r="O67" s="14">
        <v>7.0846999999999998</v>
      </c>
      <c r="P67" s="56">
        <v>1006501330.8</v>
      </c>
      <c r="Q67" s="182">
        <v>6.9771000000000001</v>
      </c>
      <c r="R67" s="56">
        <v>0</v>
      </c>
      <c r="S67" s="13">
        <v>0</v>
      </c>
      <c r="T67" s="56">
        <v>0</v>
      </c>
      <c r="U67" s="13">
        <v>0</v>
      </c>
      <c r="V67" s="56">
        <v>0</v>
      </c>
      <c r="W67" s="13">
        <v>0</v>
      </c>
      <c r="X67" s="56">
        <v>0</v>
      </c>
      <c r="Y67" s="180">
        <v>0</v>
      </c>
      <c r="Z67" s="56">
        <v>1941997882.1099999</v>
      </c>
      <c r="AA67" s="14">
        <v>7.2736000000000001</v>
      </c>
      <c r="AB67" s="56">
        <v>1578430432.28</v>
      </c>
      <c r="AC67" s="14">
        <v>6.0791000000000004</v>
      </c>
      <c r="AD67" s="56">
        <v>1612358083.6500001</v>
      </c>
      <c r="AE67" s="14">
        <v>7.0326000000000004</v>
      </c>
      <c r="AF67" s="56">
        <v>1336274809.4000001</v>
      </c>
      <c r="AG67" s="182">
        <v>6.5162000000000004</v>
      </c>
      <c r="AH67" s="56">
        <v>115498072.8</v>
      </c>
      <c r="AI67" s="14">
        <v>1.7836000000000001</v>
      </c>
      <c r="AJ67" s="56">
        <v>133083279.06</v>
      </c>
      <c r="AK67" s="14">
        <v>2.1509999999999998</v>
      </c>
      <c r="AL67" s="56">
        <v>124885867.90000001</v>
      </c>
      <c r="AM67" s="14">
        <v>2.1917</v>
      </c>
      <c r="AN67" s="56">
        <v>109858788.40000001</v>
      </c>
      <c r="AO67" s="182">
        <v>1.9804999999999999</v>
      </c>
    </row>
    <row r="68" spans="1:41" ht="14.25" thickTop="1" thickBot="1">
      <c r="A68" s="64" t="s">
        <v>277</v>
      </c>
      <c r="B68" s="56">
        <v>0</v>
      </c>
      <c r="C68" s="13">
        <v>0</v>
      </c>
      <c r="D68" s="56">
        <v>0</v>
      </c>
      <c r="E68" s="13">
        <v>0</v>
      </c>
      <c r="F68" s="56">
        <v>0</v>
      </c>
      <c r="G68" s="13">
        <v>0</v>
      </c>
      <c r="H68" s="56">
        <v>0</v>
      </c>
      <c r="I68" s="180">
        <v>0</v>
      </c>
      <c r="J68" s="56">
        <v>0</v>
      </c>
      <c r="K68" s="13">
        <v>0</v>
      </c>
      <c r="L68" s="56">
        <v>0</v>
      </c>
      <c r="M68" s="13">
        <v>0</v>
      </c>
      <c r="N68" s="56">
        <v>0</v>
      </c>
      <c r="O68" s="13">
        <v>0</v>
      </c>
      <c r="P68" s="56">
        <v>0</v>
      </c>
      <c r="Q68" s="180">
        <v>0</v>
      </c>
      <c r="R68" s="56">
        <v>0</v>
      </c>
      <c r="S68" s="13">
        <v>0</v>
      </c>
      <c r="T68" s="56">
        <v>0</v>
      </c>
      <c r="U68" s="13">
        <v>0</v>
      </c>
      <c r="V68" s="56">
        <v>0</v>
      </c>
      <c r="W68" s="13">
        <v>0</v>
      </c>
      <c r="X68" s="56">
        <v>0</v>
      </c>
      <c r="Y68" s="180">
        <v>0</v>
      </c>
      <c r="Z68" s="56">
        <v>0</v>
      </c>
      <c r="AA68" s="13">
        <v>0</v>
      </c>
      <c r="AB68" s="56">
        <v>0</v>
      </c>
      <c r="AC68" s="13">
        <v>0</v>
      </c>
      <c r="AD68" s="56">
        <v>0</v>
      </c>
      <c r="AE68" s="13">
        <v>0</v>
      </c>
      <c r="AF68" s="56">
        <v>0</v>
      </c>
      <c r="AG68" s="180">
        <v>0</v>
      </c>
      <c r="AH68" s="56">
        <v>0</v>
      </c>
      <c r="AI68" s="13">
        <v>0</v>
      </c>
      <c r="AJ68" s="56">
        <v>0</v>
      </c>
      <c r="AK68" s="13">
        <v>0</v>
      </c>
      <c r="AL68" s="56">
        <v>0</v>
      </c>
      <c r="AM68" s="13">
        <v>0</v>
      </c>
      <c r="AN68" s="56">
        <v>0</v>
      </c>
      <c r="AO68" s="180">
        <v>0</v>
      </c>
    </row>
    <row r="69" spans="1:41" ht="13.5" thickTop="1">
      <c r="A69" s="61" t="s">
        <v>278</v>
      </c>
      <c r="B69" s="31">
        <v>1104630298.4000001</v>
      </c>
      <c r="C69" s="21">
        <v>0.88539999999999996</v>
      </c>
      <c r="D69" s="31">
        <v>1137688787.99</v>
      </c>
      <c r="E69" s="21">
        <v>0.91259999999999997</v>
      </c>
      <c r="F69" s="31">
        <v>1902723494.99</v>
      </c>
      <c r="G69" s="21">
        <v>1.6186</v>
      </c>
      <c r="H69" s="31">
        <v>1619920935.49</v>
      </c>
      <c r="I69" s="177">
        <v>1.5498000000000001</v>
      </c>
      <c r="J69" s="31">
        <v>2569000</v>
      </c>
      <c r="K69" s="21">
        <v>1.1900000000000001E-2</v>
      </c>
      <c r="L69" s="31">
        <v>4594034.7</v>
      </c>
      <c r="M69" s="21">
        <v>2.2100000000000002E-2</v>
      </c>
      <c r="N69" s="31">
        <v>4658172.6399999997</v>
      </c>
      <c r="O69" s="21">
        <v>2.8500000000000001E-2</v>
      </c>
      <c r="P69" s="31">
        <v>3617341</v>
      </c>
      <c r="Q69" s="177">
        <v>2.5100000000000001E-2</v>
      </c>
      <c r="R69" s="31">
        <v>118264329.09999999</v>
      </c>
      <c r="S69" s="21">
        <v>3.5190999999999999</v>
      </c>
      <c r="T69" s="31">
        <v>125210104.98</v>
      </c>
      <c r="U69" s="21">
        <v>3.3946000000000001</v>
      </c>
      <c r="V69" s="31">
        <v>121301326.04000001</v>
      </c>
      <c r="W69" s="21">
        <v>3.7894999999999999</v>
      </c>
      <c r="X69" s="31">
        <v>154810402.81999999</v>
      </c>
      <c r="Y69" s="177">
        <v>5.0778999999999996</v>
      </c>
      <c r="Z69" s="31">
        <v>199551115.15000001</v>
      </c>
      <c r="AA69" s="21">
        <v>0.74739999999999995</v>
      </c>
      <c r="AB69" s="31">
        <v>225171051.38</v>
      </c>
      <c r="AC69" s="21">
        <v>0.86719999999999997</v>
      </c>
      <c r="AD69" s="31">
        <v>276125744.54000002</v>
      </c>
      <c r="AE69" s="21">
        <v>1.2043999999999999</v>
      </c>
      <c r="AF69" s="31">
        <v>274176854.56</v>
      </c>
      <c r="AG69" s="177">
        <v>1.337</v>
      </c>
      <c r="AH69" s="31">
        <v>86576684.579999998</v>
      </c>
      <c r="AI69" s="21">
        <v>1.337</v>
      </c>
      <c r="AJ69" s="31">
        <v>110945435.3</v>
      </c>
      <c r="AK69" s="21">
        <v>1.7931999999999999</v>
      </c>
      <c r="AL69" s="31">
        <v>124227736.67</v>
      </c>
      <c r="AM69" s="21">
        <v>2.1800999999999999</v>
      </c>
      <c r="AN69" s="31">
        <v>122467274.31</v>
      </c>
      <c r="AO69" s="177">
        <v>2.2079</v>
      </c>
    </row>
    <row r="70" spans="1:41" ht="13.5" thickBot="1">
      <c r="A70" s="61" t="s">
        <v>279</v>
      </c>
      <c r="B70" s="31">
        <v>118127474.2</v>
      </c>
      <c r="C70" s="21">
        <v>9.4700000000000006E-2</v>
      </c>
      <c r="D70" s="31">
        <v>113230238.81</v>
      </c>
      <c r="E70" s="21">
        <v>9.0800000000000006E-2</v>
      </c>
      <c r="F70" s="31">
        <v>68522796.200000003</v>
      </c>
      <c r="G70" s="21">
        <v>5.8299999999999998E-2</v>
      </c>
      <c r="H70" s="31">
        <v>55027276.490000002</v>
      </c>
      <c r="I70" s="177">
        <v>5.2600000000000001E-2</v>
      </c>
      <c r="J70" s="31">
        <v>0</v>
      </c>
      <c r="K70" s="11">
        <v>0</v>
      </c>
      <c r="L70" s="31">
        <v>0</v>
      </c>
      <c r="M70" s="11">
        <v>0</v>
      </c>
      <c r="N70" s="31">
        <v>0</v>
      </c>
      <c r="O70" s="11">
        <v>0</v>
      </c>
      <c r="P70" s="31">
        <v>0</v>
      </c>
      <c r="Q70" s="147">
        <v>0</v>
      </c>
      <c r="R70" s="31">
        <v>24495325.399999999</v>
      </c>
      <c r="S70" s="21">
        <v>0.72889999999999999</v>
      </c>
      <c r="T70" s="31">
        <v>26149604.370000001</v>
      </c>
      <c r="U70" s="21">
        <v>0.70889999999999997</v>
      </c>
      <c r="V70" s="31">
        <v>33559620.299999997</v>
      </c>
      <c r="W70" s="21">
        <v>1.0484</v>
      </c>
      <c r="X70" s="31">
        <v>26738207.399999999</v>
      </c>
      <c r="Y70" s="177">
        <v>0.877</v>
      </c>
      <c r="Z70" s="31">
        <v>21447190</v>
      </c>
      <c r="AA70" s="21">
        <v>8.0299999999999996E-2</v>
      </c>
      <c r="AB70" s="31">
        <v>21447190</v>
      </c>
      <c r="AC70" s="21">
        <v>8.2600000000000007E-2</v>
      </c>
      <c r="AD70" s="31">
        <v>33198468.899999999</v>
      </c>
      <c r="AE70" s="21">
        <v>0.14480000000000001</v>
      </c>
      <c r="AF70" s="31">
        <v>33180541.899999999</v>
      </c>
      <c r="AG70" s="177">
        <v>0.1618</v>
      </c>
      <c r="AH70" s="31">
        <v>0</v>
      </c>
      <c r="AI70" s="11">
        <v>0</v>
      </c>
      <c r="AJ70" s="31">
        <v>0</v>
      </c>
      <c r="AK70" s="11">
        <v>0</v>
      </c>
      <c r="AL70" s="31">
        <v>0</v>
      </c>
      <c r="AM70" s="11">
        <v>0</v>
      </c>
      <c r="AN70" s="31">
        <v>0</v>
      </c>
      <c r="AO70" s="147">
        <v>0</v>
      </c>
    </row>
    <row r="71" spans="1:41" ht="14.25" thickTop="1" thickBot="1">
      <c r="A71" s="64" t="s">
        <v>280</v>
      </c>
      <c r="B71" s="56">
        <v>1222757772.5999999</v>
      </c>
      <c r="C71" s="14">
        <v>0.98</v>
      </c>
      <c r="D71" s="56">
        <v>1250919026.8</v>
      </c>
      <c r="E71" s="14">
        <v>1.0034000000000001</v>
      </c>
      <c r="F71" s="56">
        <v>1971246291.1900001</v>
      </c>
      <c r="G71" s="14">
        <v>1.6768000000000001</v>
      </c>
      <c r="H71" s="56">
        <v>1674948211.98</v>
      </c>
      <c r="I71" s="182">
        <v>1.6024</v>
      </c>
      <c r="J71" s="56">
        <v>2569000</v>
      </c>
      <c r="K71" s="14">
        <v>1.1900000000000001E-2</v>
      </c>
      <c r="L71" s="56">
        <v>4594034.7</v>
      </c>
      <c r="M71" s="14">
        <v>2.2100000000000002E-2</v>
      </c>
      <c r="N71" s="56">
        <v>4658172.6399999997</v>
      </c>
      <c r="O71" s="14">
        <v>2.8500000000000001E-2</v>
      </c>
      <c r="P71" s="56">
        <v>3617341</v>
      </c>
      <c r="Q71" s="182">
        <v>2.5100000000000001E-2</v>
      </c>
      <c r="R71" s="56">
        <v>142759654.5</v>
      </c>
      <c r="S71" s="14">
        <v>4.2480000000000002</v>
      </c>
      <c r="T71" s="56">
        <v>151359709.34999999</v>
      </c>
      <c r="U71" s="14">
        <v>4.1036000000000001</v>
      </c>
      <c r="V71" s="56">
        <v>154860946.34</v>
      </c>
      <c r="W71" s="14">
        <v>4.8379000000000003</v>
      </c>
      <c r="X71" s="56">
        <v>181548610.22</v>
      </c>
      <c r="Y71" s="182">
        <v>5.9549000000000003</v>
      </c>
      <c r="Z71" s="56">
        <v>220998305.15000001</v>
      </c>
      <c r="AA71" s="14">
        <v>0.82769999999999999</v>
      </c>
      <c r="AB71" s="56">
        <v>246618241.38</v>
      </c>
      <c r="AC71" s="14">
        <v>0.94979999999999998</v>
      </c>
      <c r="AD71" s="56">
        <v>309324213.44</v>
      </c>
      <c r="AE71" s="14">
        <v>1.3492</v>
      </c>
      <c r="AF71" s="56">
        <v>307357396.45999998</v>
      </c>
      <c r="AG71" s="182">
        <v>1.4987999999999999</v>
      </c>
      <c r="AH71" s="56">
        <v>86576684.579999998</v>
      </c>
      <c r="AI71" s="14">
        <v>1.337</v>
      </c>
      <c r="AJ71" s="56">
        <v>110945435.3</v>
      </c>
      <c r="AK71" s="14">
        <v>1.7931999999999999</v>
      </c>
      <c r="AL71" s="56">
        <v>124227736.67</v>
      </c>
      <c r="AM71" s="14">
        <v>2.1800999999999999</v>
      </c>
      <c r="AN71" s="56">
        <v>122467274.31</v>
      </c>
      <c r="AO71" s="182">
        <v>2.2079</v>
      </c>
    </row>
    <row r="72" spans="1:41" ht="13.5" thickTop="1">
      <c r="A72" s="61" t="s">
        <v>281</v>
      </c>
      <c r="B72" s="31">
        <v>509694397.97000003</v>
      </c>
      <c r="C72" s="21">
        <v>0.40849999999999997</v>
      </c>
      <c r="D72" s="31">
        <v>520499914.74000001</v>
      </c>
      <c r="E72" s="21">
        <v>0.41749999999999998</v>
      </c>
      <c r="F72" s="31">
        <v>435915884.79000002</v>
      </c>
      <c r="G72" s="21">
        <v>0.37080000000000002</v>
      </c>
      <c r="H72" s="31">
        <v>390599655.68000001</v>
      </c>
      <c r="I72" s="177">
        <v>0.37369999999999998</v>
      </c>
      <c r="J72" s="31">
        <v>6489097</v>
      </c>
      <c r="K72" s="21">
        <v>0.03</v>
      </c>
      <c r="L72" s="31">
        <v>5772276</v>
      </c>
      <c r="M72" s="21">
        <v>2.7799999999999998E-2</v>
      </c>
      <c r="N72" s="31">
        <v>5524904</v>
      </c>
      <c r="O72" s="21">
        <v>3.39E-2</v>
      </c>
      <c r="P72" s="31">
        <v>3604370</v>
      </c>
      <c r="Q72" s="177">
        <v>2.5000000000000001E-2</v>
      </c>
      <c r="R72" s="31">
        <v>6691475.2000000002</v>
      </c>
      <c r="S72" s="21">
        <v>0.1991</v>
      </c>
      <c r="T72" s="31">
        <v>2618000</v>
      </c>
      <c r="U72" s="21">
        <v>7.0999999999999994E-2</v>
      </c>
      <c r="V72" s="31">
        <v>2630920</v>
      </c>
      <c r="W72" s="21">
        <v>8.2199999999999995E-2</v>
      </c>
      <c r="X72" s="31">
        <v>2183700</v>
      </c>
      <c r="Y72" s="177">
        <v>7.1599999999999997E-2</v>
      </c>
      <c r="Z72" s="31">
        <v>131813230</v>
      </c>
      <c r="AA72" s="21">
        <v>0.49370000000000003</v>
      </c>
      <c r="AB72" s="31">
        <v>91419921.439999998</v>
      </c>
      <c r="AC72" s="21">
        <v>0.35210000000000002</v>
      </c>
      <c r="AD72" s="31">
        <v>69499520</v>
      </c>
      <c r="AE72" s="21">
        <v>0.30309999999999998</v>
      </c>
      <c r="AF72" s="31">
        <v>132208616.25</v>
      </c>
      <c r="AG72" s="177">
        <v>0.64470000000000005</v>
      </c>
      <c r="AH72" s="31">
        <v>84128697.200000003</v>
      </c>
      <c r="AI72" s="21">
        <v>1.2991999999999999</v>
      </c>
      <c r="AJ72" s="31">
        <v>54985877</v>
      </c>
      <c r="AK72" s="21">
        <v>0.88870000000000005</v>
      </c>
      <c r="AL72" s="31">
        <v>39115972</v>
      </c>
      <c r="AM72" s="21">
        <v>0.6865</v>
      </c>
      <c r="AN72" s="31">
        <v>38198424.25</v>
      </c>
      <c r="AO72" s="177">
        <v>0.68859999999999999</v>
      </c>
    </row>
    <row r="73" spans="1:41" ht="13.5" thickBot="1">
      <c r="A73" s="61" t="s">
        <v>282</v>
      </c>
      <c r="B73" s="31">
        <v>9498669796.3899994</v>
      </c>
      <c r="C73" s="21">
        <v>7.6131000000000002</v>
      </c>
      <c r="D73" s="31">
        <v>9200265081.8999996</v>
      </c>
      <c r="E73" s="21">
        <v>7.3796999999999997</v>
      </c>
      <c r="F73" s="31">
        <v>8334361473.7399998</v>
      </c>
      <c r="G73" s="21">
        <v>7.0895999999999999</v>
      </c>
      <c r="H73" s="31">
        <v>7200282639.8800001</v>
      </c>
      <c r="I73" s="177">
        <v>6.8886000000000003</v>
      </c>
      <c r="J73" s="31">
        <v>1945285554.9000001</v>
      </c>
      <c r="K73" s="21">
        <v>9.0025999999999993</v>
      </c>
      <c r="L73" s="31">
        <v>1865155459.01</v>
      </c>
      <c r="M73" s="21">
        <v>8.9871999999999996</v>
      </c>
      <c r="N73" s="31">
        <v>1389766727.8900001</v>
      </c>
      <c r="O73" s="21">
        <v>8.516</v>
      </c>
      <c r="P73" s="31">
        <v>1237260424.46</v>
      </c>
      <c r="Q73" s="177">
        <v>8.5767000000000007</v>
      </c>
      <c r="R73" s="31">
        <v>20845719.300000001</v>
      </c>
      <c r="S73" s="21">
        <v>0.62029999999999996</v>
      </c>
      <c r="T73" s="31">
        <v>26694847.440000001</v>
      </c>
      <c r="U73" s="21">
        <v>0.72370000000000001</v>
      </c>
      <c r="V73" s="31">
        <v>20318570.989999998</v>
      </c>
      <c r="W73" s="21">
        <v>0.63480000000000003</v>
      </c>
      <c r="X73" s="31">
        <v>26612466.800000001</v>
      </c>
      <c r="Y73" s="177">
        <v>0.87290000000000001</v>
      </c>
      <c r="Z73" s="31">
        <v>1725983135.0599999</v>
      </c>
      <c r="AA73" s="21">
        <v>6.4645999999999999</v>
      </c>
      <c r="AB73" s="31">
        <v>1541611858.1600001</v>
      </c>
      <c r="AC73" s="21">
        <v>5.9372999999999996</v>
      </c>
      <c r="AD73" s="31">
        <v>1076293456.8499999</v>
      </c>
      <c r="AE73" s="21">
        <v>4.6943999999999999</v>
      </c>
      <c r="AF73" s="31">
        <v>912993612.78999996</v>
      </c>
      <c r="AG73" s="177">
        <v>4.4520999999999997</v>
      </c>
      <c r="AH73" s="31">
        <v>343077075.61000001</v>
      </c>
      <c r="AI73" s="21">
        <v>5.2980999999999998</v>
      </c>
      <c r="AJ73" s="31">
        <v>349109031.44999999</v>
      </c>
      <c r="AK73" s="21">
        <v>5.6425000000000001</v>
      </c>
      <c r="AL73" s="31">
        <v>275034601.61000001</v>
      </c>
      <c r="AM73" s="21">
        <v>4.8266999999999998</v>
      </c>
      <c r="AN73" s="31">
        <v>225449241.08000001</v>
      </c>
      <c r="AO73" s="177">
        <v>4.0644</v>
      </c>
    </row>
    <row r="74" spans="1:41" ht="14.25" thickTop="1" thickBot="1">
      <c r="A74" s="64" t="s">
        <v>283</v>
      </c>
      <c r="B74" s="56">
        <v>10008364194.360001</v>
      </c>
      <c r="C74" s="14">
        <v>8.0216999999999992</v>
      </c>
      <c r="D74" s="56">
        <v>9720764996.6399994</v>
      </c>
      <c r="E74" s="14">
        <v>7.7972000000000001</v>
      </c>
      <c r="F74" s="56">
        <v>8770277358.5300007</v>
      </c>
      <c r="G74" s="14">
        <v>7.4604999999999997</v>
      </c>
      <c r="H74" s="56">
        <v>7590882295.5600004</v>
      </c>
      <c r="I74" s="182">
        <v>7.2622999999999998</v>
      </c>
      <c r="J74" s="56">
        <v>1951774651.9000001</v>
      </c>
      <c r="K74" s="14">
        <v>9.0326000000000004</v>
      </c>
      <c r="L74" s="56">
        <v>1870927735.01</v>
      </c>
      <c r="M74" s="14">
        <v>9.0150000000000006</v>
      </c>
      <c r="N74" s="56">
        <v>1395291631.8900001</v>
      </c>
      <c r="O74" s="14">
        <v>8.5498999999999992</v>
      </c>
      <c r="P74" s="56">
        <v>1240864794.46</v>
      </c>
      <c r="Q74" s="182">
        <v>8.6016999999999992</v>
      </c>
      <c r="R74" s="56">
        <v>27537194.5</v>
      </c>
      <c r="S74" s="14">
        <v>0.81940000000000002</v>
      </c>
      <c r="T74" s="56">
        <v>29312847.440000001</v>
      </c>
      <c r="U74" s="14">
        <v>0.79469999999999996</v>
      </c>
      <c r="V74" s="56">
        <v>22949490.989999998</v>
      </c>
      <c r="W74" s="14">
        <v>0.71689999999999998</v>
      </c>
      <c r="X74" s="56">
        <v>28796166.800000001</v>
      </c>
      <c r="Y74" s="182">
        <v>0.94450000000000001</v>
      </c>
      <c r="Z74" s="56">
        <v>1857796365.0599999</v>
      </c>
      <c r="AA74" s="14">
        <v>6.9583000000000004</v>
      </c>
      <c r="AB74" s="56">
        <v>1633031779.5999999</v>
      </c>
      <c r="AC74" s="14">
        <v>6.2893999999999997</v>
      </c>
      <c r="AD74" s="56">
        <v>1145792976.8499999</v>
      </c>
      <c r="AE74" s="14">
        <v>4.9976000000000003</v>
      </c>
      <c r="AF74" s="56">
        <v>1045202229.04</v>
      </c>
      <c r="AG74" s="182">
        <v>5.0968</v>
      </c>
      <c r="AH74" s="56">
        <v>427205772.81</v>
      </c>
      <c r="AI74" s="14">
        <v>6.5972999999999997</v>
      </c>
      <c r="AJ74" s="56">
        <v>404094908.44999999</v>
      </c>
      <c r="AK74" s="14">
        <v>6.5312000000000001</v>
      </c>
      <c r="AL74" s="56">
        <v>314150573.61000001</v>
      </c>
      <c r="AM74" s="14">
        <v>5.5132000000000003</v>
      </c>
      <c r="AN74" s="56">
        <v>263647665.33000001</v>
      </c>
      <c r="AO74" s="182">
        <v>4.7530999999999999</v>
      </c>
    </row>
    <row r="75" spans="1:41" ht="13.5" thickTop="1">
      <c r="A75" s="61" t="s">
        <v>284</v>
      </c>
      <c r="B75" s="31">
        <v>0</v>
      </c>
      <c r="C75" s="11">
        <v>0</v>
      </c>
      <c r="D75" s="31">
        <v>0</v>
      </c>
      <c r="E75" s="11">
        <v>0</v>
      </c>
      <c r="F75" s="31">
        <v>0</v>
      </c>
      <c r="G75" s="11">
        <v>0</v>
      </c>
      <c r="H75" s="31">
        <v>0</v>
      </c>
      <c r="I75" s="147">
        <v>0</v>
      </c>
      <c r="J75" s="31">
        <v>0</v>
      </c>
      <c r="K75" s="11">
        <v>0</v>
      </c>
      <c r="L75" s="31">
        <v>0</v>
      </c>
      <c r="M75" s="11">
        <v>0</v>
      </c>
      <c r="N75" s="31">
        <v>0</v>
      </c>
      <c r="O75" s="11">
        <v>0</v>
      </c>
      <c r="P75" s="31">
        <v>0</v>
      </c>
      <c r="Q75" s="147">
        <v>0</v>
      </c>
      <c r="R75" s="31">
        <v>0</v>
      </c>
      <c r="S75" s="11">
        <v>0</v>
      </c>
      <c r="T75" s="31">
        <v>0</v>
      </c>
      <c r="U75" s="11">
        <v>0</v>
      </c>
      <c r="V75" s="31">
        <v>0</v>
      </c>
      <c r="W75" s="11">
        <v>0</v>
      </c>
      <c r="X75" s="31">
        <v>270302.78000000003</v>
      </c>
      <c r="Y75" s="177">
        <v>8.8999999999999999E-3</v>
      </c>
      <c r="Z75" s="31">
        <v>0</v>
      </c>
      <c r="AA75" s="11">
        <v>0</v>
      </c>
      <c r="AB75" s="31">
        <v>0</v>
      </c>
      <c r="AC75" s="11">
        <v>0</v>
      </c>
      <c r="AD75" s="31">
        <v>0</v>
      </c>
      <c r="AE75" s="11">
        <v>0</v>
      </c>
      <c r="AF75" s="31">
        <v>53400.41</v>
      </c>
      <c r="AG75" s="177">
        <v>2.9999999999999997E-4</v>
      </c>
      <c r="AH75" s="31">
        <v>0</v>
      </c>
      <c r="AI75" s="11">
        <v>0</v>
      </c>
      <c r="AJ75" s="31">
        <v>0</v>
      </c>
      <c r="AK75" s="11">
        <v>0</v>
      </c>
      <c r="AL75" s="31">
        <v>0</v>
      </c>
      <c r="AM75" s="11">
        <v>0</v>
      </c>
      <c r="AN75" s="31">
        <v>0</v>
      </c>
      <c r="AO75" s="147">
        <v>0</v>
      </c>
    </row>
    <row r="76" spans="1:41" ht="13.5" thickBot="1">
      <c r="A76" s="61" t="s">
        <v>285</v>
      </c>
      <c r="B76" s="31">
        <v>3859900</v>
      </c>
      <c r="C76" s="21">
        <v>3.0999999999999999E-3</v>
      </c>
      <c r="D76" s="31">
        <v>0</v>
      </c>
      <c r="E76" s="11">
        <v>0</v>
      </c>
      <c r="F76" s="31">
        <v>15388100</v>
      </c>
      <c r="G76" s="21">
        <v>1.3100000000000001E-2</v>
      </c>
      <c r="H76" s="31">
        <v>13676390</v>
      </c>
      <c r="I76" s="177">
        <v>1.3100000000000001E-2</v>
      </c>
      <c r="J76" s="31">
        <v>0</v>
      </c>
      <c r="K76" s="11">
        <v>0</v>
      </c>
      <c r="L76" s="31">
        <v>0</v>
      </c>
      <c r="M76" s="11">
        <v>0</v>
      </c>
      <c r="N76" s="31">
        <v>0</v>
      </c>
      <c r="O76" s="11">
        <v>0</v>
      </c>
      <c r="P76" s="31">
        <v>0</v>
      </c>
      <c r="Q76" s="147">
        <v>0</v>
      </c>
      <c r="R76" s="31">
        <v>0</v>
      </c>
      <c r="S76" s="11">
        <v>0</v>
      </c>
      <c r="T76" s="31">
        <v>0</v>
      </c>
      <c r="U76" s="11">
        <v>0</v>
      </c>
      <c r="V76" s="31">
        <v>0</v>
      </c>
      <c r="W76" s="11">
        <v>0</v>
      </c>
      <c r="X76" s="31">
        <v>0</v>
      </c>
      <c r="Y76" s="147">
        <v>0</v>
      </c>
      <c r="Z76" s="31">
        <v>0</v>
      </c>
      <c r="AA76" s="11">
        <v>0</v>
      </c>
      <c r="AB76" s="31">
        <v>0</v>
      </c>
      <c r="AC76" s="11">
        <v>0</v>
      </c>
      <c r="AD76" s="31">
        <v>0</v>
      </c>
      <c r="AE76" s="11">
        <v>0</v>
      </c>
      <c r="AF76" s="31">
        <v>0</v>
      </c>
      <c r="AG76" s="147">
        <v>0</v>
      </c>
      <c r="AH76" s="31">
        <v>0</v>
      </c>
      <c r="AI76" s="11">
        <v>0</v>
      </c>
      <c r="AJ76" s="31">
        <v>0</v>
      </c>
      <c r="AK76" s="11">
        <v>0</v>
      </c>
      <c r="AL76" s="31">
        <v>0</v>
      </c>
      <c r="AM76" s="11">
        <v>0</v>
      </c>
      <c r="AN76" s="31">
        <v>0</v>
      </c>
      <c r="AO76" s="147">
        <v>0</v>
      </c>
    </row>
    <row r="77" spans="1:41" ht="14.25" thickTop="1" thickBot="1">
      <c r="A77" s="64" t="s">
        <v>286</v>
      </c>
      <c r="B77" s="56">
        <v>3859900</v>
      </c>
      <c r="C77" s="14">
        <v>3.0999999999999999E-3</v>
      </c>
      <c r="D77" s="56">
        <v>0</v>
      </c>
      <c r="E77" s="13">
        <v>0</v>
      </c>
      <c r="F77" s="56">
        <v>15388100</v>
      </c>
      <c r="G77" s="14">
        <v>1.3100000000000001E-2</v>
      </c>
      <c r="H77" s="56">
        <v>13676390</v>
      </c>
      <c r="I77" s="182">
        <v>1.3100000000000001E-2</v>
      </c>
      <c r="J77" s="56">
        <v>0</v>
      </c>
      <c r="K77" s="13">
        <v>0</v>
      </c>
      <c r="L77" s="56">
        <v>0</v>
      </c>
      <c r="M77" s="13">
        <v>0</v>
      </c>
      <c r="N77" s="56">
        <v>0</v>
      </c>
      <c r="O77" s="13">
        <v>0</v>
      </c>
      <c r="P77" s="56">
        <v>0</v>
      </c>
      <c r="Q77" s="180">
        <v>0</v>
      </c>
      <c r="R77" s="56">
        <v>0</v>
      </c>
      <c r="S77" s="13">
        <v>0</v>
      </c>
      <c r="T77" s="56">
        <v>0</v>
      </c>
      <c r="U77" s="13">
        <v>0</v>
      </c>
      <c r="V77" s="56">
        <v>0</v>
      </c>
      <c r="W77" s="13">
        <v>0</v>
      </c>
      <c r="X77" s="56">
        <v>270302.78000000003</v>
      </c>
      <c r="Y77" s="182">
        <v>8.8999999999999999E-3</v>
      </c>
      <c r="Z77" s="56">
        <v>0</v>
      </c>
      <c r="AA77" s="13">
        <v>0</v>
      </c>
      <c r="AB77" s="56">
        <v>0</v>
      </c>
      <c r="AC77" s="13">
        <v>0</v>
      </c>
      <c r="AD77" s="56">
        <v>0</v>
      </c>
      <c r="AE77" s="13">
        <v>0</v>
      </c>
      <c r="AF77" s="56">
        <v>53400.41</v>
      </c>
      <c r="AG77" s="182">
        <v>2.9999999999999997E-4</v>
      </c>
      <c r="AH77" s="56">
        <v>0</v>
      </c>
      <c r="AI77" s="13">
        <v>0</v>
      </c>
      <c r="AJ77" s="56">
        <v>0</v>
      </c>
      <c r="AK77" s="13">
        <v>0</v>
      </c>
      <c r="AL77" s="56">
        <v>0</v>
      </c>
      <c r="AM77" s="13">
        <v>0</v>
      </c>
      <c r="AN77" s="56">
        <v>0</v>
      </c>
      <c r="AO77" s="180">
        <v>0</v>
      </c>
    </row>
    <row r="78" spans="1:41" ht="14.25" thickTop="1" thickBot="1">
      <c r="A78" s="61" t="s">
        <v>177</v>
      </c>
      <c r="B78" s="55">
        <v>551492500.26999998</v>
      </c>
      <c r="C78" s="148">
        <v>0.442</v>
      </c>
      <c r="D78" s="55">
        <v>2641966867.5700002</v>
      </c>
      <c r="E78" s="148">
        <v>2.1192000000000002</v>
      </c>
      <c r="F78" s="55">
        <v>1399944801.4300001</v>
      </c>
      <c r="G78" s="148">
        <v>1.1909000000000001</v>
      </c>
      <c r="H78" s="55">
        <v>1008364149.01</v>
      </c>
      <c r="I78" s="149">
        <v>0.9647</v>
      </c>
      <c r="J78" s="55">
        <v>199534170.11000001</v>
      </c>
      <c r="K78" s="148">
        <v>0.9234</v>
      </c>
      <c r="L78" s="55">
        <v>496414103.62</v>
      </c>
      <c r="M78" s="148">
        <v>2.3919000000000001</v>
      </c>
      <c r="N78" s="55">
        <v>185653831.83000001</v>
      </c>
      <c r="O78" s="148">
        <v>1.1375999999999999</v>
      </c>
      <c r="P78" s="55">
        <v>122797565.59</v>
      </c>
      <c r="Q78" s="149">
        <v>0.85119999999999996</v>
      </c>
      <c r="R78" s="55">
        <v>155080</v>
      </c>
      <c r="S78" s="148">
        <v>4.5999999999999999E-3</v>
      </c>
      <c r="T78" s="55">
        <v>107048501.62</v>
      </c>
      <c r="U78" s="148">
        <v>2.9022000000000001</v>
      </c>
      <c r="V78" s="55">
        <v>58762672.609999999</v>
      </c>
      <c r="W78" s="148">
        <v>1.8358000000000001</v>
      </c>
      <c r="X78" s="55">
        <v>214329.18</v>
      </c>
      <c r="Y78" s="149">
        <v>7.0000000000000001E-3</v>
      </c>
      <c r="Z78" s="55">
        <v>167737822.90000001</v>
      </c>
      <c r="AA78" s="148">
        <v>0.62829999999999997</v>
      </c>
      <c r="AB78" s="55">
        <v>353298823.54000002</v>
      </c>
      <c r="AC78" s="148">
        <v>1.3607</v>
      </c>
      <c r="AD78" s="55">
        <v>478478872</v>
      </c>
      <c r="AE78" s="148">
        <v>2.0870000000000002</v>
      </c>
      <c r="AF78" s="55">
        <v>477121014.83999997</v>
      </c>
      <c r="AG78" s="149">
        <v>2.3266</v>
      </c>
      <c r="AH78" s="55">
        <v>607719103.14999998</v>
      </c>
      <c r="AI78" s="148">
        <v>9.3849</v>
      </c>
      <c r="AJ78" s="55">
        <v>575210378.61000001</v>
      </c>
      <c r="AK78" s="148">
        <v>9.2967999999999993</v>
      </c>
      <c r="AL78" s="55">
        <v>26086966.859999999</v>
      </c>
      <c r="AM78" s="148">
        <v>0.45779999999999998</v>
      </c>
      <c r="AN78" s="55">
        <v>0</v>
      </c>
      <c r="AO78" s="149">
        <v>0</v>
      </c>
    </row>
    <row r="79" spans="1:41" ht="14.25" thickTop="1" thickBot="1">
      <c r="A79" s="65" t="s">
        <v>178</v>
      </c>
      <c r="B79" s="56">
        <v>114047725465.24001</v>
      </c>
      <c r="C79" s="12">
        <v>91.408699999999996</v>
      </c>
      <c r="D79" s="56">
        <v>113890897610.31</v>
      </c>
      <c r="E79" s="12">
        <v>91.354200000000006</v>
      </c>
      <c r="F79" s="56">
        <v>106920867035.64999</v>
      </c>
      <c r="G79" s="12">
        <v>90.952399999999997</v>
      </c>
      <c r="H79" s="56">
        <v>95095755317.199997</v>
      </c>
      <c r="I79" s="151">
        <v>90.979500000000002</v>
      </c>
      <c r="J79" s="56">
        <v>20823759221.259998</v>
      </c>
      <c r="K79" s="12">
        <v>96.37</v>
      </c>
      <c r="L79" s="56">
        <v>19992414916.349998</v>
      </c>
      <c r="M79" s="12">
        <v>96.332599999999999</v>
      </c>
      <c r="N79" s="56">
        <v>15601905584.809999</v>
      </c>
      <c r="O79" s="12">
        <v>95.603499999999997</v>
      </c>
      <c r="P79" s="56">
        <v>13871389204.370001</v>
      </c>
      <c r="Q79" s="151">
        <v>96.156999999999996</v>
      </c>
      <c r="R79" s="56">
        <v>3186208351.3299999</v>
      </c>
      <c r="S79" s="12">
        <v>94.809299999999993</v>
      </c>
      <c r="T79" s="56">
        <v>3424956561.5599999</v>
      </c>
      <c r="U79" s="12">
        <v>92.855099999999993</v>
      </c>
      <c r="V79" s="56">
        <v>3008939636.7600002</v>
      </c>
      <c r="W79" s="12">
        <v>93.999499999999998</v>
      </c>
      <c r="X79" s="56">
        <v>2803191356.4099998</v>
      </c>
      <c r="Y79" s="151">
        <v>91.946299999999994</v>
      </c>
      <c r="Z79" s="56">
        <v>23585177696.639999</v>
      </c>
      <c r="AA79" s="12">
        <v>88.337000000000003</v>
      </c>
      <c r="AB79" s="56">
        <v>23300303823.459999</v>
      </c>
      <c r="AC79" s="12">
        <v>89.738299999999995</v>
      </c>
      <c r="AD79" s="56">
        <v>20912958615.57</v>
      </c>
      <c r="AE79" s="12">
        <v>91.215599999999995</v>
      </c>
      <c r="AF79" s="56">
        <v>18774677687.139999</v>
      </c>
      <c r="AG79" s="151">
        <v>91.552300000000002</v>
      </c>
      <c r="AH79" s="56">
        <v>5459482567.1800003</v>
      </c>
      <c r="AI79" s="12">
        <v>84.309700000000007</v>
      </c>
      <c r="AJ79" s="56">
        <v>5525363163.1899996</v>
      </c>
      <c r="AK79" s="12">
        <v>89.303700000000006</v>
      </c>
      <c r="AL79" s="56">
        <v>4547185046.04</v>
      </c>
      <c r="AM79" s="12">
        <v>79.800899999999999</v>
      </c>
      <c r="AN79" s="56">
        <v>4125562386.8600001</v>
      </c>
      <c r="AO79" s="151">
        <v>74.376099999999994</v>
      </c>
    </row>
    <row r="80" spans="1:41" ht="14.25" thickTop="1" thickBot="1">
      <c r="A80" s="65" t="s">
        <v>179</v>
      </c>
      <c r="B80" s="56">
        <v>3900144389.6300001</v>
      </c>
      <c r="C80" s="12">
        <v>3.1259000000000001</v>
      </c>
      <c r="D80" s="56">
        <v>3522057889.1100001</v>
      </c>
      <c r="E80" s="12">
        <v>2.8250999999999999</v>
      </c>
      <c r="F80" s="56">
        <v>3464352050.5500002</v>
      </c>
      <c r="G80" s="12">
        <v>2.9470000000000001</v>
      </c>
      <c r="H80" s="56">
        <v>3192891994.5799999</v>
      </c>
      <c r="I80" s="151">
        <v>3.0547</v>
      </c>
      <c r="J80" s="56">
        <v>577157287.74000001</v>
      </c>
      <c r="K80" s="12">
        <v>2.6709999999999998</v>
      </c>
      <c r="L80" s="56">
        <v>494540296.60000002</v>
      </c>
      <c r="M80" s="12">
        <v>2.3828999999999998</v>
      </c>
      <c r="N80" s="56">
        <v>412151835</v>
      </c>
      <c r="O80" s="12">
        <v>2.5255000000000001</v>
      </c>
      <c r="P80" s="56">
        <v>268822448</v>
      </c>
      <c r="Q80" s="151">
        <v>1.8634999999999999</v>
      </c>
      <c r="R80" s="56">
        <v>10500590.800000001</v>
      </c>
      <c r="S80" s="12">
        <v>0.3125</v>
      </c>
      <c r="T80" s="56">
        <v>13935493.210000001</v>
      </c>
      <c r="U80" s="12">
        <v>0.37780000000000002</v>
      </c>
      <c r="V80" s="56">
        <v>5176243.3600000003</v>
      </c>
      <c r="W80" s="12">
        <v>0.16170000000000001</v>
      </c>
      <c r="X80" s="56">
        <v>3020490</v>
      </c>
      <c r="Y80" s="151">
        <v>9.9099999999999994E-2</v>
      </c>
      <c r="Z80" s="56">
        <v>1792514262.5799999</v>
      </c>
      <c r="AA80" s="12">
        <v>6.7138</v>
      </c>
      <c r="AB80" s="56">
        <v>1228083330.78</v>
      </c>
      <c r="AC80" s="12">
        <v>4.7298</v>
      </c>
      <c r="AD80" s="56">
        <v>202250456.28</v>
      </c>
      <c r="AE80" s="12">
        <v>0.88219999999999998</v>
      </c>
      <c r="AF80" s="56">
        <v>165459850.68000001</v>
      </c>
      <c r="AG80" s="151">
        <v>0.80679999999999996</v>
      </c>
      <c r="AH80" s="56">
        <v>0</v>
      </c>
      <c r="AI80" s="12">
        <v>0</v>
      </c>
      <c r="AJ80" s="56">
        <v>0</v>
      </c>
      <c r="AK80" s="12">
        <v>0</v>
      </c>
      <c r="AL80" s="56">
        <v>0</v>
      </c>
      <c r="AM80" s="12">
        <v>0</v>
      </c>
      <c r="AN80" s="56">
        <v>0</v>
      </c>
      <c r="AO80" s="151">
        <v>0</v>
      </c>
    </row>
    <row r="81" spans="1:41" ht="14.25" thickTop="1" thickBot="1">
      <c r="A81" s="65" t="s">
        <v>180</v>
      </c>
      <c r="B81" s="56">
        <v>117978323745.42</v>
      </c>
      <c r="C81" s="12">
        <v>94.559100000000001</v>
      </c>
      <c r="D81" s="56">
        <v>117412955499.42</v>
      </c>
      <c r="E81" s="12">
        <v>94.179299999999998</v>
      </c>
      <c r="F81" s="56">
        <v>110385219086.2</v>
      </c>
      <c r="G81" s="12">
        <v>93.8994</v>
      </c>
      <c r="H81" s="56">
        <v>98288647311.779999</v>
      </c>
      <c r="I81" s="151">
        <v>94.034199999999998</v>
      </c>
      <c r="J81" s="56">
        <v>21400916509</v>
      </c>
      <c r="K81" s="12">
        <v>99.040999999999997</v>
      </c>
      <c r="L81" s="56">
        <v>20486955212.950001</v>
      </c>
      <c r="M81" s="12">
        <v>98.715500000000006</v>
      </c>
      <c r="N81" s="56">
        <v>16014057419.809999</v>
      </c>
      <c r="O81" s="12">
        <v>98.129000000000005</v>
      </c>
      <c r="P81" s="56">
        <v>14140211652.370001</v>
      </c>
      <c r="Q81" s="151">
        <v>98.020499999999998</v>
      </c>
      <c r="R81" s="56">
        <v>3196708942.1300001</v>
      </c>
      <c r="S81" s="12">
        <v>95.121700000000004</v>
      </c>
      <c r="T81" s="56">
        <v>3438892054.77</v>
      </c>
      <c r="U81" s="12">
        <v>93.232900000000001</v>
      </c>
      <c r="V81" s="56">
        <v>3014115880.1199999</v>
      </c>
      <c r="W81" s="12">
        <v>94.161199999999994</v>
      </c>
      <c r="X81" s="56">
        <v>2806211846.4099998</v>
      </c>
      <c r="Y81" s="151">
        <v>92.045400000000001</v>
      </c>
      <c r="Z81" s="56">
        <v>25377691959.220001</v>
      </c>
      <c r="AA81" s="12">
        <v>95.050799999999995</v>
      </c>
      <c r="AB81" s="56">
        <v>24528387154.240002</v>
      </c>
      <c r="AC81" s="12">
        <v>94.468100000000007</v>
      </c>
      <c r="AD81" s="56">
        <v>21115209071.849998</v>
      </c>
      <c r="AE81" s="12">
        <v>92.097800000000007</v>
      </c>
      <c r="AF81" s="56">
        <v>18940137537.82</v>
      </c>
      <c r="AG81" s="151">
        <v>92.359200000000001</v>
      </c>
      <c r="AH81" s="56">
        <v>5459482567.1800003</v>
      </c>
      <c r="AI81" s="12">
        <v>84.309700000000007</v>
      </c>
      <c r="AJ81" s="56">
        <v>5525363163.1899996</v>
      </c>
      <c r="AK81" s="12">
        <v>89.303700000000006</v>
      </c>
      <c r="AL81" s="56">
        <v>4547185046.04</v>
      </c>
      <c r="AM81" s="12">
        <v>79.800899999999999</v>
      </c>
      <c r="AN81" s="56">
        <v>4125562386.8600001</v>
      </c>
      <c r="AO81" s="151">
        <v>74.376099999999994</v>
      </c>
    </row>
    <row r="82" spans="1:41" ht="13.5" thickTop="1">
      <c r="A82" s="61" t="s">
        <v>181</v>
      </c>
      <c r="B82" s="55">
        <v>2414794618.1900001</v>
      </c>
      <c r="C82" s="148">
        <v>1.9354</v>
      </c>
      <c r="D82" s="55">
        <v>2219777358.7399998</v>
      </c>
      <c r="E82" s="148">
        <v>1.7805</v>
      </c>
      <c r="F82" s="55">
        <v>1840520181</v>
      </c>
      <c r="G82" s="148">
        <v>1.5656000000000001</v>
      </c>
      <c r="H82" s="55">
        <v>1789207990.52</v>
      </c>
      <c r="I82" s="149">
        <v>1.7118</v>
      </c>
      <c r="J82" s="55">
        <v>0</v>
      </c>
      <c r="K82" s="148">
        <v>0</v>
      </c>
      <c r="L82" s="55">
        <v>0</v>
      </c>
      <c r="M82" s="148">
        <v>0</v>
      </c>
      <c r="N82" s="55">
        <v>0</v>
      </c>
      <c r="O82" s="148">
        <v>0</v>
      </c>
      <c r="P82" s="55">
        <v>0</v>
      </c>
      <c r="Q82" s="149">
        <v>0</v>
      </c>
      <c r="R82" s="55">
        <v>52365754.060000002</v>
      </c>
      <c r="S82" s="148">
        <v>1.5582</v>
      </c>
      <c r="T82" s="55">
        <v>61000000</v>
      </c>
      <c r="U82" s="148">
        <v>1.6537999999999999</v>
      </c>
      <c r="V82" s="55">
        <v>0</v>
      </c>
      <c r="W82" s="148">
        <v>0</v>
      </c>
      <c r="X82" s="55">
        <v>0</v>
      </c>
      <c r="Y82" s="149">
        <v>0</v>
      </c>
      <c r="Z82" s="55">
        <v>5637371</v>
      </c>
      <c r="AA82" s="148">
        <v>2.1100000000000001E-2</v>
      </c>
      <c r="AB82" s="55">
        <v>7123668</v>
      </c>
      <c r="AC82" s="148">
        <v>2.7400000000000001E-2</v>
      </c>
      <c r="AD82" s="55">
        <v>6055281.7400000002</v>
      </c>
      <c r="AE82" s="148">
        <v>2.64E-2</v>
      </c>
      <c r="AF82" s="55">
        <v>63740751.439999998</v>
      </c>
      <c r="AG82" s="149">
        <v>0.31080000000000002</v>
      </c>
      <c r="AH82" s="55">
        <v>473257.54</v>
      </c>
      <c r="AI82" s="148">
        <v>7.3000000000000001E-3</v>
      </c>
      <c r="AJ82" s="55">
        <v>467596.49</v>
      </c>
      <c r="AK82" s="148">
        <v>7.6E-3</v>
      </c>
      <c r="AL82" s="55">
        <v>456050818.54000002</v>
      </c>
      <c r="AM82" s="148">
        <v>8.0035000000000007</v>
      </c>
      <c r="AN82" s="55">
        <v>447423301.07999998</v>
      </c>
      <c r="AO82" s="149">
        <v>8.0662000000000003</v>
      </c>
    </row>
    <row r="83" spans="1:41">
      <c r="A83" s="61" t="s">
        <v>182</v>
      </c>
      <c r="B83" s="55">
        <v>2377392.27</v>
      </c>
      <c r="C83" s="148">
        <v>1.9E-3</v>
      </c>
      <c r="D83" s="55">
        <v>0.01</v>
      </c>
      <c r="E83" s="148">
        <v>0</v>
      </c>
      <c r="F83" s="55">
        <v>0.01</v>
      </c>
      <c r="G83" s="148">
        <v>0</v>
      </c>
      <c r="H83" s="55">
        <v>0.01</v>
      </c>
      <c r="I83" s="149">
        <v>0</v>
      </c>
      <c r="J83" s="55">
        <v>3988527.81</v>
      </c>
      <c r="K83" s="148">
        <v>1.8499999999999999E-2</v>
      </c>
      <c r="L83" s="55">
        <v>3906939.13</v>
      </c>
      <c r="M83" s="148">
        <v>1.8800000000000001E-2</v>
      </c>
      <c r="N83" s="55">
        <v>26.84</v>
      </c>
      <c r="O83" s="148">
        <v>0</v>
      </c>
      <c r="P83" s="55">
        <v>29.38</v>
      </c>
      <c r="Q83" s="149">
        <v>0</v>
      </c>
      <c r="R83" s="55">
        <v>0</v>
      </c>
      <c r="S83" s="148">
        <v>0</v>
      </c>
      <c r="T83" s="55">
        <v>0</v>
      </c>
      <c r="U83" s="148">
        <v>0</v>
      </c>
      <c r="V83" s="55">
        <v>0</v>
      </c>
      <c r="W83" s="148">
        <v>0</v>
      </c>
      <c r="X83" s="55">
        <v>0</v>
      </c>
      <c r="Y83" s="149">
        <v>0</v>
      </c>
      <c r="Z83" s="55">
        <v>0</v>
      </c>
      <c r="AA83" s="148">
        <v>0</v>
      </c>
      <c r="AB83" s="55">
        <v>0</v>
      </c>
      <c r="AC83" s="148">
        <v>0</v>
      </c>
      <c r="AD83" s="55">
        <v>0</v>
      </c>
      <c r="AE83" s="148">
        <v>0</v>
      </c>
      <c r="AF83" s="55">
        <v>0</v>
      </c>
      <c r="AG83" s="149">
        <v>0</v>
      </c>
      <c r="AH83" s="55">
        <v>0</v>
      </c>
      <c r="AI83" s="148">
        <v>0</v>
      </c>
      <c r="AJ83" s="55">
        <v>0</v>
      </c>
      <c r="AK83" s="148">
        <v>0</v>
      </c>
      <c r="AL83" s="55">
        <v>0</v>
      </c>
      <c r="AM83" s="148">
        <v>0</v>
      </c>
      <c r="AN83" s="55">
        <v>0</v>
      </c>
      <c r="AO83" s="149">
        <v>0</v>
      </c>
    </row>
    <row r="84" spans="1:41" ht="13.5" thickBot="1">
      <c r="A84" s="61" t="s">
        <v>183</v>
      </c>
      <c r="B84" s="55">
        <v>1143039739.96</v>
      </c>
      <c r="C84" s="148">
        <v>0.91610000000000003</v>
      </c>
      <c r="D84" s="55">
        <v>963907720.92999995</v>
      </c>
      <c r="E84" s="148">
        <v>0.7732</v>
      </c>
      <c r="F84" s="55">
        <v>798533433.60000002</v>
      </c>
      <c r="G84" s="148">
        <v>0.67930000000000001</v>
      </c>
      <c r="H84" s="55">
        <v>714813120.79999995</v>
      </c>
      <c r="I84" s="149">
        <v>0.68389999999999995</v>
      </c>
      <c r="J84" s="55">
        <v>0</v>
      </c>
      <c r="K84" s="148">
        <v>0</v>
      </c>
      <c r="L84" s="55">
        <v>0</v>
      </c>
      <c r="M84" s="148">
        <v>0</v>
      </c>
      <c r="N84" s="55">
        <v>0</v>
      </c>
      <c r="O84" s="148">
        <v>0</v>
      </c>
      <c r="P84" s="55">
        <v>0</v>
      </c>
      <c r="Q84" s="149">
        <v>0</v>
      </c>
      <c r="R84" s="55">
        <v>22918151.48</v>
      </c>
      <c r="S84" s="148">
        <v>0.68200000000000005</v>
      </c>
      <c r="T84" s="55">
        <v>22868709.32</v>
      </c>
      <c r="U84" s="148">
        <v>0.62</v>
      </c>
      <c r="V84" s="55">
        <v>22861649.899999999</v>
      </c>
      <c r="W84" s="148">
        <v>0.71419999999999995</v>
      </c>
      <c r="X84" s="55">
        <v>20285363.510000002</v>
      </c>
      <c r="Y84" s="149">
        <v>0.66539999999999999</v>
      </c>
      <c r="Z84" s="55">
        <v>385561436.61000001</v>
      </c>
      <c r="AA84" s="148">
        <v>1.4440999999999999</v>
      </c>
      <c r="AB84" s="55">
        <v>340058841.93000001</v>
      </c>
      <c r="AC84" s="148">
        <v>1.3097000000000001</v>
      </c>
      <c r="AD84" s="55">
        <v>284285880.13</v>
      </c>
      <c r="AE84" s="148">
        <v>1.24</v>
      </c>
      <c r="AF84" s="55">
        <v>225790028.19999999</v>
      </c>
      <c r="AG84" s="149">
        <v>1.101</v>
      </c>
      <c r="AH84" s="55">
        <v>0</v>
      </c>
      <c r="AI84" s="148">
        <v>0</v>
      </c>
      <c r="AJ84" s="55">
        <v>0</v>
      </c>
      <c r="AK84" s="148">
        <v>0</v>
      </c>
      <c r="AL84" s="55">
        <v>0</v>
      </c>
      <c r="AM84" s="148">
        <v>0</v>
      </c>
      <c r="AN84" s="55">
        <v>0</v>
      </c>
      <c r="AO84" s="149">
        <v>0</v>
      </c>
    </row>
    <row r="85" spans="1:41" ht="14.25" thickTop="1" thickBot="1">
      <c r="A85" s="65" t="s">
        <v>184</v>
      </c>
      <c r="B85" s="56">
        <v>3560211750.4200001</v>
      </c>
      <c r="C85" s="12">
        <v>2.8534999999999999</v>
      </c>
      <c r="D85" s="56">
        <v>3183685079.6799998</v>
      </c>
      <c r="E85" s="12">
        <v>2.5537000000000001</v>
      </c>
      <c r="F85" s="56">
        <v>2639053614.6100001</v>
      </c>
      <c r="G85" s="12">
        <v>2.2448999999999999</v>
      </c>
      <c r="H85" s="56">
        <v>2504021111.3299999</v>
      </c>
      <c r="I85" s="151">
        <v>2.3956</v>
      </c>
      <c r="J85" s="56">
        <v>3988527.81</v>
      </c>
      <c r="K85" s="12">
        <v>1.8499999999999999E-2</v>
      </c>
      <c r="L85" s="56">
        <v>3906939.13</v>
      </c>
      <c r="M85" s="12">
        <v>1.8800000000000001E-2</v>
      </c>
      <c r="N85" s="56">
        <v>26.84</v>
      </c>
      <c r="O85" s="12">
        <v>0</v>
      </c>
      <c r="P85" s="56">
        <v>29.38</v>
      </c>
      <c r="Q85" s="151">
        <v>0</v>
      </c>
      <c r="R85" s="56">
        <v>75283905.540000007</v>
      </c>
      <c r="S85" s="12">
        <v>2.2402000000000002</v>
      </c>
      <c r="T85" s="56">
        <v>83868709.319999993</v>
      </c>
      <c r="U85" s="12">
        <v>2.2738</v>
      </c>
      <c r="V85" s="56">
        <v>22861649.899999999</v>
      </c>
      <c r="W85" s="12">
        <v>0.71419999999999995</v>
      </c>
      <c r="X85" s="56">
        <v>20285363.510000002</v>
      </c>
      <c r="Y85" s="151">
        <v>0.66539999999999999</v>
      </c>
      <c r="Z85" s="56">
        <v>391198807.61000001</v>
      </c>
      <c r="AA85" s="12">
        <v>1.4652000000000001</v>
      </c>
      <c r="AB85" s="56">
        <v>347182509.93000001</v>
      </c>
      <c r="AC85" s="12">
        <v>1.3371</v>
      </c>
      <c r="AD85" s="56">
        <v>290341161.87</v>
      </c>
      <c r="AE85" s="12">
        <v>1.2664</v>
      </c>
      <c r="AF85" s="56">
        <v>289530779.63999999</v>
      </c>
      <c r="AG85" s="151">
        <v>1.4118999999999999</v>
      </c>
      <c r="AH85" s="56">
        <v>473257.54</v>
      </c>
      <c r="AI85" s="12">
        <v>7.3000000000000001E-3</v>
      </c>
      <c r="AJ85" s="56">
        <v>467596.49</v>
      </c>
      <c r="AK85" s="12">
        <v>7.6E-3</v>
      </c>
      <c r="AL85" s="56">
        <v>456050818.54000002</v>
      </c>
      <c r="AM85" s="12">
        <v>8.0035000000000007</v>
      </c>
      <c r="AN85" s="56">
        <v>447423301.07999998</v>
      </c>
      <c r="AO85" s="151">
        <v>8.0662000000000003</v>
      </c>
    </row>
    <row r="86" spans="1:41" ht="14.25" thickTop="1" thickBot="1">
      <c r="B86" s="31"/>
      <c r="D86" s="31"/>
      <c r="F86" s="31"/>
      <c r="H86" s="31"/>
      <c r="J86" s="31"/>
      <c r="L86" s="31"/>
      <c r="N86" s="31"/>
      <c r="P86" s="31"/>
      <c r="R86" s="31"/>
      <c r="T86" s="31"/>
      <c r="V86" s="31"/>
      <c r="X86" s="31"/>
      <c r="Z86" s="31"/>
      <c r="AB86" s="31"/>
      <c r="AD86" s="31"/>
      <c r="AF86" s="31"/>
      <c r="AH86" s="31"/>
      <c r="AJ86" s="31"/>
      <c r="AL86" s="31"/>
      <c r="AN86" s="31"/>
    </row>
    <row r="87" spans="1:41" s="5" customFormat="1" ht="13.5" thickTop="1">
      <c r="A87" s="152" t="s">
        <v>185</v>
      </c>
      <c r="B87" s="153">
        <v>643587</v>
      </c>
      <c r="C87" s="153"/>
      <c r="D87" s="153">
        <v>572778</v>
      </c>
      <c r="E87" s="153"/>
      <c r="F87" s="153">
        <v>575092</v>
      </c>
      <c r="G87" s="153"/>
      <c r="H87" s="153">
        <v>576561</v>
      </c>
      <c r="I87" s="154"/>
      <c r="J87" s="153">
        <v>51096</v>
      </c>
      <c r="K87" s="153"/>
      <c r="L87" s="153">
        <v>49993</v>
      </c>
      <c r="M87" s="153"/>
      <c r="N87" s="153">
        <v>49796</v>
      </c>
      <c r="O87" s="153"/>
      <c r="P87" s="153">
        <v>50081</v>
      </c>
      <c r="Q87" s="154"/>
      <c r="R87" s="153">
        <v>32323</v>
      </c>
      <c r="S87" s="153"/>
      <c r="T87" s="153">
        <v>32778</v>
      </c>
      <c r="U87" s="153"/>
      <c r="V87" s="153">
        <v>33124</v>
      </c>
      <c r="W87" s="153"/>
      <c r="X87" s="153">
        <v>33614</v>
      </c>
      <c r="Y87" s="154"/>
      <c r="Z87" s="153">
        <v>26826</v>
      </c>
      <c r="AA87" s="153"/>
      <c r="AB87" s="153">
        <v>25906</v>
      </c>
      <c r="AC87" s="153"/>
      <c r="AD87" s="153">
        <v>25309</v>
      </c>
      <c r="AE87" s="153"/>
      <c r="AF87" s="153">
        <v>24987</v>
      </c>
      <c r="AG87" s="154"/>
      <c r="AH87" s="153">
        <v>1398</v>
      </c>
      <c r="AI87" s="153"/>
      <c r="AJ87" s="153">
        <v>1367</v>
      </c>
      <c r="AK87" s="153"/>
      <c r="AL87" s="153">
        <v>1355</v>
      </c>
      <c r="AM87" s="153"/>
      <c r="AN87" s="153">
        <v>1314</v>
      </c>
      <c r="AO87" s="154"/>
    </row>
    <row r="88" spans="1:41" s="5" customFormat="1" ht="13.5" thickBot="1">
      <c r="A88" s="155" t="s">
        <v>186</v>
      </c>
      <c r="B88" s="156">
        <v>193861.58056999999</v>
      </c>
      <c r="C88" s="156"/>
      <c r="D88" s="156">
        <v>217657.75227600001</v>
      </c>
      <c r="E88" s="156"/>
      <c r="F88" s="156">
        <v>204414.06276999999</v>
      </c>
      <c r="G88" s="156"/>
      <c r="H88" s="156">
        <v>181289.36726100001</v>
      </c>
      <c r="I88" s="157"/>
      <c r="J88" s="156">
        <v>422892.90100499999</v>
      </c>
      <c r="K88" s="156"/>
      <c r="L88" s="156">
        <v>415128.91637200001</v>
      </c>
      <c r="M88" s="156"/>
      <c r="N88" s="156">
        <v>327724.90933300002</v>
      </c>
      <c r="O88" s="156"/>
      <c r="P88" s="156">
        <v>288048.84014300001</v>
      </c>
      <c r="Q88" s="157"/>
      <c r="R88" s="156">
        <v>103970.872751</v>
      </c>
      <c r="S88" s="156"/>
      <c r="T88" s="156">
        <v>112529.675493</v>
      </c>
      <c r="U88" s="156"/>
      <c r="V88" s="156">
        <v>96637.354403000005</v>
      </c>
      <c r="W88" s="156"/>
      <c r="X88" s="156">
        <v>90698.118646999996</v>
      </c>
      <c r="Y88" s="157"/>
      <c r="Z88" s="156">
        <v>995269.31610399997</v>
      </c>
      <c r="AA88" s="156"/>
      <c r="AB88" s="156">
        <v>1002267.134057</v>
      </c>
      <c r="AC88" s="156"/>
      <c r="AD88" s="156">
        <v>905881.20206100005</v>
      </c>
      <c r="AE88" s="156"/>
      <c r="AF88" s="156">
        <v>820708.52392399998</v>
      </c>
      <c r="AG88" s="157"/>
      <c r="AH88" s="156">
        <v>4631979.1873030001</v>
      </c>
      <c r="AI88" s="156"/>
      <c r="AJ88" s="156">
        <v>4526086.5228089998</v>
      </c>
      <c r="AK88" s="156"/>
      <c r="AL88" s="156">
        <v>4205287.6356450003</v>
      </c>
      <c r="AM88" s="156"/>
      <c r="AN88" s="156">
        <v>4221379.5580740003</v>
      </c>
      <c r="AO88" s="157"/>
    </row>
    <row r="89" spans="1:41" ht="14.25" thickTop="1" thickBot="1">
      <c r="B89" s="31"/>
      <c r="D89" s="31"/>
      <c r="F89" s="31"/>
      <c r="H89" s="31"/>
      <c r="J89" s="31"/>
      <c r="L89" s="31"/>
      <c r="N89" s="31"/>
      <c r="P89" s="31"/>
      <c r="R89" s="31"/>
      <c r="T89" s="31"/>
      <c r="V89" s="31"/>
      <c r="X89" s="31"/>
      <c r="Z89" s="31"/>
      <c r="AB89" s="31"/>
      <c r="AD89" s="31"/>
      <c r="AF89" s="31"/>
      <c r="AH89" s="31"/>
      <c r="AJ89" s="31"/>
      <c r="AL89" s="31"/>
      <c r="AN89" s="31"/>
    </row>
    <row r="90" spans="1:41" ht="13.5" thickTop="1">
      <c r="A90" s="66" t="s">
        <v>187</v>
      </c>
      <c r="B90" s="158">
        <v>8950332611.0200005</v>
      </c>
      <c r="C90" s="159"/>
      <c r="D90" s="158">
        <v>7679222530.6999998</v>
      </c>
      <c r="E90" s="159"/>
      <c r="F90" s="158">
        <v>9234735394.3799992</v>
      </c>
      <c r="G90" s="159"/>
      <c r="H90" s="158">
        <v>6996873631.1599998</v>
      </c>
      <c r="I90" s="23"/>
      <c r="J90" s="158">
        <v>1858957538.0599999</v>
      </c>
      <c r="K90" s="159"/>
      <c r="L90" s="158">
        <v>3773394095.1300001</v>
      </c>
      <c r="M90" s="159"/>
      <c r="N90" s="158">
        <v>898123635.88999999</v>
      </c>
      <c r="O90" s="159"/>
      <c r="P90" s="158">
        <v>1820129483.23</v>
      </c>
      <c r="Q90" s="23"/>
      <c r="R90" s="158">
        <v>274297830.56</v>
      </c>
      <c r="S90" s="159"/>
      <c r="T90" s="158">
        <v>402806836.85000002</v>
      </c>
      <c r="U90" s="159"/>
      <c r="V90" s="158">
        <v>227169694.49000001</v>
      </c>
      <c r="W90" s="159"/>
      <c r="X90" s="158">
        <v>431893041.74000001</v>
      </c>
      <c r="Y90" s="23"/>
      <c r="Z90" s="158">
        <v>2702933792.79</v>
      </c>
      <c r="AA90" s="159"/>
      <c r="AB90" s="158">
        <v>4899900405.1499996</v>
      </c>
      <c r="AC90" s="159"/>
      <c r="AD90" s="158">
        <v>2039738741.0699999</v>
      </c>
      <c r="AE90" s="159"/>
      <c r="AF90" s="158">
        <v>2538800557.6700001</v>
      </c>
      <c r="AG90" s="23"/>
      <c r="AH90" s="158">
        <v>673863761.80999994</v>
      </c>
      <c r="AI90" s="159"/>
      <c r="AJ90" s="158">
        <v>341883104.88999999</v>
      </c>
      <c r="AK90" s="159"/>
      <c r="AL90" s="158">
        <v>309563130.38999999</v>
      </c>
      <c r="AM90" s="159"/>
      <c r="AN90" s="158">
        <v>343140325.80000001</v>
      </c>
      <c r="AO90" s="23"/>
    </row>
    <row r="91" spans="1:41" ht="13.5" thickBot="1">
      <c r="A91" s="160" t="s">
        <v>188</v>
      </c>
      <c r="B91" s="161">
        <v>11016509637.08</v>
      </c>
      <c r="C91" s="162"/>
      <c r="D91" s="161">
        <v>8798055776.8700008</v>
      </c>
      <c r="E91" s="162"/>
      <c r="F91" s="161">
        <v>8910505243.3400002</v>
      </c>
      <c r="G91" s="162"/>
      <c r="H91" s="161">
        <v>7235091357.3000002</v>
      </c>
      <c r="I91" s="163"/>
      <c r="J91" s="161">
        <v>1045881221.02</v>
      </c>
      <c r="K91" s="162"/>
      <c r="L91" s="161">
        <v>764946103.75</v>
      </c>
      <c r="M91" s="162"/>
      <c r="N91" s="161">
        <v>824642643.07000005</v>
      </c>
      <c r="O91" s="162"/>
      <c r="P91" s="161">
        <v>527950490.31</v>
      </c>
      <c r="Q91" s="163"/>
      <c r="R91" s="161">
        <v>353737995.02999997</v>
      </c>
      <c r="S91" s="162"/>
      <c r="T91" s="161">
        <v>337631917</v>
      </c>
      <c r="U91" s="162"/>
      <c r="V91" s="161">
        <v>314299129.20999998</v>
      </c>
      <c r="W91" s="162"/>
      <c r="X91" s="161">
        <v>705723760.25999999</v>
      </c>
      <c r="Y91" s="163"/>
      <c r="Z91" s="161">
        <v>1685798594.6300001</v>
      </c>
      <c r="AA91" s="162"/>
      <c r="AB91" s="161">
        <v>3970557581.1599998</v>
      </c>
      <c r="AC91" s="162"/>
      <c r="AD91" s="161">
        <v>1540931230.5999999</v>
      </c>
      <c r="AE91" s="162"/>
      <c r="AF91" s="161">
        <v>2453065369.2600002</v>
      </c>
      <c r="AG91" s="163"/>
      <c r="AH91" s="161">
        <v>242077280.00999999</v>
      </c>
      <c r="AI91" s="162"/>
      <c r="AJ91" s="161">
        <v>166997388.02000001</v>
      </c>
      <c r="AK91" s="162"/>
      <c r="AL91" s="161">
        <v>471266430.81999999</v>
      </c>
      <c r="AM91" s="162"/>
      <c r="AN91" s="161">
        <v>175655652.38</v>
      </c>
      <c r="AO91" s="163"/>
    </row>
    <row r="92" spans="1:41" ht="14.25" thickTop="1" thickBot="1">
      <c r="A92" s="65" t="s">
        <v>189</v>
      </c>
      <c r="B92" s="56">
        <v>-2066177026.0599999</v>
      </c>
      <c r="C92" s="9"/>
      <c r="D92" s="56">
        <v>-1118833246.1700001</v>
      </c>
      <c r="E92" s="9"/>
      <c r="F92" s="56">
        <v>324230151.04000002</v>
      </c>
      <c r="G92" s="9"/>
      <c r="H92" s="56">
        <v>-238217726.13999999</v>
      </c>
      <c r="I92" s="164"/>
      <c r="J92" s="56">
        <v>813076317.03999996</v>
      </c>
      <c r="K92" s="9"/>
      <c r="L92" s="56">
        <v>3008447991.3800001</v>
      </c>
      <c r="M92" s="9"/>
      <c r="N92" s="56">
        <v>73480992.819999993</v>
      </c>
      <c r="O92" s="9"/>
      <c r="P92" s="56">
        <v>1292178992.9200001</v>
      </c>
      <c r="Q92" s="164"/>
      <c r="R92" s="56">
        <v>-79440164.469999999</v>
      </c>
      <c r="S92" s="9"/>
      <c r="T92" s="56">
        <v>65174919.850000001</v>
      </c>
      <c r="U92" s="9"/>
      <c r="V92" s="56">
        <v>-87129434.719999999</v>
      </c>
      <c r="W92" s="9"/>
      <c r="X92" s="56">
        <v>-273830718.51999998</v>
      </c>
      <c r="Y92" s="164"/>
      <c r="Z92" s="56">
        <v>1017135198.16</v>
      </c>
      <c r="AA92" s="9"/>
      <c r="AB92" s="56">
        <v>929342823.99000001</v>
      </c>
      <c r="AC92" s="9"/>
      <c r="AD92" s="56">
        <v>498807510.47000003</v>
      </c>
      <c r="AE92" s="9"/>
      <c r="AF92" s="56">
        <v>85735188.409999996</v>
      </c>
      <c r="AG92" s="164"/>
      <c r="AH92" s="56">
        <v>431786481.80000001</v>
      </c>
      <c r="AI92" s="9"/>
      <c r="AJ92" s="56">
        <v>174885716.87</v>
      </c>
      <c r="AK92" s="9"/>
      <c r="AL92" s="56">
        <v>-161703300.43000001</v>
      </c>
      <c r="AM92" s="9"/>
      <c r="AN92" s="56">
        <v>167484673.41999999</v>
      </c>
      <c r="AO92" s="164"/>
    </row>
    <row r="93" spans="1:41" ht="13.5" thickTop="1"/>
  </sheetData>
  <mergeCells count="25">
    <mergeCell ref="AJ7:AK7"/>
    <mergeCell ref="AL7:AM7"/>
    <mergeCell ref="AN7:AO7"/>
    <mergeCell ref="X7:Y7"/>
    <mergeCell ref="Z7:AA7"/>
    <mergeCell ref="AB7:AC7"/>
    <mergeCell ref="AD7:AE7"/>
    <mergeCell ref="AF7:AG7"/>
    <mergeCell ref="AH7:AI7"/>
    <mergeCell ref="AH5:AO6"/>
    <mergeCell ref="B7:C7"/>
    <mergeCell ref="D7:E7"/>
    <mergeCell ref="F7:G7"/>
    <mergeCell ref="H7:I7"/>
    <mergeCell ref="J7:K7"/>
    <mergeCell ref="V7:W7"/>
    <mergeCell ref="B5:I6"/>
    <mergeCell ref="J5:Q6"/>
    <mergeCell ref="R5:Y6"/>
    <mergeCell ref="Z5:AG6"/>
    <mergeCell ref="L7:M7"/>
    <mergeCell ref="N7:O7"/>
    <mergeCell ref="P7:Q7"/>
    <mergeCell ref="R7:S7"/>
    <mergeCell ref="T7:U7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2:AH93"/>
  <sheetViews>
    <sheetView workbookViewId="0"/>
  </sheetViews>
  <sheetFormatPr defaultRowHeight="12.75"/>
  <cols>
    <col min="1" max="1" width="34.42578125" bestFit="1" customWidth="1"/>
  </cols>
  <sheetData>
    <row r="2" spans="1:34">
      <c r="A2" s="1" t="s">
        <v>76</v>
      </c>
    </row>
    <row r="3" spans="1:34">
      <c r="A3" s="1" t="s">
        <v>224</v>
      </c>
    </row>
    <row r="4" spans="1:34" ht="13.5" thickBot="1">
      <c r="A4" s="193"/>
    </row>
    <row r="5" spans="1:34" ht="13.5" thickTop="1">
      <c r="A5" s="66"/>
      <c r="B5" s="302" t="s">
        <v>287</v>
      </c>
      <c r="C5" s="303"/>
      <c r="D5" s="302"/>
      <c r="E5" s="303"/>
      <c r="F5" s="302"/>
      <c r="G5" s="303"/>
      <c r="H5" s="302"/>
      <c r="I5" s="304"/>
      <c r="J5" s="302" t="s">
        <v>288</v>
      </c>
      <c r="K5" s="303"/>
      <c r="L5" s="302"/>
      <c r="M5" s="303"/>
      <c r="N5" s="302"/>
      <c r="O5" s="303"/>
      <c r="P5" s="302"/>
      <c r="Q5" s="304"/>
      <c r="R5" s="302" t="s">
        <v>289</v>
      </c>
      <c r="S5" s="303"/>
      <c r="T5" s="302"/>
      <c r="U5" s="303"/>
      <c r="V5" s="302"/>
      <c r="W5" s="303"/>
      <c r="X5" s="302"/>
      <c r="Y5" s="304"/>
      <c r="Z5" s="302" t="s">
        <v>290</v>
      </c>
      <c r="AA5" s="303"/>
      <c r="AB5" s="302"/>
      <c r="AC5" s="303"/>
      <c r="AD5" s="302"/>
      <c r="AE5" s="303"/>
      <c r="AF5" s="302"/>
      <c r="AG5" s="304"/>
    </row>
    <row r="6" spans="1:34">
      <c r="A6" s="61"/>
      <c r="B6" s="305"/>
      <c r="C6" s="305"/>
      <c r="D6" s="305"/>
      <c r="E6" s="305"/>
      <c r="F6" s="305"/>
      <c r="G6" s="305"/>
      <c r="H6" s="305"/>
      <c r="I6" s="306"/>
      <c r="J6" s="305"/>
      <c r="K6" s="305"/>
      <c r="L6" s="305"/>
      <c r="M6" s="305"/>
      <c r="N6" s="305"/>
      <c r="O6" s="305"/>
      <c r="P6" s="305"/>
      <c r="Q6" s="306"/>
      <c r="R6" s="305"/>
      <c r="S6" s="305"/>
      <c r="T6" s="305"/>
      <c r="U6" s="305"/>
      <c r="V6" s="305"/>
      <c r="W6" s="305"/>
      <c r="X6" s="305"/>
      <c r="Y6" s="306"/>
      <c r="Z6" s="305"/>
      <c r="AA6" s="305"/>
      <c r="AB6" s="305"/>
      <c r="AC6" s="305"/>
      <c r="AD6" s="305"/>
      <c r="AE6" s="305"/>
      <c r="AF6" s="305"/>
      <c r="AG6" s="306"/>
    </row>
    <row r="7" spans="1:34">
      <c r="A7" s="61"/>
      <c r="B7" s="294" t="s">
        <v>4</v>
      </c>
      <c r="C7" s="307"/>
      <c r="D7" s="294" t="s">
        <v>7</v>
      </c>
      <c r="E7" s="307"/>
      <c r="F7" s="294" t="s">
        <v>8</v>
      </c>
      <c r="G7" s="307"/>
      <c r="H7" s="294" t="s">
        <v>9</v>
      </c>
      <c r="I7" s="308"/>
      <c r="J7" s="294" t="s">
        <v>4</v>
      </c>
      <c r="K7" s="307"/>
      <c r="L7" s="294" t="s">
        <v>7</v>
      </c>
      <c r="M7" s="307"/>
      <c r="N7" s="294" t="s">
        <v>8</v>
      </c>
      <c r="O7" s="307"/>
      <c r="P7" s="294" t="s">
        <v>9</v>
      </c>
      <c r="Q7" s="308"/>
      <c r="R7" s="294" t="s">
        <v>4</v>
      </c>
      <c r="S7" s="307"/>
      <c r="T7" s="294" t="s">
        <v>7</v>
      </c>
      <c r="U7" s="307"/>
      <c r="V7" s="294" t="s">
        <v>8</v>
      </c>
      <c r="W7" s="307"/>
      <c r="X7" s="294" t="s">
        <v>9</v>
      </c>
      <c r="Y7" s="308"/>
      <c r="Z7" s="294" t="s">
        <v>4</v>
      </c>
      <c r="AA7" s="307"/>
      <c r="AB7" s="294" t="s">
        <v>7</v>
      </c>
      <c r="AC7" s="307"/>
      <c r="AD7" s="294" t="s">
        <v>8</v>
      </c>
      <c r="AE7" s="307"/>
      <c r="AF7" s="294" t="s">
        <v>9</v>
      </c>
      <c r="AG7" s="308"/>
    </row>
    <row r="8" spans="1:34" ht="13.5" thickBot="1">
      <c r="A8" s="61"/>
      <c r="B8" s="194" t="s">
        <v>5</v>
      </c>
      <c r="C8" s="194" t="s">
        <v>6</v>
      </c>
      <c r="D8" s="194" t="s">
        <v>5</v>
      </c>
      <c r="E8" s="194" t="s">
        <v>6</v>
      </c>
      <c r="F8" s="194" t="s">
        <v>5</v>
      </c>
      <c r="G8" s="194" t="s">
        <v>6</v>
      </c>
      <c r="H8" s="194" t="s">
        <v>5</v>
      </c>
      <c r="I8" s="195" t="s">
        <v>6</v>
      </c>
      <c r="J8" s="194" t="s">
        <v>5</v>
      </c>
      <c r="K8" s="194" t="s">
        <v>6</v>
      </c>
      <c r="L8" s="194" t="s">
        <v>5</v>
      </c>
      <c r="M8" s="194" t="s">
        <v>6</v>
      </c>
      <c r="N8" s="194" t="s">
        <v>5</v>
      </c>
      <c r="O8" s="194" t="s">
        <v>6</v>
      </c>
      <c r="P8" s="194" t="s">
        <v>5</v>
      </c>
      <c r="Q8" s="195" t="s">
        <v>6</v>
      </c>
      <c r="R8" s="194" t="s">
        <v>5</v>
      </c>
      <c r="S8" s="194" t="s">
        <v>6</v>
      </c>
      <c r="T8" s="194" t="s">
        <v>5</v>
      </c>
      <c r="U8" s="194" t="s">
        <v>6</v>
      </c>
      <c r="V8" s="194" t="s">
        <v>5</v>
      </c>
      <c r="W8" s="194" t="s">
        <v>6</v>
      </c>
      <c r="X8" s="194" t="s">
        <v>5</v>
      </c>
      <c r="Y8" s="195" t="s">
        <v>6</v>
      </c>
      <c r="Z8" s="194" t="s">
        <v>5</v>
      </c>
      <c r="AA8" s="194" t="s">
        <v>6</v>
      </c>
      <c r="AB8" s="194" t="s">
        <v>5</v>
      </c>
      <c r="AC8" s="194" t="s">
        <v>6</v>
      </c>
      <c r="AD8" s="194" t="s">
        <v>5</v>
      </c>
      <c r="AE8" s="194" t="s">
        <v>6</v>
      </c>
      <c r="AF8" s="194" t="s">
        <v>5</v>
      </c>
      <c r="AG8" s="195" t="s">
        <v>6</v>
      </c>
    </row>
    <row r="9" spans="1:34" ht="13.5" thickTop="1">
      <c r="A9" s="146" t="s">
        <v>158</v>
      </c>
      <c r="B9" s="196"/>
      <c r="C9" s="197"/>
      <c r="D9" s="196"/>
      <c r="E9" s="197"/>
      <c r="F9" s="196"/>
      <c r="G9" s="197"/>
      <c r="H9" s="196"/>
      <c r="I9" s="198"/>
      <c r="J9" s="196"/>
      <c r="K9" s="197"/>
      <c r="L9" s="196"/>
      <c r="M9" s="197"/>
      <c r="N9" s="196"/>
      <c r="O9" s="197"/>
      <c r="P9" s="196"/>
      <c r="Q9" s="198"/>
      <c r="R9" s="196"/>
      <c r="S9" s="197"/>
      <c r="T9" s="196"/>
      <c r="U9" s="197"/>
      <c r="V9" s="196"/>
      <c r="W9" s="197"/>
      <c r="X9" s="196"/>
      <c r="Y9" s="198"/>
      <c r="Z9" s="196"/>
      <c r="AA9" s="197"/>
      <c r="AB9" s="196"/>
      <c r="AC9" s="197"/>
      <c r="AD9" s="196"/>
      <c r="AE9" s="197"/>
      <c r="AF9" s="196"/>
      <c r="AG9" s="198"/>
    </row>
    <row r="10" spans="1:34">
      <c r="A10" s="63" t="s">
        <v>159</v>
      </c>
      <c r="B10" s="55">
        <v>2403228533.46</v>
      </c>
      <c r="C10" s="148">
        <v>97.784199999999998</v>
      </c>
      <c r="D10" s="55">
        <v>2450623019.46</v>
      </c>
      <c r="E10" s="148">
        <v>96.591300000000004</v>
      </c>
      <c r="F10" s="55">
        <v>2482810719.3600001</v>
      </c>
      <c r="G10" s="148">
        <v>96.623800000000003</v>
      </c>
      <c r="H10" s="55">
        <v>2271190271.8800001</v>
      </c>
      <c r="I10" s="149">
        <v>96.5642</v>
      </c>
      <c r="J10" s="55">
        <v>7822247959.0600004</v>
      </c>
      <c r="K10" s="148">
        <v>95.548500000000004</v>
      </c>
      <c r="L10" s="55">
        <v>7896588003.7200003</v>
      </c>
      <c r="M10" s="148">
        <v>95.192899999999995</v>
      </c>
      <c r="N10" s="55">
        <v>7388110094.4200001</v>
      </c>
      <c r="O10" s="148">
        <v>94.508499999999998</v>
      </c>
      <c r="P10" s="55">
        <v>5510714490.4499998</v>
      </c>
      <c r="Q10" s="149">
        <v>94.507199999999997</v>
      </c>
      <c r="R10" s="55">
        <v>3027549979.9299998</v>
      </c>
      <c r="S10" s="148">
        <v>96.061899999999994</v>
      </c>
      <c r="T10" s="55">
        <v>3126032629.4200001</v>
      </c>
      <c r="U10" s="148">
        <v>95.471299999999999</v>
      </c>
      <c r="V10" s="55">
        <v>2803061505.3299999</v>
      </c>
      <c r="W10" s="148">
        <v>95.848200000000006</v>
      </c>
      <c r="X10" s="55">
        <v>2405273200.7800002</v>
      </c>
      <c r="Y10" s="149">
        <v>96.621399999999994</v>
      </c>
      <c r="Z10" s="55">
        <v>6663289394.5799999</v>
      </c>
      <c r="AA10" s="148">
        <v>96.472800000000007</v>
      </c>
      <c r="AB10" s="55">
        <v>6097767533.7200003</v>
      </c>
      <c r="AC10" s="148">
        <v>97.697299999999998</v>
      </c>
      <c r="AD10" s="55">
        <v>5088490017.6800003</v>
      </c>
      <c r="AE10" s="148">
        <v>97.692099999999996</v>
      </c>
      <c r="AF10" s="55">
        <v>5022225219.2799997</v>
      </c>
      <c r="AG10" s="149">
        <v>97.563599999999994</v>
      </c>
    </row>
    <row r="11" spans="1:34">
      <c r="A11" s="61" t="s">
        <v>160</v>
      </c>
      <c r="B11" s="55">
        <v>22946281.350000001</v>
      </c>
      <c r="C11" s="148">
        <v>0.93369999999999997</v>
      </c>
      <c r="D11" s="55">
        <v>38051712.509999998</v>
      </c>
      <c r="E11" s="148">
        <v>1.4998</v>
      </c>
      <c r="F11" s="55">
        <v>50055277.719999999</v>
      </c>
      <c r="G11" s="148">
        <v>1.948</v>
      </c>
      <c r="H11" s="55">
        <v>42897875.490000002</v>
      </c>
      <c r="I11" s="149">
        <v>1.8239000000000001</v>
      </c>
      <c r="J11" s="55">
        <v>216102565.36000001</v>
      </c>
      <c r="K11" s="148">
        <v>2.6396999999999999</v>
      </c>
      <c r="L11" s="55">
        <v>277705496.88999999</v>
      </c>
      <c r="M11" s="148">
        <v>3.3477000000000001</v>
      </c>
      <c r="N11" s="55">
        <v>265145840.65000001</v>
      </c>
      <c r="O11" s="148">
        <v>3.3917000000000002</v>
      </c>
      <c r="P11" s="55">
        <v>180304781.03</v>
      </c>
      <c r="Q11" s="149">
        <v>3.0922000000000001</v>
      </c>
      <c r="R11" s="55">
        <v>86069075.890000001</v>
      </c>
      <c r="S11" s="148">
        <v>2.7309000000000001</v>
      </c>
      <c r="T11" s="55">
        <v>97414823.069999993</v>
      </c>
      <c r="U11" s="148">
        <v>2.9750999999999999</v>
      </c>
      <c r="V11" s="55">
        <v>95428173.189999998</v>
      </c>
      <c r="W11" s="148">
        <v>3.2631000000000001</v>
      </c>
      <c r="X11" s="55">
        <v>57950040.060000002</v>
      </c>
      <c r="Y11" s="149">
        <v>2.3279000000000001</v>
      </c>
      <c r="Z11" s="55">
        <v>174054473.09999999</v>
      </c>
      <c r="AA11" s="148">
        <v>2.52</v>
      </c>
      <c r="AB11" s="55">
        <v>56706441.240000002</v>
      </c>
      <c r="AC11" s="148">
        <v>0.90849999999999997</v>
      </c>
      <c r="AD11" s="55">
        <v>63707788.359999999</v>
      </c>
      <c r="AE11" s="148">
        <v>1.2231000000000001</v>
      </c>
      <c r="AF11" s="55">
        <v>55793767.740000002</v>
      </c>
      <c r="AG11" s="149">
        <v>1.0839000000000001</v>
      </c>
    </row>
    <row r="12" spans="1:34">
      <c r="A12" s="61" t="s">
        <v>161</v>
      </c>
      <c r="B12" s="55">
        <v>0</v>
      </c>
      <c r="C12" s="148">
        <v>0</v>
      </c>
      <c r="D12" s="55">
        <v>0</v>
      </c>
      <c r="E12" s="148">
        <v>0</v>
      </c>
      <c r="F12" s="55">
        <v>0</v>
      </c>
      <c r="G12" s="148">
        <v>0</v>
      </c>
      <c r="H12" s="55">
        <v>0</v>
      </c>
      <c r="I12" s="149">
        <v>0</v>
      </c>
      <c r="J12" s="55">
        <v>4460272.84</v>
      </c>
      <c r="K12" s="148">
        <v>5.45E-2</v>
      </c>
      <c r="L12" s="55">
        <v>1965237.74</v>
      </c>
      <c r="M12" s="148">
        <v>2.3699999999999999E-2</v>
      </c>
      <c r="N12" s="55">
        <v>1547623.32</v>
      </c>
      <c r="O12" s="148">
        <v>1.9800000000000002E-2</v>
      </c>
      <c r="P12" s="55">
        <v>204424</v>
      </c>
      <c r="Q12" s="149">
        <v>3.5000000000000001E-3</v>
      </c>
      <c r="R12" s="55">
        <v>0</v>
      </c>
      <c r="S12" s="148">
        <v>0</v>
      </c>
      <c r="T12" s="55">
        <v>0</v>
      </c>
      <c r="U12" s="148">
        <v>0</v>
      </c>
      <c r="V12" s="55">
        <v>0</v>
      </c>
      <c r="W12" s="148">
        <v>0</v>
      </c>
      <c r="X12" s="55">
        <v>0</v>
      </c>
      <c r="Y12" s="149">
        <v>0</v>
      </c>
      <c r="Z12" s="55">
        <v>0</v>
      </c>
      <c r="AA12" s="148">
        <v>0</v>
      </c>
      <c r="AB12" s="55">
        <v>0</v>
      </c>
      <c r="AC12" s="148">
        <v>0</v>
      </c>
      <c r="AD12" s="55">
        <v>66165</v>
      </c>
      <c r="AE12" s="148">
        <v>1.2999999999999999E-3</v>
      </c>
      <c r="AF12" s="55">
        <v>133782</v>
      </c>
      <c r="AG12" s="149">
        <v>2.5999999999999999E-3</v>
      </c>
    </row>
    <row r="13" spans="1:34">
      <c r="A13" s="61" t="s">
        <v>162</v>
      </c>
      <c r="B13" s="55">
        <v>0</v>
      </c>
      <c r="C13" s="148">
        <v>0</v>
      </c>
      <c r="D13" s="55">
        <v>0</v>
      </c>
      <c r="E13" s="148">
        <v>0</v>
      </c>
      <c r="F13" s="55">
        <v>0</v>
      </c>
      <c r="G13" s="148">
        <v>0</v>
      </c>
      <c r="H13" s="55">
        <v>0</v>
      </c>
      <c r="I13" s="149">
        <v>0</v>
      </c>
      <c r="J13" s="55">
        <v>42958666.100000001</v>
      </c>
      <c r="K13" s="148">
        <v>0.52470000000000006</v>
      </c>
      <c r="L13" s="55">
        <v>68449917.049999997</v>
      </c>
      <c r="M13" s="148">
        <v>0.82520000000000004</v>
      </c>
      <c r="N13" s="55">
        <v>75299393.980000004</v>
      </c>
      <c r="O13" s="148">
        <v>0.96319999999999995</v>
      </c>
      <c r="P13" s="55">
        <v>53712361.170000002</v>
      </c>
      <c r="Q13" s="149">
        <v>0.92120000000000002</v>
      </c>
      <c r="R13" s="55">
        <v>25894888.489999998</v>
      </c>
      <c r="S13" s="148">
        <v>0.8216</v>
      </c>
      <c r="T13" s="55">
        <v>14767534.720000001</v>
      </c>
      <c r="U13" s="148">
        <v>0.45100000000000001</v>
      </c>
      <c r="V13" s="55">
        <v>24812409.829999998</v>
      </c>
      <c r="W13" s="148">
        <v>0.84840000000000004</v>
      </c>
      <c r="X13" s="55">
        <v>24748093.710000001</v>
      </c>
      <c r="Y13" s="149">
        <v>0.99409999999999998</v>
      </c>
      <c r="Z13" s="55">
        <v>25001114.170000002</v>
      </c>
      <c r="AA13" s="148">
        <v>0.36199999999999999</v>
      </c>
      <c r="AB13" s="55">
        <v>21217700.66</v>
      </c>
      <c r="AC13" s="148">
        <v>0.33989999999999998</v>
      </c>
      <c r="AD13" s="55">
        <v>10886423.710000001</v>
      </c>
      <c r="AE13" s="148">
        <v>0.20899999999999999</v>
      </c>
      <c r="AF13" s="55">
        <v>43790982.299999997</v>
      </c>
      <c r="AG13" s="149">
        <v>0.85070000000000001</v>
      </c>
    </row>
    <row r="14" spans="1:34">
      <c r="A14" s="150" t="s">
        <v>163</v>
      </c>
      <c r="B14" s="55">
        <v>923835.67</v>
      </c>
      <c r="C14" s="148">
        <v>3.7600000000000001E-2</v>
      </c>
      <c r="D14" s="55">
        <v>454731.07</v>
      </c>
      <c r="E14" s="148">
        <v>1.7899999999999999E-2</v>
      </c>
      <c r="F14" s="55">
        <v>882914.28</v>
      </c>
      <c r="G14" s="148">
        <v>3.44E-2</v>
      </c>
      <c r="H14" s="55">
        <v>145029.57</v>
      </c>
      <c r="I14" s="149">
        <v>6.1999999999999998E-3</v>
      </c>
      <c r="J14" s="55">
        <v>46914565.979999997</v>
      </c>
      <c r="K14" s="148">
        <v>0.57310000000000005</v>
      </c>
      <c r="L14" s="55">
        <v>3480983.86</v>
      </c>
      <c r="M14" s="148">
        <v>4.2000000000000003E-2</v>
      </c>
      <c r="N14" s="55">
        <v>1994010.27</v>
      </c>
      <c r="O14" s="148">
        <v>2.5499999999999998E-2</v>
      </c>
      <c r="P14" s="55">
        <v>384112.25</v>
      </c>
      <c r="Q14" s="149">
        <v>6.6E-3</v>
      </c>
      <c r="R14" s="55">
        <v>1150865.07</v>
      </c>
      <c r="S14" s="148">
        <v>3.6499999999999998E-2</v>
      </c>
      <c r="T14" s="55">
        <v>1102040.52</v>
      </c>
      <c r="U14" s="148">
        <v>3.3700000000000001E-2</v>
      </c>
      <c r="V14" s="55">
        <v>1177300.74</v>
      </c>
      <c r="W14" s="148">
        <v>4.0300000000000002E-2</v>
      </c>
      <c r="X14" s="55">
        <v>1407956.76</v>
      </c>
      <c r="Y14" s="149">
        <v>5.6599999999999998E-2</v>
      </c>
      <c r="Z14" s="55">
        <v>44286096.420000002</v>
      </c>
      <c r="AA14" s="148">
        <v>0.64119999999999999</v>
      </c>
      <c r="AB14" s="55">
        <v>65523294.149999999</v>
      </c>
      <c r="AC14" s="148">
        <v>1.0498000000000001</v>
      </c>
      <c r="AD14" s="55">
        <v>45278607.729999997</v>
      </c>
      <c r="AE14" s="148">
        <v>0.86929999999999996</v>
      </c>
      <c r="AF14" s="55">
        <v>25430032.260000002</v>
      </c>
      <c r="AG14" s="149">
        <v>0.49399999999999999</v>
      </c>
    </row>
    <row r="15" spans="1:34" ht="13.5" thickBot="1">
      <c r="A15" s="61" t="s">
        <v>164</v>
      </c>
      <c r="B15" s="55">
        <v>30587255.420000002</v>
      </c>
      <c r="C15" s="148">
        <v>1.2445999999999999</v>
      </c>
      <c r="D15" s="55">
        <v>47976247.25</v>
      </c>
      <c r="E15" s="148">
        <v>1.891</v>
      </c>
      <c r="F15" s="55">
        <v>35815893.729999997</v>
      </c>
      <c r="G15" s="148">
        <v>1.3938999999999999</v>
      </c>
      <c r="H15" s="55">
        <v>37768227.030000001</v>
      </c>
      <c r="I15" s="149">
        <v>1.6057999999999999</v>
      </c>
      <c r="J15" s="55">
        <v>53991001.140000001</v>
      </c>
      <c r="K15" s="148">
        <v>0.65949999999999998</v>
      </c>
      <c r="L15" s="55">
        <v>47161867.280000001</v>
      </c>
      <c r="M15" s="148">
        <v>0.56850000000000001</v>
      </c>
      <c r="N15" s="55">
        <v>85307140.280000001</v>
      </c>
      <c r="O15" s="148">
        <v>1.0911999999999999</v>
      </c>
      <c r="P15" s="55">
        <v>85679262.219999999</v>
      </c>
      <c r="Q15" s="149">
        <v>1.4694</v>
      </c>
      <c r="R15" s="55">
        <v>11000000</v>
      </c>
      <c r="S15" s="148">
        <v>0.34899999999999998</v>
      </c>
      <c r="T15" s="55">
        <v>35000000</v>
      </c>
      <c r="U15" s="148">
        <v>1.0689</v>
      </c>
      <c r="V15" s="55">
        <v>0</v>
      </c>
      <c r="W15" s="148">
        <v>0</v>
      </c>
      <c r="X15" s="55">
        <v>0</v>
      </c>
      <c r="Y15" s="149">
        <v>0</v>
      </c>
      <c r="Z15" s="55">
        <v>281897.7</v>
      </c>
      <c r="AA15" s="148">
        <v>4.1000000000000003E-3</v>
      </c>
      <c r="AB15" s="55">
        <v>277944.11</v>
      </c>
      <c r="AC15" s="148">
        <v>4.4999999999999997E-3</v>
      </c>
      <c r="AD15" s="55">
        <v>273540.2</v>
      </c>
      <c r="AE15" s="148">
        <v>5.3E-3</v>
      </c>
      <c r="AF15" s="55">
        <v>268968</v>
      </c>
      <c r="AG15" s="149">
        <v>5.1999999999999998E-3</v>
      </c>
    </row>
    <row r="16" spans="1:34" ht="14.25" thickTop="1" thickBot="1">
      <c r="A16" s="65" t="s">
        <v>3</v>
      </c>
      <c r="B16" s="56">
        <v>2457685905.9000001</v>
      </c>
      <c r="C16" s="12">
        <v>100</v>
      </c>
      <c r="D16" s="56">
        <v>2537105710.29</v>
      </c>
      <c r="E16" s="12">
        <v>100</v>
      </c>
      <c r="F16" s="56">
        <v>2569564805.0900002</v>
      </c>
      <c r="G16" s="12">
        <v>100</v>
      </c>
      <c r="H16" s="56">
        <v>2352001403.9699998</v>
      </c>
      <c r="I16" s="151">
        <v>100</v>
      </c>
      <c r="J16" s="56">
        <v>8186675030.4799995</v>
      </c>
      <c r="K16" s="12">
        <v>100</v>
      </c>
      <c r="L16" s="56">
        <v>8295351506.54</v>
      </c>
      <c r="M16" s="12">
        <v>100</v>
      </c>
      <c r="N16" s="56">
        <v>7817404102.9200001</v>
      </c>
      <c r="O16" s="12">
        <v>100</v>
      </c>
      <c r="P16" s="56">
        <v>5830999431.1199999</v>
      </c>
      <c r="Q16" s="151">
        <v>100</v>
      </c>
      <c r="R16" s="56">
        <v>3151664809.3800001</v>
      </c>
      <c r="S16" s="12">
        <v>100</v>
      </c>
      <c r="T16" s="56">
        <v>3274317027.73</v>
      </c>
      <c r="U16" s="12">
        <v>100</v>
      </c>
      <c r="V16" s="56">
        <v>2924479389.0900002</v>
      </c>
      <c r="W16" s="12">
        <v>100</v>
      </c>
      <c r="X16" s="56">
        <v>2489379291.3099999</v>
      </c>
      <c r="Y16" s="151">
        <v>100</v>
      </c>
      <c r="Z16" s="56">
        <v>6906912975.9700003</v>
      </c>
      <c r="AA16" s="12">
        <v>100</v>
      </c>
      <c r="AB16" s="56">
        <v>6241492913.8800001</v>
      </c>
      <c r="AC16" s="12">
        <v>100</v>
      </c>
      <c r="AD16" s="56">
        <v>5208702542.6800003</v>
      </c>
      <c r="AE16" s="12">
        <v>100</v>
      </c>
      <c r="AF16" s="56">
        <v>5147642751.5799999</v>
      </c>
      <c r="AG16" s="151">
        <v>100</v>
      </c>
      <c r="AH16" s="1"/>
    </row>
    <row r="17" spans="1:33" ht="13.5" thickTop="1">
      <c r="A17" s="61"/>
      <c r="B17" s="55"/>
      <c r="C17" s="10"/>
      <c r="D17" s="55"/>
      <c r="E17" s="10"/>
      <c r="F17" s="55"/>
      <c r="G17" s="10"/>
      <c r="H17" s="55"/>
      <c r="I17" s="142"/>
      <c r="J17" s="55"/>
      <c r="K17" s="10"/>
      <c r="L17" s="55"/>
      <c r="M17" s="10"/>
      <c r="N17" s="55"/>
      <c r="O17" s="10"/>
      <c r="P17" s="55"/>
      <c r="Q17" s="142"/>
      <c r="R17" s="55"/>
      <c r="S17" s="10"/>
      <c r="T17" s="55"/>
      <c r="U17" s="10"/>
      <c r="V17" s="55"/>
      <c r="W17" s="10"/>
      <c r="X17" s="55"/>
      <c r="Y17" s="142"/>
      <c r="Z17" s="55"/>
      <c r="AA17" s="10"/>
      <c r="AB17" s="55"/>
      <c r="AC17" s="10"/>
      <c r="AD17" s="55"/>
      <c r="AE17" s="10"/>
      <c r="AF17" s="55"/>
      <c r="AG17" s="142"/>
    </row>
    <row r="18" spans="1:33">
      <c r="A18" s="63" t="s">
        <v>165</v>
      </c>
      <c r="B18" s="55"/>
      <c r="C18" s="10"/>
      <c r="D18" s="55"/>
      <c r="E18" s="10"/>
      <c r="F18" s="55"/>
      <c r="G18" s="10"/>
      <c r="H18" s="55"/>
      <c r="I18" s="142"/>
      <c r="J18" s="55"/>
      <c r="K18" s="10"/>
      <c r="L18" s="55"/>
      <c r="M18" s="10"/>
      <c r="N18" s="55"/>
      <c r="O18" s="10"/>
      <c r="P18" s="55"/>
      <c r="Q18" s="142"/>
      <c r="R18" s="55"/>
      <c r="S18" s="10"/>
      <c r="T18" s="55"/>
      <c r="U18" s="10"/>
      <c r="V18" s="55"/>
      <c r="W18" s="10"/>
      <c r="X18" s="55"/>
      <c r="Y18" s="142"/>
      <c r="Z18" s="55"/>
      <c r="AA18" s="10"/>
      <c r="AB18" s="55"/>
      <c r="AC18" s="10"/>
      <c r="AD18" s="55"/>
      <c r="AE18" s="10"/>
      <c r="AF18" s="55"/>
      <c r="AG18" s="142"/>
    </row>
    <row r="19" spans="1:33">
      <c r="A19" s="61" t="s">
        <v>229</v>
      </c>
      <c r="B19" s="31">
        <v>0</v>
      </c>
      <c r="C19" s="11">
        <v>0</v>
      </c>
      <c r="D19" s="31">
        <v>0</v>
      </c>
      <c r="E19" s="11">
        <v>0</v>
      </c>
      <c r="F19" s="31">
        <v>0</v>
      </c>
      <c r="G19" s="11">
        <v>0</v>
      </c>
      <c r="H19" s="31">
        <v>0</v>
      </c>
      <c r="I19" s="147">
        <v>0</v>
      </c>
      <c r="J19" s="31">
        <v>0</v>
      </c>
      <c r="K19" s="11">
        <v>0</v>
      </c>
      <c r="L19" s="31">
        <v>0</v>
      </c>
      <c r="M19" s="11">
        <v>0</v>
      </c>
      <c r="N19" s="31">
        <v>0</v>
      </c>
      <c r="O19" s="11">
        <v>0</v>
      </c>
      <c r="P19" s="31">
        <v>0</v>
      </c>
      <c r="Q19" s="147">
        <v>0</v>
      </c>
      <c r="R19" s="31">
        <v>0</v>
      </c>
      <c r="S19" s="11">
        <v>0</v>
      </c>
      <c r="T19" s="31">
        <v>0</v>
      </c>
      <c r="U19" s="11">
        <v>0</v>
      </c>
      <c r="V19" s="31">
        <v>0</v>
      </c>
      <c r="W19" s="11">
        <v>0</v>
      </c>
      <c r="X19" s="31">
        <v>0</v>
      </c>
      <c r="Y19" s="147">
        <v>0</v>
      </c>
      <c r="Z19" s="31">
        <v>0</v>
      </c>
      <c r="AA19" s="11">
        <v>0</v>
      </c>
      <c r="AB19" s="31">
        <v>0</v>
      </c>
      <c r="AC19" s="11">
        <v>0</v>
      </c>
      <c r="AD19" s="31">
        <v>0</v>
      </c>
      <c r="AE19" s="11">
        <v>0</v>
      </c>
      <c r="AF19" s="31">
        <v>0</v>
      </c>
      <c r="AG19" s="147">
        <v>0</v>
      </c>
    </row>
    <row r="20" spans="1:33">
      <c r="A20" s="61" t="s">
        <v>230</v>
      </c>
      <c r="B20" s="31">
        <v>0</v>
      </c>
      <c r="C20" s="11">
        <v>0</v>
      </c>
      <c r="D20" s="31">
        <v>0</v>
      </c>
      <c r="E20" s="11">
        <v>0</v>
      </c>
      <c r="F20" s="31">
        <v>0</v>
      </c>
      <c r="G20" s="11">
        <v>0</v>
      </c>
      <c r="H20" s="31">
        <v>0</v>
      </c>
      <c r="I20" s="147">
        <v>0</v>
      </c>
      <c r="J20" s="31">
        <v>47001247</v>
      </c>
      <c r="K20" s="21">
        <v>0.57410000000000005</v>
      </c>
      <c r="L20" s="31">
        <v>0</v>
      </c>
      <c r="M20" s="11">
        <v>0</v>
      </c>
      <c r="N20" s="31">
        <v>0</v>
      </c>
      <c r="O20" s="11">
        <v>0</v>
      </c>
      <c r="P20" s="31">
        <v>0</v>
      </c>
      <c r="Q20" s="147">
        <v>0</v>
      </c>
      <c r="R20" s="31">
        <v>0</v>
      </c>
      <c r="S20" s="11">
        <v>0</v>
      </c>
      <c r="T20" s="31">
        <v>0</v>
      </c>
      <c r="U20" s="11">
        <v>0</v>
      </c>
      <c r="V20" s="31">
        <v>0</v>
      </c>
      <c r="W20" s="11">
        <v>0</v>
      </c>
      <c r="X20" s="31">
        <v>0</v>
      </c>
      <c r="Y20" s="147">
        <v>0</v>
      </c>
      <c r="Z20" s="31">
        <v>0</v>
      </c>
      <c r="AA20" s="11">
        <v>0</v>
      </c>
      <c r="AB20" s="31">
        <v>0</v>
      </c>
      <c r="AC20" s="11">
        <v>0</v>
      </c>
      <c r="AD20" s="31">
        <v>0</v>
      </c>
      <c r="AE20" s="11">
        <v>0</v>
      </c>
      <c r="AF20" s="31">
        <v>0</v>
      </c>
      <c r="AG20" s="147">
        <v>0</v>
      </c>
    </row>
    <row r="21" spans="1:33">
      <c r="A21" s="61" t="s">
        <v>231</v>
      </c>
      <c r="B21" s="31">
        <v>0</v>
      </c>
      <c r="C21" s="11">
        <v>0</v>
      </c>
      <c r="D21" s="31">
        <v>0</v>
      </c>
      <c r="E21" s="11">
        <v>0</v>
      </c>
      <c r="F21" s="31">
        <v>0</v>
      </c>
      <c r="G21" s="11">
        <v>0</v>
      </c>
      <c r="H21" s="31">
        <v>0</v>
      </c>
      <c r="I21" s="147">
        <v>0</v>
      </c>
      <c r="J21" s="31">
        <v>0</v>
      </c>
      <c r="K21" s="11">
        <v>0</v>
      </c>
      <c r="L21" s="31">
        <v>0</v>
      </c>
      <c r="M21" s="11">
        <v>0</v>
      </c>
      <c r="N21" s="31">
        <v>0</v>
      </c>
      <c r="O21" s="11">
        <v>0</v>
      </c>
      <c r="P21" s="31">
        <v>0</v>
      </c>
      <c r="Q21" s="147">
        <v>0</v>
      </c>
      <c r="R21" s="31">
        <v>0</v>
      </c>
      <c r="S21" s="11">
        <v>0</v>
      </c>
      <c r="T21" s="31">
        <v>0</v>
      </c>
      <c r="U21" s="11">
        <v>0</v>
      </c>
      <c r="V21" s="31">
        <v>0</v>
      </c>
      <c r="W21" s="11">
        <v>0</v>
      </c>
      <c r="X21" s="31">
        <v>0</v>
      </c>
      <c r="Y21" s="147">
        <v>0</v>
      </c>
      <c r="Z21" s="31">
        <v>0</v>
      </c>
      <c r="AA21" s="11">
        <v>0</v>
      </c>
      <c r="AB21" s="31">
        <v>0</v>
      </c>
      <c r="AC21" s="11">
        <v>0</v>
      </c>
      <c r="AD21" s="31">
        <v>0</v>
      </c>
      <c r="AE21" s="11">
        <v>0</v>
      </c>
      <c r="AF21" s="31">
        <v>0</v>
      </c>
      <c r="AG21" s="147">
        <v>0</v>
      </c>
    </row>
    <row r="22" spans="1:33">
      <c r="A22" s="61" t="s">
        <v>232</v>
      </c>
      <c r="B22" s="31">
        <v>0</v>
      </c>
      <c r="C22" s="11">
        <v>0</v>
      </c>
      <c r="D22" s="31">
        <v>0</v>
      </c>
      <c r="E22" s="11">
        <v>0</v>
      </c>
      <c r="F22" s="31">
        <v>0</v>
      </c>
      <c r="G22" s="11">
        <v>0</v>
      </c>
      <c r="H22" s="31">
        <v>0</v>
      </c>
      <c r="I22" s="147">
        <v>0</v>
      </c>
      <c r="J22" s="31">
        <v>41084991</v>
      </c>
      <c r="K22" s="21">
        <v>0.50190000000000001</v>
      </c>
      <c r="L22" s="31">
        <v>0</v>
      </c>
      <c r="M22" s="11">
        <v>0</v>
      </c>
      <c r="N22" s="31">
        <v>0</v>
      </c>
      <c r="O22" s="11">
        <v>0</v>
      </c>
      <c r="P22" s="31">
        <v>0</v>
      </c>
      <c r="Q22" s="147">
        <v>0</v>
      </c>
      <c r="R22" s="31">
        <v>0</v>
      </c>
      <c r="S22" s="11">
        <v>0</v>
      </c>
      <c r="T22" s="31">
        <v>0</v>
      </c>
      <c r="U22" s="11">
        <v>0</v>
      </c>
      <c r="V22" s="31">
        <v>0</v>
      </c>
      <c r="W22" s="11">
        <v>0</v>
      </c>
      <c r="X22" s="31">
        <v>0</v>
      </c>
      <c r="Y22" s="147">
        <v>0</v>
      </c>
      <c r="Z22" s="31">
        <v>128996988.62</v>
      </c>
      <c r="AA22" s="21">
        <v>1.8676999999999999</v>
      </c>
      <c r="AB22" s="31">
        <v>0</v>
      </c>
      <c r="AC22" s="11">
        <v>0</v>
      </c>
      <c r="AD22" s="31">
        <v>0</v>
      </c>
      <c r="AE22" s="11">
        <v>0</v>
      </c>
      <c r="AF22" s="31">
        <v>0</v>
      </c>
      <c r="AG22" s="147">
        <v>0</v>
      </c>
    </row>
    <row r="23" spans="1:33">
      <c r="A23" s="61" t="s">
        <v>233</v>
      </c>
      <c r="B23" s="31">
        <v>0</v>
      </c>
      <c r="C23" s="11">
        <v>0</v>
      </c>
      <c r="D23" s="31">
        <v>0</v>
      </c>
      <c r="E23" s="11">
        <v>0</v>
      </c>
      <c r="F23" s="31">
        <v>0</v>
      </c>
      <c r="G23" s="11">
        <v>0</v>
      </c>
      <c r="H23" s="31">
        <v>0</v>
      </c>
      <c r="I23" s="147">
        <v>0</v>
      </c>
      <c r="J23" s="31">
        <v>0</v>
      </c>
      <c r="K23" s="11">
        <v>0</v>
      </c>
      <c r="L23" s="31">
        <v>0</v>
      </c>
      <c r="M23" s="11">
        <v>0</v>
      </c>
      <c r="N23" s="31">
        <v>0</v>
      </c>
      <c r="O23" s="11">
        <v>0</v>
      </c>
      <c r="P23" s="31">
        <v>0</v>
      </c>
      <c r="Q23" s="147">
        <v>0</v>
      </c>
      <c r="R23" s="31">
        <v>0</v>
      </c>
      <c r="S23" s="11">
        <v>0</v>
      </c>
      <c r="T23" s="31">
        <v>0</v>
      </c>
      <c r="U23" s="11">
        <v>0</v>
      </c>
      <c r="V23" s="31">
        <v>0</v>
      </c>
      <c r="W23" s="11">
        <v>0</v>
      </c>
      <c r="X23" s="31">
        <v>0</v>
      </c>
      <c r="Y23" s="147">
        <v>0</v>
      </c>
      <c r="Z23" s="31">
        <v>0</v>
      </c>
      <c r="AA23" s="11">
        <v>0</v>
      </c>
      <c r="AB23" s="31">
        <v>0</v>
      </c>
      <c r="AC23" s="11">
        <v>0</v>
      </c>
      <c r="AD23" s="31">
        <v>0</v>
      </c>
      <c r="AE23" s="11">
        <v>0</v>
      </c>
      <c r="AF23" s="31">
        <v>0</v>
      </c>
      <c r="AG23" s="147">
        <v>0</v>
      </c>
    </row>
    <row r="24" spans="1:33">
      <c r="A24" s="61" t="s">
        <v>234</v>
      </c>
      <c r="B24" s="31">
        <v>0</v>
      </c>
      <c r="C24" s="11">
        <v>0</v>
      </c>
      <c r="D24" s="31">
        <v>0</v>
      </c>
      <c r="E24" s="11">
        <v>0</v>
      </c>
      <c r="F24" s="31">
        <v>0</v>
      </c>
      <c r="G24" s="11">
        <v>0</v>
      </c>
      <c r="H24" s="31">
        <v>0</v>
      </c>
      <c r="I24" s="147">
        <v>0</v>
      </c>
      <c r="J24" s="31">
        <v>0</v>
      </c>
      <c r="K24" s="11">
        <v>0</v>
      </c>
      <c r="L24" s="31">
        <v>0</v>
      </c>
      <c r="M24" s="11">
        <v>0</v>
      </c>
      <c r="N24" s="31">
        <v>0</v>
      </c>
      <c r="O24" s="11">
        <v>0</v>
      </c>
      <c r="P24" s="31">
        <v>0</v>
      </c>
      <c r="Q24" s="147">
        <v>0</v>
      </c>
      <c r="R24" s="31">
        <v>0</v>
      </c>
      <c r="S24" s="11">
        <v>0</v>
      </c>
      <c r="T24" s="31">
        <v>0</v>
      </c>
      <c r="U24" s="11">
        <v>0</v>
      </c>
      <c r="V24" s="31">
        <v>0</v>
      </c>
      <c r="W24" s="11">
        <v>0</v>
      </c>
      <c r="X24" s="31">
        <v>0</v>
      </c>
      <c r="Y24" s="147">
        <v>0</v>
      </c>
      <c r="Z24" s="31">
        <v>0</v>
      </c>
      <c r="AA24" s="11">
        <v>0</v>
      </c>
      <c r="AB24" s="31">
        <v>0</v>
      </c>
      <c r="AC24" s="11">
        <v>0</v>
      </c>
      <c r="AD24" s="31">
        <v>0</v>
      </c>
      <c r="AE24" s="11">
        <v>0</v>
      </c>
      <c r="AF24" s="31">
        <v>0</v>
      </c>
      <c r="AG24" s="147">
        <v>0</v>
      </c>
    </row>
    <row r="25" spans="1:33">
      <c r="A25" s="61" t="s">
        <v>235</v>
      </c>
      <c r="B25" s="31">
        <v>0</v>
      </c>
      <c r="C25" s="11">
        <v>0</v>
      </c>
      <c r="D25" s="31">
        <v>0</v>
      </c>
      <c r="E25" s="11">
        <v>0</v>
      </c>
      <c r="F25" s="31">
        <v>0</v>
      </c>
      <c r="G25" s="11">
        <v>0</v>
      </c>
      <c r="H25" s="31">
        <v>0</v>
      </c>
      <c r="I25" s="147">
        <v>0</v>
      </c>
      <c r="J25" s="31">
        <v>198440</v>
      </c>
      <c r="K25" s="21">
        <v>2.3999999999999998E-3</v>
      </c>
      <c r="L25" s="31">
        <v>0</v>
      </c>
      <c r="M25" s="11">
        <v>0</v>
      </c>
      <c r="N25" s="31">
        <v>0</v>
      </c>
      <c r="O25" s="11">
        <v>0</v>
      </c>
      <c r="P25" s="31">
        <v>0</v>
      </c>
      <c r="Q25" s="147">
        <v>0</v>
      </c>
      <c r="R25" s="31">
        <v>0</v>
      </c>
      <c r="S25" s="11">
        <v>0</v>
      </c>
      <c r="T25" s="31">
        <v>0</v>
      </c>
      <c r="U25" s="11">
        <v>0</v>
      </c>
      <c r="V25" s="31">
        <v>0</v>
      </c>
      <c r="W25" s="11">
        <v>0</v>
      </c>
      <c r="X25" s="31">
        <v>0</v>
      </c>
      <c r="Y25" s="147">
        <v>0</v>
      </c>
      <c r="Z25" s="31">
        <v>0</v>
      </c>
      <c r="AA25" s="11">
        <v>0</v>
      </c>
      <c r="AB25" s="31">
        <v>0</v>
      </c>
      <c r="AC25" s="11">
        <v>0</v>
      </c>
      <c r="AD25" s="31">
        <v>0</v>
      </c>
      <c r="AE25" s="11">
        <v>0</v>
      </c>
      <c r="AF25" s="31">
        <v>0</v>
      </c>
      <c r="AG25" s="147">
        <v>0</v>
      </c>
    </row>
    <row r="26" spans="1:33" ht="13.5" thickBot="1">
      <c r="A26" s="61" t="s">
        <v>236</v>
      </c>
      <c r="B26" s="31">
        <v>0</v>
      </c>
      <c r="C26" s="11">
        <v>0</v>
      </c>
      <c r="D26" s="31">
        <v>0</v>
      </c>
      <c r="E26" s="11">
        <v>0</v>
      </c>
      <c r="F26" s="31">
        <v>0</v>
      </c>
      <c r="G26" s="11">
        <v>0</v>
      </c>
      <c r="H26" s="31">
        <v>0</v>
      </c>
      <c r="I26" s="147">
        <v>0</v>
      </c>
      <c r="J26" s="31">
        <v>0</v>
      </c>
      <c r="K26" s="11">
        <v>0</v>
      </c>
      <c r="L26" s="31">
        <v>0</v>
      </c>
      <c r="M26" s="11">
        <v>0</v>
      </c>
      <c r="N26" s="31">
        <v>0</v>
      </c>
      <c r="O26" s="11">
        <v>0</v>
      </c>
      <c r="P26" s="31">
        <v>0</v>
      </c>
      <c r="Q26" s="147">
        <v>0</v>
      </c>
      <c r="R26" s="31">
        <v>0</v>
      </c>
      <c r="S26" s="11">
        <v>0</v>
      </c>
      <c r="T26" s="31">
        <v>0</v>
      </c>
      <c r="U26" s="11">
        <v>0</v>
      </c>
      <c r="V26" s="31">
        <v>0</v>
      </c>
      <c r="W26" s="11">
        <v>0</v>
      </c>
      <c r="X26" s="31">
        <v>0</v>
      </c>
      <c r="Y26" s="147">
        <v>0</v>
      </c>
      <c r="Z26" s="31">
        <v>0</v>
      </c>
      <c r="AA26" s="11">
        <v>0</v>
      </c>
      <c r="AB26" s="31">
        <v>0</v>
      </c>
      <c r="AC26" s="11">
        <v>0</v>
      </c>
      <c r="AD26" s="31">
        <v>0</v>
      </c>
      <c r="AE26" s="11">
        <v>0</v>
      </c>
      <c r="AF26" s="31">
        <v>0</v>
      </c>
      <c r="AG26" s="147">
        <v>0</v>
      </c>
    </row>
    <row r="27" spans="1:33" ht="14.25" thickTop="1" thickBot="1">
      <c r="A27" s="64" t="s">
        <v>237</v>
      </c>
      <c r="B27" s="56">
        <v>0</v>
      </c>
      <c r="C27" s="13">
        <v>0</v>
      </c>
      <c r="D27" s="56">
        <v>0</v>
      </c>
      <c r="E27" s="13">
        <v>0</v>
      </c>
      <c r="F27" s="56">
        <v>0</v>
      </c>
      <c r="G27" s="13">
        <v>0</v>
      </c>
      <c r="H27" s="56">
        <v>0</v>
      </c>
      <c r="I27" s="180">
        <v>0</v>
      </c>
      <c r="J27" s="56">
        <v>88284678</v>
      </c>
      <c r="K27" s="14">
        <v>1.0784</v>
      </c>
      <c r="L27" s="56">
        <v>55966268</v>
      </c>
      <c r="M27" s="14">
        <v>0.67469999999999997</v>
      </c>
      <c r="N27" s="56">
        <v>59794277</v>
      </c>
      <c r="O27" s="14">
        <v>0.76490000000000002</v>
      </c>
      <c r="P27" s="56">
        <v>44553504</v>
      </c>
      <c r="Q27" s="182">
        <v>0.7641</v>
      </c>
      <c r="R27" s="56">
        <v>0</v>
      </c>
      <c r="S27" s="13">
        <v>0</v>
      </c>
      <c r="T27" s="56">
        <v>0</v>
      </c>
      <c r="U27" s="13">
        <v>0</v>
      </c>
      <c r="V27" s="56">
        <v>0</v>
      </c>
      <c r="W27" s="13">
        <v>0</v>
      </c>
      <c r="X27" s="56">
        <v>0</v>
      </c>
      <c r="Y27" s="180">
        <v>0</v>
      </c>
      <c r="Z27" s="56">
        <v>128996988.62</v>
      </c>
      <c r="AA27" s="14">
        <v>1.8676999999999999</v>
      </c>
      <c r="AB27" s="56">
        <v>114289944</v>
      </c>
      <c r="AC27" s="14">
        <v>1.8310999999999999</v>
      </c>
      <c r="AD27" s="56">
        <v>123254688.68000001</v>
      </c>
      <c r="AE27" s="14">
        <v>2.3662999999999998</v>
      </c>
      <c r="AF27" s="56">
        <v>128192231.8</v>
      </c>
      <c r="AG27" s="182">
        <v>2.4903</v>
      </c>
    </row>
    <row r="28" spans="1:33" ht="13.5" thickTop="1">
      <c r="A28" s="61" t="s">
        <v>238</v>
      </c>
      <c r="B28" s="31">
        <v>0</v>
      </c>
      <c r="C28" s="11">
        <v>0</v>
      </c>
      <c r="D28" s="31">
        <v>0</v>
      </c>
      <c r="E28" s="11">
        <v>0</v>
      </c>
      <c r="F28" s="31">
        <v>0</v>
      </c>
      <c r="G28" s="11">
        <v>0</v>
      </c>
      <c r="H28" s="31">
        <v>0</v>
      </c>
      <c r="I28" s="147">
        <v>0</v>
      </c>
      <c r="J28" s="31">
        <v>206803465.09</v>
      </c>
      <c r="K28" s="21">
        <v>2.5261</v>
      </c>
      <c r="L28" s="31">
        <v>186184056.18000001</v>
      </c>
      <c r="M28" s="21">
        <v>2.2444000000000002</v>
      </c>
      <c r="N28" s="31">
        <v>121705029.59999999</v>
      </c>
      <c r="O28" s="21">
        <v>1.5568</v>
      </c>
      <c r="P28" s="31">
        <v>69584956</v>
      </c>
      <c r="Q28" s="177">
        <v>1.1934</v>
      </c>
      <c r="R28" s="31">
        <v>59387580.159999996</v>
      </c>
      <c r="S28" s="21">
        <v>1.8843000000000001</v>
      </c>
      <c r="T28" s="31">
        <v>53787242.18</v>
      </c>
      <c r="U28" s="21">
        <v>1.6427</v>
      </c>
      <c r="V28" s="31">
        <v>32099250.600000001</v>
      </c>
      <c r="W28" s="21">
        <v>1.0975999999999999</v>
      </c>
      <c r="X28" s="31">
        <v>22970028.32</v>
      </c>
      <c r="Y28" s="177">
        <v>0.92269999999999996</v>
      </c>
      <c r="Z28" s="31">
        <v>8234183.9199999999</v>
      </c>
      <c r="AA28" s="21">
        <v>0.1192</v>
      </c>
      <c r="AB28" s="31">
        <v>12458942.76</v>
      </c>
      <c r="AC28" s="21">
        <v>0.1996</v>
      </c>
      <c r="AD28" s="31">
        <v>18556993.399999999</v>
      </c>
      <c r="AE28" s="21">
        <v>0.35630000000000001</v>
      </c>
      <c r="AF28" s="31">
        <v>21510691.870000001</v>
      </c>
      <c r="AG28" s="177">
        <v>0.41789999999999999</v>
      </c>
    </row>
    <row r="29" spans="1:33">
      <c r="A29" s="61" t="s">
        <v>239</v>
      </c>
      <c r="B29" s="31">
        <v>0</v>
      </c>
      <c r="C29" s="11">
        <v>0</v>
      </c>
      <c r="D29" s="31">
        <v>0</v>
      </c>
      <c r="E29" s="11">
        <v>0</v>
      </c>
      <c r="F29" s="31">
        <v>0</v>
      </c>
      <c r="G29" s="11">
        <v>0</v>
      </c>
      <c r="H29" s="31">
        <v>0</v>
      </c>
      <c r="I29" s="147">
        <v>0</v>
      </c>
      <c r="J29" s="31">
        <v>143386383.52000001</v>
      </c>
      <c r="K29" s="21">
        <v>1.7515000000000001</v>
      </c>
      <c r="L29" s="31">
        <v>152538228.00999999</v>
      </c>
      <c r="M29" s="21">
        <v>1.8388</v>
      </c>
      <c r="N29" s="31">
        <v>132574917.88</v>
      </c>
      <c r="O29" s="21">
        <v>1.6959</v>
      </c>
      <c r="P29" s="31">
        <v>51919497</v>
      </c>
      <c r="Q29" s="177">
        <v>0.89039999999999997</v>
      </c>
      <c r="R29" s="31">
        <v>76273809.569999993</v>
      </c>
      <c r="S29" s="21">
        <v>2.4201000000000001</v>
      </c>
      <c r="T29" s="31">
        <v>69815869.349999994</v>
      </c>
      <c r="U29" s="21">
        <v>2.1322000000000001</v>
      </c>
      <c r="V29" s="31">
        <v>67861657.719999999</v>
      </c>
      <c r="W29" s="21">
        <v>2.3205</v>
      </c>
      <c r="X29" s="31">
        <v>70156283.879999995</v>
      </c>
      <c r="Y29" s="177">
        <v>2.8182</v>
      </c>
      <c r="Z29" s="31">
        <v>275175767.44</v>
      </c>
      <c r="AA29" s="21">
        <v>3.9841000000000002</v>
      </c>
      <c r="AB29" s="31">
        <v>326190918.63999999</v>
      </c>
      <c r="AC29" s="21">
        <v>5.2262000000000004</v>
      </c>
      <c r="AD29" s="31">
        <v>321375462.95999998</v>
      </c>
      <c r="AE29" s="21">
        <v>6.17</v>
      </c>
      <c r="AF29" s="31">
        <v>268776584.06</v>
      </c>
      <c r="AG29" s="177">
        <v>5.2214</v>
      </c>
    </row>
    <row r="30" spans="1:33">
      <c r="A30" s="61" t="s">
        <v>240</v>
      </c>
      <c r="B30" s="31">
        <v>0</v>
      </c>
      <c r="C30" s="11">
        <v>0</v>
      </c>
      <c r="D30" s="31">
        <v>0</v>
      </c>
      <c r="E30" s="11">
        <v>0</v>
      </c>
      <c r="F30" s="31">
        <v>0</v>
      </c>
      <c r="G30" s="11">
        <v>0</v>
      </c>
      <c r="H30" s="31">
        <v>0</v>
      </c>
      <c r="I30" s="147">
        <v>0</v>
      </c>
      <c r="J30" s="31">
        <v>126249088.83</v>
      </c>
      <c r="K30" s="21">
        <v>1.5421</v>
      </c>
      <c r="L30" s="31">
        <v>81407066.959999993</v>
      </c>
      <c r="M30" s="21">
        <v>0.98140000000000005</v>
      </c>
      <c r="N30" s="31">
        <v>43337789.299999997</v>
      </c>
      <c r="O30" s="21">
        <v>0.5544</v>
      </c>
      <c r="P30" s="31">
        <v>62494761.479999997</v>
      </c>
      <c r="Q30" s="177">
        <v>1.0718000000000001</v>
      </c>
      <c r="R30" s="31">
        <v>38540692</v>
      </c>
      <c r="S30" s="21">
        <v>1.2229000000000001</v>
      </c>
      <c r="T30" s="31">
        <v>37408297.539999999</v>
      </c>
      <c r="U30" s="21">
        <v>1.1425000000000001</v>
      </c>
      <c r="V30" s="31">
        <v>28336566.129999999</v>
      </c>
      <c r="W30" s="21">
        <v>0.96889999999999998</v>
      </c>
      <c r="X30" s="31">
        <v>25081961.600000001</v>
      </c>
      <c r="Y30" s="177">
        <v>1.0076000000000001</v>
      </c>
      <c r="Z30" s="31">
        <v>370679695.94</v>
      </c>
      <c r="AA30" s="21">
        <v>5.3667999999999996</v>
      </c>
      <c r="AB30" s="31">
        <v>282993928.43000001</v>
      </c>
      <c r="AC30" s="21">
        <v>4.5340999999999996</v>
      </c>
      <c r="AD30" s="31">
        <v>245540968.90000001</v>
      </c>
      <c r="AE30" s="21">
        <v>4.7141000000000002</v>
      </c>
      <c r="AF30" s="31">
        <v>214753127.47999999</v>
      </c>
      <c r="AG30" s="177">
        <v>4.1718999999999999</v>
      </c>
    </row>
    <row r="31" spans="1:33" ht="13.5" thickBot="1">
      <c r="A31" s="61" t="s">
        <v>241</v>
      </c>
      <c r="B31" s="31">
        <v>0</v>
      </c>
      <c r="C31" s="11">
        <v>0</v>
      </c>
      <c r="D31" s="31">
        <v>0</v>
      </c>
      <c r="E31" s="11">
        <v>0</v>
      </c>
      <c r="F31" s="31">
        <v>0</v>
      </c>
      <c r="G31" s="11">
        <v>0</v>
      </c>
      <c r="H31" s="31">
        <v>0</v>
      </c>
      <c r="I31" s="147">
        <v>0</v>
      </c>
      <c r="J31" s="31">
        <v>1429706109.6500001</v>
      </c>
      <c r="K31" s="21">
        <v>17.463799999999999</v>
      </c>
      <c r="L31" s="31">
        <v>1571475071.53</v>
      </c>
      <c r="M31" s="21">
        <v>18.943999999999999</v>
      </c>
      <c r="N31" s="31">
        <v>1515127930.9100001</v>
      </c>
      <c r="O31" s="21">
        <v>19.381499999999999</v>
      </c>
      <c r="P31" s="31">
        <v>1270964016.01</v>
      </c>
      <c r="Q31" s="177">
        <v>21.796700000000001</v>
      </c>
      <c r="R31" s="31">
        <v>37424.639999999999</v>
      </c>
      <c r="S31" s="21">
        <v>1.1999999999999999E-3</v>
      </c>
      <c r="T31" s="31">
        <v>35085.599999999999</v>
      </c>
      <c r="U31" s="21">
        <v>1.1000000000000001E-3</v>
      </c>
      <c r="V31" s="31">
        <v>51663</v>
      </c>
      <c r="W31" s="21">
        <v>1.8E-3</v>
      </c>
      <c r="X31" s="31">
        <v>0</v>
      </c>
      <c r="Y31" s="147">
        <v>0</v>
      </c>
      <c r="Z31" s="31">
        <v>4156625683.8800001</v>
      </c>
      <c r="AA31" s="21">
        <v>60.180700000000002</v>
      </c>
      <c r="AB31" s="31">
        <v>3993890808.98</v>
      </c>
      <c r="AC31" s="21">
        <v>63.989400000000003</v>
      </c>
      <c r="AD31" s="31">
        <v>3289288815.1799998</v>
      </c>
      <c r="AE31" s="21">
        <v>63.149900000000002</v>
      </c>
      <c r="AF31" s="31">
        <v>3353860174.4899998</v>
      </c>
      <c r="AG31" s="177">
        <v>65.153300000000002</v>
      </c>
    </row>
    <row r="32" spans="1:33" ht="14.25" thickTop="1" thickBot="1">
      <c r="A32" s="64" t="s">
        <v>242</v>
      </c>
      <c r="B32" s="56">
        <v>0</v>
      </c>
      <c r="C32" s="13">
        <v>0</v>
      </c>
      <c r="D32" s="56">
        <v>0</v>
      </c>
      <c r="E32" s="13">
        <v>0</v>
      </c>
      <c r="F32" s="56">
        <v>0</v>
      </c>
      <c r="G32" s="13">
        <v>0</v>
      </c>
      <c r="H32" s="56">
        <v>0</v>
      </c>
      <c r="I32" s="180">
        <v>0</v>
      </c>
      <c r="J32" s="56">
        <v>1906145047.0899999</v>
      </c>
      <c r="K32" s="14">
        <v>23.2835</v>
      </c>
      <c r="L32" s="56">
        <v>1991604422.6800001</v>
      </c>
      <c r="M32" s="14">
        <v>24.008700000000001</v>
      </c>
      <c r="N32" s="56">
        <v>1812745667.6900001</v>
      </c>
      <c r="O32" s="14">
        <v>23.188600000000001</v>
      </c>
      <c r="P32" s="56">
        <v>1454963230.49</v>
      </c>
      <c r="Q32" s="182">
        <v>24.952200000000001</v>
      </c>
      <c r="R32" s="56">
        <v>174239506.37</v>
      </c>
      <c r="S32" s="14">
        <v>5.5285000000000002</v>
      </c>
      <c r="T32" s="56">
        <v>161046494.66999999</v>
      </c>
      <c r="U32" s="14">
        <v>4.9184999999999999</v>
      </c>
      <c r="V32" s="56">
        <v>128349137.45</v>
      </c>
      <c r="W32" s="14">
        <v>4.3887999999999998</v>
      </c>
      <c r="X32" s="56">
        <v>118208273.8</v>
      </c>
      <c r="Y32" s="182">
        <v>4.7484999999999999</v>
      </c>
      <c r="Z32" s="56">
        <v>4810715331.1800003</v>
      </c>
      <c r="AA32" s="14">
        <v>69.650700000000001</v>
      </c>
      <c r="AB32" s="56">
        <v>4615534598.8100004</v>
      </c>
      <c r="AC32" s="14">
        <v>73.949200000000005</v>
      </c>
      <c r="AD32" s="56">
        <v>3874762240.4400001</v>
      </c>
      <c r="AE32" s="14">
        <v>74.390199999999993</v>
      </c>
      <c r="AF32" s="56">
        <v>3858900577.9000001</v>
      </c>
      <c r="AG32" s="182">
        <v>74.964399999999998</v>
      </c>
    </row>
    <row r="33" spans="1:33" ht="13.5" thickTop="1">
      <c r="A33" s="61" t="s">
        <v>243</v>
      </c>
      <c r="B33" s="31">
        <v>0</v>
      </c>
      <c r="C33" s="11">
        <v>0</v>
      </c>
      <c r="D33" s="31">
        <v>0</v>
      </c>
      <c r="E33" s="11">
        <v>0</v>
      </c>
      <c r="F33" s="31">
        <v>0</v>
      </c>
      <c r="G33" s="11">
        <v>0</v>
      </c>
      <c r="H33" s="31">
        <v>0</v>
      </c>
      <c r="I33" s="147">
        <v>0</v>
      </c>
      <c r="J33" s="31">
        <v>0</v>
      </c>
      <c r="K33" s="11">
        <v>0</v>
      </c>
      <c r="L33" s="31">
        <v>0</v>
      </c>
      <c r="M33" s="11">
        <v>0</v>
      </c>
      <c r="N33" s="31">
        <v>0</v>
      </c>
      <c r="O33" s="11">
        <v>0</v>
      </c>
      <c r="P33" s="31">
        <v>0</v>
      </c>
      <c r="Q33" s="147">
        <v>0</v>
      </c>
      <c r="R33" s="31">
        <v>0</v>
      </c>
      <c r="S33" s="21">
        <v>0</v>
      </c>
      <c r="T33" s="31">
        <v>0</v>
      </c>
      <c r="U33" s="21">
        <v>0</v>
      </c>
      <c r="V33" s="31">
        <v>0</v>
      </c>
      <c r="W33" s="21">
        <v>0</v>
      </c>
      <c r="X33" s="31">
        <v>0</v>
      </c>
      <c r="Y33" s="177">
        <v>0</v>
      </c>
      <c r="Z33" s="31">
        <v>0</v>
      </c>
      <c r="AA33" s="11">
        <v>0</v>
      </c>
      <c r="AB33" s="31">
        <v>0</v>
      </c>
      <c r="AC33" s="11">
        <v>0</v>
      </c>
      <c r="AD33" s="31">
        <v>0</v>
      </c>
      <c r="AE33" s="11">
        <v>0</v>
      </c>
      <c r="AF33" s="31">
        <v>0</v>
      </c>
      <c r="AG33" s="147">
        <v>0</v>
      </c>
    </row>
    <row r="34" spans="1:33">
      <c r="A34" s="61" t="s">
        <v>244</v>
      </c>
      <c r="B34" s="31">
        <v>0</v>
      </c>
      <c r="C34" s="11">
        <v>0</v>
      </c>
      <c r="D34" s="31">
        <v>0</v>
      </c>
      <c r="E34" s="11">
        <v>0</v>
      </c>
      <c r="F34" s="31">
        <v>0</v>
      </c>
      <c r="G34" s="11">
        <v>0</v>
      </c>
      <c r="H34" s="31">
        <v>0</v>
      </c>
      <c r="I34" s="147">
        <v>0</v>
      </c>
      <c r="J34" s="31">
        <v>368865622.75</v>
      </c>
      <c r="K34" s="21">
        <v>4.5057</v>
      </c>
      <c r="L34" s="31">
        <v>348004595.91000003</v>
      </c>
      <c r="M34" s="21">
        <v>4.1951999999999998</v>
      </c>
      <c r="N34" s="31">
        <v>275356348.80000001</v>
      </c>
      <c r="O34" s="21">
        <v>3.5224000000000002</v>
      </c>
      <c r="P34" s="31">
        <v>227619263.13</v>
      </c>
      <c r="Q34" s="177">
        <v>3.9036</v>
      </c>
      <c r="R34" s="31">
        <v>244518272.36000001</v>
      </c>
      <c r="S34" s="21">
        <v>7.7584</v>
      </c>
      <c r="T34" s="31">
        <v>235910050.41999999</v>
      </c>
      <c r="U34" s="21">
        <v>7.2049000000000003</v>
      </c>
      <c r="V34" s="31">
        <v>184390671.55000001</v>
      </c>
      <c r="W34" s="21">
        <v>6.3051000000000004</v>
      </c>
      <c r="X34" s="31">
        <v>178220714.40000001</v>
      </c>
      <c r="Y34" s="177">
        <v>7.1592000000000002</v>
      </c>
      <c r="Z34" s="31">
        <v>0</v>
      </c>
      <c r="AA34" s="11">
        <v>0</v>
      </c>
      <c r="AB34" s="31">
        <v>0</v>
      </c>
      <c r="AC34" s="11">
        <v>0</v>
      </c>
      <c r="AD34" s="31">
        <v>0</v>
      </c>
      <c r="AE34" s="11">
        <v>0</v>
      </c>
      <c r="AF34" s="31">
        <v>0</v>
      </c>
      <c r="AG34" s="147">
        <v>0</v>
      </c>
    </row>
    <row r="35" spans="1:33">
      <c r="A35" s="61" t="s">
        <v>245</v>
      </c>
      <c r="B35" s="31">
        <v>0</v>
      </c>
      <c r="C35" s="11">
        <v>0</v>
      </c>
      <c r="D35" s="31">
        <v>0</v>
      </c>
      <c r="E35" s="11">
        <v>0</v>
      </c>
      <c r="F35" s="31">
        <v>0</v>
      </c>
      <c r="G35" s="11">
        <v>0</v>
      </c>
      <c r="H35" s="31">
        <v>0</v>
      </c>
      <c r="I35" s="147">
        <v>0</v>
      </c>
      <c r="J35" s="31">
        <v>183384791.91999999</v>
      </c>
      <c r="K35" s="21">
        <v>2.2400000000000002</v>
      </c>
      <c r="L35" s="31">
        <v>141587084.94999999</v>
      </c>
      <c r="M35" s="21">
        <v>1.7068000000000001</v>
      </c>
      <c r="N35" s="31">
        <v>123007697.29000001</v>
      </c>
      <c r="O35" s="21">
        <v>1.5734999999999999</v>
      </c>
      <c r="P35" s="31">
        <v>83135822.400000006</v>
      </c>
      <c r="Q35" s="177">
        <v>1.4258</v>
      </c>
      <c r="R35" s="31">
        <v>148274229.16999999</v>
      </c>
      <c r="S35" s="21">
        <v>4.7046000000000001</v>
      </c>
      <c r="T35" s="31">
        <v>146027416.77000001</v>
      </c>
      <c r="U35" s="21">
        <v>4.4598000000000004</v>
      </c>
      <c r="V35" s="31">
        <v>125570993.64</v>
      </c>
      <c r="W35" s="21">
        <v>4.2938000000000001</v>
      </c>
      <c r="X35" s="31">
        <v>125790805.81999999</v>
      </c>
      <c r="Y35" s="177">
        <v>5.0530999999999997</v>
      </c>
      <c r="Z35" s="31">
        <v>100721930.8</v>
      </c>
      <c r="AA35" s="21">
        <v>1.4582999999999999</v>
      </c>
      <c r="AB35" s="31">
        <v>88854371.400000006</v>
      </c>
      <c r="AC35" s="21">
        <v>1.4236</v>
      </c>
      <c r="AD35" s="31">
        <v>72227219.739999995</v>
      </c>
      <c r="AE35" s="21">
        <v>1.3867</v>
      </c>
      <c r="AF35" s="31">
        <v>44068489.200000003</v>
      </c>
      <c r="AG35" s="177">
        <v>0.85609999999999997</v>
      </c>
    </row>
    <row r="36" spans="1:33">
      <c r="A36" s="61" t="s">
        <v>246</v>
      </c>
      <c r="B36" s="31">
        <v>0</v>
      </c>
      <c r="C36" s="11">
        <v>0</v>
      </c>
      <c r="D36" s="31">
        <v>0</v>
      </c>
      <c r="E36" s="11">
        <v>0</v>
      </c>
      <c r="F36" s="31">
        <v>0</v>
      </c>
      <c r="G36" s="11">
        <v>0</v>
      </c>
      <c r="H36" s="31">
        <v>0</v>
      </c>
      <c r="I36" s="147">
        <v>0</v>
      </c>
      <c r="J36" s="31">
        <v>80034777.700000003</v>
      </c>
      <c r="K36" s="21">
        <v>0.97760000000000002</v>
      </c>
      <c r="L36" s="31">
        <v>35977516.43</v>
      </c>
      <c r="M36" s="21">
        <v>0.43369999999999997</v>
      </c>
      <c r="N36" s="31">
        <v>3946843.16</v>
      </c>
      <c r="O36" s="21">
        <v>5.0500000000000003E-2</v>
      </c>
      <c r="P36" s="31">
        <v>39742156.909999996</v>
      </c>
      <c r="Q36" s="177">
        <v>0.68159999999999998</v>
      </c>
      <c r="R36" s="31">
        <v>109792799.7</v>
      </c>
      <c r="S36" s="21">
        <v>3.4836</v>
      </c>
      <c r="T36" s="31">
        <v>129985720.31</v>
      </c>
      <c r="U36" s="21">
        <v>3.9699</v>
      </c>
      <c r="V36" s="31">
        <v>99873349.409999996</v>
      </c>
      <c r="W36" s="21">
        <v>3.4150999999999998</v>
      </c>
      <c r="X36" s="31">
        <v>85190193.060000002</v>
      </c>
      <c r="Y36" s="177">
        <v>3.4220999999999999</v>
      </c>
      <c r="Z36" s="31">
        <v>212580</v>
      </c>
      <c r="AA36" s="21">
        <v>3.0999999999999999E-3</v>
      </c>
      <c r="AB36" s="31">
        <v>311784</v>
      </c>
      <c r="AC36" s="21">
        <v>5.0000000000000001E-3</v>
      </c>
      <c r="AD36" s="31">
        <v>68988</v>
      </c>
      <c r="AE36" s="21">
        <v>1.2999999999999999E-3</v>
      </c>
      <c r="AF36" s="31">
        <v>137976</v>
      </c>
      <c r="AG36" s="177">
        <v>2.7000000000000001E-3</v>
      </c>
    </row>
    <row r="37" spans="1:33">
      <c r="A37" s="61" t="s">
        <v>247</v>
      </c>
      <c r="B37" s="31">
        <v>0</v>
      </c>
      <c r="C37" s="11">
        <v>0</v>
      </c>
      <c r="D37" s="31">
        <v>0</v>
      </c>
      <c r="E37" s="11">
        <v>0</v>
      </c>
      <c r="F37" s="31">
        <v>0</v>
      </c>
      <c r="G37" s="11">
        <v>0</v>
      </c>
      <c r="H37" s="31">
        <v>0</v>
      </c>
      <c r="I37" s="147">
        <v>0</v>
      </c>
      <c r="J37" s="31">
        <v>32753085.82</v>
      </c>
      <c r="K37" s="21">
        <v>0.40010000000000001</v>
      </c>
      <c r="L37" s="31">
        <v>37420678.850000001</v>
      </c>
      <c r="M37" s="21">
        <v>0.4511</v>
      </c>
      <c r="N37" s="31">
        <v>31027750.420000002</v>
      </c>
      <c r="O37" s="21">
        <v>0.39689999999999998</v>
      </c>
      <c r="P37" s="31">
        <v>25851347</v>
      </c>
      <c r="Q37" s="177">
        <v>0.44330000000000003</v>
      </c>
      <c r="R37" s="31">
        <v>7512844</v>
      </c>
      <c r="S37" s="21">
        <v>0.2384</v>
      </c>
      <c r="T37" s="31">
        <v>9620288</v>
      </c>
      <c r="U37" s="21">
        <v>0.29380000000000001</v>
      </c>
      <c r="V37" s="31">
        <v>6343755</v>
      </c>
      <c r="W37" s="21">
        <v>0.21690000000000001</v>
      </c>
      <c r="X37" s="31">
        <v>5668887</v>
      </c>
      <c r="Y37" s="177">
        <v>0.22770000000000001</v>
      </c>
      <c r="Z37" s="31">
        <v>0</v>
      </c>
      <c r="AA37" s="11">
        <v>0</v>
      </c>
      <c r="AB37" s="31">
        <v>0</v>
      </c>
      <c r="AC37" s="11">
        <v>0</v>
      </c>
      <c r="AD37" s="31">
        <v>0</v>
      </c>
      <c r="AE37" s="11">
        <v>0</v>
      </c>
      <c r="AF37" s="31">
        <v>0</v>
      </c>
      <c r="AG37" s="147">
        <v>0</v>
      </c>
    </row>
    <row r="38" spans="1:33">
      <c r="A38" s="61" t="s">
        <v>248</v>
      </c>
      <c r="B38" s="31">
        <v>0</v>
      </c>
      <c r="C38" s="11">
        <v>0</v>
      </c>
      <c r="D38" s="31">
        <v>0</v>
      </c>
      <c r="E38" s="11">
        <v>0</v>
      </c>
      <c r="F38" s="31">
        <v>0</v>
      </c>
      <c r="G38" s="11">
        <v>0</v>
      </c>
      <c r="H38" s="31">
        <v>0</v>
      </c>
      <c r="I38" s="147">
        <v>0</v>
      </c>
      <c r="J38" s="31">
        <v>66682044.810000002</v>
      </c>
      <c r="K38" s="21">
        <v>0.8145</v>
      </c>
      <c r="L38" s="31">
        <v>33329707.530000001</v>
      </c>
      <c r="M38" s="21">
        <v>0.40179999999999999</v>
      </c>
      <c r="N38" s="31">
        <v>139635391.93000001</v>
      </c>
      <c r="O38" s="21">
        <v>1.7862</v>
      </c>
      <c r="P38" s="31">
        <v>54788967.090000004</v>
      </c>
      <c r="Q38" s="177">
        <v>0.93959999999999999</v>
      </c>
      <c r="R38" s="31">
        <v>190785535.36000001</v>
      </c>
      <c r="S38" s="21">
        <v>6.0534999999999997</v>
      </c>
      <c r="T38" s="31">
        <v>191917770</v>
      </c>
      <c r="U38" s="21">
        <v>5.8613</v>
      </c>
      <c r="V38" s="31">
        <v>175032262.84999999</v>
      </c>
      <c r="W38" s="21">
        <v>5.9851000000000001</v>
      </c>
      <c r="X38" s="31">
        <v>160636703.05000001</v>
      </c>
      <c r="Y38" s="177">
        <v>6.4528999999999996</v>
      </c>
      <c r="Z38" s="31">
        <v>0</v>
      </c>
      <c r="AA38" s="11">
        <v>0</v>
      </c>
      <c r="AB38" s="31">
        <v>0</v>
      </c>
      <c r="AC38" s="11">
        <v>0</v>
      </c>
      <c r="AD38" s="31">
        <v>0</v>
      </c>
      <c r="AE38" s="11">
        <v>0</v>
      </c>
      <c r="AF38" s="31">
        <v>0</v>
      </c>
      <c r="AG38" s="147">
        <v>0</v>
      </c>
    </row>
    <row r="39" spans="1:33" ht="13.5" thickBot="1">
      <c r="A39" s="61" t="s">
        <v>249</v>
      </c>
      <c r="B39" s="31">
        <v>0</v>
      </c>
      <c r="C39" s="11">
        <v>0</v>
      </c>
      <c r="D39" s="31">
        <v>0</v>
      </c>
      <c r="E39" s="11">
        <v>0</v>
      </c>
      <c r="F39" s="31">
        <v>0</v>
      </c>
      <c r="G39" s="11">
        <v>0</v>
      </c>
      <c r="H39" s="31">
        <v>0</v>
      </c>
      <c r="I39" s="147">
        <v>0</v>
      </c>
      <c r="J39" s="31">
        <v>48396015.740000002</v>
      </c>
      <c r="K39" s="21">
        <v>0.59119999999999995</v>
      </c>
      <c r="L39" s="31">
        <v>118203059.97</v>
      </c>
      <c r="M39" s="21">
        <v>1.4249000000000001</v>
      </c>
      <c r="N39" s="31">
        <v>126769950.40000001</v>
      </c>
      <c r="O39" s="21">
        <v>1.6215999999999999</v>
      </c>
      <c r="P39" s="31">
        <v>117740331.2</v>
      </c>
      <c r="Q39" s="177">
        <v>2.0192000000000001</v>
      </c>
      <c r="R39" s="31">
        <v>114613182.62</v>
      </c>
      <c r="S39" s="21">
        <v>3.6366000000000001</v>
      </c>
      <c r="T39" s="31">
        <v>171057859.99000001</v>
      </c>
      <c r="U39" s="21">
        <v>5.2241999999999997</v>
      </c>
      <c r="V39" s="31">
        <v>162159337.80000001</v>
      </c>
      <c r="W39" s="21">
        <v>5.5449000000000002</v>
      </c>
      <c r="X39" s="31">
        <v>141535884.69999999</v>
      </c>
      <c r="Y39" s="177">
        <v>5.6856</v>
      </c>
      <c r="Z39" s="31">
        <v>0</v>
      </c>
      <c r="AA39" s="11">
        <v>0</v>
      </c>
      <c r="AB39" s="31">
        <v>0</v>
      </c>
      <c r="AC39" s="11">
        <v>0</v>
      </c>
      <c r="AD39" s="31">
        <v>0</v>
      </c>
      <c r="AE39" s="11">
        <v>0</v>
      </c>
      <c r="AF39" s="31">
        <v>0</v>
      </c>
      <c r="AG39" s="147">
        <v>0</v>
      </c>
    </row>
    <row r="40" spans="1:33" ht="14.25" thickTop="1" thickBot="1">
      <c r="A40" s="64" t="s">
        <v>250</v>
      </c>
      <c r="B40" s="56">
        <v>0</v>
      </c>
      <c r="C40" s="13">
        <v>0</v>
      </c>
      <c r="D40" s="56">
        <v>0</v>
      </c>
      <c r="E40" s="13">
        <v>0</v>
      </c>
      <c r="F40" s="56">
        <v>0</v>
      </c>
      <c r="G40" s="13">
        <v>0</v>
      </c>
      <c r="H40" s="56">
        <v>0</v>
      </c>
      <c r="I40" s="180">
        <v>0</v>
      </c>
      <c r="J40" s="56">
        <v>780116338.74000001</v>
      </c>
      <c r="K40" s="14">
        <v>9.5290999999999997</v>
      </c>
      <c r="L40" s="56">
        <v>714522643.63999999</v>
      </c>
      <c r="M40" s="14">
        <v>8.6135000000000002</v>
      </c>
      <c r="N40" s="56">
        <v>699743982</v>
      </c>
      <c r="O40" s="14">
        <v>8.9511000000000003</v>
      </c>
      <c r="P40" s="56">
        <v>548877887.73000002</v>
      </c>
      <c r="Q40" s="182">
        <v>9.4131</v>
      </c>
      <c r="R40" s="56">
        <v>815496863.21000004</v>
      </c>
      <c r="S40" s="14">
        <v>25.8751</v>
      </c>
      <c r="T40" s="56">
        <v>884519105.49000001</v>
      </c>
      <c r="U40" s="14">
        <v>27.0139</v>
      </c>
      <c r="V40" s="56">
        <v>753370370.25</v>
      </c>
      <c r="W40" s="14">
        <v>25.7608</v>
      </c>
      <c r="X40" s="56">
        <v>697043188.02999997</v>
      </c>
      <c r="Y40" s="182">
        <v>28.000699999999998</v>
      </c>
      <c r="Z40" s="56">
        <v>100934510.8</v>
      </c>
      <c r="AA40" s="14">
        <v>1.4614</v>
      </c>
      <c r="AB40" s="56">
        <v>89166155.400000006</v>
      </c>
      <c r="AC40" s="14">
        <v>1.4286000000000001</v>
      </c>
      <c r="AD40" s="56">
        <v>72296207.739999995</v>
      </c>
      <c r="AE40" s="14">
        <v>1.3879999999999999</v>
      </c>
      <c r="AF40" s="56">
        <v>44206465.200000003</v>
      </c>
      <c r="AG40" s="182">
        <v>0.85880000000000001</v>
      </c>
    </row>
    <row r="41" spans="1:33" ht="13.5" thickTop="1">
      <c r="A41" s="61" t="s">
        <v>251</v>
      </c>
      <c r="B41" s="31">
        <v>0</v>
      </c>
      <c r="C41" s="11">
        <v>0</v>
      </c>
      <c r="D41" s="31">
        <v>0</v>
      </c>
      <c r="E41" s="11">
        <v>0</v>
      </c>
      <c r="F41" s="31">
        <v>0</v>
      </c>
      <c r="G41" s="11">
        <v>0</v>
      </c>
      <c r="H41" s="31">
        <v>0</v>
      </c>
      <c r="I41" s="147">
        <v>0</v>
      </c>
      <c r="J41" s="31">
        <v>108617717.02</v>
      </c>
      <c r="K41" s="21">
        <v>1.3268</v>
      </c>
      <c r="L41" s="31">
        <v>119164967.47</v>
      </c>
      <c r="M41" s="21">
        <v>1.4365000000000001</v>
      </c>
      <c r="N41" s="31">
        <v>132081549.98999999</v>
      </c>
      <c r="O41" s="21">
        <v>1.6896</v>
      </c>
      <c r="P41" s="31">
        <v>85424967.689999998</v>
      </c>
      <c r="Q41" s="177">
        <v>1.4650000000000001</v>
      </c>
      <c r="R41" s="31">
        <v>82688254.900000006</v>
      </c>
      <c r="S41" s="21">
        <v>2.6236000000000002</v>
      </c>
      <c r="T41" s="31">
        <v>90347798.879999995</v>
      </c>
      <c r="U41" s="21">
        <v>2.7593000000000001</v>
      </c>
      <c r="V41" s="31">
        <v>74204202.439999998</v>
      </c>
      <c r="W41" s="21">
        <v>2.5373000000000001</v>
      </c>
      <c r="X41" s="31">
        <v>84414601.25</v>
      </c>
      <c r="Y41" s="177">
        <v>3.391</v>
      </c>
      <c r="Z41" s="31">
        <v>0</v>
      </c>
      <c r="AA41" s="11">
        <v>0</v>
      </c>
      <c r="AB41" s="31">
        <v>0</v>
      </c>
      <c r="AC41" s="11">
        <v>0</v>
      </c>
      <c r="AD41" s="31">
        <v>0</v>
      </c>
      <c r="AE41" s="11">
        <v>0</v>
      </c>
      <c r="AF41" s="31">
        <v>0</v>
      </c>
      <c r="AG41" s="147">
        <v>0</v>
      </c>
    </row>
    <row r="42" spans="1:33">
      <c r="A42" s="61" t="s">
        <v>252</v>
      </c>
      <c r="B42" s="31">
        <v>0</v>
      </c>
      <c r="C42" s="11">
        <v>0</v>
      </c>
      <c r="D42" s="31">
        <v>0</v>
      </c>
      <c r="E42" s="11">
        <v>0</v>
      </c>
      <c r="F42" s="31">
        <v>0</v>
      </c>
      <c r="G42" s="11">
        <v>0</v>
      </c>
      <c r="H42" s="31">
        <v>0</v>
      </c>
      <c r="I42" s="147">
        <v>0</v>
      </c>
      <c r="J42" s="31">
        <v>291674787.69</v>
      </c>
      <c r="K42" s="21">
        <v>3.5628000000000002</v>
      </c>
      <c r="L42" s="31">
        <v>331219958.69999999</v>
      </c>
      <c r="M42" s="21">
        <v>3.9927999999999999</v>
      </c>
      <c r="N42" s="31">
        <v>387681295.94</v>
      </c>
      <c r="O42" s="21">
        <v>4.9592000000000001</v>
      </c>
      <c r="P42" s="31">
        <v>193934060.09999999</v>
      </c>
      <c r="Q42" s="177">
        <v>3.3258999999999999</v>
      </c>
      <c r="R42" s="31">
        <v>243223518.84999999</v>
      </c>
      <c r="S42" s="21">
        <v>7.7172999999999998</v>
      </c>
      <c r="T42" s="31">
        <v>225872265.59</v>
      </c>
      <c r="U42" s="21">
        <v>6.8982999999999999</v>
      </c>
      <c r="V42" s="31">
        <v>235255539.31</v>
      </c>
      <c r="W42" s="21">
        <v>8.0443999999999996</v>
      </c>
      <c r="X42" s="31">
        <v>229317251.28999999</v>
      </c>
      <c r="Y42" s="177">
        <v>9.2118000000000002</v>
      </c>
      <c r="Z42" s="31">
        <v>0</v>
      </c>
      <c r="AA42" s="11">
        <v>0</v>
      </c>
      <c r="AB42" s="31">
        <v>0</v>
      </c>
      <c r="AC42" s="11">
        <v>0</v>
      </c>
      <c r="AD42" s="31">
        <v>0</v>
      </c>
      <c r="AE42" s="11">
        <v>0</v>
      </c>
      <c r="AF42" s="31">
        <v>0</v>
      </c>
      <c r="AG42" s="147">
        <v>0</v>
      </c>
    </row>
    <row r="43" spans="1:33">
      <c r="A43" s="61" t="s">
        <v>253</v>
      </c>
      <c r="B43" s="31">
        <v>0</v>
      </c>
      <c r="C43" s="11">
        <v>0</v>
      </c>
      <c r="D43" s="31">
        <v>0</v>
      </c>
      <c r="E43" s="11">
        <v>0</v>
      </c>
      <c r="F43" s="31">
        <v>0</v>
      </c>
      <c r="G43" s="11">
        <v>0</v>
      </c>
      <c r="H43" s="31">
        <v>0</v>
      </c>
      <c r="I43" s="147">
        <v>0</v>
      </c>
      <c r="J43" s="31">
        <v>341122684.31999999</v>
      </c>
      <c r="K43" s="21">
        <v>4.1668000000000003</v>
      </c>
      <c r="L43" s="31">
        <v>399272295.64999998</v>
      </c>
      <c r="M43" s="21">
        <v>4.8132000000000001</v>
      </c>
      <c r="N43" s="31">
        <v>378792986.49000001</v>
      </c>
      <c r="O43" s="21">
        <v>4.8455000000000004</v>
      </c>
      <c r="P43" s="31">
        <v>272407102.23000002</v>
      </c>
      <c r="Q43" s="177">
        <v>4.6717000000000004</v>
      </c>
      <c r="R43" s="31">
        <v>220006181.25</v>
      </c>
      <c r="S43" s="21">
        <v>6.9805999999999999</v>
      </c>
      <c r="T43" s="31">
        <v>233119112</v>
      </c>
      <c r="U43" s="21">
        <v>7.1196000000000002</v>
      </c>
      <c r="V43" s="31">
        <v>193919231.47999999</v>
      </c>
      <c r="W43" s="21">
        <v>6.6308999999999996</v>
      </c>
      <c r="X43" s="31">
        <v>151633981</v>
      </c>
      <c r="Y43" s="177">
        <v>6.0911999999999997</v>
      </c>
      <c r="Z43" s="31">
        <v>0</v>
      </c>
      <c r="AA43" s="11">
        <v>0</v>
      </c>
      <c r="AB43" s="31">
        <v>0</v>
      </c>
      <c r="AC43" s="11">
        <v>0</v>
      </c>
      <c r="AD43" s="31">
        <v>0</v>
      </c>
      <c r="AE43" s="11">
        <v>0</v>
      </c>
      <c r="AF43" s="31">
        <v>0</v>
      </c>
      <c r="AG43" s="147">
        <v>0</v>
      </c>
    </row>
    <row r="44" spans="1:33" ht="13.5" thickBot="1">
      <c r="A44" s="61" t="s">
        <v>254</v>
      </c>
      <c r="B44" s="31">
        <v>0</v>
      </c>
      <c r="C44" s="11">
        <v>0</v>
      </c>
      <c r="D44" s="31">
        <v>0</v>
      </c>
      <c r="E44" s="11">
        <v>0</v>
      </c>
      <c r="F44" s="31">
        <v>0</v>
      </c>
      <c r="G44" s="11">
        <v>0</v>
      </c>
      <c r="H44" s="31">
        <v>0</v>
      </c>
      <c r="I44" s="147">
        <v>0</v>
      </c>
      <c r="J44" s="31">
        <v>86649227.939999998</v>
      </c>
      <c r="K44" s="21">
        <v>1.0584</v>
      </c>
      <c r="L44" s="31">
        <v>110358275.55</v>
      </c>
      <c r="M44" s="21">
        <v>1.3304</v>
      </c>
      <c r="N44" s="31">
        <v>91796742.310000002</v>
      </c>
      <c r="O44" s="21">
        <v>1.1742999999999999</v>
      </c>
      <c r="P44" s="31">
        <v>81789027.200000003</v>
      </c>
      <c r="Q44" s="177">
        <v>1.4027000000000001</v>
      </c>
      <c r="R44" s="31">
        <v>31341040.800000001</v>
      </c>
      <c r="S44" s="21">
        <v>0.99439999999999995</v>
      </c>
      <c r="T44" s="31">
        <v>35414554.600000001</v>
      </c>
      <c r="U44" s="21">
        <v>1.0815999999999999</v>
      </c>
      <c r="V44" s="31">
        <v>36105032</v>
      </c>
      <c r="W44" s="21">
        <v>1.2345999999999999</v>
      </c>
      <c r="X44" s="31">
        <v>27272598.399999999</v>
      </c>
      <c r="Y44" s="177">
        <v>1.0955999999999999</v>
      </c>
      <c r="Z44" s="31">
        <v>0</v>
      </c>
      <c r="AA44" s="11">
        <v>0</v>
      </c>
      <c r="AB44" s="31">
        <v>0</v>
      </c>
      <c r="AC44" s="11">
        <v>0</v>
      </c>
      <c r="AD44" s="31">
        <v>0</v>
      </c>
      <c r="AE44" s="11">
        <v>0</v>
      </c>
      <c r="AF44" s="31">
        <v>0</v>
      </c>
      <c r="AG44" s="147">
        <v>0</v>
      </c>
    </row>
    <row r="45" spans="1:33" ht="14.25" thickTop="1" thickBot="1">
      <c r="A45" s="64" t="s">
        <v>255</v>
      </c>
      <c r="B45" s="56">
        <v>0</v>
      </c>
      <c r="C45" s="13">
        <v>0</v>
      </c>
      <c r="D45" s="56">
        <v>0</v>
      </c>
      <c r="E45" s="13">
        <v>0</v>
      </c>
      <c r="F45" s="56">
        <v>0</v>
      </c>
      <c r="G45" s="13">
        <v>0</v>
      </c>
      <c r="H45" s="56">
        <v>0</v>
      </c>
      <c r="I45" s="180">
        <v>0</v>
      </c>
      <c r="J45" s="56">
        <v>828064416.97000003</v>
      </c>
      <c r="K45" s="14">
        <v>10.114800000000001</v>
      </c>
      <c r="L45" s="56">
        <v>960015497.37</v>
      </c>
      <c r="M45" s="14">
        <v>11.572900000000001</v>
      </c>
      <c r="N45" s="56">
        <v>990352574.73000002</v>
      </c>
      <c r="O45" s="14">
        <v>12.6686</v>
      </c>
      <c r="P45" s="56">
        <v>633555157.22000003</v>
      </c>
      <c r="Q45" s="182">
        <v>10.8653</v>
      </c>
      <c r="R45" s="56">
        <v>577258995.79999995</v>
      </c>
      <c r="S45" s="14">
        <v>18.315999999999999</v>
      </c>
      <c r="T45" s="56">
        <v>584753731.07000005</v>
      </c>
      <c r="U45" s="14">
        <v>17.858799999999999</v>
      </c>
      <c r="V45" s="56">
        <v>539484005.23000002</v>
      </c>
      <c r="W45" s="14">
        <v>18.447199999999999</v>
      </c>
      <c r="X45" s="56">
        <v>492638431.94</v>
      </c>
      <c r="Y45" s="182">
        <v>19.7896</v>
      </c>
      <c r="Z45" s="56">
        <v>0</v>
      </c>
      <c r="AA45" s="13">
        <v>0</v>
      </c>
      <c r="AB45" s="56">
        <v>0</v>
      </c>
      <c r="AC45" s="13">
        <v>0</v>
      </c>
      <c r="AD45" s="56">
        <v>0</v>
      </c>
      <c r="AE45" s="13">
        <v>0</v>
      </c>
      <c r="AF45" s="56">
        <v>0</v>
      </c>
      <c r="AG45" s="180">
        <v>0</v>
      </c>
    </row>
    <row r="46" spans="1:33" ht="13.5" thickTop="1">
      <c r="A46" s="61" t="s">
        <v>256</v>
      </c>
      <c r="B46" s="31">
        <v>1228271525.0599999</v>
      </c>
      <c r="C46" s="21">
        <v>49.976700000000001</v>
      </c>
      <c r="D46" s="31">
        <v>1296347109.9400001</v>
      </c>
      <c r="E46" s="21">
        <v>51.095500000000001</v>
      </c>
      <c r="F46" s="31">
        <v>1316830586.4100001</v>
      </c>
      <c r="G46" s="21">
        <v>51.247199999999999</v>
      </c>
      <c r="H46" s="31">
        <v>1185688060.02</v>
      </c>
      <c r="I46" s="177">
        <v>50.411900000000003</v>
      </c>
      <c r="J46" s="31">
        <v>847534885.08000004</v>
      </c>
      <c r="K46" s="21">
        <v>10.352600000000001</v>
      </c>
      <c r="L46" s="31">
        <v>808034764.87</v>
      </c>
      <c r="M46" s="21">
        <v>9.7408000000000001</v>
      </c>
      <c r="N46" s="31">
        <v>774783331.90999997</v>
      </c>
      <c r="O46" s="21">
        <v>9.9109999999999996</v>
      </c>
      <c r="P46" s="31">
        <v>626476137.88</v>
      </c>
      <c r="Q46" s="177">
        <v>10.7439</v>
      </c>
      <c r="R46" s="31">
        <v>0</v>
      </c>
      <c r="S46" s="11">
        <v>0</v>
      </c>
      <c r="T46" s="31">
        <v>0</v>
      </c>
      <c r="U46" s="11">
        <v>0</v>
      </c>
      <c r="V46" s="31">
        <v>0</v>
      </c>
      <c r="W46" s="11">
        <v>0</v>
      </c>
      <c r="X46" s="31">
        <v>0</v>
      </c>
      <c r="Y46" s="147">
        <v>0</v>
      </c>
      <c r="Z46" s="31">
        <v>0</v>
      </c>
      <c r="AA46" s="11">
        <v>0</v>
      </c>
      <c r="AB46" s="31">
        <v>0</v>
      </c>
      <c r="AC46" s="11">
        <v>0</v>
      </c>
      <c r="AD46" s="31">
        <v>0</v>
      </c>
      <c r="AE46" s="11">
        <v>0</v>
      </c>
      <c r="AF46" s="31">
        <v>0</v>
      </c>
      <c r="AG46" s="147">
        <v>0</v>
      </c>
    </row>
    <row r="47" spans="1:33">
      <c r="A47" s="61" t="s">
        <v>257</v>
      </c>
      <c r="B47" s="31">
        <v>36950270.859999999</v>
      </c>
      <c r="C47" s="21">
        <v>1.5035000000000001</v>
      </c>
      <c r="D47" s="31">
        <v>29915070.600000001</v>
      </c>
      <c r="E47" s="21">
        <v>1.1791</v>
      </c>
      <c r="F47" s="31">
        <v>29837395.98</v>
      </c>
      <c r="G47" s="21">
        <v>1.1612</v>
      </c>
      <c r="H47" s="31">
        <v>30009091.399999999</v>
      </c>
      <c r="I47" s="177">
        <v>1.2759</v>
      </c>
      <c r="J47" s="31">
        <v>58620992.07</v>
      </c>
      <c r="K47" s="21">
        <v>0.71609999999999996</v>
      </c>
      <c r="L47" s="31">
        <v>36645896.700000003</v>
      </c>
      <c r="M47" s="21">
        <v>0.44180000000000003</v>
      </c>
      <c r="N47" s="31">
        <v>38790866.25</v>
      </c>
      <c r="O47" s="21">
        <v>0.49619999999999997</v>
      </c>
      <c r="P47" s="31">
        <v>18166380</v>
      </c>
      <c r="Q47" s="177">
        <v>0.3115</v>
      </c>
      <c r="R47" s="31">
        <v>1190924.8</v>
      </c>
      <c r="S47" s="21">
        <v>3.78E-2</v>
      </c>
      <c r="T47" s="31">
        <v>0</v>
      </c>
      <c r="U47" s="11">
        <v>0</v>
      </c>
      <c r="V47" s="31">
        <v>0</v>
      </c>
      <c r="W47" s="11">
        <v>0</v>
      </c>
      <c r="X47" s="31">
        <v>0</v>
      </c>
      <c r="Y47" s="147">
        <v>0</v>
      </c>
      <c r="Z47" s="31">
        <v>2009585.6</v>
      </c>
      <c r="AA47" s="21">
        <v>2.9100000000000001E-2</v>
      </c>
      <c r="AB47" s="31">
        <v>1805975.12</v>
      </c>
      <c r="AC47" s="21">
        <v>2.8899999999999999E-2</v>
      </c>
      <c r="AD47" s="31">
        <v>14112302.91</v>
      </c>
      <c r="AE47" s="21">
        <v>0.27089999999999997</v>
      </c>
      <c r="AF47" s="31">
        <v>18259647</v>
      </c>
      <c r="AG47" s="177">
        <v>0.35470000000000002</v>
      </c>
    </row>
    <row r="48" spans="1:33">
      <c r="A48" s="61" t="s">
        <v>258</v>
      </c>
      <c r="B48" s="31">
        <v>371787599.57999998</v>
      </c>
      <c r="C48" s="21">
        <v>15.1275</v>
      </c>
      <c r="D48" s="31">
        <v>394814271.48000002</v>
      </c>
      <c r="E48" s="21">
        <v>15.5616</v>
      </c>
      <c r="F48" s="31">
        <v>404512863.91000003</v>
      </c>
      <c r="G48" s="21">
        <v>15.7425</v>
      </c>
      <c r="H48" s="31">
        <v>371668524.99000001</v>
      </c>
      <c r="I48" s="177">
        <v>15.802199999999999</v>
      </c>
      <c r="J48" s="31">
        <v>245987465.96000001</v>
      </c>
      <c r="K48" s="21">
        <v>3.0047000000000001</v>
      </c>
      <c r="L48" s="31">
        <v>243253306.30000001</v>
      </c>
      <c r="M48" s="21">
        <v>2.9323999999999999</v>
      </c>
      <c r="N48" s="31">
        <v>250465971.33000001</v>
      </c>
      <c r="O48" s="21">
        <v>3.2040000000000002</v>
      </c>
      <c r="P48" s="31">
        <v>206430459.00999999</v>
      </c>
      <c r="Q48" s="177">
        <v>3.5402</v>
      </c>
      <c r="R48" s="31">
        <v>11963978.800000001</v>
      </c>
      <c r="S48" s="21">
        <v>0.37959999999999999</v>
      </c>
      <c r="T48" s="31">
        <v>18208377</v>
      </c>
      <c r="U48" s="21">
        <v>0.55610000000000004</v>
      </c>
      <c r="V48" s="31">
        <v>21384111.199999999</v>
      </c>
      <c r="W48" s="21">
        <v>0.73119999999999996</v>
      </c>
      <c r="X48" s="31">
        <v>14892933.9</v>
      </c>
      <c r="Y48" s="177">
        <v>0.59830000000000005</v>
      </c>
      <c r="Z48" s="31">
        <v>0</v>
      </c>
      <c r="AA48" s="11">
        <v>0</v>
      </c>
      <c r="AB48" s="31">
        <v>0</v>
      </c>
      <c r="AC48" s="11">
        <v>0</v>
      </c>
      <c r="AD48" s="31">
        <v>0</v>
      </c>
      <c r="AE48" s="11">
        <v>0</v>
      </c>
      <c r="AF48" s="31">
        <v>0</v>
      </c>
      <c r="AG48" s="177">
        <v>0</v>
      </c>
    </row>
    <row r="49" spans="1:33">
      <c r="A49" s="61" t="s">
        <v>259</v>
      </c>
      <c r="B49" s="31">
        <v>620678738.22000003</v>
      </c>
      <c r="C49" s="21">
        <v>25.2546</v>
      </c>
      <c r="D49" s="31">
        <v>457680925.79000002</v>
      </c>
      <c r="E49" s="21">
        <v>18.0395</v>
      </c>
      <c r="F49" s="31">
        <v>575876354.05999994</v>
      </c>
      <c r="G49" s="21">
        <v>22.4114</v>
      </c>
      <c r="H49" s="31">
        <v>547850739.84000003</v>
      </c>
      <c r="I49" s="177">
        <v>23.292999999999999</v>
      </c>
      <c r="J49" s="31">
        <v>284177681.51999998</v>
      </c>
      <c r="K49" s="21">
        <v>3.4712000000000001</v>
      </c>
      <c r="L49" s="31">
        <v>191059954.49000001</v>
      </c>
      <c r="M49" s="21">
        <v>2.3031999999999999</v>
      </c>
      <c r="N49" s="31">
        <v>259946107.63</v>
      </c>
      <c r="O49" s="21">
        <v>3.3252000000000002</v>
      </c>
      <c r="P49" s="31">
        <v>183201129.93000001</v>
      </c>
      <c r="Q49" s="177">
        <v>3.1417999999999999</v>
      </c>
      <c r="R49" s="31">
        <v>0</v>
      </c>
      <c r="S49" s="11">
        <v>0</v>
      </c>
      <c r="T49" s="31">
        <v>0</v>
      </c>
      <c r="U49" s="11">
        <v>0</v>
      </c>
      <c r="V49" s="31">
        <v>0</v>
      </c>
      <c r="W49" s="11">
        <v>0</v>
      </c>
      <c r="X49" s="31">
        <v>0</v>
      </c>
      <c r="Y49" s="147">
        <v>0</v>
      </c>
      <c r="Z49" s="31">
        <v>0</v>
      </c>
      <c r="AA49" s="11">
        <v>0</v>
      </c>
      <c r="AB49" s="31">
        <v>0</v>
      </c>
      <c r="AC49" s="11">
        <v>0</v>
      </c>
      <c r="AD49" s="31">
        <v>0</v>
      </c>
      <c r="AE49" s="11">
        <v>0</v>
      </c>
      <c r="AF49" s="31">
        <v>0</v>
      </c>
      <c r="AG49" s="147">
        <v>0</v>
      </c>
    </row>
    <row r="50" spans="1:33">
      <c r="A50" s="61" t="s">
        <v>260</v>
      </c>
      <c r="B50" s="31">
        <v>0</v>
      </c>
      <c r="C50" s="11">
        <v>0</v>
      </c>
      <c r="D50" s="31">
        <v>0</v>
      </c>
      <c r="E50" s="11">
        <v>0</v>
      </c>
      <c r="F50" s="31">
        <v>0</v>
      </c>
      <c r="G50" s="11">
        <v>0</v>
      </c>
      <c r="H50" s="31">
        <v>0</v>
      </c>
      <c r="I50" s="147">
        <v>0</v>
      </c>
      <c r="J50" s="31">
        <v>0</v>
      </c>
      <c r="K50" s="11">
        <v>0</v>
      </c>
      <c r="L50" s="31">
        <v>0</v>
      </c>
      <c r="M50" s="11">
        <v>0</v>
      </c>
      <c r="N50" s="31">
        <v>0</v>
      </c>
      <c r="O50" s="11">
        <v>0</v>
      </c>
      <c r="P50" s="31">
        <v>0</v>
      </c>
      <c r="Q50" s="147">
        <v>0</v>
      </c>
      <c r="R50" s="31">
        <v>0</v>
      </c>
      <c r="S50" s="11">
        <v>0</v>
      </c>
      <c r="T50" s="31">
        <v>0</v>
      </c>
      <c r="U50" s="11">
        <v>0</v>
      </c>
      <c r="V50" s="31">
        <v>0</v>
      </c>
      <c r="W50" s="11">
        <v>0</v>
      </c>
      <c r="X50" s="31">
        <v>0</v>
      </c>
      <c r="Y50" s="147">
        <v>0</v>
      </c>
      <c r="Z50" s="31">
        <v>0</v>
      </c>
      <c r="AA50" s="11">
        <v>0</v>
      </c>
      <c r="AB50" s="31">
        <v>0</v>
      </c>
      <c r="AC50" s="11">
        <v>0</v>
      </c>
      <c r="AD50" s="31">
        <v>0</v>
      </c>
      <c r="AE50" s="11">
        <v>0</v>
      </c>
      <c r="AF50" s="31">
        <v>0</v>
      </c>
      <c r="AG50" s="147">
        <v>0</v>
      </c>
    </row>
    <row r="51" spans="1:33">
      <c r="A51" s="61" t="s">
        <v>261</v>
      </c>
      <c r="B51" s="31">
        <v>32819805.5</v>
      </c>
      <c r="C51" s="21">
        <v>1.3353999999999999</v>
      </c>
      <c r="D51" s="31">
        <v>29145630.5</v>
      </c>
      <c r="E51" s="21">
        <v>1.1488</v>
      </c>
      <c r="F51" s="31">
        <v>25093360.27</v>
      </c>
      <c r="G51" s="21">
        <v>0.97660000000000002</v>
      </c>
      <c r="H51" s="31">
        <v>19711408.199999999</v>
      </c>
      <c r="I51" s="177">
        <v>0.83809999999999996</v>
      </c>
      <c r="J51" s="31">
        <v>41413680</v>
      </c>
      <c r="K51" s="21">
        <v>0.50590000000000002</v>
      </c>
      <c r="L51" s="31">
        <v>37203520</v>
      </c>
      <c r="M51" s="21">
        <v>0.44850000000000001</v>
      </c>
      <c r="N51" s="31">
        <v>34952940</v>
      </c>
      <c r="O51" s="21">
        <v>0.4471</v>
      </c>
      <c r="P51" s="31">
        <v>30650580</v>
      </c>
      <c r="Q51" s="177">
        <v>0.52559999999999996</v>
      </c>
      <c r="R51" s="31">
        <v>0</v>
      </c>
      <c r="S51" s="11">
        <v>0</v>
      </c>
      <c r="T51" s="31">
        <v>0</v>
      </c>
      <c r="U51" s="11">
        <v>0</v>
      </c>
      <c r="V51" s="31">
        <v>0</v>
      </c>
      <c r="W51" s="11">
        <v>0</v>
      </c>
      <c r="X51" s="31">
        <v>0</v>
      </c>
      <c r="Y51" s="147">
        <v>0</v>
      </c>
      <c r="Z51" s="31">
        <v>0</v>
      </c>
      <c r="AA51" s="11">
        <v>0</v>
      </c>
      <c r="AB51" s="31">
        <v>0</v>
      </c>
      <c r="AC51" s="11">
        <v>0</v>
      </c>
      <c r="AD51" s="31">
        <v>0</v>
      </c>
      <c r="AE51" s="11">
        <v>0</v>
      </c>
      <c r="AF51" s="31">
        <v>0</v>
      </c>
      <c r="AG51" s="147">
        <v>0</v>
      </c>
    </row>
    <row r="52" spans="1:33" ht="13.5" thickBot="1">
      <c r="A52" s="61" t="s">
        <v>40</v>
      </c>
      <c r="B52" s="31">
        <v>72920704.109999999</v>
      </c>
      <c r="C52" s="21">
        <v>2.9670000000000001</v>
      </c>
      <c r="D52" s="31">
        <v>59416949.740000002</v>
      </c>
      <c r="E52" s="21">
        <v>2.3418999999999999</v>
      </c>
      <c r="F52" s="31">
        <v>56707546.350000001</v>
      </c>
      <c r="G52" s="21">
        <v>2.2069000000000001</v>
      </c>
      <c r="H52" s="31">
        <v>54102784</v>
      </c>
      <c r="I52" s="177">
        <v>2.3003</v>
      </c>
      <c r="J52" s="31">
        <v>60280864.119999997</v>
      </c>
      <c r="K52" s="21">
        <v>0.73629999999999995</v>
      </c>
      <c r="L52" s="31">
        <v>0</v>
      </c>
      <c r="M52" s="11">
        <v>0</v>
      </c>
      <c r="N52" s="31">
        <v>0</v>
      </c>
      <c r="O52" s="11">
        <v>0</v>
      </c>
      <c r="P52" s="31">
        <v>0</v>
      </c>
      <c r="Q52" s="147">
        <v>0</v>
      </c>
      <c r="R52" s="31">
        <v>8781436.9700000007</v>
      </c>
      <c r="S52" s="21">
        <v>0.27860000000000001</v>
      </c>
      <c r="T52" s="31">
        <v>0</v>
      </c>
      <c r="U52" s="11">
        <v>0</v>
      </c>
      <c r="V52" s="31">
        <v>0</v>
      </c>
      <c r="W52" s="11">
        <v>0</v>
      </c>
      <c r="X52" s="31">
        <v>0</v>
      </c>
      <c r="Y52" s="147">
        <v>0</v>
      </c>
      <c r="Z52" s="31">
        <v>0</v>
      </c>
      <c r="AA52" s="11">
        <v>0</v>
      </c>
      <c r="AB52" s="31">
        <v>0</v>
      </c>
      <c r="AC52" s="11">
        <v>0</v>
      </c>
      <c r="AD52" s="31">
        <v>0</v>
      </c>
      <c r="AE52" s="11">
        <v>0</v>
      </c>
      <c r="AF52" s="31">
        <v>0</v>
      </c>
      <c r="AG52" s="147">
        <v>0</v>
      </c>
    </row>
    <row r="53" spans="1:33" ht="14.25" thickTop="1" thickBot="1">
      <c r="A53" s="64" t="s">
        <v>262</v>
      </c>
      <c r="B53" s="56">
        <v>2363428643.3299999</v>
      </c>
      <c r="C53" s="14">
        <v>96.1648</v>
      </c>
      <c r="D53" s="56">
        <v>2267319958.0500002</v>
      </c>
      <c r="E53" s="14">
        <v>89.366399999999999</v>
      </c>
      <c r="F53" s="56">
        <v>2408858106.98</v>
      </c>
      <c r="G53" s="14">
        <v>93.745800000000003</v>
      </c>
      <c r="H53" s="56">
        <v>2209030608.4499998</v>
      </c>
      <c r="I53" s="182">
        <v>93.921300000000002</v>
      </c>
      <c r="J53" s="56">
        <v>1538015568.75</v>
      </c>
      <c r="K53" s="14">
        <v>18.786799999999999</v>
      </c>
      <c r="L53" s="56">
        <v>1316197442.3599999</v>
      </c>
      <c r="M53" s="14">
        <v>15.8667</v>
      </c>
      <c r="N53" s="56">
        <v>1358939217.1199999</v>
      </c>
      <c r="O53" s="14">
        <v>17.383500000000002</v>
      </c>
      <c r="P53" s="56">
        <v>1064924686.8200001</v>
      </c>
      <c r="Q53" s="182">
        <v>18.263200000000001</v>
      </c>
      <c r="R53" s="56">
        <v>21936340.57</v>
      </c>
      <c r="S53" s="14">
        <v>0.69599999999999995</v>
      </c>
      <c r="T53" s="56">
        <v>18208377</v>
      </c>
      <c r="U53" s="14">
        <v>0.55610000000000004</v>
      </c>
      <c r="V53" s="56">
        <v>21384111.199999999</v>
      </c>
      <c r="W53" s="14">
        <v>0.73119999999999996</v>
      </c>
      <c r="X53" s="56">
        <v>14892933.9</v>
      </c>
      <c r="Y53" s="182">
        <v>0.59830000000000005</v>
      </c>
      <c r="Z53" s="56">
        <v>2009585.6</v>
      </c>
      <c r="AA53" s="14">
        <v>2.9100000000000001E-2</v>
      </c>
      <c r="AB53" s="56">
        <v>1805975.12</v>
      </c>
      <c r="AC53" s="14">
        <v>2.8899999999999999E-2</v>
      </c>
      <c r="AD53" s="56">
        <v>14112302.91</v>
      </c>
      <c r="AE53" s="14">
        <v>0.27089999999999997</v>
      </c>
      <c r="AF53" s="56">
        <v>18259647</v>
      </c>
      <c r="AG53" s="182">
        <v>0.35470000000000002</v>
      </c>
    </row>
    <row r="54" spans="1:33" ht="13.5" thickTop="1">
      <c r="A54" s="61" t="s">
        <v>263</v>
      </c>
      <c r="B54" s="31">
        <v>0</v>
      </c>
      <c r="C54" s="11">
        <v>0</v>
      </c>
      <c r="D54" s="31">
        <v>0</v>
      </c>
      <c r="E54" s="11">
        <v>0</v>
      </c>
      <c r="F54" s="31">
        <v>0</v>
      </c>
      <c r="G54" s="11">
        <v>0</v>
      </c>
      <c r="H54" s="31">
        <v>0</v>
      </c>
      <c r="I54" s="147">
        <v>0</v>
      </c>
      <c r="J54" s="31">
        <v>145087579.53999999</v>
      </c>
      <c r="K54" s="21">
        <v>1.7722</v>
      </c>
      <c r="L54" s="31">
        <v>124350804.13</v>
      </c>
      <c r="M54" s="21">
        <v>1.4990000000000001</v>
      </c>
      <c r="N54" s="31">
        <v>113225069.94</v>
      </c>
      <c r="O54" s="21">
        <v>1.4483999999999999</v>
      </c>
      <c r="P54" s="31">
        <v>98208059.25</v>
      </c>
      <c r="Q54" s="177">
        <v>1.6841999999999999</v>
      </c>
      <c r="R54" s="31">
        <v>82978927.280000001</v>
      </c>
      <c r="S54" s="21">
        <v>2.6328999999999998</v>
      </c>
      <c r="T54" s="31">
        <v>77733668.879999995</v>
      </c>
      <c r="U54" s="21">
        <v>2.3740000000000001</v>
      </c>
      <c r="V54" s="31">
        <v>64236045.159999996</v>
      </c>
      <c r="W54" s="21">
        <v>2.1964999999999999</v>
      </c>
      <c r="X54" s="31">
        <v>54569758.700000003</v>
      </c>
      <c r="Y54" s="177">
        <v>2.1920999999999999</v>
      </c>
      <c r="Z54" s="31">
        <v>0</v>
      </c>
      <c r="AA54" s="11">
        <v>0</v>
      </c>
      <c r="AB54" s="31">
        <v>0</v>
      </c>
      <c r="AC54" s="11">
        <v>0</v>
      </c>
      <c r="AD54" s="31">
        <v>0</v>
      </c>
      <c r="AE54" s="11">
        <v>0</v>
      </c>
      <c r="AF54" s="31">
        <v>0</v>
      </c>
      <c r="AG54" s="147">
        <v>0</v>
      </c>
    </row>
    <row r="55" spans="1:33" ht="13.5" thickBot="1">
      <c r="A55" s="61" t="s">
        <v>264</v>
      </c>
      <c r="B55" s="31">
        <v>0</v>
      </c>
      <c r="C55" s="11">
        <v>0</v>
      </c>
      <c r="D55" s="31">
        <v>0</v>
      </c>
      <c r="E55" s="11">
        <v>0</v>
      </c>
      <c r="F55" s="31">
        <v>0</v>
      </c>
      <c r="G55" s="11">
        <v>0</v>
      </c>
      <c r="H55" s="31">
        <v>0</v>
      </c>
      <c r="I55" s="147">
        <v>0</v>
      </c>
      <c r="J55" s="31">
        <v>88598507.170000002</v>
      </c>
      <c r="K55" s="21">
        <v>1.0822000000000001</v>
      </c>
      <c r="L55" s="31">
        <v>56556447.259999998</v>
      </c>
      <c r="M55" s="21">
        <v>0.68179999999999996</v>
      </c>
      <c r="N55" s="31">
        <v>77546669.739999995</v>
      </c>
      <c r="O55" s="21">
        <v>0.99199999999999999</v>
      </c>
      <c r="P55" s="31">
        <v>68867684.75</v>
      </c>
      <c r="Q55" s="177">
        <v>1.1811</v>
      </c>
      <c r="R55" s="31">
        <v>82694774.870000005</v>
      </c>
      <c r="S55" s="21">
        <v>2.6238000000000001</v>
      </c>
      <c r="T55" s="31">
        <v>97810793.489999995</v>
      </c>
      <c r="U55" s="21">
        <v>2.9872000000000001</v>
      </c>
      <c r="V55" s="31">
        <v>107844706.59999999</v>
      </c>
      <c r="W55" s="21">
        <v>3.6877</v>
      </c>
      <c r="X55" s="31">
        <v>84828886</v>
      </c>
      <c r="Y55" s="177">
        <v>3.4076</v>
      </c>
      <c r="Z55" s="31">
        <v>0</v>
      </c>
      <c r="AA55" s="11">
        <v>0</v>
      </c>
      <c r="AB55" s="31">
        <v>0</v>
      </c>
      <c r="AC55" s="11">
        <v>0</v>
      </c>
      <c r="AD55" s="31">
        <v>0</v>
      </c>
      <c r="AE55" s="11">
        <v>0</v>
      </c>
      <c r="AF55" s="31">
        <v>0</v>
      </c>
      <c r="AG55" s="147">
        <v>0</v>
      </c>
    </row>
    <row r="56" spans="1:33" ht="14.25" thickTop="1" thickBot="1">
      <c r="A56" s="64" t="s">
        <v>265</v>
      </c>
      <c r="B56" s="56">
        <v>0</v>
      </c>
      <c r="C56" s="13">
        <v>0</v>
      </c>
      <c r="D56" s="56">
        <v>0</v>
      </c>
      <c r="E56" s="13">
        <v>0</v>
      </c>
      <c r="F56" s="56">
        <v>0</v>
      </c>
      <c r="G56" s="13">
        <v>0</v>
      </c>
      <c r="H56" s="56">
        <v>0</v>
      </c>
      <c r="I56" s="180">
        <v>0</v>
      </c>
      <c r="J56" s="56">
        <v>233686086.71000001</v>
      </c>
      <c r="K56" s="14">
        <v>2.8544999999999998</v>
      </c>
      <c r="L56" s="56">
        <v>180907251.38999999</v>
      </c>
      <c r="M56" s="14">
        <v>2.1808000000000001</v>
      </c>
      <c r="N56" s="56">
        <v>190771739.68000001</v>
      </c>
      <c r="O56" s="14">
        <v>2.4403000000000001</v>
      </c>
      <c r="P56" s="56">
        <v>167075744</v>
      </c>
      <c r="Q56" s="182">
        <v>2.8653</v>
      </c>
      <c r="R56" s="56">
        <v>165673702.15000001</v>
      </c>
      <c r="S56" s="14">
        <v>5.2567000000000004</v>
      </c>
      <c r="T56" s="56">
        <v>175544462.37</v>
      </c>
      <c r="U56" s="14">
        <v>5.3613</v>
      </c>
      <c r="V56" s="56">
        <v>172080751.75999999</v>
      </c>
      <c r="W56" s="14">
        <v>5.8841000000000001</v>
      </c>
      <c r="X56" s="56">
        <v>139398644.69999999</v>
      </c>
      <c r="Y56" s="182">
        <v>5.5997000000000003</v>
      </c>
      <c r="Z56" s="56">
        <v>0</v>
      </c>
      <c r="AA56" s="13">
        <v>0</v>
      </c>
      <c r="AB56" s="56">
        <v>0</v>
      </c>
      <c r="AC56" s="13">
        <v>0</v>
      </c>
      <c r="AD56" s="56">
        <v>0</v>
      </c>
      <c r="AE56" s="13">
        <v>0</v>
      </c>
      <c r="AF56" s="56">
        <v>0</v>
      </c>
      <c r="AG56" s="180">
        <v>0</v>
      </c>
    </row>
    <row r="57" spans="1:33" ht="13.5" thickTop="1">
      <c r="A57" s="61" t="s">
        <v>266</v>
      </c>
      <c r="B57" s="31">
        <v>0</v>
      </c>
      <c r="C57" s="11">
        <v>0</v>
      </c>
      <c r="D57" s="31">
        <v>0</v>
      </c>
      <c r="E57" s="11">
        <v>0</v>
      </c>
      <c r="F57" s="31">
        <v>0</v>
      </c>
      <c r="G57" s="11">
        <v>0</v>
      </c>
      <c r="H57" s="31">
        <v>0</v>
      </c>
      <c r="I57" s="147">
        <v>0</v>
      </c>
      <c r="J57" s="31">
        <v>0</v>
      </c>
      <c r="K57" s="11">
        <v>0</v>
      </c>
      <c r="L57" s="31">
        <v>0</v>
      </c>
      <c r="M57" s="11">
        <v>0</v>
      </c>
      <c r="N57" s="31">
        <v>0</v>
      </c>
      <c r="O57" s="11">
        <v>0</v>
      </c>
      <c r="P57" s="31">
        <v>0</v>
      </c>
      <c r="Q57" s="147">
        <v>0</v>
      </c>
      <c r="R57" s="31">
        <v>0</v>
      </c>
      <c r="S57" s="11">
        <v>0</v>
      </c>
      <c r="T57" s="31">
        <v>0</v>
      </c>
      <c r="U57" s="11">
        <v>0</v>
      </c>
      <c r="V57" s="31">
        <v>0</v>
      </c>
      <c r="W57" s="11">
        <v>0</v>
      </c>
      <c r="X57" s="31">
        <v>0</v>
      </c>
      <c r="Y57" s="147">
        <v>0</v>
      </c>
      <c r="Z57" s="31">
        <v>0</v>
      </c>
      <c r="AA57" s="11">
        <v>0</v>
      </c>
      <c r="AB57" s="31">
        <v>0</v>
      </c>
      <c r="AC57" s="11">
        <v>0</v>
      </c>
      <c r="AD57" s="31">
        <v>0</v>
      </c>
      <c r="AE57" s="11">
        <v>0</v>
      </c>
      <c r="AF57" s="31">
        <v>0</v>
      </c>
      <c r="AG57" s="147">
        <v>0</v>
      </c>
    </row>
    <row r="58" spans="1:33">
      <c r="A58" s="61" t="s">
        <v>267</v>
      </c>
      <c r="B58" s="31">
        <v>0</v>
      </c>
      <c r="C58" s="11">
        <v>0</v>
      </c>
      <c r="D58" s="31">
        <v>0</v>
      </c>
      <c r="E58" s="11">
        <v>0</v>
      </c>
      <c r="F58" s="31">
        <v>0</v>
      </c>
      <c r="G58" s="11">
        <v>0</v>
      </c>
      <c r="H58" s="31">
        <v>0</v>
      </c>
      <c r="I58" s="147">
        <v>0</v>
      </c>
      <c r="J58" s="31">
        <v>136684072.09</v>
      </c>
      <c r="K58" s="21">
        <v>1.6696</v>
      </c>
      <c r="L58" s="31">
        <v>186318362.94999999</v>
      </c>
      <c r="M58" s="21">
        <v>2.2461000000000002</v>
      </c>
      <c r="N58" s="31">
        <v>171667465.77000001</v>
      </c>
      <c r="O58" s="21">
        <v>2.1960000000000002</v>
      </c>
      <c r="P58" s="31">
        <v>132372844.90000001</v>
      </c>
      <c r="Q58" s="177">
        <v>2.2702</v>
      </c>
      <c r="R58" s="31">
        <v>140353022.93000001</v>
      </c>
      <c r="S58" s="21">
        <v>4.4532999999999996</v>
      </c>
      <c r="T58" s="31">
        <v>178551583.75</v>
      </c>
      <c r="U58" s="21">
        <v>5.4531000000000001</v>
      </c>
      <c r="V58" s="31">
        <v>153709825.94</v>
      </c>
      <c r="W58" s="21">
        <v>5.2560000000000002</v>
      </c>
      <c r="X58" s="31">
        <v>133169907.40000001</v>
      </c>
      <c r="Y58" s="177">
        <v>5.3494999999999999</v>
      </c>
      <c r="Z58" s="31">
        <v>92718220.659999996</v>
      </c>
      <c r="AA58" s="21">
        <v>1.3424</v>
      </c>
      <c r="AB58" s="31">
        <v>8646012.5299999993</v>
      </c>
      <c r="AC58" s="21">
        <v>0.13850000000000001</v>
      </c>
      <c r="AD58" s="31">
        <v>19603581.379999999</v>
      </c>
      <c r="AE58" s="21">
        <v>0.37640000000000001</v>
      </c>
      <c r="AF58" s="31">
        <v>13812702</v>
      </c>
      <c r="AG58" s="177">
        <v>0.26829999999999998</v>
      </c>
    </row>
    <row r="59" spans="1:33">
      <c r="A59" s="61" t="s">
        <v>268</v>
      </c>
      <c r="B59" s="31">
        <v>0</v>
      </c>
      <c r="C59" s="11">
        <v>0</v>
      </c>
      <c r="D59" s="31">
        <v>0</v>
      </c>
      <c r="E59" s="11">
        <v>0</v>
      </c>
      <c r="F59" s="31">
        <v>0</v>
      </c>
      <c r="G59" s="11">
        <v>0</v>
      </c>
      <c r="H59" s="31">
        <v>0</v>
      </c>
      <c r="I59" s="147">
        <v>0</v>
      </c>
      <c r="J59" s="31">
        <v>88107687.329999998</v>
      </c>
      <c r="K59" s="21">
        <v>1.0762</v>
      </c>
      <c r="L59" s="31">
        <v>76082396.900000006</v>
      </c>
      <c r="M59" s="21">
        <v>0.91720000000000002</v>
      </c>
      <c r="N59" s="31">
        <v>61628720.039999999</v>
      </c>
      <c r="O59" s="21">
        <v>0.78839999999999999</v>
      </c>
      <c r="P59" s="31">
        <v>24502928.260000002</v>
      </c>
      <c r="Q59" s="177">
        <v>0.42020000000000002</v>
      </c>
      <c r="R59" s="31">
        <v>48787838</v>
      </c>
      <c r="S59" s="21">
        <v>1.548</v>
      </c>
      <c r="T59" s="31">
        <v>42005841</v>
      </c>
      <c r="U59" s="21">
        <v>1.2828999999999999</v>
      </c>
      <c r="V59" s="31">
        <v>37391191</v>
      </c>
      <c r="W59" s="21">
        <v>1.2786</v>
      </c>
      <c r="X59" s="31">
        <v>33047336</v>
      </c>
      <c r="Y59" s="177">
        <v>1.3274999999999999</v>
      </c>
      <c r="Z59" s="31">
        <v>0</v>
      </c>
      <c r="AA59" s="11">
        <v>0</v>
      </c>
      <c r="AB59" s="31">
        <v>0</v>
      </c>
      <c r="AC59" s="11">
        <v>0</v>
      </c>
      <c r="AD59" s="31">
        <v>0</v>
      </c>
      <c r="AE59" s="11">
        <v>0</v>
      </c>
      <c r="AF59" s="31">
        <v>0</v>
      </c>
      <c r="AG59" s="147">
        <v>0</v>
      </c>
    </row>
    <row r="60" spans="1:33">
      <c r="A60" s="61" t="s">
        <v>269</v>
      </c>
      <c r="B60" s="31">
        <v>11050420.890000001</v>
      </c>
      <c r="C60" s="21">
        <v>0.4496</v>
      </c>
      <c r="D60" s="31">
        <v>11158926.210000001</v>
      </c>
      <c r="E60" s="21">
        <v>0.43980000000000002</v>
      </c>
      <c r="F60" s="31">
        <v>3793038.84</v>
      </c>
      <c r="G60" s="21">
        <v>0.14760000000000001</v>
      </c>
      <c r="H60" s="31">
        <v>3536781.58</v>
      </c>
      <c r="I60" s="177">
        <v>0.15040000000000001</v>
      </c>
      <c r="J60" s="31">
        <v>295433039.62</v>
      </c>
      <c r="K60" s="21">
        <v>3.6086999999999998</v>
      </c>
      <c r="L60" s="31">
        <v>159632880.47</v>
      </c>
      <c r="M60" s="21">
        <v>1.9244000000000001</v>
      </c>
      <c r="N60" s="31">
        <v>105053422.37</v>
      </c>
      <c r="O60" s="21">
        <v>1.3438000000000001</v>
      </c>
      <c r="P60" s="31">
        <v>75186640.920000002</v>
      </c>
      <c r="Q60" s="177">
        <v>1.2894000000000001</v>
      </c>
      <c r="R60" s="31">
        <v>346938585.67000002</v>
      </c>
      <c r="S60" s="21">
        <v>11.008100000000001</v>
      </c>
      <c r="T60" s="31">
        <v>234702473.91</v>
      </c>
      <c r="U60" s="21">
        <v>7.1680000000000001</v>
      </c>
      <c r="V60" s="31">
        <v>212654566.72999999</v>
      </c>
      <c r="W60" s="21">
        <v>7.2714999999999996</v>
      </c>
      <c r="X60" s="31">
        <v>157631648.16</v>
      </c>
      <c r="Y60" s="177">
        <v>6.3322000000000003</v>
      </c>
      <c r="Z60" s="31">
        <v>1754329.5</v>
      </c>
      <c r="AA60" s="21">
        <v>2.5399999999999999E-2</v>
      </c>
      <c r="AB60" s="31">
        <v>0</v>
      </c>
      <c r="AC60" s="11">
        <v>0</v>
      </c>
      <c r="AD60" s="31">
        <v>0</v>
      </c>
      <c r="AE60" s="11">
        <v>0</v>
      </c>
      <c r="AF60" s="31">
        <v>5950846.2000000002</v>
      </c>
      <c r="AG60" s="177">
        <v>0.11559999999999999</v>
      </c>
    </row>
    <row r="61" spans="1:33">
      <c r="A61" s="61" t="s">
        <v>270</v>
      </c>
      <c r="B61" s="31">
        <v>0</v>
      </c>
      <c r="C61" s="11">
        <v>0</v>
      </c>
      <c r="D61" s="31">
        <v>0</v>
      </c>
      <c r="E61" s="11">
        <v>0</v>
      </c>
      <c r="F61" s="31">
        <v>0</v>
      </c>
      <c r="G61" s="11">
        <v>0</v>
      </c>
      <c r="H61" s="31">
        <v>0</v>
      </c>
      <c r="I61" s="147">
        <v>0</v>
      </c>
      <c r="J61" s="31">
        <v>45212009</v>
      </c>
      <c r="K61" s="21">
        <v>0.55230000000000001</v>
      </c>
      <c r="L61" s="31">
        <v>40513296</v>
      </c>
      <c r="M61" s="21">
        <v>0.4884</v>
      </c>
      <c r="N61" s="31">
        <v>31706961</v>
      </c>
      <c r="O61" s="21">
        <v>0.40560000000000002</v>
      </c>
      <c r="P61" s="31">
        <v>35200548</v>
      </c>
      <c r="Q61" s="177">
        <v>0.60370000000000001</v>
      </c>
      <c r="R61" s="31">
        <v>1061104</v>
      </c>
      <c r="S61" s="21">
        <v>3.3700000000000001E-2</v>
      </c>
      <c r="T61" s="31">
        <v>1041811.2</v>
      </c>
      <c r="U61" s="21">
        <v>3.1800000000000002E-2</v>
      </c>
      <c r="V61" s="31">
        <v>964640</v>
      </c>
      <c r="W61" s="21">
        <v>3.3000000000000002E-2</v>
      </c>
      <c r="X61" s="31">
        <v>1205800</v>
      </c>
      <c r="Y61" s="177">
        <v>4.8399999999999999E-2</v>
      </c>
      <c r="Z61" s="31">
        <v>17461488</v>
      </c>
      <c r="AA61" s="21">
        <v>0.25280000000000002</v>
      </c>
      <c r="AB61" s="31">
        <v>15313452.24</v>
      </c>
      <c r="AC61" s="21">
        <v>0.24529999999999999</v>
      </c>
      <c r="AD61" s="31">
        <v>6396587.7699999996</v>
      </c>
      <c r="AE61" s="21">
        <v>0.12280000000000001</v>
      </c>
      <c r="AF61" s="31">
        <v>2982449.75</v>
      </c>
      <c r="AG61" s="177">
        <v>5.79E-2</v>
      </c>
    </row>
    <row r="62" spans="1:33">
      <c r="A62" s="61" t="s">
        <v>271</v>
      </c>
      <c r="B62" s="31">
        <v>0</v>
      </c>
      <c r="C62" s="11">
        <v>0</v>
      </c>
      <c r="D62" s="31">
        <v>0</v>
      </c>
      <c r="E62" s="11">
        <v>0</v>
      </c>
      <c r="F62" s="31">
        <v>0</v>
      </c>
      <c r="G62" s="11">
        <v>0</v>
      </c>
      <c r="H62" s="31">
        <v>0</v>
      </c>
      <c r="I62" s="147">
        <v>0</v>
      </c>
      <c r="J62" s="31">
        <v>254851746.44999999</v>
      </c>
      <c r="K62" s="21">
        <v>3.113</v>
      </c>
      <c r="L62" s="31">
        <v>227298329.66999999</v>
      </c>
      <c r="M62" s="21">
        <v>2.7401</v>
      </c>
      <c r="N62" s="31">
        <v>234478475.31999999</v>
      </c>
      <c r="O62" s="21">
        <v>2.9994000000000001</v>
      </c>
      <c r="P62" s="31">
        <v>135456731.16</v>
      </c>
      <c r="Q62" s="177">
        <v>2.323</v>
      </c>
      <c r="R62" s="31">
        <v>72748283.650000006</v>
      </c>
      <c r="S62" s="21">
        <v>2.3081999999999998</v>
      </c>
      <c r="T62" s="31">
        <v>32137540.75</v>
      </c>
      <c r="U62" s="21">
        <v>0.98150000000000004</v>
      </c>
      <c r="V62" s="31">
        <v>36846928.590000004</v>
      </c>
      <c r="W62" s="21">
        <v>1.2599</v>
      </c>
      <c r="X62" s="31">
        <v>31841275.300000001</v>
      </c>
      <c r="Y62" s="177">
        <v>1.2790999999999999</v>
      </c>
      <c r="Z62" s="31">
        <v>1483000</v>
      </c>
      <c r="AA62" s="21">
        <v>2.1499999999999998E-2</v>
      </c>
      <c r="AB62" s="31">
        <v>1895000</v>
      </c>
      <c r="AC62" s="21">
        <v>3.04E-2</v>
      </c>
      <c r="AD62" s="31">
        <v>1680000</v>
      </c>
      <c r="AE62" s="21">
        <v>3.2300000000000002E-2</v>
      </c>
      <c r="AF62" s="31">
        <v>1434000</v>
      </c>
      <c r="AG62" s="177">
        <v>2.7900000000000001E-2</v>
      </c>
    </row>
    <row r="63" spans="1:33" ht="13.5" thickBot="1">
      <c r="A63" s="61" t="s">
        <v>272</v>
      </c>
      <c r="B63" s="31">
        <v>0</v>
      </c>
      <c r="C63" s="11">
        <v>0</v>
      </c>
      <c r="D63" s="31">
        <v>0</v>
      </c>
      <c r="E63" s="11">
        <v>0</v>
      </c>
      <c r="F63" s="31">
        <v>0</v>
      </c>
      <c r="G63" s="11">
        <v>0</v>
      </c>
      <c r="H63" s="31">
        <v>0</v>
      </c>
      <c r="I63" s="147">
        <v>0</v>
      </c>
      <c r="J63" s="31">
        <v>54625012.280000001</v>
      </c>
      <c r="K63" s="21">
        <v>0.66720000000000002</v>
      </c>
      <c r="L63" s="31">
        <v>269426346.69</v>
      </c>
      <c r="M63" s="21">
        <v>3.2479</v>
      </c>
      <c r="N63" s="31">
        <v>273726574.57999998</v>
      </c>
      <c r="O63" s="21">
        <v>3.5015000000000001</v>
      </c>
      <c r="P63" s="31">
        <v>164921929.38999999</v>
      </c>
      <c r="Q63" s="177">
        <v>2.8283999999999998</v>
      </c>
      <c r="R63" s="31">
        <v>12812129.9</v>
      </c>
      <c r="S63" s="21">
        <v>0.40649999999999997</v>
      </c>
      <c r="T63" s="31">
        <v>150469078.37</v>
      </c>
      <c r="U63" s="21">
        <v>4.5953999999999997</v>
      </c>
      <c r="V63" s="31">
        <v>127995389.42</v>
      </c>
      <c r="W63" s="21">
        <v>4.3766999999999996</v>
      </c>
      <c r="X63" s="31">
        <v>77791068.670000002</v>
      </c>
      <c r="Y63" s="177">
        <v>3.1248999999999998</v>
      </c>
      <c r="Z63" s="31">
        <v>0</v>
      </c>
      <c r="AA63" s="11">
        <v>0</v>
      </c>
      <c r="AB63" s="31">
        <v>0</v>
      </c>
      <c r="AC63" s="11">
        <v>0</v>
      </c>
      <c r="AD63" s="31">
        <v>0</v>
      </c>
      <c r="AE63" s="11">
        <v>0</v>
      </c>
      <c r="AF63" s="31">
        <v>0</v>
      </c>
      <c r="AG63" s="147">
        <v>0</v>
      </c>
    </row>
    <row r="64" spans="1:33" ht="14.25" thickTop="1" thickBot="1">
      <c r="A64" s="64" t="s">
        <v>273</v>
      </c>
      <c r="B64" s="56">
        <v>11050420.890000001</v>
      </c>
      <c r="C64" s="14">
        <v>0.4496</v>
      </c>
      <c r="D64" s="56">
        <v>11158926.210000001</v>
      </c>
      <c r="E64" s="14">
        <v>0.43980000000000002</v>
      </c>
      <c r="F64" s="56">
        <v>3793038.84</v>
      </c>
      <c r="G64" s="14">
        <v>0.14760000000000001</v>
      </c>
      <c r="H64" s="56">
        <v>3536781.58</v>
      </c>
      <c r="I64" s="182">
        <v>0.15040000000000001</v>
      </c>
      <c r="J64" s="56">
        <v>874913566.76999998</v>
      </c>
      <c r="K64" s="14">
        <v>10.686999999999999</v>
      </c>
      <c r="L64" s="56">
        <v>959271612.67999995</v>
      </c>
      <c r="M64" s="14">
        <v>11.564</v>
      </c>
      <c r="N64" s="56">
        <v>878261619.08000004</v>
      </c>
      <c r="O64" s="14">
        <v>11.2347</v>
      </c>
      <c r="P64" s="56">
        <v>567641622.63</v>
      </c>
      <c r="Q64" s="182">
        <v>9.7348999999999997</v>
      </c>
      <c r="R64" s="56">
        <v>622700964.14999998</v>
      </c>
      <c r="S64" s="14">
        <v>19.7578</v>
      </c>
      <c r="T64" s="56">
        <v>638908328.98000002</v>
      </c>
      <c r="U64" s="14">
        <v>19.512699999999999</v>
      </c>
      <c r="V64" s="56">
        <v>569562541.67999995</v>
      </c>
      <c r="W64" s="14">
        <v>19.4757</v>
      </c>
      <c r="X64" s="56">
        <v>434687035.52999997</v>
      </c>
      <c r="Y64" s="182">
        <v>17.4617</v>
      </c>
      <c r="Z64" s="56">
        <v>113417038.16</v>
      </c>
      <c r="AA64" s="14">
        <v>1.6420999999999999</v>
      </c>
      <c r="AB64" s="56">
        <v>25854464.77</v>
      </c>
      <c r="AC64" s="14">
        <v>0.41420000000000001</v>
      </c>
      <c r="AD64" s="56">
        <v>27680169.149999999</v>
      </c>
      <c r="AE64" s="14">
        <v>0.53139999999999998</v>
      </c>
      <c r="AF64" s="56">
        <v>24179997.949999999</v>
      </c>
      <c r="AG64" s="182">
        <v>0.46970000000000001</v>
      </c>
    </row>
    <row r="65" spans="1:33" ht="13.5" thickTop="1">
      <c r="A65" s="61" t="s">
        <v>274</v>
      </c>
      <c r="B65" s="31">
        <v>0</v>
      </c>
      <c r="C65" s="11">
        <v>0</v>
      </c>
      <c r="D65" s="31">
        <v>0</v>
      </c>
      <c r="E65" s="11">
        <v>0</v>
      </c>
      <c r="F65" s="31">
        <v>0</v>
      </c>
      <c r="G65" s="11">
        <v>0</v>
      </c>
      <c r="H65" s="31">
        <v>0</v>
      </c>
      <c r="I65" s="147">
        <v>0</v>
      </c>
      <c r="J65" s="31">
        <v>619685331.94000006</v>
      </c>
      <c r="K65" s="21">
        <v>7.5693999999999999</v>
      </c>
      <c r="L65" s="31">
        <v>603455756.16999996</v>
      </c>
      <c r="M65" s="21">
        <v>7.2746000000000004</v>
      </c>
      <c r="N65" s="31">
        <v>459044606.32999998</v>
      </c>
      <c r="O65" s="21">
        <v>5.8720999999999997</v>
      </c>
      <c r="P65" s="31">
        <v>401844820.89999998</v>
      </c>
      <c r="Q65" s="177">
        <v>6.8914999999999997</v>
      </c>
      <c r="R65" s="31">
        <v>0</v>
      </c>
      <c r="S65" s="11">
        <v>0</v>
      </c>
      <c r="T65" s="31">
        <v>0</v>
      </c>
      <c r="U65" s="11">
        <v>0</v>
      </c>
      <c r="V65" s="31">
        <v>0</v>
      </c>
      <c r="W65" s="11">
        <v>0</v>
      </c>
      <c r="X65" s="31">
        <v>0</v>
      </c>
      <c r="Y65" s="147">
        <v>0</v>
      </c>
      <c r="Z65" s="31">
        <v>850680155.78999996</v>
      </c>
      <c r="AA65" s="21">
        <v>12.3164</v>
      </c>
      <c r="AB65" s="31">
        <v>679319560.94000006</v>
      </c>
      <c r="AC65" s="21">
        <v>10.883900000000001</v>
      </c>
      <c r="AD65" s="31">
        <v>556135952.08000004</v>
      </c>
      <c r="AE65" s="21">
        <v>10.677099999999999</v>
      </c>
      <c r="AF65" s="31">
        <v>539521294.69000006</v>
      </c>
      <c r="AG65" s="177">
        <v>10.4809</v>
      </c>
    </row>
    <row r="66" spans="1:33" ht="13.5" thickBot="1">
      <c r="A66" s="61" t="s">
        <v>275</v>
      </c>
      <c r="B66" s="31">
        <v>0</v>
      </c>
      <c r="C66" s="11">
        <v>0</v>
      </c>
      <c r="D66" s="31">
        <v>0</v>
      </c>
      <c r="E66" s="11">
        <v>0</v>
      </c>
      <c r="F66" s="31">
        <v>0</v>
      </c>
      <c r="G66" s="11">
        <v>0</v>
      </c>
      <c r="H66" s="31">
        <v>0</v>
      </c>
      <c r="I66" s="147">
        <v>0</v>
      </c>
      <c r="J66" s="31">
        <v>0</v>
      </c>
      <c r="K66" s="11">
        <v>0</v>
      </c>
      <c r="L66" s="31">
        <v>0</v>
      </c>
      <c r="M66" s="11">
        <v>0</v>
      </c>
      <c r="N66" s="31">
        <v>0</v>
      </c>
      <c r="O66" s="11">
        <v>0</v>
      </c>
      <c r="P66" s="31">
        <v>0</v>
      </c>
      <c r="Q66" s="147">
        <v>0</v>
      </c>
      <c r="R66" s="31">
        <v>0</v>
      </c>
      <c r="S66" s="11">
        <v>0</v>
      </c>
      <c r="T66" s="31">
        <v>0</v>
      </c>
      <c r="U66" s="11">
        <v>0</v>
      </c>
      <c r="V66" s="31">
        <v>0</v>
      </c>
      <c r="W66" s="11">
        <v>0</v>
      </c>
      <c r="X66" s="31">
        <v>0</v>
      </c>
      <c r="Y66" s="147">
        <v>0</v>
      </c>
      <c r="Z66" s="31">
        <v>0</v>
      </c>
      <c r="AA66" s="11">
        <v>0</v>
      </c>
      <c r="AB66" s="31">
        <v>0</v>
      </c>
      <c r="AC66" s="11">
        <v>0</v>
      </c>
      <c r="AD66" s="31">
        <v>0</v>
      </c>
      <c r="AE66" s="11">
        <v>0</v>
      </c>
      <c r="AF66" s="31">
        <v>0</v>
      </c>
      <c r="AG66" s="147">
        <v>0</v>
      </c>
    </row>
    <row r="67" spans="1:33" ht="14.25" thickTop="1" thickBot="1">
      <c r="A67" s="64" t="s">
        <v>276</v>
      </c>
      <c r="B67" s="56">
        <v>0</v>
      </c>
      <c r="C67" s="13">
        <v>0</v>
      </c>
      <c r="D67" s="56">
        <v>0</v>
      </c>
      <c r="E67" s="13">
        <v>0</v>
      </c>
      <c r="F67" s="56">
        <v>0</v>
      </c>
      <c r="G67" s="13">
        <v>0</v>
      </c>
      <c r="H67" s="56">
        <v>0</v>
      </c>
      <c r="I67" s="180">
        <v>0</v>
      </c>
      <c r="J67" s="56">
        <v>619685331.94000006</v>
      </c>
      <c r="K67" s="14">
        <v>7.5693999999999999</v>
      </c>
      <c r="L67" s="56">
        <v>603455756.16999996</v>
      </c>
      <c r="M67" s="14">
        <v>7.2746000000000004</v>
      </c>
      <c r="N67" s="56">
        <v>459044606.32999998</v>
      </c>
      <c r="O67" s="14">
        <v>5.8720999999999997</v>
      </c>
      <c r="P67" s="56">
        <v>401844820.89999998</v>
      </c>
      <c r="Q67" s="182">
        <v>6.8914999999999997</v>
      </c>
      <c r="R67" s="56">
        <v>0</v>
      </c>
      <c r="S67" s="13">
        <v>0</v>
      </c>
      <c r="T67" s="56">
        <v>0</v>
      </c>
      <c r="U67" s="13">
        <v>0</v>
      </c>
      <c r="V67" s="56">
        <v>0</v>
      </c>
      <c r="W67" s="13">
        <v>0</v>
      </c>
      <c r="X67" s="56">
        <v>0</v>
      </c>
      <c r="Y67" s="180">
        <v>0</v>
      </c>
      <c r="Z67" s="56">
        <v>850680155.78999996</v>
      </c>
      <c r="AA67" s="14">
        <v>12.3164</v>
      </c>
      <c r="AB67" s="56">
        <v>679319560.94000006</v>
      </c>
      <c r="AC67" s="14">
        <v>10.883900000000001</v>
      </c>
      <c r="AD67" s="56">
        <v>556135952.08000004</v>
      </c>
      <c r="AE67" s="14">
        <v>10.677099999999999</v>
      </c>
      <c r="AF67" s="56">
        <v>539521294.69000006</v>
      </c>
      <c r="AG67" s="182">
        <v>10.4809</v>
      </c>
    </row>
    <row r="68" spans="1:33" ht="14.25" thickTop="1" thickBot="1">
      <c r="A68" s="64" t="s">
        <v>277</v>
      </c>
      <c r="B68" s="56">
        <v>0</v>
      </c>
      <c r="C68" s="13">
        <v>0</v>
      </c>
      <c r="D68" s="56">
        <v>0</v>
      </c>
      <c r="E68" s="13">
        <v>0</v>
      </c>
      <c r="F68" s="56">
        <v>0</v>
      </c>
      <c r="G68" s="13">
        <v>0</v>
      </c>
      <c r="H68" s="56">
        <v>0</v>
      </c>
      <c r="I68" s="180">
        <v>0</v>
      </c>
      <c r="J68" s="56">
        <v>0</v>
      </c>
      <c r="K68" s="13">
        <v>0</v>
      </c>
      <c r="L68" s="56">
        <v>0</v>
      </c>
      <c r="M68" s="13">
        <v>0</v>
      </c>
      <c r="N68" s="56">
        <v>0</v>
      </c>
      <c r="O68" s="13">
        <v>0</v>
      </c>
      <c r="P68" s="56">
        <v>0</v>
      </c>
      <c r="Q68" s="180">
        <v>0</v>
      </c>
      <c r="R68" s="56">
        <v>0</v>
      </c>
      <c r="S68" s="13">
        <v>0</v>
      </c>
      <c r="T68" s="56">
        <v>0</v>
      </c>
      <c r="U68" s="13">
        <v>0</v>
      </c>
      <c r="V68" s="56">
        <v>0</v>
      </c>
      <c r="W68" s="13">
        <v>0</v>
      </c>
      <c r="X68" s="56">
        <v>0</v>
      </c>
      <c r="Y68" s="180">
        <v>0</v>
      </c>
      <c r="Z68" s="56">
        <v>0</v>
      </c>
      <c r="AA68" s="13">
        <v>0</v>
      </c>
      <c r="AB68" s="56">
        <v>0</v>
      </c>
      <c r="AC68" s="13">
        <v>0</v>
      </c>
      <c r="AD68" s="56">
        <v>0</v>
      </c>
      <c r="AE68" s="13">
        <v>0</v>
      </c>
      <c r="AF68" s="56">
        <v>0</v>
      </c>
      <c r="AG68" s="180">
        <v>0</v>
      </c>
    </row>
    <row r="69" spans="1:33" ht="13.5" thickTop="1">
      <c r="A69" s="61" t="s">
        <v>278</v>
      </c>
      <c r="B69" s="31">
        <v>0</v>
      </c>
      <c r="C69" s="11">
        <v>0</v>
      </c>
      <c r="D69" s="31">
        <v>0</v>
      </c>
      <c r="E69" s="11">
        <v>0</v>
      </c>
      <c r="F69" s="31">
        <v>0</v>
      </c>
      <c r="G69" s="11">
        <v>0</v>
      </c>
      <c r="H69" s="31">
        <v>0</v>
      </c>
      <c r="I69" s="147">
        <v>0</v>
      </c>
      <c r="J69" s="31">
        <v>98176807.980000004</v>
      </c>
      <c r="K69" s="21">
        <v>1.1992</v>
      </c>
      <c r="L69" s="31">
        <v>116930249.14</v>
      </c>
      <c r="M69" s="21">
        <v>1.4096</v>
      </c>
      <c r="N69" s="31">
        <v>95986059.909999996</v>
      </c>
      <c r="O69" s="21">
        <v>1.2279</v>
      </c>
      <c r="P69" s="31">
        <v>73012706.069999993</v>
      </c>
      <c r="Q69" s="177">
        <v>1.2521</v>
      </c>
      <c r="R69" s="31">
        <v>131889306.59999999</v>
      </c>
      <c r="S69" s="21">
        <v>4.1848000000000001</v>
      </c>
      <c r="T69" s="31">
        <v>129606706.45</v>
      </c>
      <c r="U69" s="21">
        <v>3.9582999999999999</v>
      </c>
      <c r="V69" s="31">
        <v>120104848.20999999</v>
      </c>
      <c r="W69" s="21">
        <v>4.1069000000000004</v>
      </c>
      <c r="X69" s="31">
        <v>102109757.70999999</v>
      </c>
      <c r="Y69" s="177">
        <v>4.1017999999999999</v>
      </c>
      <c r="Z69" s="31">
        <v>0</v>
      </c>
      <c r="AA69" s="11">
        <v>0</v>
      </c>
      <c r="AB69" s="31">
        <v>0</v>
      </c>
      <c r="AC69" s="11">
        <v>0</v>
      </c>
      <c r="AD69" s="31">
        <v>0</v>
      </c>
      <c r="AE69" s="11">
        <v>0</v>
      </c>
      <c r="AF69" s="31">
        <v>0</v>
      </c>
      <c r="AG69" s="147">
        <v>0</v>
      </c>
    </row>
    <row r="70" spans="1:33" ht="13.5" thickBot="1">
      <c r="A70" s="61" t="s">
        <v>279</v>
      </c>
      <c r="B70" s="31">
        <v>0</v>
      </c>
      <c r="C70" s="11">
        <v>0</v>
      </c>
      <c r="D70" s="31">
        <v>0</v>
      </c>
      <c r="E70" s="11">
        <v>0</v>
      </c>
      <c r="F70" s="31">
        <v>0</v>
      </c>
      <c r="G70" s="11">
        <v>0</v>
      </c>
      <c r="H70" s="31">
        <v>0</v>
      </c>
      <c r="I70" s="147">
        <v>0</v>
      </c>
      <c r="J70" s="31">
        <v>27344785</v>
      </c>
      <c r="K70" s="21">
        <v>0.33400000000000002</v>
      </c>
      <c r="L70" s="31">
        <v>27344785</v>
      </c>
      <c r="M70" s="21">
        <v>0.3296</v>
      </c>
      <c r="N70" s="31">
        <v>21328932</v>
      </c>
      <c r="O70" s="21">
        <v>0.27279999999999999</v>
      </c>
      <c r="P70" s="31">
        <v>22422724</v>
      </c>
      <c r="Q70" s="177">
        <v>0.38450000000000001</v>
      </c>
      <c r="R70" s="31">
        <v>20142945</v>
      </c>
      <c r="S70" s="21">
        <v>0.6391</v>
      </c>
      <c r="T70" s="31">
        <v>20142945</v>
      </c>
      <c r="U70" s="21">
        <v>0.61519999999999997</v>
      </c>
      <c r="V70" s="31">
        <v>3639266</v>
      </c>
      <c r="W70" s="21">
        <v>0.1244</v>
      </c>
      <c r="X70" s="31">
        <v>3825895</v>
      </c>
      <c r="Y70" s="177">
        <v>0.1537</v>
      </c>
      <c r="Z70" s="31">
        <v>0</v>
      </c>
      <c r="AA70" s="11">
        <v>0</v>
      </c>
      <c r="AB70" s="31">
        <v>0</v>
      </c>
      <c r="AC70" s="11">
        <v>0</v>
      </c>
      <c r="AD70" s="31">
        <v>0</v>
      </c>
      <c r="AE70" s="11">
        <v>0</v>
      </c>
      <c r="AF70" s="31">
        <v>0</v>
      </c>
      <c r="AG70" s="147">
        <v>0</v>
      </c>
    </row>
    <row r="71" spans="1:33" ht="14.25" thickTop="1" thickBot="1">
      <c r="A71" s="64" t="s">
        <v>280</v>
      </c>
      <c r="B71" s="56">
        <v>0</v>
      </c>
      <c r="C71" s="13">
        <v>0</v>
      </c>
      <c r="D71" s="56">
        <v>0</v>
      </c>
      <c r="E71" s="13">
        <v>0</v>
      </c>
      <c r="F71" s="56">
        <v>0</v>
      </c>
      <c r="G71" s="13">
        <v>0</v>
      </c>
      <c r="H71" s="56">
        <v>0</v>
      </c>
      <c r="I71" s="180">
        <v>0</v>
      </c>
      <c r="J71" s="56">
        <v>125521592.98</v>
      </c>
      <c r="K71" s="14">
        <v>1.5331999999999999</v>
      </c>
      <c r="L71" s="56">
        <v>144275034.13999999</v>
      </c>
      <c r="M71" s="14">
        <v>1.7392000000000001</v>
      </c>
      <c r="N71" s="56">
        <v>117314991.91</v>
      </c>
      <c r="O71" s="14">
        <v>1.5006999999999999</v>
      </c>
      <c r="P71" s="56">
        <v>95435430.069999993</v>
      </c>
      <c r="Q71" s="182">
        <v>1.6367</v>
      </c>
      <c r="R71" s="56">
        <v>152032251.59999999</v>
      </c>
      <c r="S71" s="14">
        <v>4.8239000000000001</v>
      </c>
      <c r="T71" s="56">
        <v>149749651.44999999</v>
      </c>
      <c r="U71" s="14">
        <v>4.5735000000000001</v>
      </c>
      <c r="V71" s="56">
        <v>123744114.20999999</v>
      </c>
      <c r="W71" s="14">
        <v>4.2313000000000001</v>
      </c>
      <c r="X71" s="56">
        <v>105935652.70999999</v>
      </c>
      <c r="Y71" s="182">
        <v>4.2554999999999996</v>
      </c>
      <c r="Z71" s="56">
        <v>0</v>
      </c>
      <c r="AA71" s="13">
        <v>0</v>
      </c>
      <c r="AB71" s="56">
        <v>0</v>
      </c>
      <c r="AC71" s="13">
        <v>0</v>
      </c>
      <c r="AD71" s="56">
        <v>0</v>
      </c>
      <c r="AE71" s="13">
        <v>0</v>
      </c>
      <c r="AF71" s="56">
        <v>0</v>
      </c>
      <c r="AG71" s="180">
        <v>0</v>
      </c>
    </row>
    <row r="72" spans="1:33" ht="13.5" thickTop="1">
      <c r="A72" s="61" t="s">
        <v>281</v>
      </c>
      <c r="B72" s="31">
        <v>0</v>
      </c>
      <c r="C72" s="11">
        <v>0</v>
      </c>
      <c r="D72" s="31">
        <v>0</v>
      </c>
      <c r="E72" s="11">
        <v>0</v>
      </c>
      <c r="F72" s="31">
        <v>0</v>
      </c>
      <c r="G72" s="11">
        <v>0</v>
      </c>
      <c r="H72" s="31">
        <v>0</v>
      </c>
      <c r="I72" s="147">
        <v>0</v>
      </c>
      <c r="J72" s="31">
        <v>0</v>
      </c>
      <c r="K72" s="11">
        <v>0</v>
      </c>
      <c r="L72" s="31">
        <v>0</v>
      </c>
      <c r="M72" s="11">
        <v>0</v>
      </c>
      <c r="N72" s="31">
        <v>0</v>
      </c>
      <c r="O72" s="11">
        <v>0</v>
      </c>
      <c r="P72" s="31">
        <v>0</v>
      </c>
      <c r="Q72" s="147">
        <v>0</v>
      </c>
      <c r="R72" s="31">
        <v>11210186</v>
      </c>
      <c r="S72" s="21">
        <v>0.35570000000000002</v>
      </c>
      <c r="T72" s="31">
        <v>9394626</v>
      </c>
      <c r="U72" s="21">
        <v>0.28689999999999999</v>
      </c>
      <c r="V72" s="31">
        <v>9428227</v>
      </c>
      <c r="W72" s="21">
        <v>0.32240000000000002</v>
      </c>
      <c r="X72" s="31">
        <v>8342184</v>
      </c>
      <c r="Y72" s="177">
        <v>0.33510000000000001</v>
      </c>
      <c r="Z72" s="31">
        <v>0</v>
      </c>
      <c r="AA72" s="11">
        <v>0</v>
      </c>
      <c r="AB72" s="31">
        <v>0</v>
      </c>
      <c r="AC72" s="11">
        <v>0</v>
      </c>
      <c r="AD72" s="31">
        <v>0</v>
      </c>
      <c r="AE72" s="11">
        <v>0</v>
      </c>
      <c r="AF72" s="31">
        <v>0</v>
      </c>
      <c r="AG72" s="147">
        <v>0</v>
      </c>
    </row>
    <row r="73" spans="1:33" ht="13.5" thickBot="1">
      <c r="A73" s="61" t="s">
        <v>282</v>
      </c>
      <c r="B73" s="31">
        <v>0</v>
      </c>
      <c r="C73" s="11">
        <v>0</v>
      </c>
      <c r="D73" s="31">
        <v>0</v>
      </c>
      <c r="E73" s="11">
        <v>0</v>
      </c>
      <c r="F73" s="31">
        <v>0</v>
      </c>
      <c r="G73" s="11">
        <v>0</v>
      </c>
      <c r="H73" s="31">
        <v>0</v>
      </c>
      <c r="I73" s="147">
        <v>0</v>
      </c>
      <c r="J73" s="31">
        <v>636042204.79999995</v>
      </c>
      <c r="K73" s="21">
        <v>7.7691999999999997</v>
      </c>
      <c r="L73" s="31">
        <v>577765788.72000003</v>
      </c>
      <c r="M73" s="21">
        <v>6.9649000000000001</v>
      </c>
      <c r="N73" s="31">
        <v>612648943.17999995</v>
      </c>
      <c r="O73" s="21">
        <v>7.8369999999999997</v>
      </c>
      <c r="P73" s="31">
        <v>397789656.19</v>
      </c>
      <c r="Q73" s="177">
        <v>6.8220000000000001</v>
      </c>
      <c r="R73" s="31">
        <v>375178399.97000003</v>
      </c>
      <c r="S73" s="21">
        <v>11.9041</v>
      </c>
      <c r="T73" s="31">
        <v>376843808.95999998</v>
      </c>
      <c r="U73" s="21">
        <v>11.5091</v>
      </c>
      <c r="V73" s="31">
        <v>378830566.75</v>
      </c>
      <c r="W73" s="21">
        <v>12.953799999999999</v>
      </c>
      <c r="X73" s="31">
        <v>312518093.5</v>
      </c>
      <c r="Y73" s="177">
        <v>12.5541</v>
      </c>
      <c r="Z73" s="31">
        <v>0</v>
      </c>
      <c r="AA73" s="11">
        <v>0</v>
      </c>
      <c r="AB73" s="31">
        <v>0</v>
      </c>
      <c r="AC73" s="11">
        <v>0</v>
      </c>
      <c r="AD73" s="31">
        <v>0</v>
      </c>
      <c r="AE73" s="11">
        <v>0</v>
      </c>
      <c r="AF73" s="31">
        <v>0</v>
      </c>
      <c r="AG73" s="147">
        <v>0</v>
      </c>
    </row>
    <row r="74" spans="1:33" ht="14.25" thickTop="1" thickBot="1">
      <c r="A74" s="64" t="s">
        <v>283</v>
      </c>
      <c r="B74" s="56">
        <v>0</v>
      </c>
      <c r="C74" s="13">
        <v>0</v>
      </c>
      <c r="D74" s="56">
        <v>0</v>
      </c>
      <c r="E74" s="13">
        <v>0</v>
      </c>
      <c r="F74" s="56">
        <v>0</v>
      </c>
      <c r="G74" s="13">
        <v>0</v>
      </c>
      <c r="H74" s="56">
        <v>0</v>
      </c>
      <c r="I74" s="180">
        <v>0</v>
      </c>
      <c r="J74" s="56">
        <v>636042204.79999995</v>
      </c>
      <c r="K74" s="14">
        <v>7.7691999999999997</v>
      </c>
      <c r="L74" s="56">
        <v>577765788.72000003</v>
      </c>
      <c r="M74" s="14">
        <v>6.9649000000000001</v>
      </c>
      <c r="N74" s="56">
        <v>612648943.17999995</v>
      </c>
      <c r="O74" s="14">
        <v>7.8369999999999997</v>
      </c>
      <c r="P74" s="56">
        <v>397789656.19</v>
      </c>
      <c r="Q74" s="182">
        <v>6.8220000000000001</v>
      </c>
      <c r="R74" s="56">
        <v>386388585.97000003</v>
      </c>
      <c r="S74" s="14">
        <v>12.2598</v>
      </c>
      <c r="T74" s="56">
        <v>386238434.95999998</v>
      </c>
      <c r="U74" s="14">
        <v>11.795999999999999</v>
      </c>
      <c r="V74" s="56">
        <v>388258793.75</v>
      </c>
      <c r="W74" s="14">
        <v>13.276199999999999</v>
      </c>
      <c r="X74" s="56">
        <v>320860277.5</v>
      </c>
      <c r="Y74" s="182">
        <v>12.889200000000001</v>
      </c>
      <c r="Z74" s="56">
        <v>0</v>
      </c>
      <c r="AA74" s="13">
        <v>0</v>
      </c>
      <c r="AB74" s="56">
        <v>0</v>
      </c>
      <c r="AC74" s="13">
        <v>0</v>
      </c>
      <c r="AD74" s="56">
        <v>0</v>
      </c>
      <c r="AE74" s="13">
        <v>0</v>
      </c>
      <c r="AF74" s="56">
        <v>0</v>
      </c>
      <c r="AG74" s="180">
        <v>0</v>
      </c>
    </row>
    <row r="75" spans="1:33" ht="13.5" thickTop="1">
      <c r="A75" s="61" t="s">
        <v>284</v>
      </c>
      <c r="B75" s="31">
        <v>0</v>
      </c>
      <c r="C75" s="11">
        <v>0</v>
      </c>
      <c r="D75" s="31">
        <v>0</v>
      </c>
      <c r="E75" s="11">
        <v>0</v>
      </c>
      <c r="F75" s="31">
        <v>0</v>
      </c>
      <c r="G75" s="11">
        <v>0</v>
      </c>
      <c r="H75" s="31">
        <v>0</v>
      </c>
      <c r="I75" s="147">
        <v>0</v>
      </c>
      <c r="J75" s="31">
        <v>0</v>
      </c>
      <c r="K75" s="11">
        <v>0</v>
      </c>
      <c r="L75" s="31">
        <v>0</v>
      </c>
      <c r="M75" s="11">
        <v>0</v>
      </c>
      <c r="N75" s="31">
        <v>0</v>
      </c>
      <c r="O75" s="11">
        <v>0</v>
      </c>
      <c r="P75" s="31">
        <v>0</v>
      </c>
      <c r="Q75" s="147">
        <v>0</v>
      </c>
      <c r="R75" s="31">
        <v>0</v>
      </c>
      <c r="S75" s="11">
        <v>0</v>
      </c>
      <c r="T75" s="31">
        <v>0</v>
      </c>
      <c r="U75" s="11">
        <v>0</v>
      </c>
      <c r="V75" s="31">
        <v>0</v>
      </c>
      <c r="W75" s="11">
        <v>0</v>
      </c>
      <c r="X75" s="31">
        <v>0</v>
      </c>
      <c r="Y75" s="147">
        <v>0</v>
      </c>
      <c r="Z75" s="31">
        <v>0</v>
      </c>
      <c r="AA75" s="11">
        <v>0</v>
      </c>
      <c r="AB75" s="31">
        <v>0</v>
      </c>
      <c r="AC75" s="11">
        <v>0</v>
      </c>
      <c r="AD75" s="31">
        <v>0</v>
      </c>
      <c r="AE75" s="11">
        <v>0</v>
      </c>
      <c r="AF75" s="31">
        <v>0</v>
      </c>
      <c r="AG75" s="147">
        <v>0</v>
      </c>
    </row>
    <row r="76" spans="1:33" ht="13.5" thickBot="1">
      <c r="A76" s="61" t="s">
        <v>285</v>
      </c>
      <c r="B76" s="31">
        <v>0</v>
      </c>
      <c r="C76" s="11">
        <v>0</v>
      </c>
      <c r="D76" s="31">
        <v>0</v>
      </c>
      <c r="E76" s="11">
        <v>0</v>
      </c>
      <c r="F76" s="31">
        <v>0</v>
      </c>
      <c r="G76" s="11">
        <v>0</v>
      </c>
      <c r="H76" s="31">
        <v>0</v>
      </c>
      <c r="I76" s="147">
        <v>0</v>
      </c>
      <c r="J76" s="31">
        <v>0</v>
      </c>
      <c r="K76" s="11">
        <v>0</v>
      </c>
      <c r="L76" s="31">
        <v>0</v>
      </c>
      <c r="M76" s="11">
        <v>0</v>
      </c>
      <c r="N76" s="31">
        <v>0</v>
      </c>
      <c r="O76" s="11">
        <v>0</v>
      </c>
      <c r="P76" s="31">
        <v>0</v>
      </c>
      <c r="Q76" s="147">
        <v>0</v>
      </c>
      <c r="R76" s="31">
        <v>0</v>
      </c>
      <c r="S76" s="11">
        <v>0</v>
      </c>
      <c r="T76" s="31">
        <v>0</v>
      </c>
      <c r="U76" s="11">
        <v>0</v>
      </c>
      <c r="V76" s="31">
        <v>0</v>
      </c>
      <c r="W76" s="11">
        <v>0</v>
      </c>
      <c r="X76" s="31">
        <v>0</v>
      </c>
      <c r="Y76" s="147">
        <v>0</v>
      </c>
      <c r="Z76" s="31">
        <v>0</v>
      </c>
      <c r="AA76" s="11">
        <v>0</v>
      </c>
      <c r="AB76" s="31">
        <v>0</v>
      </c>
      <c r="AC76" s="11">
        <v>0</v>
      </c>
      <c r="AD76" s="31">
        <v>0</v>
      </c>
      <c r="AE76" s="11">
        <v>0</v>
      </c>
      <c r="AF76" s="31">
        <v>0</v>
      </c>
      <c r="AG76" s="147">
        <v>0</v>
      </c>
    </row>
    <row r="77" spans="1:33" ht="14.25" thickTop="1" thickBot="1">
      <c r="A77" s="64" t="s">
        <v>286</v>
      </c>
      <c r="B77" s="56">
        <v>0</v>
      </c>
      <c r="C77" s="13">
        <v>0</v>
      </c>
      <c r="D77" s="56">
        <v>0</v>
      </c>
      <c r="E77" s="13">
        <v>0</v>
      </c>
      <c r="F77" s="56">
        <v>0</v>
      </c>
      <c r="G77" s="13">
        <v>0</v>
      </c>
      <c r="H77" s="56">
        <v>0</v>
      </c>
      <c r="I77" s="180">
        <v>0</v>
      </c>
      <c r="J77" s="56">
        <v>0</v>
      </c>
      <c r="K77" s="13">
        <v>0</v>
      </c>
      <c r="L77" s="56">
        <v>0</v>
      </c>
      <c r="M77" s="13">
        <v>0</v>
      </c>
      <c r="N77" s="56">
        <v>0</v>
      </c>
      <c r="O77" s="13">
        <v>0</v>
      </c>
      <c r="P77" s="56">
        <v>0</v>
      </c>
      <c r="Q77" s="180">
        <v>0</v>
      </c>
      <c r="R77" s="56">
        <v>0</v>
      </c>
      <c r="S77" s="13">
        <v>0</v>
      </c>
      <c r="T77" s="56">
        <v>0</v>
      </c>
      <c r="U77" s="13">
        <v>0</v>
      </c>
      <c r="V77" s="56">
        <v>0</v>
      </c>
      <c r="W77" s="13">
        <v>0</v>
      </c>
      <c r="X77" s="56">
        <v>0</v>
      </c>
      <c r="Y77" s="180">
        <v>0</v>
      </c>
      <c r="Z77" s="56">
        <v>0</v>
      </c>
      <c r="AA77" s="13">
        <v>0</v>
      </c>
      <c r="AB77" s="56">
        <v>0</v>
      </c>
      <c r="AC77" s="13">
        <v>0</v>
      </c>
      <c r="AD77" s="56">
        <v>0</v>
      </c>
      <c r="AE77" s="13">
        <v>0</v>
      </c>
      <c r="AF77" s="56">
        <v>0</v>
      </c>
      <c r="AG77" s="180">
        <v>0</v>
      </c>
    </row>
    <row r="78" spans="1:33" ht="14.25" thickTop="1" thickBot="1">
      <c r="A78" s="61" t="s">
        <v>177</v>
      </c>
      <c r="B78" s="55">
        <v>5989005</v>
      </c>
      <c r="C78" s="148">
        <v>0.2437</v>
      </c>
      <c r="D78" s="55">
        <v>148659298.38999999</v>
      </c>
      <c r="E78" s="148">
        <v>5.8593999999999999</v>
      </c>
      <c r="F78" s="55">
        <v>45891389.350000001</v>
      </c>
      <c r="G78" s="148">
        <v>1.786</v>
      </c>
      <c r="H78" s="55">
        <v>41889493.359999999</v>
      </c>
      <c r="I78" s="149">
        <v>1.7809999999999999</v>
      </c>
      <c r="J78" s="55">
        <v>77761685.920000002</v>
      </c>
      <c r="K78" s="148">
        <v>0.94989999999999997</v>
      </c>
      <c r="L78" s="55">
        <v>283100561.47000003</v>
      </c>
      <c r="M78" s="148">
        <v>3.4127999999999998</v>
      </c>
      <c r="N78" s="55">
        <v>122717531.06999999</v>
      </c>
      <c r="O78" s="148">
        <v>1.5698000000000001</v>
      </c>
      <c r="P78" s="55">
        <v>60303452.649999999</v>
      </c>
      <c r="Q78" s="149">
        <v>1.0342</v>
      </c>
      <c r="R78" s="55">
        <v>33283993.859999999</v>
      </c>
      <c r="S78" s="148">
        <v>1.0561</v>
      </c>
      <c r="T78" s="55">
        <v>88352944</v>
      </c>
      <c r="U78" s="148">
        <v>2.6983999999999999</v>
      </c>
      <c r="V78" s="55">
        <v>67579222.799999997</v>
      </c>
      <c r="W78" s="148">
        <v>2.3108</v>
      </c>
      <c r="X78" s="55">
        <v>45850306.240000002</v>
      </c>
      <c r="Y78" s="149">
        <v>1.8418000000000001</v>
      </c>
      <c r="Z78" s="55">
        <v>32773502.140000001</v>
      </c>
      <c r="AA78" s="148">
        <v>0.47449999999999998</v>
      </c>
      <c r="AB78" s="55">
        <v>41459759.75</v>
      </c>
      <c r="AC78" s="148">
        <v>0.6643</v>
      </c>
      <c r="AD78" s="55">
        <v>12303881</v>
      </c>
      <c r="AE78" s="148">
        <v>0.23619999999999999</v>
      </c>
      <c r="AF78" s="55">
        <v>0</v>
      </c>
      <c r="AG78" s="149">
        <v>0</v>
      </c>
    </row>
    <row r="79" spans="1:33" ht="14.25" thickTop="1" thickBot="1">
      <c r="A79" s="65" t="s">
        <v>178</v>
      </c>
      <c r="B79" s="56">
        <v>2380468069.2199998</v>
      </c>
      <c r="C79" s="12">
        <v>96.858099999999993</v>
      </c>
      <c r="D79" s="56">
        <v>2427138182.6500001</v>
      </c>
      <c r="E79" s="12">
        <v>95.665599999999998</v>
      </c>
      <c r="F79" s="56">
        <v>2458542535.1700001</v>
      </c>
      <c r="G79" s="12">
        <v>95.679299999999998</v>
      </c>
      <c r="H79" s="56">
        <v>2254456883.3899999</v>
      </c>
      <c r="I79" s="151">
        <v>95.852699999999999</v>
      </c>
      <c r="J79" s="56">
        <v>7708236518.6700001</v>
      </c>
      <c r="K79" s="12">
        <v>94.155900000000003</v>
      </c>
      <c r="L79" s="56">
        <v>7787082278.6199999</v>
      </c>
      <c r="M79" s="12">
        <v>93.872799999999998</v>
      </c>
      <c r="N79" s="56">
        <v>7302335149.79</v>
      </c>
      <c r="O79" s="12">
        <v>93.411299999999997</v>
      </c>
      <c r="P79" s="56">
        <v>5436965192.6999998</v>
      </c>
      <c r="Q79" s="151">
        <v>93.242400000000004</v>
      </c>
      <c r="R79" s="56">
        <v>2949011203.6799998</v>
      </c>
      <c r="S79" s="12">
        <v>93.57</v>
      </c>
      <c r="T79" s="56">
        <v>3087321529.9899998</v>
      </c>
      <c r="U79" s="12">
        <v>94.289000000000001</v>
      </c>
      <c r="V79" s="56">
        <v>2763813048.3299999</v>
      </c>
      <c r="W79" s="12">
        <v>94.506200000000007</v>
      </c>
      <c r="X79" s="56">
        <v>2369514744.3499999</v>
      </c>
      <c r="Y79" s="151">
        <v>95.185000000000002</v>
      </c>
      <c r="Z79" s="56">
        <v>6039527112.29</v>
      </c>
      <c r="AA79" s="12">
        <v>87.441800000000001</v>
      </c>
      <c r="AB79" s="56">
        <v>5567430458.79</v>
      </c>
      <c r="AC79" s="12">
        <v>89.200299999999999</v>
      </c>
      <c r="AD79" s="56">
        <v>4680545442</v>
      </c>
      <c r="AE79" s="12">
        <v>89.860100000000003</v>
      </c>
      <c r="AF79" s="56">
        <v>4613260214.54</v>
      </c>
      <c r="AG79" s="151">
        <v>89.618899999999996</v>
      </c>
    </row>
    <row r="80" spans="1:33" ht="14.25" thickTop="1" thickBot="1">
      <c r="A80" s="65" t="s">
        <v>179</v>
      </c>
      <c r="B80" s="56">
        <v>22760464.239999998</v>
      </c>
      <c r="C80" s="12">
        <v>0.92610000000000003</v>
      </c>
      <c r="D80" s="56">
        <v>23484836.809999999</v>
      </c>
      <c r="E80" s="12">
        <v>0.92569999999999997</v>
      </c>
      <c r="F80" s="56">
        <v>24268184.190000001</v>
      </c>
      <c r="G80" s="12">
        <v>0.94440000000000002</v>
      </c>
      <c r="H80" s="56">
        <v>16733388.49</v>
      </c>
      <c r="I80" s="151">
        <v>0.71150000000000002</v>
      </c>
      <c r="J80" s="56">
        <v>114011440.39</v>
      </c>
      <c r="K80" s="12">
        <v>1.3926000000000001</v>
      </c>
      <c r="L80" s="56">
        <v>109505725.09999999</v>
      </c>
      <c r="M80" s="12">
        <v>1.3201000000000001</v>
      </c>
      <c r="N80" s="56">
        <v>85774944.629999995</v>
      </c>
      <c r="O80" s="12">
        <v>1.0972</v>
      </c>
      <c r="P80" s="56">
        <v>73749297.75</v>
      </c>
      <c r="Q80" s="151">
        <v>1.2647999999999999</v>
      </c>
      <c r="R80" s="56">
        <v>78538776.25</v>
      </c>
      <c r="S80" s="12">
        <v>2.492</v>
      </c>
      <c r="T80" s="56">
        <v>38711099.43</v>
      </c>
      <c r="U80" s="12">
        <v>1.1822999999999999</v>
      </c>
      <c r="V80" s="56">
        <v>39248457</v>
      </c>
      <c r="W80" s="12">
        <v>1.3421000000000001</v>
      </c>
      <c r="X80" s="56">
        <v>35758456.43</v>
      </c>
      <c r="Y80" s="151">
        <v>1.4363999999999999</v>
      </c>
      <c r="Z80" s="56">
        <v>623762282.28999996</v>
      </c>
      <c r="AA80" s="12">
        <v>9.0310000000000006</v>
      </c>
      <c r="AB80" s="56">
        <v>530337074.93000001</v>
      </c>
      <c r="AC80" s="12">
        <v>8.4969999999999999</v>
      </c>
      <c r="AD80" s="56">
        <v>407944575.68000001</v>
      </c>
      <c r="AE80" s="12">
        <v>7.8319999999999999</v>
      </c>
      <c r="AF80" s="56">
        <v>408965004.74000001</v>
      </c>
      <c r="AG80" s="151">
        <v>7.9447000000000001</v>
      </c>
    </row>
    <row r="81" spans="1:33" ht="14.25" thickTop="1" thickBot="1">
      <c r="A81" s="65" t="s">
        <v>180</v>
      </c>
      <c r="B81" s="56">
        <v>2403228533.46</v>
      </c>
      <c r="C81" s="12">
        <v>97.784199999999998</v>
      </c>
      <c r="D81" s="56">
        <v>2450623019.46</v>
      </c>
      <c r="E81" s="12">
        <v>96.591300000000004</v>
      </c>
      <c r="F81" s="56">
        <v>2482810719.3600001</v>
      </c>
      <c r="G81" s="12">
        <v>96.623800000000003</v>
      </c>
      <c r="H81" s="56">
        <v>2271190271.8800001</v>
      </c>
      <c r="I81" s="151">
        <v>96.5642</v>
      </c>
      <c r="J81" s="56">
        <v>7822247959.0600004</v>
      </c>
      <c r="K81" s="12">
        <v>95.548500000000004</v>
      </c>
      <c r="L81" s="56">
        <v>7896588003.7200003</v>
      </c>
      <c r="M81" s="12">
        <v>95.192899999999995</v>
      </c>
      <c r="N81" s="56">
        <v>7388110094.4200001</v>
      </c>
      <c r="O81" s="12">
        <v>94.508499999999998</v>
      </c>
      <c r="P81" s="56">
        <v>5510714490.4499998</v>
      </c>
      <c r="Q81" s="151">
        <v>94.507199999999997</v>
      </c>
      <c r="R81" s="56">
        <v>3027549979.9299998</v>
      </c>
      <c r="S81" s="12">
        <v>96.061899999999994</v>
      </c>
      <c r="T81" s="56">
        <v>3126032629.4200001</v>
      </c>
      <c r="U81" s="12">
        <v>95.471299999999999</v>
      </c>
      <c r="V81" s="56">
        <v>2803061505.3299999</v>
      </c>
      <c r="W81" s="12">
        <v>95.848200000000006</v>
      </c>
      <c r="X81" s="56">
        <v>2405273200.7800002</v>
      </c>
      <c r="Y81" s="151">
        <v>96.621399999999994</v>
      </c>
      <c r="Z81" s="56">
        <v>6663289394.5799999</v>
      </c>
      <c r="AA81" s="12">
        <v>96.472800000000007</v>
      </c>
      <c r="AB81" s="56">
        <v>6097767533.7200003</v>
      </c>
      <c r="AC81" s="12">
        <v>97.697299999999998</v>
      </c>
      <c r="AD81" s="56">
        <v>5088490017.6800003</v>
      </c>
      <c r="AE81" s="12">
        <v>97.692099999999996</v>
      </c>
      <c r="AF81" s="56">
        <v>5022225219.2799997</v>
      </c>
      <c r="AG81" s="151">
        <v>97.563599999999994</v>
      </c>
    </row>
    <row r="82" spans="1:33" ht="13.5" thickTop="1">
      <c r="A82" s="61" t="s">
        <v>181</v>
      </c>
      <c r="B82" s="55">
        <v>2000000</v>
      </c>
      <c r="C82" s="148">
        <v>8.14E-2</v>
      </c>
      <c r="D82" s="55">
        <v>10000000</v>
      </c>
      <c r="E82" s="148">
        <v>0.39410000000000001</v>
      </c>
      <c r="F82" s="55">
        <v>0</v>
      </c>
      <c r="G82" s="148">
        <v>0</v>
      </c>
      <c r="H82" s="55">
        <v>0</v>
      </c>
      <c r="I82" s="149">
        <v>0</v>
      </c>
      <c r="J82" s="55">
        <v>0</v>
      </c>
      <c r="K82" s="148">
        <v>0</v>
      </c>
      <c r="L82" s="55">
        <v>0</v>
      </c>
      <c r="M82" s="148">
        <v>0</v>
      </c>
      <c r="N82" s="55">
        <v>43881274.799999997</v>
      </c>
      <c r="O82" s="148">
        <v>0.56130000000000002</v>
      </c>
      <c r="P82" s="55">
        <v>45648306</v>
      </c>
      <c r="Q82" s="149">
        <v>0.78290000000000004</v>
      </c>
      <c r="R82" s="55">
        <v>11000000</v>
      </c>
      <c r="S82" s="148">
        <v>0.34899999999999998</v>
      </c>
      <c r="T82" s="55">
        <v>35000000</v>
      </c>
      <c r="U82" s="148">
        <v>1.0689</v>
      </c>
      <c r="V82" s="55">
        <v>0</v>
      </c>
      <c r="W82" s="148">
        <v>0</v>
      </c>
      <c r="X82" s="55">
        <v>0</v>
      </c>
      <c r="Y82" s="149">
        <v>0</v>
      </c>
      <c r="Z82" s="55">
        <v>281897.7</v>
      </c>
      <c r="AA82" s="148">
        <v>4.1000000000000003E-3</v>
      </c>
      <c r="AB82" s="55">
        <v>277944.11</v>
      </c>
      <c r="AC82" s="148">
        <v>4.4999999999999997E-3</v>
      </c>
      <c r="AD82" s="55">
        <v>273540.2</v>
      </c>
      <c r="AE82" s="148">
        <v>5.3E-3</v>
      </c>
      <c r="AF82" s="55">
        <v>268968</v>
      </c>
      <c r="AG82" s="149">
        <v>5.1999999999999998E-3</v>
      </c>
    </row>
    <row r="83" spans="1:33">
      <c r="A83" s="61" t="s">
        <v>182</v>
      </c>
      <c r="B83" s="55">
        <v>0</v>
      </c>
      <c r="C83" s="148">
        <v>0</v>
      </c>
      <c r="D83" s="55">
        <v>0</v>
      </c>
      <c r="E83" s="148">
        <v>0</v>
      </c>
      <c r="F83" s="55">
        <v>0</v>
      </c>
      <c r="G83" s="148">
        <v>0</v>
      </c>
      <c r="H83" s="55">
        <v>0</v>
      </c>
      <c r="I83" s="149">
        <v>0</v>
      </c>
      <c r="J83" s="55">
        <v>0</v>
      </c>
      <c r="K83" s="148">
        <v>0</v>
      </c>
      <c r="L83" s="55">
        <v>0</v>
      </c>
      <c r="M83" s="148">
        <v>0</v>
      </c>
      <c r="N83" s="55">
        <v>0</v>
      </c>
      <c r="O83" s="148">
        <v>0</v>
      </c>
      <c r="P83" s="55">
        <v>0</v>
      </c>
      <c r="Q83" s="149">
        <v>0</v>
      </c>
      <c r="R83" s="55">
        <v>0</v>
      </c>
      <c r="S83" s="148">
        <v>0</v>
      </c>
      <c r="T83" s="55">
        <v>0</v>
      </c>
      <c r="U83" s="148">
        <v>0</v>
      </c>
      <c r="V83" s="55">
        <v>0</v>
      </c>
      <c r="W83" s="148">
        <v>0</v>
      </c>
      <c r="X83" s="55">
        <v>0</v>
      </c>
      <c r="Y83" s="149">
        <v>0</v>
      </c>
      <c r="Z83" s="55">
        <v>0</v>
      </c>
      <c r="AA83" s="148">
        <v>0</v>
      </c>
      <c r="AB83" s="55">
        <v>0</v>
      </c>
      <c r="AC83" s="148">
        <v>0</v>
      </c>
      <c r="AD83" s="55">
        <v>0</v>
      </c>
      <c r="AE83" s="148">
        <v>0</v>
      </c>
      <c r="AF83" s="55">
        <v>0</v>
      </c>
      <c r="AG83" s="149">
        <v>0</v>
      </c>
    </row>
    <row r="84" spans="1:33" ht="13.5" thickBot="1">
      <c r="A84" s="61" t="s">
        <v>183</v>
      </c>
      <c r="B84" s="55">
        <v>28587255.420000002</v>
      </c>
      <c r="C84" s="148">
        <v>1.1632</v>
      </c>
      <c r="D84" s="55">
        <v>37976247.25</v>
      </c>
      <c r="E84" s="148">
        <v>1.4967999999999999</v>
      </c>
      <c r="F84" s="55">
        <v>35815893.729999997</v>
      </c>
      <c r="G84" s="148">
        <v>1.3938999999999999</v>
      </c>
      <c r="H84" s="55">
        <v>37768227.030000001</v>
      </c>
      <c r="I84" s="149">
        <v>1.6057999999999999</v>
      </c>
      <c r="J84" s="55">
        <v>53991001.140000001</v>
      </c>
      <c r="K84" s="148">
        <v>0.65949999999999998</v>
      </c>
      <c r="L84" s="55">
        <v>47161867.280000001</v>
      </c>
      <c r="M84" s="148">
        <v>0.56850000000000001</v>
      </c>
      <c r="N84" s="55">
        <v>41425865.479999997</v>
      </c>
      <c r="O84" s="148">
        <v>0.52990000000000004</v>
      </c>
      <c r="P84" s="55">
        <v>40030956.219999999</v>
      </c>
      <c r="Q84" s="149">
        <v>0.6865</v>
      </c>
      <c r="R84" s="55">
        <v>0</v>
      </c>
      <c r="S84" s="148">
        <v>0</v>
      </c>
      <c r="T84" s="55">
        <v>0</v>
      </c>
      <c r="U84" s="148">
        <v>0</v>
      </c>
      <c r="V84" s="55">
        <v>0</v>
      </c>
      <c r="W84" s="148">
        <v>0</v>
      </c>
      <c r="X84" s="55">
        <v>0</v>
      </c>
      <c r="Y84" s="149">
        <v>0</v>
      </c>
      <c r="Z84" s="55">
        <v>0</v>
      </c>
      <c r="AA84" s="148">
        <v>0</v>
      </c>
      <c r="AB84" s="55">
        <v>0</v>
      </c>
      <c r="AC84" s="148">
        <v>0</v>
      </c>
      <c r="AD84" s="55">
        <v>0</v>
      </c>
      <c r="AE84" s="148">
        <v>0</v>
      </c>
      <c r="AF84" s="55">
        <v>0</v>
      </c>
      <c r="AG84" s="149">
        <v>0</v>
      </c>
    </row>
    <row r="85" spans="1:33" ht="14.25" thickTop="1" thickBot="1">
      <c r="A85" s="65" t="s">
        <v>184</v>
      </c>
      <c r="B85" s="56">
        <v>30587255.420000002</v>
      </c>
      <c r="C85" s="12">
        <v>1.2445999999999999</v>
      </c>
      <c r="D85" s="56">
        <v>47976247.25</v>
      </c>
      <c r="E85" s="12">
        <v>1.891</v>
      </c>
      <c r="F85" s="56">
        <v>35815893.729999997</v>
      </c>
      <c r="G85" s="12">
        <v>1.3938999999999999</v>
      </c>
      <c r="H85" s="56">
        <v>37768227.030000001</v>
      </c>
      <c r="I85" s="151">
        <v>1.6057999999999999</v>
      </c>
      <c r="J85" s="56">
        <v>53991001.140000001</v>
      </c>
      <c r="K85" s="12">
        <v>0.65949999999999998</v>
      </c>
      <c r="L85" s="56">
        <v>47161867.280000001</v>
      </c>
      <c r="M85" s="12">
        <v>0.56850000000000001</v>
      </c>
      <c r="N85" s="56">
        <v>85307140.280000001</v>
      </c>
      <c r="O85" s="12">
        <v>1.0911999999999999</v>
      </c>
      <c r="P85" s="56">
        <v>85679262.219999999</v>
      </c>
      <c r="Q85" s="151">
        <v>1.4694</v>
      </c>
      <c r="R85" s="56">
        <v>11000000</v>
      </c>
      <c r="S85" s="12">
        <v>0.34899999999999998</v>
      </c>
      <c r="T85" s="56">
        <v>35000000</v>
      </c>
      <c r="U85" s="12">
        <v>1.0689</v>
      </c>
      <c r="V85" s="56">
        <v>0</v>
      </c>
      <c r="W85" s="12">
        <v>0</v>
      </c>
      <c r="X85" s="56">
        <v>0</v>
      </c>
      <c r="Y85" s="151">
        <v>0</v>
      </c>
      <c r="Z85" s="56">
        <v>281897.7</v>
      </c>
      <c r="AA85" s="12">
        <v>4.1000000000000003E-3</v>
      </c>
      <c r="AB85" s="56">
        <v>277944.11</v>
      </c>
      <c r="AC85" s="12">
        <v>4.4999999999999997E-3</v>
      </c>
      <c r="AD85" s="56">
        <v>273540.2</v>
      </c>
      <c r="AE85" s="12">
        <v>5.3E-3</v>
      </c>
      <c r="AF85" s="56">
        <v>268968</v>
      </c>
      <c r="AG85" s="151">
        <v>5.1999999999999998E-3</v>
      </c>
    </row>
    <row r="86" spans="1:33" ht="14.25" thickTop="1" thickBot="1">
      <c r="B86" s="31"/>
      <c r="D86" s="31"/>
      <c r="F86" s="31"/>
      <c r="H86" s="31"/>
      <c r="J86" s="31"/>
      <c r="L86" s="31"/>
      <c r="N86" s="31"/>
      <c r="P86" s="31"/>
      <c r="R86" s="31"/>
      <c r="T86" s="31"/>
      <c r="V86" s="31"/>
      <c r="X86" s="31"/>
      <c r="Z86" s="31"/>
      <c r="AB86" s="31"/>
      <c r="AD86" s="31"/>
      <c r="AF86" s="31"/>
    </row>
    <row r="87" spans="1:33" s="5" customFormat="1" ht="13.5" thickTop="1">
      <c r="A87" s="152" t="s">
        <v>185</v>
      </c>
      <c r="B87" s="153">
        <v>17027</v>
      </c>
      <c r="C87" s="153"/>
      <c r="D87" s="153">
        <v>17414</v>
      </c>
      <c r="E87" s="153"/>
      <c r="F87" s="153">
        <v>17733</v>
      </c>
      <c r="G87" s="153"/>
      <c r="H87" s="153">
        <v>17959</v>
      </c>
      <c r="I87" s="154"/>
      <c r="J87" s="153">
        <v>29538</v>
      </c>
      <c r="K87" s="153"/>
      <c r="L87" s="153">
        <v>74279</v>
      </c>
      <c r="M87" s="153"/>
      <c r="N87" s="153">
        <v>75253</v>
      </c>
      <c r="O87" s="153"/>
      <c r="P87" s="153">
        <v>76558</v>
      </c>
      <c r="Q87" s="154"/>
      <c r="R87" s="153">
        <v>39587</v>
      </c>
      <c r="S87" s="153"/>
      <c r="T87" s="153">
        <v>38513</v>
      </c>
      <c r="U87" s="153"/>
      <c r="V87" s="153">
        <v>38855</v>
      </c>
      <c r="W87" s="153"/>
      <c r="X87" s="153">
        <v>39393</v>
      </c>
      <c r="Y87" s="154"/>
      <c r="Z87" s="153">
        <v>35952</v>
      </c>
      <c r="AA87" s="153"/>
      <c r="AB87" s="153">
        <v>31479</v>
      </c>
      <c r="AC87" s="153"/>
      <c r="AD87" s="153">
        <v>31885</v>
      </c>
      <c r="AE87" s="153"/>
      <c r="AF87" s="153">
        <v>32320</v>
      </c>
      <c r="AG87" s="154"/>
    </row>
    <row r="88" spans="1:33" s="5" customFormat="1" ht="13.5" thickBot="1">
      <c r="A88" s="155" t="s">
        <v>186</v>
      </c>
      <c r="B88" s="156">
        <v>144340.512479</v>
      </c>
      <c r="C88" s="156"/>
      <c r="D88" s="156">
        <v>145693.44838700001</v>
      </c>
      <c r="E88" s="156"/>
      <c r="F88" s="156">
        <v>144902.99484900001</v>
      </c>
      <c r="G88" s="156"/>
      <c r="H88" s="156">
        <v>130965.05398700001</v>
      </c>
      <c r="I88" s="157"/>
      <c r="J88" s="156">
        <v>277157.39152599999</v>
      </c>
      <c r="K88" s="156"/>
      <c r="L88" s="156">
        <v>111678.28735499999</v>
      </c>
      <c r="M88" s="156"/>
      <c r="N88" s="156">
        <v>103881.62736100001</v>
      </c>
      <c r="O88" s="156"/>
      <c r="P88" s="156">
        <v>76164.469135000007</v>
      </c>
      <c r="Q88" s="157"/>
      <c r="R88" s="156">
        <v>79613.630973000007</v>
      </c>
      <c r="S88" s="156"/>
      <c r="T88" s="156">
        <v>85018.487982000006</v>
      </c>
      <c r="U88" s="156"/>
      <c r="V88" s="156">
        <v>75266.487913000004</v>
      </c>
      <c r="W88" s="156"/>
      <c r="X88" s="156">
        <v>63193.442787</v>
      </c>
      <c r="Y88" s="157"/>
      <c r="Z88" s="156">
        <v>192114.84690400001</v>
      </c>
      <c r="AA88" s="156"/>
      <c r="AB88" s="156">
        <v>198274.81539</v>
      </c>
      <c r="AC88" s="156"/>
      <c r="AD88" s="156">
        <v>163359.02595400001</v>
      </c>
      <c r="AE88" s="156"/>
      <c r="AF88" s="156">
        <v>159271.12475700001</v>
      </c>
      <c r="AG88" s="157"/>
    </row>
    <row r="89" spans="1:33" ht="14.25" thickTop="1" thickBot="1">
      <c r="B89" s="31"/>
      <c r="D89" s="31"/>
      <c r="F89" s="31"/>
      <c r="H89" s="31"/>
      <c r="J89" s="31"/>
      <c r="L89" s="31"/>
      <c r="N89" s="31"/>
      <c r="P89" s="31"/>
      <c r="R89" s="31"/>
      <c r="T89" s="31"/>
      <c r="V89" s="31"/>
      <c r="X89" s="31"/>
      <c r="Z89" s="31"/>
      <c r="AB89" s="31"/>
      <c r="AD89" s="31"/>
      <c r="AF89" s="31"/>
    </row>
    <row r="90" spans="1:33" ht="13.5" thickTop="1">
      <c r="A90" s="66" t="s">
        <v>187</v>
      </c>
      <c r="B90" s="158">
        <v>94274293</v>
      </c>
      <c r="C90" s="159"/>
      <c r="D90" s="158">
        <v>138634071.30000001</v>
      </c>
      <c r="E90" s="159"/>
      <c r="F90" s="158">
        <v>110784744.25</v>
      </c>
      <c r="G90" s="159"/>
      <c r="H90" s="158">
        <v>135510608.59</v>
      </c>
      <c r="I90" s="23"/>
      <c r="J90" s="158">
        <v>697561855.14999998</v>
      </c>
      <c r="K90" s="159"/>
      <c r="L90" s="158">
        <v>287502432.01999998</v>
      </c>
      <c r="M90" s="159"/>
      <c r="N90" s="158">
        <v>405245571.06999999</v>
      </c>
      <c r="O90" s="159"/>
      <c r="P90" s="158">
        <v>1351725808.28</v>
      </c>
      <c r="Q90" s="23"/>
      <c r="R90" s="158">
        <v>144479776.44</v>
      </c>
      <c r="S90" s="159"/>
      <c r="T90" s="158">
        <v>219118037.12</v>
      </c>
      <c r="U90" s="159"/>
      <c r="V90" s="158">
        <v>82017046.909999996</v>
      </c>
      <c r="W90" s="159"/>
      <c r="X90" s="158">
        <v>39644384.969999999</v>
      </c>
      <c r="Y90" s="23"/>
      <c r="Z90" s="158">
        <v>718919607.67999995</v>
      </c>
      <c r="AA90" s="159"/>
      <c r="AB90" s="158">
        <v>869354813.64999998</v>
      </c>
      <c r="AC90" s="159"/>
      <c r="AD90" s="158">
        <v>321414574.63</v>
      </c>
      <c r="AE90" s="159"/>
      <c r="AF90" s="158">
        <v>462781853.24000001</v>
      </c>
      <c r="AG90" s="23"/>
    </row>
    <row r="91" spans="1:33" ht="13.5" thickBot="1">
      <c r="A91" s="160" t="s">
        <v>188</v>
      </c>
      <c r="B91" s="161">
        <v>155113902.65000001</v>
      </c>
      <c r="C91" s="162"/>
      <c r="D91" s="161">
        <v>141297105.97</v>
      </c>
      <c r="E91" s="162"/>
      <c r="F91" s="161">
        <v>191814281.34999999</v>
      </c>
      <c r="G91" s="162"/>
      <c r="H91" s="161">
        <v>530533571.38</v>
      </c>
      <c r="I91" s="163"/>
      <c r="J91" s="161">
        <v>1293737765.5999999</v>
      </c>
      <c r="K91" s="162"/>
      <c r="L91" s="161">
        <v>325102390.89999998</v>
      </c>
      <c r="M91" s="162"/>
      <c r="N91" s="161">
        <v>553952558.59000003</v>
      </c>
      <c r="O91" s="162"/>
      <c r="P91" s="161">
        <v>649172442.38</v>
      </c>
      <c r="Q91" s="163"/>
      <c r="R91" s="161">
        <v>149265513.47</v>
      </c>
      <c r="S91" s="162"/>
      <c r="T91" s="161">
        <v>100124577.47</v>
      </c>
      <c r="U91" s="162"/>
      <c r="V91" s="161">
        <v>62629346.140000001</v>
      </c>
      <c r="W91" s="162"/>
      <c r="X91" s="161">
        <v>222910108.5</v>
      </c>
      <c r="Y91" s="163"/>
      <c r="Z91" s="161">
        <v>376797121.43000001</v>
      </c>
      <c r="AA91" s="162"/>
      <c r="AB91" s="161">
        <v>469859316.55000001</v>
      </c>
      <c r="AC91" s="162"/>
      <c r="AD91" s="161">
        <v>614271878.64999998</v>
      </c>
      <c r="AE91" s="162"/>
      <c r="AF91" s="161">
        <v>441649592.64999998</v>
      </c>
      <c r="AG91" s="163"/>
    </row>
    <row r="92" spans="1:33" ht="14.25" thickTop="1" thickBot="1">
      <c r="A92" s="65" t="s">
        <v>189</v>
      </c>
      <c r="B92" s="56">
        <v>-60839609.649999999</v>
      </c>
      <c r="C92" s="9"/>
      <c r="D92" s="56">
        <v>-2663034.67</v>
      </c>
      <c r="E92" s="9"/>
      <c r="F92" s="56">
        <v>-81029537.099999994</v>
      </c>
      <c r="G92" s="9"/>
      <c r="H92" s="56">
        <v>-395022962.79000002</v>
      </c>
      <c r="I92" s="164"/>
      <c r="J92" s="56">
        <v>-596175910.45000005</v>
      </c>
      <c r="K92" s="9"/>
      <c r="L92" s="56">
        <v>-37599958.880000003</v>
      </c>
      <c r="M92" s="9"/>
      <c r="N92" s="56">
        <v>-148706987.52000001</v>
      </c>
      <c r="O92" s="9"/>
      <c r="P92" s="56">
        <v>702553365.89999998</v>
      </c>
      <c r="Q92" s="164"/>
      <c r="R92" s="56">
        <v>-4785737.03</v>
      </c>
      <c r="S92" s="9"/>
      <c r="T92" s="56">
        <v>118993459.65000001</v>
      </c>
      <c r="U92" s="9"/>
      <c r="V92" s="56">
        <v>19387700.77</v>
      </c>
      <c r="W92" s="9"/>
      <c r="X92" s="56">
        <v>-183265723.53</v>
      </c>
      <c r="Y92" s="164"/>
      <c r="Z92" s="56">
        <v>342122486.25</v>
      </c>
      <c r="AA92" s="9"/>
      <c r="AB92" s="56">
        <v>399495497.10000002</v>
      </c>
      <c r="AC92" s="9"/>
      <c r="AD92" s="56">
        <v>-292857304.01999998</v>
      </c>
      <c r="AE92" s="9"/>
      <c r="AF92" s="56">
        <v>21132260.59</v>
      </c>
      <c r="AG92" s="164"/>
    </row>
    <row r="93" spans="1:33" ht="13.5" thickTop="1"/>
  </sheetData>
  <mergeCells count="20">
    <mergeCell ref="X7:Y7"/>
    <mergeCell ref="B5:I6"/>
    <mergeCell ref="J5:Q6"/>
    <mergeCell ref="R5:Y6"/>
    <mergeCell ref="Z5:AG6"/>
    <mergeCell ref="B7:C7"/>
    <mergeCell ref="D7:E7"/>
    <mergeCell ref="F7:G7"/>
    <mergeCell ref="H7:I7"/>
    <mergeCell ref="J7:K7"/>
    <mergeCell ref="L7:M7"/>
    <mergeCell ref="Z7:AA7"/>
    <mergeCell ref="AB7:AC7"/>
    <mergeCell ref="AD7:AE7"/>
    <mergeCell ref="AF7:AG7"/>
    <mergeCell ref="N7:O7"/>
    <mergeCell ref="P7:Q7"/>
    <mergeCell ref="R7:S7"/>
    <mergeCell ref="T7:U7"/>
    <mergeCell ref="V7:W7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136"/>
  <sheetViews>
    <sheetView workbookViewId="0"/>
  </sheetViews>
  <sheetFormatPr defaultRowHeight="12.75"/>
  <cols>
    <col min="1" max="1" width="46.42578125" bestFit="1" customWidth="1"/>
    <col min="2" max="2" width="9.140625" style="31"/>
    <col min="4" max="4" width="9.140625" style="31"/>
    <col min="6" max="6" width="9.140625" style="31"/>
    <col min="8" max="8" width="9.140625" style="31"/>
    <col min="10" max="10" width="9.140625" style="31"/>
    <col min="12" max="12" width="9.140625" style="31"/>
    <col min="14" max="14" width="9.140625" style="31"/>
    <col min="16" max="16" width="9.140625" style="31"/>
    <col min="18" max="18" width="9.140625" style="31"/>
    <col min="20" max="20" width="9.140625" style="31"/>
    <col min="22" max="22" width="9.140625" style="31"/>
    <col min="24" max="24" width="9.140625" style="31"/>
  </cols>
  <sheetData>
    <row r="1" spans="1:9">
      <c r="A1" s="1" t="s">
        <v>76</v>
      </c>
    </row>
    <row r="2" spans="1:9">
      <c r="A2" s="1" t="s">
        <v>291</v>
      </c>
    </row>
    <row r="3" spans="1:9" ht="13.5" thickBot="1"/>
    <row r="4" spans="1:9" ht="13.5" thickTop="1">
      <c r="A4" s="66"/>
      <c r="B4" s="38"/>
      <c r="C4" s="8"/>
      <c r="D4" s="38"/>
      <c r="E4" s="8"/>
      <c r="F4" s="38"/>
      <c r="G4" s="8"/>
      <c r="H4" s="38"/>
      <c r="I4" s="23"/>
    </row>
    <row r="5" spans="1:9">
      <c r="A5" s="61"/>
      <c r="B5" s="284" t="s">
        <v>292</v>
      </c>
      <c r="C5" s="285"/>
      <c r="D5" s="285"/>
      <c r="E5" s="285"/>
      <c r="F5" s="285"/>
      <c r="G5" s="285"/>
      <c r="H5" s="285"/>
      <c r="I5" s="301"/>
    </row>
    <row r="6" spans="1:9">
      <c r="A6" s="61"/>
      <c r="B6" s="309"/>
      <c r="C6" s="310"/>
      <c r="D6" s="310"/>
      <c r="E6" s="310"/>
      <c r="F6" s="310"/>
      <c r="G6" s="310"/>
      <c r="H6" s="310"/>
      <c r="I6" s="311"/>
    </row>
    <row r="7" spans="1:9">
      <c r="A7" s="61"/>
      <c r="B7" s="312" t="s">
        <v>4</v>
      </c>
      <c r="C7" s="313"/>
      <c r="D7" s="288" t="s">
        <v>7</v>
      </c>
      <c r="E7" s="314"/>
      <c r="F7" s="315" t="s">
        <v>8</v>
      </c>
      <c r="G7" s="314"/>
      <c r="H7" s="315" t="s">
        <v>9</v>
      </c>
      <c r="I7" s="316"/>
    </row>
    <row r="8" spans="1:9" ht="13.5" thickBot="1">
      <c r="A8" s="160"/>
      <c r="B8" s="199" t="s">
        <v>5</v>
      </c>
      <c r="C8" s="200" t="s">
        <v>6</v>
      </c>
      <c r="D8" s="201" t="s">
        <v>5</v>
      </c>
      <c r="E8" s="202" t="s">
        <v>6</v>
      </c>
      <c r="F8" s="201" t="s">
        <v>5</v>
      </c>
      <c r="G8" s="202" t="s">
        <v>6</v>
      </c>
      <c r="H8" s="201" t="s">
        <v>5</v>
      </c>
      <c r="I8" s="203" t="s">
        <v>6</v>
      </c>
    </row>
    <row r="9" spans="1:9" ht="13.5" thickTop="1">
      <c r="A9" s="146" t="s">
        <v>158</v>
      </c>
      <c r="B9" s="204"/>
      <c r="C9" s="6"/>
      <c r="D9" s="41"/>
      <c r="E9" s="6"/>
      <c r="F9" s="41"/>
      <c r="G9" s="6"/>
      <c r="H9" s="41"/>
      <c r="I9" s="147"/>
    </row>
    <row r="10" spans="1:9">
      <c r="A10" s="61" t="s">
        <v>190</v>
      </c>
      <c r="B10" s="204">
        <v>8218022976.5299997</v>
      </c>
      <c r="C10" s="7">
        <v>6.2520826766683699</v>
      </c>
      <c r="D10" s="41">
        <v>8407581369.9399996</v>
      </c>
      <c r="E10" s="7">
        <v>6.2733552055927699</v>
      </c>
      <c r="F10" s="41">
        <v>7630171283.9099998</v>
      </c>
      <c r="G10" s="7">
        <v>6.2082036402686498</v>
      </c>
      <c r="H10" s="41">
        <v>7288452819.6199999</v>
      </c>
      <c r="I10" s="177">
        <v>6.3365135987737302</v>
      </c>
    </row>
    <row r="11" spans="1:9">
      <c r="A11" s="61" t="s">
        <v>191</v>
      </c>
      <c r="B11" s="204">
        <v>117072450593.06</v>
      </c>
      <c r="C11" s="7">
        <v>89.066025047430998</v>
      </c>
      <c r="D11" s="41">
        <v>120033188153.61</v>
      </c>
      <c r="E11" s="7">
        <v>89.563311089633899</v>
      </c>
      <c r="F11" s="41">
        <v>109998438024.39</v>
      </c>
      <c r="G11" s="7">
        <v>89.499000475509902</v>
      </c>
      <c r="H11" s="41">
        <v>78735734582.529999</v>
      </c>
      <c r="I11" s="177">
        <v>68.452120805201602</v>
      </c>
    </row>
    <row r="12" spans="1:9">
      <c r="A12" s="61" t="s">
        <v>192</v>
      </c>
      <c r="B12" s="204">
        <v>1136553747.78</v>
      </c>
      <c r="C12" s="7">
        <v>0.86466392438808204</v>
      </c>
      <c r="D12" s="41">
        <v>1049835077.37</v>
      </c>
      <c r="E12" s="7">
        <v>0.78333923370401903</v>
      </c>
      <c r="F12" s="41">
        <v>1067436866.15</v>
      </c>
      <c r="G12" s="7">
        <v>0.86850808345071895</v>
      </c>
      <c r="H12" s="41">
        <v>885277826.19000006</v>
      </c>
      <c r="I12" s="177">
        <v>0.76965236973822604</v>
      </c>
    </row>
    <row r="13" spans="1:9">
      <c r="A13" s="61" t="s">
        <v>164</v>
      </c>
      <c r="B13" s="204">
        <v>5016014824.7200003</v>
      </c>
      <c r="C13" s="7">
        <v>3.8160685947346198</v>
      </c>
      <c r="D13" s="41">
        <v>4234526003.79</v>
      </c>
      <c r="E13" s="7">
        <v>3.1596109011887599</v>
      </c>
      <c r="F13" s="41">
        <v>3969901839.1199999</v>
      </c>
      <c r="G13" s="7">
        <v>3.2300662897444701</v>
      </c>
      <c r="H13" s="41">
        <v>27810789197.549999</v>
      </c>
      <c r="I13" s="177">
        <v>24.1784433959048</v>
      </c>
    </row>
    <row r="14" spans="1:9" ht="13.5" thickBot="1">
      <c r="A14" s="61" t="s">
        <v>293</v>
      </c>
      <c r="B14" s="204">
        <v>1524437.27</v>
      </c>
      <c r="C14" s="7">
        <v>1.15975677783502E-3</v>
      </c>
      <c r="D14" s="41">
        <v>295359139.67000002</v>
      </c>
      <c r="E14" s="7">
        <v>0.220383569880504</v>
      </c>
      <c r="F14" s="41">
        <v>238707278.63</v>
      </c>
      <c r="G14" s="7">
        <v>0.19422151102615601</v>
      </c>
      <c r="H14" s="41">
        <v>302821055.72000003</v>
      </c>
      <c r="I14" s="177">
        <v>0.26326983038148299</v>
      </c>
    </row>
    <row r="15" spans="1:9" ht="14.25" thickTop="1" thickBot="1">
      <c r="A15" s="65" t="s">
        <v>3</v>
      </c>
      <c r="B15" s="205">
        <v>131444566579</v>
      </c>
      <c r="C15" s="206">
        <v>100</v>
      </c>
      <c r="D15" s="207">
        <v>134020489744</v>
      </c>
      <c r="E15" s="206">
        <v>100</v>
      </c>
      <c r="F15" s="207">
        <v>122904655292</v>
      </c>
      <c r="G15" s="206">
        <v>100</v>
      </c>
      <c r="H15" s="207">
        <v>115023075482</v>
      </c>
      <c r="I15" s="208">
        <v>100</v>
      </c>
    </row>
    <row r="16" spans="1:9" ht="13.5" thickTop="1">
      <c r="A16" s="63" t="s">
        <v>294</v>
      </c>
      <c r="B16" s="204"/>
      <c r="C16" s="6"/>
      <c r="D16" s="41"/>
      <c r="E16" s="6"/>
      <c r="F16" s="41"/>
      <c r="G16" s="6"/>
      <c r="H16" s="41"/>
      <c r="I16" s="147"/>
    </row>
    <row r="17" spans="1:9">
      <c r="A17" s="61" t="s">
        <v>166</v>
      </c>
      <c r="B17" s="204">
        <v>1321569249.6300001</v>
      </c>
      <c r="C17" s="7">
        <v>1.00541945857617</v>
      </c>
      <c r="D17" s="41">
        <v>1340057054.8900001</v>
      </c>
      <c r="E17" s="7">
        <v>0.99988968660383004</v>
      </c>
      <c r="F17" s="41">
        <v>1398883821.48</v>
      </c>
      <c r="G17" s="7">
        <v>1.1381861965718201</v>
      </c>
      <c r="H17" s="41">
        <v>1378507599.96</v>
      </c>
      <c r="I17" s="177">
        <v>1.1984617818538399</v>
      </c>
    </row>
    <row r="18" spans="1:9">
      <c r="A18" s="61" t="s">
        <v>167</v>
      </c>
      <c r="B18" s="204">
        <v>116455703.92</v>
      </c>
      <c r="C18" s="7">
        <v>8.8596818377950595E-2</v>
      </c>
      <c r="D18" s="41">
        <v>128398928.62</v>
      </c>
      <c r="E18" s="7">
        <v>9.5805446514109799E-2</v>
      </c>
      <c r="F18" s="41">
        <v>108959737.09999999</v>
      </c>
      <c r="G18" s="7">
        <v>8.8653873070107303E-2</v>
      </c>
      <c r="H18" s="41">
        <v>96988238.219999999</v>
      </c>
      <c r="I18" s="177">
        <v>8.4320678971504706E-2</v>
      </c>
    </row>
    <row r="19" spans="1:9">
      <c r="A19" s="61" t="s">
        <v>168</v>
      </c>
      <c r="B19" s="204">
        <v>63663232.43</v>
      </c>
      <c r="C19" s="7">
        <v>4.8433521511566699E-2</v>
      </c>
      <c r="D19" s="41">
        <v>73450798.209999993</v>
      </c>
      <c r="E19" s="7">
        <v>5.4805648263257498E-2</v>
      </c>
      <c r="F19" s="41">
        <v>56145070.740000002</v>
      </c>
      <c r="G19" s="7">
        <v>4.5681809697539703E-2</v>
      </c>
      <c r="H19" s="41">
        <v>44048002.490000002</v>
      </c>
      <c r="I19" s="177">
        <v>3.82949267401934E-2</v>
      </c>
    </row>
    <row r="20" spans="1:9">
      <c r="A20" s="61" t="s">
        <v>169</v>
      </c>
      <c r="B20" s="204">
        <v>25837659.73</v>
      </c>
      <c r="C20" s="7">
        <v>1.9656696661098101E-2</v>
      </c>
      <c r="D20" s="41">
        <v>28250377.280000001</v>
      </c>
      <c r="E20" s="7">
        <v>2.1079147922741098E-2</v>
      </c>
      <c r="F20" s="41">
        <v>25958586.140000001</v>
      </c>
      <c r="G20" s="7">
        <v>2.11209136694494E-2</v>
      </c>
      <c r="H20" s="41">
        <v>19157043.16</v>
      </c>
      <c r="I20" s="177">
        <v>1.6654956477026899E-2</v>
      </c>
    </row>
    <row r="21" spans="1:9">
      <c r="A21" s="61" t="s">
        <v>170</v>
      </c>
      <c r="B21" s="204">
        <v>209423016.25999999</v>
      </c>
      <c r="C21" s="7">
        <v>0.159324209216027</v>
      </c>
      <c r="D21" s="41">
        <v>214639175.66999999</v>
      </c>
      <c r="E21" s="7">
        <v>0.16015400039157099</v>
      </c>
      <c r="F21" s="41">
        <v>191010065.94999999</v>
      </c>
      <c r="G21" s="7">
        <v>0.15541320668113201</v>
      </c>
      <c r="H21" s="41">
        <v>106501851.19</v>
      </c>
      <c r="I21" s="177">
        <v>9.2591726263681395E-2</v>
      </c>
    </row>
    <row r="22" spans="1:9">
      <c r="A22" s="61" t="s">
        <v>171</v>
      </c>
      <c r="B22" s="204">
        <v>2759591.4</v>
      </c>
      <c r="C22" s="7">
        <v>2.0994336029354901E-3</v>
      </c>
      <c r="D22" s="41">
        <v>4731888.24</v>
      </c>
      <c r="E22" s="7">
        <v>3.5307200033556198E-3</v>
      </c>
      <c r="F22" s="41">
        <v>6546071.7000000002</v>
      </c>
      <c r="G22" s="7">
        <v>5.3261381226260502E-3</v>
      </c>
      <c r="H22" s="41">
        <v>3341665.32</v>
      </c>
      <c r="I22" s="177">
        <v>2.9052129809676898E-3</v>
      </c>
    </row>
    <row r="23" spans="1:9">
      <c r="A23" s="61" t="s">
        <v>172</v>
      </c>
      <c r="B23" s="204">
        <v>18568809.73</v>
      </c>
      <c r="C23" s="7">
        <v>1.41267229321259E-2</v>
      </c>
      <c r="D23" s="41">
        <v>19631368.780000001</v>
      </c>
      <c r="E23" s="7">
        <v>1.4648035399246201E-2</v>
      </c>
      <c r="F23" s="41">
        <v>21355494.760000002</v>
      </c>
      <c r="G23" s="7">
        <v>1.7375659782152501E-2</v>
      </c>
      <c r="H23" s="41">
        <v>64735328.770000003</v>
      </c>
      <c r="I23" s="177">
        <v>5.62802972350969E-2</v>
      </c>
    </row>
    <row r="24" spans="1:9">
      <c r="A24" s="61" t="s">
        <v>173</v>
      </c>
      <c r="B24" s="204">
        <v>19573435.530000001</v>
      </c>
      <c r="C24" s="7">
        <v>1.4891019111225401E-2</v>
      </c>
      <c r="D24" s="41">
        <v>20778185.120000001</v>
      </c>
      <c r="E24" s="7">
        <v>1.5503737644617301E-2</v>
      </c>
      <c r="F24" s="41">
        <v>17698463.879999999</v>
      </c>
      <c r="G24" s="7">
        <v>1.44001574536967E-2</v>
      </c>
      <c r="H24" s="41">
        <v>15595649.1</v>
      </c>
      <c r="I24" s="177">
        <v>1.35587133579065E-2</v>
      </c>
    </row>
    <row r="25" spans="1:9">
      <c r="A25" s="61" t="s">
        <v>175</v>
      </c>
      <c r="B25" s="204">
        <v>21835282.129999999</v>
      </c>
      <c r="C25" s="7">
        <v>1.66117799299196E-2</v>
      </c>
      <c r="D25" s="41">
        <v>23535179.539999999</v>
      </c>
      <c r="E25" s="7">
        <v>1.75608816121244E-2</v>
      </c>
      <c r="F25" s="41">
        <v>23968613.100000001</v>
      </c>
      <c r="G25" s="7">
        <v>1.9501794332375502E-2</v>
      </c>
      <c r="H25" s="41">
        <v>19119559.399999999</v>
      </c>
      <c r="I25" s="177">
        <v>1.6622368442110399E-2</v>
      </c>
    </row>
    <row r="26" spans="1:9">
      <c r="A26" s="61" t="s">
        <v>71</v>
      </c>
      <c r="B26" s="204">
        <v>2497985.6</v>
      </c>
      <c r="C26" s="7">
        <v>1.9004099332564099E-3</v>
      </c>
      <c r="D26" s="41">
        <v>4609608</v>
      </c>
      <c r="E26" s="7">
        <v>3.4394800442768101E-3</v>
      </c>
      <c r="F26" s="41">
        <v>0</v>
      </c>
      <c r="G26" s="6">
        <v>0</v>
      </c>
      <c r="H26" s="41">
        <v>0</v>
      </c>
      <c r="I26" s="147">
        <v>0</v>
      </c>
    </row>
    <row r="27" spans="1:9">
      <c r="A27" s="61" t="s">
        <v>176</v>
      </c>
      <c r="B27" s="204">
        <v>0</v>
      </c>
      <c r="C27" s="6">
        <v>0</v>
      </c>
      <c r="D27" s="41">
        <v>0</v>
      </c>
      <c r="E27" s="6">
        <v>0</v>
      </c>
      <c r="F27" s="41">
        <v>0</v>
      </c>
      <c r="G27" s="6">
        <v>0</v>
      </c>
      <c r="H27" s="41">
        <v>0</v>
      </c>
      <c r="I27" s="147">
        <v>0</v>
      </c>
    </row>
    <row r="28" spans="1:9">
      <c r="A28" s="61" t="s">
        <v>174</v>
      </c>
      <c r="B28" s="204">
        <v>0</v>
      </c>
      <c r="C28" s="6">
        <v>0</v>
      </c>
      <c r="D28" s="41">
        <v>0</v>
      </c>
      <c r="E28" s="6">
        <v>0</v>
      </c>
      <c r="F28" s="41">
        <v>0</v>
      </c>
      <c r="G28" s="6">
        <v>0</v>
      </c>
      <c r="H28" s="41">
        <v>0</v>
      </c>
      <c r="I28" s="147">
        <v>0</v>
      </c>
    </row>
    <row r="29" spans="1:9" ht="13.5" thickBot="1">
      <c r="A29" s="61" t="s">
        <v>177</v>
      </c>
      <c r="B29" s="204">
        <v>0</v>
      </c>
      <c r="C29" s="6">
        <v>0</v>
      </c>
      <c r="D29" s="41">
        <v>0</v>
      </c>
      <c r="E29" s="6">
        <v>0</v>
      </c>
      <c r="F29" s="41">
        <v>0</v>
      </c>
      <c r="G29" s="6">
        <v>0</v>
      </c>
      <c r="H29" s="41">
        <v>0</v>
      </c>
      <c r="I29" s="147">
        <v>0</v>
      </c>
    </row>
    <row r="30" spans="1:9" ht="14.25" thickTop="1" thickBot="1">
      <c r="A30" s="65" t="s">
        <v>194</v>
      </c>
      <c r="B30" s="205">
        <v>8205019358.9300003</v>
      </c>
      <c r="C30" s="206">
        <v>6.2421898237811098</v>
      </c>
      <c r="D30" s="207">
        <v>8377266800.04</v>
      </c>
      <c r="E30" s="206">
        <v>6.2507358509270698</v>
      </c>
      <c r="F30" s="207">
        <v>7610642306.9099998</v>
      </c>
      <c r="G30" s="206">
        <v>6.1923141062607003</v>
      </c>
      <c r="H30" s="207">
        <v>7278051139.7600002</v>
      </c>
      <c r="I30" s="208">
        <v>6.3274704743254899</v>
      </c>
    </row>
    <row r="31" spans="1:9" ht="14.25" thickTop="1" thickBot="1">
      <c r="A31" s="65" t="s">
        <v>179</v>
      </c>
      <c r="B31" s="205">
        <v>13003617.6</v>
      </c>
      <c r="C31" s="206">
        <v>9.8928528872656192E-3</v>
      </c>
      <c r="D31" s="207">
        <v>30314569.899999999</v>
      </c>
      <c r="E31" s="206">
        <v>2.26193546657079E-2</v>
      </c>
      <c r="F31" s="207">
        <v>19528977</v>
      </c>
      <c r="G31" s="206">
        <v>1.5889534007943601E-2</v>
      </c>
      <c r="H31" s="207">
        <v>10401679.859999999</v>
      </c>
      <c r="I31" s="208">
        <v>9.0431244482443197E-3</v>
      </c>
    </row>
    <row r="32" spans="1:9" ht="14.25" thickTop="1" thickBot="1">
      <c r="A32" s="65" t="s">
        <v>195</v>
      </c>
      <c r="B32" s="205">
        <v>8218022976.5299997</v>
      </c>
      <c r="C32" s="206">
        <v>6.2520826766683699</v>
      </c>
      <c r="D32" s="207">
        <v>8407581369.9399996</v>
      </c>
      <c r="E32" s="206">
        <v>6.2733552055927699</v>
      </c>
      <c r="F32" s="207">
        <v>7630171283.9099998</v>
      </c>
      <c r="G32" s="206">
        <v>6.2082036402686498</v>
      </c>
      <c r="H32" s="207">
        <v>7288452819.6199999</v>
      </c>
      <c r="I32" s="208">
        <v>6.3365135987737302</v>
      </c>
    </row>
    <row r="33" spans="1:9" ht="13.5" thickTop="1">
      <c r="A33" s="61" t="s">
        <v>196</v>
      </c>
      <c r="B33" s="204">
        <v>0</v>
      </c>
      <c r="C33" s="6">
        <v>0</v>
      </c>
      <c r="D33" s="41">
        <v>0</v>
      </c>
      <c r="E33" s="6">
        <v>0</v>
      </c>
      <c r="F33" s="41">
        <v>0</v>
      </c>
      <c r="G33" s="6">
        <v>0</v>
      </c>
      <c r="H33" s="41">
        <v>0</v>
      </c>
      <c r="I33" s="147">
        <v>0</v>
      </c>
    </row>
    <row r="34" spans="1:9" ht="13.5" thickBot="1">
      <c r="A34" s="61" t="s">
        <v>197</v>
      </c>
      <c r="B34" s="204">
        <v>1136553747.78</v>
      </c>
      <c r="C34" s="7">
        <v>0.86466392438808204</v>
      </c>
      <c r="D34" s="41">
        <v>1049835077.37</v>
      </c>
      <c r="E34" s="7">
        <v>0.78333923370401903</v>
      </c>
      <c r="F34" s="41">
        <v>1067436866.15</v>
      </c>
      <c r="G34" s="7">
        <v>0.86850808345071895</v>
      </c>
      <c r="H34" s="41">
        <v>885277826.19000006</v>
      </c>
      <c r="I34" s="177">
        <v>0.76965236973822604</v>
      </c>
    </row>
    <row r="35" spans="1:9" ht="14.25" thickTop="1" thickBot="1">
      <c r="A35" s="65" t="s">
        <v>198</v>
      </c>
      <c r="B35" s="205">
        <v>1136553747.78</v>
      </c>
      <c r="C35" s="206">
        <v>0.86466392438808204</v>
      </c>
      <c r="D35" s="207">
        <v>1049835077.37</v>
      </c>
      <c r="E35" s="206">
        <v>0.78333923370401903</v>
      </c>
      <c r="F35" s="207">
        <v>1067436866.15</v>
      </c>
      <c r="G35" s="206">
        <v>0.86850808345071895</v>
      </c>
      <c r="H35" s="207">
        <v>885277826.19000006</v>
      </c>
      <c r="I35" s="208">
        <v>0.76965236973822604</v>
      </c>
    </row>
    <row r="36" spans="1:9" ht="13.5" thickTop="1">
      <c r="A36" s="63" t="s">
        <v>199</v>
      </c>
      <c r="B36" s="204"/>
      <c r="C36" s="6"/>
      <c r="D36" s="41"/>
      <c r="E36" s="6"/>
      <c r="F36" s="41"/>
      <c r="G36" s="6"/>
      <c r="H36" s="41"/>
      <c r="I36" s="147"/>
    </row>
    <row r="37" spans="1:9">
      <c r="A37" s="61" t="s">
        <v>200</v>
      </c>
      <c r="B37" s="55">
        <v>12974109313.190001</v>
      </c>
      <c r="C37" s="21">
        <v>9.87040366203105</v>
      </c>
      <c r="D37" s="42">
        <v>11791224223.549999</v>
      </c>
      <c r="E37" s="21">
        <v>8.7980757614299403</v>
      </c>
      <c r="F37" s="42">
        <v>11320565184.15</v>
      </c>
      <c r="G37" s="21">
        <v>9.2108514174958493</v>
      </c>
      <c r="H37" s="42">
        <v>10262548238.379999</v>
      </c>
      <c r="I37" s="177">
        <v>8.9221647007871692</v>
      </c>
    </row>
    <row r="38" spans="1:9">
      <c r="A38" s="61" t="s">
        <v>201</v>
      </c>
      <c r="B38" s="55">
        <v>487992011.67000002</v>
      </c>
      <c r="C38" s="21">
        <v>0.371253087418697</v>
      </c>
      <c r="D38" s="42">
        <v>420731266.37</v>
      </c>
      <c r="E38" s="21">
        <v>0.31393055432976602</v>
      </c>
      <c r="F38" s="42">
        <v>143365803.08000001</v>
      </c>
      <c r="G38" s="21">
        <v>0.11664798435759299</v>
      </c>
      <c r="H38" s="42">
        <v>195221295.18000001</v>
      </c>
      <c r="I38" s="177">
        <v>0.16972359186414901</v>
      </c>
    </row>
    <row r="39" spans="1:9">
      <c r="A39" s="61" t="s">
        <v>202</v>
      </c>
      <c r="B39" s="55">
        <v>8518195709.5699997</v>
      </c>
      <c r="C39" s="21">
        <v>6.4804471810762196</v>
      </c>
      <c r="D39" s="42">
        <v>8287774337.2299995</v>
      </c>
      <c r="E39" s="21">
        <v>6.1839606414194099</v>
      </c>
      <c r="F39" s="42">
        <v>7909946868.04</v>
      </c>
      <c r="G39" s="21">
        <v>6.4358399193541302</v>
      </c>
      <c r="H39" s="42">
        <v>7291114074.0600004</v>
      </c>
      <c r="I39" s="177">
        <v>6.3388272688167699</v>
      </c>
    </row>
    <row r="40" spans="1:9">
      <c r="A40" s="61" t="s">
        <v>203</v>
      </c>
      <c r="B40" s="55">
        <v>0</v>
      </c>
      <c r="C40" s="11">
        <v>0</v>
      </c>
      <c r="D40" s="42">
        <v>0</v>
      </c>
      <c r="E40" s="11">
        <v>0</v>
      </c>
      <c r="F40" s="42">
        <v>0</v>
      </c>
      <c r="G40" s="11">
        <v>0</v>
      </c>
      <c r="H40" s="42">
        <v>0</v>
      </c>
      <c r="I40" s="147">
        <v>0</v>
      </c>
    </row>
    <row r="41" spans="1:9">
      <c r="A41" s="61" t="s">
        <v>204</v>
      </c>
      <c r="B41" s="55">
        <v>38887747784.010002</v>
      </c>
      <c r="C41" s="21">
        <v>29.584903199883399</v>
      </c>
      <c r="D41" s="42">
        <v>36093780965.18</v>
      </c>
      <c r="E41" s="21">
        <v>26.931539374331699</v>
      </c>
      <c r="F41" s="42">
        <v>35793554374.110001</v>
      </c>
      <c r="G41" s="21">
        <v>29.1230257218593</v>
      </c>
      <c r="H41" s="42">
        <v>34930531791.589996</v>
      </c>
      <c r="I41" s="177">
        <v>30.368281881990399</v>
      </c>
    </row>
    <row r="42" spans="1:9">
      <c r="A42" s="61" t="s">
        <v>205</v>
      </c>
      <c r="B42" s="55">
        <v>9396250337.2700005</v>
      </c>
      <c r="C42" s="21">
        <v>7.1484509263431502</v>
      </c>
      <c r="D42" s="42">
        <v>10643464245.030001</v>
      </c>
      <c r="E42" s="21">
        <v>7.9416694158710301</v>
      </c>
      <c r="F42" s="42">
        <v>7507746069.5200005</v>
      </c>
      <c r="G42" s="21">
        <v>6.1085937320036301</v>
      </c>
      <c r="H42" s="42">
        <v>7196018958.1999998</v>
      </c>
      <c r="I42" s="177">
        <v>6.2561524529488901</v>
      </c>
    </row>
    <row r="43" spans="1:9">
      <c r="A43" s="61" t="s">
        <v>206</v>
      </c>
      <c r="B43" s="55">
        <v>13544155575.370001</v>
      </c>
      <c r="C43" s="21">
        <v>10.3040817340994</v>
      </c>
      <c r="D43" s="42">
        <v>15428348624.17</v>
      </c>
      <c r="E43" s="21">
        <v>11.511932730283799</v>
      </c>
      <c r="F43" s="42">
        <v>15862603586.18</v>
      </c>
      <c r="G43" s="21">
        <v>12.9064302311962</v>
      </c>
      <c r="H43" s="42">
        <v>12655812500.030001</v>
      </c>
      <c r="I43" s="177">
        <v>11.002846556692299</v>
      </c>
    </row>
    <row r="44" spans="1:9">
      <c r="A44" s="61" t="s">
        <v>207</v>
      </c>
      <c r="B44" s="55">
        <v>28576142982.91</v>
      </c>
      <c r="C44" s="21">
        <v>21.740071671701301</v>
      </c>
      <c r="D44" s="42">
        <v>32765568267.639999</v>
      </c>
      <c r="E44" s="21">
        <v>24.4481782823913</v>
      </c>
      <c r="F44" s="42">
        <v>26728962620.540001</v>
      </c>
      <c r="G44" s="21">
        <v>21.747721888152299</v>
      </c>
      <c r="H44" s="42">
        <v>1755181991.9400001</v>
      </c>
      <c r="I44" s="177">
        <v>1.5259390210102799</v>
      </c>
    </row>
    <row r="45" spans="1:9" ht="13.5" thickBot="1">
      <c r="A45" s="61" t="s">
        <v>208</v>
      </c>
      <c r="B45" s="55">
        <v>3065822963.8899999</v>
      </c>
      <c r="C45" s="21">
        <v>2.33240752636131</v>
      </c>
      <c r="D45" s="42">
        <v>3060745225.5100002</v>
      </c>
      <c r="E45" s="21">
        <v>2.2837890171479098</v>
      </c>
      <c r="F45" s="42">
        <v>3355738390.23</v>
      </c>
      <c r="G45" s="21">
        <v>2.7303590594285301</v>
      </c>
      <c r="H45" s="42">
        <v>2899868332.5</v>
      </c>
      <c r="I45" s="177">
        <v>2.5211187584387198</v>
      </c>
    </row>
    <row r="46" spans="1:9" ht="14.25" thickTop="1" thickBot="1">
      <c r="A46" s="65" t="s">
        <v>209</v>
      </c>
      <c r="B46" s="205">
        <v>115450416677.88</v>
      </c>
      <c r="C46" s="206">
        <v>87.832018988914598</v>
      </c>
      <c r="D46" s="207">
        <v>118492530146.72</v>
      </c>
      <c r="E46" s="206">
        <v>88.413742087290601</v>
      </c>
      <c r="F46" s="207">
        <v>108622482895.85001</v>
      </c>
      <c r="G46" s="206">
        <v>88.379469953847703</v>
      </c>
      <c r="H46" s="207">
        <v>77186297181.880005</v>
      </c>
      <c r="I46" s="208">
        <v>67.105054232548795</v>
      </c>
    </row>
    <row r="47" spans="1:9" ht="13.5" thickTop="1">
      <c r="A47" s="61" t="s">
        <v>295</v>
      </c>
      <c r="B47" s="204">
        <v>1093447289.8099999</v>
      </c>
      <c r="C47" s="7">
        <v>0.82894419107811002</v>
      </c>
      <c r="D47" s="41">
        <v>1015663103.48</v>
      </c>
      <c r="E47" s="7">
        <v>0.75691795486115099</v>
      </c>
      <c r="F47" s="41">
        <v>723194250.99000001</v>
      </c>
      <c r="G47" s="7">
        <v>0.58787036887194799</v>
      </c>
      <c r="H47" s="41">
        <v>751716814.79999995</v>
      </c>
      <c r="I47" s="177">
        <v>0.653186557364132</v>
      </c>
    </row>
    <row r="48" spans="1:9">
      <c r="A48" s="61" t="s">
        <v>296</v>
      </c>
      <c r="B48" s="204">
        <v>444774020.94</v>
      </c>
      <c r="C48" s="7">
        <v>0.337183917722025</v>
      </c>
      <c r="D48" s="41">
        <v>471131960.75</v>
      </c>
      <c r="E48" s="7">
        <v>0.35110878693806602</v>
      </c>
      <c r="F48" s="41">
        <v>610651261.21000004</v>
      </c>
      <c r="G48" s="7">
        <v>0.496386388149823</v>
      </c>
      <c r="H48" s="41">
        <v>771800022.85000002</v>
      </c>
      <c r="I48" s="177">
        <v>0.67063738627833902</v>
      </c>
    </row>
    <row r="49" spans="1:9" ht="13.5" thickBot="1">
      <c r="A49" s="61" t="s">
        <v>297</v>
      </c>
      <c r="B49" s="204">
        <v>83460732.430000007</v>
      </c>
      <c r="C49" s="7">
        <v>6.3271718697107501E-2</v>
      </c>
      <c r="D49" s="41">
        <v>53060870.659999996</v>
      </c>
      <c r="E49" s="7">
        <v>3.9543354056584698E-2</v>
      </c>
      <c r="F49" s="41">
        <v>42109616.340000004</v>
      </c>
      <c r="G49" s="7">
        <v>3.4230078097225197E-2</v>
      </c>
      <c r="H49" s="41">
        <v>26312386.370000001</v>
      </c>
      <c r="I49" s="177">
        <v>2.2863526171924001E-2</v>
      </c>
    </row>
    <row r="50" spans="1:9" ht="14.25" thickTop="1" thickBot="1">
      <c r="A50" s="65" t="s">
        <v>210</v>
      </c>
      <c r="B50" s="205">
        <v>1622033915.1800001</v>
      </c>
      <c r="C50" s="206">
        <v>1.2296665822399</v>
      </c>
      <c r="D50" s="207">
        <v>1540658006.8900001</v>
      </c>
      <c r="E50" s="206">
        <v>1.1481678360865999</v>
      </c>
      <c r="F50" s="207">
        <v>1375955128.54</v>
      </c>
      <c r="G50" s="206">
        <v>1.1184868351189901</v>
      </c>
      <c r="H50" s="207">
        <v>1549437400.6500001</v>
      </c>
      <c r="I50" s="208">
        <v>1.3463470041588299</v>
      </c>
    </row>
    <row r="51" spans="1:9" ht="14.25" thickTop="1" thickBot="1">
      <c r="A51" s="65" t="s">
        <v>211</v>
      </c>
      <c r="B51" s="205">
        <v>117072450593.06</v>
      </c>
      <c r="C51" s="206">
        <v>88.752817587813695</v>
      </c>
      <c r="D51" s="207">
        <v>120033188153.61</v>
      </c>
      <c r="E51" s="206">
        <v>89.454145751080105</v>
      </c>
      <c r="F51" s="207">
        <v>109998438024.39</v>
      </c>
      <c r="G51" s="206">
        <v>89.415564695398103</v>
      </c>
      <c r="H51" s="207">
        <v>78735734582.529999</v>
      </c>
      <c r="I51" s="208">
        <v>68.4155554338397</v>
      </c>
    </row>
    <row r="52" spans="1:9" ht="13.5" thickTop="1">
      <c r="A52" s="61" t="s">
        <v>181</v>
      </c>
      <c r="B52" s="204">
        <v>4492253133.2399998</v>
      </c>
      <c r="C52" s="7">
        <v>3.4055844980865899</v>
      </c>
      <c r="D52" s="41">
        <v>3746474429.96</v>
      </c>
      <c r="E52" s="7">
        <v>2.7920417250056699</v>
      </c>
      <c r="F52" s="41">
        <v>3386077200.96</v>
      </c>
      <c r="G52" s="7">
        <v>2.7524754938694498</v>
      </c>
      <c r="H52" s="41">
        <v>27061549040.400002</v>
      </c>
      <c r="I52" s="177">
        <v>23.514493365885901</v>
      </c>
    </row>
    <row r="53" spans="1:9">
      <c r="A53" s="61" t="s">
        <v>182</v>
      </c>
      <c r="B53" s="204">
        <v>0</v>
      </c>
      <c r="C53" s="6">
        <v>0</v>
      </c>
      <c r="D53" s="41">
        <v>0</v>
      </c>
      <c r="E53" s="6">
        <v>0</v>
      </c>
      <c r="F53" s="41">
        <v>0</v>
      </c>
      <c r="G53" s="6">
        <v>0</v>
      </c>
      <c r="H53" s="41">
        <v>0</v>
      </c>
      <c r="I53" s="147">
        <v>0</v>
      </c>
    </row>
    <row r="54" spans="1:9" ht="13.5" thickBot="1">
      <c r="A54" s="61" t="s">
        <v>183</v>
      </c>
      <c r="B54" s="204">
        <v>523761691.48000002</v>
      </c>
      <c r="C54" s="7">
        <v>0.39706460083415002</v>
      </c>
      <c r="D54" s="41">
        <v>488051573.82999998</v>
      </c>
      <c r="E54" s="7">
        <v>0.36371804574216599</v>
      </c>
      <c r="F54" s="41">
        <v>583824638.15999997</v>
      </c>
      <c r="G54" s="7">
        <v>0.47457955441683503</v>
      </c>
      <c r="H54" s="41">
        <v>749240157.14999998</v>
      </c>
      <c r="I54" s="177">
        <v>0.65103452424165398</v>
      </c>
    </row>
    <row r="55" spans="1:9" ht="14.25" thickTop="1" thickBot="1">
      <c r="A55" s="65" t="s">
        <v>184</v>
      </c>
      <c r="B55" s="205">
        <v>5016014824.7200003</v>
      </c>
      <c r="C55" s="206">
        <v>3.8026490989207402</v>
      </c>
      <c r="D55" s="207">
        <v>4234526003.79</v>
      </c>
      <c r="E55" s="206">
        <v>3.15575977074784</v>
      </c>
      <c r="F55" s="207">
        <v>3969901839.1199999</v>
      </c>
      <c r="G55" s="206">
        <v>3.2270550482862799</v>
      </c>
      <c r="H55" s="207">
        <v>27810789197.549999</v>
      </c>
      <c r="I55" s="208">
        <v>24.165527890127599</v>
      </c>
    </row>
    <row r="56" spans="1:9" ht="14.25" thickTop="1" thickBot="1">
      <c r="A56" s="63"/>
      <c r="B56" s="204"/>
      <c r="C56" s="6"/>
      <c r="D56" s="41"/>
      <c r="E56" s="6"/>
      <c r="F56" s="41"/>
      <c r="G56" s="6"/>
      <c r="H56" s="41"/>
      <c r="I56" s="147"/>
    </row>
    <row r="57" spans="1:9" s="5" customFormat="1" ht="13.5" thickTop="1">
      <c r="A57" s="152" t="s">
        <v>185</v>
      </c>
      <c r="B57" s="51">
        <v>66658</v>
      </c>
      <c r="C57" s="183"/>
      <c r="D57" s="183">
        <v>64354</v>
      </c>
      <c r="E57" s="183"/>
      <c r="F57" s="183">
        <v>62681</v>
      </c>
      <c r="G57" s="183"/>
      <c r="H57" s="183">
        <v>61135</v>
      </c>
      <c r="I57" s="184"/>
    </row>
    <row r="58" spans="1:9" s="5" customFormat="1" ht="13.5" thickBot="1">
      <c r="A58" s="155" t="s">
        <v>212</v>
      </c>
      <c r="B58" s="209">
        <v>1978883.74</v>
      </c>
      <c r="C58" s="185"/>
      <c r="D58" s="185">
        <v>2085092.48</v>
      </c>
      <c r="E58" s="185"/>
      <c r="F58" s="185">
        <v>1962625.68</v>
      </c>
      <c r="G58" s="185"/>
      <c r="H58" s="185">
        <v>1882465.87</v>
      </c>
      <c r="I58" s="186"/>
    </row>
    <row r="59" spans="1:9" ht="13.5" thickTop="1">
      <c r="A59" s="61"/>
      <c r="B59" s="204"/>
      <c r="C59" s="6"/>
      <c r="D59" s="41"/>
      <c r="E59" s="6"/>
      <c r="F59" s="41"/>
      <c r="G59" s="6"/>
      <c r="H59" s="41"/>
      <c r="I59" s="147"/>
    </row>
    <row r="60" spans="1:9">
      <c r="A60" s="210" t="s">
        <v>213</v>
      </c>
      <c r="B60" s="211"/>
      <c r="C60" s="212"/>
      <c r="D60" s="213"/>
      <c r="E60" s="212"/>
      <c r="F60" s="213"/>
      <c r="G60" s="212"/>
      <c r="H60" s="213"/>
      <c r="I60" s="214"/>
    </row>
    <row r="61" spans="1:9">
      <c r="A61" s="215"/>
      <c r="B61" s="216"/>
      <c r="C61" s="217"/>
      <c r="D61" s="218"/>
      <c r="E61" s="217"/>
      <c r="F61" s="218"/>
      <c r="G61" s="217"/>
      <c r="H61" s="218"/>
      <c r="I61" s="219"/>
    </row>
    <row r="62" spans="1:9">
      <c r="A62" s="220"/>
      <c r="B62" s="221"/>
      <c r="C62" s="222"/>
      <c r="D62" s="223"/>
      <c r="E62" s="222"/>
      <c r="F62" s="223"/>
      <c r="G62" s="222"/>
      <c r="H62" s="223"/>
      <c r="I62" s="224"/>
    </row>
    <row r="63" spans="1:9">
      <c r="A63" s="61" t="s">
        <v>214</v>
      </c>
      <c r="B63" s="55">
        <v>31069397219.349998</v>
      </c>
      <c r="C63" s="21">
        <v>23.553761196622201</v>
      </c>
      <c r="D63" s="42">
        <v>32157192995.619999</v>
      </c>
      <c r="E63" s="21">
        <v>23.964990628213101</v>
      </c>
      <c r="F63" s="42">
        <v>30081324494.02</v>
      </c>
      <c r="G63" s="21">
        <v>24.4525164604783</v>
      </c>
      <c r="H63" s="42">
        <v>4490936999.6800003</v>
      </c>
      <c r="I63" s="177">
        <v>3.90229355045176</v>
      </c>
    </row>
    <row r="64" spans="1:9">
      <c r="A64" s="61" t="s">
        <v>215</v>
      </c>
      <c r="B64" s="55">
        <v>15006406836.93</v>
      </c>
      <c r="C64" s="21">
        <v>11.3763817354099</v>
      </c>
      <c r="D64" s="42">
        <v>16893117452.73</v>
      </c>
      <c r="E64" s="21">
        <v>12.589513067608801</v>
      </c>
      <c r="F64" s="42">
        <v>13746332298.17</v>
      </c>
      <c r="G64" s="21">
        <v>11.174122896717099</v>
      </c>
      <c r="H64" s="42">
        <v>14595653340.68</v>
      </c>
      <c r="I64" s="177">
        <v>12.682547962713199</v>
      </c>
    </row>
    <row r="65" spans="1:9">
      <c r="A65" s="61" t="s">
        <v>216</v>
      </c>
      <c r="B65" s="55">
        <v>6865196848.4499998</v>
      </c>
      <c r="C65" s="21">
        <v>5.2045170363166102</v>
      </c>
      <c r="D65" s="42">
        <v>7873494849.3999996</v>
      </c>
      <c r="E65" s="21">
        <v>5.86768348539798</v>
      </c>
      <c r="F65" s="42">
        <v>5033625456.8699999</v>
      </c>
      <c r="G65" s="21">
        <v>4.0917350352862698</v>
      </c>
      <c r="H65" s="42">
        <v>5705113640.71</v>
      </c>
      <c r="I65" s="177">
        <v>4.9573236423319598</v>
      </c>
    </row>
    <row r="66" spans="1:9">
      <c r="A66" s="61" t="s">
        <v>217</v>
      </c>
      <c r="B66" s="55">
        <v>9154931375.2000008</v>
      </c>
      <c r="C66" s="21">
        <v>6.9403685517474196</v>
      </c>
      <c r="D66" s="42">
        <v>10653520069.08</v>
      </c>
      <c r="E66" s="21">
        <v>7.9394836684830397</v>
      </c>
      <c r="F66" s="42">
        <v>11889362826.73</v>
      </c>
      <c r="G66" s="21">
        <v>9.6646289721388303</v>
      </c>
      <c r="H66" s="42">
        <v>9053087523.0300007</v>
      </c>
      <c r="I66" s="177">
        <v>7.8664664089726903</v>
      </c>
    </row>
    <row r="67" spans="1:9">
      <c r="A67" s="61" t="s">
        <v>218</v>
      </c>
      <c r="B67" s="55">
        <v>21102126121.349998</v>
      </c>
      <c r="C67" s="21">
        <v>15.9975565632709</v>
      </c>
      <c r="D67" s="42">
        <v>18005755850.919998</v>
      </c>
      <c r="E67" s="21">
        <v>13.4187013860309</v>
      </c>
      <c r="F67" s="42">
        <v>18128852852.240002</v>
      </c>
      <c r="G67" s="21">
        <v>14.736587575028899</v>
      </c>
      <c r="H67" s="42">
        <v>16566820049.58</v>
      </c>
      <c r="I67" s="177">
        <v>14.395346680565201</v>
      </c>
    </row>
    <row r="68" spans="1:9">
      <c r="A68" s="61" t="s">
        <v>219</v>
      </c>
      <c r="B68" s="55">
        <v>13282692349.83</v>
      </c>
      <c r="C68" s="21">
        <v>10.069630944151299</v>
      </c>
      <c r="D68" s="42">
        <v>13835720967.18</v>
      </c>
      <c r="E68" s="21">
        <v>10.311003306731401</v>
      </c>
      <c r="F68" s="42">
        <v>12476016853.65</v>
      </c>
      <c r="G68" s="21">
        <v>10.141508480975499</v>
      </c>
      <c r="H68" s="42">
        <v>10623136882.5</v>
      </c>
      <c r="I68" s="177">
        <v>9.2307236875288705</v>
      </c>
    </row>
    <row r="69" spans="1:9">
      <c r="A69" s="61" t="s">
        <v>220</v>
      </c>
      <c r="B69" s="55">
        <v>13804246101.74</v>
      </c>
      <c r="C69" s="21">
        <v>10.465021702361501</v>
      </c>
      <c r="D69" s="42">
        <v>14347366851.530001</v>
      </c>
      <c r="E69" s="21">
        <v>10.6923048968634</v>
      </c>
      <c r="F69" s="42">
        <v>12599356653.24</v>
      </c>
      <c r="G69" s="21">
        <v>10.241768975831899</v>
      </c>
      <c r="H69" s="42">
        <v>12184147001.709999</v>
      </c>
      <c r="I69" s="177">
        <v>10.5871265319279</v>
      </c>
    </row>
    <row r="70" spans="1:9" ht="13.5" thickBot="1">
      <c r="A70" s="61" t="s">
        <v>221</v>
      </c>
      <c r="B70" s="55">
        <v>6787453740.21</v>
      </c>
      <c r="C70" s="21">
        <v>5.14557985793365</v>
      </c>
      <c r="D70" s="42">
        <v>6267019117.1499996</v>
      </c>
      <c r="E70" s="21">
        <v>4.6704653117512001</v>
      </c>
      <c r="F70" s="42">
        <v>6043566589.4700003</v>
      </c>
      <c r="G70" s="21">
        <v>4.9126962989409</v>
      </c>
      <c r="H70" s="42">
        <v>5516839144.6400003</v>
      </c>
      <c r="I70" s="177">
        <v>4.7937269693479303</v>
      </c>
    </row>
    <row r="71" spans="1:9" ht="14.25" thickTop="1" thickBot="1">
      <c r="A71" s="65" t="s">
        <v>14</v>
      </c>
      <c r="B71" s="205">
        <v>117072450593.06</v>
      </c>
      <c r="C71" s="206">
        <v>88.752817587813695</v>
      </c>
      <c r="D71" s="207">
        <v>120033188153.61</v>
      </c>
      <c r="E71" s="206">
        <v>89.454145751080105</v>
      </c>
      <c r="F71" s="207">
        <v>109998438024.39</v>
      </c>
      <c r="G71" s="206">
        <v>89.415564695398103</v>
      </c>
      <c r="H71" s="207">
        <v>78735734582.529999</v>
      </c>
      <c r="I71" s="208">
        <v>68.4155554338397</v>
      </c>
    </row>
    <row r="72" spans="1:9" ht="14.25" thickTop="1" thickBot="1">
      <c r="A72" s="61"/>
      <c r="B72" s="204"/>
      <c r="C72" s="6"/>
      <c r="D72" s="41"/>
      <c r="E72" s="6"/>
      <c r="F72" s="41"/>
      <c r="G72" s="6"/>
      <c r="H72" s="41"/>
      <c r="I72" s="147"/>
    </row>
    <row r="73" spans="1:9" ht="13.5" thickTop="1">
      <c r="A73" s="66" t="s">
        <v>187</v>
      </c>
      <c r="B73" s="38">
        <v>22669417473.900002</v>
      </c>
      <c r="C73" s="188"/>
      <c r="D73" s="187">
        <v>33774349697.810001</v>
      </c>
      <c r="E73" s="188"/>
      <c r="F73" s="187">
        <v>27059048430.919998</v>
      </c>
      <c r="G73" s="188"/>
      <c r="H73" s="187">
        <v>19958950700.639999</v>
      </c>
      <c r="I73" s="189"/>
    </row>
    <row r="74" spans="1:9" ht="13.5" thickBot="1">
      <c r="A74" s="61" t="s">
        <v>298</v>
      </c>
      <c r="B74" s="204">
        <v>24478752661.599998</v>
      </c>
      <c r="C74" s="6"/>
      <c r="D74" s="41">
        <v>23505674152.470001</v>
      </c>
      <c r="E74" s="6"/>
      <c r="F74" s="41">
        <v>19433803721.709999</v>
      </c>
      <c r="G74" s="6"/>
      <c r="H74" s="41">
        <v>16802484148.77</v>
      </c>
      <c r="I74" s="147"/>
    </row>
    <row r="75" spans="1:9" ht="14.25" thickTop="1" thickBot="1">
      <c r="A75" s="65" t="s">
        <v>222</v>
      </c>
      <c r="B75" s="225">
        <v>-1809335187.7</v>
      </c>
      <c r="C75" s="179"/>
      <c r="D75" s="178">
        <v>10268675545.34</v>
      </c>
      <c r="E75" s="179"/>
      <c r="F75" s="178">
        <v>7625244709.21</v>
      </c>
      <c r="G75" s="179"/>
      <c r="H75" s="178">
        <v>3156466551.8699999</v>
      </c>
      <c r="I75" s="180"/>
    </row>
    <row r="76" spans="1:9" ht="13.5" thickTop="1"/>
    <row r="81" spans="1:25">
      <c r="A81" s="1" t="s">
        <v>0</v>
      </c>
    </row>
    <row r="82" spans="1:25">
      <c r="A82" s="1" t="s">
        <v>299</v>
      </c>
    </row>
    <row r="83" spans="1:25" ht="13.5" thickBot="1"/>
    <row r="84" spans="1:25" ht="13.5" thickTop="1">
      <c r="A84" s="66"/>
      <c r="B84" s="32"/>
      <c r="C84" s="8"/>
      <c r="D84" s="38"/>
      <c r="E84" s="8"/>
      <c r="F84" s="38"/>
      <c r="G84" s="8"/>
      <c r="H84" s="38"/>
      <c r="I84" s="23"/>
      <c r="J84" s="32"/>
      <c r="K84" s="8"/>
      <c r="L84" s="38"/>
      <c r="M84" s="8"/>
      <c r="N84" s="38"/>
      <c r="O84" s="8"/>
      <c r="P84" s="38"/>
      <c r="Q84" s="23"/>
      <c r="R84" s="32"/>
      <c r="S84" s="8"/>
      <c r="T84" s="38"/>
      <c r="U84" s="8"/>
      <c r="V84" s="38"/>
      <c r="W84" s="8"/>
      <c r="X84" s="38"/>
      <c r="Y84" s="23"/>
    </row>
    <row r="85" spans="1:25">
      <c r="A85" s="61"/>
      <c r="B85" s="284" t="s">
        <v>300</v>
      </c>
      <c r="C85" s="285"/>
      <c r="D85" s="285"/>
      <c r="E85" s="285"/>
      <c r="F85" s="285"/>
      <c r="G85" s="285"/>
      <c r="H85" s="285"/>
      <c r="I85" s="301"/>
      <c r="J85" s="284" t="s">
        <v>301</v>
      </c>
      <c r="K85" s="285"/>
      <c r="L85" s="285"/>
      <c r="M85" s="285"/>
      <c r="N85" s="285"/>
      <c r="O85" s="285"/>
      <c r="P85" s="285"/>
      <c r="Q85" s="301"/>
      <c r="R85" s="284" t="s">
        <v>302</v>
      </c>
      <c r="S85" s="285"/>
      <c r="T85" s="285"/>
      <c r="U85" s="285"/>
      <c r="V85" s="285"/>
      <c r="W85" s="285"/>
      <c r="X85" s="285"/>
      <c r="Y85" s="301"/>
    </row>
    <row r="86" spans="1:25">
      <c r="A86" s="61"/>
      <c r="B86" s="226"/>
      <c r="C86" s="227"/>
      <c r="D86" s="228"/>
      <c r="E86" s="227"/>
      <c r="F86" s="228"/>
      <c r="G86" s="227"/>
      <c r="H86" s="228"/>
      <c r="I86" s="229"/>
      <c r="J86" s="226"/>
      <c r="K86" s="227"/>
      <c r="L86" s="228"/>
      <c r="M86" s="227"/>
      <c r="N86" s="228"/>
      <c r="O86" s="227"/>
      <c r="P86" s="228"/>
      <c r="Q86" s="229"/>
      <c r="R86" s="226"/>
      <c r="S86" s="227"/>
      <c r="T86" s="228"/>
      <c r="U86" s="227"/>
      <c r="V86" s="228"/>
      <c r="W86" s="227"/>
      <c r="X86" s="228"/>
      <c r="Y86" s="229"/>
    </row>
    <row r="87" spans="1:25">
      <c r="A87" s="61"/>
      <c r="B87" s="287" t="s">
        <v>4</v>
      </c>
      <c r="C87" s="313"/>
      <c r="D87" s="287" t="s">
        <v>7</v>
      </c>
      <c r="E87" s="313"/>
      <c r="F87" s="287" t="s">
        <v>8</v>
      </c>
      <c r="G87" s="313"/>
      <c r="H87" s="287" t="s">
        <v>9</v>
      </c>
      <c r="I87" s="317"/>
      <c r="J87" s="287" t="s">
        <v>4</v>
      </c>
      <c r="K87" s="313"/>
      <c r="L87" s="287" t="s">
        <v>7</v>
      </c>
      <c r="M87" s="313"/>
      <c r="N87" s="287" t="s">
        <v>8</v>
      </c>
      <c r="O87" s="313"/>
      <c r="P87" s="287" t="s">
        <v>9</v>
      </c>
      <c r="Q87" s="317"/>
      <c r="R87" s="287" t="s">
        <v>4</v>
      </c>
      <c r="S87" s="313"/>
      <c r="T87" s="287" t="s">
        <v>7</v>
      </c>
      <c r="U87" s="313"/>
      <c r="V87" s="287" t="s">
        <v>8</v>
      </c>
      <c r="W87" s="313"/>
      <c r="X87" s="287" t="s">
        <v>9</v>
      </c>
      <c r="Y87" s="317"/>
    </row>
    <row r="88" spans="1:25" ht="13.5" thickBot="1">
      <c r="A88" s="160"/>
      <c r="B88" s="199" t="s">
        <v>5</v>
      </c>
      <c r="C88" s="200" t="s">
        <v>6</v>
      </c>
      <c r="D88" s="230" t="s">
        <v>5</v>
      </c>
      <c r="E88" s="200" t="s">
        <v>6</v>
      </c>
      <c r="F88" s="230" t="s">
        <v>5</v>
      </c>
      <c r="G88" s="200" t="s">
        <v>6</v>
      </c>
      <c r="H88" s="230" t="s">
        <v>5</v>
      </c>
      <c r="I88" s="203" t="s">
        <v>6</v>
      </c>
      <c r="J88" s="199" t="s">
        <v>5</v>
      </c>
      <c r="K88" s="200" t="s">
        <v>6</v>
      </c>
      <c r="L88" s="230" t="s">
        <v>5</v>
      </c>
      <c r="M88" s="200" t="s">
        <v>6</v>
      </c>
      <c r="N88" s="230" t="s">
        <v>5</v>
      </c>
      <c r="O88" s="200" t="s">
        <v>6</v>
      </c>
      <c r="P88" s="230" t="s">
        <v>5</v>
      </c>
      <c r="Q88" s="203" t="s">
        <v>6</v>
      </c>
      <c r="R88" s="199" t="s">
        <v>5</v>
      </c>
      <c r="S88" s="200" t="s">
        <v>6</v>
      </c>
      <c r="T88" s="230" t="s">
        <v>5</v>
      </c>
      <c r="U88" s="200" t="s">
        <v>6</v>
      </c>
      <c r="V88" s="230" t="s">
        <v>5</v>
      </c>
      <c r="W88" s="200" t="s">
        <v>6</v>
      </c>
      <c r="X88" s="230" t="s">
        <v>5</v>
      </c>
      <c r="Y88" s="203" t="s">
        <v>6</v>
      </c>
    </row>
    <row r="89" spans="1:25" ht="13.5" thickTop="1">
      <c r="A89" s="63" t="s">
        <v>158</v>
      </c>
      <c r="B89" s="41"/>
      <c r="C89" s="6"/>
      <c r="D89" s="41"/>
      <c r="E89" s="6"/>
      <c r="F89" s="41"/>
      <c r="G89" s="6"/>
      <c r="H89" s="41"/>
      <c r="I89" s="147"/>
      <c r="J89" s="41"/>
      <c r="K89" s="6"/>
      <c r="L89" s="41"/>
      <c r="M89" s="6"/>
      <c r="N89" s="41"/>
      <c r="O89" s="6"/>
      <c r="P89" s="41"/>
      <c r="Q89" s="147"/>
      <c r="R89" s="41"/>
      <c r="S89" s="6"/>
      <c r="T89" s="41"/>
      <c r="U89" s="6"/>
      <c r="V89" s="41"/>
      <c r="W89" s="6"/>
      <c r="X89" s="41"/>
      <c r="Y89" s="147"/>
    </row>
    <row r="90" spans="1:25">
      <c r="A90" s="61"/>
      <c r="B90" s="41"/>
      <c r="C90" s="6"/>
      <c r="D90" s="41"/>
      <c r="E90" s="6"/>
      <c r="F90" s="41"/>
      <c r="G90" s="6"/>
      <c r="H90" s="41"/>
      <c r="I90" s="147"/>
      <c r="J90" s="41"/>
      <c r="K90" s="6"/>
      <c r="L90" s="41"/>
      <c r="M90" s="6"/>
      <c r="N90" s="41"/>
      <c r="O90" s="6"/>
      <c r="P90" s="41"/>
      <c r="Q90" s="147"/>
      <c r="R90" s="41"/>
      <c r="S90" s="6"/>
      <c r="T90" s="41"/>
      <c r="U90" s="6"/>
      <c r="V90" s="41"/>
      <c r="W90" s="6"/>
      <c r="X90" s="41"/>
      <c r="Y90" s="147"/>
    </row>
    <row r="91" spans="1:25">
      <c r="A91" s="147" t="s">
        <v>191</v>
      </c>
      <c r="B91" s="41">
        <v>286749934146.51001</v>
      </c>
      <c r="C91" s="7">
        <v>99.931047830447596</v>
      </c>
      <c r="D91" s="41">
        <v>276250203166.03003</v>
      </c>
      <c r="E91" s="7">
        <v>100</v>
      </c>
      <c r="F91" s="41">
        <v>266293753401.13</v>
      </c>
      <c r="G91" s="7">
        <v>99.990567235245805</v>
      </c>
      <c r="H91" s="41">
        <v>258234563172.81</v>
      </c>
      <c r="I91" s="177">
        <v>99.991471257938699</v>
      </c>
      <c r="J91" s="41">
        <v>16860859624.59</v>
      </c>
      <c r="K91" s="7">
        <v>97.925085813491407</v>
      </c>
      <c r="L91" s="41">
        <v>15865372518.190001</v>
      </c>
      <c r="M91" s="7">
        <v>99.901447040636995</v>
      </c>
      <c r="N91" s="41">
        <v>13658409763.4</v>
      </c>
      <c r="O91" s="7">
        <v>99.913596078880403</v>
      </c>
      <c r="P91" s="41">
        <v>14601528806.98</v>
      </c>
      <c r="Q91" s="177">
        <v>99.9256275026748</v>
      </c>
      <c r="R91" s="41">
        <v>13838761897.280001</v>
      </c>
      <c r="S91" s="7">
        <v>96.3402044411378</v>
      </c>
      <c r="T91" s="41">
        <v>14101296027.5</v>
      </c>
      <c r="U91" s="7">
        <v>95.322554910269204</v>
      </c>
      <c r="V91" s="41">
        <v>13644758779.9</v>
      </c>
      <c r="W91" s="7">
        <v>94.303409257404894</v>
      </c>
      <c r="X91" s="41">
        <v>13302306342.15</v>
      </c>
      <c r="Y91" s="177">
        <v>96.445133987778703</v>
      </c>
    </row>
    <row r="92" spans="1:25">
      <c r="A92" s="147" t="s">
        <v>164</v>
      </c>
      <c r="B92" s="41">
        <v>197856727.28999999</v>
      </c>
      <c r="C92" s="7">
        <v>6.8952169552341097E-2</v>
      </c>
      <c r="D92" s="41">
        <v>0</v>
      </c>
      <c r="E92" s="6">
        <v>0</v>
      </c>
      <c r="F92" s="41">
        <v>25121232.940000001</v>
      </c>
      <c r="G92" s="7">
        <v>9.4327647541006306E-3</v>
      </c>
      <c r="H92" s="41">
        <v>22026038.350000001</v>
      </c>
      <c r="I92" s="177">
        <v>8.5287420612492892E-3</v>
      </c>
      <c r="J92" s="41">
        <v>359470321.63999999</v>
      </c>
      <c r="K92" s="7">
        <v>2.0877442122027201</v>
      </c>
      <c r="L92" s="41">
        <v>19288970.239999998</v>
      </c>
      <c r="M92" s="7">
        <v>0.121459236881481</v>
      </c>
      <c r="N92" s="41">
        <v>14723069.65</v>
      </c>
      <c r="O92" s="7">
        <v>0.107701764666133</v>
      </c>
      <c r="P92" s="41">
        <v>11975735.33</v>
      </c>
      <c r="Q92" s="177">
        <v>8.1955998133849406E-2</v>
      </c>
      <c r="R92" s="41">
        <v>496402654.56</v>
      </c>
      <c r="S92" s="7">
        <v>3.4557667499744702</v>
      </c>
      <c r="T92" s="41">
        <v>541413301.83000004</v>
      </c>
      <c r="U92" s="7">
        <v>3.6598692128860999</v>
      </c>
      <c r="V92" s="41">
        <v>575061636.55999994</v>
      </c>
      <c r="W92" s="7">
        <v>3.9744398369751299</v>
      </c>
      <c r="X92" s="41">
        <v>487617153.81</v>
      </c>
      <c r="Y92" s="177">
        <v>3.53534947431858</v>
      </c>
    </row>
    <row r="93" spans="1:25" ht="13.5" thickBot="1">
      <c r="A93" s="147" t="s">
        <v>293</v>
      </c>
      <c r="B93" s="41">
        <v>0</v>
      </c>
      <c r="C93" s="6">
        <v>0</v>
      </c>
      <c r="D93" s="41">
        <v>0</v>
      </c>
      <c r="E93" s="6">
        <v>0</v>
      </c>
      <c r="F93" s="41">
        <v>0</v>
      </c>
      <c r="G93" s="6">
        <v>0</v>
      </c>
      <c r="H93" s="41">
        <v>0</v>
      </c>
      <c r="I93" s="147">
        <v>0</v>
      </c>
      <c r="J93" s="41">
        <v>-2209089.33</v>
      </c>
      <c r="K93" s="7">
        <v>-1.28300256942076E-2</v>
      </c>
      <c r="L93" s="41">
        <v>-3637751.37</v>
      </c>
      <c r="M93" s="7">
        <v>-2.2906277518564E-2</v>
      </c>
      <c r="N93" s="41">
        <v>-2911462.36</v>
      </c>
      <c r="O93" s="7">
        <v>-2.12978435465748E-2</v>
      </c>
      <c r="P93" s="41">
        <v>-1108131.2</v>
      </c>
      <c r="Q93" s="177">
        <v>-7.5835008086522502E-3</v>
      </c>
      <c r="R93" s="41">
        <v>29307661.559999999</v>
      </c>
      <c r="S93" s="7">
        <v>0.204028808887667</v>
      </c>
      <c r="T93" s="41">
        <v>150532459.84999999</v>
      </c>
      <c r="U93" s="7">
        <v>1.0175758768446601</v>
      </c>
      <c r="V93" s="41">
        <v>249177987.03999999</v>
      </c>
      <c r="W93" s="7">
        <v>1.7221509056198701</v>
      </c>
      <c r="X93" s="41">
        <v>2691841</v>
      </c>
      <c r="Y93" s="177">
        <v>1.95165379026172E-2</v>
      </c>
    </row>
    <row r="94" spans="1:25" ht="14.25" thickTop="1" thickBot="1">
      <c r="A94" s="231" t="s">
        <v>3</v>
      </c>
      <c r="B94" s="207">
        <v>286947790874</v>
      </c>
      <c r="C94" s="206">
        <v>100</v>
      </c>
      <c r="D94" s="207">
        <v>276250203166</v>
      </c>
      <c r="E94" s="206">
        <v>100</v>
      </c>
      <c r="F94" s="207">
        <v>266318874634</v>
      </c>
      <c r="G94" s="206">
        <v>100</v>
      </c>
      <c r="H94" s="207">
        <v>258256589211</v>
      </c>
      <c r="I94" s="208">
        <v>100</v>
      </c>
      <c r="J94" s="207">
        <v>17218120857</v>
      </c>
      <c r="K94" s="206">
        <v>100</v>
      </c>
      <c r="L94" s="207">
        <v>15881023737</v>
      </c>
      <c r="M94" s="206">
        <v>100</v>
      </c>
      <c r="N94" s="207">
        <v>13670221371</v>
      </c>
      <c r="O94" s="206">
        <v>99.999999999999901</v>
      </c>
      <c r="P94" s="207">
        <v>14612396411</v>
      </c>
      <c r="Q94" s="208">
        <v>100</v>
      </c>
      <c r="R94" s="207">
        <v>14364472213</v>
      </c>
      <c r="S94" s="206">
        <v>100</v>
      </c>
      <c r="T94" s="207">
        <v>14793241789</v>
      </c>
      <c r="U94" s="206">
        <v>100</v>
      </c>
      <c r="V94" s="207">
        <v>14468998404</v>
      </c>
      <c r="W94" s="206">
        <v>100</v>
      </c>
      <c r="X94" s="207">
        <v>13792615337</v>
      </c>
      <c r="Y94" s="208">
        <v>100</v>
      </c>
    </row>
    <row r="95" spans="1:25" ht="13.5" thickTop="1">
      <c r="A95" s="232" t="s">
        <v>294</v>
      </c>
      <c r="B95" s="41"/>
      <c r="C95" s="6"/>
      <c r="D95" s="41"/>
      <c r="E95" s="6"/>
      <c r="F95" s="41"/>
      <c r="G95" s="6"/>
      <c r="H95" s="41"/>
      <c r="I95" s="147"/>
      <c r="J95" s="41"/>
      <c r="K95" s="6"/>
      <c r="L95" s="41"/>
      <c r="M95" s="6"/>
      <c r="N95" s="41"/>
      <c r="O95" s="6"/>
      <c r="P95" s="41"/>
      <c r="Q95" s="147"/>
      <c r="R95" s="41"/>
      <c r="S95" s="6"/>
      <c r="T95" s="41"/>
      <c r="U95" s="6"/>
      <c r="V95" s="41"/>
      <c r="W95" s="6"/>
      <c r="X95" s="41"/>
      <c r="Y95" s="147"/>
    </row>
    <row r="96" spans="1:25">
      <c r="A96" s="232" t="s">
        <v>199</v>
      </c>
      <c r="B96" s="41"/>
      <c r="C96" s="6"/>
      <c r="D96" s="41"/>
      <c r="E96" s="6"/>
      <c r="F96" s="41"/>
      <c r="G96" s="6"/>
      <c r="H96" s="41"/>
      <c r="I96" s="147"/>
      <c r="J96" s="41"/>
      <c r="K96" s="6"/>
      <c r="L96" s="41"/>
      <c r="M96" s="6"/>
      <c r="N96" s="41"/>
      <c r="O96" s="6"/>
      <c r="P96" s="41"/>
      <c r="Q96" s="147"/>
      <c r="R96" s="41"/>
      <c r="S96" s="6"/>
      <c r="T96" s="41"/>
      <c r="U96" s="6"/>
      <c r="V96" s="41"/>
      <c r="W96" s="6"/>
      <c r="X96" s="41"/>
      <c r="Y96" s="147"/>
    </row>
    <row r="97" spans="1:25">
      <c r="A97" s="61" t="s">
        <v>200</v>
      </c>
      <c r="B97" s="55">
        <v>68495459435.129997</v>
      </c>
      <c r="C97" s="148">
        <v>23.870356076466301</v>
      </c>
      <c r="D97" s="55">
        <v>37856252297.529999</v>
      </c>
      <c r="E97" s="148">
        <v>13.7036106629676</v>
      </c>
      <c r="F97" s="55">
        <v>27736087359.099998</v>
      </c>
      <c r="G97" s="148">
        <v>10.4146157110382</v>
      </c>
      <c r="H97" s="55">
        <v>18309466737.389999</v>
      </c>
      <c r="I97" s="149">
        <v>7.0896416596052498</v>
      </c>
      <c r="J97" s="55">
        <v>7522803059.5699997</v>
      </c>
      <c r="K97" s="148">
        <v>43.691196746103103</v>
      </c>
      <c r="L97" s="55">
        <v>5281926507.75</v>
      </c>
      <c r="M97" s="148">
        <v>33.259357804648801</v>
      </c>
      <c r="N97" s="55">
        <v>4026801147.3000002</v>
      </c>
      <c r="O97" s="148">
        <v>29.456736932832399</v>
      </c>
      <c r="P97" s="55">
        <v>3744398143.0599999</v>
      </c>
      <c r="Q97" s="149">
        <v>25.624805389300001</v>
      </c>
      <c r="R97" s="55">
        <v>468655837.75999999</v>
      </c>
      <c r="S97" s="148">
        <v>3.26260394950544</v>
      </c>
      <c r="T97" s="55">
        <v>373072089.94</v>
      </c>
      <c r="U97" s="148">
        <v>2.52190895854126</v>
      </c>
      <c r="V97" s="55">
        <v>668130451.25999999</v>
      </c>
      <c r="W97" s="148">
        <v>4.6176689818307004</v>
      </c>
      <c r="X97" s="55">
        <v>-45241781.799999997</v>
      </c>
      <c r="Y97" s="149">
        <v>-0.328014525851133</v>
      </c>
    </row>
    <row r="98" spans="1:25">
      <c r="A98" s="61" t="s">
        <v>201</v>
      </c>
      <c r="B98" s="55">
        <v>294180423.47000003</v>
      </c>
      <c r="C98" s="148">
        <v>0.10252053956372099</v>
      </c>
      <c r="D98" s="55">
        <v>413280812.68000001</v>
      </c>
      <c r="E98" s="148">
        <v>0.14960380406729001</v>
      </c>
      <c r="F98" s="55">
        <v>498022620.64999998</v>
      </c>
      <c r="G98" s="148">
        <v>0.187002375004136</v>
      </c>
      <c r="H98" s="55">
        <v>361587729.93000001</v>
      </c>
      <c r="I98" s="149">
        <v>0.14001103748580501</v>
      </c>
      <c r="J98" s="55">
        <v>93636353.780000001</v>
      </c>
      <c r="K98" s="148">
        <v>0.54382446585322897</v>
      </c>
      <c r="L98" s="55">
        <v>69950896.640000001</v>
      </c>
      <c r="M98" s="148">
        <v>0.44046843451762102</v>
      </c>
      <c r="N98" s="55">
        <v>84737483.209999993</v>
      </c>
      <c r="O98" s="148">
        <v>0.619869136806252</v>
      </c>
      <c r="P98" s="55">
        <v>28059262.84</v>
      </c>
      <c r="Q98" s="149">
        <v>0.192023690369268</v>
      </c>
      <c r="R98" s="55">
        <v>144199342.61000001</v>
      </c>
      <c r="S98" s="148">
        <v>1.0038610571120199</v>
      </c>
      <c r="T98" s="55">
        <v>160147352.33000001</v>
      </c>
      <c r="U98" s="148">
        <v>1.08257104569962</v>
      </c>
      <c r="V98" s="55">
        <v>131431323.42</v>
      </c>
      <c r="W98" s="148">
        <v>0.90836504196591195</v>
      </c>
      <c r="X98" s="55">
        <v>199711866.93000001</v>
      </c>
      <c r="Y98" s="149">
        <v>1.4479622758334501</v>
      </c>
    </row>
    <row r="99" spans="1:25">
      <c r="A99" s="61" t="s">
        <v>202</v>
      </c>
      <c r="B99" s="55">
        <v>1847759420.29</v>
      </c>
      <c r="C99" s="148">
        <v>0.64393575383984902</v>
      </c>
      <c r="D99" s="55">
        <v>4579835497.1999998</v>
      </c>
      <c r="E99" s="148">
        <v>1.6578577842519999</v>
      </c>
      <c r="F99" s="55">
        <v>3463418170.7199998</v>
      </c>
      <c r="G99" s="148">
        <v>1.3004779234963399</v>
      </c>
      <c r="H99" s="55">
        <v>4409121530.6599998</v>
      </c>
      <c r="I99" s="149">
        <v>1.7072639052995999</v>
      </c>
      <c r="J99" s="55">
        <v>1872304051.53</v>
      </c>
      <c r="K99" s="148">
        <v>10.8740324631865</v>
      </c>
      <c r="L99" s="55">
        <v>1825063534.3599999</v>
      </c>
      <c r="M99" s="148">
        <v>11.492102553193799</v>
      </c>
      <c r="N99" s="55">
        <v>1702780390.9100001</v>
      </c>
      <c r="O99" s="148">
        <v>12.4561288711892</v>
      </c>
      <c r="P99" s="55">
        <v>3140449906.6300001</v>
      </c>
      <c r="Q99" s="149">
        <v>21.491682940125202</v>
      </c>
      <c r="R99" s="55">
        <v>752998084.03999996</v>
      </c>
      <c r="S99" s="148">
        <v>5.2420866764430096</v>
      </c>
      <c r="T99" s="55">
        <v>746524021.77999997</v>
      </c>
      <c r="U99" s="148">
        <v>5.0463855888978904</v>
      </c>
      <c r="V99" s="55">
        <v>834395797.01999998</v>
      </c>
      <c r="W99" s="148">
        <v>5.7667833926787999</v>
      </c>
      <c r="X99" s="55">
        <v>662121746.63</v>
      </c>
      <c r="Y99" s="149">
        <v>4.8005525453589302</v>
      </c>
    </row>
    <row r="100" spans="1:25">
      <c r="A100" s="61" t="s">
        <v>203</v>
      </c>
      <c r="B100" s="55">
        <v>0</v>
      </c>
      <c r="C100" s="10">
        <v>0</v>
      </c>
      <c r="D100" s="55">
        <v>0</v>
      </c>
      <c r="E100" s="10">
        <v>0</v>
      </c>
      <c r="F100" s="55">
        <v>0</v>
      </c>
      <c r="G100" s="10">
        <v>0</v>
      </c>
      <c r="H100" s="55">
        <v>0</v>
      </c>
      <c r="I100" s="142">
        <v>0</v>
      </c>
      <c r="J100" s="55">
        <v>0</v>
      </c>
      <c r="K100" s="10">
        <v>0</v>
      </c>
      <c r="L100" s="55">
        <v>0</v>
      </c>
      <c r="M100" s="10">
        <v>0</v>
      </c>
      <c r="N100" s="55">
        <v>0</v>
      </c>
      <c r="O100" s="10">
        <v>0</v>
      </c>
      <c r="P100" s="55">
        <v>0</v>
      </c>
      <c r="Q100" s="142">
        <v>0</v>
      </c>
      <c r="R100" s="55">
        <v>0</v>
      </c>
      <c r="S100" s="10">
        <v>0</v>
      </c>
      <c r="T100" s="55">
        <v>0</v>
      </c>
      <c r="U100" s="10">
        <v>0</v>
      </c>
      <c r="V100" s="55">
        <v>0</v>
      </c>
      <c r="W100" s="10">
        <v>0</v>
      </c>
      <c r="X100" s="55">
        <v>0</v>
      </c>
      <c r="Y100" s="142">
        <v>0</v>
      </c>
    </row>
    <row r="101" spans="1:25">
      <c r="A101" s="61" t="s">
        <v>204</v>
      </c>
      <c r="B101" s="55">
        <v>50652108585.339996</v>
      </c>
      <c r="C101" s="148">
        <v>17.652029461908899</v>
      </c>
      <c r="D101" s="55">
        <v>50267197731.839996</v>
      </c>
      <c r="E101" s="148">
        <v>18.196257289855701</v>
      </c>
      <c r="F101" s="55">
        <v>54859316676.010002</v>
      </c>
      <c r="G101" s="148">
        <v>20.599109526648501</v>
      </c>
      <c r="H101" s="55">
        <v>55330031298.150002</v>
      </c>
      <c r="I101" s="149">
        <v>21.4244412764663</v>
      </c>
      <c r="J101" s="55">
        <v>3541567351.7800002</v>
      </c>
      <c r="K101" s="148">
        <v>20.568837802998399</v>
      </c>
      <c r="L101" s="55">
        <v>3449896596.75</v>
      </c>
      <c r="M101" s="148">
        <v>21.723389208841098</v>
      </c>
      <c r="N101" s="55">
        <v>3551443179.4000001</v>
      </c>
      <c r="O101" s="148">
        <v>25.9794123525648</v>
      </c>
      <c r="P101" s="55">
        <v>3599918679.2600002</v>
      </c>
      <c r="Q101" s="149">
        <v>24.636059534512299</v>
      </c>
      <c r="R101" s="55">
        <v>3174778150.4099998</v>
      </c>
      <c r="S101" s="148">
        <v>22.1015997193992</v>
      </c>
      <c r="T101" s="55">
        <v>3017229641.8600001</v>
      </c>
      <c r="U101" s="148">
        <v>20.396000314595302</v>
      </c>
      <c r="V101" s="55">
        <v>3090237857.46</v>
      </c>
      <c r="W101" s="148">
        <v>21.357648755510802</v>
      </c>
      <c r="X101" s="55">
        <v>3108392913.3800001</v>
      </c>
      <c r="Y101" s="149">
        <v>22.536646150425501</v>
      </c>
    </row>
    <row r="102" spans="1:25">
      <c r="A102" s="61" t="s">
        <v>205</v>
      </c>
      <c r="B102" s="55">
        <v>3660086263.04</v>
      </c>
      <c r="C102" s="148">
        <v>1.27552341556437</v>
      </c>
      <c r="D102" s="55">
        <v>4586499857.1899996</v>
      </c>
      <c r="E102" s="148">
        <v>1.66027022048322</v>
      </c>
      <c r="F102" s="55">
        <v>3989229998.3299999</v>
      </c>
      <c r="G102" s="148">
        <v>1.49791486007565</v>
      </c>
      <c r="H102" s="55">
        <v>4257735767.5</v>
      </c>
      <c r="I102" s="149">
        <v>1.6486455507312201</v>
      </c>
      <c r="J102" s="55">
        <v>614657650.39999998</v>
      </c>
      <c r="K102" s="148">
        <v>3.56983003841375</v>
      </c>
      <c r="L102" s="55">
        <v>1344872422.05</v>
      </c>
      <c r="M102" s="148">
        <v>8.4684239776784693</v>
      </c>
      <c r="N102" s="55">
        <v>655280819.53999996</v>
      </c>
      <c r="O102" s="148">
        <v>4.79349091555292</v>
      </c>
      <c r="P102" s="55">
        <v>721987825.60000002</v>
      </c>
      <c r="Q102" s="149">
        <v>4.9409269040296699</v>
      </c>
      <c r="R102" s="55">
        <v>6674995111.8100004</v>
      </c>
      <c r="S102" s="148">
        <v>46.468780840991698</v>
      </c>
      <c r="T102" s="55">
        <v>7254656420.1700001</v>
      </c>
      <c r="U102" s="148">
        <v>49.040342364147399</v>
      </c>
      <c r="V102" s="55">
        <v>6885014483.3599997</v>
      </c>
      <c r="W102" s="148">
        <v>47.584596330417298</v>
      </c>
      <c r="X102" s="55">
        <v>6587331302.1800003</v>
      </c>
      <c r="Y102" s="149">
        <v>47.759842069458401</v>
      </c>
    </row>
    <row r="103" spans="1:25">
      <c r="A103" s="61" t="s">
        <v>206</v>
      </c>
      <c r="B103" s="55">
        <v>126822183728.00999</v>
      </c>
      <c r="C103" s="148">
        <v>44.196954206135203</v>
      </c>
      <c r="D103" s="55">
        <v>144147642042.23001</v>
      </c>
      <c r="E103" s="148">
        <v>52.180103540266103</v>
      </c>
      <c r="F103" s="55">
        <v>140608509132.81</v>
      </c>
      <c r="G103" s="148">
        <v>52.797049899677603</v>
      </c>
      <c r="H103" s="55">
        <v>135981540894.11</v>
      </c>
      <c r="I103" s="149">
        <v>52.653657863856601</v>
      </c>
      <c r="J103" s="55">
        <v>2986903517.8000002</v>
      </c>
      <c r="K103" s="148">
        <v>17.3474419341354</v>
      </c>
      <c r="L103" s="55">
        <v>3681699200.4200001</v>
      </c>
      <c r="M103" s="148">
        <v>23.183009240319699</v>
      </c>
      <c r="N103" s="55">
        <v>3470334151.7399998</v>
      </c>
      <c r="O103" s="148">
        <v>25.386085986732098</v>
      </c>
      <c r="P103" s="55">
        <v>3186279454.4400001</v>
      </c>
      <c r="Q103" s="149">
        <v>21.805317654929102</v>
      </c>
      <c r="R103" s="55">
        <v>745605550.78999996</v>
      </c>
      <c r="S103" s="148">
        <v>5.1906226676010796</v>
      </c>
      <c r="T103" s="55">
        <v>733137639.22000003</v>
      </c>
      <c r="U103" s="148">
        <v>4.9558957371752497</v>
      </c>
      <c r="V103" s="55">
        <v>713297801.05999994</v>
      </c>
      <c r="W103" s="148">
        <v>4.9298353705495996</v>
      </c>
      <c r="X103" s="55">
        <v>996284368.64999998</v>
      </c>
      <c r="Y103" s="149">
        <v>7.2233172919733404</v>
      </c>
    </row>
    <row r="104" spans="1:25">
      <c r="A104" s="61" t="s">
        <v>207</v>
      </c>
      <c r="B104" s="55">
        <v>34090028365.110001</v>
      </c>
      <c r="C104" s="148">
        <v>11.8802198341728</v>
      </c>
      <c r="D104" s="55">
        <v>33249534794.09</v>
      </c>
      <c r="E104" s="148">
        <v>12.0360218428895</v>
      </c>
      <c r="F104" s="55">
        <v>34171150398.389999</v>
      </c>
      <c r="G104" s="148">
        <v>12.830915737888301</v>
      </c>
      <c r="H104" s="55">
        <v>38647153156.400002</v>
      </c>
      <c r="I104" s="149">
        <v>14.9646339225833</v>
      </c>
      <c r="J104" s="55">
        <v>72598336.430000007</v>
      </c>
      <c r="K104" s="148">
        <v>0.42163913840171902</v>
      </c>
      <c r="L104" s="55">
        <v>51343000.700000003</v>
      </c>
      <c r="M104" s="148">
        <v>0.32329780214474302</v>
      </c>
      <c r="N104" s="55">
        <v>38855413.590000004</v>
      </c>
      <c r="O104" s="148">
        <v>0.28423397497650599</v>
      </c>
      <c r="P104" s="55">
        <v>70766964.400000006</v>
      </c>
      <c r="Q104" s="149">
        <v>0.48429403644014801</v>
      </c>
      <c r="R104" s="55">
        <v>75834727.400000006</v>
      </c>
      <c r="S104" s="148">
        <v>0.52793257053508003</v>
      </c>
      <c r="T104" s="55">
        <v>-29834066.030000001</v>
      </c>
      <c r="U104" s="148">
        <v>-0.20167361863726899</v>
      </c>
      <c r="V104" s="55">
        <v>-318647450.5</v>
      </c>
      <c r="W104" s="148">
        <v>-2.2022771833530599</v>
      </c>
      <c r="X104" s="55">
        <v>443135309.75999999</v>
      </c>
      <c r="Y104" s="149">
        <v>3.2128446921341398</v>
      </c>
    </row>
    <row r="105" spans="1:25" ht="13.5" thickBot="1">
      <c r="A105" s="61" t="s">
        <v>208</v>
      </c>
      <c r="B105" s="55">
        <v>888127926.12</v>
      </c>
      <c r="C105" s="148">
        <v>0.30950854279641399</v>
      </c>
      <c r="D105" s="55">
        <v>1149960133.27</v>
      </c>
      <c r="E105" s="148">
        <v>0.416274855218426</v>
      </c>
      <c r="F105" s="55">
        <v>938428422.82000005</v>
      </c>
      <c r="G105" s="148">
        <v>0.35237022689789699</v>
      </c>
      <c r="H105" s="55">
        <v>937926058.66999996</v>
      </c>
      <c r="I105" s="149">
        <v>0.36317604191044101</v>
      </c>
      <c r="J105" s="55">
        <v>156389303.30000001</v>
      </c>
      <c r="K105" s="148">
        <v>0.90828322439918496</v>
      </c>
      <c r="L105" s="55">
        <v>160620359.52000001</v>
      </c>
      <c r="M105" s="148">
        <v>1.01139801929252</v>
      </c>
      <c r="N105" s="55">
        <v>128177177.70999999</v>
      </c>
      <c r="O105" s="148">
        <v>0.93763790822599002</v>
      </c>
      <c r="P105" s="55">
        <v>109668570.75</v>
      </c>
      <c r="Q105" s="149">
        <v>0.75051735296900002</v>
      </c>
      <c r="R105" s="55">
        <v>1801695092.46</v>
      </c>
      <c r="S105" s="148">
        <v>12.5427169595502</v>
      </c>
      <c r="T105" s="55">
        <v>1846362928.23</v>
      </c>
      <c r="U105" s="148">
        <v>12.481124519849701</v>
      </c>
      <c r="V105" s="55">
        <v>1640898516.8199999</v>
      </c>
      <c r="W105" s="148">
        <v>11.3407885678048</v>
      </c>
      <c r="X105" s="55">
        <v>1350570616.4200001</v>
      </c>
      <c r="Y105" s="149">
        <v>9.7919834884460393</v>
      </c>
    </row>
    <row r="106" spans="1:25" ht="14.25" thickTop="1" thickBot="1">
      <c r="A106" s="65" t="s">
        <v>209</v>
      </c>
      <c r="B106" s="43">
        <v>286749934146.51001</v>
      </c>
      <c r="C106" s="12">
        <v>99.931047830447596</v>
      </c>
      <c r="D106" s="43">
        <v>276250203166.03003</v>
      </c>
      <c r="E106" s="12">
        <v>100</v>
      </c>
      <c r="F106" s="43">
        <v>266264162778.82999</v>
      </c>
      <c r="G106" s="12">
        <v>99.979456260726806</v>
      </c>
      <c r="H106" s="43">
        <v>258234563172.81</v>
      </c>
      <c r="I106" s="151">
        <v>99.991471257938699</v>
      </c>
      <c r="J106" s="37">
        <v>16860859624.59</v>
      </c>
      <c r="K106" s="12">
        <v>97.925085813491407</v>
      </c>
      <c r="L106" s="43">
        <v>15865372518.190001</v>
      </c>
      <c r="M106" s="12">
        <v>99.901447040636995</v>
      </c>
      <c r="N106" s="43">
        <v>13658409763.4</v>
      </c>
      <c r="O106" s="12">
        <v>99.913596078880403</v>
      </c>
      <c r="P106" s="43">
        <v>14601528806.98</v>
      </c>
      <c r="Q106" s="151">
        <v>99.9256275026748</v>
      </c>
      <c r="R106" s="37">
        <v>13838761897.280001</v>
      </c>
      <c r="S106" s="12">
        <v>96.3402044411378</v>
      </c>
      <c r="T106" s="43">
        <v>14101296027.5</v>
      </c>
      <c r="U106" s="12">
        <v>95.322554910269204</v>
      </c>
      <c r="V106" s="43">
        <v>13644758779.9</v>
      </c>
      <c r="W106" s="12">
        <v>94.303409257404894</v>
      </c>
      <c r="X106" s="43">
        <v>13302306342.15</v>
      </c>
      <c r="Y106" s="151">
        <v>96.445133987778703</v>
      </c>
    </row>
    <row r="107" spans="1:25" ht="13.5" thickTop="1">
      <c r="A107" s="61" t="s">
        <v>295</v>
      </c>
      <c r="B107" s="55">
        <v>0</v>
      </c>
      <c r="C107" s="10">
        <v>0</v>
      </c>
      <c r="D107" s="55">
        <v>0</v>
      </c>
      <c r="E107" s="10">
        <v>0</v>
      </c>
      <c r="F107" s="55">
        <v>0</v>
      </c>
      <c r="G107" s="10">
        <v>0</v>
      </c>
      <c r="H107" s="55">
        <v>0</v>
      </c>
      <c r="I107" s="142">
        <v>0</v>
      </c>
      <c r="J107" s="55">
        <v>0</v>
      </c>
      <c r="K107" s="10">
        <v>0</v>
      </c>
      <c r="L107" s="55">
        <v>0</v>
      </c>
      <c r="M107" s="10">
        <v>0</v>
      </c>
      <c r="N107" s="55">
        <v>0</v>
      </c>
      <c r="O107" s="10">
        <v>0</v>
      </c>
      <c r="P107" s="55">
        <v>0</v>
      </c>
      <c r="Q107" s="142">
        <v>0</v>
      </c>
      <c r="R107" s="55">
        <v>0</v>
      </c>
      <c r="S107" s="10">
        <v>0</v>
      </c>
      <c r="T107" s="55">
        <v>0</v>
      </c>
      <c r="U107" s="10">
        <v>0</v>
      </c>
      <c r="V107" s="55">
        <v>0</v>
      </c>
      <c r="W107" s="10">
        <v>0</v>
      </c>
      <c r="X107" s="55">
        <v>0</v>
      </c>
      <c r="Y107" s="142">
        <v>0</v>
      </c>
    </row>
    <row r="108" spans="1:25">
      <c r="A108" s="61" t="s">
        <v>296</v>
      </c>
      <c r="B108" s="55">
        <v>0</v>
      </c>
      <c r="C108" s="10">
        <v>0</v>
      </c>
      <c r="D108" s="55">
        <v>0</v>
      </c>
      <c r="E108" s="10">
        <v>0</v>
      </c>
      <c r="F108" s="55">
        <v>0</v>
      </c>
      <c r="G108" s="10">
        <v>0</v>
      </c>
      <c r="H108" s="55">
        <v>0</v>
      </c>
      <c r="I108" s="142">
        <v>0</v>
      </c>
      <c r="J108" s="55">
        <v>0</v>
      </c>
      <c r="K108" s="10">
        <v>0</v>
      </c>
      <c r="L108" s="55">
        <v>0</v>
      </c>
      <c r="M108" s="10">
        <v>0</v>
      </c>
      <c r="N108" s="55">
        <v>0</v>
      </c>
      <c r="O108" s="10">
        <v>0</v>
      </c>
      <c r="P108" s="55">
        <v>0</v>
      </c>
      <c r="Q108" s="142">
        <v>0</v>
      </c>
      <c r="R108" s="55">
        <v>0</v>
      </c>
      <c r="S108" s="10">
        <v>0</v>
      </c>
      <c r="T108" s="55">
        <v>0</v>
      </c>
      <c r="U108" s="10">
        <v>0</v>
      </c>
      <c r="V108" s="55">
        <v>0</v>
      </c>
      <c r="W108" s="10">
        <v>0</v>
      </c>
      <c r="X108" s="55">
        <v>0</v>
      </c>
      <c r="Y108" s="142">
        <v>0</v>
      </c>
    </row>
    <row r="109" spans="1:25" ht="13.5" thickBot="1">
      <c r="A109" s="61" t="s">
        <v>297</v>
      </c>
      <c r="B109" s="55">
        <v>0</v>
      </c>
      <c r="C109" s="10">
        <v>0</v>
      </c>
      <c r="D109" s="55">
        <v>0</v>
      </c>
      <c r="E109" s="10">
        <v>0</v>
      </c>
      <c r="F109" s="55">
        <v>29590622.300000001</v>
      </c>
      <c r="G109" s="148">
        <v>1.11109745191025E-2</v>
      </c>
      <c r="H109" s="55">
        <v>0</v>
      </c>
      <c r="I109" s="142">
        <v>0</v>
      </c>
      <c r="J109" s="55">
        <v>0</v>
      </c>
      <c r="K109" s="10">
        <v>0</v>
      </c>
      <c r="L109" s="55">
        <v>0</v>
      </c>
      <c r="M109" s="10">
        <v>0</v>
      </c>
      <c r="N109" s="55">
        <v>0</v>
      </c>
      <c r="O109" s="10">
        <v>0</v>
      </c>
      <c r="P109" s="55">
        <v>0</v>
      </c>
      <c r="Q109" s="142">
        <v>0</v>
      </c>
      <c r="R109" s="55">
        <v>0</v>
      </c>
      <c r="S109" s="10">
        <v>0</v>
      </c>
      <c r="T109" s="55">
        <v>0</v>
      </c>
      <c r="U109" s="10">
        <v>0</v>
      </c>
      <c r="V109" s="55">
        <v>0</v>
      </c>
      <c r="W109" s="10">
        <v>0</v>
      </c>
      <c r="X109" s="55">
        <v>0</v>
      </c>
      <c r="Y109" s="142">
        <v>0</v>
      </c>
    </row>
    <row r="110" spans="1:25" ht="14.25" thickTop="1" thickBot="1">
      <c r="A110" s="65" t="s">
        <v>210</v>
      </c>
      <c r="B110" s="43">
        <v>0</v>
      </c>
      <c r="C110" s="9">
        <v>0</v>
      </c>
      <c r="D110" s="43">
        <v>0</v>
      </c>
      <c r="E110" s="9">
        <v>0</v>
      </c>
      <c r="F110" s="43">
        <v>29590622.300000001</v>
      </c>
      <c r="G110" s="12">
        <v>1.11109745191025E-2</v>
      </c>
      <c r="H110" s="43">
        <v>0</v>
      </c>
      <c r="I110" s="164">
        <v>0</v>
      </c>
      <c r="J110" s="37">
        <v>0</v>
      </c>
      <c r="K110" s="9">
        <v>0</v>
      </c>
      <c r="L110" s="43">
        <v>0</v>
      </c>
      <c r="M110" s="9">
        <v>0</v>
      </c>
      <c r="N110" s="43">
        <v>0</v>
      </c>
      <c r="O110" s="9">
        <v>0</v>
      </c>
      <c r="P110" s="43">
        <v>0</v>
      </c>
      <c r="Q110" s="164">
        <v>0</v>
      </c>
      <c r="R110" s="37">
        <v>0</v>
      </c>
      <c r="S110" s="9">
        <v>0</v>
      </c>
      <c r="T110" s="43">
        <v>0</v>
      </c>
      <c r="U110" s="9">
        <v>0</v>
      </c>
      <c r="V110" s="43">
        <v>0</v>
      </c>
      <c r="W110" s="9">
        <v>0</v>
      </c>
      <c r="X110" s="43">
        <v>0</v>
      </c>
      <c r="Y110" s="164">
        <v>0</v>
      </c>
    </row>
    <row r="111" spans="1:25" ht="14.25" thickTop="1" thickBot="1">
      <c r="A111" s="65" t="s">
        <v>211</v>
      </c>
      <c r="B111" s="43">
        <v>286749934146.51001</v>
      </c>
      <c r="C111" s="12">
        <v>99.931047831283394</v>
      </c>
      <c r="D111" s="43">
        <v>276250203166.03003</v>
      </c>
      <c r="E111" s="12">
        <v>100.00000000036501</v>
      </c>
      <c r="F111" s="43">
        <v>266293753401.13</v>
      </c>
      <c r="G111" s="12">
        <v>99.990567235760196</v>
      </c>
      <c r="H111" s="43">
        <v>258234563172.81</v>
      </c>
      <c r="I111" s="151">
        <v>99.991471258190401</v>
      </c>
      <c r="J111" s="37">
        <v>16860859624.59</v>
      </c>
      <c r="K111" s="12">
        <v>97.987837291209402</v>
      </c>
      <c r="L111" s="43">
        <v>15865372518.190001</v>
      </c>
      <c r="M111" s="12">
        <v>100.00357978919099</v>
      </c>
      <c r="N111" s="43">
        <v>13658409763.4</v>
      </c>
      <c r="O111" s="12">
        <v>100.03461210521699</v>
      </c>
      <c r="P111" s="43">
        <v>14601528806.98</v>
      </c>
      <c r="Q111" s="151">
        <v>104.472637375914</v>
      </c>
      <c r="R111" s="37">
        <v>13838761897.280001</v>
      </c>
      <c r="S111" s="12">
        <v>96.340223887420606</v>
      </c>
      <c r="T111" s="43">
        <v>14101296027.5</v>
      </c>
      <c r="U111" s="12">
        <v>95.321764641771097</v>
      </c>
      <c r="V111" s="43">
        <v>13644758779.9</v>
      </c>
      <c r="W111" s="12">
        <v>94.307397718771597</v>
      </c>
      <c r="X111" s="43">
        <v>13302306342.15</v>
      </c>
      <c r="Y111" s="151">
        <v>96.439985417002802</v>
      </c>
    </row>
    <row r="112" spans="1:25" ht="13.5" thickTop="1">
      <c r="A112" s="61" t="s">
        <v>181</v>
      </c>
      <c r="B112" s="55">
        <v>197856727.28999999</v>
      </c>
      <c r="C112" s="148">
        <v>6.8952169552917802E-2</v>
      </c>
      <c r="D112" s="55">
        <v>0</v>
      </c>
      <c r="E112" s="10">
        <v>0</v>
      </c>
      <c r="F112" s="55">
        <v>25121232.940000001</v>
      </c>
      <c r="G112" s="148">
        <v>9.4327647541491508E-3</v>
      </c>
      <c r="H112" s="55">
        <v>22026038.350000001</v>
      </c>
      <c r="I112" s="149">
        <v>8.5287420612707495E-3</v>
      </c>
      <c r="J112" s="55">
        <v>359470321.63999999</v>
      </c>
      <c r="K112" s="148">
        <v>2.0890820617774701</v>
      </c>
      <c r="L112" s="55">
        <v>19288970.239999998</v>
      </c>
      <c r="M112" s="148">
        <v>0.121583408913693</v>
      </c>
      <c r="N112" s="55">
        <v>14723069.65</v>
      </c>
      <c r="O112" s="148">
        <v>0.10783221377517201</v>
      </c>
      <c r="P112" s="55">
        <v>11975735.33</v>
      </c>
      <c r="Q112" s="149">
        <v>8.5685319049805905E-2</v>
      </c>
      <c r="R112" s="55">
        <v>496402654.56</v>
      </c>
      <c r="S112" s="148">
        <v>3.4557674475214402</v>
      </c>
      <c r="T112" s="55">
        <v>541413301.83000004</v>
      </c>
      <c r="U112" s="148">
        <v>3.6598388708610798</v>
      </c>
      <c r="V112" s="55">
        <v>575061636.55999994</v>
      </c>
      <c r="W112" s="148">
        <v>3.9746079316375398</v>
      </c>
      <c r="X112" s="55">
        <v>487617153.81</v>
      </c>
      <c r="Y112" s="149">
        <v>3.53516074528443</v>
      </c>
    </row>
    <row r="113" spans="1:25">
      <c r="A113" s="61" t="s">
        <v>182</v>
      </c>
      <c r="B113" s="55">
        <v>0</v>
      </c>
      <c r="C113" s="10">
        <v>0</v>
      </c>
      <c r="D113" s="55">
        <v>0</v>
      </c>
      <c r="E113" s="10">
        <v>0</v>
      </c>
      <c r="F113" s="55">
        <v>0</v>
      </c>
      <c r="G113" s="10">
        <v>0</v>
      </c>
      <c r="H113" s="55">
        <v>0</v>
      </c>
      <c r="I113" s="142">
        <v>0</v>
      </c>
      <c r="J113" s="55">
        <v>0</v>
      </c>
      <c r="K113" s="10">
        <v>0</v>
      </c>
      <c r="L113" s="55">
        <v>0</v>
      </c>
      <c r="M113" s="10">
        <v>0</v>
      </c>
      <c r="N113" s="55">
        <v>0</v>
      </c>
      <c r="O113" s="10">
        <v>0</v>
      </c>
      <c r="P113" s="55">
        <v>0</v>
      </c>
      <c r="Q113" s="142">
        <v>0</v>
      </c>
      <c r="R113" s="55">
        <v>0</v>
      </c>
      <c r="S113" s="10">
        <v>0</v>
      </c>
      <c r="T113" s="55">
        <v>0</v>
      </c>
      <c r="U113" s="10">
        <v>0</v>
      </c>
      <c r="V113" s="55">
        <v>0</v>
      </c>
      <c r="W113" s="10">
        <v>0</v>
      </c>
      <c r="X113" s="55">
        <v>0</v>
      </c>
      <c r="Y113" s="142">
        <v>0</v>
      </c>
    </row>
    <row r="114" spans="1:25" ht="13.5" thickBot="1">
      <c r="A114" s="61" t="s">
        <v>183</v>
      </c>
      <c r="B114" s="55">
        <v>0</v>
      </c>
      <c r="C114" s="10">
        <v>0</v>
      </c>
      <c r="D114" s="55">
        <v>0</v>
      </c>
      <c r="E114" s="10">
        <v>0</v>
      </c>
      <c r="F114" s="55">
        <v>0</v>
      </c>
      <c r="G114" s="10">
        <v>0</v>
      </c>
      <c r="H114" s="55">
        <v>0</v>
      </c>
      <c r="I114" s="142">
        <v>0</v>
      </c>
      <c r="J114" s="55">
        <v>0</v>
      </c>
      <c r="K114" s="10">
        <v>0</v>
      </c>
      <c r="L114" s="55">
        <v>0</v>
      </c>
      <c r="M114" s="10">
        <v>0</v>
      </c>
      <c r="N114" s="55">
        <v>0</v>
      </c>
      <c r="O114" s="10">
        <v>0</v>
      </c>
      <c r="P114" s="55">
        <v>0</v>
      </c>
      <c r="Q114" s="142">
        <v>0</v>
      </c>
      <c r="R114" s="55">
        <v>0</v>
      </c>
      <c r="S114" s="10">
        <v>0</v>
      </c>
      <c r="T114" s="55">
        <v>0</v>
      </c>
      <c r="U114" s="10">
        <v>0</v>
      </c>
      <c r="V114" s="55">
        <v>0</v>
      </c>
      <c r="W114" s="10">
        <v>0</v>
      </c>
      <c r="X114" s="55">
        <v>0</v>
      </c>
      <c r="Y114" s="142">
        <v>0</v>
      </c>
    </row>
    <row r="115" spans="1:25" ht="14.25" thickTop="1" thickBot="1">
      <c r="A115" s="65" t="s">
        <v>184</v>
      </c>
      <c r="B115" s="43">
        <v>197856727.28999999</v>
      </c>
      <c r="C115" s="12">
        <v>6.8952169552917802E-2</v>
      </c>
      <c r="D115" s="43">
        <v>0</v>
      </c>
      <c r="E115" s="9">
        <v>0</v>
      </c>
      <c r="F115" s="43">
        <v>25121232.940000001</v>
      </c>
      <c r="G115" s="12">
        <v>9.4327647541491508E-3</v>
      </c>
      <c r="H115" s="43">
        <v>22026038.350000001</v>
      </c>
      <c r="I115" s="151">
        <v>8.5287420612707495E-3</v>
      </c>
      <c r="J115" s="37">
        <v>359470321.63999999</v>
      </c>
      <c r="K115" s="12">
        <v>2.0890820617774701</v>
      </c>
      <c r="L115" s="43">
        <v>19288970.239999998</v>
      </c>
      <c r="M115" s="12">
        <v>0.121583408913693</v>
      </c>
      <c r="N115" s="43">
        <v>14723069.65</v>
      </c>
      <c r="O115" s="12">
        <v>0.10783221377517201</v>
      </c>
      <c r="P115" s="43">
        <v>11975735.33</v>
      </c>
      <c r="Q115" s="151">
        <v>8.5685319049805905E-2</v>
      </c>
      <c r="R115" s="37">
        <v>496402654.56</v>
      </c>
      <c r="S115" s="12">
        <v>3.4557674475214402</v>
      </c>
      <c r="T115" s="43">
        <v>541413301.83000004</v>
      </c>
      <c r="U115" s="12">
        <v>3.6598388708610798</v>
      </c>
      <c r="V115" s="43">
        <v>575061636.55999994</v>
      </c>
      <c r="W115" s="12">
        <v>3.9746079316375398</v>
      </c>
      <c r="X115" s="43">
        <v>487617153.81</v>
      </c>
      <c r="Y115" s="151">
        <v>3.53516074528443</v>
      </c>
    </row>
    <row r="116" spans="1:25" ht="14.25" thickTop="1" thickBot="1">
      <c r="A116" s="61"/>
      <c r="I116" s="142"/>
      <c r="Q116" s="142"/>
      <c r="Y116" s="142"/>
    </row>
    <row r="117" spans="1:25" s="5" customFormat="1" ht="13.5" thickTop="1">
      <c r="A117" s="152" t="s">
        <v>185</v>
      </c>
      <c r="B117" s="153">
        <v>450428</v>
      </c>
      <c r="C117" s="153"/>
      <c r="D117" s="153">
        <v>457495</v>
      </c>
      <c r="E117" s="153"/>
      <c r="F117" s="153">
        <v>462345</v>
      </c>
      <c r="G117" s="153"/>
      <c r="H117" s="153">
        <v>468136</v>
      </c>
      <c r="I117" s="154"/>
      <c r="J117" s="153">
        <v>68159</v>
      </c>
      <c r="K117" s="153"/>
      <c r="L117" s="153">
        <v>67512</v>
      </c>
      <c r="M117" s="153"/>
      <c r="N117" s="153">
        <v>60060</v>
      </c>
      <c r="O117" s="153"/>
      <c r="P117" s="153">
        <v>58996</v>
      </c>
      <c r="Q117" s="154"/>
      <c r="R117" s="153">
        <v>9055</v>
      </c>
      <c r="S117" s="153"/>
      <c r="T117" s="153">
        <v>9205</v>
      </c>
      <c r="U117" s="153"/>
      <c r="V117" s="153">
        <v>9324</v>
      </c>
      <c r="W117" s="153"/>
      <c r="X117" s="153">
        <v>9149</v>
      </c>
      <c r="Y117" s="154"/>
    </row>
    <row r="118" spans="1:25" s="5" customFormat="1" ht="13.5" thickBot="1">
      <c r="A118" s="155" t="s">
        <v>212</v>
      </c>
      <c r="B118" s="156">
        <v>637055.85</v>
      </c>
      <c r="C118" s="156"/>
      <c r="D118" s="156">
        <v>603832.18000000005</v>
      </c>
      <c r="E118" s="156"/>
      <c r="F118" s="156">
        <v>576017.64</v>
      </c>
      <c r="G118" s="156"/>
      <c r="H118" s="156">
        <v>551670</v>
      </c>
      <c r="I118" s="157"/>
      <c r="J118" s="156">
        <v>252455.21</v>
      </c>
      <c r="K118" s="156"/>
      <c r="L118" s="156">
        <v>234992.37</v>
      </c>
      <c r="M118" s="156"/>
      <c r="N118" s="156">
        <v>227334.06</v>
      </c>
      <c r="O118" s="156"/>
      <c r="P118" s="156">
        <v>236904.44</v>
      </c>
      <c r="Q118" s="157"/>
      <c r="R118" s="156">
        <v>1586357.74</v>
      </c>
      <c r="S118" s="156"/>
      <c r="T118" s="156">
        <v>1607100.97</v>
      </c>
      <c r="U118" s="156"/>
      <c r="V118" s="156">
        <v>1551736</v>
      </c>
      <c r="W118" s="156"/>
      <c r="X118" s="156">
        <v>1507634.9</v>
      </c>
      <c r="Y118" s="157"/>
    </row>
    <row r="119" spans="1:25" ht="13.5" thickTop="1">
      <c r="A119" s="61"/>
      <c r="I119" s="142"/>
      <c r="Q119" s="142"/>
      <c r="Y119" s="142"/>
    </row>
    <row r="120" spans="1:25">
      <c r="A120" s="210" t="s">
        <v>213</v>
      </c>
      <c r="B120" s="211"/>
      <c r="C120" s="233"/>
      <c r="D120" s="211"/>
      <c r="E120" s="233"/>
      <c r="F120" s="211"/>
      <c r="G120" s="233"/>
      <c r="H120" s="211"/>
      <c r="I120" s="234"/>
      <c r="J120" s="211"/>
      <c r="K120" s="233"/>
      <c r="L120" s="211"/>
      <c r="M120" s="233"/>
      <c r="N120" s="211"/>
      <c r="O120" s="233"/>
      <c r="P120" s="211"/>
      <c r="Q120" s="234"/>
      <c r="R120" s="211"/>
      <c r="S120" s="233"/>
      <c r="T120" s="211"/>
      <c r="U120" s="233"/>
      <c r="V120" s="211"/>
      <c r="W120" s="233"/>
      <c r="X120" s="211"/>
      <c r="Y120" s="234"/>
    </row>
    <row r="121" spans="1:25">
      <c r="A121" s="215"/>
      <c r="B121" s="216"/>
      <c r="C121" s="235"/>
      <c r="D121" s="216"/>
      <c r="E121" s="235"/>
      <c r="F121" s="216"/>
      <c r="G121" s="235"/>
      <c r="H121" s="216"/>
      <c r="I121" s="236"/>
      <c r="J121" s="216"/>
      <c r="K121" s="235"/>
      <c r="L121" s="216"/>
      <c r="M121" s="235"/>
      <c r="N121" s="216"/>
      <c r="O121" s="235"/>
      <c r="P121" s="216"/>
      <c r="Q121" s="236"/>
      <c r="R121" s="216"/>
      <c r="S121" s="235"/>
      <c r="T121" s="216"/>
      <c r="U121" s="235"/>
      <c r="V121" s="216"/>
      <c r="W121" s="235"/>
      <c r="X121" s="216"/>
      <c r="Y121" s="236"/>
    </row>
    <row r="122" spans="1:25">
      <c r="A122" s="220"/>
      <c r="B122" s="221"/>
      <c r="C122" s="237"/>
      <c r="D122" s="221"/>
      <c r="E122" s="237"/>
      <c r="F122" s="221"/>
      <c r="G122" s="237"/>
      <c r="H122" s="221"/>
      <c r="I122" s="238"/>
      <c r="J122" s="221"/>
      <c r="K122" s="237"/>
      <c r="L122" s="221"/>
      <c r="M122" s="237"/>
      <c r="N122" s="221"/>
      <c r="O122" s="237"/>
      <c r="P122" s="221"/>
      <c r="Q122" s="238"/>
      <c r="R122" s="221"/>
      <c r="S122" s="237"/>
      <c r="T122" s="221"/>
      <c r="U122" s="237"/>
      <c r="V122" s="221"/>
      <c r="W122" s="237"/>
      <c r="X122" s="221"/>
      <c r="Y122" s="238"/>
    </row>
    <row r="123" spans="1:25">
      <c r="A123" s="61" t="s">
        <v>214</v>
      </c>
      <c r="B123" s="55">
        <v>29528233267.650002</v>
      </c>
      <c r="C123" s="148">
        <v>10.2904549911253</v>
      </c>
      <c r="D123" s="55">
        <v>12486760179.719999</v>
      </c>
      <c r="E123" s="148">
        <v>4.5200908584530302</v>
      </c>
      <c r="F123" s="55">
        <v>11611891623.860001</v>
      </c>
      <c r="G123" s="148">
        <v>4.3601459490525398</v>
      </c>
      <c r="H123" s="55">
        <v>8631270082.9400005</v>
      </c>
      <c r="I123" s="149">
        <v>3.3421296662074602</v>
      </c>
      <c r="J123" s="55">
        <v>1382141501.8199999</v>
      </c>
      <c r="K123" s="148">
        <v>8.0323933422854292</v>
      </c>
      <c r="L123" s="55">
        <v>1638897853.9000001</v>
      </c>
      <c r="M123" s="148">
        <v>10.330400506569401</v>
      </c>
      <c r="N123" s="55">
        <v>673358859.23000002</v>
      </c>
      <c r="O123" s="148">
        <v>4.9317009415828998</v>
      </c>
      <c r="P123" s="55">
        <v>966590341.14999998</v>
      </c>
      <c r="Q123" s="149">
        <v>6.9158677517214704</v>
      </c>
      <c r="R123" s="55">
        <v>635410105.63999999</v>
      </c>
      <c r="S123" s="148">
        <v>4.4234847229880501</v>
      </c>
      <c r="T123" s="55">
        <v>941902212.89999998</v>
      </c>
      <c r="U123" s="148">
        <v>6.3670588064049598</v>
      </c>
      <c r="V123" s="55">
        <v>715737481.13999999</v>
      </c>
      <c r="W123" s="148">
        <v>4.9469060160692999</v>
      </c>
      <c r="X123" s="55">
        <v>-130024321.92</v>
      </c>
      <c r="Y123" s="149">
        <v>-0.942659369532589</v>
      </c>
    </row>
    <row r="124" spans="1:25">
      <c r="A124" s="61" t="s">
        <v>215</v>
      </c>
      <c r="B124" s="55">
        <v>152617769119.73999</v>
      </c>
      <c r="C124" s="148">
        <v>53.186598389997002</v>
      </c>
      <c r="D124" s="55">
        <v>181420043201.39001</v>
      </c>
      <c r="E124" s="148">
        <v>65.672365530539494</v>
      </c>
      <c r="F124" s="55">
        <v>172657617742.35001</v>
      </c>
      <c r="G124" s="148">
        <v>64.831160758123005</v>
      </c>
      <c r="H124" s="55">
        <v>181975257563.04999</v>
      </c>
      <c r="I124" s="149">
        <v>70.462967903102907</v>
      </c>
      <c r="J124" s="55">
        <v>3175215230.5599999</v>
      </c>
      <c r="K124" s="148">
        <v>18.452942513258598</v>
      </c>
      <c r="L124" s="55">
        <v>3413144536.1399999</v>
      </c>
      <c r="M124" s="148">
        <v>21.513939969614899</v>
      </c>
      <c r="N124" s="55">
        <v>4053631429.1599998</v>
      </c>
      <c r="O124" s="148">
        <v>29.688920940134199</v>
      </c>
      <c r="P124" s="55">
        <v>4678105576.9499998</v>
      </c>
      <c r="Q124" s="149">
        <v>33.4714285063977</v>
      </c>
      <c r="R124" s="55">
        <v>306039417.11000001</v>
      </c>
      <c r="S124" s="148">
        <v>2.1305306198344298</v>
      </c>
      <c r="T124" s="55">
        <v>-44990528.43</v>
      </c>
      <c r="U124" s="148">
        <v>-0.30412641176739302</v>
      </c>
      <c r="V124" s="55">
        <v>-200110305.81</v>
      </c>
      <c r="W124" s="148">
        <v>-1.38308653909285</v>
      </c>
      <c r="X124" s="55">
        <v>516962490.31</v>
      </c>
      <c r="Y124" s="149">
        <v>3.7479106061976202</v>
      </c>
    </row>
    <row r="125" spans="1:25">
      <c r="A125" s="61" t="s">
        <v>216</v>
      </c>
      <c r="B125" s="55">
        <v>41659430184.800003</v>
      </c>
      <c r="C125" s="148">
        <v>14.518121940680899</v>
      </c>
      <c r="D125" s="55">
        <v>44803408704.360001</v>
      </c>
      <c r="E125" s="148">
        <v>16.218416562610201</v>
      </c>
      <c r="F125" s="55">
        <v>33405435185.990002</v>
      </c>
      <c r="G125" s="148">
        <v>12.5433975462917</v>
      </c>
      <c r="H125" s="55">
        <v>23674350670.029999</v>
      </c>
      <c r="I125" s="149">
        <v>9.1669880495217697</v>
      </c>
      <c r="J125" s="55">
        <v>466372681.77999997</v>
      </c>
      <c r="K125" s="148">
        <v>2.7103511610212299</v>
      </c>
      <c r="L125" s="55">
        <v>572663676.13</v>
      </c>
      <c r="M125" s="148">
        <v>3.60964846949408</v>
      </c>
      <c r="N125" s="55">
        <v>275044345.23000002</v>
      </c>
      <c r="O125" s="148">
        <v>2.0144332219805601</v>
      </c>
      <c r="P125" s="55">
        <v>743335837.95000005</v>
      </c>
      <c r="Q125" s="149">
        <v>5.3185016769989497</v>
      </c>
      <c r="R125" s="55">
        <v>105598476.25</v>
      </c>
      <c r="S125" s="148">
        <v>0.73513663430360998</v>
      </c>
      <c r="T125" s="55">
        <v>199162171.94</v>
      </c>
      <c r="U125" s="148">
        <v>1.3462939606533699</v>
      </c>
      <c r="V125" s="55">
        <v>106193691.28</v>
      </c>
      <c r="W125" s="148">
        <v>0.73397051866686103</v>
      </c>
      <c r="X125" s="55">
        <v>92033422.829999998</v>
      </c>
      <c r="Y125" s="149">
        <v>0.66723030783603998</v>
      </c>
    </row>
    <row r="126" spans="1:25">
      <c r="A126" s="61" t="s">
        <v>217</v>
      </c>
      <c r="B126" s="55">
        <v>60533966204.150002</v>
      </c>
      <c r="C126" s="148">
        <v>21.095811896763902</v>
      </c>
      <c r="D126" s="55">
        <v>37525848183.190002</v>
      </c>
      <c r="E126" s="148">
        <v>13.584007451670001</v>
      </c>
      <c r="F126" s="55">
        <v>48598046484.830002</v>
      </c>
      <c r="G126" s="148">
        <v>18.2480669279844</v>
      </c>
      <c r="H126" s="55">
        <v>43630722729.599998</v>
      </c>
      <c r="I126" s="149">
        <v>16.894330891218999</v>
      </c>
      <c r="J126" s="55">
        <v>1682716412.8599999</v>
      </c>
      <c r="K126" s="148">
        <v>9.77920140145776</v>
      </c>
      <c r="L126" s="55">
        <v>1249879914.6199999</v>
      </c>
      <c r="M126" s="148">
        <v>7.8783190010383999</v>
      </c>
      <c r="N126" s="55">
        <v>599919297.02999997</v>
      </c>
      <c r="O126" s="148">
        <v>4.3938273351298101</v>
      </c>
      <c r="P126" s="55">
        <v>647844873.72000003</v>
      </c>
      <c r="Q126" s="149">
        <v>4.6352723377596003</v>
      </c>
      <c r="R126" s="55">
        <v>265709238.94999999</v>
      </c>
      <c r="S126" s="148">
        <v>1.84976717999827</v>
      </c>
      <c r="T126" s="55">
        <v>326490661.66000003</v>
      </c>
      <c r="U126" s="148">
        <v>2.2070074940486202</v>
      </c>
      <c r="V126" s="55">
        <v>360721550.35000002</v>
      </c>
      <c r="W126" s="148">
        <v>2.4931705472655201</v>
      </c>
      <c r="X126" s="55">
        <v>393172202.14999998</v>
      </c>
      <c r="Y126" s="149">
        <v>2.8504471680651702</v>
      </c>
    </row>
    <row r="127" spans="1:25">
      <c r="A127" s="61" t="s">
        <v>218</v>
      </c>
      <c r="B127" s="55">
        <v>2406403206.6199999</v>
      </c>
      <c r="C127" s="148">
        <v>0.83862057251329902</v>
      </c>
      <c r="D127" s="55">
        <v>0</v>
      </c>
      <c r="E127" s="10">
        <v>0</v>
      </c>
      <c r="F127" s="55">
        <v>0</v>
      </c>
      <c r="G127" s="10">
        <v>0</v>
      </c>
      <c r="H127" s="55">
        <v>313087786.57999998</v>
      </c>
      <c r="I127" s="149">
        <v>0.121231286890727</v>
      </c>
      <c r="J127" s="55">
        <v>5786851676.1199999</v>
      </c>
      <c r="K127" s="148">
        <v>33.630615110574297</v>
      </c>
      <c r="L127" s="55">
        <v>4551040532.7799997</v>
      </c>
      <c r="M127" s="148">
        <v>28.686395136445899</v>
      </c>
      <c r="N127" s="55">
        <v>4858770665.2299995</v>
      </c>
      <c r="O127" s="148">
        <v>35.585785404310599</v>
      </c>
      <c r="P127" s="55">
        <v>4584677158.7200003</v>
      </c>
      <c r="Q127" s="149">
        <v>32.802956499981399</v>
      </c>
      <c r="R127" s="55">
        <v>831428402.89999998</v>
      </c>
      <c r="S127" s="148">
        <v>5.7880899372573298</v>
      </c>
      <c r="T127" s="55">
        <v>743171410.25</v>
      </c>
      <c r="U127" s="148">
        <v>5.0236808104866597</v>
      </c>
      <c r="V127" s="55">
        <v>1101199885.28</v>
      </c>
      <c r="W127" s="148">
        <v>7.61107596141232</v>
      </c>
      <c r="X127" s="55">
        <v>1184026153.1300001</v>
      </c>
      <c r="Y127" s="149">
        <v>8.5840351292610109</v>
      </c>
    </row>
    <row r="128" spans="1:25">
      <c r="A128" s="61" t="s">
        <v>219</v>
      </c>
      <c r="B128" s="55">
        <v>0</v>
      </c>
      <c r="C128" s="10">
        <v>0</v>
      </c>
      <c r="D128" s="55">
        <v>0</v>
      </c>
      <c r="E128" s="10">
        <v>0</v>
      </c>
      <c r="F128" s="55">
        <v>0</v>
      </c>
      <c r="G128" s="10">
        <v>0</v>
      </c>
      <c r="H128" s="55">
        <v>0</v>
      </c>
      <c r="I128" s="142">
        <v>0</v>
      </c>
      <c r="J128" s="55">
        <v>3898551980.9200001</v>
      </c>
      <c r="K128" s="148">
        <v>22.656654861213799</v>
      </c>
      <c r="L128" s="55">
        <v>3920815670.4000001</v>
      </c>
      <c r="M128" s="148">
        <v>24.7139235012611</v>
      </c>
      <c r="N128" s="55">
        <v>2683968885.1999998</v>
      </c>
      <c r="O128" s="148">
        <v>19.657470451129502</v>
      </c>
      <c r="P128" s="55">
        <v>2214886788.2800002</v>
      </c>
      <c r="Q128" s="149">
        <v>15.847317587050499</v>
      </c>
      <c r="R128" s="55">
        <v>3594166053.6500001</v>
      </c>
      <c r="S128" s="148">
        <v>25.0212240710107</v>
      </c>
      <c r="T128" s="55">
        <v>3856866290.25</v>
      </c>
      <c r="U128" s="148">
        <v>26.0715965438228</v>
      </c>
      <c r="V128" s="55">
        <v>3408650706.75</v>
      </c>
      <c r="W128" s="148">
        <v>23.559300906028898</v>
      </c>
      <c r="X128" s="55">
        <v>2958178282</v>
      </c>
      <c r="Y128" s="149">
        <v>21.446406588382899</v>
      </c>
    </row>
    <row r="129" spans="1:25">
      <c r="A129" s="61" t="s">
        <v>220</v>
      </c>
      <c r="B129" s="55">
        <v>4132163.55</v>
      </c>
      <c r="C129" s="148">
        <v>1.44004020294127E-3</v>
      </c>
      <c r="D129" s="55">
        <v>14142897.369999999</v>
      </c>
      <c r="E129" s="148">
        <v>5.1195970927672496E-3</v>
      </c>
      <c r="F129" s="55">
        <v>20762364.100000001</v>
      </c>
      <c r="G129" s="148">
        <v>7.79605430844318E-3</v>
      </c>
      <c r="H129" s="55">
        <v>9874340.6099999994</v>
      </c>
      <c r="I129" s="149">
        <v>3.8234612484373898E-3</v>
      </c>
      <c r="J129" s="55">
        <v>220727141.83000001</v>
      </c>
      <c r="K129" s="148">
        <v>1.2827682420087501</v>
      </c>
      <c r="L129" s="55">
        <v>220336369.38999999</v>
      </c>
      <c r="M129" s="148">
        <v>1.38883758773962</v>
      </c>
      <c r="N129" s="55">
        <v>126310490.77</v>
      </c>
      <c r="O129" s="148">
        <v>0.925101909217525</v>
      </c>
      <c r="P129" s="55">
        <v>317679595.94</v>
      </c>
      <c r="Q129" s="149">
        <v>2.2729691984377101</v>
      </c>
      <c r="R129" s="55">
        <v>4711478008.4499998</v>
      </c>
      <c r="S129" s="148">
        <v>32.799527121277102</v>
      </c>
      <c r="T129" s="55">
        <v>4247205550.8000002</v>
      </c>
      <c r="U129" s="148">
        <v>28.710206998636899</v>
      </c>
      <c r="V129" s="55">
        <v>4177660405.21</v>
      </c>
      <c r="W129" s="148">
        <v>28.8744042839716</v>
      </c>
      <c r="X129" s="55">
        <v>4880089165.8299999</v>
      </c>
      <c r="Y129" s="149">
        <v>35.380009742750502</v>
      </c>
    </row>
    <row r="130" spans="1:25" ht="13.5" thickBot="1">
      <c r="A130" s="61" t="s">
        <v>221</v>
      </c>
      <c r="B130" s="55">
        <v>0</v>
      </c>
      <c r="C130" s="10">
        <v>0</v>
      </c>
      <c r="D130" s="55">
        <v>0</v>
      </c>
      <c r="E130" s="10">
        <v>0</v>
      </c>
      <c r="F130" s="55">
        <v>0</v>
      </c>
      <c r="G130" s="10">
        <v>0</v>
      </c>
      <c r="H130" s="55">
        <v>0</v>
      </c>
      <c r="I130" s="142">
        <v>0</v>
      </c>
      <c r="J130" s="55">
        <v>248282998.69999999</v>
      </c>
      <c r="K130" s="148">
        <v>1.4429106593893899</v>
      </c>
      <c r="L130" s="55">
        <v>298593964.82999998</v>
      </c>
      <c r="M130" s="148">
        <v>1.88211561702772</v>
      </c>
      <c r="N130" s="55">
        <v>387405791.55000001</v>
      </c>
      <c r="O130" s="148">
        <v>2.8373719017324301</v>
      </c>
      <c r="P130" s="55">
        <v>448408634.26999998</v>
      </c>
      <c r="Q130" s="149">
        <v>3.20832381756659</v>
      </c>
      <c r="R130" s="55">
        <v>3388932194.3299999</v>
      </c>
      <c r="S130" s="148">
        <v>23.592463600751099</v>
      </c>
      <c r="T130" s="55">
        <v>3831488258.1300001</v>
      </c>
      <c r="U130" s="148">
        <v>25.900046439485099</v>
      </c>
      <c r="V130" s="55">
        <v>3974705365.6999998</v>
      </c>
      <c r="W130" s="148">
        <v>27.4716560244498</v>
      </c>
      <c r="X130" s="55">
        <v>3407868947.8200002</v>
      </c>
      <c r="Y130" s="149">
        <v>24.706605244042098</v>
      </c>
    </row>
    <row r="131" spans="1:25" ht="14.25" thickTop="1" thickBot="1">
      <c r="A131" s="65" t="s">
        <v>14</v>
      </c>
      <c r="B131" s="43">
        <v>286749934146.51001</v>
      </c>
      <c r="C131" s="12">
        <v>99.931047831283394</v>
      </c>
      <c r="D131" s="43">
        <v>276250203166.03003</v>
      </c>
      <c r="E131" s="12">
        <v>100.00000000036501</v>
      </c>
      <c r="F131" s="43">
        <v>266293753401.13</v>
      </c>
      <c r="G131" s="12">
        <v>99.990567235760196</v>
      </c>
      <c r="H131" s="43">
        <v>258234563172.81</v>
      </c>
      <c r="I131" s="151">
        <v>99.991471258190401</v>
      </c>
      <c r="J131" s="37">
        <v>16860859624.59</v>
      </c>
      <c r="K131" s="12">
        <v>97.987837291209402</v>
      </c>
      <c r="L131" s="43">
        <v>15865372518.190001</v>
      </c>
      <c r="M131" s="12">
        <v>100.00357978919099</v>
      </c>
      <c r="N131" s="43">
        <v>13658409763.4</v>
      </c>
      <c r="O131" s="12">
        <v>100.03461210521699</v>
      </c>
      <c r="P131" s="43">
        <v>14601528806.98</v>
      </c>
      <c r="Q131" s="151">
        <v>104.472637375914</v>
      </c>
      <c r="R131" s="37">
        <v>13838761897.280001</v>
      </c>
      <c r="S131" s="12">
        <v>96.340223887420606</v>
      </c>
      <c r="T131" s="43">
        <v>14101296027.5</v>
      </c>
      <c r="U131" s="12">
        <v>95.321764641771097</v>
      </c>
      <c r="V131" s="43">
        <v>13644758779.9</v>
      </c>
      <c r="W131" s="12">
        <v>94.307397718771597</v>
      </c>
      <c r="X131" s="43">
        <v>13302306342.15</v>
      </c>
      <c r="Y131" s="151">
        <v>96.439985417002802</v>
      </c>
    </row>
    <row r="132" spans="1:25" ht="14.25" thickTop="1" thickBot="1">
      <c r="A132" s="61"/>
      <c r="I132" s="142"/>
      <c r="Q132" s="142"/>
      <c r="Y132" s="142"/>
    </row>
    <row r="133" spans="1:25" ht="13.5" thickTop="1">
      <c r="A133" s="66" t="s">
        <v>187</v>
      </c>
      <c r="B133" s="158">
        <v>137277752274.5</v>
      </c>
      <c r="C133" s="159"/>
      <c r="D133" s="158">
        <v>147734070815.48999</v>
      </c>
      <c r="E133" s="159"/>
      <c r="F133" s="158">
        <v>187923832800.09</v>
      </c>
      <c r="G133" s="159"/>
      <c r="H133" s="158">
        <v>116395622114.62</v>
      </c>
      <c r="I133" s="23"/>
      <c r="J133" s="158">
        <v>2876471707.2199998</v>
      </c>
      <c r="K133" s="159"/>
      <c r="L133" s="158">
        <v>4402491558.0699997</v>
      </c>
      <c r="M133" s="159"/>
      <c r="N133" s="158">
        <v>4161526575.9899998</v>
      </c>
      <c r="O133" s="159"/>
      <c r="P133" s="158">
        <v>2140492987.9400001</v>
      </c>
      <c r="Q133" s="23"/>
      <c r="R133" s="158">
        <v>1360480291.6400001</v>
      </c>
      <c r="S133" s="159"/>
      <c r="T133" s="158">
        <v>2002555092.05</v>
      </c>
      <c r="U133" s="159"/>
      <c r="V133" s="158">
        <v>1054051279.58</v>
      </c>
      <c r="W133" s="159"/>
      <c r="X133" s="158">
        <v>850451267.50999999</v>
      </c>
      <c r="Y133" s="23"/>
    </row>
    <row r="134" spans="1:25" ht="13.5" thickBot="1">
      <c r="A134" s="160" t="s">
        <v>298</v>
      </c>
      <c r="B134" s="161">
        <v>126787799033.3</v>
      </c>
      <c r="C134" s="162"/>
      <c r="D134" s="161">
        <v>141728721274.20001</v>
      </c>
      <c r="E134" s="162"/>
      <c r="F134" s="161">
        <v>174664322702.20999</v>
      </c>
      <c r="G134" s="162"/>
      <c r="H134" s="161">
        <v>108677971889.21001</v>
      </c>
      <c r="I134" s="163"/>
      <c r="J134" s="161">
        <v>1800078017.8800001</v>
      </c>
      <c r="K134" s="162"/>
      <c r="L134" s="161">
        <v>2166247374.5799999</v>
      </c>
      <c r="M134" s="162"/>
      <c r="N134" s="161">
        <v>3757199267.3600001</v>
      </c>
      <c r="O134" s="162"/>
      <c r="P134" s="161">
        <v>1335918874.1900001</v>
      </c>
      <c r="Q134" s="163"/>
      <c r="R134" s="161">
        <v>1079050011.1500001</v>
      </c>
      <c r="S134" s="162"/>
      <c r="T134" s="161">
        <v>925008904.69000006</v>
      </c>
      <c r="U134" s="162"/>
      <c r="V134" s="161">
        <v>1717608760.97</v>
      </c>
      <c r="W134" s="162"/>
      <c r="X134" s="161">
        <v>1064018396.2</v>
      </c>
      <c r="Y134" s="163"/>
    </row>
    <row r="135" spans="1:25" ht="14.25" thickTop="1" thickBot="1">
      <c r="A135" s="65" t="s">
        <v>222</v>
      </c>
      <c r="B135" s="43">
        <v>10489953241.200001</v>
      </c>
      <c r="C135" s="9"/>
      <c r="D135" s="43">
        <v>6005349541.29</v>
      </c>
      <c r="E135" s="9"/>
      <c r="F135" s="43">
        <v>13259510097.879999</v>
      </c>
      <c r="G135" s="9"/>
      <c r="H135" s="43">
        <v>7717650225.4099998</v>
      </c>
      <c r="I135" s="164"/>
      <c r="J135" s="37">
        <v>1076393689.3399999</v>
      </c>
      <c r="K135" s="9"/>
      <c r="L135" s="43">
        <v>2236244183.4899998</v>
      </c>
      <c r="M135" s="9"/>
      <c r="N135" s="43">
        <v>404327308.63</v>
      </c>
      <c r="O135" s="9"/>
      <c r="P135" s="43">
        <v>804574113.75</v>
      </c>
      <c r="Q135" s="164"/>
      <c r="R135" s="37">
        <v>281430280.49000001</v>
      </c>
      <c r="S135" s="9"/>
      <c r="T135" s="43">
        <v>1077546187.3599999</v>
      </c>
      <c r="U135" s="9"/>
      <c r="V135" s="43">
        <v>-663557481.38999999</v>
      </c>
      <c r="W135" s="9"/>
      <c r="X135" s="43">
        <v>-213567128.69</v>
      </c>
      <c r="Y135" s="164"/>
    </row>
    <row r="136" spans="1:25" ht="13.5" thickTop="1"/>
  </sheetData>
  <mergeCells count="21">
    <mergeCell ref="B85:I85"/>
    <mergeCell ref="J85:Q85"/>
    <mergeCell ref="R85:Y85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T87:U87"/>
    <mergeCell ref="V87:W87"/>
    <mergeCell ref="X87:Y87"/>
    <mergeCell ref="B5:I5"/>
    <mergeCell ref="B6:I6"/>
    <mergeCell ref="B7:C7"/>
    <mergeCell ref="D7:E7"/>
    <mergeCell ref="F7:G7"/>
    <mergeCell ref="H7:I7"/>
  </mergeCells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Z168"/>
  <sheetViews>
    <sheetView workbookViewId="0"/>
  </sheetViews>
  <sheetFormatPr defaultRowHeight="12.75"/>
  <cols>
    <col min="1" max="1" width="61.85546875" bestFit="1" customWidth="1"/>
    <col min="2" max="2" width="9.140625" style="31"/>
    <col min="4" max="4" width="9.140625" style="31"/>
    <col min="6" max="6" width="9.140625" style="31"/>
    <col min="8" max="8" width="9.140625" style="31"/>
    <col min="10" max="10" width="9.140625" style="31"/>
    <col min="12" max="12" width="9.140625" style="31"/>
    <col min="14" max="14" width="9.140625" style="31"/>
    <col min="16" max="16" width="9.140625" style="31"/>
    <col min="18" max="18" width="9.140625" style="31"/>
    <col min="20" max="20" width="9.140625" style="31"/>
    <col min="22" max="22" width="9.140625" style="31"/>
    <col min="24" max="24" width="9.140625" style="31"/>
    <col min="26" max="26" width="9.140625" style="31"/>
  </cols>
  <sheetData>
    <row r="1" spans="1:25">
      <c r="A1" s="1" t="s">
        <v>76</v>
      </c>
    </row>
    <row r="2" spans="1:25">
      <c r="A2" s="1" t="s">
        <v>0</v>
      </c>
    </row>
    <row r="3" spans="1:25">
      <c r="A3" s="1" t="s">
        <v>303</v>
      </c>
    </row>
    <row r="4" spans="1:25" ht="13.5" thickBot="1">
      <c r="A4" s="193"/>
    </row>
    <row r="5" spans="1:25" ht="13.5" thickTop="1">
      <c r="A5" s="66"/>
      <c r="B5" s="302" t="s">
        <v>69</v>
      </c>
      <c r="C5" s="303"/>
      <c r="D5" s="302"/>
      <c r="E5" s="303"/>
      <c r="F5" s="302"/>
      <c r="G5" s="303"/>
      <c r="H5" s="302"/>
      <c r="I5" s="304"/>
      <c r="J5" s="302" t="s">
        <v>228</v>
      </c>
      <c r="K5" s="303"/>
      <c r="L5" s="302"/>
      <c r="M5" s="303"/>
      <c r="N5" s="302"/>
      <c r="O5" s="303"/>
      <c r="P5" s="302"/>
      <c r="Q5" s="304"/>
      <c r="R5" s="302" t="s">
        <v>304</v>
      </c>
      <c r="S5" s="303"/>
      <c r="T5" s="302"/>
      <c r="U5" s="303"/>
      <c r="V5" s="302"/>
      <c r="W5" s="303"/>
      <c r="X5" s="302"/>
      <c r="Y5" s="304"/>
    </row>
    <row r="6" spans="1:25">
      <c r="A6" s="61"/>
      <c r="B6" s="305"/>
      <c r="C6" s="305"/>
      <c r="D6" s="305"/>
      <c r="E6" s="305"/>
      <c r="F6" s="305"/>
      <c r="G6" s="305"/>
      <c r="H6" s="305"/>
      <c r="I6" s="306"/>
      <c r="J6" s="305"/>
      <c r="K6" s="305"/>
      <c r="L6" s="305"/>
      <c r="M6" s="305"/>
      <c r="N6" s="305"/>
      <c r="O6" s="305"/>
      <c r="P6" s="305"/>
      <c r="Q6" s="306"/>
      <c r="R6" s="305"/>
      <c r="S6" s="305"/>
      <c r="T6" s="305"/>
      <c r="U6" s="305"/>
      <c r="V6" s="305"/>
      <c r="W6" s="305"/>
      <c r="X6" s="305"/>
      <c r="Y6" s="306"/>
    </row>
    <row r="7" spans="1:25">
      <c r="A7" s="61"/>
      <c r="B7" s="294" t="s">
        <v>4</v>
      </c>
      <c r="C7" s="307"/>
      <c r="D7" s="294" t="s">
        <v>7</v>
      </c>
      <c r="E7" s="307"/>
      <c r="F7" s="294" t="s">
        <v>8</v>
      </c>
      <c r="G7" s="307"/>
      <c r="H7" s="294" t="s">
        <v>9</v>
      </c>
      <c r="I7" s="308"/>
      <c r="J7" s="294" t="s">
        <v>4</v>
      </c>
      <c r="K7" s="307"/>
      <c r="L7" s="294" t="s">
        <v>7</v>
      </c>
      <c r="M7" s="307"/>
      <c r="N7" s="294" t="s">
        <v>8</v>
      </c>
      <c r="O7" s="307"/>
      <c r="P7" s="294" t="s">
        <v>9</v>
      </c>
      <c r="Q7" s="308"/>
      <c r="R7" s="294" t="s">
        <v>4</v>
      </c>
      <c r="S7" s="307"/>
      <c r="T7" s="294" t="s">
        <v>7</v>
      </c>
      <c r="U7" s="307"/>
      <c r="V7" s="294" t="s">
        <v>8</v>
      </c>
      <c r="W7" s="307"/>
      <c r="X7" s="294" t="s">
        <v>9</v>
      </c>
      <c r="Y7" s="308"/>
    </row>
    <row r="8" spans="1:25" ht="13.5" thickBot="1">
      <c r="A8" s="61"/>
      <c r="B8" s="143" t="s">
        <v>5</v>
      </c>
      <c r="C8" s="194" t="s">
        <v>6</v>
      </c>
      <c r="D8" s="143" t="s">
        <v>5</v>
      </c>
      <c r="E8" s="194" t="s">
        <v>6</v>
      </c>
      <c r="F8" s="143" t="s">
        <v>5</v>
      </c>
      <c r="G8" s="194" t="s">
        <v>6</v>
      </c>
      <c r="H8" s="143" t="s">
        <v>5</v>
      </c>
      <c r="I8" s="195" t="s">
        <v>6</v>
      </c>
      <c r="J8" s="143" t="s">
        <v>5</v>
      </c>
      <c r="K8" s="194" t="s">
        <v>6</v>
      </c>
      <c r="L8" s="143" t="s">
        <v>5</v>
      </c>
      <c r="M8" s="194" t="s">
        <v>6</v>
      </c>
      <c r="N8" s="143" t="s">
        <v>5</v>
      </c>
      <c r="O8" s="194" t="s">
        <v>6</v>
      </c>
      <c r="P8" s="143" t="s">
        <v>5</v>
      </c>
      <c r="Q8" s="195" t="s">
        <v>6</v>
      </c>
      <c r="R8" s="143" t="s">
        <v>5</v>
      </c>
      <c r="S8" s="194" t="s">
        <v>6</v>
      </c>
      <c r="T8" s="143" t="s">
        <v>5</v>
      </c>
      <c r="U8" s="194" t="s">
        <v>6</v>
      </c>
      <c r="V8" s="143" t="s">
        <v>5</v>
      </c>
      <c r="W8" s="194" t="s">
        <v>6</v>
      </c>
      <c r="X8" s="143" t="s">
        <v>5</v>
      </c>
      <c r="Y8" s="195" t="s">
        <v>6</v>
      </c>
    </row>
    <row r="9" spans="1:25" ht="13.5" thickTop="1">
      <c r="A9" s="146" t="s">
        <v>158</v>
      </c>
      <c r="B9" s="196"/>
      <c r="C9" s="197"/>
      <c r="D9" s="196"/>
      <c r="E9" s="197"/>
      <c r="F9" s="196"/>
      <c r="G9" s="197"/>
      <c r="H9" s="196"/>
      <c r="I9" s="198"/>
      <c r="J9" s="196"/>
      <c r="K9" s="197"/>
      <c r="L9" s="196"/>
      <c r="M9" s="197"/>
      <c r="N9" s="196"/>
      <c r="O9" s="197"/>
      <c r="P9" s="196"/>
      <c r="Q9" s="198"/>
      <c r="R9" s="196"/>
      <c r="S9" s="197"/>
      <c r="T9" s="196"/>
      <c r="U9" s="197"/>
      <c r="V9" s="196"/>
      <c r="W9" s="197"/>
      <c r="X9" s="196"/>
      <c r="Y9" s="198"/>
    </row>
    <row r="10" spans="1:25">
      <c r="A10" s="63" t="s">
        <v>159</v>
      </c>
      <c r="B10" s="55">
        <v>220065908.36000001</v>
      </c>
      <c r="C10" s="148">
        <v>96.854500000000002</v>
      </c>
      <c r="D10" s="55">
        <v>196491191.37</v>
      </c>
      <c r="E10" s="148">
        <v>96.936199999999999</v>
      </c>
      <c r="F10" s="55">
        <v>193675940.41999999</v>
      </c>
      <c r="G10" s="148">
        <v>95.424499999999995</v>
      </c>
      <c r="H10" s="55">
        <v>181861157.38</v>
      </c>
      <c r="I10" s="149">
        <v>94.804199999999994</v>
      </c>
      <c r="J10" s="55">
        <v>0</v>
      </c>
      <c r="K10" s="148">
        <v>0</v>
      </c>
      <c r="L10" s="55">
        <v>64884859.539999999</v>
      </c>
      <c r="M10" s="148">
        <v>99.157399999999996</v>
      </c>
      <c r="N10" s="55">
        <v>59399348.770000003</v>
      </c>
      <c r="O10" s="148">
        <v>99.236900000000006</v>
      </c>
      <c r="P10" s="55">
        <v>57598170.289999999</v>
      </c>
      <c r="Q10" s="149">
        <v>98.672799999999995</v>
      </c>
      <c r="R10" s="55">
        <v>121680269.34</v>
      </c>
      <c r="S10" s="148">
        <v>89.011099999999999</v>
      </c>
      <c r="T10" s="55">
        <v>146500005.99000001</v>
      </c>
      <c r="U10" s="148">
        <v>91.138599999999997</v>
      </c>
      <c r="V10" s="55">
        <v>113904096.19</v>
      </c>
      <c r="W10" s="148">
        <v>88.673400000000001</v>
      </c>
      <c r="X10" s="55">
        <v>106310275.14</v>
      </c>
      <c r="Y10" s="149">
        <v>86.627399999999994</v>
      </c>
    </row>
    <row r="11" spans="1:25">
      <c r="A11" s="61" t="s">
        <v>160</v>
      </c>
      <c r="B11" s="55">
        <v>4245205.2699999996</v>
      </c>
      <c r="C11" s="148">
        <v>1.8684000000000001</v>
      </c>
      <c r="D11" s="55">
        <v>3013045.94</v>
      </c>
      <c r="E11" s="148">
        <v>1.4863999999999999</v>
      </c>
      <c r="F11" s="55">
        <v>3461825.14</v>
      </c>
      <c r="G11" s="148">
        <v>1.7056</v>
      </c>
      <c r="H11" s="55">
        <v>5657211.71</v>
      </c>
      <c r="I11" s="149">
        <v>2.9491000000000001</v>
      </c>
      <c r="J11" s="55">
        <v>0</v>
      </c>
      <c r="K11" s="148">
        <v>0</v>
      </c>
      <c r="L11" s="55">
        <v>487383.57</v>
      </c>
      <c r="M11" s="148">
        <v>0.74480000000000002</v>
      </c>
      <c r="N11" s="55">
        <v>295419.31</v>
      </c>
      <c r="O11" s="148">
        <v>0.49349999999999999</v>
      </c>
      <c r="P11" s="55">
        <v>667807.72</v>
      </c>
      <c r="Q11" s="149">
        <v>1.1439999999999999</v>
      </c>
      <c r="R11" s="55">
        <v>5101623.47</v>
      </c>
      <c r="S11" s="148">
        <v>3.7319</v>
      </c>
      <c r="T11" s="55">
        <v>7698328.0899999999</v>
      </c>
      <c r="U11" s="148">
        <v>4.7892000000000001</v>
      </c>
      <c r="V11" s="55">
        <v>4473786.9400000004</v>
      </c>
      <c r="W11" s="148">
        <v>3.4828000000000001</v>
      </c>
      <c r="X11" s="55">
        <v>3214392.65</v>
      </c>
      <c r="Y11" s="149">
        <v>2.6193</v>
      </c>
    </row>
    <row r="12" spans="1:25">
      <c r="A12" s="61" t="s">
        <v>161</v>
      </c>
      <c r="B12" s="55">
        <v>0</v>
      </c>
      <c r="C12" s="148">
        <v>0</v>
      </c>
      <c r="D12" s="55">
        <v>0</v>
      </c>
      <c r="E12" s="148">
        <v>0</v>
      </c>
      <c r="F12" s="55">
        <v>0</v>
      </c>
      <c r="G12" s="148">
        <v>0</v>
      </c>
      <c r="H12" s="55">
        <v>0</v>
      </c>
      <c r="I12" s="149">
        <v>0</v>
      </c>
      <c r="J12" s="55">
        <v>0</v>
      </c>
      <c r="K12" s="148">
        <v>0</v>
      </c>
      <c r="L12" s="55">
        <v>0</v>
      </c>
      <c r="M12" s="148">
        <v>0</v>
      </c>
      <c r="N12" s="55">
        <v>0</v>
      </c>
      <c r="O12" s="148">
        <v>0</v>
      </c>
      <c r="P12" s="55">
        <v>0</v>
      </c>
      <c r="Q12" s="149">
        <v>0</v>
      </c>
      <c r="R12" s="55">
        <v>0</v>
      </c>
      <c r="S12" s="148">
        <v>0</v>
      </c>
      <c r="T12" s="55">
        <v>0</v>
      </c>
      <c r="U12" s="148">
        <v>0</v>
      </c>
      <c r="V12" s="55">
        <v>0</v>
      </c>
      <c r="W12" s="148">
        <v>0</v>
      </c>
      <c r="X12" s="55">
        <v>0</v>
      </c>
      <c r="Y12" s="149">
        <v>0</v>
      </c>
    </row>
    <row r="13" spans="1:25">
      <c r="A13" s="61" t="s">
        <v>162</v>
      </c>
      <c r="B13" s="55">
        <v>2102166.2999999998</v>
      </c>
      <c r="C13" s="148">
        <v>0.92520000000000002</v>
      </c>
      <c r="D13" s="55">
        <v>3000936.67</v>
      </c>
      <c r="E13" s="148">
        <v>1.4804999999999999</v>
      </c>
      <c r="F13" s="55">
        <v>1220051.48</v>
      </c>
      <c r="G13" s="148">
        <v>0.60109999999999997</v>
      </c>
      <c r="H13" s="55">
        <v>0</v>
      </c>
      <c r="I13" s="149">
        <v>0</v>
      </c>
      <c r="J13" s="55">
        <v>0</v>
      </c>
      <c r="K13" s="148">
        <v>0</v>
      </c>
      <c r="L13" s="55">
        <v>0</v>
      </c>
      <c r="M13" s="148">
        <v>0</v>
      </c>
      <c r="N13" s="55">
        <v>0</v>
      </c>
      <c r="O13" s="148">
        <v>0</v>
      </c>
      <c r="P13" s="55">
        <v>0</v>
      </c>
      <c r="Q13" s="149">
        <v>0</v>
      </c>
      <c r="R13" s="55">
        <v>20014.599999999999</v>
      </c>
      <c r="S13" s="148">
        <v>1.46E-2</v>
      </c>
      <c r="T13" s="55">
        <v>0</v>
      </c>
      <c r="U13" s="148">
        <v>0</v>
      </c>
      <c r="V13" s="55">
        <v>0</v>
      </c>
      <c r="W13" s="148">
        <v>0</v>
      </c>
      <c r="X13" s="55">
        <v>0</v>
      </c>
      <c r="Y13" s="149">
        <v>0</v>
      </c>
    </row>
    <row r="14" spans="1:25">
      <c r="A14" s="150" t="s">
        <v>305</v>
      </c>
      <c r="B14" s="55">
        <v>799704.48</v>
      </c>
      <c r="C14" s="148">
        <v>0.35199999999999998</v>
      </c>
      <c r="D14" s="55">
        <v>196436.85</v>
      </c>
      <c r="E14" s="148">
        <v>9.69E-2</v>
      </c>
      <c r="F14" s="55">
        <v>1404509.07</v>
      </c>
      <c r="G14" s="148">
        <v>0.69199999999999995</v>
      </c>
      <c r="H14" s="55">
        <v>1150222.1200000001</v>
      </c>
      <c r="I14" s="149">
        <v>0.59960000000000002</v>
      </c>
      <c r="J14" s="55">
        <v>0</v>
      </c>
      <c r="K14" s="148">
        <v>0</v>
      </c>
      <c r="L14" s="55">
        <v>63998.97</v>
      </c>
      <c r="M14" s="148">
        <v>9.7799999999999998E-2</v>
      </c>
      <c r="N14" s="55">
        <v>161315.51999999999</v>
      </c>
      <c r="O14" s="148">
        <v>0.26950000000000002</v>
      </c>
      <c r="P14" s="55">
        <v>106900.82</v>
      </c>
      <c r="Q14" s="149">
        <v>0.18310000000000001</v>
      </c>
      <c r="R14" s="55">
        <v>7519551</v>
      </c>
      <c r="S14" s="148">
        <v>5.5007000000000001</v>
      </c>
      <c r="T14" s="55">
        <v>6286660.54</v>
      </c>
      <c r="U14" s="148">
        <v>3.911</v>
      </c>
      <c r="V14" s="55">
        <v>7339510.5700000003</v>
      </c>
      <c r="W14" s="148">
        <v>5.7137000000000002</v>
      </c>
      <c r="X14" s="55">
        <v>10257916.25</v>
      </c>
      <c r="Y14" s="149">
        <v>8.3587000000000007</v>
      </c>
    </row>
    <row r="15" spans="1:25">
      <c r="A15" s="61" t="s">
        <v>306</v>
      </c>
      <c r="B15" s="55">
        <v>0</v>
      </c>
      <c r="C15" s="148">
        <v>0</v>
      </c>
      <c r="D15" s="55">
        <v>0</v>
      </c>
      <c r="E15" s="148">
        <v>0</v>
      </c>
      <c r="F15" s="55">
        <v>0</v>
      </c>
      <c r="G15" s="148">
        <v>0</v>
      </c>
      <c r="H15" s="55">
        <v>0</v>
      </c>
      <c r="I15" s="149">
        <v>0</v>
      </c>
      <c r="J15" s="55">
        <v>0</v>
      </c>
      <c r="K15" s="148">
        <v>0</v>
      </c>
      <c r="L15" s="55">
        <v>0</v>
      </c>
      <c r="M15" s="148">
        <v>0</v>
      </c>
      <c r="N15" s="55">
        <v>0</v>
      </c>
      <c r="O15" s="148">
        <v>0</v>
      </c>
      <c r="P15" s="55">
        <v>0</v>
      </c>
      <c r="Q15" s="149">
        <v>0</v>
      </c>
      <c r="R15" s="55">
        <v>2380863</v>
      </c>
      <c r="S15" s="148">
        <v>1.7416</v>
      </c>
      <c r="T15" s="55">
        <v>259141</v>
      </c>
      <c r="U15" s="148">
        <v>0.16120000000000001</v>
      </c>
      <c r="V15" s="55">
        <v>1794366</v>
      </c>
      <c r="W15" s="148">
        <v>1.3969</v>
      </c>
      <c r="X15" s="55">
        <v>2006342</v>
      </c>
      <c r="Y15" s="149">
        <v>1.6349</v>
      </c>
    </row>
    <row r="16" spans="1:25" ht="13.5" thickBot="1">
      <c r="A16" s="61" t="s">
        <v>164</v>
      </c>
      <c r="B16" s="55">
        <v>0</v>
      </c>
      <c r="C16" s="148">
        <v>0</v>
      </c>
      <c r="D16" s="55">
        <v>0</v>
      </c>
      <c r="E16" s="148">
        <v>0</v>
      </c>
      <c r="F16" s="55">
        <v>3200082.66</v>
      </c>
      <c r="G16" s="148">
        <v>1.5767</v>
      </c>
      <c r="H16" s="55">
        <v>3159542.88</v>
      </c>
      <c r="I16" s="149">
        <v>1.6471</v>
      </c>
      <c r="J16" s="55">
        <v>0</v>
      </c>
      <c r="K16" s="148">
        <v>0</v>
      </c>
      <c r="L16" s="55">
        <v>0</v>
      </c>
      <c r="M16" s="148">
        <v>0</v>
      </c>
      <c r="N16" s="55">
        <v>0</v>
      </c>
      <c r="O16" s="148">
        <v>0</v>
      </c>
      <c r="P16" s="55">
        <v>0</v>
      </c>
      <c r="Q16" s="149">
        <v>0</v>
      </c>
      <c r="R16" s="55">
        <v>0</v>
      </c>
      <c r="S16" s="148">
        <v>0</v>
      </c>
      <c r="T16" s="55">
        <v>0</v>
      </c>
      <c r="U16" s="148">
        <v>0</v>
      </c>
      <c r="V16" s="55">
        <v>941781.8</v>
      </c>
      <c r="W16" s="148">
        <v>0.73319999999999996</v>
      </c>
      <c r="X16" s="55">
        <v>932437.29</v>
      </c>
      <c r="Y16" s="149">
        <v>0.75980000000000003</v>
      </c>
    </row>
    <row r="17" spans="1:26" ht="14.25" thickTop="1" thickBot="1">
      <c r="A17" s="65" t="s">
        <v>3</v>
      </c>
      <c r="B17" s="56">
        <v>227212984.41</v>
      </c>
      <c r="C17" s="12">
        <v>100</v>
      </c>
      <c r="D17" s="56">
        <v>202701610.83000001</v>
      </c>
      <c r="E17" s="12">
        <v>100</v>
      </c>
      <c r="F17" s="56">
        <v>202962408.77000001</v>
      </c>
      <c r="G17" s="12">
        <v>100</v>
      </c>
      <c r="H17" s="56">
        <v>191828134.09</v>
      </c>
      <c r="I17" s="151">
        <v>100</v>
      </c>
      <c r="J17" s="56">
        <v>0</v>
      </c>
      <c r="K17" s="12">
        <v>0</v>
      </c>
      <c r="L17" s="56">
        <v>65436242.079999998</v>
      </c>
      <c r="M17" s="12">
        <v>100</v>
      </c>
      <c r="N17" s="56">
        <v>59856083.600000001</v>
      </c>
      <c r="O17" s="12">
        <v>100</v>
      </c>
      <c r="P17" s="56">
        <v>58372878.829999998</v>
      </c>
      <c r="Q17" s="151">
        <v>100</v>
      </c>
      <c r="R17" s="56">
        <v>136702321.41</v>
      </c>
      <c r="S17" s="12">
        <v>100</v>
      </c>
      <c r="T17" s="56">
        <v>160744135.62</v>
      </c>
      <c r="U17" s="12">
        <v>100</v>
      </c>
      <c r="V17" s="56">
        <v>128453541.5</v>
      </c>
      <c r="W17" s="12">
        <v>100</v>
      </c>
      <c r="X17" s="56">
        <v>122721363.33</v>
      </c>
      <c r="Y17" s="151">
        <v>100</v>
      </c>
      <c r="Z17" s="141"/>
    </row>
    <row r="18" spans="1:26" ht="13.5" thickTop="1">
      <c r="A18" s="61"/>
      <c r="B18" s="55"/>
      <c r="C18" s="10"/>
      <c r="D18" s="55"/>
      <c r="E18" s="10"/>
      <c r="F18" s="55"/>
      <c r="G18" s="10"/>
      <c r="H18" s="55"/>
      <c r="I18" s="142"/>
      <c r="J18" s="55"/>
      <c r="K18" s="10"/>
      <c r="L18" s="55"/>
      <c r="M18" s="10"/>
      <c r="N18" s="55"/>
      <c r="O18" s="10"/>
      <c r="P18" s="55"/>
      <c r="Q18" s="142"/>
      <c r="R18" s="55"/>
      <c r="S18" s="10"/>
      <c r="T18" s="55"/>
      <c r="U18" s="10"/>
      <c r="V18" s="55"/>
      <c r="W18" s="10"/>
      <c r="X18" s="55"/>
      <c r="Y18" s="142"/>
    </row>
    <row r="19" spans="1:26">
      <c r="A19" s="63" t="s">
        <v>165</v>
      </c>
      <c r="B19" s="55"/>
      <c r="C19" s="10"/>
      <c r="D19" s="55"/>
      <c r="E19" s="10"/>
      <c r="F19" s="55"/>
      <c r="G19" s="10"/>
      <c r="H19" s="55"/>
      <c r="I19" s="142"/>
      <c r="J19" s="55"/>
      <c r="K19" s="10"/>
      <c r="L19" s="55"/>
      <c r="M19" s="10"/>
      <c r="N19" s="55"/>
      <c r="O19" s="10"/>
      <c r="P19" s="55"/>
      <c r="Q19" s="142"/>
      <c r="R19" s="55"/>
      <c r="S19" s="10"/>
      <c r="T19" s="55"/>
      <c r="U19" s="10"/>
      <c r="V19" s="55"/>
      <c r="W19" s="10"/>
      <c r="X19" s="55"/>
      <c r="Y19" s="142"/>
    </row>
    <row r="20" spans="1:26">
      <c r="A20" s="61" t="s">
        <v>229</v>
      </c>
      <c r="B20" s="31">
        <v>0</v>
      </c>
      <c r="C20" s="11">
        <v>0</v>
      </c>
      <c r="D20" s="31">
        <v>0</v>
      </c>
      <c r="E20" s="11">
        <v>0</v>
      </c>
      <c r="F20" s="31">
        <v>0</v>
      </c>
      <c r="G20" s="11">
        <v>0</v>
      </c>
      <c r="H20" s="31">
        <v>0</v>
      </c>
      <c r="I20" s="147">
        <v>0</v>
      </c>
      <c r="J20" s="31">
        <v>0</v>
      </c>
      <c r="K20" s="11">
        <v>0</v>
      </c>
      <c r="L20" s="31">
        <v>0</v>
      </c>
      <c r="M20" s="11">
        <v>0</v>
      </c>
      <c r="N20" s="31">
        <v>0</v>
      </c>
      <c r="O20" s="11">
        <v>0</v>
      </c>
      <c r="P20" s="31">
        <v>0</v>
      </c>
      <c r="Q20" s="147">
        <v>0</v>
      </c>
      <c r="R20" s="31">
        <v>0</v>
      </c>
      <c r="S20" s="11">
        <v>0</v>
      </c>
      <c r="T20" s="31">
        <v>0</v>
      </c>
      <c r="U20" s="11">
        <v>0</v>
      </c>
      <c r="V20" s="31">
        <v>0</v>
      </c>
      <c r="W20" s="11">
        <v>0</v>
      </c>
      <c r="X20" s="31">
        <v>0</v>
      </c>
      <c r="Y20" s="147">
        <v>0</v>
      </c>
    </row>
    <row r="21" spans="1:26">
      <c r="A21" s="61" t="s">
        <v>230</v>
      </c>
      <c r="B21" s="31">
        <v>0</v>
      </c>
      <c r="C21" s="11">
        <v>0</v>
      </c>
      <c r="D21" s="31">
        <v>0</v>
      </c>
      <c r="E21" s="11">
        <v>0</v>
      </c>
      <c r="F21" s="31">
        <v>0</v>
      </c>
      <c r="G21" s="11">
        <v>0</v>
      </c>
      <c r="H21" s="31">
        <v>0</v>
      </c>
      <c r="I21" s="147">
        <v>0</v>
      </c>
      <c r="J21" s="31">
        <v>0</v>
      </c>
      <c r="K21" s="11">
        <v>0</v>
      </c>
      <c r="L21" s="31">
        <v>0</v>
      </c>
      <c r="M21" s="11">
        <v>0</v>
      </c>
      <c r="N21" s="31">
        <v>0</v>
      </c>
      <c r="O21" s="11">
        <v>0</v>
      </c>
      <c r="P21" s="31">
        <v>0</v>
      </c>
      <c r="Q21" s="147">
        <v>0</v>
      </c>
      <c r="R21" s="31">
        <v>0</v>
      </c>
      <c r="S21" s="11">
        <v>0</v>
      </c>
      <c r="T21" s="31">
        <v>0</v>
      </c>
      <c r="U21" s="11">
        <v>0</v>
      </c>
      <c r="V21" s="31">
        <v>0</v>
      </c>
      <c r="W21" s="11">
        <v>0</v>
      </c>
      <c r="X21" s="31">
        <v>0</v>
      </c>
      <c r="Y21" s="147">
        <v>0</v>
      </c>
    </row>
    <row r="22" spans="1:26">
      <c r="A22" s="61" t="s">
        <v>231</v>
      </c>
      <c r="B22" s="31">
        <v>0</v>
      </c>
      <c r="C22" s="11">
        <v>0</v>
      </c>
      <c r="D22" s="31">
        <v>0</v>
      </c>
      <c r="E22" s="11">
        <v>0</v>
      </c>
      <c r="F22" s="31">
        <v>0</v>
      </c>
      <c r="G22" s="11">
        <v>0</v>
      </c>
      <c r="H22" s="31">
        <v>0</v>
      </c>
      <c r="I22" s="147">
        <v>0</v>
      </c>
      <c r="J22" s="31">
        <v>0</v>
      </c>
      <c r="K22" s="11">
        <v>0</v>
      </c>
      <c r="L22" s="31">
        <v>0</v>
      </c>
      <c r="M22" s="11">
        <v>0</v>
      </c>
      <c r="N22" s="31">
        <v>0</v>
      </c>
      <c r="O22" s="11">
        <v>0</v>
      </c>
      <c r="P22" s="31">
        <v>0</v>
      </c>
      <c r="Q22" s="147">
        <v>0</v>
      </c>
      <c r="R22" s="31">
        <v>0</v>
      </c>
      <c r="S22" s="11">
        <v>0</v>
      </c>
      <c r="T22" s="31">
        <v>0</v>
      </c>
      <c r="U22" s="11">
        <v>0</v>
      </c>
      <c r="V22" s="31">
        <v>0</v>
      </c>
      <c r="W22" s="11">
        <v>0</v>
      </c>
      <c r="X22" s="31">
        <v>0</v>
      </c>
      <c r="Y22" s="147">
        <v>0</v>
      </c>
    </row>
    <row r="23" spans="1:26">
      <c r="A23" s="61" t="s">
        <v>232</v>
      </c>
      <c r="B23" s="31">
        <v>0</v>
      </c>
      <c r="C23" s="11">
        <v>0</v>
      </c>
      <c r="D23" s="31">
        <v>0</v>
      </c>
      <c r="E23" s="11">
        <v>0</v>
      </c>
      <c r="F23" s="31">
        <v>0</v>
      </c>
      <c r="G23" s="11">
        <v>0</v>
      </c>
      <c r="H23" s="31">
        <v>0</v>
      </c>
      <c r="I23" s="147">
        <v>0</v>
      </c>
      <c r="J23" s="31">
        <v>0</v>
      </c>
      <c r="K23" s="11">
        <v>0</v>
      </c>
      <c r="L23" s="31">
        <v>0</v>
      </c>
      <c r="M23" s="11">
        <v>0</v>
      </c>
      <c r="N23" s="31">
        <v>0</v>
      </c>
      <c r="O23" s="11">
        <v>0</v>
      </c>
      <c r="P23" s="31">
        <v>0</v>
      </c>
      <c r="Q23" s="147">
        <v>0</v>
      </c>
      <c r="R23" s="31">
        <v>0</v>
      </c>
      <c r="S23" s="11">
        <v>0</v>
      </c>
      <c r="T23" s="31">
        <v>0</v>
      </c>
      <c r="U23" s="11">
        <v>0</v>
      </c>
      <c r="V23" s="31">
        <v>0</v>
      </c>
      <c r="W23" s="11">
        <v>0</v>
      </c>
      <c r="X23" s="31">
        <v>0</v>
      </c>
      <c r="Y23" s="147">
        <v>0</v>
      </c>
    </row>
    <row r="24" spans="1:26">
      <c r="A24" s="61" t="s">
        <v>233</v>
      </c>
      <c r="B24" s="31">
        <v>0</v>
      </c>
      <c r="C24" s="11">
        <v>0</v>
      </c>
      <c r="D24" s="31">
        <v>0</v>
      </c>
      <c r="E24" s="11">
        <v>0</v>
      </c>
      <c r="F24" s="31">
        <v>0</v>
      </c>
      <c r="G24" s="11">
        <v>0</v>
      </c>
      <c r="H24" s="31">
        <v>0</v>
      </c>
      <c r="I24" s="147">
        <v>0</v>
      </c>
      <c r="J24" s="31">
        <v>0</v>
      </c>
      <c r="K24" s="11">
        <v>0</v>
      </c>
      <c r="L24" s="31">
        <v>0</v>
      </c>
      <c r="M24" s="11">
        <v>0</v>
      </c>
      <c r="N24" s="31">
        <v>0</v>
      </c>
      <c r="O24" s="11">
        <v>0</v>
      </c>
      <c r="P24" s="31">
        <v>0</v>
      </c>
      <c r="Q24" s="147">
        <v>0</v>
      </c>
      <c r="R24" s="31">
        <v>0</v>
      </c>
      <c r="S24" s="11">
        <v>0</v>
      </c>
      <c r="T24" s="31">
        <v>0</v>
      </c>
      <c r="U24" s="11">
        <v>0</v>
      </c>
      <c r="V24" s="31">
        <v>0</v>
      </c>
      <c r="W24" s="11">
        <v>0</v>
      </c>
      <c r="X24" s="31">
        <v>0</v>
      </c>
      <c r="Y24" s="147">
        <v>0</v>
      </c>
    </row>
    <row r="25" spans="1:26">
      <c r="A25" s="61" t="s">
        <v>234</v>
      </c>
      <c r="B25" s="31">
        <v>0</v>
      </c>
      <c r="C25" s="11">
        <v>0</v>
      </c>
      <c r="D25" s="31">
        <v>0</v>
      </c>
      <c r="E25" s="11">
        <v>0</v>
      </c>
      <c r="F25" s="31">
        <v>0</v>
      </c>
      <c r="G25" s="11">
        <v>0</v>
      </c>
      <c r="H25" s="31">
        <v>0</v>
      </c>
      <c r="I25" s="147">
        <v>0</v>
      </c>
      <c r="J25" s="31">
        <v>0</v>
      </c>
      <c r="K25" s="11">
        <v>0</v>
      </c>
      <c r="L25" s="31">
        <v>0</v>
      </c>
      <c r="M25" s="11">
        <v>0</v>
      </c>
      <c r="N25" s="31">
        <v>0</v>
      </c>
      <c r="O25" s="11">
        <v>0</v>
      </c>
      <c r="P25" s="31">
        <v>0</v>
      </c>
      <c r="Q25" s="147">
        <v>0</v>
      </c>
      <c r="R25" s="31">
        <v>0</v>
      </c>
      <c r="S25" s="11">
        <v>0</v>
      </c>
      <c r="T25" s="31">
        <v>0</v>
      </c>
      <c r="U25" s="11">
        <v>0</v>
      </c>
      <c r="V25" s="31">
        <v>0</v>
      </c>
      <c r="W25" s="11">
        <v>0</v>
      </c>
      <c r="X25" s="31">
        <v>0</v>
      </c>
      <c r="Y25" s="147">
        <v>0</v>
      </c>
    </row>
    <row r="26" spans="1:26">
      <c r="A26" s="61" t="s">
        <v>235</v>
      </c>
      <c r="B26" s="31">
        <v>0</v>
      </c>
      <c r="C26" s="11">
        <v>0</v>
      </c>
      <c r="D26" s="31">
        <v>0</v>
      </c>
      <c r="E26" s="11">
        <v>0</v>
      </c>
      <c r="F26" s="31">
        <v>0</v>
      </c>
      <c r="G26" s="11">
        <v>0</v>
      </c>
      <c r="H26" s="31">
        <v>0</v>
      </c>
      <c r="I26" s="147">
        <v>0</v>
      </c>
      <c r="J26" s="31">
        <v>0</v>
      </c>
      <c r="K26" s="11">
        <v>0</v>
      </c>
      <c r="L26" s="31">
        <v>0</v>
      </c>
      <c r="M26" s="11">
        <v>0</v>
      </c>
      <c r="N26" s="31">
        <v>0</v>
      </c>
      <c r="O26" s="11">
        <v>0</v>
      </c>
      <c r="P26" s="31">
        <v>0</v>
      </c>
      <c r="Q26" s="147">
        <v>0</v>
      </c>
      <c r="R26" s="31">
        <v>0</v>
      </c>
      <c r="S26" s="11">
        <v>0</v>
      </c>
      <c r="T26" s="31">
        <v>0</v>
      </c>
      <c r="U26" s="11">
        <v>0</v>
      </c>
      <c r="V26" s="31">
        <v>0</v>
      </c>
      <c r="W26" s="11">
        <v>0</v>
      </c>
      <c r="X26" s="31">
        <v>0</v>
      </c>
      <c r="Y26" s="147">
        <v>0</v>
      </c>
    </row>
    <row r="27" spans="1:26" ht="13.5" thickBot="1">
      <c r="A27" s="61" t="s">
        <v>236</v>
      </c>
      <c r="B27" s="31">
        <v>0</v>
      </c>
      <c r="C27" s="11">
        <v>0</v>
      </c>
      <c r="D27" s="31">
        <v>0</v>
      </c>
      <c r="E27" s="11">
        <v>0</v>
      </c>
      <c r="F27" s="31">
        <v>0</v>
      </c>
      <c r="G27" s="11">
        <v>0</v>
      </c>
      <c r="H27" s="31">
        <v>0</v>
      </c>
      <c r="I27" s="147">
        <v>0</v>
      </c>
      <c r="J27" s="31">
        <v>0</v>
      </c>
      <c r="K27" s="11">
        <v>0</v>
      </c>
      <c r="L27" s="31">
        <v>0</v>
      </c>
      <c r="M27" s="11">
        <v>0</v>
      </c>
      <c r="N27" s="31">
        <v>0</v>
      </c>
      <c r="O27" s="11">
        <v>0</v>
      </c>
      <c r="P27" s="31">
        <v>0</v>
      </c>
      <c r="Q27" s="147">
        <v>0</v>
      </c>
      <c r="R27" s="31">
        <v>0</v>
      </c>
      <c r="S27" s="11">
        <v>0</v>
      </c>
      <c r="T27" s="31">
        <v>0</v>
      </c>
      <c r="U27" s="11">
        <v>0</v>
      </c>
      <c r="V27" s="31">
        <v>0</v>
      </c>
      <c r="W27" s="11">
        <v>0</v>
      </c>
      <c r="X27" s="31">
        <v>0</v>
      </c>
      <c r="Y27" s="147">
        <v>0</v>
      </c>
    </row>
    <row r="28" spans="1:26" ht="14.25" thickTop="1" thickBot="1">
      <c r="A28" s="64" t="s">
        <v>237</v>
      </c>
      <c r="B28" s="56">
        <v>0</v>
      </c>
      <c r="C28" s="13">
        <v>0</v>
      </c>
      <c r="D28" s="56">
        <v>0</v>
      </c>
      <c r="E28" s="13">
        <v>0</v>
      </c>
      <c r="F28" s="56">
        <v>0</v>
      </c>
      <c r="G28" s="13">
        <v>0</v>
      </c>
      <c r="H28" s="56">
        <v>0</v>
      </c>
      <c r="I28" s="180">
        <v>0</v>
      </c>
      <c r="J28" s="56">
        <v>0</v>
      </c>
      <c r="K28" s="13">
        <v>0</v>
      </c>
      <c r="L28" s="56">
        <v>0</v>
      </c>
      <c r="M28" s="13">
        <v>0</v>
      </c>
      <c r="N28" s="56">
        <v>0</v>
      </c>
      <c r="O28" s="13">
        <v>0</v>
      </c>
      <c r="P28" s="56">
        <v>0</v>
      </c>
      <c r="Q28" s="180">
        <v>0</v>
      </c>
      <c r="R28" s="56">
        <v>0</v>
      </c>
      <c r="S28" s="13">
        <v>0</v>
      </c>
      <c r="T28" s="56">
        <v>0</v>
      </c>
      <c r="U28" s="13">
        <v>0</v>
      </c>
      <c r="V28" s="56">
        <v>0</v>
      </c>
      <c r="W28" s="13">
        <v>0</v>
      </c>
      <c r="X28" s="56">
        <v>0</v>
      </c>
      <c r="Y28" s="180">
        <v>0</v>
      </c>
    </row>
    <row r="29" spans="1:26" ht="13.5" thickTop="1">
      <c r="A29" s="61" t="s">
        <v>238</v>
      </c>
      <c r="B29" s="31">
        <v>0</v>
      </c>
      <c r="C29" s="11">
        <v>0</v>
      </c>
      <c r="D29" s="31">
        <v>0</v>
      </c>
      <c r="E29" s="11">
        <v>0</v>
      </c>
      <c r="F29" s="31">
        <v>0</v>
      </c>
      <c r="G29" s="11">
        <v>0</v>
      </c>
      <c r="H29" s="31">
        <v>0</v>
      </c>
      <c r="I29" s="147">
        <v>0</v>
      </c>
      <c r="J29" s="31">
        <v>0</v>
      </c>
      <c r="K29" s="11">
        <v>0</v>
      </c>
      <c r="L29" s="31">
        <v>1320000</v>
      </c>
      <c r="M29" s="21">
        <v>2.0171999999999999</v>
      </c>
      <c r="N29" s="31">
        <v>1168000</v>
      </c>
      <c r="O29" s="21">
        <v>1.9513</v>
      </c>
      <c r="P29" s="31">
        <v>1088000</v>
      </c>
      <c r="Q29" s="177">
        <v>1.8638999999999999</v>
      </c>
      <c r="R29" s="31">
        <v>0</v>
      </c>
      <c r="S29" s="11">
        <v>0</v>
      </c>
      <c r="T29" s="31">
        <v>0</v>
      </c>
      <c r="U29" s="11">
        <v>0</v>
      </c>
      <c r="V29" s="31">
        <v>0</v>
      </c>
      <c r="W29" s="11">
        <v>0</v>
      </c>
      <c r="X29" s="31">
        <v>0</v>
      </c>
      <c r="Y29" s="147">
        <v>0</v>
      </c>
    </row>
    <row r="30" spans="1:26">
      <c r="A30" s="61" t="s">
        <v>239</v>
      </c>
      <c r="B30" s="31">
        <v>0</v>
      </c>
      <c r="C30" s="11">
        <v>0</v>
      </c>
      <c r="D30" s="31">
        <v>0</v>
      </c>
      <c r="E30" s="11">
        <v>0</v>
      </c>
      <c r="F30" s="31">
        <v>0</v>
      </c>
      <c r="G30" s="11">
        <v>0</v>
      </c>
      <c r="H30" s="31">
        <v>0</v>
      </c>
      <c r="I30" s="147">
        <v>0</v>
      </c>
      <c r="J30" s="31">
        <v>0</v>
      </c>
      <c r="K30" s="11">
        <v>0</v>
      </c>
      <c r="L30" s="31">
        <v>3765188.75</v>
      </c>
      <c r="M30" s="21">
        <v>5.7539999999999996</v>
      </c>
      <c r="N30" s="31">
        <v>5054278.2</v>
      </c>
      <c r="O30" s="21">
        <v>8.4441000000000006</v>
      </c>
      <c r="P30" s="31">
        <v>5739435</v>
      </c>
      <c r="Q30" s="177">
        <v>9.8323999999999998</v>
      </c>
      <c r="R30" s="31">
        <v>0</v>
      </c>
      <c r="S30" s="11">
        <v>0</v>
      </c>
      <c r="T30" s="31">
        <v>0</v>
      </c>
      <c r="U30" s="11">
        <v>0</v>
      </c>
      <c r="V30" s="31">
        <v>0</v>
      </c>
      <c r="W30" s="11">
        <v>0</v>
      </c>
      <c r="X30" s="31">
        <v>0</v>
      </c>
      <c r="Y30" s="147">
        <v>0</v>
      </c>
    </row>
    <row r="31" spans="1:26">
      <c r="A31" s="61" t="s">
        <v>240</v>
      </c>
      <c r="B31" s="31">
        <v>0</v>
      </c>
      <c r="C31" s="11">
        <v>0</v>
      </c>
      <c r="D31" s="31">
        <v>0</v>
      </c>
      <c r="E31" s="11">
        <v>0</v>
      </c>
      <c r="F31" s="31">
        <v>0</v>
      </c>
      <c r="G31" s="11">
        <v>0</v>
      </c>
      <c r="H31" s="31">
        <v>0</v>
      </c>
      <c r="I31" s="147">
        <v>0</v>
      </c>
      <c r="J31" s="31">
        <v>0</v>
      </c>
      <c r="K31" s="11">
        <v>0</v>
      </c>
      <c r="L31" s="31">
        <v>0</v>
      </c>
      <c r="M31" s="11">
        <v>0</v>
      </c>
      <c r="N31" s="31">
        <v>0</v>
      </c>
      <c r="O31" s="11">
        <v>0</v>
      </c>
      <c r="P31" s="31">
        <v>341505</v>
      </c>
      <c r="Q31" s="177">
        <v>0.58499999999999996</v>
      </c>
      <c r="R31" s="31">
        <v>0</v>
      </c>
      <c r="S31" s="11">
        <v>0</v>
      </c>
      <c r="T31" s="31">
        <v>0</v>
      </c>
      <c r="U31" s="11">
        <v>0</v>
      </c>
      <c r="V31" s="31">
        <v>0</v>
      </c>
      <c r="W31" s="11">
        <v>0</v>
      </c>
      <c r="X31" s="31">
        <v>0</v>
      </c>
      <c r="Y31" s="147">
        <v>0</v>
      </c>
    </row>
    <row r="32" spans="1:26" ht="13.5" thickBot="1">
      <c r="A32" s="61" t="s">
        <v>241</v>
      </c>
      <c r="B32" s="31">
        <v>42145858.100000001</v>
      </c>
      <c r="C32" s="21">
        <v>18.549099999999999</v>
      </c>
      <c r="D32" s="31">
        <v>42146935.030000001</v>
      </c>
      <c r="E32" s="21">
        <v>20.7926</v>
      </c>
      <c r="F32" s="31">
        <v>40410565.560000002</v>
      </c>
      <c r="G32" s="21">
        <v>19.910399999999999</v>
      </c>
      <c r="H32" s="31">
        <v>39528117.25</v>
      </c>
      <c r="I32" s="177">
        <v>20.606000000000002</v>
      </c>
      <c r="J32" s="31">
        <v>0</v>
      </c>
      <c r="K32" s="11">
        <v>0</v>
      </c>
      <c r="L32" s="31">
        <v>22076104.510000002</v>
      </c>
      <c r="M32" s="21">
        <v>33.736800000000002</v>
      </c>
      <c r="N32" s="31">
        <v>18995037.949999999</v>
      </c>
      <c r="O32" s="21">
        <v>31.734500000000001</v>
      </c>
      <c r="P32" s="31">
        <v>18451782.969999999</v>
      </c>
      <c r="Q32" s="177">
        <v>31.610199999999999</v>
      </c>
      <c r="R32" s="31">
        <v>0</v>
      </c>
      <c r="S32" s="11">
        <v>0</v>
      </c>
      <c r="T32" s="31">
        <v>0</v>
      </c>
      <c r="U32" s="11">
        <v>0</v>
      </c>
      <c r="V32" s="31">
        <v>0</v>
      </c>
      <c r="W32" s="11">
        <v>0</v>
      </c>
      <c r="X32" s="31">
        <v>0</v>
      </c>
      <c r="Y32" s="147">
        <v>0</v>
      </c>
    </row>
    <row r="33" spans="1:25" ht="14.25" thickTop="1" thickBot="1">
      <c r="A33" s="64" t="s">
        <v>242</v>
      </c>
      <c r="B33" s="56">
        <v>42145858.100000001</v>
      </c>
      <c r="C33" s="13">
        <v>18.549099999999999</v>
      </c>
      <c r="D33" s="56">
        <v>42146935.030000001</v>
      </c>
      <c r="E33" s="13">
        <v>20.7926</v>
      </c>
      <c r="F33" s="56">
        <v>40410565.560000002</v>
      </c>
      <c r="G33" s="13">
        <v>19.910399999999999</v>
      </c>
      <c r="H33" s="56">
        <v>39528117.25</v>
      </c>
      <c r="I33" s="180">
        <v>20.606000000000002</v>
      </c>
      <c r="J33" s="56">
        <v>0</v>
      </c>
      <c r="K33" s="13">
        <v>0</v>
      </c>
      <c r="L33" s="56">
        <v>27161293.260000002</v>
      </c>
      <c r="M33" s="13">
        <v>41.508000000000003</v>
      </c>
      <c r="N33" s="56">
        <v>25217316.149999999</v>
      </c>
      <c r="O33" s="13">
        <v>42.129899999999999</v>
      </c>
      <c r="P33" s="56">
        <v>25620722.969999999</v>
      </c>
      <c r="Q33" s="180">
        <v>43.891500000000001</v>
      </c>
      <c r="R33" s="56">
        <v>0</v>
      </c>
      <c r="S33" s="13">
        <v>0</v>
      </c>
      <c r="T33" s="56">
        <v>0</v>
      </c>
      <c r="U33" s="13">
        <v>0</v>
      </c>
      <c r="V33" s="56">
        <v>0</v>
      </c>
      <c r="W33" s="13">
        <v>0</v>
      </c>
      <c r="X33" s="56">
        <v>0</v>
      </c>
      <c r="Y33" s="180">
        <v>0</v>
      </c>
    </row>
    <row r="34" spans="1:25" ht="13.5" thickTop="1">
      <c r="A34" s="61" t="s">
        <v>243</v>
      </c>
      <c r="B34" s="31">
        <v>0</v>
      </c>
      <c r="C34" s="11">
        <v>0</v>
      </c>
      <c r="D34" s="31">
        <v>0</v>
      </c>
      <c r="E34" s="11">
        <v>0</v>
      </c>
      <c r="F34" s="31">
        <v>0</v>
      </c>
      <c r="G34" s="11">
        <v>0</v>
      </c>
      <c r="H34" s="31">
        <v>0</v>
      </c>
      <c r="I34" s="147">
        <v>0</v>
      </c>
      <c r="J34" s="31">
        <v>0</v>
      </c>
      <c r="K34" s="11">
        <v>0</v>
      </c>
      <c r="L34" s="31">
        <v>0</v>
      </c>
      <c r="M34" s="11">
        <v>0</v>
      </c>
      <c r="N34" s="31">
        <v>0</v>
      </c>
      <c r="O34" s="11">
        <v>0</v>
      </c>
      <c r="P34" s="31">
        <v>0</v>
      </c>
      <c r="Q34" s="147">
        <v>0</v>
      </c>
      <c r="R34" s="31">
        <v>0</v>
      </c>
      <c r="S34" s="11">
        <v>0</v>
      </c>
      <c r="T34" s="31">
        <v>0</v>
      </c>
      <c r="U34" s="11">
        <v>0</v>
      </c>
      <c r="V34" s="31">
        <v>0</v>
      </c>
      <c r="W34" s="11">
        <v>0</v>
      </c>
      <c r="X34" s="31">
        <v>0</v>
      </c>
      <c r="Y34" s="147">
        <v>0</v>
      </c>
    </row>
    <row r="35" spans="1:25">
      <c r="A35" s="61" t="s">
        <v>244</v>
      </c>
      <c r="B35" s="31">
        <v>16345416.68</v>
      </c>
      <c r="C35" s="21">
        <v>7.1939000000000002</v>
      </c>
      <c r="D35" s="31">
        <v>11157614.16</v>
      </c>
      <c r="E35" s="21">
        <v>5.5045000000000002</v>
      </c>
      <c r="F35" s="31">
        <v>11350000</v>
      </c>
      <c r="G35" s="21">
        <v>5.5922000000000001</v>
      </c>
      <c r="H35" s="31">
        <v>10818500</v>
      </c>
      <c r="I35" s="177">
        <v>5.6397000000000004</v>
      </c>
      <c r="J35" s="31">
        <v>0</v>
      </c>
      <c r="K35" s="11">
        <v>0</v>
      </c>
      <c r="L35" s="31">
        <v>0</v>
      </c>
      <c r="M35" s="11">
        <v>0</v>
      </c>
      <c r="N35" s="31">
        <v>0</v>
      </c>
      <c r="O35" s="11">
        <v>0</v>
      </c>
      <c r="P35" s="31">
        <v>0</v>
      </c>
      <c r="Q35" s="147">
        <v>0</v>
      </c>
      <c r="R35" s="31">
        <v>0</v>
      </c>
      <c r="S35" s="11">
        <v>0</v>
      </c>
      <c r="T35" s="31">
        <v>0</v>
      </c>
      <c r="U35" s="11">
        <v>0</v>
      </c>
      <c r="V35" s="31">
        <v>0</v>
      </c>
      <c r="W35" s="11">
        <v>0</v>
      </c>
      <c r="X35" s="31">
        <v>0</v>
      </c>
      <c r="Y35" s="147">
        <v>0</v>
      </c>
    </row>
    <row r="36" spans="1:25">
      <c r="A36" s="61" t="s">
        <v>245</v>
      </c>
      <c r="B36" s="31">
        <v>0</v>
      </c>
      <c r="C36" s="11">
        <v>0</v>
      </c>
      <c r="D36" s="31">
        <v>0</v>
      </c>
      <c r="E36" s="11">
        <v>0</v>
      </c>
      <c r="F36" s="31">
        <v>0</v>
      </c>
      <c r="G36" s="11">
        <v>0</v>
      </c>
      <c r="H36" s="31">
        <v>0</v>
      </c>
      <c r="I36" s="147">
        <v>0</v>
      </c>
      <c r="J36" s="31">
        <v>0</v>
      </c>
      <c r="K36" s="11">
        <v>0</v>
      </c>
      <c r="L36" s="31">
        <v>966000</v>
      </c>
      <c r="M36" s="21">
        <v>1.4762</v>
      </c>
      <c r="N36" s="31">
        <v>882000</v>
      </c>
      <c r="O36" s="21">
        <v>1.4735</v>
      </c>
      <c r="P36" s="31">
        <v>0</v>
      </c>
      <c r="Q36" s="147">
        <v>0</v>
      </c>
      <c r="R36" s="31">
        <v>0</v>
      </c>
      <c r="S36" s="11">
        <v>0</v>
      </c>
      <c r="T36" s="31">
        <v>0</v>
      </c>
      <c r="U36" s="11">
        <v>0</v>
      </c>
      <c r="V36" s="31">
        <v>0</v>
      </c>
      <c r="W36" s="11">
        <v>0</v>
      </c>
      <c r="X36" s="31">
        <v>0</v>
      </c>
      <c r="Y36" s="147">
        <v>0</v>
      </c>
    </row>
    <row r="37" spans="1:25">
      <c r="A37" s="61" t="s">
        <v>246</v>
      </c>
      <c r="B37" s="31">
        <v>0</v>
      </c>
      <c r="C37" s="11">
        <v>0</v>
      </c>
      <c r="D37" s="31">
        <v>0</v>
      </c>
      <c r="E37" s="11">
        <v>0</v>
      </c>
      <c r="F37" s="31">
        <v>0</v>
      </c>
      <c r="G37" s="11">
        <v>0</v>
      </c>
      <c r="H37" s="31">
        <v>0</v>
      </c>
      <c r="I37" s="147">
        <v>0</v>
      </c>
      <c r="J37" s="31">
        <v>0</v>
      </c>
      <c r="K37" s="11">
        <v>0</v>
      </c>
      <c r="L37" s="31">
        <v>0</v>
      </c>
      <c r="M37" s="11">
        <v>0</v>
      </c>
      <c r="N37" s="31">
        <v>0</v>
      </c>
      <c r="O37" s="11">
        <v>0</v>
      </c>
      <c r="P37" s="31">
        <v>0</v>
      </c>
      <c r="Q37" s="147">
        <v>0</v>
      </c>
      <c r="R37" s="31">
        <v>0</v>
      </c>
      <c r="S37" s="11">
        <v>0</v>
      </c>
      <c r="T37" s="31">
        <v>0</v>
      </c>
      <c r="U37" s="11">
        <v>0</v>
      </c>
      <c r="V37" s="31">
        <v>0</v>
      </c>
      <c r="W37" s="11">
        <v>0</v>
      </c>
      <c r="X37" s="31">
        <v>0</v>
      </c>
      <c r="Y37" s="147">
        <v>0</v>
      </c>
    </row>
    <row r="38" spans="1:25">
      <c r="A38" s="61" t="s">
        <v>247</v>
      </c>
      <c r="B38" s="31">
        <v>0</v>
      </c>
      <c r="C38" s="11">
        <v>0</v>
      </c>
      <c r="D38" s="31">
        <v>0</v>
      </c>
      <c r="E38" s="11">
        <v>0</v>
      </c>
      <c r="F38" s="31">
        <v>0</v>
      </c>
      <c r="G38" s="11">
        <v>0</v>
      </c>
      <c r="H38" s="31">
        <v>0</v>
      </c>
      <c r="I38" s="147">
        <v>0</v>
      </c>
      <c r="J38" s="31">
        <v>0</v>
      </c>
      <c r="K38" s="11">
        <v>0</v>
      </c>
      <c r="L38" s="31">
        <v>0</v>
      </c>
      <c r="M38" s="11">
        <v>0</v>
      </c>
      <c r="N38" s="31">
        <v>0</v>
      </c>
      <c r="O38" s="11">
        <v>0</v>
      </c>
      <c r="P38" s="31">
        <v>0</v>
      </c>
      <c r="Q38" s="147">
        <v>0</v>
      </c>
      <c r="R38" s="31">
        <v>0</v>
      </c>
      <c r="S38" s="11">
        <v>0</v>
      </c>
      <c r="T38" s="31">
        <v>0</v>
      </c>
      <c r="U38" s="11">
        <v>0</v>
      </c>
      <c r="V38" s="31">
        <v>0</v>
      </c>
      <c r="W38" s="11">
        <v>0</v>
      </c>
      <c r="X38" s="31">
        <v>0</v>
      </c>
      <c r="Y38" s="147">
        <v>0</v>
      </c>
    </row>
    <row r="39" spans="1:25">
      <c r="A39" s="61" t="s">
        <v>248</v>
      </c>
      <c r="B39" s="31">
        <v>13717715.560000001</v>
      </c>
      <c r="C39" s="21">
        <v>6.0373999999999999</v>
      </c>
      <c r="D39" s="31">
        <v>12911045.939999999</v>
      </c>
      <c r="E39" s="21">
        <v>6.3695000000000004</v>
      </c>
      <c r="F39" s="31">
        <v>11844000</v>
      </c>
      <c r="G39" s="21">
        <v>5.8356000000000003</v>
      </c>
      <c r="H39" s="31">
        <v>9341500</v>
      </c>
      <c r="I39" s="177">
        <v>4.8696999999999999</v>
      </c>
      <c r="J39" s="31">
        <v>0</v>
      </c>
      <c r="K39" s="11">
        <v>0</v>
      </c>
      <c r="L39" s="31">
        <v>0</v>
      </c>
      <c r="M39" s="11">
        <v>0</v>
      </c>
      <c r="N39" s="31">
        <v>0</v>
      </c>
      <c r="O39" s="11">
        <v>0</v>
      </c>
      <c r="P39" s="31">
        <v>0</v>
      </c>
      <c r="Q39" s="147">
        <v>0</v>
      </c>
      <c r="R39" s="31">
        <v>0</v>
      </c>
      <c r="S39" s="11">
        <v>0</v>
      </c>
      <c r="T39" s="31">
        <v>0</v>
      </c>
      <c r="U39" s="11">
        <v>0</v>
      </c>
      <c r="V39" s="31">
        <v>0</v>
      </c>
      <c r="W39" s="11">
        <v>0</v>
      </c>
      <c r="X39" s="31">
        <v>0</v>
      </c>
      <c r="Y39" s="147">
        <v>0</v>
      </c>
    </row>
    <row r="40" spans="1:25" ht="13.5" thickBot="1">
      <c r="A40" s="61" t="s">
        <v>249</v>
      </c>
      <c r="B40" s="31">
        <v>9776495.3399999999</v>
      </c>
      <c r="C40" s="21">
        <v>4.3028000000000004</v>
      </c>
      <c r="D40" s="31">
        <v>9134830.5800000001</v>
      </c>
      <c r="E40" s="21">
        <v>4.5065</v>
      </c>
      <c r="F40" s="31">
        <v>9413691.5399999991</v>
      </c>
      <c r="G40" s="21">
        <v>4.6380999999999997</v>
      </c>
      <c r="H40" s="31">
        <v>8645045.4499999993</v>
      </c>
      <c r="I40" s="177">
        <v>4.5067000000000004</v>
      </c>
      <c r="J40" s="31">
        <v>0</v>
      </c>
      <c r="K40" s="11">
        <v>0</v>
      </c>
      <c r="L40" s="31">
        <v>0</v>
      </c>
      <c r="M40" s="11">
        <v>0</v>
      </c>
      <c r="N40" s="31">
        <v>0</v>
      </c>
      <c r="O40" s="11">
        <v>0</v>
      </c>
      <c r="P40" s="31">
        <v>0</v>
      </c>
      <c r="Q40" s="147">
        <v>0</v>
      </c>
      <c r="R40" s="31">
        <v>0</v>
      </c>
      <c r="S40" s="11">
        <v>0</v>
      </c>
      <c r="T40" s="31">
        <v>0</v>
      </c>
      <c r="U40" s="11">
        <v>0</v>
      </c>
      <c r="V40" s="31">
        <v>0</v>
      </c>
      <c r="W40" s="11">
        <v>0</v>
      </c>
      <c r="X40" s="31">
        <v>0</v>
      </c>
      <c r="Y40" s="147">
        <v>0</v>
      </c>
    </row>
    <row r="41" spans="1:25" ht="14.25" thickTop="1" thickBot="1">
      <c r="A41" s="64" t="s">
        <v>250</v>
      </c>
      <c r="B41" s="56">
        <v>39839627.579999998</v>
      </c>
      <c r="C41" s="13">
        <v>17.533999999999999</v>
      </c>
      <c r="D41" s="56">
        <v>33203490.68</v>
      </c>
      <c r="E41" s="13">
        <v>16.380500000000001</v>
      </c>
      <c r="F41" s="56">
        <v>32607691.539999999</v>
      </c>
      <c r="G41" s="13">
        <v>16.065899999999999</v>
      </c>
      <c r="H41" s="56">
        <v>28805045.449999999</v>
      </c>
      <c r="I41" s="180">
        <v>15.0161</v>
      </c>
      <c r="J41" s="56">
        <v>0</v>
      </c>
      <c r="K41" s="13">
        <v>0</v>
      </c>
      <c r="L41" s="56">
        <v>966000</v>
      </c>
      <c r="M41" s="13">
        <v>1.4762</v>
      </c>
      <c r="N41" s="56">
        <v>882000</v>
      </c>
      <c r="O41" s="13">
        <v>1.4735</v>
      </c>
      <c r="P41" s="56">
        <v>0</v>
      </c>
      <c r="Q41" s="180">
        <v>0</v>
      </c>
      <c r="R41" s="56">
        <v>0</v>
      </c>
      <c r="S41" s="13">
        <v>0</v>
      </c>
      <c r="T41" s="56">
        <v>0</v>
      </c>
      <c r="U41" s="13">
        <v>0</v>
      </c>
      <c r="V41" s="56">
        <v>0</v>
      </c>
      <c r="W41" s="13">
        <v>0</v>
      </c>
      <c r="X41" s="56">
        <v>0</v>
      </c>
      <c r="Y41" s="180">
        <v>0</v>
      </c>
    </row>
    <row r="42" spans="1:25" ht="13.5" thickTop="1">
      <c r="A42" s="61" t="s">
        <v>251</v>
      </c>
      <c r="B42" s="31">
        <v>0</v>
      </c>
      <c r="C42" s="11">
        <v>0</v>
      </c>
      <c r="D42" s="31">
        <v>0</v>
      </c>
      <c r="E42" s="11">
        <v>0</v>
      </c>
      <c r="F42" s="31">
        <v>0</v>
      </c>
      <c r="G42" s="11">
        <v>0</v>
      </c>
      <c r="H42" s="31">
        <v>0</v>
      </c>
      <c r="I42" s="147">
        <v>0</v>
      </c>
      <c r="J42" s="31">
        <v>0</v>
      </c>
      <c r="K42" s="11">
        <v>0</v>
      </c>
      <c r="L42" s="31">
        <v>0</v>
      </c>
      <c r="M42" s="11">
        <v>0</v>
      </c>
      <c r="N42" s="31">
        <v>0</v>
      </c>
      <c r="O42" s="11">
        <v>0</v>
      </c>
      <c r="P42" s="31">
        <v>0</v>
      </c>
      <c r="Q42" s="147">
        <v>0</v>
      </c>
      <c r="R42" s="31">
        <v>0</v>
      </c>
      <c r="S42" s="11">
        <v>0</v>
      </c>
      <c r="T42" s="31">
        <v>0</v>
      </c>
      <c r="U42" s="11">
        <v>0</v>
      </c>
      <c r="V42" s="31">
        <v>0</v>
      </c>
      <c r="W42" s="11">
        <v>0</v>
      </c>
      <c r="X42" s="31">
        <v>0</v>
      </c>
      <c r="Y42" s="147">
        <v>0</v>
      </c>
    </row>
    <row r="43" spans="1:25">
      <c r="A43" s="61" t="s">
        <v>252</v>
      </c>
      <c r="B43" s="31">
        <v>0</v>
      </c>
      <c r="C43" s="11">
        <v>0</v>
      </c>
      <c r="D43" s="31">
        <v>0</v>
      </c>
      <c r="E43" s="11">
        <v>0</v>
      </c>
      <c r="F43" s="31">
        <v>0</v>
      </c>
      <c r="G43" s="11">
        <v>0</v>
      </c>
      <c r="H43" s="31">
        <v>0</v>
      </c>
      <c r="I43" s="147">
        <v>0</v>
      </c>
      <c r="J43" s="31">
        <v>0</v>
      </c>
      <c r="K43" s="11">
        <v>0</v>
      </c>
      <c r="L43" s="31">
        <v>0</v>
      </c>
      <c r="M43" s="11">
        <v>0</v>
      </c>
      <c r="N43" s="31">
        <v>0</v>
      </c>
      <c r="O43" s="11">
        <v>0</v>
      </c>
      <c r="P43" s="31">
        <v>0</v>
      </c>
      <c r="Q43" s="147">
        <v>0</v>
      </c>
      <c r="R43" s="31">
        <v>0</v>
      </c>
      <c r="S43" s="11">
        <v>0</v>
      </c>
      <c r="T43" s="31">
        <v>0</v>
      </c>
      <c r="U43" s="11">
        <v>0</v>
      </c>
      <c r="V43" s="31">
        <v>0</v>
      </c>
      <c r="W43" s="11">
        <v>0</v>
      </c>
      <c r="X43" s="31">
        <v>0</v>
      </c>
      <c r="Y43" s="147">
        <v>0</v>
      </c>
    </row>
    <row r="44" spans="1:25">
      <c r="A44" s="61" t="s">
        <v>253</v>
      </c>
      <c r="B44" s="31">
        <v>0</v>
      </c>
      <c r="C44" s="11">
        <v>0</v>
      </c>
      <c r="D44" s="31">
        <v>0</v>
      </c>
      <c r="E44" s="11">
        <v>0</v>
      </c>
      <c r="F44" s="31">
        <v>0</v>
      </c>
      <c r="G44" s="11">
        <v>0</v>
      </c>
      <c r="H44" s="31">
        <v>0</v>
      </c>
      <c r="I44" s="147">
        <v>0</v>
      </c>
      <c r="J44" s="31">
        <v>0</v>
      </c>
      <c r="K44" s="11">
        <v>0</v>
      </c>
      <c r="L44" s="31">
        <v>0</v>
      </c>
      <c r="M44" s="11">
        <v>0</v>
      </c>
      <c r="N44" s="31">
        <v>0</v>
      </c>
      <c r="O44" s="11">
        <v>0</v>
      </c>
      <c r="P44" s="31">
        <v>0</v>
      </c>
      <c r="Q44" s="147">
        <v>0</v>
      </c>
      <c r="R44" s="31">
        <v>5570396</v>
      </c>
      <c r="S44" s="21">
        <v>4.0747999999999998</v>
      </c>
      <c r="T44" s="31">
        <v>7720387</v>
      </c>
      <c r="U44" s="21">
        <v>4.8029000000000002</v>
      </c>
      <c r="V44" s="31">
        <v>3909906</v>
      </c>
      <c r="W44" s="21">
        <v>3.0438000000000001</v>
      </c>
      <c r="X44" s="31">
        <v>2971006.5</v>
      </c>
      <c r="Y44" s="177">
        <v>2.4209000000000001</v>
      </c>
    </row>
    <row r="45" spans="1:25" ht="13.5" thickBot="1">
      <c r="A45" s="61" t="s">
        <v>254</v>
      </c>
      <c r="B45" s="31">
        <v>0</v>
      </c>
      <c r="C45" s="11">
        <v>0</v>
      </c>
      <c r="D45" s="31">
        <v>0</v>
      </c>
      <c r="E45" s="11">
        <v>0</v>
      </c>
      <c r="F45" s="31">
        <v>0</v>
      </c>
      <c r="G45" s="11">
        <v>0</v>
      </c>
      <c r="H45" s="31">
        <v>0</v>
      </c>
      <c r="I45" s="147">
        <v>0</v>
      </c>
      <c r="J45" s="31">
        <v>0</v>
      </c>
      <c r="K45" s="11">
        <v>0</v>
      </c>
      <c r="L45" s="31">
        <v>0</v>
      </c>
      <c r="M45" s="11">
        <v>0</v>
      </c>
      <c r="N45" s="31">
        <v>0</v>
      </c>
      <c r="O45" s="11">
        <v>0</v>
      </c>
      <c r="P45" s="31">
        <v>0</v>
      </c>
      <c r="Q45" s="147">
        <v>0</v>
      </c>
      <c r="R45" s="31">
        <v>0</v>
      </c>
      <c r="S45" s="11">
        <v>0</v>
      </c>
      <c r="T45" s="31">
        <v>0</v>
      </c>
      <c r="U45" s="11">
        <v>0</v>
      </c>
      <c r="V45" s="31">
        <v>0</v>
      </c>
      <c r="W45" s="11">
        <v>0</v>
      </c>
      <c r="X45" s="31">
        <v>0</v>
      </c>
      <c r="Y45" s="147">
        <v>0</v>
      </c>
    </row>
    <row r="46" spans="1:25" ht="14.25" thickTop="1" thickBot="1">
      <c r="A46" s="64" t="s">
        <v>255</v>
      </c>
      <c r="B46" s="56">
        <v>0</v>
      </c>
      <c r="C46" s="13">
        <v>0</v>
      </c>
      <c r="D46" s="56">
        <v>0</v>
      </c>
      <c r="E46" s="13">
        <v>0</v>
      </c>
      <c r="F46" s="56">
        <v>0</v>
      </c>
      <c r="G46" s="13">
        <v>0</v>
      </c>
      <c r="H46" s="56">
        <v>0</v>
      </c>
      <c r="I46" s="180">
        <v>0</v>
      </c>
      <c r="J46" s="56">
        <v>0</v>
      </c>
      <c r="K46" s="13">
        <v>0</v>
      </c>
      <c r="L46" s="56">
        <v>0</v>
      </c>
      <c r="M46" s="13">
        <v>0</v>
      </c>
      <c r="N46" s="56">
        <v>0</v>
      </c>
      <c r="O46" s="13">
        <v>0</v>
      </c>
      <c r="P46" s="56">
        <v>0</v>
      </c>
      <c r="Q46" s="180">
        <v>0</v>
      </c>
      <c r="R46" s="56">
        <v>5570396</v>
      </c>
      <c r="S46" s="13">
        <v>4.0747999999999998</v>
      </c>
      <c r="T46" s="56">
        <v>7720387</v>
      </c>
      <c r="U46" s="13">
        <v>4.8029000000000002</v>
      </c>
      <c r="V46" s="56">
        <v>3909906</v>
      </c>
      <c r="W46" s="13">
        <v>3.0438000000000001</v>
      </c>
      <c r="X46" s="56">
        <v>2971006.5</v>
      </c>
      <c r="Y46" s="180">
        <v>2.4209000000000001</v>
      </c>
    </row>
    <row r="47" spans="1:25" ht="13.5" thickTop="1">
      <c r="A47" s="61" t="s">
        <v>256</v>
      </c>
      <c r="B47" s="31">
        <v>0</v>
      </c>
      <c r="C47" s="11">
        <v>0</v>
      </c>
      <c r="D47" s="31">
        <v>0</v>
      </c>
      <c r="E47" s="11">
        <v>0</v>
      </c>
      <c r="F47" s="31">
        <v>0</v>
      </c>
      <c r="G47" s="11">
        <v>0</v>
      </c>
      <c r="H47" s="31">
        <v>0</v>
      </c>
      <c r="I47" s="147">
        <v>0</v>
      </c>
      <c r="J47" s="31">
        <v>0</v>
      </c>
      <c r="K47" s="11">
        <v>0</v>
      </c>
      <c r="L47" s="31">
        <v>0</v>
      </c>
      <c r="M47" s="11">
        <v>0</v>
      </c>
      <c r="N47" s="31">
        <v>0</v>
      </c>
      <c r="O47" s="11">
        <v>0</v>
      </c>
      <c r="P47" s="31">
        <v>0</v>
      </c>
      <c r="Q47" s="147">
        <v>0</v>
      </c>
      <c r="R47" s="31">
        <v>0</v>
      </c>
      <c r="S47" s="11">
        <v>0</v>
      </c>
      <c r="T47" s="31">
        <v>0</v>
      </c>
      <c r="U47" s="11">
        <v>0</v>
      </c>
      <c r="V47" s="31">
        <v>0</v>
      </c>
      <c r="W47" s="11">
        <v>0</v>
      </c>
      <c r="X47" s="31">
        <v>0</v>
      </c>
      <c r="Y47" s="147">
        <v>0</v>
      </c>
    </row>
    <row r="48" spans="1:25">
      <c r="A48" s="61" t="s">
        <v>257</v>
      </c>
      <c r="B48" s="31">
        <v>0</v>
      </c>
      <c r="C48" s="11">
        <v>0</v>
      </c>
      <c r="D48" s="31">
        <v>0</v>
      </c>
      <c r="E48" s="11">
        <v>0</v>
      </c>
      <c r="F48" s="31">
        <v>0</v>
      </c>
      <c r="G48" s="11">
        <v>0</v>
      </c>
      <c r="H48" s="31">
        <v>0</v>
      </c>
      <c r="I48" s="147">
        <v>0</v>
      </c>
      <c r="J48" s="31">
        <v>0</v>
      </c>
      <c r="K48" s="11">
        <v>0</v>
      </c>
      <c r="L48" s="31">
        <v>0</v>
      </c>
      <c r="M48" s="11">
        <v>0</v>
      </c>
      <c r="N48" s="31">
        <v>0</v>
      </c>
      <c r="O48" s="11">
        <v>0</v>
      </c>
      <c r="P48" s="31">
        <v>0</v>
      </c>
      <c r="Q48" s="147">
        <v>0</v>
      </c>
      <c r="R48" s="31">
        <v>0</v>
      </c>
      <c r="S48" s="11">
        <v>0</v>
      </c>
      <c r="T48" s="31">
        <v>0</v>
      </c>
      <c r="U48" s="11">
        <v>0</v>
      </c>
      <c r="V48" s="31">
        <v>0</v>
      </c>
      <c r="W48" s="11">
        <v>0</v>
      </c>
      <c r="X48" s="31">
        <v>0</v>
      </c>
      <c r="Y48" s="147">
        <v>0</v>
      </c>
    </row>
    <row r="49" spans="1:25">
      <c r="A49" s="61" t="s">
        <v>258</v>
      </c>
      <c r="B49" s="31">
        <v>13618119.84</v>
      </c>
      <c r="C49" s="21">
        <v>5.9935</v>
      </c>
      <c r="D49" s="31">
        <v>13654563.300000001</v>
      </c>
      <c r="E49" s="21">
        <v>6.7363</v>
      </c>
      <c r="F49" s="31">
        <v>15002409.539999999</v>
      </c>
      <c r="G49" s="21">
        <v>7.3917000000000002</v>
      </c>
      <c r="H49" s="31">
        <v>9671115.1899999995</v>
      </c>
      <c r="I49" s="177">
        <v>5.0415999999999999</v>
      </c>
      <c r="J49" s="31">
        <v>0</v>
      </c>
      <c r="K49" s="11">
        <v>0</v>
      </c>
      <c r="L49" s="31">
        <v>0</v>
      </c>
      <c r="M49" s="11">
        <v>0</v>
      </c>
      <c r="N49" s="31">
        <v>0</v>
      </c>
      <c r="O49" s="11">
        <v>0</v>
      </c>
      <c r="P49" s="31">
        <v>0</v>
      </c>
      <c r="Q49" s="147">
        <v>0</v>
      </c>
      <c r="R49" s="31">
        <v>0</v>
      </c>
      <c r="S49" s="11">
        <v>0</v>
      </c>
      <c r="T49" s="31">
        <v>0</v>
      </c>
      <c r="U49" s="11">
        <v>0</v>
      </c>
      <c r="V49" s="31">
        <v>0</v>
      </c>
      <c r="W49" s="11">
        <v>0</v>
      </c>
      <c r="X49" s="31">
        <v>0</v>
      </c>
      <c r="Y49" s="147">
        <v>0</v>
      </c>
    </row>
    <row r="50" spans="1:25">
      <c r="A50" s="61" t="s">
        <v>259</v>
      </c>
      <c r="B50" s="31">
        <v>0</v>
      </c>
      <c r="C50" s="11">
        <v>0</v>
      </c>
      <c r="D50" s="31">
        <v>0</v>
      </c>
      <c r="E50" s="11">
        <v>0</v>
      </c>
      <c r="F50" s="31">
        <v>0</v>
      </c>
      <c r="G50" s="11">
        <v>0</v>
      </c>
      <c r="H50" s="31">
        <v>12131569.130000001</v>
      </c>
      <c r="I50" s="177">
        <v>6.3242000000000003</v>
      </c>
      <c r="J50" s="31">
        <v>0</v>
      </c>
      <c r="K50" s="11">
        <v>0</v>
      </c>
      <c r="L50" s="31">
        <v>0</v>
      </c>
      <c r="M50" s="11">
        <v>0</v>
      </c>
      <c r="N50" s="31">
        <v>0</v>
      </c>
      <c r="O50" s="11">
        <v>0</v>
      </c>
      <c r="P50" s="31">
        <v>0</v>
      </c>
      <c r="Q50" s="147">
        <v>0</v>
      </c>
      <c r="R50" s="31">
        <v>0</v>
      </c>
      <c r="S50" s="11">
        <v>0</v>
      </c>
      <c r="T50" s="31">
        <v>0</v>
      </c>
      <c r="U50" s="11">
        <v>0</v>
      </c>
      <c r="V50" s="31">
        <v>0</v>
      </c>
      <c r="W50" s="11">
        <v>0</v>
      </c>
      <c r="X50" s="31">
        <v>0</v>
      </c>
      <c r="Y50" s="147">
        <v>0</v>
      </c>
    </row>
    <row r="51" spans="1:25">
      <c r="A51" s="61" t="s">
        <v>260</v>
      </c>
      <c r="B51" s="31">
        <v>0</v>
      </c>
      <c r="C51" s="11">
        <v>0</v>
      </c>
      <c r="D51" s="31">
        <v>0</v>
      </c>
      <c r="E51" s="11">
        <v>0</v>
      </c>
      <c r="F51" s="31">
        <v>0</v>
      </c>
      <c r="G51" s="11">
        <v>0</v>
      </c>
      <c r="H51" s="31">
        <v>0</v>
      </c>
      <c r="I51" s="147">
        <v>0</v>
      </c>
      <c r="J51" s="31">
        <v>0</v>
      </c>
      <c r="K51" s="11">
        <v>0</v>
      </c>
      <c r="L51" s="31">
        <v>0</v>
      </c>
      <c r="M51" s="11">
        <v>0</v>
      </c>
      <c r="N51" s="31">
        <v>0</v>
      </c>
      <c r="O51" s="11">
        <v>0</v>
      </c>
      <c r="P51" s="31">
        <v>0</v>
      </c>
      <c r="Q51" s="147">
        <v>0</v>
      </c>
      <c r="R51" s="31">
        <v>0</v>
      </c>
      <c r="S51" s="11">
        <v>0</v>
      </c>
      <c r="T51" s="31">
        <v>0</v>
      </c>
      <c r="U51" s="11">
        <v>0</v>
      </c>
      <c r="V51" s="31">
        <v>0</v>
      </c>
      <c r="W51" s="11">
        <v>0</v>
      </c>
      <c r="X51" s="31">
        <v>0</v>
      </c>
      <c r="Y51" s="147">
        <v>0</v>
      </c>
    </row>
    <row r="52" spans="1:25">
      <c r="A52" s="61" t="s">
        <v>261</v>
      </c>
      <c r="B52" s="31">
        <v>0</v>
      </c>
      <c r="C52" s="11">
        <v>0</v>
      </c>
      <c r="D52" s="31">
        <v>0</v>
      </c>
      <c r="E52" s="11">
        <v>0</v>
      </c>
      <c r="F52" s="31">
        <v>0</v>
      </c>
      <c r="G52" s="11">
        <v>0</v>
      </c>
      <c r="H52" s="31">
        <v>0</v>
      </c>
      <c r="I52" s="147">
        <v>0</v>
      </c>
      <c r="J52" s="31">
        <v>0</v>
      </c>
      <c r="K52" s="11">
        <v>0</v>
      </c>
      <c r="L52" s="31">
        <v>0</v>
      </c>
      <c r="M52" s="11">
        <v>0</v>
      </c>
      <c r="N52" s="31">
        <v>0</v>
      </c>
      <c r="O52" s="11">
        <v>0</v>
      </c>
      <c r="P52" s="31">
        <v>0</v>
      </c>
      <c r="Q52" s="147">
        <v>0</v>
      </c>
      <c r="R52" s="31">
        <v>0</v>
      </c>
      <c r="S52" s="11">
        <v>0</v>
      </c>
      <c r="T52" s="31">
        <v>0</v>
      </c>
      <c r="U52" s="11">
        <v>0</v>
      </c>
      <c r="V52" s="31">
        <v>0</v>
      </c>
      <c r="W52" s="11">
        <v>0</v>
      </c>
      <c r="X52" s="31">
        <v>0</v>
      </c>
      <c r="Y52" s="147">
        <v>0</v>
      </c>
    </row>
    <row r="53" spans="1:25" ht="13.5" thickBot="1">
      <c r="A53" s="61" t="s">
        <v>40</v>
      </c>
      <c r="B53" s="31">
        <v>0</v>
      </c>
      <c r="C53" s="11">
        <v>0</v>
      </c>
      <c r="D53" s="31">
        <v>0</v>
      </c>
      <c r="E53" s="11">
        <v>0</v>
      </c>
      <c r="F53" s="31">
        <v>0</v>
      </c>
      <c r="G53" s="11">
        <v>0</v>
      </c>
      <c r="H53" s="31">
        <v>0</v>
      </c>
      <c r="I53" s="147">
        <v>0</v>
      </c>
      <c r="J53" s="31">
        <v>0</v>
      </c>
      <c r="K53" s="11">
        <v>0</v>
      </c>
      <c r="L53" s="31">
        <v>0</v>
      </c>
      <c r="M53" s="11">
        <v>0</v>
      </c>
      <c r="N53" s="31">
        <v>0</v>
      </c>
      <c r="O53" s="11">
        <v>0</v>
      </c>
      <c r="P53" s="31">
        <v>0</v>
      </c>
      <c r="Q53" s="147">
        <v>0</v>
      </c>
      <c r="R53" s="31">
        <v>0</v>
      </c>
      <c r="S53" s="11">
        <v>0</v>
      </c>
      <c r="T53" s="31">
        <v>0</v>
      </c>
      <c r="U53" s="11">
        <v>0</v>
      </c>
      <c r="V53" s="31">
        <v>0</v>
      </c>
      <c r="W53" s="11">
        <v>0</v>
      </c>
      <c r="X53" s="31">
        <v>0</v>
      </c>
      <c r="Y53" s="147">
        <v>0</v>
      </c>
    </row>
    <row r="54" spans="1:25" ht="14.25" thickTop="1" thickBot="1">
      <c r="A54" s="64" t="s">
        <v>262</v>
      </c>
      <c r="B54" s="56">
        <v>13618119.84</v>
      </c>
      <c r="C54" s="13">
        <v>5.9935</v>
      </c>
      <c r="D54" s="56">
        <v>13654563.300000001</v>
      </c>
      <c r="E54" s="13">
        <v>6.7363</v>
      </c>
      <c r="F54" s="56">
        <v>15002409.539999999</v>
      </c>
      <c r="G54" s="13">
        <v>7.3917000000000002</v>
      </c>
      <c r="H54" s="56">
        <v>21802684.32</v>
      </c>
      <c r="I54" s="180">
        <v>11.3657</v>
      </c>
      <c r="J54" s="56">
        <v>0</v>
      </c>
      <c r="K54" s="13">
        <v>0</v>
      </c>
      <c r="L54" s="56">
        <v>0</v>
      </c>
      <c r="M54" s="13">
        <v>0</v>
      </c>
      <c r="N54" s="56">
        <v>0</v>
      </c>
      <c r="O54" s="13">
        <v>0</v>
      </c>
      <c r="P54" s="56">
        <v>0</v>
      </c>
      <c r="Q54" s="180">
        <v>0</v>
      </c>
      <c r="R54" s="56">
        <v>0</v>
      </c>
      <c r="S54" s="13">
        <v>0</v>
      </c>
      <c r="T54" s="56">
        <v>0</v>
      </c>
      <c r="U54" s="13">
        <v>0</v>
      </c>
      <c r="V54" s="56">
        <v>0</v>
      </c>
      <c r="W54" s="13">
        <v>0</v>
      </c>
      <c r="X54" s="56">
        <v>0</v>
      </c>
      <c r="Y54" s="180">
        <v>0</v>
      </c>
    </row>
    <row r="55" spans="1:25" ht="13.5" thickTop="1">
      <c r="A55" s="61" t="s">
        <v>263</v>
      </c>
      <c r="B55" s="31">
        <v>0</v>
      </c>
      <c r="C55" s="11">
        <v>0</v>
      </c>
      <c r="D55" s="31">
        <v>0</v>
      </c>
      <c r="E55" s="11">
        <v>0</v>
      </c>
      <c r="F55" s="31">
        <v>0</v>
      </c>
      <c r="G55" s="11">
        <v>0</v>
      </c>
      <c r="H55" s="31">
        <v>0</v>
      </c>
      <c r="I55" s="147">
        <v>0</v>
      </c>
      <c r="J55" s="31">
        <v>0</v>
      </c>
      <c r="K55" s="11">
        <v>0</v>
      </c>
      <c r="L55" s="31">
        <v>0</v>
      </c>
      <c r="M55" s="11">
        <v>0</v>
      </c>
      <c r="N55" s="31">
        <v>0</v>
      </c>
      <c r="O55" s="11">
        <v>0</v>
      </c>
      <c r="P55" s="31">
        <v>0</v>
      </c>
      <c r="Q55" s="147">
        <v>0</v>
      </c>
      <c r="R55" s="31">
        <v>0</v>
      </c>
      <c r="S55" s="11">
        <v>0</v>
      </c>
      <c r="T55" s="31">
        <v>0</v>
      </c>
      <c r="U55" s="11">
        <v>0</v>
      </c>
      <c r="V55" s="31">
        <v>0</v>
      </c>
      <c r="W55" s="11">
        <v>0</v>
      </c>
      <c r="X55" s="31">
        <v>0</v>
      </c>
      <c r="Y55" s="147">
        <v>0</v>
      </c>
    </row>
    <row r="56" spans="1:25" ht="13.5" thickBot="1">
      <c r="A56" s="61" t="s">
        <v>264</v>
      </c>
      <c r="B56" s="31">
        <v>0</v>
      </c>
      <c r="C56" s="11">
        <v>0</v>
      </c>
      <c r="D56" s="31">
        <v>0</v>
      </c>
      <c r="E56" s="11">
        <v>0</v>
      </c>
      <c r="F56" s="31">
        <v>0</v>
      </c>
      <c r="G56" s="11">
        <v>0</v>
      </c>
      <c r="H56" s="31">
        <v>0</v>
      </c>
      <c r="I56" s="147">
        <v>0</v>
      </c>
      <c r="J56" s="31">
        <v>0</v>
      </c>
      <c r="K56" s="11">
        <v>0</v>
      </c>
      <c r="L56" s="31">
        <v>0</v>
      </c>
      <c r="M56" s="11">
        <v>0</v>
      </c>
      <c r="N56" s="31">
        <v>0</v>
      </c>
      <c r="O56" s="11">
        <v>0</v>
      </c>
      <c r="P56" s="31">
        <v>0</v>
      </c>
      <c r="Q56" s="147">
        <v>0</v>
      </c>
      <c r="R56" s="31">
        <v>0</v>
      </c>
      <c r="S56" s="11">
        <v>0</v>
      </c>
      <c r="T56" s="31">
        <v>0</v>
      </c>
      <c r="U56" s="11">
        <v>0</v>
      </c>
      <c r="V56" s="31">
        <v>0</v>
      </c>
      <c r="W56" s="11">
        <v>0</v>
      </c>
      <c r="X56" s="31">
        <v>0</v>
      </c>
      <c r="Y56" s="147">
        <v>0</v>
      </c>
    </row>
    <row r="57" spans="1:25" ht="14.25" thickTop="1" thickBot="1">
      <c r="A57" s="64" t="s">
        <v>265</v>
      </c>
      <c r="B57" s="56">
        <v>0</v>
      </c>
      <c r="C57" s="13">
        <v>0</v>
      </c>
      <c r="D57" s="56">
        <v>0</v>
      </c>
      <c r="E57" s="13">
        <v>0</v>
      </c>
      <c r="F57" s="56">
        <v>0</v>
      </c>
      <c r="G57" s="13">
        <v>0</v>
      </c>
      <c r="H57" s="56">
        <v>0</v>
      </c>
      <c r="I57" s="180">
        <v>0</v>
      </c>
      <c r="J57" s="56">
        <v>0</v>
      </c>
      <c r="K57" s="13">
        <v>0</v>
      </c>
      <c r="L57" s="56">
        <v>0</v>
      </c>
      <c r="M57" s="13">
        <v>0</v>
      </c>
      <c r="N57" s="56">
        <v>0</v>
      </c>
      <c r="O57" s="13">
        <v>0</v>
      </c>
      <c r="P57" s="56">
        <v>0</v>
      </c>
      <c r="Q57" s="180">
        <v>0</v>
      </c>
      <c r="R57" s="56">
        <v>0</v>
      </c>
      <c r="S57" s="13">
        <v>0</v>
      </c>
      <c r="T57" s="56">
        <v>0</v>
      </c>
      <c r="U57" s="13">
        <v>0</v>
      </c>
      <c r="V57" s="56">
        <v>0</v>
      </c>
      <c r="W57" s="13">
        <v>0</v>
      </c>
      <c r="X57" s="56">
        <v>0</v>
      </c>
      <c r="Y57" s="180">
        <v>0</v>
      </c>
    </row>
    <row r="58" spans="1:25" ht="13.5" thickTop="1">
      <c r="A58" s="61" t="s">
        <v>266</v>
      </c>
      <c r="B58" s="31">
        <v>0</v>
      </c>
      <c r="C58" s="11">
        <v>0</v>
      </c>
      <c r="D58" s="31">
        <v>0</v>
      </c>
      <c r="E58" s="11">
        <v>0</v>
      </c>
      <c r="F58" s="31">
        <v>0</v>
      </c>
      <c r="G58" s="11">
        <v>0</v>
      </c>
      <c r="H58" s="31">
        <v>0</v>
      </c>
      <c r="I58" s="147">
        <v>0</v>
      </c>
      <c r="J58" s="31">
        <v>0</v>
      </c>
      <c r="K58" s="11">
        <v>0</v>
      </c>
      <c r="L58" s="31">
        <v>0</v>
      </c>
      <c r="M58" s="11">
        <v>0</v>
      </c>
      <c r="N58" s="31">
        <v>0</v>
      </c>
      <c r="O58" s="11">
        <v>0</v>
      </c>
      <c r="P58" s="31">
        <v>0</v>
      </c>
      <c r="Q58" s="147">
        <v>0</v>
      </c>
      <c r="R58" s="31">
        <v>0</v>
      </c>
      <c r="S58" s="11">
        <v>0</v>
      </c>
      <c r="T58" s="31">
        <v>0</v>
      </c>
      <c r="U58" s="11">
        <v>0</v>
      </c>
      <c r="V58" s="31">
        <v>0</v>
      </c>
      <c r="W58" s="11">
        <v>0</v>
      </c>
      <c r="X58" s="31">
        <v>0</v>
      </c>
      <c r="Y58" s="147">
        <v>0</v>
      </c>
    </row>
    <row r="59" spans="1:25">
      <c r="A59" s="61" t="s">
        <v>267</v>
      </c>
      <c r="B59" s="31">
        <v>0</v>
      </c>
      <c r="C59" s="11">
        <v>0</v>
      </c>
      <c r="D59" s="31">
        <v>0</v>
      </c>
      <c r="E59" s="11">
        <v>0</v>
      </c>
      <c r="F59" s="31">
        <v>0</v>
      </c>
      <c r="G59" s="11">
        <v>0</v>
      </c>
      <c r="H59" s="31">
        <v>0</v>
      </c>
      <c r="I59" s="147">
        <v>0</v>
      </c>
      <c r="J59" s="31">
        <v>0</v>
      </c>
      <c r="K59" s="11">
        <v>0</v>
      </c>
      <c r="L59" s="31">
        <v>0</v>
      </c>
      <c r="M59" s="11">
        <v>0</v>
      </c>
      <c r="N59" s="31">
        <v>0</v>
      </c>
      <c r="O59" s="11">
        <v>0</v>
      </c>
      <c r="P59" s="31">
        <v>0</v>
      </c>
      <c r="Q59" s="147">
        <v>0</v>
      </c>
      <c r="R59" s="31">
        <v>0</v>
      </c>
      <c r="S59" s="11">
        <v>0</v>
      </c>
      <c r="T59" s="31">
        <v>0</v>
      </c>
      <c r="U59" s="11">
        <v>0</v>
      </c>
      <c r="V59" s="31">
        <v>0</v>
      </c>
      <c r="W59" s="11">
        <v>0</v>
      </c>
      <c r="X59" s="31">
        <v>0</v>
      </c>
      <c r="Y59" s="147">
        <v>0</v>
      </c>
    </row>
    <row r="60" spans="1:25">
      <c r="A60" s="61" t="s">
        <v>268</v>
      </c>
      <c r="B60" s="31">
        <v>0</v>
      </c>
      <c r="C60" s="11">
        <v>0</v>
      </c>
      <c r="D60" s="31">
        <v>0</v>
      </c>
      <c r="E60" s="11">
        <v>0</v>
      </c>
      <c r="F60" s="31">
        <v>0</v>
      </c>
      <c r="G60" s="11">
        <v>0</v>
      </c>
      <c r="H60" s="31">
        <v>0</v>
      </c>
      <c r="I60" s="147">
        <v>0</v>
      </c>
      <c r="J60" s="31">
        <v>0</v>
      </c>
      <c r="K60" s="11">
        <v>0</v>
      </c>
      <c r="L60" s="31">
        <v>0</v>
      </c>
      <c r="M60" s="11">
        <v>0</v>
      </c>
      <c r="N60" s="31">
        <v>0</v>
      </c>
      <c r="O60" s="11">
        <v>0</v>
      </c>
      <c r="P60" s="31">
        <v>0</v>
      </c>
      <c r="Q60" s="147">
        <v>0</v>
      </c>
      <c r="R60" s="31">
        <v>0</v>
      </c>
      <c r="S60" s="11">
        <v>0</v>
      </c>
      <c r="T60" s="31">
        <v>4655000</v>
      </c>
      <c r="U60" s="21">
        <v>2.8959000000000001</v>
      </c>
      <c r="V60" s="31">
        <v>2128000</v>
      </c>
      <c r="W60" s="21">
        <v>1.6566000000000001</v>
      </c>
      <c r="X60" s="31">
        <v>1437500</v>
      </c>
      <c r="Y60" s="177">
        <v>1.1714</v>
      </c>
    </row>
    <row r="61" spans="1:25">
      <c r="A61" s="61" t="s">
        <v>269</v>
      </c>
      <c r="B61" s="31">
        <v>0</v>
      </c>
      <c r="C61" s="11">
        <v>0</v>
      </c>
      <c r="D61" s="31">
        <v>0</v>
      </c>
      <c r="E61" s="11">
        <v>0</v>
      </c>
      <c r="F61" s="31">
        <v>0</v>
      </c>
      <c r="G61" s="11">
        <v>0</v>
      </c>
      <c r="H61" s="31">
        <v>0</v>
      </c>
      <c r="I61" s="147">
        <v>0</v>
      </c>
      <c r="J61" s="31">
        <v>0</v>
      </c>
      <c r="K61" s="11">
        <v>0</v>
      </c>
      <c r="L61" s="31">
        <v>1273000</v>
      </c>
      <c r="M61" s="21">
        <v>1.9454</v>
      </c>
      <c r="N61" s="31">
        <v>889200</v>
      </c>
      <c r="O61" s="21">
        <v>1.4856</v>
      </c>
      <c r="P61" s="31">
        <v>453194.5</v>
      </c>
      <c r="Q61" s="177">
        <v>0.77639999999999998</v>
      </c>
      <c r="R61" s="31">
        <v>0</v>
      </c>
      <c r="S61" s="11">
        <v>0</v>
      </c>
      <c r="T61" s="31">
        <v>0</v>
      </c>
      <c r="U61" s="11">
        <v>0</v>
      </c>
      <c r="V61" s="31">
        <v>0</v>
      </c>
      <c r="W61" s="11">
        <v>0</v>
      </c>
      <c r="X61" s="31">
        <v>0</v>
      </c>
      <c r="Y61" s="147">
        <v>0</v>
      </c>
    </row>
    <row r="62" spans="1:25">
      <c r="A62" s="61" t="s">
        <v>270</v>
      </c>
      <c r="B62" s="31">
        <v>0</v>
      </c>
      <c r="C62" s="11">
        <v>0</v>
      </c>
      <c r="D62" s="31">
        <v>0</v>
      </c>
      <c r="E62" s="11">
        <v>0</v>
      </c>
      <c r="F62" s="31">
        <v>0</v>
      </c>
      <c r="G62" s="11">
        <v>0</v>
      </c>
      <c r="H62" s="31">
        <v>0</v>
      </c>
      <c r="I62" s="147">
        <v>0</v>
      </c>
      <c r="J62" s="31">
        <v>0</v>
      </c>
      <c r="K62" s="11">
        <v>0</v>
      </c>
      <c r="L62" s="31">
        <v>0</v>
      </c>
      <c r="M62" s="11">
        <v>0</v>
      </c>
      <c r="N62" s="31">
        <v>0</v>
      </c>
      <c r="O62" s="11">
        <v>0</v>
      </c>
      <c r="P62" s="31">
        <v>0</v>
      </c>
      <c r="Q62" s="147">
        <v>0</v>
      </c>
      <c r="R62" s="31">
        <v>0</v>
      </c>
      <c r="S62" s="11">
        <v>0</v>
      </c>
      <c r="T62" s="31">
        <v>0</v>
      </c>
      <c r="U62" s="11">
        <v>0</v>
      </c>
      <c r="V62" s="31">
        <v>0</v>
      </c>
      <c r="W62" s="11">
        <v>0</v>
      </c>
      <c r="X62" s="31">
        <v>0</v>
      </c>
      <c r="Y62" s="147">
        <v>0</v>
      </c>
    </row>
    <row r="63" spans="1:25">
      <c r="A63" s="61" t="s">
        <v>271</v>
      </c>
      <c r="B63" s="31">
        <v>0</v>
      </c>
      <c r="C63" s="11">
        <v>0</v>
      </c>
      <c r="D63" s="31">
        <v>0</v>
      </c>
      <c r="E63" s="11">
        <v>0</v>
      </c>
      <c r="F63" s="31">
        <v>0</v>
      </c>
      <c r="G63" s="11">
        <v>0</v>
      </c>
      <c r="H63" s="31">
        <v>0</v>
      </c>
      <c r="I63" s="147">
        <v>0</v>
      </c>
      <c r="J63" s="31">
        <v>0</v>
      </c>
      <c r="K63" s="11">
        <v>0</v>
      </c>
      <c r="L63" s="31">
        <v>0</v>
      </c>
      <c r="M63" s="11">
        <v>0</v>
      </c>
      <c r="N63" s="31">
        <v>0</v>
      </c>
      <c r="O63" s="11">
        <v>0</v>
      </c>
      <c r="P63" s="31">
        <v>0</v>
      </c>
      <c r="Q63" s="147">
        <v>0</v>
      </c>
      <c r="R63" s="31">
        <v>0</v>
      </c>
      <c r="S63" s="11">
        <v>0</v>
      </c>
      <c r="T63" s="31">
        <v>0</v>
      </c>
      <c r="U63" s="11">
        <v>0</v>
      </c>
      <c r="V63" s="31">
        <v>0</v>
      </c>
      <c r="W63" s="11">
        <v>0</v>
      </c>
      <c r="X63" s="31">
        <v>0</v>
      </c>
      <c r="Y63" s="147">
        <v>0</v>
      </c>
    </row>
    <row r="64" spans="1:25" ht="13.5" thickBot="1">
      <c r="A64" s="61" t="s">
        <v>272</v>
      </c>
      <c r="B64" s="31">
        <v>0</v>
      </c>
      <c r="C64" s="11">
        <v>0</v>
      </c>
      <c r="D64" s="31">
        <v>0</v>
      </c>
      <c r="E64" s="11">
        <v>0</v>
      </c>
      <c r="F64" s="31">
        <v>0</v>
      </c>
      <c r="G64" s="11">
        <v>0</v>
      </c>
      <c r="H64" s="31">
        <v>0</v>
      </c>
      <c r="I64" s="147">
        <v>0</v>
      </c>
      <c r="J64" s="31">
        <v>0</v>
      </c>
      <c r="K64" s="11">
        <v>0</v>
      </c>
      <c r="L64" s="31">
        <v>0</v>
      </c>
      <c r="M64" s="11">
        <v>0</v>
      </c>
      <c r="N64" s="31">
        <v>0</v>
      </c>
      <c r="O64" s="11">
        <v>0</v>
      </c>
      <c r="P64" s="31">
        <v>0</v>
      </c>
      <c r="Q64" s="147">
        <v>0</v>
      </c>
      <c r="R64" s="31">
        <v>0</v>
      </c>
      <c r="S64" s="11">
        <v>0</v>
      </c>
      <c r="T64" s="31">
        <v>0</v>
      </c>
      <c r="U64" s="11">
        <v>0</v>
      </c>
      <c r="V64" s="31">
        <v>0</v>
      </c>
      <c r="W64" s="11">
        <v>0</v>
      </c>
      <c r="X64" s="31">
        <v>0</v>
      </c>
      <c r="Y64" s="147">
        <v>0</v>
      </c>
    </row>
    <row r="65" spans="1:25" ht="14.25" thickTop="1" thickBot="1">
      <c r="A65" s="64" t="s">
        <v>273</v>
      </c>
      <c r="B65" s="56">
        <v>0</v>
      </c>
      <c r="C65" s="13">
        <v>0</v>
      </c>
      <c r="D65" s="56">
        <v>0</v>
      </c>
      <c r="E65" s="13">
        <v>0</v>
      </c>
      <c r="F65" s="56">
        <v>0</v>
      </c>
      <c r="G65" s="13">
        <v>0</v>
      </c>
      <c r="H65" s="56">
        <v>0</v>
      </c>
      <c r="I65" s="180">
        <v>0</v>
      </c>
      <c r="J65" s="56">
        <v>0</v>
      </c>
      <c r="K65" s="13">
        <v>0</v>
      </c>
      <c r="L65" s="56">
        <v>1273000</v>
      </c>
      <c r="M65" s="13">
        <v>1.9454</v>
      </c>
      <c r="N65" s="56">
        <v>889200</v>
      </c>
      <c r="O65" s="13">
        <v>1.4856</v>
      </c>
      <c r="P65" s="56">
        <v>453194.5</v>
      </c>
      <c r="Q65" s="180">
        <v>0.77639999999999998</v>
      </c>
      <c r="R65" s="56">
        <v>0</v>
      </c>
      <c r="S65" s="13">
        <v>0</v>
      </c>
      <c r="T65" s="56">
        <v>4655000</v>
      </c>
      <c r="U65" s="13">
        <v>2.8959000000000001</v>
      </c>
      <c r="V65" s="56">
        <v>2128000</v>
      </c>
      <c r="W65" s="13">
        <v>1.6566000000000001</v>
      </c>
      <c r="X65" s="56">
        <v>1437500</v>
      </c>
      <c r="Y65" s="180">
        <v>1.1714</v>
      </c>
    </row>
    <row r="66" spans="1:25" ht="13.5" thickTop="1">
      <c r="A66" s="61" t="s">
        <v>274</v>
      </c>
      <c r="B66" s="31">
        <v>23581282.140000001</v>
      </c>
      <c r="C66" s="21">
        <v>10.378500000000001</v>
      </c>
      <c r="D66" s="31">
        <v>21012509.699999999</v>
      </c>
      <c r="E66" s="21">
        <v>10.366199999999999</v>
      </c>
      <c r="F66" s="31">
        <v>20520455.800000001</v>
      </c>
      <c r="G66" s="21">
        <v>10.1105</v>
      </c>
      <c r="H66" s="31">
        <v>12399153</v>
      </c>
      <c r="I66" s="177">
        <v>6.4637000000000002</v>
      </c>
      <c r="J66" s="31">
        <v>0</v>
      </c>
      <c r="K66" s="11">
        <v>0</v>
      </c>
      <c r="L66" s="31">
        <v>5374611.8799999999</v>
      </c>
      <c r="M66" s="21">
        <v>8.2134999999999998</v>
      </c>
      <c r="N66" s="31">
        <v>4856210.4800000004</v>
      </c>
      <c r="O66" s="21">
        <v>8.1130999999999993</v>
      </c>
      <c r="P66" s="31">
        <v>4262066.5999999996</v>
      </c>
      <c r="Q66" s="177">
        <v>7.3014999999999999</v>
      </c>
      <c r="R66" s="31">
        <v>0</v>
      </c>
      <c r="S66" s="11">
        <v>0</v>
      </c>
      <c r="T66" s="31">
        <v>0</v>
      </c>
      <c r="U66" s="11">
        <v>0</v>
      </c>
      <c r="V66" s="31">
        <v>0</v>
      </c>
      <c r="W66" s="11">
        <v>0</v>
      </c>
      <c r="X66" s="31">
        <v>0</v>
      </c>
      <c r="Y66" s="147">
        <v>0</v>
      </c>
    </row>
    <row r="67" spans="1:25" ht="13.5" thickBot="1">
      <c r="A67" s="61" t="s">
        <v>275</v>
      </c>
      <c r="B67" s="31">
        <v>0</v>
      </c>
      <c r="C67" s="11">
        <v>0</v>
      </c>
      <c r="D67" s="31">
        <v>0</v>
      </c>
      <c r="E67" s="11">
        <v>0</v>
      </c>
      <c r="F67" s="31">
        <v>0</v>
      </c>
      <c r="G67" s="11">
        <v>0</v>
      </c>
      <c r="H67" s="31">
        <v>0</v>
      </c>
      <c r="I67" s="147">
        <v>0</v>
      </c>
      <c r="J67" s="31">
        <v>0</v>
      </c>
      <c r="K67" s="11">
        <v>0</v>
      </c>
      <c r="L67" s="31">
        <v>0</v>
      </c>
      <c r="M67" s="11">
        <v>0</v>
      </c>
      <c r="N67" s="31">
        <v>0</v>
      </c>
      <c r="O67" s="11">
        <v>0</v>
      </c>
      <c r="P67" s="31">
        <v>0</v>
      </c>
      <c r="Q67" s="147">
        <v>0</v>
      </c>
      <c r="R67" s="31">
        <v>0</v>
      </c>
      <c r="S67" s="11">
        <v>0</v>
      </c>
      <c r="T67" s="31">
        <v>0</v>
      </c>
      <c r="U67" s="11">
        <v>0</v>
      </c>
      <c r="V67" s="31">
        <v>0</v>
      </c>
      <c r="W67" s="11">
        <v>0</v>
      </c>
      <c r="X67" s="31">
        <v>0</v>
      </c>
      <c r="Y67" s="147">
        <v>0</v>
      </c>
    </row>
    <row r="68" spans="1:25" ht="14.25" thickTop="1" thickBot="1">
      <c r="A68" s="64" t="s">
        <v>276</v>
      </c>
      <c r="B68" s="56">
        <v>23581282.140000001</v>
      </c>
      <c r="C68" s="13">
        <v>10.378500000000001</v>
      </c>
      <c r="D68" s="56">
        <v>21012509.699999999</v>
      </c>
      <c r="E68" s="13">
        <v>10.366199999999999</v>
      </c>
      <c r="F68" s="56">
        <v>20520455.800000001</v>
      </c>
      <c r="G68" s="13">
        <v>10.1105</v>
      </c>
      <c r="H68" s="56">
        <v>12399153</v>
      </c>
      <c r="I68" s="180">
        <v>6.4637000000000002</v>
      </c>
      <c r="J68" s="56">
        <v>0</v>
      </c>
      <c r="K68" s="13">
        <v>0</v>
      </c>
      <c r="L68" s="56">
        <v>5374611.8799999999</v>
      </c>
      <c r="M68" s="13">
        <v>8.2134999999999998</v>
      </c>
      <c r="N68" s="56">
        <v>4856210.4800000004</v>
      </c>
      <c r="O68" s="13">
        <v>8.1130999999999993</v>
      </c>
      <c r="P68" s="56">
        <v>4262066.5999999996</v>
      </c>
      <c r="Q68" s="180">
        <v>7.3014999999999999</v>
      </c>
      <c r="R68" s="56">
        <v>0</v>
      </c>
      <c r="S68" s="13">
        <v>0</v>
      </c>
      <c r="T68" s="56">
        <v>0</v>
      </c>
      <c r="U68" s="13">
        <v>0</v>
      </c>
      <c r="V68" s="56">
        <v>0</v>
      </c>
      <c r="W68" s="13">
        <v>0</v>
      </c>
      <c r="X68" s="56">
        <v>0</v>
      </c>
      <c r="Y68" s="180">
        <v>0</v>
      </c>
    </row>
    <row r="69" spans="1:25" ht="14.25" thickTop="1" thickBot="1">
      <c r="A69" s="64" t="s">
        <v>277</v>
      </c>
      <c r="B69" s="56">
        <v>0</v>
      </c>
      <c r="C69" s="13">
        <v>0</v>
      </c>
      <c r="D69" s="56">
        <v>0</v>
      </c>
      <c r="E69" s="13">
        <v>0</v>
      </c>
      <c r="F69" s="56">
        <v>0</v>
      </c>
      <c r="G69" s="13">
        <v>0</v>
      </c>
      <c r="H69" s="56">
        <v>0</v>
      </c>
      <c r="I69" s="180">
        <v>0</v>
      </c>
      <c r="J69" s="56">
        <v>0</v>
      </c>
      <c r="K69" s="13">
        <v>0</v>
      </c>
      <c r="L69" s="56">
        <v>0</v>
      </c>
      <c r="M69" s="13">
        <v>0</v>
      </c>
      <c r="N69" s="56">
        <v>0</v>
      </c>
      <c r="O69" s="13">
        <v>0</v>
      </c>
      <c r="P69" s="56">
        <v>0</v>
      </c>
      <c r="Q69" s="180">
        <v>0</v>
      </c>
      <c r="R69" s="56">
        <v>0</v>
      </c>
      <c r="S69" s="13">
        <v>0</v>
      </c>
      <c r="T69" s="56">
        <v>0</v>
      </c>
      <c r="U69" s="13">
        <v>0</v>
      </c>
      <c r="V69" s="56">
        <v>0</v>
      </c>
      <c r="W69" s="13">
        <v>0</v>
      </c>
      <c r="X69" s="56">
        <v>0</v>
      </c>
      <c r="Y69" s="180">
        <v>0</v>
      </c>
    </row>
    <row r="70" spans="1:25" ht="13.5" thickTop="1">
      <c r="A70" s="61" t="s">
        <v>278</v>
      </c>
      <c r="B70" s="31">
        <v>0</v>
      </c>
      <c r="C70" s="11">
        <v>0</v>
      </c>
      <c r="D70" s="31">
        <v>0</v>
      </c>
      <c r="E70" s="11">
        <v>0</v>
      </c>
      <c r="F70" s="31">
        <v>0</v>
      </c>
      <c r="G70" s="11">
        <v>0</v>
      </c>
      <c r="H70" s="31">
        <v>0</v>
      </c>
      <c r="I70" s="147">
        <v>0</v>
      </c>
      <c r="J70" s="31">
        <v>0</v>
      </c>
      <c r="K70" s="11">
        <v>0</v>
      </c>
      <c r="L70" s="31">
        <v>0</v>
      </c>
      <c r="M70" s="11">
        <v>0</v>
      </c>
      <c r="N70" s="31">
        <v>0</v>
      </c>
      <c r="O70" s="11">
        <v>0</v>
      </c>
      <c r="P70" s="31">
        <v>0</v>
      </c>
      <c r="Q70" s="147">
        <v>0</v>
      </c>
      <c r="R70" s="31">
        <v>7290010</v>
      </c>
      <c r="S70" s="21">
        <v>5.3327999999999998</v>
      </c>
      <c r="T70" s="31">
        <v>8883914</v>
      </c>
      <c r="U70" s="21">
        <v>5.5266999999999999</v>
      </c>
      <c r="V70" s="31">
        <v>11204781</v>
      </c>
      <c r="W70" s="21">
        <v>8.7227999999999994</v>
      </c>
      <c r="X70" s="31">
        <v>9792985</v>
      </c>
      <c r="Y70" s="177">
        <v>7.9798999999999998</v>
      </c>
    </row>
    <row r="71" spans="1:25" ht="13.5" thickBot="1">
      <c r="A71" s="61" t="s">
        <v>279</v>
      </c>
      <c r="B71" s="31">
        <v>0</v>
      </c>
      <c r="C71" s="11">
        <v>0</v>
      </c>
      <c r="D71" s="31">
        <v>0</v>
      </c>
      <c r="E71" s="11">
        <v>0</v>
      </c>
      <c r="F71" s="31">
        <v>0</v>
      </c>
      <c r="G71" s="11">
        <v>0</v>
      </c>
      <c r="H71" s="31">
        <v>0</v>
      </c>
      <c r="I71" s="147">
        <v>0</v>
      </c>
      <c r="J71" s="31">
        <v>0</v>
      </c>
      <c r="K71" s="11">
        <v>0</v>
      </c>
      <c r="L71" s="31">
        <v>0</v>
      </c>
      <c r="M71" s="11">
        <v>0</v>
      </c>
      <c r="N71" s="31">
        <v>0</v>
      </c>
      <c r="O71" s="11">
        <v>0</v>
      </c>
      <c r="P71" s="31">
        <v>0</v>
      </c>
      <c r="Q71" s="147">
        <v>0</v>
      </c>
      <c r="R71" s="31">
        <v>0</v>
      </c>
      <c r="S71" s="11">
        <v>0</v>
      </c>
      <c r="T71" s="31">
        <v>0</v>
      </c>
      <c r="U71" s="11">
        <v>0</v>
      </c>
      <c r="V71" s="31">
        <v>0</v>
      </c>
      <c r="W71" s="11">
        <v>0</v>
      </c>
      <c r="X71" s="31">
        <v>0</v>
      </c>
      <c r="Y71" s="147">
        <v>0</v>
      </c>
    </row>
    <row r="72" spans="1:25" ht="14.25" thickTop="1" thickBot="1">
      <c r="A72" s="64" t="s">
        <v>280</v>
      </c>
      <c r="B72" s="56">
        <v>0</v>
      </c>
      <c r="C72" s="13">
        <v>0</v>
      </c>
      <c r="D72" s="56">
        <v>0</v>
      </c>
      <c r="E72" s="13">
        <v>0</v>
      </c>
      <c r="F72" s="56">
        <v>0</v>
      </c>
      <c r="G72" s="13">
        <v>0</v>
      </c>
      <c r="H72" s="56">
        <v>0</v>
      </c>
      <c r="I72" s="180">
        <v>0</v>
      </c>
      <c r="J72" s="56">
        <v>0</v>
      </c>
      <c r="K72" s="13">
        <v>0</v>
      </c>
      <c r="L72" s="56">
        <v>0</v>
      </c>
      <c r="M72" s="13">
        <v>0</v>
      </c>
      <c r="N72" s="56">
        <v>0</v>
      </c>
      <c r="O72" s="13">
        <v>0</v>
      </c>
      <c r="P72" s="56">
        <v>0</v>
      </c>
      <c r="Q72" s="180">
        <v>0</v>
      </c>
      <c r="R72" s="56">
        <v>7290010</v>
      </c>
      <c r="S72" s="13">
        <v>5.3327999999999998</v>
      </c>
      <c r="T72" s="56">
        <v>8883914</v>
      </c>
      <c r="U72" s="13">
        <v>5.5266999999999999</v>
      </c>
      <c r="V72" s="56">
        <v>11204781</v>
      </c>
      <c r="W72" s="13">
        <v>8.7227999999999994</v>
      </c>
      <c r="X72" s="56">
        <v>9792985</v>
      </c>
      <c r="Y72" s="180">
        <v>7.9798999999999998</v>
      </c>
    </row>
    <row r="73" spans="1:25" ht="13.5" thickTop="1">
      <c r="A73" s="61" t="s">
        <v>281</v>
      </c>
      <c r="B73" s="31">
        <v>0</v>
      </c>
      <c r="C73" s="11">
        <v>0</v>
      </c>
      <c r="D73" s="31">
        <v>0</v>
      </c>
      <c r="E73" s="11">
        <v>0</v>
      </c>
      <c r="F73" s="31">
        <v>0</v>
      </c>
      <c r="G73" s="11">
        <v>0</v>
      </c>
      <c r="H73" s="31">
        <v>0</v>
      </c>
      <c r="I73" s="147">
        <v>0</v>
      </c>
      <c r="J73" s="31">
        <v>0</v>
      </c>
      <c r="K73" s="11">
        <v>0</v>
      </c>
      <c r="L73" s="31">
        <v>0</v>
      </c>
      <c r="M73" s="11">
        <v>0</v>
      </c>
      <c r="N73" s="31">
        <v>0</v>
      </c>
      <c r="O73" s="11">
        <v>0</v>
      </c>
      <c r="P73" s="31">
        <v>0</v>
      </c>
      <c r="Q73" s="147">
        <v>0</v>
      </c>
      <c r="R73" s="31">
        <v>0</v>
      </c>
      <c r="S73" s="11">
        <v>0</v>
      </c>
      <c r="T73" s="31">
        <v>2022474</v>
      </c>
      <c r="U73" s="21">
        <v>1.2582</v>
      </c>
      <c r="V73" s="31">
        <v>0</v>
      </c>
      <c r="W73" s="11">
        <v>0</v>
      </c>
      <c r="X73" s="31">
        <v>0</v>
      </c>
      <c r="Y73" s="147">
        <v>0</v>
      </c>
    </row>
    <row r="74" spans="1:25" ht="13.5" thickBot="1">
      <c r="A74" s="61" t="s">
        <v>282</v>
      </c>
      <c r="B74" s="31">
        <v>25083976</v>
      </c>
      <c r="C74" s="21">
        <v>11.039899999999999</v>
      </c>
      <c r="D74" s="31">
        <v>20833435.149999999</v>
      </c>
      <c r="E74" s="21">
        <v>10.277900000000001</v>
      </c>
      <c r="F74" s="31">
        <v>20554004.34</v>
      </c>
      <c r="G74" s="21">
        <v>10.127000000000001</v>
      </c>
      <c r="H74" s="31">
        <v>15918933.869999999</v>
      </c>
      <c r="I74" s="177">
        <v>8.2985000000000007</v>
      </c>
      <c r="J74" s="31">
        <v>0</v>
      </c>
      <c r="K74" s="11">
        <v>0</v>
      </c>
      <c r="L74" s="31">
        <v>0</v>
      </c>
      <c r="M74" s="11">
        <v>0</v>
      </c>
      <c r="N74" s="31">
        <v>0</v>
      </c>
      <c r="O74" s="11">
        <v>0</v>
      </c>
      <c r="P74" s="31">
        <v>0</v>
      </c>
      <c r="Q74" s="147">
        <v>0</v>
      </c>
      <c r="R74" s="31">
        <v>6843664</v>
      </c>
      <c r="S74" s="21">
        <v>5.0063000000000004</v>
      </c>
      <c r="T74" s="31">
        <v>14564389</v>
      </c>
      <c r="U74" s="21">
        <v>9.0606000000000009</v>
      </c>
      <c r="V74" s="31">
        <v>8218922.2800000003</v>
      </c>
      <c r="W74" s="21">
        <v>6.3983999999999996</v>
      </c>
      <c r="X74" s="31">
        <v>9777052.3200000003</v>
      </c>
      <c r="Y74" s="177">
        <v>7.9668999999999999</v>
      </c>
    </row>
    <row r="75" spans="1:25" ht="14.25" thickTop="1" thickBot="1">
      <c r="A75" s="64" t="s">
        <v>283</v>
      </c>
      <c r="B75" s="56">
        <v>25083976</v>
      </c>
      <c r="C75" s="13">
        <v>11.039899999999999</v>
      </c>
      <c r="D75" s="56">
        <v>20833435.149999999</v>
      </c>
      <c r="E75" s="13">
        <v>10.277900000000001</v>
      </c>
      <c r="F75" s="56">
        <v>20554004.34</v>
      </c>
      <c r="G75" s="13">
        <v>10.127000000000001</v>
      </c>
      <c r="H75" s="56">
        <v>15918933.869999999</v>
      </c>
      <c r="I75" s="180">
        <v>8.2985000000000007</v>
      </c>
      <c r="J75" s="56">
        <v>0</v>
      </c>
      <c r="K75" s="13">
        <v>0</v>
      </c>
      <c r="L75" s="56">
        <v>0</v>
      </c>
      <c r="M75" s="13">
        <v>0</v>
      </c>
      <c r="N75" s="56">
        <v>0</v>
      </c>
      <c r="O75" s="13">
        <v>0</v>
      </c>
      <c r="P75" s="56">
        <v>0</v>
      </c>
      <c r="Q75" s="180">
        <v>0</v>
      </c>
      <c r="R75" s="56">
        <v>6843664</v>
      </c>
      <c r="S75" s="13">
        <v>5.0063000000000004</v>
      </c>
      <c r="T75" s="56">
        <v>16586863</v>
      </c>
      <c r="U75" s="13">
        <v>10.3188</v>
      </c>
      <c r="V75" s="56">
        <v>8218922.2800000003</v>
      </c>
      <c r="W75" s="13">
        <v>6.3983999999999996</v>
      </c>
      <c r="X75" s="56">
        <v>9777052.3200000003</v>
      </c>
      <c r="Y75" s="180">
        <v>7.9668999999999999</v>
      </c>
    </row>
    <row r="76" spans="1:25" ht="13.5" thickTop="1">
      <c r="A76" s="61" t="s">
        <v>284</v>
      </c>
      <c r="B76" s="31">
        <v>0</v>
      </c>
      <c r="C76" s="11">
        <v>0</v>
      </c>
      <c r="D76" s="31">
        <v>0</v>
      </c>
      <c r="E76" s="11">
        <v>0</v>
      </c>
      <c r="F76" s="31">
        <v>0</v>
      </c>
      <c r="G76" s="11">
        <v>0</v>
      </c>
      <c r="H76" s="31">
        <v>0</v>
      </c>
      <c r="I76" s="147">
        <v>0</v>
      </c>
      <c r="J76" s="31">
        <v>0</v>
      </c>
      <c r="K76" s="11">
        <v>0</v>
      </c>
      <c r="L76" s="31">
        <v>0</v>
      </c>
      <c r="M76" s="11">
        <v>0</v>
      </c>
      <c r="N76" s="31">
        <v>0</v>
      </c>
      <c r="O76" s="11">
        <v>0</v>
      </c>
      <c r="P76" s="31">
        <v>0</v>
      </c>
      <c r="Q76" s="147">
        <v>0</v>
      </c>
      <c r="R76" s="31">
        <v>0</v>
      </c>
      <c r="S76" s="11">
        <v>0</v>
      </c>
      <c r="T76" s="31">
        <v>0</v>
      </c>
      <c r="U76" s="11">
        <v>0</v>
      </c>
      <c r="V76" s="31">
        <v>0</v>
      </c>
      <c r="W76" s="11">
        <v>0</v>
      </c>
      <c r="X76" s="31">
        <v>0</v>
      </c>
      <c r="Y76" s="147">
        <v>0</v>
      </c>
    </row>
    <row r="77" spans="1:25" ht="13.5" thickBot="1">
      <c r="A77" s="61" t="s">
        <v>285</v>
      </c>
      <c r="B77" s="31">
        <v>0</v>
      </c>
      <c r="C77" s="11">
        <v>0</v>
      </c>
      <c r="D77" s="31">
        <v>0</v>
      </c>
      <c r="E77" s="11">
        <v>0</v>
      </c>
      <c r="F77" s="31">
        <v>0</v>
      </c>
      <c r="G77" s="11">
        <v>0</v>
      </c>
      <c r="H77" s="31">
        <v>0</v>
      </c>
      <c r="I77" s="147">
        <v>0</v>
      </c>
      <c r="J77" s="31">
        <v>0</v>
      </c>
      <c r="K77" s="11">
        <v>0</v>
      </c>
      <c r="L77" s="31">
        <v>0</v>
      </c>
      <c r="M77" s="11">
        <v>0</v>
      </c>
      <c r="N77" s="31">
        <v>0</v>
      </c>
      <c r="O77" s="11">
        <v>0</v>
      </c>
      <c r="P77" s="31">
        <v>0</v>
      </c>
      <c r="Q77" s="147">
        <v>0</v>
      </c>
      <c r="R77" s="31">
        <v>0</v>
      </c>
      <c r="S77" s="11">
        <v>0</v>
      </c>
      <c r="T77" s="31">
        <v>0</v>
      </c>
      <c r="U77" s="11">
        <v>0</v>
      </c>
      <c r="V77" s="31">
        <v>0</v>
      </c>
      <c r="W77" s="11">
        <v>0</v>
      </c>
      <c r="X77" s="31">
        <v>0</v>
      </c>
      <c r="Y77" s="147">
        <v>0</v>
      </c>
    </row>
    <row r="78" spans="1:25" ht="14.25" thickTop="1" thickBot="1">
      <c r="A78" s="64" t="s">
        <v>286</v>
      </c>
      <c r="B78" s="56">
        <v>0</v>
      </c>
      <c r="C78" s="13">
        <v>0</v>
      </c>
      <c r="D78" s="56">
        <v>0</v>
      </c>
      <c r="E78" s="13">
        <v>0</v>
      </c>
      <c r="F78" s="56">
        <v>0</v>
      </c>
      <c r="G78" s="13">
        <v>0</v>
      </c>
      <c r="H78" s="56">
        <v>0</v>
      </c>
      <c r="I78" s="180">
        <v>0</v>
      </c>
      <c r="J78" s="56">
        <v>0</v>
      </c>
      <c r="K78" s="13">
        <v>0</v>
      </c>
      <c r="L78" s="56">
        <v>0</v>
      </c>
      <c r="M78" s="13">
        <v>0</v>
      </c>
      <c r="N78" s="56">
        <v>0</v>
      </c>
      <c r="O78" s="13">
        <v>0</v>
      </c>
      <c r="P78" s="56">
        <v>0</v>
      </c>
      <c r="Q78" s="180">
        <v>0</v>
      </c>
      <c r="R78" s="56">
        <v>0</v>
      </c>
      <c r="S78" s="13">
        <v>0</v>
      </c>
      <c r="T78" s="56">
        <v>0</v>
      </c>
      <c r="U78" s="13">
        <v>0</v>
      </c>
      <c r="V78" s="56">
        <v>0</v>
      </c>
      <c r="W78" s="13">
        <v>0</v>
      </c>
      <c r="X78" s="56">
        <v>0</v>
      </c>
      <c r="Y78" s="180">
        <v>0</v>
      </c>
    </row>
    <row r="79" spans="1:25" ht="14.25" thickTop="1" thickBot="1">
      <c r="A79" s="64" t="s">
        <v>307</v>
      </c>
      <c r="B79" s="56">
        <v>0</v>
      </c>
      <c r="C79" s="12">
        <v>0</v>
      </c>
      <c r="D79" s="56">
        <v>0</v>
      </c>
      <c r="E79" s="12">
        <v>0</v>
      </c>
      <c r="F79" s="56">
        <v>0</v>
      </c>
      <c r="G79" s="12">
        <v>0</v>
      </c>
      <c r="H79" s="56">
        <v>0</v>
      </c>
      <c r="I79" s="151">
        <v>0</v>
      </c>
      <c r="J79" s="56">
        <v>0</v>
      </c>
      <c r="K79" s="12">
        <v>0</v>
      </c>
      <c r="L79" s="56">
        <v>30109954.399999999</v>
      </c>
      <c r="M79" s="12">
        <v>46.014200000000002</v>
      </c>
      <c r="N79" s="56">
        <v>27554622.140000001</v>
      </c>
      <c r="O79" s="12">
        <v>46.034799999999997</v>
      </c>
      <c r="P79" s="56">
        <v>27262186.219999999</v>
      </c>
      <c r="Q79" s="151">
        <v>46.703499999999998</v>
      </c>
      <c r="R79" s="56">
        <v>59960576</v>
      </c>
      <c r="S79" s="12">
        <v>43.862099999999998</v>
      </c>
      <c r="T79" s="56">
        <v>60917435</v>
      </c>
      <c r="U79" s="12">
        <v>37.897100000000002</v>
      </c>
      <c r="V79" s="56">
        <v>58692699</v>
      </c>
      <c r="W79" s="12">
        <v>45.691800000000001</v>
      </c>
      <c r="X79" s="56">
        <v>56630920</v>
      </c>
      <c r="Y79" s="151">
        <v>46.145899999999997</v>
      </c>
    </row>
    <row r="80" spans="1:25" ht="14.25" thickTop="1" thickBot="1">
      <c r="A80" s="65" t="s">
        <v>178</v>
      </c>
      <c r="B80" s="56">
        <v>144268863.66</v>
      </c>
      <c r="C80" s="12">
        <v>63.494999999999997</v>
      </c>
      <c r="D80" s="56">
        <v>130850933.86</v>
      </c>
      <c r="E80" s="12">
        <v>64.5535</v>
      </c>
      <c r="F80" s="56">
        <v>129095126.78</v>
      </c>
      <c r="G80" s="12">
        <v>63.605400000000003</v>
      </c>
      <c r="H80" s="56">
        <v>118453933.89</v>
      </c>
      <c r="I80" s="151">
        <v>61.75</v>
      </c>
      <c r="J80" s="56">
        <v>0</v>
      </c>
      <c r="K80" s="12">
        <v>0</v>
      </c>
      <c r="L80" s="56">
        <v>36250204.840000004</v>
      </c>
      <c r="M80" s="12">
        <v>55.3977</v>
      </c>
      <c r="N80" s="56">
        <v>33304005.18</v>
      </c>
      <c r="O80" s="12">
        <v>55.640099999999997</v>
      </c>
      <c r="P80" s="56">
        <v>32497974.420000002</v>
      </c>
      <c r="Q80" s="151">
        <v>55.673099999999998</v>
      </c>
      <c r="R80" s="56">
        <v>19704070</v>
      </c>
      <c r="S80" s="12">
        <v>14.4139</v>
      </c>
      <c r="T80" s="56">
        <v>37846164</v>
      </c>
      <c r="U80" s="12">
        <v>23.5444</v>
      </c>
      <c r="V80" s="56">
        <v>25461609.280000001</v>
      </c>
      <c r="W80" s="12">
        <v>19.8216</v>
      </c>
      <c r="X80" s="56">
        <v>23978543.82</v>
      </c>
      <c r="Y80" s="151">
        <v>19.539000000000001</v>
      </c>
    </row>
    <row r="81" spans="1:25" ht="14.25" thickTop="1" thickBot="1">
      <c r="A81" s="65" t="s">
        <v>179</v>
      </c>
      <c r="B81" s="56">
        <v>75797044.700000003</v>
      </c>
      <c r="C81" s="12">
        <v>33.359499999999997</v>
      </c>
      <c r="D81" s="56">
        <v>65640257.509999998</v>
      </c>
      <c r="E81" s="12">
        <v>32.3827</v>
      </c>
      <c r="F81" s="56">
        <v>64580813.640000001</v>
      </c>
      <c r="G81" s="12">
        <v>31.819099999999999</v>
      </c>
      <c r="H81" s="56">
        <v>63407223.490000002</v>
      </c>
      <c r="I81" s="151">
        <v>33.054200000000002</v>
      </c>
      <c r="J81" s="56">
        <v>0</v>
      </c>
      <c r="K81" s="12">
        <v>0</v>
      </c>
      <c r="L81" s="56">
        <v>28634654.699999999</v>
      </c>
      <c r="M81" s="12">
        <v>43.759599999999999</v>
      </c>
      <c r="N81" s="56">
        <v>26095343.59</v>
      </c>
      <c r="O81" s="12">
        <v>43.596800000000002</v>
      </c>
      <c r="P81" s="56">
        <v>25100195.870000001</v>
      </c>
      <c r="Q81" s="151">
        <v>42.9998</v>
      </c>
      <c r="R81" s="56">
        <v>101976199.34</v>
      </c>
      <c r="S81" s="12">
        <v>74.597300000000004</v>
      </c>
      <c r="T81" s="56">
        <v>108653841.98999999</v>
      </c>
      <c r="U81" s="12">
        <v>67.594300000000004</v>
      </c>
      <c r="V81" s="56">
        <v>88442486.909999996</v>
      </c>
      <c r="W81" s="12">
        <v>68.851699999999994</v>
      </c>
      <c r="X81" s="56">
        <v>82331731.319999993</v>
      </c>
      <c r="Y81" s="151">
        <v>67.088300000000004</v>
      </c>
    </row>
    <row r="82" spans="1:25" ht="14.25" thickTop="1" thickBot="1">
      <c r="A82" s="65" t="s">
        <v>180</v>
      </c>
      <c r="B82" s="56">
        <v>220065908.36000001</v>
      </c>
      <c r="C82" s="12">
        <v>96.854500000000002</v>
      </c>
      <c r="D82" s="56">
        <v>196491191.37</v>
      </c>
      <c r="E82" s="12">
        <v>96.936199999999999</v>
      </c>
      <c r="F82" s="56">
        <v>193675940.41999999</v>
      </c>
      <c r="G82" s="12">
        <v>95.424499999999995</v>
      </c>
      <c r="H82" s="56">
        <v>181861157.38</v>
      </c>
      <c r="I82" s="151">
        <v>94.804199999999994</v>
      </c>
      <c r="J82" s="56">
        <v>0</v>
      </c>
      <c r="K82" s="12">
        <v>0</v>
      </c>
      <c r="L82" s="56">
        <v>64884859.539999999</v>
      </c>
      <c r="M82" s="12">
        <v>99.157399999999996</v>
      </c>
      <c r="N82" s="56">
        <v>59399348.770000003</v>
      </c>
      <c r="O82" s="12">
        <v>99.236900000000006</v>
      </c>
      <c r="P82" s="56">
        <v>57598170.289999999</v>
      </c>
      <c r="Q82" s="151">
        <v>98.672799999999995</v>
      </c>
      <c r="R82" s="56">
        <v>121680269.34</v>
      </c>
      <c r="S82" s="12">
        <v>89.011099999999999</v>
      </c>
      <c r="T82" s="56">
        <v>146500005.99000001</v>
      </c>
      <c r="U82" s="12">
        <v>91.138599999999997</v>
      </c>
      <c r="V82" s="56">
        <v>113904096.19</v>
      </c>
      <c r="W82" s="12">
        <v>88.673400000000001</v>
      </c>
      <c r="X82" s="56">
        <v>106310275.14</v>
      </c>
      <c r="Y82" s="151">
        <v>86.627399999999994</v>
      </c>
    </row>
    <row r="83" spans="1:25" ht="13.5" thickTop="1">
      <c r="A83" s="61" t="s">
        <v>181</v>
      </c>
      <c r="B83" s="55">
        <v>0</v>
      </c>
      <c r="C83" s="148">
        <v>0</v>
      </c>
      <c r="D83" s="55">
        <v>0</v>
      </c>
      <c r="E83" s="148">
        <v>0</v>
      </c>
      <c r="F83" s="55">
        <v>0</v>
      </c>
      <c r="G83" s="148">
        <v>0</v>
      </c>
      <c r="H83" s="55">
        <v>0</v>
      </c>
      <c r="I83" s="149">
        <v>0</v>
      </c>
      <c r="J83" s="55">
        <v>0</v>
      </c>
      <c r="K83" s="148">
        <v>0</v>
      </c>
      <c r="L83" s="55">
        <v>0</v>
      </c>
      <c r="M83" s="148">
        <v>0</v>
      </c>
      <c r="N83" s="55">
        <v>0</v>
      </c>
      <c r="O83" s="148">
        <v>0</v>
      </c>
      <c r="P83" s="55">
        <v>0</v>
      </c>
      <c r="Q83" s="149">
        <v>0</v>
      </c>
      <c r="R83" s="55">
        <v>0</v>
      </c>
      <c r="S83" s="148">
        <v>0</v>
      </c>
      <c r="T83" s="55">
        <v>0</v>
      </c>
      <c r="U83" s="148">
        <v>0</v>
      </c>
      <c r="V83" s="55">
        <v>0</v>
      </c>
      <c r="W83" s="148">
        <v>0</v>
      </c>
      <c r="X83" s="55">
        <v>0</v>
      </c>
      <c r="Y83" s="149">
        <v>0</v>
      </c>
    </row>
    <row r="84" spans="1:25">
      <c r="A84" s="61" t="s">
        <v>182</v>
      </c>
      <c r="B84" s="55">
        <v>0</v>
      </c>
      <c r="C84" s="148">
        <v>0</v>
      </c>
      <c r="D84" s="55">
        <v>0</v>
      </c>
      <c r="E84" s="148">
        <v>0</v>
      </c>
      <c r="F84" s="55">
        <v>0</v>
      </c>
      <c r="G84" s="148">
        <v>0</v>
      </c>
      <c r="H84" s="55">
        <v>0</v>
      </c>
      <c r="I84" s="149">
        <v>0</v>
      </c>
      <c r="J84" s="55">
        <v>0</v>
      </c>
      <c r="K84" s="148">
        <v>0</v>
      </c>
      <c r="L84" s="55">
        <v>0</v>
      </c>
      <c r="M84" s="148">
        <v>0</v>
      </c>
      <c r="N84" s="55">
        <v>0</v>
      </c>
      <c r="O84" s="148">
        <v>0</v>
      </c>
      <c r="P84" s="55">
        <v>0</v>
      </c>
      <c r="Q84" s="149">
        <v>0</v>
      </c>
      <c r="R84" s="55">
        <v>0</v>
      </c>
      <c r="S84" s="148">
        <v>0</v>
      </c>
      <c r="T84" s="55">
        <v>0</v>
      </c>
      <c r="U84" s="148">
        <v>0</v>
      </c>
      <c r="V84" s="55">
        <v>0</v>
      </c>
      <c r="W84" s="148">
        <v>0</v>
      </c>
      <c r="X84" s="55">
        <v>0</v>
      </c>
      <c r="Y84" s="149">
        <v>0</v>
      </c>
    </row>
    <row r="85" spans="1:25" ht="13.5" thickBot="1">
      <c r="A85" s="61" t="s">
        <v>183</v>
      </c>
      <c r="B85" s="55">
        <v>0</v>
      </c>
      <c r="C85" s="148">
        <v>0</v>
      </c>
      <c r="D85" s="55">
        <v>0</v>
      </c>
      <c r="E85" s="148">
        <v>0</v>
      </c>
      <c r="F85" s="55">
        <v>3200082.66</v>
      </c>
      <c r="G85" s="148">
        <v>1.5767</v>
      </c>
      <c r="H85" s="55">
        <v>3159542.88</v>
      </c>
      <c r="I85" s="149">
        <v>1.6471</v>
      </c>
      <c r="J85" s="55">
        <v>0</v>
      </c>
      <c r="K85" s="148">
        <v>0</v>
      </c>
      <c r="L85" s="55">
        <v>0</v>
      </c>
      <c r="M85" s="148">
        <v>0</v>
      </c>
      <c r="N85" s="55">
        <v>0</v>
      </c>
      <c r="O85" s="148">
        <v>0</v>
      </c>
      <c r="P85" s="55">
        <v>0</v>
      </c>
      <c r="Q85" s="149">
        <v>0</v>
      </c>
      <c r="R85" s="55">
        <v>0</v>
      </c>
      <c r="S85" s="148">
        <v>0</v>
      </c>
      <c r="T85" s="55">
        <v>0</v>
      </c>
      <c r="U85" s="148">
        <v>0</v>
      </c>
      <c r="V85" s="55">
        <v>941781.8</v>
      </c>
      <c r="W85" s="148">
        <v>0.73319999999999996</v>
      </c>
      <c r="X85" s="55">
        <v>932437.29</v>
      </c>
      <c r="Y85" s="149">
        <v>0.75980000000000003</v>
      </c>
    </row>
    <row r="86" spans="1:25" ht="14.25" thickTop="1" thickBot="1">
      <c r="A86" s="65" t="s">
        <v>184</v>
      </c>
      <c r="B86" s="56">
        <v>0</v>
      </c>
      <c r="C86" s="12">
        <v>0</v>
      </c>
      <c r="D86" s="56">
        <v>0</v>
      </c>
      <c r="E86" s="12">
        <v>0</v>
      </c>
      <c r="F86" s="56">
        <v>3200082.66</v>
      </c>
      <c r="G86" s="12">
        <v>1.5767</v>
      </c>
      <c r="H86" s="56">
        <v>3159542.88</v>
      </c>
      <c r="I86" s="151">
        <v>1.6471</v>
      </c>
      <c r="J86" s="56">
        <v>0</v>
      </c>
      <c r="K86" s="12">
        <v>0</v>
      </c>
      <c r="L86" s="56">
        <v>0</v>
      </c>
      <c r="M86" s="12">
        <v>0</v>
      </c>
      <c r="N86" s="56">
        <v>0</v>
      </c>
      <c r="O86" s="12">
        <v>0</v>
      </c>
      <c r="P86" s="56">
        <v>0</v>
      </c>
      <c r="Q86" s="151">
        <v>0</v>
      </c>
      <c r="R86" s="56">
        <v>0</v>
      </c>
      <c r="S86" s="12">
        <v>0</v>
      </c>
      <c r="T86" s="56">
        <v>0</v>
      </c>
      <c r="U86" s="12">
        <v>0</v>
      </c>
      <c r="V86" s="56">
        <v>941781.8</v>
      </c>
      <c r="W86" s="12">
        <v>0.73319999999999996</v>
      </c>
      <c r="X86" s="56">
        <v>932437.29</v>
      </c>
      <c r="Y86" s="151">
        <v>0.75980000000000003</v>
      </c>
    </row>
    <row r="87" spans="1:25" ht="14.25" thickTop="1" thickBot="1"/>
    <row r="88" spans="1:25" s="5" customFormat="1" ht="13.5" thickTop="1">
      <c r="A88" s="152" t="s">
        <v>185</v>
      </c>
      <c r="B88" s="153">
        <v>2426</v>
      </c>
      <c r="C88" s="153"/>
      <c r="D88" s="153">
        <v>2470</v>
      </c>
      <c r="E88" s="153"/>
      <c r="F88" s="153">
        <v>2520</v>
      </c>
      <c r="G88" s="153"/>
      <c r="H88" s="153">
        <v>2569</v>
      </c>
      <c r="I88" s="154"/>
      <c r="J88" s="153">
        <v>0</v>
      </c>
      <c r="K88" s="153"/>
      <c r="L88" s="153">
        <v>4410</v>
      </c>
      <c r="M88" s="153"/>
      <c r="N88" s="153">
        <v>4460</v>
      </c>
      <c r="O88" s="153"/>
      <c r="P88" s="153">
        <v>4573</v>
      </c>
      <c r="Q88" s="154"/>
      <c r="R88" s="153">
        <v>5529</v>
      </c>
      <c r="S88" s="153"/>
      <c r="T88" s="153">
        <v>5683</v>
      </c>
      <c r="U88" s="153"/>
      <c r="V88" s="153">
        <v>5792</v>
      </c>
      <c r="W88" s="153"/>
      <c r="X88" s="153">
        <v>5908</v>
      </c>
      <c r="Y88" s="154"/>
    </row>
    <row r="89" spans="1:25" s="5" customFormat="1" ht="13.5" thickBot="1">
      <c r="A89" s="155" t="s">
        <v>186</v>
      </c>
      <c r="B89" s="156">
        <v>93657.454410000006</v>
      </c>
      <c r="C89" s="156"/>
      <c r="D89" s="156">
        <v>82065.429472999997</v>
      </c>
      <c r="E89" s="156"/>
      <c r="F89" s="156">
        <v>80540.638399999996</v>
      </c>
      <c r="G89" s="156"/>
      <c r="H89" s="156">
        <v>74670.351922000002</v>
      </c>
      <c r="I89" s="157"/>
      <c r="J89" s="156">
        <v>0</v>
      </c>
      <c r="K89" s="156"/>
      <c r="L89" s="156">
        <v>14838.150131</v>
      </c>
      <c r="M89" s="156"/>
      <c r="N89" s="156">
        <v>13420.646547</v>
      </c>
      <c r="O89" s="156"/>
      <c r="P89" s="156">
        <v>12764.679384999999</v>
      </c>
      <c r="Q89" s="157"/>
      <c r="R89" s="156">
        <v>24724.601448000001</v>
      </c>
      <c r="S89" s="156"/>
      <c r="T89" s="156">
        <v>28285.084570999999</v>
      </c>
      <c r="U89" s="156"/>
      <c r="V89" s="156">
        <v>22177.752329999999</v>
      </c>
      <c r="W89" s="156"/>
      <c r="X89" s="156">
        <v>20772.065559999999</v>
      </c>
      <c r="Y89" s="157"/>
    </row>
    <row r="90" spans="1:25" ht="14.25" thickTop="1" thickBot="1"/>
    <row r="91" spans="1:25" ht="13.5" thickTop="1">
      <c r="A91" s="66" t="s">
        <v>187</v>
      </c>
      <c r="B91" s="158">
        <v>0</v>
      </c>
      <c r="C91" s="159"/>
      <c r="D91" s="158">
        <v>0</v>
      </c>
      <c r="E91" s="159"/>
      <c r="F91" s="158">
        <v>0</v>
      </c>
      <c r="G91" s="159"/>
      <c r="H91" s="158">
        <v>0</v>
      </c>
      <c r="I91" s="23"/>
      <c r="J91" s="158">
        <v>0</v>
      </c>
      <c r="K91" s="159"/>
      <c r="L91" s="158">
        <v>5516182.9800000004</v>
      </c>
      <c r="M91" s="159"/>
      <c r="N91" s="158">
        <v>5234314.79</v>
      </c>
      <c r="O91" s="159"/>
      <c r="P91" s="158">
        <v>5304267.7300000004</v>
      </c>
      <c r="Q91" s="23"/>
      <c r="R91" s="158">
        <v>18253729.079999998</v>
      </c>
      <c r="S91" s="159"/>
      <c r="T91" s="158">
        <v>34193565.609999999</v>
      </c>
      <c r="U91" s="159"/>
      <c r="V91" s="158">
        <v>5186104.1500000004</v>
      </c>
      <c r="W91" s="159"/>
      <c r="X91" s="158">
        <v>2732754.71</v>
      </c>
      <c r="Y91" s="23"/>
    </row>
    <row r="92" spans="1:25" ht="13.5" thickBot="1">
      <c r="A92" s="160" t="s">
        <v>188</v>
      </c>
      <c r="B92" s="161">
        <v>0</v>
      </c>
      <c r="C92" s="162"/>
      <c r="D92" s="161">
        <v>0</v>
      </c>
      <c r="E92" s="162"/>
      <c r="F92" s="161">
        <v>0</v>
      </c>
      <c r="G92" s="162"/>
      <c r="H92" s="161">
        <v>0</v>
      </c>
      <c r="I92" s="163"/>
      <c r="J92" s="161">
        <v>0</v>
      </c>
      <c r="K92" s="162"/>
      <c r="L92" s="161">
        <v>6656667.46</v>
      </c>
      <c r="M92" s="162"/>
      <c r="N92" s="161">
        <v>7526777.5800000001</v>
      </c>
      <c r="O92" s="162"/>
      <c r="P92" s="161">
        <v>7037812.5599999996</v>
      </c>
      <c r="Q92" s="163"/>
      <c r="R92" s="161">
        <v>47245706.789999999</v>
      </c>
      <c r="S92" s="162"/>
      <c r="T92" s="161">
        <v>5382398.7999999998</v>
      </c>
      <c r="U92" s="162"/>
      <c r="V92" s="161">
        <v>6505583.46</v>
      </c>
      <c r="W92" s="162"/>
      <c r="X92" s="161">
        <v>3379539.22</v>
      </c>
      <c r="Y92" s="163"/>
    </row>
    <row r="93" spans="1:25" ht="14.25" thickTop="1" thickBot="1">
      <c r="A93" s="65" t="s">
        <v>189</v>
      </c>
      <c r="B93" s="56">
        <v>0</v>
      </c>
      <c r="C93" s="9"/>
      <c r="D93" s="56">
        <v>0</v>
      </c>
      <c r="E93" s="9"/>
      <c r="F93" s="56">
        <v>0</v>
      </c>
      <c r="G93" s="9"/>
      <c r="H93" s="56">
        <v>0</v>
      </c>
      <c r="I93" s="164"/>
      <c r="J93" s="56">
        <v>0</v>
      </c>
      <c r="K93" s="9"/>
      <c r="L93" s="56">
        <v>-1140484.48</v>
      </c>
      <c r="M93" s="9"/>
      <c r="N93" s="56">
        <v>-2292462.79</v>
      </c>
      <c r="O93" s="9"/>
      <c r="P93" s="56">
        <v>-1733544.83</v>
      </c>
      <c r="Q93" s="164"/>
      <c r="R93" s="56">
        <v>-28991977.710000001</v>
      </c>
      <c r="S93" s="9"/>
      <c r="T93" s="56">
        <v>28811166.809999999</v>
      </c>
      <c r="U93" s="9"/>
      <c r="V93" s="56">
        <v>-1319479.31</v>
      </c>
      <c r="W93" s="9"/>
      <c r="X93" s="56">
        <v>-646784.51</v>
      </c>
      <c r="Y93" s="164"/>
    </row>
    <row r="94" spans="1:25" ht="13.5" thickTop="1"/>
    <row r="97" spans="1:17">
      <c r="A97" s="1" t="s">
        <v>0</v>
      </c>
    </row>
    <row r="98" spans="1:17">
      <c r="A98" s="1" t="s">
        <v>308</v>
      </c>
    </row>
    <row r="99" spans="1:17" ht="13.5" thickBot="1"/>
    <row r="100" spans="1:17" ht="13.5" thickTop="1">
      <c r="A100" s="66"/>
      <c r="B100" s="38"/>
      <c r="C100" s="8"/>
      <c r="D100" s="38"/>
      <c r="E100" s="8"/>
      <c r="F100" s="38"/>
      <c r="G100" s="8"/>
      <c r="H100" s="38"/>
      <c r="I100" s="23"/>
      <c r="J100" s="32"/>
      <c r="K100" s="8"/>
      <c r="L100" s="38"/>
      <c r="M100" s="8"/>
      <c r="N100" s="38"/>
      <c r="O100" s="8"/>
      <c r="P100" s="38"/>
      <c r="Q100" s="23"/>
    </row>
    <row r="101" spans="1:17">
      <c r="A101" s="61"/>
      <c r="B101" s="318" t="s">
        <v>309</v>
      </c>
      <c r="C101" s="318"/>
      <c r="D101" s="318"/>
      <c r="E101" s="318"/>
      <c r="F101" s="318"/>
      <c r="G101" s="318"/>
      <c r="H101" s="318"/>
      <c r="I101" s="319"/>
      <c r="J101" s="320" t="s">
        <v>310</v>
      </c>
      <c r="K101" s="318"/>
      <c r="L101" s="318"/>
      <c r="M101" s="318"/>
      <c r="N101" s="318"/>
      <c r="O101" s="318"/>
      <c r="P101" s="318"/>
      <c r="Q101" s="319"/>
    </row>
    <row r="102" spans="1:17">
      <c r="A102" s="61"/>
      <c r="B102" s="228"/>
      <c r="C102" s="227"/>
      <c r="D102" s="228"/>
      <c r="E102" s="227"/>
      <c r="F102" s="228"/>
      <c r="G102" s="227"/>
      <c r="H102" s="228"/>
      <c r="I102" s="229"/>
      <c r="J102" s="226"/>
      <c r="K102" s="227"/>
      <c r="L102" s="228"/>
      <c r="M102" s="227"/>
      <c r="N102" s="228"/>
      <c r="O102" s="227"/>
      <c r="P102" s="228"/>
      <c r="Q102" s="229"/>
    </row>
    <row r="103" spans="1:17">
      <c r="A103" s="61"/>
      <c r="B103" s="288" t="s">
        <v>4</v>
      </c>
      <c r="C103" s="294"/>
      <c r="D103" s="288" t="s">
        <v>7</v>
      </c>
      <c r="E103" s="295"/>
      <c r="F103" s="288" t="s">
        <v>8</v>
      </c>
      <c r="G103" s="295"/>
      <c r="H103" s="288" t="s">
        <v>9</v>
      </c>
      <c r="I103" s="296"/>
      <c r="J103" s="288" t="s">
        <v>4</v>
      </c>
      <c r="K103" s="295"/>
      <c r="L103" s="288" t="s">
        <v>7</v>
      </c>
      <c r="M103" s="295"/>
      <c r="N103" s="288" t="s">
        <v>8</v>
      </c>
      <c r="O103" s="295"/>
      <c r="P103" s="288" t="s">
        <v>9</v>
      </c>
      <c r="Q103" s="296"/>
    </row>
    <row r="104" spans="1:17" ht="13.5" thickBot="1">
      <c r="A104" s="160"/>
      <c r="B104" s="201" t="s">
        <v>5</v>
      </c>
      <c r="C104" s="200" t="s">
        <v>6</v>
      </c>
      <c r="D104" s="201" t="s">
        <v>5</v>
      </c>
      <c r="E104" s="202" t="s">
        <v>6</v>
      </c>
      <c r="F104" s="201" t="s">
        <v>5</v>
      </c>
      <c r="G104" s="202" t="s">
        <v>6</v>
      </c>
      <c r="H104" s="201" t="s">
        <v>5</v>
      </c>
      <c r="I104" s="203" t="s">
        <v>6</v>
      </c>
      <c r="J104" s="201" t="s">
        <v>5</v>
      </c>
      <c r="K104" s="200" t="s">
        <v>6</v>
      </c>
      <c r="L104" s="201" t="s">
        <v>5</v>
      </c>
      <c r="M104" s="200" t="s">
        <v>6</v>
      </c>
      <c r="N104" s="201" t="s">
        <v>5</v>
      </c>
      <c r="O104" s="200" t="s">
        <v>6</v>
      </c>
      <c r="P104" s="201" t="s">
        <v>5</v>
      </c>
      <c r="Q104" s="203" t="s">
        <v>6</v>
      </c>
    </row>
    <row r="105" spans="1:17" ht="13.5" thickTop="1">
      <c r="A105" s="63" t="s">
        <v>158</v>
      </c>
      <c r="B105" s="41"/>
      <c r="C105" s="6"/>
      <c r="D105" s="41"/>
      <c r="E105" s="6"/>
      <c r="F105" s="41"/>
      <c r="G105" s="6"/>
      <c r="H105" s="41"/>
      <c r="I105" s="147"/>
      <c r="J105" s="41"/>
      <c r="K105" s="6"/>
      <c r="L105" s="41"/>
      <c r="M105" s="6"/>
      <c r="N105" s="41"/>
      <c r="O105" s="6"/>
      <c r="P105" s="41"/>
      <c r="Q105" s="147"/>
    </row>
    <row r="106" spans="1:17">
      <c r="A106" s="61" t="s">
        <v>190</v>
      </c>
      <c r="B106" s="41">
        <v>3740088656.1700001</v>
      </c>
      <c r="C106" s="7">
        <v>64.198745375714296</v>
      </c>
      <c r="D106" s="41">
        <v>3615384076.77</v>
      </c>
      <c r="E106" s="7">
        <v>65.943774003915706</v>
      </c>
      <c r="F106" s="41">
        <v>2937650703.5999999</v>
      </c>
      <c r="G106" s="7">
        <v>61.8988657609368</v>
      </c>
      <c r="H106" s="41">
        <v>2689364036.2600002</v>
      </c>
      <c r="I106" s="177">
        <v>58.546293626471098</v>
      </c>
      <c r="J106" s="41">
        <v>0</v>
      </c>
      <c r="K106" s="6">
        <v>0</v>
      </c>
      <c r="L106" s="41">
        <v>0</v>
      </c>
      <c r="M106" s="6">
        <v>0</v>
      </c>
      <c r="N106" s="41">
        <v>0</v>
      </c>
      <c r="O106" s="6">
        <v>0</v>
      </c>
      <c r="P106" s="41">
        <v>0</v>
      </c>
      <c r="Q106" s="147">
        <v>0</v>
      </c>
    </row>
    <row r="107" spans="1:17">
      <c r="A107" s="61" t="s">
        <v>191</v>
      </c>
      <c r="B107" s="41">
        <v>868099257.44000006</v>
      </c>
      <c r="C107" s="7">
        <v>14.900952440605399</v>
      </c>
      <c r="D107" s="41">
        <v>863051702.99000001</v>
      </c>
      <c r="E107" s="7">
        <v>15.741864556341501</v>
      </c>
      <c r="F107" s="41">
        <v>704681998.76999998</v>
      </c>
      <c r="G107" s="7">
        <v>14.8482651094492</v>
      </c>
      <c r="H107" s="41">
        <v>833203759.14999998</v>
      </c>
      <c r="I107" s="177">
        <v>18.138486004934201</v>
      </c>
      <c r="J107" s="41">
        <v>230687556.27000001</v>
      </c>
      <c r="K107" s="7">
        <v>92.499683430323401</v>
      </c>
      <c r="L107" s="41">
        <v>197509456.55000001</v>
      </c>
      <c r="M107" s="7">
        <v>92.457741879351303</v>
      </c>
      <c r="N107" s="41">
        <v>155165257.44999999</v>
      </c>
      <c r="O107" s="7">
        <v>100</v>
      </c>
      <c r="P107" s="41">
        <v>88253906.129999995</v>
      </c>
      <c r="Q107" s="177">
        <v>100</v>
      </c>
    </row>
    <row r="108" spans="1:17">
      <c r="A108" s="61" t="s">
        <v>192</v>
      </c>
      <c r="B108" s="41">
        <v>33778192.530000001</v>
      </c>
      <c r="C108" s="7">
        <v>0.57980379098980295</v>
      </c>
      <c r="D108" s="41">
        <v>2318303.6800000002</v>
      </c>
      <c r="E108" s="7">
        <v>4.2285325901791203E-2</v>
      </c>
      <c r="F108" s="41">
        <v>3031579.46</v>
      </c>
      <c r="G108" s="7">
        <v>6.3878026685811301E-2</v>
      </c>
      <c r="H108" s="41">
        <v>7201470.1500000004</v>
      </c>
      <c r="I108" s="177">
        <v>0.156772895100693</v>
      </c>
      <c r="J108" s="41">
        <v>18281622</v>
      </c>
      <c r="K108" s="7">
        <v>7.3304528208431599</v>
      </c>
      <c r="L108" s="41">
        <v>16111872</v>
      </c>
      <c r="M108" s="7">
        <v>7.5422581206486896</v>
      </c>
      <c r="N108" s="41">
        <v>0</v>
      </c>
      <c r="O108" s="6">
        <v>0</v>
      </c>
      <c r="P108" s="41">
        <v>0</v>
      </c>
      <c r="Q108" s="147">
        <v>0</v>
      </c>
    </row>
    <row r="109" spans="1:17">
      <c r="A109" s="61" t="s">
        <v>164</v>
      </c>
      <c r="B109" s="41">
        <v>1183831009.1800001</v>
      </c>
      <c r="C109" s="7">
        <v>20.3204983926903</v>
      </c>
      <c r="D109" s="41">
        <v>1001771191.13</v>
      </c>
      <c r="E109" s="7">
        <v>18.2720761138409</v>
      </c>
      <c r="F109" s="41">
        <v>1100523494.1199999</v>
      </c>
      <c r="G109" s="7">
        <v>23.1889911029281</v>
      </c>
      <c r="H109" s="41">
        <v>1063799122.25</v>
      </c>
      <c r="I109" s="177">
        <v>23.158447473493901</v>
      </c>
      <c r="J109" s="41">
        <v>423627.97</v>
      </c>
      <c r="K109" s="7">
        <v>0.169863748833367</v>
      </c>
      <c r="L109" s="41">
        <v>0</v>
      </c>
      <c r="M109" s="6">
        <v>0</v>
      </c>
      <c r="N109" s="41">
        <v>0</v>
      </c>
      <c r="O109" s="6">
        <v>0</v>
      </c>
      <c r="P109" s="41">
        <v>0</v>
      </c>
      <c r="Q109" s="147">
        <v>0</v>
      </c>
    </row>
    <row r="110" spans="1:17" ht="13.5" thickBot="1">
      <c r="A110" s="61" t="s">
        <v>193</v>
      </c>
      <c r="B110" s="41">
        <v>2159771.1</v>
      </c>
      <c r="C110" s="7">
        <v>3.7072542301902101E-2</v>
      </c>
      <c r="D110" s="41">
        <v>4003631.1</v>
      </c>
      <c r="E110" s="7">
        <v>7.3025310408879204E-2</v>
      </c>
      <c r="F110" s="41">
        <v>0</v>
      </c>
      <c r="G110" s="6">
        <v>0</v>
      </c>
      <c r="H110" s="41">
        <v>0</v>
      </c>
      <c r="I110" s="147">
        <v>0</v>
      </c>
      <c r="J110" s="41">
        <v>0</v>
      </c>
      <c r="K110" s="6">
        <v>0</v>
      </c>
      <c r="L110" s="41">
        <v>0</v>
      </c>
      <c r="M110" s="6">
        <v>0</v>
      </c>
      <c r="N110" s="41">
        <v>0</v>
      </c>
      <c r="O110" s="6">
        <v>0</v>
      </c>
      <c r="P110" s="41">
        <v>0</v>
      </c>
      <c r="Q110" s="147">
        <v>0</v>
      </c>
    </row>
    <row r="111" spans="1:17" ht="14.25" thickTop="1" thickBot="1">
      <c r="A111" s="65" t="s">
        <v>3</v>
      </c>
      <c r="B111" s="43">
        <v>5825797115</v>
      </c>
      <c r="C111" s="179">
        <v>100</v>
      </c>
      <c r="D111" s="43">
        <v>5482525275</v>
      </c>
      <c r="E111" s="179">
        <v>100</v>
      </c>
      <c r="F111" s="43">
        <v>4745887776</v>
      </c>
      <c r="G111" s="179">
        <v>100</v>
      </c>
      <c r="H111" s="43">
        <v>4593568388</v>
      </c>
      <c r="I111" s="180">
        <v>100</v>
      </c>
      <c r="J111" s="43">
        <v>249392806</v>
      </c>
      <c r="K111" s="179">
        <v>100</v>
      </c>
      <c r="L111" s="43">
        <v>213621329</v>
      </c>
      <c r="M111" s="179">
        <v>100</v>
      </c>
      <c r="N111" s="43">
        <v>155165257</v>
      </c>
      <c r="O111" s="179">
        <v>100</v>
      </c>
      <c r="P111" s="43">
        <v>88253906</v>
      </c>
      <c r="Q111" s="180">
        <v>100</v>
      </c>
    </row>
    <row r="112" spans="1:17" ht="13.5" thickTop="1">
      <c r="A112" s="63" t="s">
        <v>165</v>
      </c>
      <c r="B112" s="41"/>
      <c r="C112" s="6"/>
      <c r="D112" s="41"/>
      <c r="E112" s="6"/>
      <c r="F112" s="41"/>
      <c r="G112" s="6"/>
      <c r="H112" s="41"/>
      <c r="I112" s="147"/>
      <c r="J112" s="41"/>
      <c r="K112" s="6"/>
      <c r="L112" s="41"/>
      <c r="M112" s="6"/>
      <c r="N112" s="41"/>
      <c r="O112" s="6"/>
      <c r="P112" s="41"/>
      <c r="Q112" s="147"/>
    </row>
    <row r="113" spans="1:17">
      <c r="A113" s="61" t="s">
        <v>166</v>
      </c>
      <c r="B113" s="41">
        <v>68836224.349999994</v>
      </c>
      <c r="C113" s="7">
        <v>1.1815760656851999</v>
      </c>
      <c r="D113" s="41">
        <v>52964167</v>
      </c>
      <c r="E113" s="7">
        <v>0.96605422405743502</v>
      </c>
      <c r="F113" s="41">
        <v>57009359.020000003</v>
      </c>
      <c r="G113" s="7">
        <v>1.20123698054761</v>
      </c>
      <c r="H113" s="41">
        <v>60122736.200000003</v>
      </c>
      <c r="I113" s="177">
        <v>1.30884600215266</v>
      </c>
      <c r="J113" s="41">
        <v>0</v>
      </c>
      <c r="K113" s="6">
        <v>0</v>
      </c>
      <c r="L113" s="41">
        <v>0</v>
      </c>
      <c r="M113" s="6">
        <v>0</v>
      </c>
      <c r="N113" s="41">
        <v>0</v>
      </c>
      <c r="O113" s="6">
        <v>0</v>
      </c>
      <c r="P113" s="41">
        <v>0</v>
      </c>
      <c r="Q113" s="147">
        <v>0</v>
      </c>
    </row>
    <row r="114" spans="1:17">
      <c r="A114" s="61" t="s">
        <v>167</v>
      </c>
      <c r="B114" s="41">
        <v>187078495.06999999</v>
      </c>
      <c r="C114" s="7">
        <v>3.21120854995177</v>
      </c>
      <c r="D114" s="41">
        <v>190373054.30000001</v>
      </c>
      <c r="E114" s="7">
        <v>3.47236072368004</v>
      </c>
      <c r="F114" s="41">
        <v>231713291.25999999</v>
      </c>
      <c r="G114" s="7">
        <v>4.8824014009395098</v>
      </c>
      <c r="H114" s="41">
        <v>190573782.87</v>
      </c>
      <c r="I114" s="177">
        <v>4.1487089508828801</v>
      </c>
      <c r="J114" s="41">
        <v>0</v>
      </c>
      <c r="K114" s="6">
        <v>0</v>
      </c>
      <c r="L114" s="41">
        <v>0</v>
      </c>
      <c r="M114" s="6">
        <v>0</v>
      </c>
      <c r="N114" s="41">
        <v>0</v>
      </c>
      <c r="O114" s="6">
        <v>0</v>
      </c>
      <c r="P114" s="41">
        <v>0</v>
      </c>
      <c r="Q114" s="147">
        <v>0</v>
      </c>
    </row>
    <row r="115" spans="1:17">
      <c r="A115" s="61" t="s">
        <v>168</v>
      </c>
      <c r="B115" s="41">
        <v>143056775.31999999</v>
      </c>
      <c r="C115" s="7">
        <v>2.4555742757296799</v>
      </c>
      <c r="D115" s="41">
        <v>82385994.609999999</v>
      </c>
      <c r="E115" s="7">
        <v>1.50270159249674</v>
      </c>
      <c r="F115" s="41">
        <v>90936422.340000004</v>
      </c>
      <c r="G115" s="7">
        <v>1.9161098330395501</v>
      </c>
      <c r="H115" s="41">
        <v>79020316.599999994</v>
      </c>
      <c r="I115" s="177">
        <v>1.72023816625212</v>
      </c>
      <c r="J115" s="41">
        <v>0</v>
      </c>
      <c r="K115" s="6">
        <v>0</v>
      </c>
      <c r="L115" s="41">
        <v>0</v>
      </c>
      <c r="M115" s="6">
        <v>0</v>
      </c>
      <c r="N115" s="41">
        <v>0</v>
      </c>
      <c r="O115" s="6">
        <v>0</v>
      </c>
      <c r="P115" s="41">
        <v>0</v>
      </c>
      <c r="Q115" s="147">
        <v>0</v>
      </c>
    </row>
    <row r="116" spans="1:17">
      <c r="A116" s="61" t="s">
        <v>169</v>
      </c>
      <c r="B116" s="41">
        <v>269956559.92000002</v>
      </c>
      <c r="C116" s="7">
        <v>4.6338132718370799</v>
      </c>
      <c r="D116" s="41">
        <v>244491554.99000001</v>
      </c>
      <c r="E116" s="7">
        <v>4.4594697287405696</v>
      </c>
      <c r="F116" s="41">
        <v>263915119.13</v>
      </c>
      <c r="G116" s="7">
        <v>5.5609220358602096</v>
      </c>
      <c r="H116" s="41">
        <v>242581013.37</v>
      </c>
      <c r="I116" s="177">
        <v>5.2808838987515596</v>
      </c>
      <c r="J116" s="41">
        <v>0</v>
      </c>
      <c r="K116" s="6">
        <v>0</v>
      </c>
      <c r="L116" s="41">
        <v>0</v>
      </c>
      <c r="M116" s="6">
        <v>0</v>
      </c>
      <c r="N116" s="41">
        <v>0</v>
      </c>
      <c r="O116" s="6">
        <v>0</v>
      </c>
      <c r="P116" s="41">
        <v>0</v>
      </c>
      <c r="Q116" s="147">
        <v>0</v>
      </c>
    </row>
    <row r="117" spans="1:17">
      <c r="A117" s="61" t="s">
        <v>170</v>
      </c>
      <c r="B117" s="41">
        <v>415717139.49000001</v>
      </c>
      <c r="C117" s="7">
        <v>7.13579843686618</v>
      </c>
      <c r="D117" s="41">
        <v>372255103.91000003</v>
      </c>
      <c r="E117" s="7">
        <v>6.7898474747878996</v>
      </c>
      <c r="F117" s="41">
        <v>378216813.67000002</v>
      </c>
      <c r="G117" s="7">
        <v>7.9693585589324396</v>
      </c>
      <c r="H117" s="41">
        <v>360563959.52999997</v>
      </c>
      <c r="I117" s="177">
        <v>7.84932168391859</v>
      </c>
      <c r="J117" s="41">
        <v>0</v>
      </c>
      <c r="K117" s="6">
        <v>0</v>
      </c>
      <c r="L117" s="41">
        <v>0</v>
      </c>
      <c r="M117" s="6">
        <v>0</v>
      </c>
      <c r="N117" s="41">
        <v>0</v>
      </c>
      <c r="O117" s="6">
        <v>0</v>
      </c>
      <c r="P117" s="41">
        <v>0</v>
      </c>
      <c r="Q117" s="147">
        <v>0</v>
      </c>
    </row>
    <row r="118" spans="1:17">
      <c r="A118" s="61" t="s">
        <v>171</v>
      </c>
      <c r="B118" s="41">
        <v>86499295.989999995</v>
      </c>
      <c r="C118" s="7">
        <v>1.4847632740682599</v>
      </c>
      <c r="D118" s="41">
        <v>52284007.890000001</v>
      </c>
      <c r="E118" s="7">
        <v>0.95364827833102295</v>
      </c>
      <c r="F118" s="41">
        <v>50855212.380000003</v>
      </c>
      <c r="G118" s="7">
        <v>1.0715637364564501</v>
      </c>
      <c r="H118" s="41">
        <v>51213916.899999999</v>
      </c>
      <c r="I118" s="177">
        <v>1.11490485340126</v>
      </c>
      <c r="J118" s="41">
        <v>0</v>
      </c>
      <c r="K118" s="6">
        <v>0</v>
      </c>
      <c r="L118" s="41">
        <v>0</v>
      </c>
      <c r="M118" s="6">
        <v>0</v>
      </c>
      <c r="N118" s="41">
        <v>0</v>
      </c>
      <c r="O118" s="6">
        <v>0</v>
      </c>
      <c r="P118" s="41">
        <v>0</v>
      </c>
      <c r="Q118" s="147">
        <v>0</v>
      </c>
    </row>
    <row r="119" spans="1:17">
      <c r="A119" s="61" t="s">
        <v>172</v>
      </c>
      <c r="B119" s="41">
        <v>150599213.06999999</v>
      </c>
      <c r="C119" s="7">
        <v>2.5850404689509601</v>
      </c>
      <c r="D119" s="41">
        <v>169756996.22999999</v>
      </c>
      <c r="E119" s="7">
        <v>3.0963285662794102</v>
      </c>
      <c r="F119" s="41">
        <v>207014263.41</v>
      </c>
      <c r="G119" s="7">
        <v>4.3619713145990104</v>
      </c>
      <c r="H119" s="41">
        <v>191997974.80000001</v>
      </c>
      <c r="I119" s="177">
        <v>4.1797129941399502</v>
      </c>
      <c r="J119" s="41">
        <v>0</v>
      </c>
      <c r="K119" s="6">
        <v>0</v>
      </c>
      <c r="L119" s="41">
        <v>0</v>
      </c>
      <c r="M119" s="6">
        <v>0</v>
      </c>
      <c r="N119" s="41">
        <v>0</v>
      </c>
      <c r="O119" s="6">
        <v>0</v>
      </c>
      <c r="P119" s="41">
        <v>0</v>
      </c>
      <c r="Q119" s="147">
        <v>0</v>
      </c>
    </row>
    <row r="120" spans="1:17">
      <c r="A120" s="61" t="s">
        <v>173</v>
      </c>
      <c r="B120" s="41">
        <v>45054150.950000003</v>
      </c>
      <c r="C120" s="7">
        <v>0.77335598988714904</v>
      </c>
      <c r="D120" s="41">
        <v>44653006.670000002</v>
      </c>
      <c r="E120" s="7">
        <v>0.81446057124656202</v>
      </c>
      <c r="F120" s="41">
        <v>42718826.5</v>
      </c>
      <c r="G120" s="7">
        <v>0.90012298049860195</v>
      </c>
      <c r="H120" s="41">
        <v>44511954.799999997</v>
      </c>
      <c r="I120" s="177">
        <v>0.96900603282889597</v>
      </c>
      <c r="J120" s="41">
        <v>0</v>
      </c>
      <c r="K120" s="6">
        <v>0</v>
      </c>
      <c r="L120" s="41">
        <v>0</v>
      </c>
      <c r="M120" s="6">
        <v>0</v>
      </c>
      <c r="N120" s="41">
        <v>0</v>
      </c>
      <c r="O120" s="6">
        <v>0</v>
      </c>
      <c r="P120" s="41">
        <v>0</v>
      </c>
      <c r="Q120" s="147">
        <v>0</v>
      </c>
    </row>
    <row r="121" spans="1:17">
      <c r="A121" s="61" t="s">
        <v>175</v>
      </c>
      <c r="B121" s="41">
        <v>96122421.239999995</v>
      </c>
      <c r="C121" s="7">
        <v>1.6499445369840999</v>
      </c>
      <c r="D121" s="41">
        <v>92117841.299999997</v>
      </c>
      <c r="E121" s="7">
        <v>1.6802082377490699</v>
      </c>
      <c r="F121" s="41">
        <v>116842077.84999999</v>
      </c>
      <c r="G121" s="7">
        <v>2.4619646179183201</v>
      </c>
      <c r="H121" s="41">
        <v>121544482.40000001</v>
      </c>
      <c r="I121" s="177">
        <v>2.6459708910080399</v>
      </c>
      <c r="J121" s="41">
        <v>0</v>
      </c>
      <c r="K121" s="6">
        <v>0</v>
      </c>
      <c r="L121" s="41">
        <v>0</v>
      </c>
      <c r="M121" s="6">
        <v>0</v>
      </c>
      <c r="N121" s="41">
        <v>0</v>
      </c>
      <c r="O121" s="6">
        <v>0</v>
      </c>
      <c r="P121" s="41">
        <v>0</v>
      </c>
      <c r="Q121" s="147">
        <v>0</v>
      </c>
    </row>
    <row r="122" spans="1:17">
      <c r="A122" s="61" t="s">
        <v>71</v>
      </c>
      <c r="B122" s="41">
        <v>73222084.989999995</v>
      </c>
      <c r="C122" s="7">
        <v>1.25685950850312</v>
      </c>
      <c r="D122" s="41">
        <v>14042934.449999999</v>
      </c>
      <c r="E122" s="7">
        <v>0.25613989442303797</v>
      </c>
      <c r="F122" s="41">
        <v>11754863.699999999</v>
      </c>
      <c r="G122" s="7">
        <v>0.24768524362434899</v>
      </c>
      <c r="H122" s="41">
        <v>10768229.34</v>
      </c>
      <c r="I122" s="177">
        <v>0.23441970230759501</v>
      </c>
      <c r="J122" s="41">
        <v>0</v>
      </c>
      <c r="K122" s="6">
        <v>0</v>
      </c>
      <c r="L122" s="41">
        <v>0</v>
      </c>
      <c r="M122" s="6">
        <v>0</v>
      </c>
      <c r="N122" s="41">
        <v>0</v>
      </c>
      <c r="O122" s="6">
        <v>0</v>
      </c>
      <c r="P122" s="41">
        <v>0</v>
      </c>
      <c r="Q122" s="147">
        <v>0</v>
      </c>
    </row>
    <row r="123" spans="1:17">
      <c r="A123" s="61" t="s">
        <v>176</v>
      </c>
      <c r="B123" s="41">
        <v>3100934.36</v>
      </c>
      <c r="C123" s="7">
        <v>5.32276407608758E-2</v>
      </c>
      <c r="D123" s="41">
        <v>0</v>
      </c>
      <c r="E123" s="6">
        <v>0</v>
      </c>
      <c r="F123" s="41">
        <v>0</v>
      </c>
      <c r="G123" s="6">
        <v>0</v>
      </c>
      <c r="H123" s="41">
        <v>0</v>
      </c>
      <c r="I123" s="147">
        <v>0</v>
      </c>
      <c r="J123" s="41">
        <v>0</v>
      </c>
      <c r="K123" s="6">
        <v>0</v>
      </c>
      <c r="L123" s="41">
        <v>0</v>
      </c>
      <c r="M123" s="6">
        <v>0</v>
      </c>
      <c r="N123" s="41">
        <v>0</v>
      </c>
      <c r="O123" s="6">
        <v>0</v>
      </c>
      <c r="P123" s="41">
        <v>0</v>
      </c>
      <c r="Q123" s="147">
        <v>0</v>
      </c>
    </row>
    <row r="124" spans="1:17">
      <c r="A124" s="61" t="s">
        <v>174</v>
      </c>
      <c r="B124" s="41">
        <v>0</v>
      </c>
      <c r="C124" s="6">
        <v>0</v>
      </c>
      <c r="D124" s="41">
        <v>0</v>
      </c>
      <c r="E124" s="6">
        <v>0</v>
      </c>
      <c r="F124" s="41">
        <v>0</v>
      </c>
      <c r="G124" s="6">
        <v>0</v>
      </c>
      <c r="H124" s="41">
        <v>0</v>
      </c>
      <c r="I124" s="147">
        <v>0</v>
      </c>
      <c r="J124" s="41">
        <v>0</v>
      </c>
      <c r="K124" s="6">
        <v>0</v>
      </c>
      <c r="L124" s="41">
        <v>0</v>
      </c>
      <c r="M124" s="6">
        <v>0</v>
      </c>
      <c r="N124" s="41">
        <v>0</v>
      </c>
      <c r="O124" s="6">
        <v>0</v>
      </c>
      <c r="P124" s="41">
        <v>0</v>
      </c>
      <c r="Q124" s="147">
        <v>0</v>
      </c>
    </row>
    <row r="125" spans="1:17" ht="13.5" thickBot="1">
      <c r="A125" s="61" t="s">
        <v>177</v>
      </c>
      <c r="B125" s="41">
        <v>0</v>
      </c>
      <c r="C125" s="6">
        <v>0</v>
      </c>
      <c r="D125" s="41">
        <v>0</v>
      </c>
      <c r="E125" s="6">
        <v>0</v>
      </c>
      <c r="F125" s="41">
        <v>0</v>
      </c>
      <c r="G125" s="6">
        <v>0</v>
      </c>
      <c r="H125" s="41">
        <v>0</v>
      </c>
      <c r="I125" s="147">
        <v>0</v>
      </c>
      <c r="J125" s="41">
        <v>0</v>
      </c>
      <c r="K125" s="6">
        <v>0</v>
      </c>
      <c r="L125" s="41">
        <v>0</v>
      </c>
      <c r="M125" s="6">
        <v>0</v>
      </c>
      <c r="N125" s="41">
        <v>0</v>
      </c>
      <c r="O125" s="6">
        <v>0</v>
      </c>
      <c r="P125" s="41">
        <v>0</v>
      </c>
      <c r="Q125" s="147">
        <v>0</v>
      </c>
    </row>
    <row r="126" spans="1:17" ht="14.25" thickTop="1" thickBot="1">
      <c r="A126" s="65" t="s">
        <v>194</v>
      </c>
      <c r="B126" s="43">
        <v>2286464754.1999998</v>
      </c>
      <c r="C126" s="181">
        <v>39.2472430628818</v>
      </c>
      <c r="D126" s="43">
        <v>2014437326.3099999</v>
      </c>
      <c r="E126" s="181">
        <v>36.742873501262501</v>
      </c>
      <c r="F126" s="43">
        <v>1474404675.3599999</v>
      </c>
      <c r="G126" s="181">
        <v>31.0669941002737</v>
      </c>
      <c r="H126" s="43">
        <v>1352905866.8099999</v>
      </c>
      <c r="I126" s="182">
        <v>29.452176447404501</v>
      </c>
      <c r="J126" s="43">
        <v>0</v>
      </c>
      <c r="K126" s="179">
        <v>0</v>
      </c>
      <c r="L126" s="43">
        <v>0</v>
      </c>
      <c r="M126" s="179">
        <v>0</v>
      </c>
      <c r="N126" s="43">
        <v>0</v>
      </c>
      <c r="O126" s="179">
        <v>0</v>
      </c>
      <c r="P126" s="43">
        <v>0</v>
      </c>
      <c r="Q126" s="180">
        <v>0</v>
      </c>
    </row>
    <row r="127" spans="1:17" ht="14.25" thickTop="1" thickBot="1">
      <c r="A127" s="65" t="s">
        <v>179</v>
      </c>
      <c r="B127" s="43">
        <v>1453623901.97</v>
      </c>
      <c r="C127" s="181">
        <v>24.951502312832499</v>
      </c>
      <c r="D127" s="43">
        <v>1600946750.46</v>
      </c>
      <c r="E127" s="181">
        <v>29.200900502653202</v>
      </c>
      <c r="F127" s="43">
        <v>1463246028.24</v>
      </c>
      <c r="G127" s="181">
        <v>30.831871660663001</v>
      </c>
      <c r="H127" s="43">
        <v>1336458169.45</v>
      </c>
      <c r="I127" s="182">
        <v>29.094117179066501</v>
      </c>
      <c r="J127" s="43">
        <v>0</v>
      </c>
      <c r="K127" s="179">
        <v>0</v>
      </c>
      <c r="L127" s="43">
        <v>0</v>
      </c>
      <c r="M127" s="179">
        <v>0</v>
      </c>
      <c r="N127" s="43">
        <v>0</v>
      </c>
      <c r="O127" s="179">
        <v>0</v>
      </c>
      <c r="P127" s="43">
        <v>0</v>
      </c>
      <c r="Q127" s="180">
        <v>0</v>
      </c>
    </row>
    <row r="128" spans="1:17" ht="14.25" thickTop="1" thickBot="1">
      <c r="A128" s="65" t="s">
        <v>195</v>
      </c>
      <c r="B128" s="43">
        <v>3740088656.1700001</v>
      </c>
      <c r="C128" s="181">
        <v>64.198745375714296</v>
      </c>
      <c r="D128" s="43">
        <v>3615384076.77</v>
      </c>
      <c r="E128" s="181">
        <v>65.943774003915706</v>
      </c>
      <c r="F128" s="43">
        <v>2937650703.5999999</v>
      </c>
      <c r="G128" s="181">
        <v>61.8988657609368</v>
      </c>
      <c r="H128" s="43">
        <v>2689364036.2600002</v>
      </c>
      <c r="I128" s="182">
        <v>58.546293626471098</v>
      </c>
      <c r="J128" s="43">
        <v>0</v>
      </c>
      <c r="K128" s="179">
        <v>0</v>
      </c>
      <c r="L128" s="43">
        <v>0</v>
      </c>
      <c r="M128" s="179">
        <v>0</v>
      </c>
      <c r="N128" s="43">
        <v>0</v>
      </c>
      <c r="O128" s="179">
        <v>0</v>
      </c>
      <c r="P128" s="43">
        <v>0</v>
      </c>
      <c r="Q128" s="180">
        <v>0</v>
      </c>
    </row>
    <row r="129" spans="1:17" ht="13.5" thickTop="1">
      <c r="A129" s="61" t="s">
        <v>196</v>
      </c>
      <c r="B129" s="41">
        <v>0</v>
      </c>
      <c r="C129" s="6">
        <v>0</v>
      </c>
      <c r="D129" s="41">
        <v>0</v>
      </c>
      <c r="E129" s="6">
        <v>0</v>
      </c>
      <c r="F129" s="41">
        <v>0</v>
      </c>
      <c r="G129" s="6">
        <v>0</v>
      </c>
      <c r="H129" s="41">
        <v>0</v>
      </c>
      <c r="I129" s="147">
        <v>0</v>
      </c>
      <c r="J129" s="41">
        <v>0</v>
      </c>
      <c r="K129" s="6">
        <v>0</v>
      </c>
      <c r="L129" s="41">
        <v>0</v>
      </c>
      <c r="M129" s="6">
        <v>0</v>
      </c>
      <c r="N129" s="41">
        <v>0</v>
      </c>
      <c r="O129" s="6">
        <v>0</v>
      </c>
      <c r="P129" s="41">
        <v>0</v>
      </c>
      <c r="Q129" s="147">
        <v>0</v>
      </c>
    </row>
    <row r="130" spans="1:17" ht="13.5" thickBot="1">
      <c r="A130" s="61" t="s">
        <v>197</v>
      </c>
      <c r="B130" s="41">
        <v>33778192.530000001</v>
      </c>
      <c r="C130" s="7">
        <v>0.57980379098980295</v>
      </c>
      <c r="D130" s="41">
        <v>2318303.6800000002</v>
      </c>
      <c r="E130" s="7">
        <v>4.2285325901791203E-2</v>
      </c>
      <c r="F130" s="41">
        <v>3031579.46</v>
      </c>
      <c r="G130" s="7">
        <v>6.3878026685811301E-2</v>
      </c>
      <c r="H130" s="41">
        <v>7201470.1500000004</v>
      </c>
      <c r="I130" s="177">
        <v>0.156772895100693</v>
      </c>
      <c r="J130" s="41">
        <v>18281622</v>
      </c>
      <c r="K130" s="7">
        <v>7.3304528208431599</v>
      </c>
      <c r="L130" s="41">
        <v>16111872</v>
      </c>
      <c r="M130" s="7">
        <v>7.5422581206486896</v>
      </c>
      <c r="N130" s="41">
        <v>0</v>
      </c>
      <c r="O130" s="6">
        <v>0</v>
      </c>
      <c r="P130" s="41">
        <v>0</v>
      </c>
      <c r="Q130" s="147">
        <v>0</v>
      </c>
    </row>
    <row r="131" spans="1:17" ht="14.25" thickTop="1" thickBot="1">
      <c r="A131" s="65" t="s">
        <v>198</v>
      </c>
      <c r="B131" s="43">
        <v>33778192.530000001</v>
      </c>
      <c r="C131" s="181">
        <v>0.57980379098980295</v>
      </c>
      <c r="D131" s="43">
        <v>2318303.6800000002</v>
      </c>
      <c r="E131" s="181">
        <v>4.2285325901791203E-2</v>
      </c>
      <c r="F131" s="43">
        <v>3031579.46</v>
      </c>
      <c r="G131" s="181">
        <v>6.3878026685811301E-2</v>
      </c>
      <c r="H131" s="43">
        <v>7201470.1500000004</v>
      </c>
      <c r="I131" s="182">
        <v>0.156772895100693</v>
      </c>
      <c r="J131" s="43">
        <v>18281622</v>
      </c>
      <c r="K131" s="181">
        <v>7.3304528208431599</v>
      </c>
      <c r="L131" s="43">
        <v>16111872</v>
      </c>
      <c r="M131" s="181">
        <v>7.5422581206486896</v>
      </c>
      <c r="N131" s="43">
        <v>0</v>
      </c>
      <c r="O131" s="179">
        <v>0</v>
      </c>
      <c r="P131" s="43">
        <v>0</v>
      </c>
      <c r="Q131" s="180">
        <v>0</v>
      </c>
    </row>
    <row r="132" spans="1:17" ht="13.5" thickTop="1">
      <c r="A132" s="63" t="s">
        <v>199</v>
      </c>
      <c r="B132" s="41"/>
      <c r="C132" s="6"/>
      <c r="D132" s="41"/>
      <c r="E132" s="6"/>
      <c r="F132" s="41"/>
      <c r="G132" s="6"/>
      <c r="H132" s="41"/>
      <c r="I132" s="147"/>
      <c r="J132" s="41"/>
      <c r="K132" s="6"/>
      <c r="L132" s="41"/>
      <c r="M132" s="6"/>
      <c r="N132" s="41"/>
      <c r="O132" s="6"/>
      <c r="P132" s="41"/>
      <c r="Q132" s="147"/>
    </row>
    <row r="133" spans="1:17">
      <c r="A133" s="61" t="s">
        <v>200</v>
      </c>
      <c r="B133" s="41">
        <v>499505450.32999998</v>
      </c>
      <c r="C133" s="7">
        <v>8.57402756124924</v>
      </c>
      <c r="D133" s="41">
        <v>414794781.24000001</v>
      </c>
      <c r="E133" s="7">
        <v>7.5657614049491499</v>
      </c>
      <c r="F133" s="41">
        <v>359605012.81</v>
      </c>
      <c r="G133" s="7">
        <v>7.5771916612169896</v>
      </c>
      <c r="H133" s="41">
        <v>332058461.31999999</v>
      </c>
      <c r="I133" s="177">
        <v>7.2287692984213896</v>
      </c>
      <c r="J133" s="41">
        <v>-1176310.43</v>
      </c>
      <c r="K133" s="7">
        <v>-0.47166975172010001</v>
      </c>
      <c r="L133" s="41">
        <v>2430414.9</v>
      </c>
      <c r="M133" s="7">
        <v>1.1377210864181699</v>
      </c>
      <c r="N133" s="41">
        <v>2572720.39</v>
      </c>
      <c r="O133" s="7">
        <v>1.6580518295656601</v>
      </c>
      <c r="P133" s="41">
        <v>7548997.0099999998</v>
      </c>
      <c r="Q133" s="177">
        <v>8.5537256547944196</v>
      </c>
    </row>
    <row r="134" spans="1:17">
      <c r="A134" s="61" t="s">
        <v>201</v>
      </c>
      <c r="B134" s="41">
        <v>55701</v>
      </c>
      <c r="C134" s="7">
        <v>9.5610950565930297E-4</v>
      </c>
      <c r="D134" s="41">
        <v>5853</v>
      </c>
      <c r="E134" s="7">
        <v>1.06757373780808E-4</v>
      </c>
      <c r="F134" s="41">
        <v>1400000</v>
      </c>
      <c r="G134" s="7">
        <v>2.9499222613197099E-2</v>
      </c>
      <c r="H134" s="41">
        <v>0</v>
      </c>
      <c r="I134" s="147">
        <v>0</v>
      </c>
      <c r="J134" s="41">
        <v>0</v>
      </c>
      <c r="K134" s="6">
        <v>0</v>
      </c>
      <c r="L134" s="41">
        <v>0</v>
      </c>
      <c r="M134" s="6">
        <v>0</v>
      </c>
      <c r="N134" s="41">
        <v>0</v>
      </c>
      <c r="O134" s="6">
        <v>0</v>
      </c>
      <c r="P134" s="41">
        <v>0</v>
      </c>
      <c r="Q134" s="147">
        <v>0</v>
      </c>
    </row>
    <row r="135" spans="1:17">
      <c r="A135" s="61" t="s">
        <v>202</v>
      </c>
      <c r="B135" s="41">
        <v>0</v>
      </c>
      <c r="C135" s="6">
        <v>0</v>
      </c>
      <c r="D135" s="41">
        <v>0</v>
      </c>
      <c r="E135" s="6">
        <v>0</v>
      </c>
      <c r="F135" s="41">
        <v>0</v>
      </c>
      <c r="G135" s="6">
        <v>0</v>
      </c>
      <c r="H135" s="41">
        <v>0</v>
      </c>
      <c r="I135" s="147">
        <v>0</v>
      </c>
      <c r="J135" s="41">
        <v>0</v>
      </c>
      <c r="K135" s="6">
        <v>0</v>
      </c>
      <c r="L135" s="41">
        <v>0</v>
      </c>
      <c r="M135" s="6">
        <v>0</v>
      </c>
      <c r="N135" s="41">
        <v>0</v>
      </c>
      <c r="O135" s="6">
        <v>0</v>
      </c>
      <c r="P135" s="41">
        <v>0</v>
      </c>
      <c r="Q135" s="147">
        <v>0</v>
      </c>
    </row>
    <row r="136" spans="1:17">
      <c r="A136" s="61" t="s">
        <v>203</v>
      </c>
      <c r="B136" s="41">
        <v>0</v>
      </c>
      <c r="C136" s="6">
        <v>0</v>
      </c>
      <c r="D136" s="41">
        <v>0</v>
      </c>
      <c r="E136" s="6">
        <v>0</v>
      </c>
      <c r="F136" s="41">
        <v>0</v>
      </c>
      <c r="G136" s="6">
        <v>0</v>
      </c>
      <c r="H136" s="41">
        <v>0</v>
      </c>
      <c r="I136" s="147">
        <v>0</v>
      </c>
      <c r="J136" s="41">
        <v>0</v>
      </c>
      <c r="K136" s="6">
        <v>0</v>
      </c>
      <c r="L136" s="41">
        <v>0</v>
      </c>
      <c r="M136" s="6">
        <v>0</v>
      </c>
      <c r="N136" s="41">
        <v>0</v>
      </c>
      <c r="O136" s="6">
        <v>0</v>
      </c>
      <c r="P136" s="41">
        <v>0</v>
      </c>
      <c r="Q136" s="147">
        <v>0</v>
      </c>
    </row>
    <row r="137" spans="1:17">
      <c r="A137" s="61" t="s">
        <v>204</v>
      </c>
      <c r="B137" s="41">
        <v>30412479.809999999</v>
      </c>
      <c r="C137" s="7">
        <v>0.52203122092983301</v>
      </c>
      <c r="D137" s="41">
        <v>33996706.700000003</v>
      </c>
      <c r="E137" s="7">
        <v>0.62009211079590298</v>
      </c>
      <c r="F137" s="41">
        <v>19715089.460000001</v>
      </c>
      <c r="G137" s="7">
        <v>0.41541415201402498</v>
      </c>
      <c r="H137" s="41">
        <v>13861569.119999999</v>
      </c>
      <c r="I137" s="177">
        <v>0.30176037341219403</v>
      </c>
      <c r="J137" s="41">
        <v>0</v>
      </c>
      <c r="K137" s="6">
        <v>0</v>
      </c>
      <c r="L137" s="41">
        <v>0</v>
      </c>
      <c r="M137" s="6">
        <v>0</v>
      </c>
      <c r="N137" s="41">
        <v>0</v>
      </c>
      <c r="O137" s="6">
        <v>0</v>
      </c>
      <c r="P137" s="41">
        <v>0</v>
      </c>
      <c r="Q137" s="147">
        <v>0</v>
      </c>
    </row>
    <row r="138" spans="1:17">
      <c r="A138" s="61" t="s">
        <v>205</v>
      </c>
      <c r="B138" s="41">
        <v>0</v>
      </c>
      <c r="C138" s="6">
        <v>0</v>
      </c>
      <c r="D138" s="41">
        <v>2510591.4</v>
      </c>
      <c r="E138" s="7">
        <v>4.5792609687456597E-2</v>
      </c>
      <c r="F138" s="41">
        <v>0</v>
      </c>
      <c r="G138" s="6">
        <v>0</v>
      </c>
      <c r="H138" s="41">
        <v>0</v>
      </c>
      <c r="I138" s="147">
        <v>0</v>
      </c>
      <c r="J138" s="41">
        <v>0</v>
      </c>
      <c r="K138" s="6">
        <v>0</v>
      </c>
      <c r="L138" s="41">
        <v>0</v>
      </c>
      <c r="M138" s="6">
        <v>0</v>
      </c>
      <c r="N138" s="41">
        <v>0</v>
      </c>
      <c r="O138" s="6">
        <v>0</v>
      </c>
      <c r="P138" s="41">
        <v>0</v>
      </c>
      <c r="Q138" s="147">
        <v>0</v>
      </c>
    </row>
    <row r="139" spans="1:17">
      <c r="A139" s="61" t="s">
        <v>206</v>
      </c>
      <c r="B139" s="41">
        <v>0</v>
      </c>
      <c r="C139" s="7">
        <v>0</v>
      </c>
      <c r="D139" s="41">
        <v>0</v>
      </c>
      <c r="E139" s="7">
        <v>0</v>
      </c>
      <c r="F139" s="41">
        <v>0</v>
      </c>
      <c r="G139" s="7">
        <v>0</v>
      </c>
      <c r="H139" s="41">
        <v>0</v>
      </c>
      <c r="I139" s="177">
        <v>0</v>
      </c>
      <c r="J139" s="41">
        <v>0</v>
      </c>
      <c r="K139" s="6">
        <v>0</v>
      </c>
      <c r="L139" s="41">
        <v>0</v>
      </c>
      <c r="M139" s="6">
        <v>0</v>
      </c>
      <c r="N139" s="41">
        <v>0</v>
      </c>
      <c r="O139" s="6">
        <v>0</v>
      </c>
      <c r="P139" s="41">
        <v>0</v>
      </c>
      <c r="Q139" s="147">
        <v>0</v>
      </c>
    </row>
    <row r="140" spans="1:17">
      <c r="A140" s="61" t="s">
        <v>207</v>
      </c>
      <c r="B140" s="41">
        <v>25052654.82</v>
      </c>
      <c r="C140" s="7">
        <v>0.43002964785916498</v>
      </c>
      <c r="D140" s="41">
        <v>15187557.35</v>
      </c>
      <c r="E140" s="7">
        <v>0.27701755285006202</v>
      </c>
      <c r="F140" s="41">
        <v>6164777.4299999997</v>
      </c>
      <c r="G140" s="7">
        <v>0.12989724412027301</v>
      </c>
      <c r="H140" s="41">
        <v>7507014.7000000002</v>
      </c>
      <c r="I140" s="177">
        <v>0.16342446800011601</v>
      </c>
      <c r="J140" s="41">
        <v>221628575.22</v>
      </c>
      <c r="K140" s="7">
        <v>88.867268692072201</v>
      </c>
      <c r="L140" s="41">
        <v>184696500.61000001</v>
      </c>
      <c r="M140" s="7">
        <v>86.459765915541496</v>
      </c>
      <c r="N140" s="41">
        <v>152592537.06</v>
      </c>
      <c r="O140" s="7">
        <v>98.341948170434307</v>
      </c>
      <c r="P140" s="41">
        <v>80704909.120000005</v>
      </c>
      <c r="Q140" s="177">
        <v>91.446274345205495</v>
      </c>
    </row>
    <row r="141" spans="1:17" ht="13.5" thickBot="1">
      <c r="A141" s="61" t="s">
        <v>208</v>
      </c>
      <c r="B141" s="41">
        <v>0</v>
      </c>
      <c r="C141" s="6">
        <v>0</v>
      </c>
      <c r="D141" s="41">
        <v>0</v>
      </c>
      <c r="E141" s="6">
        <v>0</v>
      </c>
      <c r="F141" s="41">
        <v>0</v>
      </c>
      <c r="G141" s="6">
        <v>0</v>
      </c>
      <c r="H141" s="41">
        <v>0</v>
      </c>
      <c r="I141" s="147">
        <v>0</v>
      </c>
      <c r="J141" s="41">
        <v>0</v>
      </c>
      <c r="K141" s="6">
        <v>0</v>
      </c>
      <c r="L141" s="41">
        <v>0</v>
      </c>
      <c r="M141" s="6">
        <v>0</v>
      </c>
      <c r="N141" s="41">
        <v>0</v>
      </c>
      <c r="O141" s="6">
        <v>0</v>
      </c>
      <c r="P141" s="41">
        <v>0</v>
      </c>
      <c r="Q141" s="147">
        <v>0</v>
      </c>
    </row>
    <row r="142" spans="1:17" ht="14.25" thickTop="1" thickBot="1">
      <c r="A142" s="65" t="s">
        <v>209</v>
      </c>
      <c r="B142" s="43">
        <v>555026285.96000004</v>
      </c>
      <c r="C142" s="181">
        <v>9.5270445395438905</v>
      </c>
      <c r="D142" s="43">
        <v>466495489.69</v>
      </c>
      <c r="E142" s="181">
        <v>8.5087704356563592</v>
      </c>
      <c r="F142" s="43">
        <v>386884879.69999999</v>
      </c>
      <c r="G142" s="181">
        <v>8.1520022799644796</v>
      </c>
      <c r="H142" s="43">
        <v>353427045.13999999</v>
      </c>
      <c r="I142" s="182">
        <v>7.6939541398336999</v>
      </c>
      <c r="J142" s="43">
        <v>220452264.78999999</v>
      </c>
      <c r="K142" s="181">
        <v>88.395598940352102</v>
      </c>
      <c r="L142" s="43">
        <v>187126915.50999999</v>
      </c>
      <c r="M142" s="181">
        <v>87.597487001959706</v>
      </c>
      <c r="N142" s="43">
        <v>155165257.44999999</v>
      </c>
      <c r="O142" s="181">
        <v>100</v>
      </c>
      <c r="P142" s="43">
        <v>88253906.129999995</v>
      </c>
      <c r="Q142" s="182">
        <v>100</v>
      </c>
    </row>
    <row r="143" spans="1:17" ht="14.25" thickTop="1" thickBot="1">
      <c r="A143" s="65" t="s">
        <v>210</v>
      </c>
      <c r="B143" s="43">
        <v>313072971.48000002</v>
      </c>
      <c r="C143" s="181">
        <v>5.3739079010615898</v>
      </c>
      <c r="D143" s="43">
        <v>396556213.30000001</v>
      </c>
      <c r="E143" s="181">
        <v>7.2330941206851396</v>
      </c>
      <c r="F143" s="43">
        <v>317797119.06999999</v>
      </c>
      <c r="G143" s="181">
        <v>6.6962628294847404</v>
      </c>
      <c r="H143" s="43">
        <v>479776714.00999999</v>
      </c>
      <c r="I143" s="182">
        <v>10.444531865100499</v>
      </c>
      <c r="J143" s="43">
        <v>10235291.48</v>
      </c>
      <c r="K143" s="181">
        <v>4.1040844899712896</v>
      </c>
      <c r="L143" s="43">
        <v>10382541.039999999</v>
      </c>
      <c r="M143" s="181">
        <v>4.8602548773915402</v>
      </c>
      <c r="N143" s="43">
        <v>0</v>
      </c>
      <c r="O143" s="179">
        <v>0</v>
      </c>
      <c r="P143" s="43">
        <v>0</v>
      </c>
      <c r="Q143" s="180">
        <v>0</v>
      </c>
    </row>
    <row r="144" spans="1:17" ht="14.25" thickTop="1" thickBot="1">
      <c r="A144" s="65" t="s">
        <v>211</v>
      </c>
      <c r="B144" s="43">
        <v>868099257.44000006</v>
      </c>
      <c r="C144" s="181">
        <v>14.900952440605399</v>
      </c>
      <c r="D144" s="43">
        <v>863051702.99000001</v>
      </c>
      <c r="E144" s="181">
        <v>15.741864556341501</v>
      </c>
      <c r="F144" s="43">
        <v>704681998.76999998</v>
      </c>
      <c r="G144" s="181">
        <v>14.8482651094492</v>
      </c>
      <c r="H144" s="43">
        <v>833203759.14999998</v>
      </c>
      <c r="I144" s="182">
        <v>18.138486004934201</v>
      </c>
      <c r="J144" s="43">
        <v>230687556.27000001</v>
      </c>
      <c r="K144" s="181">
        <v>92.499683430323401</v>
      </c>
      <c r="L144" s="43">
        <v>197509456.55000001</v>
      </c>
      <c r="M144" s="181">
        <v>92.457741879351303</v>
      </c>
      <c r="N144" s="43">
        <v>155165257.44999999</v>
      </c>
      <c r="O144" s="181">
        <v>100</v>
      </c>
      <c r="P144" s="43">
        <v>88253906.129999995</v>
      </c>
      <c r="Q144" s="182">
        <v>100</v>
      </c>
    </row>
    <row r="145" spans="1:17" ht="13.5" thickTop="1">
      <c r="A145" s="61" t="s">
        <v>181</v>
      </c>
      <c r="B145" s="41">
        <v>108578287.84999999</v>
      </c>
      <c r="C145" s="7">
        <v>1.8637498989532799</v>
      </c>
      <c r="D145" s="41">
        <v>50357852</v>
      </c>
      <c r="E145" s="7">
        <v>0.91851563792288404</v>
      </c>
      <c r="F145" s="41">
        <v>30888572.949999999</v>
      </c>
      <c r="G145" s="7">
        <v>0.65084920689716297</v>
      </c>
      <c r="H145" s="41">
        <v>90568875.620000005</v>
      </c>
      <c r="I145" s="177">
        <v>1.9716453086960299</v>
      </c>
      <c r="J145" s="41">
        <v>0</v>
      </c>
      <c r="K145" s="6">
        <v>0</v>
      </c>
      <c r="L145" s="41">
        <v>0</v>
      </c>
      <c r="M145" s="6">
        <v>0</v>
      </c>
      <c r="N145" s="41">
        <v>0</v>
      </c>
      <c r="O145" s="6">
        <v>0</v>
      </c>
      <c r="P145" s="41">
        <v>0</v>
      </c>
      <c r="Q145" s="147">
        <v>0</v>
      </c>
    </row>
    <row r="146" spans="1:17">
      <c r="A146" s="61" t="s">
        <v>182</v>
      </c>
      <c r="B146" s="41">
        <v>0</v>
      </c>
      <c r="C146" s="6">
        <v>0</v>
      </c>
      <c r="D146" s="41">
        <v>0</v>
      </c>
      <c r="E146" s="6">
        <v>0</v>
      </c>
      <c r="F146" s="41">
        <v>0</v>
      </c>
      <c r="G146" s="6">
        <v>0</v>
      </c>
      <c r="H146" s="41">
        <v>0</v>
      </c>
      <c r="I146" s="147">
        <v>0</v>
      </c>
      <c r="J146" s="41">
        <v>0</v>
      </c>
      <c r="K146" s="6">
        <v>0</v>
      </c>
      <c r="L146" s="41">
        <v>0</v>
      </c>
      <c r="M146" s="6">
        <v>0</v>
      </c>
      <c r="N146" s="41">
        <v>0</v>
      </c>
      <c r="O146" s="6">
        <v>0</v>
      </c>
      <c r="P146" s="41">
        <v>0</v>
      </c>
      <c r="Q146" s="147">
        <v>0</v>
      </c>
    </row>
    <row r="147" spans="1:17" ht="13.5" thickBot="1">
      <c r="A147" s="61" t="s">
        <v>183</v>
      </c>
      <c r="B147" s="41">
        <v>1075252721.3299999</v>
      </c>
      <c r="C147" s="7">
        <v>18.456748493736999</v>
      </c>
      <c r="D147" s="41">
        <v>951413339.13</v>
      </c>
      <c r="E147" s="7">
        <v>17.353560475918101</v>
      </c>
      <c r="F147" s="41">
        <v>1069634921.17</v>
      </c>
      <c r="G147" s="7">
        <v>22.538141896030901</v>
      </c>
      <c r="H147" s="41">
        <v>973230246.63</v>
      </c>
      <c r="I147" s="177">
        <v>21.1868021647978</v>
      </c>
      <c r="J147" s="41">
        <v>423627.97</v>
      </c>
      <c r="K147" s="7">
        <v>0.169863748833367</v>
      </c>
      <c r="L147" s="41">
        <v>0</v>
      </c>
      <c r="M147" s="6">
        <v>0</v>
      </c>
      <c r="N147" s="41">
        <v>0</v>
      </c>
      <c r="O147" s="6">
        <v>0</v>
      </c>
      <c r="P147" s="41">
        <v>0</v>
      </c>
      <c r="Q147" s="147">
        <v>0</v>
      </c>
    </row>
    <row r="148" spans="1:17" ht="14.25" thickTop="1" thickBot="1">
      <c r="A148" s="65" t="s">
        <v>184</v>
      </c>
      <c r="B148" s="43">
        <v>1183831009.1800001</v>
      </c>
      <c r="C148" s="181">
        <v>20.3204983926903</v>
      </c>
      <c r="D148" s="43">
        <v>1001771191.13</v>
      </c>
      <c r="E148" s="181">
        <v>18.2720761138409</v>
      </c>
      <c r="F148" s="43">
        <v>1100523494.1199999</v>
      </c>
      <c r="G148" s="181">
        <v>23.1889911029281</v>
      </c>
      <c r="H148" s="43">
        <v>1063799122.25</v>
      </c>
      <c r="I148" s="182">
        <v>23.158447473493901</v>
      </c>
      <c r="J148" s="43">
        <v>423627.97</v>
      </c>
      <c r="K148" s="181">
        <v>0.169863748833367</v>
      </c>
      <c r="L148" s="43">
        <v>0</v>
      </c>
      <c r="M148" s="179">
        <v>0</v>
      </c>
      <c r="N148" s="43">
        <v>0</v>
      </c>
      <c r="O148" s="179">
        <v>0</v>
      </c>
      <c r="P148" s="43">
        <v>0</v>
      </c>
      <c r="Q148" s="180">
        <v>0</v>
      </c>
    </row>
    <row r="149" spans="1:17" ht="14.25" thickTop="1" thickBot="1">
      <c r="A149" s="61"/>
      <c r="Q149" s="142"/>
    </row>
    <row r="150" spans="1:17" s="5" customFormat="1" ht="13.5" thickTop="1">
      <c r="A150" s="152" t="s">
        <v>185</v>
      </c>
      <c r="B150" s="183">
        <v>13922</v>
      </c>
      <c r="C150" s="183"/>
      <c r="D150" s="183">
        <v>14118</v>
      </c>
      <c r="E150" s="183"/>
      <c r="F150" s="183">
        <v>14501</v>
      </c>
      <c r="G150" s="183"/>
      <c r="H150" s="183">
        <v>14755</v>
      </c>
      <c r="I150" s="184"/>
      <c r="J150" s="183">
        <v>617</v>
      </c>
      <c r="K150" s="183"/>
      <c r="L150" s="183">
        <v>496</v>
      </c>
      <c r="M150" s="183"/>
      <c r="N150" s="183">
        <v>357</v>
      </c>
      <c r="O150" s="183"/>
      <c r="P150" s="183">
        <v>147</v>
      </c>
      <c r="Q150" s="184"/>
    </row>
    <row r="151" spans="1:17" s="5" customFormat="1" ht="13.5" thickBot="1">
      <c r="A151" s="155" t="s">
        <v>212</v>
      </c>
      <c r="B151" s="185">
        <v>418996.06</v>
      </c>
      <c r="C151" s="185"/>
      <c r="D151" s="185">
        <v>389815.49</v>
      </c>
      <c r="E151" s="185"/>
      <c r="F151" s="185">
        <v>328414.51</v>
      </c>
      <c r="G151" s="185"/>
      <c r="H151" s="185">
        <v>312589.17</v>
      </c>
      <c r="I151" s="186"/>
      <c r="J151" s="185">
        <v>404202.28</v>
      </c>
      <c r="K151" s="185"/>
      <c r="L151" s="185">
        <v>430688.16</v>
      </c>
      <c r="M151" s="185"/>
      <c r="N151" s="185">
        <v>434636.58</v>
      </c>
      <c r="O151" s="185"/>
      <c r="P151" s="185">
        <v>600366.71</v>
      </c>
      <c r="Q151" s="186"/>
    </row>
    <row r="152" spans="1:17" ht="14.25" thickTop="1" thickBot="1">
      <c r="A152" s="61"/>
      <c r="Q152" s="142"/>
    </row>
    <row r="153" spans="1:17" ht="13.5" thickTop="1">
      <c r="A153" s="146" t="s">
        <v>213</v>
      </c>
      <c r="B153" s="187"/>
      <c r="C153" s="188"/>
      <c r="D153" s="187"/>
      <c r="E153" s="188"/>
      <c r="F153" s="187"/>
      <c r="G153" s="188"/>
      <c r="H153" s="187"/>
      <c r="I153" s="189"/>
      <c r="J153" s="187"/>
      <c r="K153" s="188"/>
      <c r="L153" s="187"/>
      <c r="M153" s="188"/>
      <c r="N153" s="187"/>
      <c r="O153" s="188"/>
      <c r="P153" s="187"/>
      <c r="Q153" s="189"/>
    </row>
    <row r="154" spans="1:17" ht="13.5" thickBot="1">
      <c r="A154" s="160"/>
      <c r="B154" s="190"/>
      <c r="C154" s="191"/>
      <c r="D154" s="190"/>
      <c r="E154" s="191"/>
      <c r="F154" s="190"/>
      <c r="G154" s="191"/>
      <c r="H154" s="190"/>
      <c r="I154" s="192"/>
      <c r="J154" s="190"/>
      <c r="K154" s="191"/>
      <c r="L154" s="190"/>
      <c r="M154" s="191"/>
      <c r="N154" s="190"/>
      <c r="O154" s="191"/>
      <c r="P154" s="190"/>
      <c r="Q154" s="192"/>
    </row>
    <row r="155" spans="1:17" ht="13.5" thickTop="1">
      <c r="A155" s="61" t="s">
        <v>214</v>
      </c>
      <c r="B155" s="41">
        <v>814424730.04999995</v>
      </c>
      <c r="C155" s="7">
        <v>13.979627404262301</v>
      </c>
      <c r="D155" s="41">
        <v>803539037.36000001</v>
      </c>
      <c r="E155" s="7">
        <v>14.656367223460199</v>
      </c>
      <c r="F155" s="41">
        <v>593857438.63999999</v>
      </c>
      <c r="G155" s="7">
        <v>12.5130948449602</v>
      </c>
      <c r="H155" s="41">
        <v>677089787.60000002</v>
      </c>
      <c r="I155" s="177">
        <v>14.739952264492199</v>
      </c>
      <c r="J155" s="41">
        <v>230687556.27000001</v>
      </c>
      <c r="K155" s="7">
        <v>92.499683430323401</v>
      </c>
      <c r="L155" s="41">
        <v>197509456.55000001</v>
      </c>
      <c r="M155" s="7">
        <v>92.457741879351303</v>
      </c>
      <c r="N155" s="41">
        <v>155165257.44999999</v>
      </c>
      <c r="O155" s="7">
        <v>100</v>
      </c>
      <c r="P155" s="41">
        <v>7548997.0099999998</v>
      </c>
      <c r="Q155" s="177">
        <v>8.5537256547944196</v>
      </c>
    </row>
    <row r="156" spans="1:17">
      <c r="A156" s="61" t="s">
        <v>215</v>
      </c>
      <c r="B156" s="41">
        <v>0</v>
      </c>
      <c r="C156" s="7">
        <v>0</v>
      </c>
      <c r="D156" s="41">
        <v>-0.13</v>
      </c>
      <c r="E156" s="7">
        <v>-2.37117009935163E-9</v>
      </c>
      <c r="F156" s="41">
        <v>53216863.210000001</v>
      </c>
      <c r="G156" s="7">
        <v>1.12132578186274</v>
      </c>
      <c r="H156" s="41">
        <v>47395915.939999998</v>
      </c>
      <c r="I156" s="177">
        <v>1.0317886213640499</v>
      </c>
      <c r="J156" s="41">
        <v>0</v>
      </c>
      <c r="K156" s="6">
        <v>0</v>
      </c>
      <c r="L156" s="41">
        <v>0</v>
      </c>
      <c r="M156" s="6">
        <v>0</v>
      </c>
      <c r="N156" s="41">
        <v>0</v>
      </c>
      <c r="O156" s="6">
        <v>0</v>
      </c>
      <c r="P156" s="41">
        <v>0</v>
      </c>
      <c r="Q156" s="147">
        <v>0</v>
      </c>
    </row>
    <row r="157" spans="1:17">
      <c r="A157" s="61" t="s">
        <v>216</v>
      </c>
      <c r="B157" s="41">
        <v>0</v>
      </c>
      <c r="C157" s="7">
        <v>0</v>
      </c>
      <c r="D157" s="41">
        <v>0</v>
      </c>
      <c r="E157" s="7">
        <v>0</v>
      </c>
      <c r="F157" s="41">
        <v>0</v>
      </c>
      <c r="G157" s="6">
        <v>0</v>
      </c>
      <c r="H157" s="41">
        <v>52188219.18</v>
      </c>
      <c r="I157" s="177">
        <v>1.13611499326955</v>
      </c>
      <c r="J157" s="41">
        <v>0</v>
      </c>
      <c r="K157" s="6">
        <v>0</v>
      </c>
      <c r="L157" s="41">
        <v>0</v>
      </c>
      <c r="M157" s="6">
        <v>0</v>
      </c>
      <c r="N157" s="41">
        <v>0</v>
      </c>
      <c r="O157" s="6">
        <v>0</v>
      </c>
      <c r="P157" s="41">
        <v>15131426.09</v>
      </c>
      <c r="Q157" s="177">
        <v>17.145332998304902</v>
      </c>
    </row>
    <row r="158" spans="1:17">
      <c r="A158" s="61" t="s">
        <v>217</v>
      </c>
      <c r="B158" s="41">
        <v>0</v>
      </c>
      <c r="C158" s="6">
        <v>0</v>
      </c>
      <c r="D158" s="41">
        <v>0</v>
      </c>
      <c r="E158" s="7">
        <v>0</v>
      </c>
      <c r="F158" s="41">
        <v>0</v>
      </c>
      <c r="G158" s="6">
        <v>0</v>
      </c>
      <c r="H158" s="41">
        <v>0</v>
      </c>
      <c r="I158" s="147">
        <v>0</v>
      </c>
      <c r="J158" s="41">
        <v>0</v>
      </c>
      <c r="K158" s="6">
        <v>0</v>
      </c>
      <c r="L158" s="41">
        <v>0</v>
      </c>
      <c r="M158" s="6">
        <v>0</v>
      </c>
      <c r="N158" s="41">
        <v>0</v>
      </c>
      <c r="O158" s="6">
        <v>0</v>
      </c>
      <c r="P158" s="41">
        <v>65573483.030000001</v>
      </c>
      <c r="Q158" s="177">
        <v>74.300941346900501</v>
      </c>
    </row>
    <row r="159" spans="1:17">
      <c r="A159" s="61" t="s">
        <v>218</v>
      </c>
      <c r="B159" s="41">
        <v>0</v>
      </c>
      <c r="C159" s="6">
        <v>0</v>
      </c>
      <c r="D159" s="41">
        <v>1590522.07</v>
      </c>
      <c r="E159" s="7">
        <v>2.90107567287913E-2</v>
      </c>
      <c r="F159" s="41">
        <v>0</v>
      </c>
      <c r="G159" s="6">
        <v>0</v>
      </c>
      <c r="H159" s="41">
        <v>0</v>
      </c>
      <c r="I159" s="147">
        <v>0</v>
      </c>
      <c r="J159" s="41">
        <v>0</v>
      </c>
      <c r="K159" s="6">
        <v>0</v>
      </c>
      <c r="L159" s="41">
        <v>0</v>
      </c>
      <c r="M159" s="6">
        <v>0</v>
      </c>
      <c r="N159" s="41">
        <v>0</v>
      </c>
      <c r="O159" s="6">
        <v>0</v>
      </c>
      <c r="P159" s="41">
        <v>0</v>
      </c>
      <c r="Q159" s="147">
        <v>0</v>
      </c>
    </row>
    <row r="160" spans="1:17">
      <c r="A160" s="61" t="s">
        <v>219</v>
      </c>
      <c r="B160" s="41">
        <v>46992366.579999998</v>
      </c>
      <c r="C160" s="7">
        <v>0.80662552522512199</v>
      </c>
      <c r="D160" s="41">
        <v>49695518.82</v>
      </c>
      <c r="E160" s="7">
        <v>0.90643483305961903</v>
      </c>
      <c r="F160" s="41">
        <v>50087089.460000001</v>
      </c>
      <c r="G160" s="7">
        <v>1.05537871573404</v>
      </c>
      <c r="H160" s="41">
        <v>48938960.840000004</v>
      </c>
      <c r="I160" s="177">
        <v>1.0653800424495601</v>
      </c>
      <c r="J160" s="41">
        <v>0</v>
      </c>
      <c r="K160" s="6">
        <v>0</v>
      </c>
      <c r="L160" s="41">
        <v>0</v>
      </c>
      <c r="M160" s="6">
        <v>0</v>
      </c>
      <c r="N160" s="41">
        <v>0</v>
      </c>
      <c r="O160" s="6">
        <v>0</v>
      </c>
      <c r="P160" s="41">
        <v>0</v>
      </c>
      <c r="Q160" s="147">
        <v>0</v>
      </c>
    </row>
    <row r="161" spans="1:17">
      <c r="A161" s="61" t="s">
        <v>220</v>
      </c>
      <c r="B161" s="41">
        <v>6682160.8099999996</v>
      </c>
      <c r="C161" s="7">
        <v>0.114699511118024</v>
      </c>
      <c r="D161" s="41">
        <v>8226624.8700000001</v>
      </c>
      <c r="E161" s="7">
        <v>0.15005174546405001</v>
      </c>
      <c r="F161" s="41">
        <v>6231089.9199999999</v>
      </c>
      <c r="G161" s="7">
        <v>0.13129450619494801</v>
      </c>
      <c r="H161" s="41">
        <v>6284901.6600000001</v>
      </c>
      <c r="I161" s="177">
        <v>0.13681959490748599</v>
      </c>
      <c r="J161" s="41">
        <v>0</v>
      </c>
      <c r="K161" s="6">
        <v>0</v>
      </c>
      <c r="L161" s="41">
        <v>0</v>
      </c>
      <c r="M161" s="6">
        <v>0</v>
      </c>
      <c r="N161" s="41">
        <v>0</v>
      </c>
      <c r="O161" s="6">
        <v>0</v>
      </c>
      <c r="P161" s="41">
        <v>0</v>
      </c>
      <c r="Q161" s="147">
        <v>0</v>
      </c>
    </row>
    <row r="162" spans="1:17" ht="13.5" thickBot="1">
      <c r="A162" s="61" t="s">
        <v>221</v>
      </c>
      <c r="B162" s="41">
        <v>0</v>
      </c>
      <c r="C162" s="6">
        <v>0</v>
      </c>
      <c r="D162" s="41">
        <v>0</v>
      </c>
      <c r="E162" s="6">
        <v>0</v>
      </c>
      <c r="F162" s="41">
        <v>1289517.54</v>
      </c>
      <c r="G162" s="7">
        <v>2.7171260697201601E-2</v>
      </c>
      <c r="H162" s="41">
        <v>1305973.93</v>
      </c>
      <c r="I162" s="177">
        <v>2.84304884513241E-2</v>
      </c>
      <c r="J162" s="41">
        <v>0</v>
      </c>
      <c r="K162" s="6">
        <v>0</v>
      </c>
      <c r="L162" s="41">
        <v>0</v>
      </c>
      <c r="M162" s="6">
        <v>0</v>
      </c>
      <c r="N162" s="41">
        <v>0</v>
      </c>
      <c r="O162" s="6">
        <v>0</v>
      </c>
      <c r="P162" s="41">
        <v>0</v>
      </c>
      <c r="Q162" s="147">
        <v>0</v>
      </c>
    </row>
    <row r="163" spans="1:17" ht="14.25" thickTop="1" thickBot="1">
      <c r="A163" s="64" t="s">
        <v>14</v>
      </c>
      <c r="B163" s="43">
        <v>868099257.44000006</v>
      </c>
      <c r="C163" s="181">
        <v>14.900952440605399</v>
      </c>
      <c r="D163" s="43">
        <v>863051702.99000001</v>
      </c>
      <c r="E163" s="181">
        <v>15.741864556341501</v>
      </c>
      <c r="F163" s="43">
        <v>704681998.76999998</v>
      </c>
      <c r="G163" s="181">
        <v>14.8482651094492</v>
      </c>
      <c r="H163" s="43">
        <v>833203759.14999998</v>
      </c>
      <c r="I163" s="182">
        <v>18.138486004934201</v>
      </c>
      <c r="J163" s="43">
        <v>230687556.27000001</v>
      </c>
      <c r="K163" s="181">
        <v>92.499683430323401</v>
      </c>
      <c r="L163" s="43">
        <v>197509456.55000001</v>
      </c>
      <c r="M163" s="181">
        <v>92.457741879351303</v>
      </c>
      <c r="N163" s="43">
        <v>155165257.44999999</v>
      </c>
      <c r="O163" s="181">
        <v>100</v>
      </c>
      <c r="P163" s="43">
        <v>88253906.129999995</v>
      </c>
      <c r="Q163" s="182">
        <v>100</v>
      </c>
    </row>
    <row r="164" spans="1:17" ht="14.25" thickTop="1" thickBot="1">
      <c r="A164" s="61"/>
      <c r="Q164" s="142"/>
    </row>
    <row r="165" spans="1:17" ht="13.5" thickTop="1">
      <c r="A165" s="66" t="s">
        <v>15</v>
      </c>
      <c r="B165" s="187">
        <v>1001854924.61</v>
      </c>
      <c r="C165" s="188"/>
      <c r="D165" s="187">
        <v>1425271484.5799999</v>
      </c>
      <c r="E165" s="188"/>
      <c r="F165" s="187">
        <v>907378754.53999996</v>
      </c>
      <c r="G165" s="188"/>
      <c r="H165" s="187">
        <v>932786272.22000003</v>
      </c>
      <c r="I165" s="189"/>
      <c r="J165" s="187">
        <v>0</v>
      </c>
      <c r="K165" s="188"/>
      <c r="L165" s="187">
        <v>0</v>
      </c>
      <c r="M165" s="188"/>
      <c r="N165" s="187">
        <v>0</v>
      </c>
      <c r="O165" s="188"/>
      <c r="P165" s="187">
        <v>0</v>
      </c>
      <c r="Q165" s="189"/>
    </row>
    <row r="166" spans="1:17">
      <c r="A166" s="61" t="s">
        <v>16</v>
      </c>
      <c r="B166" s="41">
        <v>656497985.38</v>
      </c>
      <c r="C166" s="6"/>
      <c r="D166" s="41">
        <v>595741606.85000002</v>
      </c>
      <c r="E166" s="6"/>
      <c r="F166" s="41">
        <v>634276757.75</v>
      </c>
      <c r="G166" s="6"/>
      <c r="H166" s="41">
        <v>457069112.44999999</v>
      </c>
      <c r="I166" s="147"/>
      <c r="J166" s="41">
        <v>0</v>
      </c>
      <c r="K166" s="6"/>
      <c r="L166" s="41">
        <v>0</v>
      </c>
      <c r="M166" s="6"/>
      <c r="N166" s="41">
        <v>0</v>
      </c>
      <c r="O166" s="6"/>
      <c r="P166" s="41">
        <v>0</v>
      </c>
      <c r="Q166" s="147"/>
    </row>
    <row r="167" spans="1:17" ht="13.5" thickBot="1">
      <c r="A167" s="160" t="s">
        <v>222</v>
      </c>
      <c r="B167" s="239">
        <v>345356939.23000002</v>
      </c>
      <c r="C167" s="191"/>
      <c r="D167" s="239">
        <v>829529877.73000002</v>
      </c>
      <c r="E167" s="191"/>
      <c r="F167" s="239">
        <v>273101996.79000002</v>
      </c>
      <c r="G167" s="191"/>
      <c r="H167" s="239">
        <v>475717159.76999998</v>
      </c>
      <c r="I167" s="192"/>
      <c r="J167" s="239">
        <v>0</v>
      </c>
      <c r="K167" s="191"/>
      <c r="L167" s="239">
        <v>0</v>
      </c>
      <c r="M167" s="191"/>
      <c r="N167" s="239">
        <v>0</v>
      </c>
      <c r="O167" s="191"/>
      <c r="P167" s="239">
        <v>0</v>
      </c>
      <c r="Q167" s="192"/>
    </row>
    <row r="168" spans="1:17" ht="13.5" thickTop="1"/>
  </sheetData>
  <mergeCells count="25">
    <mergeCell ref="B101:I101"/>
    <mergeCell ref="J101:Q101"/>
    <mergeCell ref="N103:O103"/>
    <mergeCell ref="P103:Q103"/>
    <mergeCell ref="B103:C103"/>
    <mergeCell ref="D103:E103"/>
    <mergeCell ref="F103:G103"/>
    <mergeCell ref="H103:I103"/>
    <mergeCell ref="J103:K103"/>
    <mergeCell ref="L103:M103"/>
    <mergeCell ref="B5:I6"/>
    <mergeCell ref="J5:Q6"/>
    <mergeCell ref="R5:Y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</mergeCells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R180"/>
  <sheetViews>
    <sheetView workbookViewId="0"/>
  </sheetViews>
  <sheetFormatPr defaultRowHeight="12.75"/>
  <cols>
    <col min="1" max="1" width="46.42578125" bestFit="1" customWidth="1"/>
    <col min="2" max="2" width="9.140625" style="31"/>
    <col min="4" max="4" width="9.140625" style="31"/>
    <col min="6" max="6" width="9.140625" style="31"/>
    <col min="8" max="8" width="9.140625" style="31"/>
    <col min="10" max="10" width="9.140625" style="31"/>
    <col min="12" max="12" width="9.140625" style="31"/>
    <col min="14" max="14" width="9.140625" style="31"/>
    <col min="16" max="16" width="9.140625" style="31"/>
  </cols>
  <sheetData>
    <row r="1" spans="1:9">
      <c r="A1" s="1" t="s">
        <v>76</v>
      </c>
    </row>
    <row r="2" spans="1:9">
      <c r="A2" s="1" t="s">
        <v>311</v>
      </c>
    </row>
    <row r="3" spans="1:9" ht="13.5" thickBot="1"/>
    <row r="4" spans="1:9" ht="13.5" thickTop="1">
      <c r="A4" s="66"/>
      <c r="B4" s="38"/>
      <c r="C4" s="8"/>
      <c r="D4" s="38"/>
      <c r="E4" s="8"/>
      <c r="F4" s="38"/>
      <c r="G4" s="8"/>
      <c r="H4" s="38"/>
      <c r="I4" s="23"/>
    </row>
    <row r="5" spans="1:9">
      <c r="A5" s="61"/>
      <c r="B5" s="284" t="s">
        <v>312</v>
      </c>
      <c r="C5" s="285"/>
      <c r="D5" s="285"/>
      <c r="E5" s="285"/>
      <c r="F5" s="285"/>
      <c r="G5" s="285"/>
      <c r="H5" s="285"/>
      <c r="I5" s="301"/>
    </row>
    <row r="6" spans="1:9">
      <c r="A6" s="61"/>
      <c r="B6" s="309"/>
      <c r="C6" s="310"/>
      <c r="D6" s="310"/>
      <c r="E6" s="310"/>
      <c r="F6" s="310"/>
      <c r="G6" s="310"/>
      <c r="H6" s="310"/>
      <c r="I6" s="311"/>
    </row>
    <row r="7" spans="1:9">
      <c r="A7" s="61"/>
      <c r="B7" s="312" t="s">
        <v>4</v>
      </c>
      <c r="C7" s="313"/>
      <c r="D7" s="288" t="s">
        <v>7</v>
      </c>
      <c r="E7" s="314"/>
      <c r="F7" s="315" t="s">
        <v>8</v>
      </c>
      <c r="G7" s="314"/>
      <c r="H7" s="315" t="s">
        <v>9</v>
      </c>
      <c r="I7" s="316"/>
    </row>
    <row r="8" spans="1:9" ht="13.5" thickBot="1">
      <c r="A8" s="160"/>
      <c r="B8" s="199" t="s">
        <v>5</v>
      </c>
      <c r="C8" s="200" t="s">
        <v>6</v>
      </c>
      <c r="D8" s="201" t="s">
        <v>5</v>
      </c>
      <c r="E8" s="202" t="s">
        <v>6</v>
      </c>
      <c r="F8" s="201" t="s">
        <v>5</v>
      </c>
      <c r="G8" s="202" t="s">
        <v>6</v>
      </c>
      <c r="H8" s="201" t="s">
        <v>5</v>
      </c>
      <c r="I8" s="203" t="s">
        <v>6</v>
      </c>
    </row>
    <row r="9" spans="1:9" ht="13.5" thickTop="1">
      <c r="A9" s="146" t="s">
        <v>158</v>
      </c>
      <c r="B9" s="204"/>
      <c r="C9" s="6"/>
      <c r="D9" s="41"/>
      <c r="E9" s="6"/>
      <c r="F9" s="41"/>
      <c r="G9" s="6"/>
      <c r="H9" s="41"/>
      <c r="I9" s="147"/>
    </row>
    <row r="10" spans="1:9">
      <c r="A10" s="61" t="s">
        <v>190</v>
      </c>
      <c r="B10" s="204">
        <v>5270837778.21</v>
      </c>
      <c r="C10" s="7">
        <v>27.632774164020699</v>
      </c>
      <c r="D10" s="41">
        <v>5466908227.75</v>
      </c>
      <c r="E10" s="7">
        <v>30.240795427924201</v>
      </c>
      <c r="F10" s="41">
        <v>4704229847.5500002</v>
      </c>
      <c r="G10" s="7">
        <v>27.975081573849199</v>
      </c>
      <c r="H10" s="41">
        <v>4559073534.1099997</v>
      </c>
      <c r="I10" s="177">
        <v>25.988430146206198</v>
      </c>
    </row>
    <row r="11" spans="1:9">
      <c r="A11" s="61" t="s">
        <v>191</v>
      </c>
      <c r="B11" s="204">
        <v>1253440245.05</v>
      </c>
      <c r="C11" s="7">
        <v>6.5712572985549302</v>
      </c>
      <c r="D11" s="41">
        <v>1163224914.03</v>
      </c>
      <c r="E11" s="7">
        <v>6.4345046955953</v>
      </c>
      <c r="F11" s="41">
        <v>586935576.21000004</v>
      </c>
      <c r="G11" s="7">
        <v>3.4903844317089199</v>
      </c>
      <c r="H11" s="41">
        <v>959966923.50999999</v>
      </c>
      <c r="I11" s="177">
        <v>5.4721717356941797</v>
      </c>
    </row>
    <row r="12" spans="1:9">
      <c r="A12" s="61" t="s">
        <v>192</v>
      </c>
      <c r="B12" s="204">
        <v>0</v>
      </c>
      <c r="C12" s="6">
        <v>0</v>
      </c>
      <c r="D12" s="41">
        <v>0</v>
      </c>
      <c r="E12" s="6">
        <v>0</v>
      </c>
      <c r="F12" s="41">
        <v>0</v>
      </c>
      <c r="G12" s="6">
        <v>0</v>
      </c>
      <c r="H12" s="41">
        <v>0</v>
      </c>
      <c r="I12" s="147">
        <v>0</v>
      </c>
    </row>
    <row r="13" spans="1:9">
      <c r="A13" s="61" t="s">
        <v>164</v>
      </c>
      <c r="B13" s="204">
        <v>12548690791.91</v>
      </c>
      <c r="C13" s="7">
        <v>65.787480719001607</v>
      </c>
      <c r="D13" s="41">
        <v>11444730158.530001</v>
      </c>
      <c r="E13" s="7">
        <v>63.307765382837403</v>
      </c>
      <c r="F13" s="41">
        <v>11520416677.24</v>
      </c>
      <c r="G13" s="7">
        <v>68.509534345642194</v>
      </c>
      <c r="H13" s="41">
        <v>12016058360.09</v>
      </c>
      <c r="I13" s="177">
        <v>68.496042230408506</v>
      </c>
    </row>
    <row r="14" spans="1:9" ht="13.5" thickBot="1">
      <c r="A14" s="61" t="s">
        <v>293</v>
      </c>
      <c r="B14" s="204">
        <v>1619016.38</v>
      </c>
      <c r="C14" s="7">
        <v>8.4878184225930797E-3</v>
      </c>
      <c r="D14" s="41">
        <v>3061405.01</v>
      </c>
      <c r="E14" s="7">
        <v>1.69344936429516E-2</v>
      </c>
      <c r="F14" s="41">
        <v>4203887.4400000004</v>
      </c>
      <c r="G14" s="7">
        <v>2.4999648799586001E-2</v>
      </c>
      <c r="H14" s="41">
        <v>7605795.3099999996</v>
      </c>
      <c r="I14" s="177">
        <v>4.3355887691086399E-2</v>
      </c>
    </row>
    <row r="15" spans="1:9" ht="14.25" thickTop="1" thickBot="1">
      <c r="A15" s="65" t="s">
        <v>3</v>
      </c>
      <c r="B15" s="205">
        <v>19074587832</v>
      </c>
      <c r="C15" s="206">
        <v>100</v>
      </c>
      <c r="D15" s="207">
        <v>18077924705</v>
      </c>
      <c r="E15" s="206">
        <v>99.999999999999901</v>
      </c>
      <c r="F15" s="207">
        <v>16815785988</v>
      </c>
      <c r="G15" s="206">
        <v>99.999999999999901</v>
      </c>
      <c r="H15" s="207">
        <v>17542704613</v>
      </c>
      <c r="I15" s="208">
        <v>99.999999999999901</v>
      </c>
    </row>
    <row r="16" spans="1:9" ht="13.5" thickTop="1">
      <c r="A16" s="63" t="s">
        <v>294</v>
      </c>
      <c r="B16" s="204"/>
      <c r="C16" s="6"/>
      <c r="D16" s="41"/>
      <c r="E16" s="6"/>
      <c r="F16" s="41"/>
      <c r="G16" s="6"/>
      <c r="H16" s="41"/>
      <c r="I16" s="147"/>
    </row>
    <row r="17" spans="1:9">
      <c r="A17" s="61" t="s">
        <v>166</v>
      </c>
      <c r="B17" s="204">
        <v>0</v>
      </c>
      <c r="C17" s="6">
        <v>0</v>
      </c>
      <c r="D17" s="41">
        <v>0</v>
      </c>
      <c r="E17" s="6">
        <v>0</v>
      </c>
      <c r="F17" s="41">
        <v>0</v>
      </c>
      <c r="G17" s="6">
        <v>0</v>
      </c>
      <c r="H17" s="41">
        <v>0</v>
      </c>
      <c r="I17" s="147">
        <v>0</v>
      </c>
    </row>
    <row r="18" spans="1:9">
      <c r="A18" s="61" t="s">
        <v>167</v>
      </c>
      <c r="B18" s="204">
        <v>0</v>
      </c>
      <c r="C18" s="6">
        <v>0</v>
      </c>
      <c r="D18" s="41">
        <v>0</v>
      </c>
      <c r="E18" s="6">
        <v>0</v>
      </c>
      <c r="F18" s="41">
        <v>0</v>
      </c>
      <c r="G18" s="6">
        <v>0</v>
      </c>
      <c r="H18" s="41">
        <v>0</v>
      </c>
      <c r="I18" s="147">
        <v>0</v>
      </c>
    </row>
    <row r="19" spans="1:9">
      <c r="A19" s="61" t="s">
        <v>168</v>
      </c>
      <c r="B19" s="204">
        <v>0</v>
      </c>
      <c r="C19" s="6">
        <v>0</v>
      </c>
      <c r="D19" s="41">
        <v>0</v>
      </c>
      <c r="E19" s="6">
        <v>0</v>
      </c>
      <c r="F19" s="41">
        <v>0</v>
      </c>
      <c r="G19" s="6">
        <v>0</v>
      </c>
      <c r="H19" s="41">
        <v>0</v>
      </c>
      <c r="I19" s="147">
        <v>0</v>
      </c>
    </row>
    <row r="20" spans="1:9">
      <c r="A20" s="61" t="s">
        <v>169</v>
      </c>
      <c r="B20" s="204">
        <v>26103274</v>
      </c>
      <c r="C20" s="7">
        <v>0.136848430123477</v>
      </c>
      <c r="D20" s="41">
        <v>30791979.449999999</v>
      </c>
      <c r="E20" s="7">
        <v>0.170329171915062</v>
      </c>
      <c r="F20" s="41">
        <v>28695360</v>
      </c>
      <c r="G20" s="7">
        <v>0.17064536870132899</v>
      </c>
      <c r="H20" s="41">
        <v>16425680</v>
      </c>
      <c r="I20" s="177">
        <v>9.3632540490985794E-2</v>
      </c>
    </row>
    <row r="21" spans="1:9">
      <c r="A21" s="61" t="s">
        <v>170</v>
      </c>
      <c r="B21" s="204">
        <v>0</v>
      </c>
      <c r="C21" s="6">
        <v>0</v>
      </c>
      <c r="D21" s="41">
        <v>0</v>
      </c>
      <c r="E21" s="6">
        <v>0</v>
      </c>
      <c r="F21" s="41">
        <v>0</v>
      </c>
      <c r="G21" s="6">
        <v>0</v>
      </c>
      <c r="H21" s="41">
        <v>0</v>
      </c>
      <c r="I21" s="147">
        <v>0</v>
      </c>
    </row>
    <row r="22" spans="1:9">
      <c r="A22" s="61" t="s">
        <v>171</v>
      </c>
      <c r="B22" s="204">
        <v>0</v>
      </c>
      <c r="C22" s="6">
        <v>0</v>
      </c>
      <c r="D22" s="41">
        <v>0</v>
      </c>
      <c r="E22" s="6">
        <v>0</v>
      </c>
      <c r="F22" s="41">
        <v>0</v>
      </c>
      <c r="G22" s="6">
        <v>0</v>
      </c>
      <c r="H22" s="41">
        <v>0</v>
      </c>
      <c r="I22" s="147">
        <v>0</v>
      </c>
    </row>
    <row r="23" spans="1:9">
      <c r="A23" s="61" t="s">
        <v>172</v>
      </c>
      <c r="B23" s="204">
        <v>0</v>
      </c>
      <c r="C23" s="6">
        <v>0</v>
      </c>
      <c r="D23" s="41">
        <v>0</v>
      </c>
      <c r="E23" s="6">
        <v>0</v>
      </c>
      <c r="F23" s="41">
        <v>0</v>
      </c>
      <c r="G23" s="6">
        <v>0</v>
      </c>
      <c r="H23" s="41">
        <v>0</v>
      </c>
      <c r="I23" s="147">
        <v>0</v>
      </c>
    </row>
    <row r="24" spans="1:9">
      <c r="A24" s="61" t="s">
        <v>173</v>
      </c>
      <c r="B24" s="204">
        <v>0</v>
      </c>
      <c r="C24" s="6">
        <v>0</v>
      </c>
      <c r="D24" s="41">
        <v>0</v>
      </c>
      <c r="E24" s="6">
        <v>0</v>
      </c>
      <c r="F24" s="41">
        <v>0</v>
      </c>
      <c r="G24" s="6">
        <v>0</v>
      </c>
      <c r="H24" s="41">
        <v>0</v>
      </c>
      <c r="I24" s="147">
        <v>0</v>
      </c>
    </row>
    <row r="25" spans="1:9">
      <c r="A25" s="61" t="s">
        <v>175</v>
      </c>
      <c r="B25" s="204">
        <v>16387020</v>
      </c>
      <c r="C25" s="7">
        <v>8.5910218059314106E-2</v>
      </c>
      <c r="D25" s="41">
        <v>17945070</v>
      </c>
      <c r="E25" s="7">
        <v>9.9265099797207795E-2</v>
      </c>
      <c r="F25" s="41">
        <v>27153000</v>
      </c>
      <c r="G25" s="7">
        <v>0.161473272903605</v>
      </c>
      <c r="H25" s="41">
        <v>26714500</v>
      </c>
      <c r="I25" s="177">
        <v>0.15228267584333999</v>
      </c>
    </row>
    <row r="26" spans="1:9">
      <c r="A26" s="61" t="s">
        <v>71</v>
      </c>
      <c r="B26" s="204">
        <v>0</v>
      </c>
      <c r="C26" s="6">
        <v>0</v>
      </c>
      <c r="D26" s="41">
        <v>0</v>
      </c>
      <c r="E26" s="6">
        <v>0</v>
      </c>
      <c r="F26" s="41">
        <v>0</v>
      </c>
      <c r="G26" s="6">
        <v>0</v>
      </c>
      <c r="H26" s="41">
        <v>0</v>
      </c>
      <c r="I26" s="147">
        <v>0</v>
      </c>
    </row>
    <row r="27" spans="1:9">
      <c r="A27" s="61" t="s">
        <v>176</v>
      </c>
      <c r="B27" s="204">
        <v>0</v>
      </c>
      <c r="C27" s="6">
        <v>0</v>
      </c>
      <c r="D27" s="41">
        <v>0</v>
      </c>
      <c r="E27" s="6">
        <v>0</v>
      </c>
      <c r="F27" s="41">
        <v>0</v>
      </c>
      <c r="G27" s="6">
        <v>0</v>
      </c>
      <c r="H27" s="41">
        <v>0</v>
      </c>
      <c r="I27" s="147">
        <v>0</v>
      </c>
    </row>
    <row r="28" spans="1:9">
      <c r="A28" s="61" t="s">
        <v>174</v>
      </c>
      <c r="B28" s="204">
        <v>0</v>
      </c>
      <c r="C28" s="6">
        <v>0</v>
      </c>
      <c r="D28" s="41">
        <v>0</v>
      </c>
      <c r="E28" s="6">
        <v>0</v>
      </c>
      <c r="F28" s="41">
        <v>0</v>
      </c>
      <c r="G28" s="6">
        <v>0</v>
      </c>
      <c r="H28" s="41">
        <v>0</v>
      </c>
      <c r="I28" s="147">
        <v>0</v>
      </c>
    </row>
    <row r="29" spans="1:9" ht="13.5" thickBot="1">
      <c r="A29" s="61" t="s">
        <v>177</v>
      </c>
      <c r="B29" s="204">
        <v>0</v>
      </c>
      <c r="C29" s="6">
        <v>0</v>
      </c>
      <c r="D29" s="41">
        <v>0</v>
      </c>
      <c r="E29" s="6">
        <v>0</v>
      </c>
      <c r="F29" s="41">
        <v>0</v>
      </c>
      <c r="G29" s="6">
        <v>0</v>
      </c>
      <c r="H29" s="41">
        <v>0</v>
      </c>
      <c r="I29" s="147">
        <v>0</v>
      </c>
    </row>
    <row r="30" spans="1:9" ht="14.25" thickTop="1" thickBot="1">
      <c r="A30" s="65" t="s">
        <v>194</v>
      </c>
      <c r="B30" s="205">
        <v>93408268.620000005</v>
      </c>
      <c r="C30" s="206">
        <v>0.489700062957583</v>
      </c>
      <c r="D30" s="207">
        <v>94935774.579999998</v>
      </c>
      <c r="E30" s="206">
        <v>0.52514752731579895</v>
      </c>
      <c r="F30" s="207">
        <v>55848360</v>
      </c>
      <c r="G30" s="206">
        <v>0.33211864160493498</v>
      </c>
      <c r="H30" s="207">
        <v>44163880</v>
      </c>
      <c r="I30" s="208">
        <v>0.251750690524778</v>
      </c>
    </row>
    <row r="31" spans="1:9" ht="14.25" thickTop="1" thickBot="1">
      <c r="A31" s="65" t="s">
        <v>179</v>
      </c>
      <c r="B31" s="205">
        <v>5177429509.5900002</v>
      </c>
      <c r="C31" s="206">
        <v>27.1430741010631</v>
      </c>
      <c r="D31" s="207">
        <v>5371972453.1700001</v>
      </c>
      <c r="E31" s="206">
        <v>29.715647900608399</v>
      </c>
      <c r="F31" s="207">
        <v>4648381487.5500002</v>
      </c>
      <c r="G31" s="206">
        <v>27.642962932244298</v>
      </c>
      <c r="H31" s="207">
        <v>4514909654.1099997</v>
      </c>
      <c r="I31" s="208">
        <v>25.736679455681401</v>
      </c>
    </row>
    <row r="32" spans="1:9" ht="14.25" thickTop="1" thickBot="1">
      <c r="A32" s="65" t="s">
        <v>195</v>
      </c>
      <c r="B32" s="205">
        <v>5270837778.21</v>
      </c>
      <c r="C32" s="206">
        <v>27.632774164020699</v>
      </c>
      <c r="D32" s="207">
        <v>5466908227.75</v>
      </c>
      <c r="E32" s="206">
        <v>30.240795427924201</v>
      </c>
      <c r="F32" s="207">
        <v>4704229847.5500002</v>
      </c>
      <c r="G32" s="206">
        <v>27.975081573849199</v>
      </c>
      <c r="H32" s="207">
        <v>4559073534.1099997</v>
      </c>
      <c r="I32" s="208">
        <v>25.988430146206198</v>
      </c>
    </row>
    <row r="33" spans="1:9" ht="13.5" thickTop="1">
      <c r="A33" s="61" t="s">
        <v>196</v>
      </c>
      <c r="B33" s="204">
        <v>0</v>
      </c>
      <c r="C33" s="6">
        <v>0</v>
      </c>
      <c r="D33" s="41">
        <v>0</v>
      </c>
      <c r="E33" s="6">
        <v>0</v>
      </c>
      <c r="F33" s="41">
        <v>0</v>
      </c>
      <c r="G33" s="6">
        <v>0</v>
      </c>
      <c r="H33" s="41">
        <v>0</v>
      </c>
      <c r="I33" s="147">
        <v>0</v>
      </c>
    </row>
    <row r="34" spans="1:9" ht="13.5" thickBot="1">
      <c r="A34" s="61" t="s">
        <v>197</v>
      </c>
      <c r="B34" s="204">
        <v>0</v>
      </c>
      <c r="C34" s="6">
        <v>0</v>
      </c>
      <c r="D34" s="41">
        <v>0</v>
      </c>
      <c r="E34" s="6">
        <v>0</v>
      </c>
      <c r="F34" s="41">
        <v>0</v>
      </c>
      <c r="G34" s="6">
        <v>0</v>
      </c>
      <c r="H34" s="41">
        <v>0</v>
      </c>
      <c r="I34" s="147">
        <v>0</v>
      </c>
    </row>
    <row r="35" spans="1:9" ht="14.25" thickTop="1" thickBot="1">
      <c r="A35" s="65" t="s">
        <v>198</v>
      </c>
      <c r="B35" s="205">
        <v>0</v>
      </c>
      <c r="C35" s="240">
        <v>0</v>
      </c>
      <c r="D35" s="207">
        <v>0</v>
      </c>
      <c r="E35" s="240">
        <v>0</v>
      </c>
      <c r="F35" s="207">
        <v>0</v>
      </c>
      <c r="G35" s="240">
        <v>0</v>
      </c>
      <c r="H35" s="207">
        <v>0</v>
      </c>
      <c r="I35" s="231">
        <v>0</v>
      </c>
    </row>
    <row r="36" spans="1:9" ht="13.5" thickTop="1">
      <c r="A36" s="63" t="s">
        <v>199</v>
      </c>
      <c r="B36" s="204"/>
      <c r="C36" s="6"/>
      <c r="D36" s="41"/>
      <c r="E36" s="6"/>
      <c r="F36" s="41"/>
      <c r="G36" s="6"/>
      <c r="H36" s="41"/>
      <c r="I36" s="147"/>
    </row>
    <row r="37" spans="1:9">
      <c r="A37" s="61" t="s">
        <v>200</v>
      </c>
      <c r="B37" s="55">
        <v>161921627.15000001</v>
      </c>
      <c r="C37" s="21">
        <v>0.84888663692211597</v>
      </c>
      <c r="D37" s="42">
        <v>196105862.36000001</v>
      </c>
      <c r="E37" s="21">
        <v>1.08478083384366</v>
      </c>
      <c r="F37" s="42">
        <v>170735180.52000001</v>
      </c>
      <c r="G37" s="21">
        <v>1.01532679255891</v>
      </c>
      <c r="H37" s="42">
        <v>165495471.53</v>
      </c>
      <c r="I37" s="177">
        <v>0.94338629749925196</v>
      </c>
    </row>
    <row r="38" spans="1:9">
      <c r="A38" s="61" t="s">
        <v>201</v>
      </c>
      <c r="B38" s="55">
        <v>0</v>
      </c>
      <c r="C38" s="11">
        <v>0</v>
      </c>
      <c r="D38" s="42">
        <v>0</v>
      </c>
      <c r="E38" s="11">
        <v>0</v>
      </c>
      <c r="F38" s="42">
        <v>0</v>
      </c>
      <c r="G38" s="11">
        <v>0</v>
      </c>
      <c r="H38" s="42">
        <v>0</v>
      </c>
      <c r="I38" s="147">
        <v>0</v>
      </c>
    </row>
    <row r="39" spans="1:9">
      <c r="A39" s="61" t="s">
        <v>202</v>
      </c>
      <c r="B39" s="55">
        <v>0</v>
      </c>
      <c r="C39" s="11">
        <v>0</v>
      </c>
      <c r="D39" s="42">
        <v>0</v>
      </c>
      <c r="E39" s="11">
        <v>0</v>
      </c>
      <c r="F39" s="42">
        <v>0</v>
      </c>
      <c r="G39" s="11">
        <v>0</v>
      </c>
      <c r="H39" s="42">
        <v>0</v>
      </c>
      <c r="I39" s="147">
        <v>0</v>
      </c>
    </row>
    <row r="40" spans="1:9">
      <c r="A40" s="61" t="s">
        <v>203</v>
      </c>
      <c r="B40" s="55">
        <v>0</v>
      </c>
      <c r="C40" s="11">
        <v>0</v>
      </c>
      <c r="D40" s="42">
        <v>0</v>
      </c>
      <c r="E40" s="11">
        <v>0</v>
      </c>
      <c r="F40" s="42">
        <v>0</v>
      </c>
      <c r="G40" s="11">
        <v>0</v>
      </c>
      <c r="H40" s="42">
        <v>0</v>
      </c>
      <c r="I40" s="147">
        <v>0</v>
      </c>
    </row>
    <row r="41" spans="1:9">
      <c r="A41" s="61" t="s">
        <v>204</v>
      </c>
      <c r="B41" s="55">
        <v>9700229.3900000006</v>
      </c>
      <c r="C41" s="21">
        <v>5.0854201808520801E-2</v>
      </c>
      <c r="D41" s="42">
        <v>12094998.859999999</v>
      </c>
      <c r="E41" s="21">
        <v>6.6904797188587994E-2</v>
      </c>
      <c r="F41" s="42">
        <v>6818709.0199999996</v>
      </c>
      <c r="G41" s="21">
        <v>4.0549451715712302E-2</v>
      </c>
      <c r="H41" s="42">
        <v>6447189.79</v>
      </c>
      <c r="I41" s="177">
        <v>3.6751401407140803E-2</v>
      </c>
    </row>
    <row r="42" spans="1:9">
      <c r="A42" s="61" t="s">
        <v>205</v>
      </c>
      <c r="B42" s="55">
        <v>0</v>
      </c>
      <c r="C42" s="11">
        <v>0</v>
      </c>
      <c r="D42" s="42">
        <v>0</v>
      </c>
      <c r="E42" s="11">
        <v>0</v>
      </c>
      <c r="F42" s="42">
        <v>0</v>
      </c>
      <c r="G42" s="11">
        <v>0</v>
      </c>
      <c r="H42" s="42">
        <v>0</v>
      </c>
      <c r="I42" s="147">
        <v>0</v>
      </c>
    </row>
    <row r="43" spans="1:9">
      <c r="A43" s="61" t="s">
        <v>206</v>
      </c>
      <c r="B43" s="55">
        <v>0</v>
      </c>
      <c r="C43" s="11">
        <v>0</v>
      </c>
      <c r="D43" s="42">
        <v>0</v>
      </c>
      <c r="E43" s="11">
        <v>0</v>
      </c>
      <c r="F43" s="42">
        <v>0</v>
      </c>
      <c r="G43" s="21">
        <v>0</v>
      </c>
      <c r="H43" s="42">
        <v>0</v>
      </c>
      <c r="I43" s="177">
        <v>0</v>
      </c>
    </row>
    <row r="44" spans="1:9">
      <c r="A44" s="61" t="s">
        <v>207</v>
      </c>
      <c r="B44" s="55">
        <v>144198.70000000001</v>
      </c>
      <c r="C44" s="21">
        <v>7.5597282244542399E-4</v>
      </c>
      <c r="D44" s="42">
        <v>28424555.960000001</v>
      </c>
      <c r="E44" s="21">
        <v>0.157233512271655</v>
      </c>
      <c r="F44" s="42">
        <v>3634446.96</v>
      </c>
      <c r="G44" s="21">
        <v>2.16133040852119E-2</v>
      </c>
      <c r="H44" s="42">
        <v>2742618.29</v>
      </c>
      <c r="I44" s="177">
        <v>1.5633953546504199E-2</v>
      </c>
    </row>
    <row r="45" spans="1:9" ht="13.5" thickBot="1">
      <c r="A45" s="61" t="s">
        <v>208</v>
      </c>
      <c r="B45" s="55">
        <v>0</v>
      </c>
      <c r="C45" s="11">
        <v>0</v>
      </c>
      <c r="D45" s="42">
        <v>0</v>
      </c>
      <c r="E45" s="11">
        <v>0</v>
      </c>
      <c r="F45" s="42">
        <v>0</v>
      </c>
      <c r="G45" s="11">
        <v>0</v>
      </c>
      <c r="H45" s="42">
        <v>0</v>
      </c>
      <c r="I45" s="147">
        <v>0</v>
      </c>
    </row>
    <row r="46" spans="1:9" ht="14.25" thickTop="1" thickBot="1">
      <c r="A46" s="65" t="s">
        <v>209</v>
      </c>
      <c r="B46" s="205">
        <v>171766055.24000001</v>
      </c>
      <c r="C46" s="206">
        <v>0.90049681155308203</v>
      </c>
      <c r="D46" s="207">
        <v>236625417.18000001</v>
      </c>
      <c r="E46" s="206">
        <v>1.3089191433039</v>
      </c>
      <c r="F46" s="207">
        <v>181188336.5</v>
      </c>
      <c r="G46" s="206">
        <v>1.0774895483598399</v>
      </c>
      <c r="H46" s="207">
        <v>174685279.61000001</v>
      </c>
      <c r="I46" s="208">
        <v>0.995771652452897</v>
      </c>
    </row>
    <row r="47" spans="1:9" ht="13.5" thickTop="1">
      <c r="A47" s="61" t="s">
        <v>295</v>
      </c>
      <c r="B47" s="204">
        <v>23688157.010000002</v>
      </c>
      <c r="C47" s="7">
        <v>0.12362931997645001</v>
      </c>
      <c r="D47" s="41">
        <v>13416771.189999999</v>
      </c>
      <c r="E47" s="7">
        <v>7.3788462589975304E-2</v>
      </c>
      <c r="F47" s="41">
        <v>9768117.0999999996</v>
      </c>
      <c r="G47" s="7">
        <v>5.7722411678889203E-2</v>
      </c>
      <c r="H47" s="41">
        <v>4679204.3</v>
      </c>
      <c r="I47" s="177">
        <v>2.6663940999217501E-2</v>
      </c>
    </row>
    <row r="48" spans="1:9">
      <c r="A48" s="61" t="s">
        <v>296</v>
      </c>
      <c r="B48" s="204">
        <v>1043130447.49</v>
      </c>
      <c r="C48" s="7">
        <v>5.4441342910500898</v>
      </c>
      <c r="D48" s="41">
        <v>902164091.49000001</v>
      </c>
      <c r="E48" s="7">
        <v>4.9616484005142301</v>
      </c>
      <c r="F48" s="41">
        <v>394086703.44999999</v>
      </c>
      <c r="G48" s="7">
        <v>2.3287635376235598</v>
      </c>
      <c r="H48" s="41">
        <v>779341615.28999996</v>
      </c>
      <c r="I48" s="177">
        <v>4.4409941340512598</v>
      </c>
    </row>
    <row r="49" spans="1:9" ht="13.5" thickBot="1">
      <c r="A49" s="61" t="s">
        <v>297</v>
      </c>
      <c r="B49" s="204">
        <v>16474601.689999999</v>
      </c>
      <c r="C49" s="7">
        <v>8.5981522452665798E-2</v>
      </c>
      <c r="D49" s="41">
        <v>14080039.18</v>
      </c>
      <c r="E49" s="7">
        <v>7.7436249719543396E-2</v>
      </c>
      <c r="F49" s="41">
        <v>6096306.5999999996</v>
      </c>
      <c r="G49" s="7">
        <v>3.6024703193405498E-2</v>
      </c>
      <c r="H49" s="41">
        <v>8866619.6199999992</v>
      </c>
      <c r="I49" s="177">
        <v>5.0525475540827397E-2</v>
      </c>
    </row>
    <row r="50" spans="1:9" ht="14.25" thickTop="1" thickBot="1">
      <c r="A50" s="65" t="s">
        <v>210</v>
      </c>
      <c r="B50" s="205">
        <v>1081674189.8099999</v>
      </c>
      <c r="C50" s="206">
        <v>5.6452954303636096</v>
      </c>
      <c r="D50" s="207">
        <v>926599496.85000002</v>
      </c>
      <c r="E50" s="206">
        <v>5.0960362475411696</v>
      </c>
      <c r="F50" s="207">
        <v>405747239.70999998</v>
      </c>
      <c r="G50" s="206">
        <v>2.3976687593265602</v>
      </c>
      <c r="H50" s="207">
        <v>785281643.89999998</v>
      </c>
      <c r="I50" s="208">
        <v>4.4748427463870604</v>
      </c>
    </row>
    <row r="51" spans="1:9" ht="14.25" thickTop="1" thickBot="1">
      <c r="A51" s="65" t="s">
        <v>211</v>
      </c>
      <c r="B51" s="205">
        <v>1253440245.05</v>
      </c>
      <c r="C51" s="206">
        <v>6.5417484805267803</v>
      </c>
      <c r="D51" s="207">
        <v>1163224914.03</v>
      </c>
      <c r="E51" s="206">
        <v>6.3974093943410102</v>
      </c>
      <c r="F51" s="207">
        <v>586935576.21000004</v>
      </c>
      <c r="G51" s="206">
        <v>3.46835901045654</v>
      </c>
      <c r="H51" s="207">
        <v>959966923.50999999</v>
      </c>
      <c r="I51" s="208">
        <v>5.4702679704904096</v>
      </c>
    </row>
    <row r="52" spans="1:9" ht="13.5" thickTop="1">
      <c r="A52" s="61" t="s">
        <v>181</v>
      </c>
      <c r="B52" s="204">
        <v>0</v>
      </c>
      <c r="C52" s="6">
        <v>0</v>
      </c>
      <c r="D52" s="41">
        <v>0</v>
      </c>
      <c r="E52" s="6">
        <v>0</v>
      </c>
      <c r="F52" s="41">
        <v>0</v>
      </c>
      <c r="G52" s="6">
        <v>0</v>
      </c>
      <c r="H52" s="41">
        <v>0</v>
      </c>
      <c r="I52" s="147">
        <v>0</v>
      </c>
    </row>
    <row r="53" spans="1:9">
      <c r="A53" s="61" t="s">
        <v>182</v>
      </c>
      <c r="B53" s="204">
        <v>0</v>
      </c>
      <c r="C53" s="6">
        <v>0</v>
      </c>
      <c r="D53" s="41">
        <v>0</v>
      </c>
      <c r="E53" s="6">
        <v>0</v>
      </c>
      <c r="F53" s="41">
        <v>0</v>
      </c>
      <c r="G53" s="6">
        <v>0</v>
      </c>
      <c r="H53" s="41">
        <v>0</v>
      </c>
      <c r="I53" s="147">
        <v>0</v>
      </c>
    </row>
    <row r="54" spans="1:9" ht="13.5" thickBot="1">
      <c r="A54" s="61" t="s">
        <v>183</v>
      </c>
      <c r="B54" s="204">
        <v>12548690791.91</v>
      </c>
      <c r="C54" s="7">
        <v>65.492056158850303</v>
      </c>
      <c r="D54" s="41">
        <v>11444730158.530001</v>
      </c>
      <c r="E54" s="7">
        <v>62.942792360093399</v>
      </c>
      <c r="F54" s="41">
        <v>11520416677.24</v>
      </c>
      <c r="G54" s="7">
        <v>68.0772176815927</v>
      </c>
      <c r="H54" s="41">
        <v>12016058360.09</v>
      </c>
      <c r="I54" s="177">
        <v>68.472212499162396</v>
      </c>
    </row>
    <row r="55" spans="1:9" ht="14.25" thickTop="1" thickBot="1">
      <c r="A55" s="65" t="s">
        <v>184</v>
      </c>
      <c r="B55" s="205">
        <v>12548690791.91</v>
      </c>
      <c r="C55" s="206">
        <v>65.492056158850303</v>
      </c>
      <c r="D55" s="207">
        <v>11444730158.530001</v>
      </c>
      <c r="E55" s="206">
        <v>62.942792360093399</v>
      </c>
      <c r="F55" s="207">
        <v>11520416677.24</v>
      </c>
      <c r="G55" s="206">
        <v>68.0772176815927</v>
      </c>
      <c r="H55" s="207">
        <v>12016058360.09</v>
      </c>
      <c r="I55" s="208">
        <v>68.472212499162396</v>
      </c>
    </row>
    <row r="56" spans="1:9" ht="14.25" thickTop="1" thickBot="1">
      <c r="A56" s="63"/>
      <c r="B56" s="204"/>
      <c r="C56" s="6"/>
      <c r="D56" s="41"/>
      <c r="E56" s="6"/>
      <c r="F56" s="41"/>
      <c r="G56" s="6"/>
      <c r="H56" s="41"/>
      <c r="I56" s="147"/>
    </row>
    <row r="57" spans="1:9" s="5" customFormat="1" ht="13.5" thickTop="1">
      <c r="A57" s="152" t="s">
        <v>185</v>
      </c>
      <c r="B57" s="51">
        <v>14629</v>
      </c>
      <c r="C57" s="183"/>
      <c r="D57" s="183">
        <v>14346</v>
      </c>
      <c r="E57" s="183"/>
      <c r="F57" s="183">
        <v>14427</v>
      </c>
      <c r="G57" s="183"/>
      <c r="H57" s="183">
        <v>14398</v>
      </c>
      <c r="I57" s="184"/>
    </row>
    <row r="58" spans="1:9" s="5" customFormat="1" ht="13.5" thickBot="1">
      <c r="A58" s="155" t="s">
        <v>212</v>
      </c>
      <c r="B58" s="209">
        <v>1309770.3400000001</v>
      </c>
      <c r="C58" s="185"/>
      <c r="D58" s="185">
        <v>1267443.8400000001</v>
      </c>
      <c r="E58" s="185"/>
      <c r="F58" s="185">
        <v>1172979.33</v>
      </c>
      <c r="G58" s="185"/>
      <c r="H58" s="185">
        <v>1218836.6299999999</v>
      </c>
      <c r="I58" s="186"/>
    </row>
    <row r="59" spans="1:9" ht="13.5" thickTop="1">
      <c r="A59" s="61"/>
      <c r="B59" s="204"/>
      <c r="C59" s="6"/>
      <c r="D59" s="41"/>
      <c r="E59" s="6"/>
      <c r="F59" s="41"/>
      <c r="G59" s="6"/>
      <c r="H59" s="41"/>
      <c r="I59" s="147"/>
    </row>
    <row r="60" spans="1:9">
      <c r="A60" s="210" t="s">
        <v>213</v>
      </c>
      <c r="B60" s="211"/>
      <c r="C60" s="212"/>
      <c r="D60" s="213"/>
      <c r="E60" s="212"/>
      <c r="F60" s="213"/>
      <c r="G60" s="212"/>
      <c r="H60" s="213"/>
      <c r="I60" s="214"/>
    </row>
    <row r="61" spans="1:9">
      <c r="A61" s="215"/>
      <c r="B61" s="216"/>
      <c r="C61" s="217"/>
      <c r="D61" s="218"/>
      <c r="E61" s="217"/>
      <c r="F61" s="218"/>
      <c r="G61" s="217"/>
      <c r="H61" s="218"/>
      <c r="I61" s="219"/>
    </row>
    <row r="62" spans="1:9">
      <c r="A62" s="220"/>
      <c r="B62" s="221"/>
      <c r="C62" s="222"/>
      <c r="D62" s="223"/>
      <c r="E62" s="222"/>
      <c r="F62" s="223"/>
      <c r="G62" s="222"/>
      <c r="H62" s="223"/>
      <c r="I62" s="224"/>
    </row>
    <row r="63" spans="1:9">
      <c r="A63" s="61" t="s">
        <v>214</v>
      </c>
      <c r="B63" s="55">
        <v>1259614124.5799999</v>
      </c>
      <c r="C63" s="21">
        <v>6.5739701737377896</v>
      </c>
      <c r="D63" s="42">
        <v>1159860171.6900001</v>
      </c>
      <c r="E63" s="21">
        <v>6.37890425918114</v>
      </c>
      <c r="F63" s="42">
        <v>576806589.23000002</v>
      </c>
      <c r="G63" s="21">
        <v>3.4085041223174901</v>
      </c>
      <c r="H63" s="42">
        <v>914012619.14999998</v>
      </c>
      <c r="I63" s="177">
        <v>5.2084023237788299</v>
      </c>
    </row>
    <row r="64" spans="1:9">
      <c r="A64" s="61" t="s">
        <v>215</v>
      </c>
      <c r="B64" s="55">
        <v>-30380812.879999999</v>
      </c>
      <c r="C64" s="21">
        <v>-0.15855852505117199</v>
      </c>
      <c r="D64" s="42">
        <v>-10572442.539999999</v>
      </c>
      <c r="E64" s="21">
        <v>-5.8145456145880098E-2</v>
      </c>
      <c r="F64" s="42">
        <v>360869.88</v>
      </c>
      <c r="G64" s="21">
        <v>2.1324764601635799E-3</v>
      </c>
      <c r="H64" s="42">
        <v>41275100.060000002</v>
      </c>
      <c r="I64" s="177">
        <v>0.23520170571236601</v>
      </c>
    </row>
    <row r="65" spans="1:17">
      <c r="A65" s="61" t="s">
        <v>216</v>
      </c>
      <c r="B65" s="55">
        <v>0</v>
      </c>
      <c r="C65" s="21">
        <v>0</v>
      </c>
      <c r="D65" s="42">
        <v>0</v>
      </c>
      <c r="E65" s="21">
        <v>0</v>
      </c>
      <c r="F65" s="42">
        <v>0</v>
      </c>
      <c r="G65" s="11">
        <v>0</v>
      </c>
      <c r="H65" s="42">
        <v>0</v>
      </c>
      <c r="I65" s="177">
        <v>0</v>
      </c>
    </row>
    <row r="66" spans="1:17">
      <c r="A66" s="61" t="s">
        <v>217</v>
      </c>
      <c r="B66" s="55">
        <v>0</v>
      </c>
      <c r="C66" s="21">
        <v>0</v>
      </c>
      <c r="D66" s="42">
        <v>0</v>
      </c>
      <c r="E66" s="21">
        <v>0</v>
      </c>
      <c r="F66" s="42">
        <v>0</v>
      </c>
      <c r="G66" s="11">
        <v>0</v>
      </c>
      <c r="H66" s="42">
        <v>0</v>
      </c>
      <c r="I66" s="147">
        <v>0</v>
      </c>
    </row>
    <row r="67" spans="1:17">
      <c r="A67" s="61" t="s">
        <v>218</v>
      </c>
      <c r="B67" s="55">
        <v>0</v>
      </c>
      <c r="C67" s="11">
        <v>0</v>
      </c>
      <c r="D67" s="42">
        <v>0</v>
      </c>
      <c r="E67" s="11">
        <v>0</v>
      </c>
      <c r="F67" s="42">
        <v>0</v>
      </c>
      <c r="G67" s="11">
        <v>0</v>
      </c>
      <c r="H67" s="42">
        <v>0</v>
      </c>
      <c r="I67" s="147">
        <v>0</v>
      </c>
    </row>
    <row r="68" spans="1:17">
      <c r="A68" s="61" t="s">
        <v>219</v>
      </c>
      <c r="B68" s="55">
        <v>13800878.84</v>
      </c>
      <c r="C68" s="21">
        <v>7.2027269379644696E-2</v>
      </c>
      <c r="D68" s="42">
        <v>11358090.76</v>
      </c>
      <c r="E68" s="21">
        <v>6.2466300070948999E-2</v>
      </c>
      <c r="F68" s="42">
        <v>7460991.6399999997</v>
      </c>
      <c r="G68" s="21">
        <v>4.4088991416455302E-2</v>
      </c>
      <c r="H68" s="42">
        <v>2458319.11</v>
      </c>
      <c r="I68" s="177">
        <v>1.4008466291221501E-2</v>
      </c>
    </row>
    <row r="69" spans="1:17">
      <c r="A69" s="61" t="s">
        <v>220</v>
      </c>
      <c r="B69" s="55">
        <v>10076976.050000001</v>
      </c>
      <c r="C69" s="21">
        <v>5.2592090467593597E-2</v>
      </c>
      <c r="D69" s="42">
        <v>2241917.63</v>
      </c>
      <c r="E69" s="21">
        <v>1.23299155086106E-2</v>
      </c>
      <c r="F69" s="42">
        <v>1875870.68</v>
      </c>
      <c r="G69" s="21">
        <v>1.1085020637940301E-2</v>
      </c>
      <c r="H69" s="42">
        <v>1771697.81</v>
      </c>
      <c r="I69" s="177">
        <v>1.0095828872930999E-2</v>
      </c>
    </row>
    <row r="70" spans="1:17" ht="13.5" thickBot="1">
      <c r="A70" s="61" t="s">
        <v>221</v>
      </c>
      <c r="B70" s="55">
        <v>329078.46000000002</v>
      </c>
      <c r="C70" s="21">
        <v>1.7174719929255299E-3</v>
      </c>
      <c r="D70" s="42">
        <v>337176.49</v>
      </c>
      <c r="E70" s="21">
        <v>1.8543757261902101E-3</v>
      </c>
      <c r="F70" s="42">
        <v>431254.78</v>
      </c>
      <c r="G70" s="21">
        <v>2.5483996244935201E-3</v>
      </c>
      <c r="H70" s="42">
        <v>449187.38</v>
      </c>
      <c r="I70" s="177">
        <v>2.55964583506497E-3</v>
      </c>
    </row>
    <row r="71" spans="1:17" ht="14.25" thickTop="1" thickBot="1">
      <c r="A71" s="65" t="s">
        <v>14</v>
      </c>
      <c r="B71" s="205">
        <v>1253440245.05</v>
      </c>
      <c r="C71" s="206">
        <v>6.5417484805267803</v>
      </c>
      <c r="D71" s="207">
        <v>1163224914.03</v>
      </c>
      <c r="E71" s="206">
        <v>6.3974093943410102</v>
      </c>
      <c r="F71" s="207">
        <v>586935576.21000004</v>
      </c>
      <c r="G71" s="206">
        <v>3.46835901045654</v>
      </c>
      <c r="H71" s="207">
        <v>959966923.50999999</v>
      </c>
      <c r="I71" s="208">
        <v>5.4702679704904096</v>
      </c>
    </row>
    <row r="72" spans="1:17" ht="14.25" thickTop="1" thickBot="1">
      <c r="A72" s="61"/>
      <c r="B72" s="204"/>
      <c r="C72" s="6"/>
      <c r="D72" s="41"/>
      <c r="E72" s="6"/>
      <c r="F72" s="41"/>
      <c r="G72" s="6"/>
      <c r="H72" s="41"/>
      <c r="I72" s="147"/>
    </row>
    <row r="73" spans="1:17" ht="13.5" thickTop="1">
      <c r="A73" s="66" t="s">
        <v>187</v>
      </c>
      <c r="B73" s="38">
        <v>1793647183.0699999</v>
      </c>
      <c r="C73" s="188"/>
      <c r="D73" s="187">
        <v>2614399454.4899998</v>
      </c>
      <c r="E73" s="188"/>
      <c r="F73" s="187">
        <v>1589844869.46</v>
      </c>
      <c r="G73" s="188"/>
      <c r="H73" s="187">
        <v>1822988735.6600001</v>
      </c>
      <c r="I73" s="189"/>
    </row>
    <row r="74" spans="1:17" ht="13.5" thickBot="1">
      <c r="A74" s="61" t="s">
        <v>298</v>
      </c>
      <c r="B74" s="204">
        <v>1036976343.09</v>
      </c>
      <c r="C74" s="6"/>
      <c r="D74" s="41">
        <v>1319053436.1300001</v>
      </c>
      <c r="E74" s="6"/>
      <c r="F74" s="41">
        <v>1637132168.27</v>
      </c>
      <c r="G74" s="6"/>
      <c r="H74" s="41">
        <v>953582596.72000003</v>
      </c>
      <c r="I74" s="147"/>
    </row>
    <row r="75" spans="1:17" ht="14.25" thickTop="1" thickBot="1">
      <c r="A75" s="65" t="s">
        <v>222</v>
      </c>
      <c r="B75" s="225">
        <v>756670839.98000002</v>
      </c>
      <c r="C75" s="179"/>
      <c r="D75" s="178">
        <v>1295346018.3599999</v>
      </c>
      <c r="E75" s="179"/>
      <c r="F75" s="178">
        <v>-47287298.810000002</v>
      </c>
      <c r="G75" s="179"/>
      <c r="H75" s="178">
        <v>869406138.94000006</v>
      </c>
      <c r="I75" s="180"/>
    </row>
    <row r="76" spans="1:17" ht="13.5" thickTop="1"/>
    <row r="77" spans="1:17">
      <c r="A77" s="1" t="s">
        <v>0</v>
      </c>
    </row>
    <row r="78" spans="1:17">
      <c r="A78" s="1" t="s">
        <v>313</v>
      </c>
    </row>
    <row r="79" spans="1:17" ht="13.5" thickBot="1"/>
    <row r="80" spans="1:17" ht="13.5" thickTop="1">
      <c r="A80" s="66"/>
      <c r="B80" s="302" t="s">
        <v>69</v>
      </c>
      <c r="C80" s="302"/>
      <c r="D80" s="302"/>
      <c r="E80" s="302"/>
      <c r="F80" s="302"/>
      <c r="G80" s="302"/>
      <c r="H80" s="302"/>
      <c r="I80" s="321"/>
      <c r="J80" s="302" t="s">
        <v>228</v>
      </c>
      <c r="K80" s="302"/>
      <c r="L80" s="302"/>
      <c r="M80" s="302"/>
      <c r="N80" s="302"/>
      <c r="O80" s="302"/>
      <c r="P80" s="302"/>
      <c r="Q80" s="321"/>
    </row>
    <row r="81" spans="1:18">
      <c r="A81" s="61"/>
      <c r="B81" s="322"/>
      <c r="C81" s="322"/>
      <c r="D81" s="322"/>
      <c r="E81" s="322"/>
      <c r="F81" s="322"/>
      <c r="G81" s="322"/>
      <c r="H81" s="322"/>
      <c r="I81" s="323"/>
      <c r="J81" s="322"/>
      <c r="K81" s="322"/>
      <c r="L81" s="322"/>
      <c r="M81" s="322"/>
      <c r="N81" s="322"/>
      <c r="O81" s="322"/>
      <c r="P81" s="322"/>
      <c r="Q81" s="323"/>
    </row>
    <row r="82" spans="1:18">
      <c r="A82" s="61"/>
      <c r="B82" s="288" t="s">
        <v>4</v>
      </c>
      <c r="C82" s="324"/>
      <c r="D82" s="288" t="s">
        <v>7</v>
      </c>
      <c r="E82" s="324"/>
      <c r="F82" s="288" t="s">
        <v>8</v>
      </c>
      <c r="G82" s="324"/>
      <c r="H82" s="288" t="s">
        <v>9</v>
      </c>
      <c r="I82" s="316"/>
      <c r="J82" s="288" t="s">
        <v>4</v>
      </c>
      <c r="K82" s="324"/>
      <c r="L82" s="288" t="s">
        <v>7</v>
      </c>
      <c r="M82" s="324"/>
      <c r="N82" s="288" t="s">
        <v>8</v>
      </c>
      <c r="O82" s="324"/>
      <c r="P82" s="288" t="s">
        <v>9</v>
      </c>
      <c r="Q82" s="316"/>
    </row>
    <row r="83" spans="1:18" ht="13.5" thickBot="1">
      <c r="A83" s="61"/>
      <c r="B83" s="143" t="s">
        <v>5</v>
      </c>
      <c r="C83" s="194" t="s">
        <v>6</v>
      </c>
      <c r="D83" s="143" t="s">
        <v>5</v>
      </c>
      <c r="E83" s="194" t="s">
        <v>6</v>
      </c>
      <c r="F83" s="143" t="s">
        <v>5</v>
      </c>
      <c r="G83" s="194" t="s">
        <v>6</v>
      </c>
      <c r="H83" s="143" t="s">
        <v>5</v>
      </c>
      <c r="I83" s="195" t="s">
        <v>6</v>
      </c>
      <c r="J83" s="143" t="s">
        <v>5</v>
      </c>
      <c r="K83" s="194" t="s">
        <v>6</v>
      </c>
      <c r="L83" s="143" t="s">
        <v>5</v>
      </c>
      <c r="M83" s="194" t="s">
        <v>6</v>
      </c>
      <c r="N83" s="143" t="s">
        <v>5</v>
      </c>
      <c r="O83" s="194" t="s">
        <v>6</v>
      </c>
      <c r="P83" s="143" t="s">
        <v>5</v>
      </c>
      <c r="Q83" s="195" t="s">
        <v>6</v>
      </c>
    </row>
    <row r="84" spans="1:18" ht="13.5" thickTop="1">
      <c r="A84" s="146" t="s">
        <v>158</v>
      </c>
      <c r="B84" s="196"/>
      <c r="C84" s="197"/>
      <c r="D84" s="196"/>
      <c r="E84" s="197"/>
      <c r="F84" s="196"/>
      <c r="G84" s="197"/>
      <c r="H84" s="196"/>
      <c r="I84" s="198"/>
      <c r="J84" s="196"/>
      <c r="K84" s="197"/>
      <c r="L84" s="196"/>
      <c r="M84" s="197"/>
      <c r="N84" s="196"/>
      <c r="O84" s="197"/>
      <c r="P84" s="196"/>
      <c r="Q84" s="198"/>
    </row>
    <row r="85" spans="1:18">
      <c r="A85" s="63" t="s">
        <v>159</v>
      </c>
      <c r="B85" s="55">
        <v>4938800144.3199997</v>
      </c>
      <c r="C85" s="148">
        <v>25.103300000000001</v>
      </c>
      <c r="D85" s="55">
        <v>4470126924.7600002</v>
      </c>
      <c r="E85" s="148">
        <v>23.5044</v>
      </c>
      <c r="F85" s="55">
        <v>4357516285.5900002</v>
      </c>
      <c r="G85" s="148">
        <v>24.375900000000001</v>
      </c>
      <c r="H85" s="55">
        <v>4428550798.1599998</v>
      </c>
      <c r="I85" s="149">
        <v>25.481200000000001</v>
      </c>
      <c r="J85" s="55">
        <v>549549969.49000001</v>
      </c>
      <c r="K85" s="148">
        <v>34.4754</v>
      </c>
      <c r="L85" s="55">
        <v>439093836.63</v>
      </c>
      <c r="M85" s="148">
        <v>30.060500000000001</v>
      </c>
      <c r="N85" s="55">
        <v>377859265.63</v>
      </c>
      <c r="O85" s="148">
        <v>28.8476</v>
      </c>
      <c r="P85" s="55">
        <v>347279971.63</v>
      </c>
      <c r="Q85" s="149">
        <v>29.832100000000001</v>
      </c>
    </row>
    <row r="86" spans="1:18">
      <c r="A86" s="61" t="s">
        <v>160</v>
      </c>
      <c r="B86" s="55">
        <v>442384760.81</v>
      </c>
      <c r="C86" s="148">
        <v>2.2486000000000002</v>
      </c>
      <c r="D86" s="55">
        <v>353075877.81</v>
      </c>
      <c r="E86" s="148">
        <v>1.8565</v>
      </c>
      <c r="F86" s="55">
        <v>427688318.19</v>
      </c>
      <c r="G86" s="148">
        <v>2.3925000000000001</v>
      </c>
      <c r="H86" s="55">
        <v>277634359.17000002</v>
      </c>
      <c r="I86" s="149">
        <v>1.5974999999999999</v>
      </c>
      <c r="J86" s="55">
        <v>17392935.210000001</v>
      </c>
      <c r="K86" s="148">
        <v>1.0911</v>
      </c>
      <c r="L86" s="55">
        <v>25550475.140000001</v>
      </c>
      <c r="M86" s="148">
        <v>1.7492000000000001</v>
      </c>
      <c r="N86" s="55">
        <v>21554051.920000002</v>
      </c>
      <c r="O86" s="148">
        <v>1.6455</v>
      </c>
      <c r="P86" s="55">
        <v>20015047.73</v>
      </c>
      <c r="Q86" s="149">
        <v>1.7193000000000001</v>
      </c>
    </row>
    <row r="87" spans="1:18">
      <c r="A87" s="61" t="s">
        <v>161</v>
      </c>
      <c r="B87" s="55">
        <v>0</v>
      </c>
      <c r="C87" s="148">
        <v>0</v>
      </c>
      <c r="D87" s="55">
        <v>0</v>
      </c>
      <c r="E87" s="148">
        <v>0</v>
      </c>
      <c r="F87" s="55">
        <v>0</v>
      </c>
      <c r="G87" s="148">
        <v>0</v>
      </c>
      <c r="H87" s="55">
        <v>0</v>
      </c>
      <c r="I87" s="149">
        <v>0</v>
      </c>
      <c r="J87" s="55">
        <v>0</v>
      </c>
      <c r="K87" s="148">
        <v>0</v>
      </c>
      <c r="L87" s="55">
        <v>0</v>
      </c>
      <c r="M87" s="148">
        <v>0</v>
      </c>
      <c r="N87" s="55">
        <v>0</v>
      </c>
      <c r="O87" s="148">
        <v>0</v>
      </c>
      <c r="P87" s="55">
        <v>0</v>
      </c>
      <c r="Q87" s="149">
        <v>0</v>
      </c>
    </row>
    <row r="88" spans="1:18">
      <c r="A88" s="61" t="s">
        <v>162</v>
      </c>
      <c r="B88" s="55">
        <v>176093.1</v>
      </c>
      <c r="C88" s="148">
        <v>8.9999999999999998E-4</v>
      </c>
      <c r="D88" s="55">
        <v>703737.59</v>
      </c>
      <c r="E88" s="148">
        <v>3.7000000000000002E-3</v>
      </c>
      <c r="F88" s="55">
        <v>379411.19</v>
      </c>
      <c r="G88" s="148">
        <v>2.0999999999999999E-3</v>
      </c>
      <c r="H88" s="55">
        <v>821568.45</v>
      </c>
      <c r="I88" s="149">
        <v>4.7000000000000002E-3</v>
      </c>
      <c r="J88" s="55">
        <v>15805497.960000001</v>
      </c>
      <c r="K88" s="148">
        <v>0.99150000000000005</v>
      </c>
      <c r="L88" s="55">
        <v>8868045.0700000003</v>
      </c>
      <c r="M88" s="148">
        <v>0.60709999999999997</v>
      </c>
      <c r="N88" s="55">
        <v>12646772.73</v>
      </c>
      <c r="O88" s="148">
        <v>0.96550000000000002</v>
      </c>
      <c r="P88" s="55">
        <v>2107149.1</v>
      </c>
      <c r="Q88" s="149">
        <v>0.18099999999999999</v>
      </c>
    </row>
    <row r="89" spans="1:18">
      <c r="A89" s="150" t="s">
        <v>305</v>
      </c>
      <c r="B89" s="55">
        <v>141145846.41999999</v>
      </c>
      <c r="C89" s="148">
        <v>0.71740000000000004</v>
      </c>
      <c r="D89" s="55">
        <v>143898106.03</v>
      </c>
      <c r="E89" s="148">
        <v>0.75660000000000005</v>
      </c>
      <c r="F89" s="55">
        <v>506436637.79000002</v>
      </c>
      <c r="G89" s="148">
        <v>2.8330000000000002</v>
      </c>
      <c r="H89" s="55">
        <v>301910932.29000002</v>
      </c>
      <c r="I89" s="149">
        <v>1.7372000000000001</v>
      </c>
      <c r="J89" s="55">
        <v>54497483.890000001</v>
      </c>
      <c r="K89" s="148">
        <v>3.4188000000000001</v>
      </c>
      <c r="L89" s="55">
        <v>11281242.640000001</v>
      </c>
      <c r="M89" s="148">
        <v>0.77229999999999999</v>
      </c>
      <c r="N89" s="55">
        <v>26443370.550000001</v>
      </c>
      <c r="O89" s="148">
        <v>2.0188000000000001</v>
      </c>
      <c r="P89" s="55">
        <v>17377567.25</v>
      </c>
      <c r="Q89" s="149">
        <v>1.4927999999999999</v>
      </c>
    </row>
    <row r="90" spans="1:18">
      <c r="A90" s="61" t="s">
        <v>306</v>
      </c>
      <c r="B90" s="55">
        <v>52490768.090000004</v>
      </c>
      <c r="C90" s="148">
        <v>0.26679999999999998</v>
      </c>
      <c r="D90" s="55">
        <v>9310957</v>
      </c>
      <c r="E90" s="148">
        <v>4.9000000000000002E-2</v>
      </c>
      <c r="F90" s="55">
        <v>18784789</v>
      </c>
      <c r="G90" s="148">
        <v>0.1051</v>
      </c>
      <c r="H90" s="55">
        <v>25640401</v>
      </c>
      <c r="I90" s="149">
        <v>0.14749999999999999</v>
      </c>
      <c r="J90" s="55">
        <v>0</v>
      </c>
      <c r="K90" s="148">
        <v>0</v>
      </c>
      <c r="L90" s="55">
        <v>0</v>
      </c>
      <c r="M90" s="148">
        <v>0</v>
      </c>
      <c r="N90" s="55">
        <v>-503244.95</v>
      </c>
      <c r="O90" s="148">
        <v>-3.8399999999999997E-2</v>
      </c>
      <c r="P90" s="55">
        <v>0</v>
      </c>
      <c r="Q90" s="149">
        <v>0</v>
      </c>
    </row>
    <row r="91" spans="1:18" ht="13.5" thickBot="1">
      <c r="A91" s="61" t="s">
        <v>164</v>
      </c>
      <c r="B91" s="55">
        <v>14098902447.700001</v>
      </c>
      <c r="C91" s="148">
        <v>71.662999999999997</v>
      </c>
      <c r="D91" s="55">
        <v>14041155954.24</v>
      </c>
      <c r="E91" s="148">
        <v>73.829800000000006</v>
      </c>
      <c r="F91" s="55">
        <v>12565531937.35</v>
      </c>
      <c r="G91" s="148">
        <v>70.291399999999996</v>
      </c>
      <c r="H91" s="55">
        <v>12345097416.84</v>
      </c>
      <c r="I91" s="149">
        <v>71.031899999999993</v>
      </c>
      <c r="J91" s="55">
        <v>956787191.24000001</v>
      </c>
      <c r="K91" s="148">
        <v>60.023000000000003</v>
      </c>
      <c r="L91" s="55">
        <v>975906766.02999997</v>
      </c>
      <c r="M91" s="148">
        <v>66.810900000000004</v>
      </c>
      <c r="N91" s="55">
        <v>871847306.49000001</v>
      </c>
      <c r="O91" s="148">
        <v>66.561000000000007</v>
      </c>
      <c r="P91" s="55">
        <v>777333824.96000004</v>
      </c>
      <c r="Q91" s="149">
        <v>66.774699999999996</v>
      </c>
    </row>
    <row r="92" spans="1:18" ht="14.25" thickTop="1" thickBot="1">
      <c r="A92" s="65" t="s">
        <v>3</v>
      </c>
      <c r="B92" s="56">
        <v>19673900060.439999</v>
      </c>
      <c r="C92" s="12">
        <v>100</v>
      </c>
      <c r="D92" s="56">
        <v>19018271557.43</v>
      </c>
      <c r="E92" s="12">
        <v>100</v>
      </c>
      <c r="F92" s="56">
        <v>17876337379.110001</v>
      </c>
      <c r="G92" s="12">
        <v>100</v>
      </c>
      <c r="H92" s="56">
        <v>17379655475.91</v>
      </c>
      <c r="I92" s="151">
        <v>100</v>
      </c>
      <c r="J92" s="56">
        <v>1594033077.79</v>
      </c>
      <c r="K92" s="12">
        <v>100</v>
      </c>
      <c r="L92" s="56">
        <v>1460700365.51</v>
      </c>
      <c r="M92" s="12">
        <v>100</v>
      </c>
      <c r="N92" s="56">
        <v>1309847522.3699999</v>
      </c>
      <c r="O92" s="12">
        <v>100</v>
      </c>
      <c r="P92" s="56">
        <v>1164113560.6700001</v>
      </c>
      <c r="Q92" s="151">
        <v>100</v>
      </c>
      <c r="R92" s="1"/>
    </row>
    <row r="93" spans="1:18" ht="13.5" thickTop="1">
      <c r="A93" s="61"/>
      <c r="B93" s="55"/>
      <c r="C93" s="10"/>
      <c r="D93" s="55"/>
      <c r="E93" s="10"/>
      <c r="F93" s="55"/>
      <c r="G93" s="10"/>
      <c r="H93" s="55"/>
      <c r="I93" s="142"/>
      <c r="J93" s="55"/>
      <c r="K93" s="10"/>
      <c r="L93" s="55"/>
      <c r="M93" s="10"/>
      <c r="N93" s="55"/>
      <c r="O93" s="10"/>
      <c r="P93" s="55"/>
      <c r="Q93" s="142"/>
    </row>
    <row r="94" spans="1:18">
      <c r="A94" s="63" t="s">
        <v>165</v>
      </c>
      <c r="B94" s="55"/>
      <c r="C94" s="10"/>
      <c r="D94" s="55"/>
      <c r="E94" s="10"/>
      <c r="F94" s="55"/>
      <c r="G94" s="10"/>
      <c r="H94" s="55"/>
      <c r="I94" s="142"/>
      <c r="J94" s="55"/>
      <c r="K94" s="10"/>
      <c r="L94" s="55"/>
      <c r="M94" s="10"/>
      <c r="N94" s="55"/>
      <c r="O94" s="10"/>
      <c r="P94" s="55"/>
      <c r="Q94" s="142"/>
    </row>
    <row r="95" spans="1:18">
      <c r="A95" s="61" t="s">
        <v>166</v>
      </c>
      <c r="B95" s="31">
        <v>0</v>
      </c>
      <c r="C95" s="11">
        <v>0</v>
      </c>
      <c r="D95" s="31">
        <v>0</v>
      </c>
      <c r="E95" s="11">
        <v>0</v>
      </c>
      <c r="F95" s="31">
        <v>0</v>
      </c>
      <c r="G95" s="11">
        <v>0</v>
      </c>
      <c r="H95" s="31">
        <v>0</v>
      </c>
      <c r="I95" s="147">
        <v>0</v>
      </c>
      <c r="J95" s="31">
        <v>0</v>
      </c>
      <c r="K95" s="11">
        <v>0</v>
      </c>
      <c r="L95" s="31">
        <v>0</v>
      </c>
      <c r="M95" s="11">
        <v>0</v>
      </c>
      <c r="N95" s="31">
        <v>0</v>
      </c>
      <c r="O95" s="11">
        <v>0</v>
      </c>
      <c r="P95" s="31">
        <v>0</v>
      </c>
      <c r="Q95" s="147">
        <v>0</v>
      </c>
    </row>
    <row r="96" spans="1:18">
      <c r="A96" s="61" t="s">
        <v>167</v>
      </c>
      <c r="B96" s="31">
        <v>1615920</v>
      </c>
      <c r="C96" s="21">
        <v>8.2000000000000007E-3</v>
      </c>
      <c r="D96" s="31">
        <v>1592700</v>
      </c>
      <c r="E96" s="21">
        <v>8.3999999999999995E-3</v>
      </c>
      <c r="F96" s="31">
        <v>1356900</v>
      </c>
      <c r="G96" s="21">
        <v>7.6E-3</v>
      </c>
      <c r="H96" s="31">
        <v>1196100</v>
      </c>
      <c r="I96" s="177">
        <v>6.8999999999999999E-3</v>
      </c>
      <c r="J96" s="31">
        <v>0</v>
      </c>
      <c r="K96" s="11">
        <v>0</v>
      </c>
      <c r="L96" s="31">
        <v>0</v>
      </c>
      <c r="M96" s="11">
        <v>0</v>
      </c>
      <c r="N96" s="31">
        <v>0</v>
      </c>
      <c r="O96" s="11">
        <v>0</v>
      </c>
      <c r="P96" s="31">
        <v>0</v>
      </c>
      <c r="Q96" s="147">
        <v>0</v>
      </c>
    </row>
    <row r="97" spans="1:17">
      <c r="A97" s="61" t="s">
        <v>168</v>
      </c>
      <c r="B97" s="31">
        <v>0</v>
      </c>
      <c r="C97" s="11">
        <v>0</v>
      </c>
      <c r="D97" s="31">
        <v>0</v>
      </c>
      <c r="E97" s="11">
        <v>0</v>
      </c>
      <c r="F97" s="31">
        <v>0</v>
      </c>
      <c r="G97" s="11">
        <v>0</v>
      </c>
      <c r="H97" s="31">
        <v>0</v>
      </c>
      <c r="I97" s="147">
        <v>0</v>
      </c>
      <c r="J97" s="31">
        <v>0</v>
      </c>
      <c r="K97" s="11">
        <v>0</v>
      </c>
      <c r="L97" s="31">
        <v>0</v>
      </c>
      <c r="M97" s="11">
        <v>0</v>
      </c>
      <c r="N97" s="31">
        <v>0</v>
      </c>
      <c r="O97" s="11">
        <v>0</v>
      </c>
      <c r="P97" s="31">
        <v>0</v>
      </c>
      <c r="Q97" s="147">
        <v>0</v>
      </c>
    </row>
    <row r="98" spans="1:17">
      <c r="A98" s="61" t="s">
        <v>169</v>
      </c>
      <c r="B98" s="31">
        <v>0</v>
      </c>
      <c r="C98" s="11">
        <v>0</v>
      </c>
      <c r="D98" s="31">
        <v>0</v>
      </c>
      <c r="E98" s="11">
        <v>0</v>
      </c>
      <c r="F98" s="31">
        <v>0</v>
      </c>
      <c r="G98" s="11">
        <v>0</v>
      </c>
      <c r="H98" s="31">
        <v>0</v>
      </c>
      <c r="I98" s="147">
        <v>0</v>
      </c>
      <c r="J98" s="31">
        <v>0</v>
      </c>
      <c r="K98" s="11">
        <v>0</v>
      </c>
      <c r="L98" s="31">
        <v>0</v>
      </c>
      <c r="M98" s="11">
        <v>0</v>
      </c>
      <c r="N98" s="31">
        <v>0</v>
      </c>
      <c r="O98" s="11">
        <v>0</v>
      </c>
      <c r="P98" s="31">
        <v>0</v>
      </c>
      <c r="Q98" s="147">
        <v>0</v>
      </c>
    </row>
    <row r="99" spans="1:17">
      <c r="A99" s="61" t="s">
        <v>170</v>
      </c>
      <c r="B99" s="31">
        <v>0</v>
      </c>
      <c r="C99" s="11">
        <v>0</v>
      </c>
      <c r="D99" s="31">
        <v>0</v>
      </c>
      <c r="E99" s="11">
        <v>0</v>
      </c>
      <c r="F99" s="31">
        <v>0</v>
      </c>
      <c r="G99" s="11">
        <v>0</v>
      </c>
      <c r="H99" s="31">
        <v>346397.7</v>
      </c>
      <c r="I99" s="177">
        <v>2E-3</v>
      </c>
      <c r="J99" s="31">
        <v>0</v>
      </c>
      <c r="K99" s="11">
        <v>0</v>
      </c>
      <c r="L99" s="31">
        <v>0</v>
      </c>
      <c r="M99" s="11">
        <v>0</v>
      </c>
      <c r="N99" s="31">
        <v>0</v>
      </c>
      <c r="O99" s="11">
        <v>0</v>
      </c>
      <c r="P99" s="31">
        <v>0</v>
      </c>
      <c r="Q99" s="147">
        <v>0</v>
      </c>
    </row>
    <row r="100" spans="1:17">
      <c r="A100" s="61" t="s">
        <v>171</v>
      </c>
      <c r="B100" s="31">
        <v>0</v>
      </c>
      <c r="C100" s="11">
        <v>0</v>
      </c>
      <c r="D100" s="31">
        <v>0</v>
      </c>
      <c r="E100" s="11">
        <v>0</v>
      </c>
      <c r="F100" s="31">
        <v>0</v>
      </c>
      <c r="G100" s="11">
        <v>0</v>
      </c>
      <c r="H100" s="31">
        <v>0</v>
      </c>
      <c r="I100" s="147">
        <v>0</v>
      </c>
      <c r="J100" s="31">
        <v>0</v>
      </c>
      <c r="K100" s="11">
        <v>0</v>
      </c>
      <c r="L100" s="31">
        <v>0</v>
      </c>
      <c r="M100" s="11">
        <v>0</v>
      </c>
      <c r="N100" s="31">
        <v>0</v>
      </c>
      <c r="O100" s="11">
        <v>0</v>
      </c>
      <c r="P100" s="31">
        <v>0</v>
      </c>
      <c r="Q100" s="147">
        <v>0</v>
      </c>
    </row>
    <row r="101" spans="1:17">
      <c r="A101" s="61" t="s">
        <v>172</v>
      </c>
      <c r="B101" s="31">
        <v>0</v>
      </c>
      <c r="C101" s="11">
        <v>0</v>
      </c>
      <c r="D101" s="31">
        <v>0</v>
      </c>
      <c r="E101" s="11">
        <v>0</v>
      </c>
      <c r="F101" s="31">
        <v>0</v>
      </c>
      <c r="G101" s="11">
        <v>0</v>
      </c>
      <c r="H101" s="31">
        <v>0</v>
      </c>
      <c r="I101" s="147">
        <v>0</v>
      </c>
      <c r="J101" s="31">
        <v>0</v>
      </c>
      <c r="K101" s="11">
        <v>0</v>
      </c>
      <c r="L101" s="31">
        <v>0</v>
      </c>
      <c r="M101" s="11">
        <v>0</v>
      </c>
      <c r="N101" s="31">
        <v>0</v>
      </c>
      <c r="O101" s="11">
        <v>0</v>
      </c>
      <c r="P101" s="31">
        <v>0</v>
      </c>
      <c r="Q101" s="147">
        <v>0</v>
      </c>
    </row>
    <row r="102" spans="1:17">
      <c r="A102" s="61" t="s">
        <v>173</v>
      </c>
      <c r="B102" s="31">
        <v>13380000</v>
      </c>
      <c r="C102" s="21">
        <v>6.8000000000000005E-2</v>
      </c>
      <c r="D102" s="31">
        <v>30252986.359999999</v>
      </c>
      <c r="E102" s="21">
        <v>0.15909999999999999</v>
      </c>
      <c r="F102" s="31">
        <v>24360000</v>
      </c>
      <c r="G102" s="21">
        <v>0.1363</v>
      </c>
      <c r="H102" s="31">
        <v>0</v>
      </c>
      <c r="I102" s="147">
        <v>0</v>
      </c>
      <c r="J102" s="31">
        <v>0</v>
      </c>
      <c r="K102" s="11">
        <v>0</v>
      </c>
      <c r="L102" s="31">
        <v>0</v>
      </c>
      <c r="M102" s="11">
        <v>0</v>
      </c>
      <c r="N102" s="31">
        <v>0</v>
      </c>
      <c r="O102" s="11">
        <v>0</v>
      </c>
      <c r="P102" s="31">
        <v>0</v>
      </c>
      <c r="Q102" s="147">
        <v>0</v>
      </c>
    </row>
    <row r="103" spans="1:17">
      <c r="A103" s="61" t="s">
        <v>174</v>
      </c>
      <c r="B103" s="31">
        <v>0</v>
      </c>
      <c r="C103" s="11">
        <v>0</v>
      </c>
      <c r="D103" s="31">
        <v>0</v>
      </c>
      <c r="E103" s="11">
        <v>0</v>
      </c>
      <c r="F103" s="31">
        <v>0</v>
      </c>
      <c r="G103" s="11">
        <v>0</v>
      </c>
      <c r="H103" s="31">
        <v>0</v>
      </c>
      <c r="I103" s="147">
        <v>0</v>
      </c>
      <c r="J103" s="31">
        <v>0</v>
      </c>
      <c r="K103" s="11">
        <v>0</v>
      </c>
      <c r="L103" s="31">
        <v>0</v>
      </c>
      <c r="M103" s="11">
        <v>0</v>
      </c>
      <c r="N103" s="31">
        <v>0</v>
      </c>
      <c r="O103" s="11">
        <v>0</v>
      </c>
      <c r="P103" s="31">
        <v>0</v>
      </c>
      <c r="Q103" s="147">
        <v>0</v>
      </c>
    </row>
    <row r="104" spans="1:17">
      <c r="A104" s="61" t="s">
        <v>71</v>
      </c>
      <c r="B104" s="31">
        <v>0</v>
      </c>
      <c r="C104" s="11">
        <v>0</v>
      </c>
      <c r="D104" s="31">
        <v>0</v>
      </c>
      <c r="E104" s="11">
        <v>0</v>
      </c>
      <c r="F104" s="31">
        <v>0</v>
      </c>
      <c r="G104" s="11">
        <v>0</v>
      </c>
      <c r="H104" s="31">
        <v>0</v>
      </c>
      <c r="I104" s="147">
        <v>0</v>
      </c>
      <c r="J104" s="31">
        <v>0</v>
      </c>
      <c r="K104" s="11">
        <v>0</v>
      </c>
      <c r="L104" s="31">
        <v>0</v>
      </c>
      <c r="M104" s="11">
        <v>0</v>
      </c>
      <c r="N104" s="31">
        <v>0</v>
      </c>
      <c r="O104" s="11">
        <v>0</v>
      </c>
      <c r="P104" s="31">
        <v>0</v>
      </c>
      <c r="Q104" s="147">
        <v>0</v>
      </c>
    </row>
    <row r="105" spans="1:17">
      <c r="A105" s="61" t="s">
        <v>175</v>
      </c>
      <c r="B105" s="31">
        <v>0</v>
      </c>
      <c r="C105" s="11">
        <v>0</v>
      </c>
      <c r="D105" s="31">
        <v>0</v>
      </c>
      <c r="E105" s="11">
        <v>0</v>
      </c>
      <c r="F105" s="31">
        <v>0</v>
      </c>
      <c r="G105" s="11">
        <v>0</v>
      </c>
      <c r="H105" s="31">
        <v>0</v>
      </c>
      <c r="I105" s="147">
        <v>0</v>
      </c>
      <c r="J105" s="31">
        <v>0</v>
      </c>
      <c r="K105" s="11">
        <v>0</v>
      </c>
      <c r="L105" s="31">
        <v>0</v>
      </c>
      <c r="M105" s="11">
        <v>0</v>
      </c>
      <c r="N105" s="31">
        <v>0</v>
      </c>
      <c r="O105" s="11">
        <v>0</v>
      </c>
      <c r="P105" s="31">
        <v>0</v>
      </c>
      <c r="Q105" s="147">
        <v>0</v>
      </c>
    </row>
    <row r="106" spans="1:17">
      <c r="A106" s="61" t="s">
        <v>176</v>
      </c>
      <c r="B106" s="31">
        <v>0</v>
      </c>
      <c r="C106" s="11">
        <v>0</v>
      </c>
      <c r="D106" s="31">
        <v>0</v>
      </c>
      <c r="E106" s="11">
        <v>0</v>
      </c>
      <c r="F106" s="31">
        <v>0</v>
      </c>
      <c r="G106" s="11">
        <v>0</v>
      </c>
      <c r="H106" s="31">
        <v>0</v>
      </c>
      <c r="I106" s="147">
        <v>0</v>
      </c>
      <c r="J106" s="31">
        <v>0</v>
      </c>
      <c r="K106" s="11">
        <v>0</v>
      </c>
      <c r="L106" s="31">
        <v>0</v>
      </c>
      <c r="M106" s="11">
        <v>0</v>
      </c>
      <c r="N106" s="31">
        <v>0</v>
      </c>
      <c r="O106" s="11">
        <v>0</v>
      </c>
      <c r="P106" s="31">
        <v>0</v>
      </c>
      <c r="Q106" s="147">
        <v>0</v>
      </c>
    </row>
    <row r="107" spans="1:17" ht="13.5" thickBot="1">
      <c r="A107" s="61" t="s">
        <v>177</v>
      </c>
      <c r="B107" s="55">
        <v>3219852.09</v>
      </c>
      <c r="C107" s="148">
        <v>1.6400000000000001E-2</v>
      </c>
      <c r="D107" s="55">
        <v>0</v>
      </c>
      <c r="E107" s="148">
        <v>0</v>
      </c>
      <c r="F107" s="55">
        <v>0</v>
      </c>
      <c r="G107" s="148">
        <v>0</v>
      </c>
      <c r="H107" s="55">
        <v>0</v>
      </c>
      <c r="I107" s="149">
        <v>0</v>
      </c>
      <c r="J107" s="55">
        <v>0</v>
      </c>
      <c r="K107" s="148">
        <v>0</v>
      </c>
      <c r="L107" s="55">
        <v>0</v>
      </c>
      <c r="M107" s="148">
        <v>0</v>
      </c>
      <c r="N107" s="55">
        <v>8213.2000000000007</v>
      </c>
      <c r="O107" s="148">
        <v>5.9999999999999995E-4</v>
      </c>
      <c r="P107" s="55">
        <v>0</v>
      </c>
      <c r="Q107" s="149">
        <v>0</v>
      </c>
    </row>
    <row r="108" spans="1:17" ht="14.25" thickTop="1" thickBot="1">
      <c r="A108" s="65" t="s">
        <v>178</v>
      </c>
      <c r="B108" s="56">
        <v>18215772.09</v>
      </c>
      <c r="C108" s="12">
        <v>9.2600000000000002E-2</v>
      </c>
      <c r="D108" s="56">
        <v>31845686.359999999</v>
      </c>
      <c r="E108" s="12">
        <v>0.16739999999999999</v>
      </c>
      <c r="F108" s="56">
        <v>25716900</v>
      </c>
      <c r="G108" s="12">
        <v>0.1439</v>
      </c>
      <c r="H108" s="56">
        <v>1542497.7</v>
      </c>
      <c r="I108" s="151">
        <v>8.8999999999999999E-3</v>
      </c>
      <c r="J108" s="56">
        <v>0</v>
      </c>
      <c r="K108" s="12">
        <v>0</v>
      </c>
      <c r="L108" s="56">
        <v>0</v>
      </c>
      <c r="M108" s="12">
        <v>0</v>
      </c>
      <c r="N108" s="56">
        <v>8213.2000000000007</v>
      </c>
      <c r="O108" s="12">
        <v>5.9999999999999995E-4</v>
      </c>
      <c r="P108" s="56">
        <v>0</v>
      </c>
      <c r="Q108" s="151">
        <v>0</v>
      </c>
    </row>
    <row r="109" spans="1:17" ht="14.25" thickTop="1" thickBot="1">
      <c r="A109" s="65" t="s">
        <v>179</v>
      </c>
      <c r="B109" s="56">
        <v>4920584372.2299995</v>
      </c>
      <c r="C109" s="12">
        <v>25.0107</v>
      </c>
      <c r="D109" s="56">
        <v>4438281238.3999996</v>
      </c>
      <c r="E109" s="12">
        <v>23.3369</v>
      </c>
      <c r="F109" s="56">
        <v>4331799385.5900002</v>
      </c>
      <c r="G109" s="12">
        <v>24.231999999999999</v>
      </c>
      <c r="H109" s="56">
        <v>4427008300.46</v>
      </c>
      <c r="I109" s="151">
        <v>25.4724</v>
      </c>
      <c r="J109" s="56">
        <v>549549969.49000001</v>
      </c>
      <c r="K109" s="12">
        <v>34.4754</v>
      </c>
      <c r="L109" s="56">
        <v>439093836.63</v>
      </c>
      <c r="M109" s="12">
        <v>30.060500000000001</v>
      </c>
      <c r="N109" s="56">
        <v>377851052.43000001</v>
      </c>
      <c r="O109" s="12">
        <v>28.846900000000002</v>
      </c>
      <c r="P109" s="56">
        <v>347279971.63</v>
      </c>
      <c r="Q109" s="151">
        <v>29.832100000000001</v>
      </c>
    </row>
    <row r="110" spans="1:17" ht="14.25" thickTop="1" thickBot="1">
      <c r="A110" s="65" t="s">
        <v>180</v>
      </c>
      <c r="B110" s="56">
        <v>4938800144.3199997</v>
      </c>
      <c r="C110" s="12">
        <v>25.103300000000001</v>
      </c>
      <c r="D110" s="56">
        <v>4470126924.7600002</v>
      </c>
      <c r="E110" s="12">
        <v>23.5044</v>
      </c>
      <c r="F110" s="56">
        <v>4357516285.5900002</v>
      </c>
      <c r="G110" s="12">
        <v>24.375900000000001</v>
      </c>
      <c r="H110" s="56">
        <v>4428550798.1599998</v>
      </c>
      <c r="I110" s="151">
        <v>25.481200000000001</v>
      </c>
      <c r="J110" s="56">
        <v>549549969.49000001</v>
      </c>
      <c r="K110" s="12">
        <v>34.4754</v>
      </c>
      <c r="L110" s="56">
        <v>439093836.63</v>
      </c>
      <c r="M110" s="12">
        <v>30.060500000000001</v>
      </c>
      <c r="N110" s="56">
        <v>377859265.63</v>
      </c>
      <c r="O110" s="12">
        <v>28.8476</v>
      </c>
      <c r="P110" s="56">
        <v>347279971.63</v>
      </c>
      <c r="Q110" s="151">
        <v>29.832100000000001</v>
      </c>
    </row>
    <row r="111" spans="1:17" ht="13.5" thickTop="1">
      <c r="A111" s="61" t="s">
        <v>181</v>
      </c>
      <c r="B111" s="55">
        <v>0</v>
      </c>
      <c r="C111" s="148">
        <v>0</v>
      </c>
      <c r="D111" s="55">
        <v>0</v>
      </c>
      <c r="E111" s="148">
        <v>0</v>
      </c>
      <c r="F111" s="55">
        <v>0</v>
      </c>
      <c r="G111" s="148">
        <v>0</v>
      </c>
      <c r="H111" s="55">
        <v>0</v>
      </c>
      <c r="I111" s="149">
        <v>0</v>
      </c>
      <c r="J111" s="55">
        <v>0</v>
      </c>
      <c r="K111" s="148">
        <v>0</v>
      </c>
      <c r="L111" s="55">
        <v>0</v>
      </c>
      <c r="M111" s="148">
        <v>0</v>
      </c>
      <c r="N111" s="55">
        <v>0</v>
      </c>
      <c r="O111" s="148">
        <v>0</v>
      </c>
      <c r="P111" s="55">
        <v>0</v>
      </c>
      <c r="Q111" s="149">
        <v>0</v>
      </c>
    </row>
    <row r="112" spans="1:17">
      <c r="A112" s="61" t="s">
        <v>182</v>
      </c>
      <c r="B112" s="55">
        <v>0</v>
      </c>
      <c r="C112" s="148">
        <v>0</v>
      </c>
      <c r="D112" s="55">
        <v>0</v>
      </c>
      <c r="E112" s="148">
        <v>0</v>
      </c>
      <c r="F112" s="55">
        <v>0</v>
      </c>
      <c r="G112" s="148">
        <v>0</v>
      </c>
      <c r="H112" s="55">
        <v>0</v>
      </c>
      <c r="I112" s="149">
        <v>0</v>
      </c>
      <c r="J112" s="55">
        <v>0</v>
      </c>
      <c r="K112" s="148">
        <v>0</v>
      </c>
      <c r="L112" s="55">
        <v>0</v>
      </c>
      <c r="M112" s="148">
        <v>0</v>
      </c>
      <c r="N112" s="55">
        <v>0</v>
      </c>
      <c r="O112" s="148">
        <v>0</v>
      </c>
      <c r="P112" s="55">
        <v>0</v>
      </c>
      <c r="Q112" s="149">
        <v>0</v>
      </c>
    </row>
    <row r="113" spans="1:17" ht="13.5" thickBot="1">
      <c r="A113" s="61" t="s">
        <v>183</v>
      </c>
      <c r="B113" s="55">
        <v>14098902447.700001</v>
      </c>
      <c r="C113" s="148">
        <v>71.662999999999997</v>
      </c>
      <c r="D113" s="55">
        <v>14041155954.24</v>
      </c>
      <c r="E113" s="148">
        <v>73.829800000000006</v>
      </c>
      <c r="F113" s="55">
        <v>12565531937.35</v>
      </c>
      <c r="G113" s="148">
        <v>70.291399999999996</v>
      </c>
      <c r="H113" s="55">
        <v>12345097416.84</v>
      </c>
      <c r="I113" s="149">
        <v>71.031899999999993</v>
      </c>
      <c r="J113" s="55">
        <v>956787191.24000001</v>
      </c>
      <c r="K113" s="148">
        <v>60.023000000000003</v>
      </c>
      <c r="L113" s="55">
        <v>975906766.02999997</v>
      </c>
      <c r="M113" s="148">
        <v>66.810900000000004</v>
      </c>
      <c r="N113" s="55">
        <v>871847306.49000001</v>
      </c>
      <c r="O113" s="148">
        <v>66.561000000000007</v>
      </c>
      <c r="P113" s="55">
        <v>777333824.96000004</v>
      </c>
      <c r="Q113" s="149">
        <v>66.774699999999996</v>
      </c>
    </row>
    <row r="114" spans="1:17" ht="14.25" thickTop="1" thickBot="1">
      <c r="A114" s="65" t="s">
        <v>184</v>
      </c>
      <c r="B114" s="56">
        <v>14098902447.700001</v>
      </c>
      <c r="C114" s="12">
        <v>71.662999999999997</v>
      </c>
      <c r="D114" s="56">
        <v>14041155954.24</v>
      </c>
      <c r="E114" s="12">
        <v>73.829800000000006</v>
      </c>
      <c r="F114" s="56">
        <v>12565531937.35</v>
      </c>
      <c r="G114" s="12">
        <v>70.291399999999996</v>
      </c>
      <c r="H114" s="56">
        <v>12345097416.84</v>
      </c>
      <c r="I114" s="151">
        <v>71.031899999999993</v>
      </c>
      <c r="J114" s="56">
        <v>956787191.24000001</v>
      </c>
      <c r="K114" s="12">
        <v>60.023000000000003</v>
      </c>
      <c r="L114" s="56">
        <v>975906766.02999997</v>
      </c>
      <c r="M114" s="12">
        <v>66.810900000000004</v>
      </c>
      <c r="N114" s="56">
        <v>871847306.49000001</v>
      </c>
      <c r="O114" s="12">
        <v>66.561000000000007</v>
      </c>
      <c r="P114" s="56">
        <v>777333824.96000004</v>
      </c>
      <c r="Q114" s="151">
        <v>66.774699999999996</v>
      </c>
    </row>
    <row r="115" spans="1:17" ht="14.25" thickTop="1" thickBot="1"/>
    <row r="116" spans="1:17" s="5" customFormat="1" ht="13.5" thickTop="1">
      <c r="A116" s="152" t="s">
        <v>185</v>
      </c>
      <c r="B116" s="153">
        <v>81621</v>
      </c>
      <c r="C116" s="153"/>
      <c r="D116" s="153">
        <v>82163</v>
      </c>
      <c r="E116" s="153"/>
      <c r="F116" s="153">
        <v>83533</v>
      </c>
      <c r="G116" s="153"/>
      <c r="H116" s="153">
        <v>85065</v>
      </c>
      <c r="I116" s="154"/>
      <c r="J116" s="153">
        <v>6138</v>
      </c>
      <c r="K116" s="153"/>
      <c r="L116" s="153">
        <v>6168</v>
      </c>
      <c r="M116" s="153"/>
      <c r="N116" s="153">
        <v>6198</v>
      </c>
      <c r="O116" s="153"/>
      <c r="P116" s="153">
        <v>6313</v>
      </c>
      <c r="Q116" s="154"/>
    </row>
    <row r="117" spans="1:17" s="5" customFormat="1" ht="13.5" thickBot="1">
      <c r="A117" s="155" t="s">
        <v>186</v>
      </c>
      <c r="B117" s="156">
        <v>241039.68414999999</v>
      </c>
      <c r="C117" s="156"/>
      <c r="D117" s="156">
        <v>231470.023698</v>
      </c>
      <c r="E117" s="156"/>
      <c r="F117" s="156">
        <v>214003.29662800001</v>
      </c>
      <c r="G117" s="156"/>
      <c r="H117" s="156">
        <v>204310.297742</v>
      </c>
      <c r="I117" s="157"/>
      <c r="J117" s="156">
        <v>259699.100343</v>
      </c>
      <c r="K117" s="156"/>
      <c r="L117" s="156">
        <v>236819.12541499999</v>
      </c>
      <c r="M117" s="156"/>
      <c r="N117" s="156">
        <v>211333.901648</v>
      </c>
      <c r="O117" s="156"/>
      <c r="P117" s="156">
        <v>184399.423522</v>
      </c>
      <c r="Q117" s="157"/>
    </row>
    <row r="118" spans="1:17" ht="14.25" thickTop="1" thickBot="1"/>
    <row r="119" spans="1:17" ht="13.5" thickTop="1">
      <c r="A119" s="66" t="s">
        <v>187</v>
      </c>
      <c r="B119" s="158">
        <v>2672517550.5900002</v>
      </c>
      <c r="C119" s="159"/>
      <c r="D119" s="158">
        <v>1783783415.74</v>
      </c>
      <c r="E119" s="159"/>
      <c r="F119" s="158">
        <v>1491540535.29</v>
      </c>
      <c r="G119" s="159"/>
      <c r="H119" s="158">
        <v>1949120515.4000001</v>
      </c>
      <c r="I119" s="23"/>
      <c r="J119" s="158">
        <v>207631618.68000001</v>
      </c>
      <c r="K119" s="159"/>
      <c r="L119" s="158">
        <v>362084704.54000002</v>
      </c>
      <c r="M119" s="159"/>
      <c r="N119" s="158">
        <v>164762262.84999999</v>
      </c>
      <c r="O119" s="159"/>
      <c r="P119" s="158">
        <v>247554216.41</v>
      </c>
      <c r="Q119" s="23"/>
    </row>
    <row r="120" spans="1:17" ht="13.5" thickBot="1">
      <c r="A120" s="160" t="s">
        <v>188</v>
      </c>
      <c r="B120" s="161">
        <v>2966935824.23</v>
      </c>
      <c r="C120" s="162"/>
      <c r="D120" s="161">
        <v>1103689117.9400001</v>
      </c>
      <c r="E120" s="162"/>
      <c r="F120" s="161">
        <v>945984989.42999995</v>
      </c>
      <c r="G120" s="162"/>
      <c r="H120" s="161">
        <v>1707230408.1900001</v>
      </c>
      <c r="I120" s="163"/>
      <c r="J120" s="161">
        <v>156953957.13999999</v>
      </c>
      <c r="K120" s="162"/>
      <c r="L120" s="161">
        <v>212188399.97</v>
      </c>
      <c r="M120" s="162"/>
      <c r="N120" s="161">
        <v>103998164.92</v>
      </c>
      <c r="O120" s="162"/>
      <c r="P120" s="161">
        <v>132826429.25</v>
      </c>
      <c r="Q120" s="163"/>
    </row>
    <row r="121" spans="1:17" ht="14.25" thickTop="1" thickBot="1">
      <c r="A121" s="65" t="s">
        <v>189</v>
      </c>
      <c r="B121" s="56">
        <v>-294418273.63999999</v>
      </c>
      <c r="C121" s="9"/>
      <c r="D121" s="56">
        <v>680094297.79999995</v>
      </c>
      <c r="E121" s="9"/>
      <c r="F121" s="56">
        <v>545555545.86000001</v>
      </c>
      <c r="G121" s="9"/>
      <c r="H121" s="56">
        <v>241890107.21000001</v>
      </c>
      <c r="I121" s="164"/>
      <c r="J121" s="56">
        <v>50677661.539999999</v>
      </c>
      <c r="K121" s="9"/>
      <c r="L121" s="56">
        <v>149896304.56999999</v>
      </c>
      <c r="M121" s="9"/>
      <c r="N121" s="56">
        <v>60764097.93</v>
      </c>
      <c r="O121" s="9"/>
      <c r="P121" s="56">
        <v>114727787.16</v>
      </c>
      <c r="Q121" s="164"/>
    </row>
    <row r="122" spans="1:17" ht="13.5" thickTop="1"/>
    <row r="125" spans="1:17">
      <c r="A125" s="1" t="s">
        <v>0</v>
      </c>
    </row>
    <row r="126" spans="1:17">
      <c r="A126" s="1" t="s">
        <v>314</v>
      </c>
    </row>
    <row r="127" spans="1:17" ht="13.5" thickBot="1"/>
    <row r="128" spans="1:17" ht="13.5" thickTop="1">
      <c r="A128" s="66"/>
      <c r="B128" s="32"/>
      <c r="C128" s="8"/>
      <c r="D128" s="38"/>
      <c r="E128" s="8"/>
      <c r="F128" s="38"/>
      <c r="G128" s="8"/>
      <c r="H128" s="38"/>
      <c r="I128" s="23"/>
      <c r="J128" s="32"/>
      <c r="K128" s="8"/>
      <c r="L128" s="38"/>
      <c r="M128" s="8"/>
      <c r="N128" s="38"/>
      <c r="O128" s="8"/>
      <c r="P128" s="38"/>
      <c r="Q128" s="23"/>
    </row>
    <row r="129" spans="1:17">
      <c r="A129" s="61"/>
      <c r="B129" s="284" t="s">
        <v>292</v>
      </c>
      <c r="C129" s="285"/>
      <c r="D129" s="285"/>
      <c r="E129" s="285"/>
      <c r="F129" s="285"/>
      <c r="G129" s="285"/>
      <c r="H129" s="285"/>
      <c r="I129" s="301"/>
      <c r="J129" s="284" t="s">
        <v>302</v>
      </c>
      <c r="K129" s="285"/>
      <c r="L129" s="285"/>
      <c r="M129" s="285"/>
      <c r="N129" s="285"/>
      <c r="O129" s="285"/>
      <c r="P129" s="285"/>
      <c r="Q129" s="301"/>
    </row>
    <row r="130" spans="1:17">
      <c r="A130" s="61"/>
      <c r="B130" s="226"/>
      <c r="C130" s="227"/>
      <c r="D130" s="228"/>
      <c r="E130" s="227"/>
      <c r="F130" s="228"/>
      <c r="G130" s="227"/>
      <c r="H130" s="228"/>
      <c r="I130" s="229"/>
      <c r="J130" s="226"/>
      <c r="K130" s="227"/>
      <c r="L130" s="228"/>
      <c r="M130" s="227"/>
      <c r="N130" s="228"/>
      <c r="O130" s="227"/>
      <c r="P130" s="228"/>
      <c r="Q130" s="229"/>
    </row>
    <row r="131" spans="1:17">
      <c r="A131" s="61"/>
      <c r="B131" s="287" t="s">
        <v>4</v>
      </c>
      <c r="C131" s="313"/>
      <c r="D131" s="287" t="s">
        <v>7</v>
      </c>
      <c r="E131" s="313"/>
      <c r="F131" s="287" t="s">
        <v>8</v>
      </c>
      <c r="G131" s="313"/>
      <c r="H131" s="287" t="s">
        <v>9</v>
      </c>
      <c r="I131" s="317"/>
      <c r="J131" s="287" t="s">
        <v>4</v>
      </c>
      <c r="K131" s="313"/>
      <c r="L131" s="287" t="s">
        <v>7</v>
      </c>
      <c r="M131" s="313"/>
      <c r="N131" s="287" t="s">
        <v>8</v>
      </c>
      <c r="O131" s="313"/>
      <c r="P131" s="287" t="s">
        <v>9</v>
      </c>
      <c r="Q131" s="317"/>
    </row>
    <row r="132" spans="1:17" ht="13.5" thickBot="1">
      <c r="A132" s="160"/>
      <c r="B132" s="199" t="s">
        <v>5</v>
      </c>
      <c r="C132" s="200" t="s">
        <v>6</v>
      </c>
      <c r="D132" s="230" t="s">
        <v>5</v>
      </c>
      <c r="E132" s="200" t="s">
        <v>6</v>
      </c>
      <c r="F132" s="230" t="s">
        <v>5</v>
      </c>
      <c r="G132" s="200" t="s">
        <v>6</v>
      </c>
      <c r="H132" s="230" t="s">
        <v>5</v>
      </c>
      <c r="I132" s="203" t="s">
        <v>6</v>
      </c>
      <c r="J132" s="199" t="s">
        <v>5</v>
      </c>
      <c r="K132" s="200" t="s">
        <v>6</v>
      </c>
      <c r="L132" s="230" t="s">
        <v>5</v>
      </c>
      <c r="M132" s="200" t="s">
        <v>6</v>
      </c>
      <c r="N132" s="230" t="s">
        <v>5</v>
      </c>
      <c r="O132" s="200" t="s">
        <v>6</v>
      </c>
      <c r="P132" s="230" t="s">
        <v>5</v>
      </c>
      <c r="Q132" s="203" t="s">
        <v>6</v>
      </c>
    </row>
    <row r="133" spans="1:17" ht="13.5" thickTop="1">
      <c r="A133" s="63" t="s">
        <v>158</v>
      </c>
      <c r="B133" s="41"/>
      <c r="C133" s="6"/>
      <c r="D133" s="41"/>
      <c r="E133" s="6"/>
      <c r="F133" s="41"/>
      <c r="G133" s="6"/>
      <c r="H133" s="41"/>
      <c r="I133" s="147"/>
      <c r="J133" s="41"/>
      <c r="K133" s="6"/>
      <c r="L133" s="41"/>
      <c r="M133" s="6"/>
      <c r="N133" s="41"/>
      <c r="O133" s="6"/>
      <c r="P133" s="41"/>
      <c r="Q133" s="147"/>
    </row>
    <row r="134" spans="1:17">
      <c r="A134" s="61"/>
      <c r="B134" s="41"/>
      <c r="C134" s="6"/>
      <c r="D134" s="41"/>
      <c r="E134" s="6"/>
      <c r="F134" s="41"/>
      <c r="G134" s="6"/>
      <c r="H134" s="41"/>
      <c r="I134" s="147"/>
      <c r="J134" s="41"/>
      <c r="K134" s="6"/>
      <c r="L134" s="41"/>
      <c r="M134" s="6"/>
      <c r="N134" s="41"/>
      <c r="O134" s="6"/>
      <c r="P134" s="41"/>
      <c r="Q134" s="147"/>
    </row>
    <row r="135" spans="1:17">
      <c r="A135" s="147" t="s">
        <v>191</v>
      </c>
      <c r="B135" s="41">
        <v>787716974.23000002</v>
      </c>
      <c r="C135" s="7">
        <v>39.148838905437103</v>
      </c>
      <c r="D135" s="41">
        <v>734531444.98000002</v>
      </c>
      <c r="E135" s="7">
        <v>40.981144678539799</v>
      </c>
      <c r="F135" s="41">
        <v>706861035.34000003</v>
      </c>
      <c r="G135" s="7">
        <v>34.153669927823302</v>
      </c>
      <c r="H135" s="41">
        <v>827465360.17999995</v>
      </c>
      <c r="I135" s="177">
        <v>36.7168694646777</v>
      </c>
      <c r="J135" s="41">
        <v>110839287.44</v>
      </c>
      <c r="K135" s="7">
        <v>25.422433848056698</v>
      </c>
      <c r="L135" s="41">
        <v>125636994.92</v>
      </c>
      <c r="M135" s="7">
        <v>26.8222837971764</v>
      </c>
      <c r="N135" s="41">
        <v>153473912.87</v>
      </c>
      <c r="O135" s="7">
        <v>27.970261399852401</v>
      </c>
      <c r="P135" s="41">
        <v>175321169.02000001</v>
      </c>
      <c r="Q135" s="177">
        <v>26.257185005087099</v>
      </c>
    </row>
    <row r="136" spans="1:17">
      <c r="A136" s="147" t="s">
        <v>164</v>
      </c>
      <c r="B136" s="41">
        <v>1118351132.21</v>
      </c>
      <c r="C136" s="7">
        <v>55.581064959784399</v>
      </c>
      <c r="D136" s="41">
        <v>1054587715.1799999</v>
      </c>
      <c r="E136" s="7">
        <v>58.837796567278403</v>
      </c>
      <c r="F136" s="41">
        <v>1362787810.1099999</v>
      </c>
      <c r="G136" s="7">
        <v>65.846330072176599</v>
      </c>
      <c r="H136" s="41">
        <v>1426172741.99</v>
      </c>
      <c r="I136" s="177">
        <v>63.283130535322201</v>
      </c>
      <c r="J136" s="41">
        <v>325150783.77999997</v>
      </c>
      <c r="K136" s="7">
        <v>74.577566151943202</v>
      </c>
      <c r="L136" s="41">
        <v>342768290.29000002</v>
      </c>
      <c r="M136" s="7">
        <v>73.177716202823504</v>
      </c>
      <c r="N136" s="41">
        <v>395229979.00999999</v>
      </c>
      <c r="O136" s="7">
        <v>72.029738600147496</v>
      </c>
      <c r="P136" s="41">
        <v>492386237.49000001</v>
      </c>
      <c r="Q136" s="177">
        <v>73.742814994912806</v>
      </c>
    </row>
    <row r="137" spans="1:17" ht="13.5" thickBot="1">
      <c r="A137" s="147" t="s">
        <v>293</v>
      </c>
      <c r="B137" s="41">
        <v>106040033.3</v>
      </c>
      <c r="C137" s="7">
        <v>5.2700961347784299</v>
      </c>
      <c r="D137" s="41">
        <v>3245232.64</v>
      </c>
      <c r="E137" s="7">
        <v>0.18105875418169501</v>
      </c>
      <c r="F137" s="41">
        <v>0</v>
      </c>
      <c r="G137" s="6">
        <v>0</v>
      </c>
      <c r="H137" s="41">
        <v>0</v>
      </c>
      <c r="I137" s="147">
        <v>0</v>
      </c>
      <c r="J137" s="41">
        <v>0</v>
      </c>
      <c r="K137" s="6">
        <v>0</v>
      </c>
      <c r="L137" s="41">
        <v>0</v>
      </c>
      <c r="M137" s="6">
        <v>0</v>
      </c>
      <c r="N137" s="41">
        <v>0</v>
      </c>
      <c r="O137" s="6">
        <v>0</v>
      </c>
      <c r="P137" s="41">
        <v>0</v>
      </c>
      <c r="Q137" s="147">
        <v>0</v>
      </c>
    </row>
    <row r="138" spans="1:17" ht="14.25" thickTop="1" thickBot="1">
      <c r="A138" s="231" t="s">
        <v>3</v>
      </c>
      <c r="B138" s="207">
        <v>2012108140</v>
      </c>
      <c r="C138" s="206">
        <v>100</v>
      </c>
      <c r="D138" s="207">
        <v>1792364393</v>
      </c>
      <c r="E138" s="206">
        <v>99.999999999999901</v>
      </c>
      <c r="F138" s="207">
        <v>2069648845</v>
      </c>
      <c r="G138" s="206">
        <v>100</v>
      </c>
      <c r="H138" s="207">
        <v>2253638102</v>
      </c>
      <c r="I138" s="208">
        <v>100</v>
      </c>
      <c r="J138" s="207">
        <v>435990071</v>
      </c>
      <c r="K138" s="206">
        <v>100</v>
      </c>
      <c r="L138" s="207">
        <v>468405285</v>
      </c>
      <c r="M138" s="206">
        <v>100</v>
      </c>
      <c r="N138" s="207">
        <v>548703892</v>
      </c>
      <c r="O138" s="206">
        <v>100</v>
      </c>
      <c r="P138" s="207">
        <v>667707407</v>
      </c>
      <c r="Q138" s="208">
        <v>100</v>
      </c>
    </row>
    <row r="139" spans="1:17" ht="13.5" thickTop="1">
      <c r="A139" s="232" t="s">
        <v>294</v>
      </c>
      <c r="B139" s="41"/>
      <c r="C139" s="6"/>
      <c r="D139" s="41"/>
      <c r="E139" s="6"/>
      <c r="F139" s="41"/>
      <c r="G139" s="6"/>
      <c r="H139" s="41"/>
      <c r="I139" s="147"/>
      <c r="J139" s="41"/>
      <c r="K139" s="6"/>
      <c r="L139" s="41"/>
      <c r="M139" s="6"/>
      <c r="N139" s="41"/>
      <c r="O139" s="6"/>
      <c r="P139" s="41"/>
      <c r="Q139" s="147"/>
    </row>
    <row r="140" spans="1:17">
      <c r="A140" s="232" t="s">
        <v>199</v>
      </c>
      <c r="B140" s="41"/>
      <c r="C140" s="6"/>
      <c r="D140" s="41"/>
      <c r="E140" s="6"/>
      <c r="F140" s="41"/>
      <c r="G140" s="6"/>
      <c r="H140" s="41"/>
      <c r="I140" s="147"/>
      <c r="J140" s="41"/>
      <c r="K140" s="6"/>
      <c r="L140" s="41"/>
      <c r="M140" s="6"/>
      <c r="N140" s="41"/>
      <c r="O140" s="6"/>
      <c r="P140" s="41"/>
      <c r="Q140" s="147"/>
    </row>
    <row r="141" spans="1:17">
      <c r="A141" s="61" t="s">
        <v>200</v>
      </c>
      <c r="B141" s="55">
        <v>44801992.670000002</v>
      </c>
      <c r="C141" s="148">
        <v>2.22661952333184</v>
      </c>
      <c r="D141" s="55">
        <v>65161822.310000002</v>
      </c>
      <c r="E141" s="148">
        <v>3.6355231431598201</v>
      </c>
      <c r="F141" s="55">
        <v>41839244.609999999</v>
      </c>
      <c r="G141" s="148">
        <v>2.0215624839924402</v>
      </c>
      <c r="H141" s="55">
        <v>53229356.509999998</v>
      </c>
      <c r="I141" s="149">
        <v>2.3619300924467899</v>
      </c>
      <c r="J141" s="55">
        <v>3641854.33</v>
      </c>
      <c r="K141" s="148">
        <v>0.83530671233160303</v>
      </c>
      <c r="L141" s="55">
        <v>1704599.97</v>
      </c>
      <c r="M141" s="148">
        <v>0.36391561406822598</v>
      </c>
      <c r="N141" s="55">
        <v>3999654.65</v>
      </c>
      <c r="O141" s="148">
        <v>0.72892769837956795</v>
      </c>
      <c r="P141" s="55">
        <v>5836263.4000000004</v>
      </c>
      <c r="Q141" s="149">
        <v>0.87407498300868203</v>
      </c>
    </row>
    <row r="142" spans="1:17">
      <c r="A142" s="61" t="s">
        <v>201</v>
      </c>
      <c r="B142" s="55">
        <v>0</v>
      </c>
      <c r="C142" s="10">
        <v>0</v>
      </c>
      <c r="D142" s="55">
        <v>0</v>
      </c>
      <c r="E142" s="10">
        <v>0</v>
      </c>
      <c r="F142" s="55">
        <v>0</v>
      </c>
      <c r="G142" s="10">
        <v>0</v>
      </c>
      <c r="H142" s="55">
        <v>0</v>
      </c>
      <c r="I142" s="142">
        <v>0</v>
      </c>
      <c r="J142" s="55">
        <v>0</v>
      </c>
      <c r="K142" s="10">
        <v>0</v>
      </c>
      <c r="L142" s="55">
        <v>0</v>
      </c>
      <c r="M142" s="10">
        <v>0</v>
      </c>
      <c r="N142" s="55">
        <v>0</v>
      </c>
      <c r="O142" s="10">
        <v>0</v>
      </c>
      <c r="P142" s="55">
        <v>0</v>
      </c>
      <c r="Q142" s="142">
        <v>0</v>
      </c>
    </row>
    <row r="143" spans="1:17">
      <c r="A143" s="61" t="s">
        <v>202</v>
      </c>
      <c r="B143" s="55">
        <v>0</v>
      </c>
      <c r="C143" s="10">
        <v>0</v>
      </c>
      <c r="D143" s="55">
        <v>883653.3</v>
      </c>
      <c r="E143" s="148">
        <v>4.9300984975469801E-2</v>
      </c>
      <c r="F143" s="55">
        <v>0</v>
      </c>
      <c r="G143" s="10">
        <v>0</v>
      </c>
      <c r="H143" s="55">
        <v>0</v>
      </c>
      <c r="I143" s="142">
        <v>0</v>
      </c>
      <c r="J143" s="55">
        <v>0</v>
      </c>
      <c r="K143" s="10">
        <v>0</v>
      </c>
      <c r="L143" s="55">
        <v>0</v>
      </c>
      <c r="M143" s="10">
        <v>0</v>
      </c>
      <c r="N143" s="55">
        <v>0</v>
      </c>
      <c r="O143" s="10">
        <v>0</v>
      </c>
      <c r="P143" s="55">
        <v>0</v>
      </c>
      <c r="Q143" s="142">
        <v>0</v>
      </c>
    </row>
    <row r="144" spans="1:17">
      <c r="A144" s="61" t="s">
        <v>203</v>
      </c>
      <c r="B144" s="55">
        <v>0</v>
      </c>
      <c r="C144" s="10">
        <v>0</v>
      </c>
      <c r="D144" s="55">
        <v>0</v>
      </c>
      <c r="E144" s="10">
        <v>0</v>
      </c>
      <c r="F144" s="55">
        <v>0</v>
      </c>
      <c r="G144" s="10">
        <v>0</v>
      </c>
      <c r="H144" s="55">
        <v>0</v>
      </c>
      <c r="I144" s="142">
        <v>0</v>
      </c>
      <c r="J144" s="55">
        <v>0</v>
      </c>
      <c r="K144" s="10">
        <v>0</v>
      </c>
      <c r="L144" s="55">
        <v>0</v>
      </c>
      <c r="M144" s="10">
        <v>0</v>
      </c>
      <c r="N144" s="55">
        <v>0</v>
      </c>
      <c r="O144" s="10">
        <v>0</v>
      </c>
      <c r="P144" s="55">
        <v>0</v>
      </c>
      <c r="Q144" s="142">
        <v>0</v>
      </c>
    </row>
    <row r="145" spans="1:17">
      <c r="A145" s="61" t="s">
        <v>204</v>
      </c>
      <c r="B145" s="55">
        <v>3177829.18</v>
      </c>
      <c r="C145" s="148">
        <v>0.157935307612772</v>
      </c>
      <c r="D145" s="55">
        <v>-752515.57</v>
      </c>
      <c r="E145" s="148">
        <v>-4.1984519053317799E-2</v>
      </c>
      <c r="F145" s="55">
        <v>10934387.24</v>
      </c>
      <c r="G145" s="148">
        <v>0.52832089192514897</v>
      </c>
      <c r="H145" s="55">
        <v>827803</v>
      </c>
      <c r="I145" s="149">
        <v>3.6731851454007501E-2</v>
      </c>
      <c r="J145" s="55">
        <v>3243851.98</v>
      </c>
      <c r="K145" s="148">
        <v>0.74401969084363695</v>
      </c>
      <c r="L145" s="55">
        <v>2773217.88</v>
      </c>
      <c r="M145" s="148">
        <v>0.59205520679739598</v>
      </c>
      <c r="N145" s="55">
        <v>11406216</v>
      </c>
      <c r="O145" s="148">
        <v>2.0787561686357598</v>
      </c>
      <c r="P145" s="55">
        <v>-248695.36</v>
      </c>
      <c r="Q145" s="149">
        <v>-3.7246158658010203E-2</v>
      </c>
    </row>
    <row r="146" spans="1:17">
      <c r="A146" s="61" t="s">
        <v>205</v>
      </c>
      <c r="B146" s="55">
        <v>0</v>
      </c>
      <c r="C146" s="10">
        <v>0</v>
      </c>
      <c r="D146" s="55">
        <v>0</v>
      </c>
      <c r="E146" s="10">
        <v>0</v>
      </c>
      <c r="F146" s="55">
        <v>0</v>
      </c>
      <c r="G146" s="10">
        <v>0</v>
      </c>
      <c r="H146" s="55">
        <v>0</v>
      </c>
      <c r="I146" s="142">
        <v>0</v>
      </c>
      <c r="J146" s="55">
        <v>0</v>
      </c>
      <c r="K146" s="10">
        <v>0</v>
      </c>
      <c r="L146" s="55">
        <v>0</v>
      </c>
      <c r="M146" s="10">
        <v>0</v>
      </c>
      <c r="N146" s="55">
        <v>0</v>
      </c>
      <c r="O146" s="10">
        <v>0</v>
      </c>
      <c r="P146" s="55">
        <v>0</v>
      </c>
      <c r="Q146" s="142">
        <v>0</v>
      </c>
    </row>
    <row r="147" spans="1:17">
      <c r="A147" s="61" t="s">
        <v>206</v>
      </c>
      <c r="B147" s="55">
        <v>0</v>
      </c>
      <c r="C147" s="10">
        <v>0</v>
      </c>
      <c r="D147" s="55">
        <v>13272168.220000001</v>
      </c>
      <c r="E147" s="148">
        <v>0.74048381419062004</v>
      </c>
      <c r="F147" s="55">
        <v>0</v>
      </c>
      <c r="G147" s="10">
        <v>0</v>
      </c>
      <c r="H147" s="55">
        <v>0</v>
      </c>
      <c r="I147" s="142">
        <v>0</v>
      </c>
      <c r="J147" s="55">
        <v>3013850.53</v>
      </c>
      <c r="K147" s="148">
        <v>0.69126586336394202</v>
      </c>
      <c r="L147" s="55">
        <v>2745248.59</v>
      </c>
      <c r="M147" s="148">
        <v>0.58608403378053697</v>
      </c>
      <c r="N147" s="55">
        <v>2949327.79</v>
      </c>
      <c r="O147" s="148">
        <v>0.53750808653732096</v>
      </c>
      <c r="P147" s="55">
        <v>3032577.94</v>
      </c>
      <c r="Q147" s="149">
        <v>0.45417766980462299</v>
      </c>
    </row>
    <row r="148" spans="1:17">
      <c r="A148" s="61" t="s">
        <v>207</v>
      </c>
      <c r="B148" s="55">
        <v>0</v>
      </c>
      <c r="C148" s="10">
        <v>0</v>
      </c>
      <c r="D148" s="55">
        <v>0</v>
      </c>
      <c r="E148" s="10">
        <v>0</v>
      </c>
      <c r="F148" s="55">
        <v>0</v>
      </c>
      <c r="G148" s="10">
        <v>0</v>
      </c>
      <c r="H148" s="55">
        <v>0</v>
      </c>
      <c r="I148" s="142">
        <v>0</v>
      </c>
      <c r="J148" s="55">
        <v>0</v>
      </c>
      <c r="K148" s="10">
        <v>0</v>
      </c>
      <c r="L148" s="55">
        <v>0</v>
      </c>
      <c r="M148" s="10">
        <v>0</v>
      </c>
      <c r="N148" s="55">
        <v>0</v>
      </c>
      <c r="O148" s="10">
        <v>0</v>
      </c>
      <c r="P148" s="55">
        <v>0</v>
      </c>
      <c r="Q148" s="142">
        <v>0</v>
      </c>
    </row>
    <row r="149" spans="1:17" ht="13.5" thickBot="1">
      <c r="A149" s="61" t="s">
        <v>208</v>
      </c>
      <c r="B149" s="55">
        <v>0</v>
      </c>
      <c r="C149" s="10">
        <v>0</v>
      </c>
      <c r="D149" s="55">
        <v>0</v>
      </c>
      <c r="E149" s="10">
        <v>0</v>
      </c>
      <c r="F149" s="55">
        <v>0</v>
      </c>
      <c r="G149" s="10">
        <v>0</v>
      </c>
      <c r="H149" s="55">
        <v>0</v>
      </c>
      <c r="I149" s="142">
        <v>0</v>
      </c>
      <c r="J149" s="55">
        <v>0</v>
      </c>
      <c r="K149" s="10">
        <v>0</v>
      </c>
      <c r="L149" s="55">
        <v>0</v>
      </c>
      <c r="M149" s="10">
        <v>0</v>
      </c>
      <c r="N149" s="55">
        <v>0</v>
      </c>
      <c r="O149" s="10">
        <v>0</v>
      </c>
      <c r="P149" s="55">
        <v>0</v>
      </c>
      <c r="Q149" s="142">
        <v>0</v>
      </c>
    </row>
    <row r="150" spans="1:17" ht="14.25" thickTop="1" thickBot="1">
      <c r="A150" s="65" t="s">
        <v>209</v>
      </c>
      <c r="B150" s="43">
        <v>47979821.850000001</v>
      </c>
      <c r="C150" s="12">
        <v>2.3845548309446101</v>
      </c>
      <c r="D150" s="43">
        <v>78565128.260000005</v>
      </c>
      <c r="E150" s="12">
        <v>4.3833234232725902</v>
      </c>
      <c r="F150" s="43">
        <v>52773631.850000001</v>
      </c>
      <c r="G150" s="12">
        <v>2.5498833759175898</v>
      </c>
      <c r="H150" s="43">
        <v>54057159.509999998</v>
      </c>
      <c r="I150" s="151">
        <v>2.3986619439007901</v>
      </c>
      <c r="J150" s="37">
        <v>9899556.8399999999</v>
      </c>
      <c r="K150" s="12">
        <v>2.2705922665391798</v>
      </c>
      <c r="L150" s="43">
        <v>7439929.0499999998</v>
      </c>
      <c r="M150" s="12">
        <v>1.5883529253228701</v>
      </c>
      <c r="N150" s="43">
        <v>18355198.440000001</v>
      </c>
      <c r="O150" s="12">
        <v>3.34519195355265</v>
      </c>
      <c r="P150" s="43">
        <v>8620145.9800000004</v>
      </c>
      <c r="Q150" s="151">
        <v>1.2910064941552899</v>
      </c>
    </row>
    <row r="151" spans="1:17" ht="13.5" thickTop="1">
      <c r="A151" s="61" t="s">
        <v>295</v>
      </c>
      <c r="B151" s="55">
        <v>10743398.199999999</v>
      </c>
      <c r="C151" s="148">
        <v>0.533937415569257</v>
      </c>
      <c r="D151" s="55">
        <v>10018081.92</v>
      </c>
      <c r="E151" s="148">
        <v>0.55893109462441803</v>
      </c>
      <c r="F151" s="55">
        <v>10251163.689999999</v>
      </c>
      <c r="G151" s="148">
        <v>0.49530932323562599</v>
      </c>
      <c r="H151" s="55">
        <v>47454927.25</v>
      </c>
      <c r="I151" s="149">
        <v>2.1057030948965201</v>
      </c>
      <c r="J151" s="55">
        <v>76895210.920000002</v>
      </c>
      <c r="K151" s="148">
        <v>17.6369179023634</v>
      </c>
      <c r="L151" s="55">
        <v>76320104.900000006</v>
      </c>
      <c r="M151" s="148">
        <v>16.293604555375101</v>
      </c>
      <c r="N151" s="55">
        <v>85293259.359999999</v>
      </c>
      <c r="O151" s="148">
        <v>15.5444968834099</v>
      </c>
      <c r="P151" s="55">
        <v>87004955.310000002</v>
      </c>
      <c r="Q151" s="149">
        <v>13.030401410203</v>
      </c>
    </row>
    <row r="152" spans="1:17">
      <c r="A152" s="61" t="s">
        <v>296</v>
      </c>
      <c r="B152" s="55">
        <v>325800278.51999998</v>
      </c>
      <c r="C152" s="148">
        <v>16.191986508022399</v>
      </c>
      <c r="D152" s="55">
        <v>303381462.94</v>
      </c>
      <c r="E152" s="148">
        <v>16.926327267426799</v>
      </c>
      <c r="F152" s="55">
        <v>274893993.07999998</v>
      </c>
      <c r="G152" s="148">
        <v>13.282156230400901</v>
      </c>
      <c r="H152" s="55">
        <v>330020566.23000002</v>
      </c>
      <c r="I152" s="149">
        <v>14.643902497817299</v>
      </c>
      <c r="J152" s="55">
        <v>21696202.57</v>
      </c>
      <c r="K152" s="148">
        <v>4.9763065728272897</v>
      </c>
      <c r="L152" s="55">
        <v>40094471.200000003</v>
      </c>
      <c r="M152" s="148">
        <v>8.5597819794096903</v>
      </c>
      <c r="N152" s="55">
        <v>48708384.049999997</v>
      </c>
      <c r="O152" s="148">
        <v>8.8769889876695007</v>
      </c>
      <c r="P152" s="55">
        <v>78839305.730000004</v>
      </c>
      <c r="Q152" s="149">
        <v>11.807463114063999</v>
      </c>
    </row>
    <row r="153" spans="1:17" ht="13.5" thickBot="1">
      <c r="A153" s="61" t="s">
        <v>297</v>
      </c>
      <c r="B153" s="55">
        <v>403193475.66000003</v>
      </c>
      <c r="C153" s="148">
        <v>20.038360150169801</v>
      </c>
      <c r="D153" s="55">
        <v>342566771.86000001</v>
      </c>
      <c r="E153" s="148">
        <v>19.112562894441101</v>
      </c>
      <c r="F153" s="55">
        <v>368942246.72000003</v>
      </c>
      <c r="G153" s="148">
        <v>17.826320997505601</v>
      </c>
      <c r="H153" s="55">
        <v>395932707.19</v>
      </c>
      <c r="I153" s="149">
        <v>17.568601939027101</v>
      </c>
      <c r="J153" s="55">
        <v>2348317.11</v>
      </c>
      <c r="K153" s="148">
        <v>0.53861710738884305</v>
      </c>
      <c r="L153" s="55">
        <v>1782489.77</v>
      </c>
      <c r="M153" s="148">
        <v>0.38054433329770698</v>
      </c>
      <c r="N153" s="55">
        <v>1117071.02</v>
      </c>
      <c r="O153" s="148">
        <v>0.203583578810694</v>
      </c>
      <c r="P153" s="55">
        <v>856762</v>
      </c>
      <c r="Q153" s="149">
        <v>0.128313987786454</v>
      </c>
    </row>
    <row r="154" spans="1:17" ht="14.25" thickTop="1" thickBot="1">
      <c r="A154" s="65" t="s">
        <v>210</v>
      </c>
      <c r="B154" s="43">
        <v>739737152.38</v>
      </c>
      <c r="C154" s="12">
        <v>36.764284073761601</v>
      </c>
      <c r="D154" s="43">
        <v>655966316.72000003</v>
      </c>
      <c r="E154" s="12">
        <v>36.597821256492303</v>
      </c>
      <c r="F154" s="43">
        <v>654087403.49000001</v>
      </c>
      <c r="G154" s="12">
        <v>31.6037865511422</v>
      </c>
      <c r="H154" s="43">
        <v>773408200.66999996</v>
      </c>
      <c r="I154" s="151">
        <v>34.318207531741002</v>
      </c>
      <c r="J154" s="37">
        <v>100939730.59999999</v>
      </c>
      <c r="K154" s="12">
        <v>23.1518415825795</v>
      </c>
      <c r="L154" s="43">
        <v>118197065.87</v>
      </c>
      <c r="M154" s="12">
        <v>25.233930868082499</v>
      </c>
      <c r="N154" s="43">
        <v>135118714.43000001</v>
      </c>
      <c r="O154" s="12">
        <v>24.625069449890098</v>
      </c>
      <c r="P154" s="43">
        <v>166701023.03999999</v>
      </c>
      <c r="Q154" s="151">
        <v>24.966178512053499</v>
      </c>
    </row>
    <row r="155" spans="1:17" ht="14.25" thickTop="1" thickBot="1">
      <c r="A155" s="65" t="s">
        <v>211</v>
      </c>
      <c r="B155" s="43">
        <v>787716974.23000002</v>
      </c>
      <c r="C155" s="12">
        <v>39.148838904658803</v>
      </c>
      <c r="D155" s="43">
        <v>734531444.98000002</v>
      </c>
      <c r="E155" s="12">
        <v>40.981144679911601</v>
      </c>
      <c r="F155" s="43">
        <v>706861035.34000003</v>
      </c>
      <c r="G155" s="12">
        <v>34.153669926998198</v>
      </c>
      <c r="H155" s="43">
        <v>827465360.17999995</v>
      </c>
      <c r="I155" s="151">
        <v>36.7168694764081</v>
      </c>
      <c r="J155" s="37">
        <v>110839287.44</v>
      </c>
      <c r="K155" s="12">
        <v>25.422433849222902</v>
      </c>
      <c r="L155" s="43">
        <v>125636994.92</v>
      </c>
      <c r="M155" s="12">
        <v>26.822283793168001</v>
      </c>
      <c r="N155" s="43">
        <v>153473912.87</v>
      </c>
      <c r="O155" s="12">
        <v>27.9702614039305</v>
      </c>
      <c r="P155" s="43">
        <v>175321169.02000001</v>
      </c>
      <c r="Q155" s="151">
        <v>26.257185006266798</v>
      </c>
    </row>
    <row r="156" spans="1:17" ht="13.5" thickTop="1">
      <c r="A156" s="61" t="s">
        <v>181</v>
      </c>
      <c r="B156" s="55">
        <v>0</v>
      </c>
      <c r="C156" s="10">
        <v>0</v>
      </c>
      <c r="D156" s="55">
        <v>0</v>
      </c>
      <c r="E156" s="10">
        <v>0</v>
      </c>
      <c r="F156" s="55">
        <v>0</v>
      </c>
      <c r="G156" s="10">
        <v>0</v>
      </c>
      <c r="H156" s="55">
        <v>0</v>
      </c>
      <c r="I156" s="142">
        <v>0</v>
      </c>
      <c r="J156" s="55">
        <v>0</v>
      </c>
      <c r="K156" s="10">
        <v>0</v>
      </c>
      <c r="L156" s="55">
        <v>0</v>
      </c>
      <c r="M156" s="10">
        <v>0</v>
      </c>
      <c r="N156" s="55">
        <v>0</v>
      </c>
      <c r="O156" s="10">
        <v>0</v>
      </c>
      <c r="P156" s="55">
        <v>0</v>
      </c>
      <c r="Q156" s="142">
        <v>0</v>
      </c>
    </row>
    <row r="157" spans="1:17">
      <c r="A157" s="61" t="s">
        <v>182</v>
      </c>
      <c r="B157" s="55">
        <v>0</v>
      </c>
      <c r="C157" s="10">
        <v>0</v>
      </c>
      <c r="D157" s="55">
        <v>0</v>
      </c>
      <c r="E157" s="10">
        <v>0</v>
      </c>
      <c r="F157" s="55">
        <v>0</v>
      </c>
      <c r="G157" s="10">
        <v>0</v>
      </c>
      <c r="H157" s="55">
        <v>0</v>
      </c>
      <c r="I157" s="142">
        <v>0</v>
      </c>
      <c r="J157" s="55">
        <v>0</v>
      </c>
      <c r="K157" s="10">
        <v>0</v>
      </c>
      <c r="L157" s="55">
        <v>0</v>
      </c>
      <c r="M157" s="10">
        <v>0</v>
      </c>
      <c r="N157" s="55">
        <v>0</v>
      </c>
      <c r="O157" s="10">
        <v>0</v>
      </c>
      <c r="P157" s="55">
        <v>0</v>
      </c>
      <c r="Q157" s="142">
        <v>0</v>
      </c>
    </row>
    <row r="158" spans="1:17" ht="13.5" thickBot="1">
      <c r="A158" s="61" t="s">
        <v>183</v>
      </c>
      <c r="B158" s="55">
        <v>1118351132.21</v>
      </c>
      <c r="C158" s="148">
        <v>55.581064958679498</v>
      </c>
      <c r="D158" s="55">
        <v>1054587715.1799999</v>
      </c>
      <c r="E158" s="148">
        <v>58.837796569247999</v>
      </c>
      <c r="F158" s="55">
        <v>1362787810.1099999</v>
      </c>
      <c r="G158" s="148">
        <v>65.846330070585793</v>
      </c>
      <c r="H158" s="55">
        <v>1426172741.99</v>
      </c>
      <c r="I158" s="149">
        <v>63.283130555540097</v>
      </c>
      <c r="J158" s="55">
        <v>325150783.77999997</v>
      </c>
      <c r="K158" s="148">
        <v>74.577566155364295</v>
      </c>
      <c r="L158" s="55">
        <v>342768290.29000002</v>
      </c>
      <c r="M158" s="148">
        <v>73.177716191887598</v>
      </c>
      <c r="N158" s="55">
        <v>395229979.00999999</v>
      </c>
      <c r="O158" s="148">
        <v>72.029738610649304</v>
      </c>
      <c r="P158" s="55">
        <v>492386237.49000001</v>
      </c>
      <c r="Q158" s="149">
        <v>73.742814998226095</v>
      </c>
    </row>
    <row r="159" spans="1:17" ht="14.25" thickTop="1" thickBot="1">
      <c r="A159" s="65" t="s">
        <v>184</v>
      </c>
      <c r="B159" s="43">
        <v>1118351132.21</v>
      </c>
      <c r="C159" s="12">
        <v>55.581064958679498</v>
      </c>
      <c r="D159" s="43">
        <v>1054587715.1799999</v>
      </c>
      <c r="E159" s="12">
        <v>58.837796569247999</v>
      </c>
      <c r="F159" s="43">
        <v>1362787810.1099999</v>
      </c>
      <c r="G159" s="12">
        <v>65.846330070585793</v>
      </c>
      <c r="H159" s="43">
        <v>1426172741.99</v>
      </c>
      <c r="I159" s="151">
        <v>63.283130555540097</v>
      </c>
      <c r="J159" s="37">
        <v>325150783.77999997</v>
      </c>
      <c r="K159" s="12">
        <v>74.577566155364295</v>
      </c>
      <c r="L159" s="43">
        <v>342768290.29000002</v>
      </c>
      <c r="M159" s="12">
        <v>73.177716191887598</v>
      </c>
      <c r="N159" s="43">
        <v>395229979.00999999</v>
      </c>
      <c r="O159" s="12">
        <v>72.029738610649304</v>
      </c>
      <c r="P159" s="43">
        <v>492386237.49000001</v>
      </c>
      <c r="Q159" s="151">
        <v>73.742814998226095</v>
      </c>
    </row>
    <row r="160" spans="1:17" ht="14.25" thickTop="1" thickBot="1">
      <c r="A160" s="61"/>
      <c r="I160" s="142"/>
      <c r="Q160" s="142"/>
    </row>
    <row r="161" spans="1:17" s="5" customFormat="1" ht="13.5" thickTop="1">
      <c r="A161" s="152" t="s">
        <v>185</v>
      </c>
      <c r="B161" s="153">
        <v>6129</v>
      </c>
      <c r="C161" s="153"/>
      <c r="D161" s="153">
        <v>6167</v>
      </c>
      <c r="E161" s="153"/>
      <c r="F161" s="153">
        <v>6266</v>
      </c>
      <c r="G161" s="153"/>
      <c r="H161" s="153">
        <v>6301</v>
      </c>
      <c r="I161" s="154"/>
      <c r="J161" s="153">
        <v>951</v>
      </c>
      <c r="K161" s="153"/>
      <c r="L161" s="153">
        <v>973</v>
      </c>
      <c r="M161" s="153"/>
      <c r="N161" s="153">
        <v>1012</v>
      </c>
      <c r="O161" s="153"/>
      <c r="P161" s="153">
        <v>1024</v>
      </c>
      <c r="Q161" s="154"/>
    </row>
    <row r="162" spans="1:17" s="5" customFormat="1" ht="13.5" thickBot="1">
      <c r="A162" s="155" t="s">
        <v>212</v>
      </c>
      <c r="B162" s="156">
        <v>328293.06</v>
      </c>
      <c r="C162" s="156"/>
      <c r="D162" s="156">
        <v>290637.98</v>
      </c>
      <c r="E162" s="156"/>
      <c r="F162" s="156">
        <v>330298.25</v>
      </c>
      <c r="G162" s="156"/>
      <c r="H162" s="156">
        <v>357663.56</v>
      </c>
      <c r="I162" s="157"/>
      <c r="J162" s="156">
        <v>458454.33</v>
      </c>
      <c r="K162" s="156"/>
      <c r="L162" s="156">
        <v>481403.17</v>
      </c>
      <c r="M162" s="156"/>
      <c r="N162" s="156">
        <v>542197.52</v>
      </c>
      <c r="O162" s="156"/>
      <c r="P162" s="156">
        <v>652058.01</v>
      </c>
      <c r="Q162" s="157"/>
    </row>
    <row r="163" spans="1:17" ht="13.5" thickTop="1">
      <c r="A163" s="61"/>
      <c r="I163" s="142"/>
      <c r="Q163" s="142"/>
    </row>
    <row r="164" spans="1:17">
      <c r="A164" s="210" t="s">
        <v>213</v>
      </c>
      <c r="B164" s="211"/>
      <c r="C164" s="233"/>
      <c r="D164" s="211"/>
      <c r="E164" s="233"/>
      <c r="F164" s="211"/>
      <c r="G164" s="233"/>
      <c r="H164" s="211"/>
      <c r="I164" s="234"/>
      <c r="J164" s="211"/>
      <c r="K164" s="233"/>
      <c r="L164" s="211"/>
      <c r="M164" s="233"/>
      <c r="N164" s="211"/>
      <c r="O164" s="233"/>
      <c r="P164" s="211"/>
      <c r="Q164" s="234"/>
    </row>
    <row r="165" spans="1:17">
      <c r="A165" s="215"/>
      <c r="B165" s="216"/>
      <c r="C165" s="235"/>
      <c r="D165" s="216"/>
      <c r="E165" s="235"/>
      <c r="F165" s="216"/>
      <c r="G165" s="235"/>
      <c r="H165" s="216"/>
      <c r="I165" s="236"/>
      <c r="J165" s="216"/>
      <c r="K165" s="235"/>
      <c r="L165" s="216"/>
      <c r="M165" s="235"/>
      <c r="N165" s="216"/>
      <c r="O165" s="235"/>
      <c r="P165" s="216"/>
      <c r="Q165" s="236"/>
    </row>
    <row r="166" spans="1:17">
      <c r="A166" s="220"/>
      <c r="B166" s="221"/>
      <c r="C166" s="237"/>
      <c r="D166" s="221"/>
      <c r="E166" s="237"/>
      <c r="F166" s="221"/>
      <c r="G166" s="237"/>
      <c r="H166" s="221"/>
      <c r="I166" s="238"/>
      <c r="J166" s="221"/>
      <c r="K166" s="237"/>
      <c r="L166" s="221"/>
      <c r="M166" s="237"/>
      <c r="N166" s="221"/>
      <c r="O166" s="237"/>
      <c r="P166" s="221"/>
      <c r="Q166" s="238"/>
    </row>
    <row r="167" spans="1:17">
      <c r="A167" s="61" t="s">
        <v>214</v>
      </c>
      <c r="B167" s="55">
        <v>373575057.17000002</v>
      </c>
      <c r="C167" s="148">
        <v>18.566350872714299</v>
      </c>
      <c r="D167" s="55">
        <v>367721027.92000002</v>
      </c>
      <c r="E167" s="148">
        <v>20.515974843589799</v>
      </c>
      <c r="F167" s="55">
        <v>327669891.26999998</v>
      </c>
      <c r="G167" s="148">
        <v>15.8321491098572</v>
      </c>
      <c r="H167" s="55">
        <v>313986267.51999998</v>
      </c>
      <c r="I167" s="149">
        <v>13.9324174239856</v>
      </c>
      <c r="J167" s="55">
        <v>28581908.879999999</v>
      </c>
      <c r="K167" s="148">
        <v>6.5556329760749801</v>
      </c>
      <c r="L167" s="55">
        <v>44789151.659999996</v>
      </c>
      <c r="M167" s="148">
        <v>9.5620508708022403</v>
      </c>
      <c r="N167" s="55">
        <v>64114254.700000003</v>
      </c>
      <c r="O167" s="148">
        <v>11.684672855094099</v>
      </c>
      <c r="P167" s="55">
        <v>73987011.950000003</v>
      </c>
      <c r="Q167" s="149">
        <v>11.0807535204742</v>
      </c>
    </row>
    <row r="168" spans="1:17">
      <c r="A168" s="61" t="s">
        <v>215</v>
      </c>
      <c r="B168" s="55">
        <v>176014944.22</v>
      </c>
      <c r="C168" s="148">
        <v>8.7477874941276799</v>
      </c>
      <c r="D168" s="55">
        <v>141641986.03</v>
      </c>
      <c r="E168" s="148">
        <v>7.9025217530387799</v>
      </c>
      <c r="F168" s="55">
        <v>186107446.34</v>
      </c>
      <c r="G168" s="148">
        <v>8.99222333028378</v>
      </c>
      <c r="H168" s="55">
        <v>294716281.31</v>
      </c>
      <c r="I168" s="149">
        <v>13.0773561700247</v>
      </c>
      <c r="J168" s="55">
        <v>3361421.1</v>
      </c>
      <c r="K168" s="148">
        <v>0.77098569945599205</v>
      </c>
      <c r="L168" s="55">
        <v>1831611.37</v>
      </c>
      <c r="M168" s="148">
        <v>0.39103132000423702</v>
      </c>
      <c r="N168" s="55">
        <v>2481178.15</v>
      </c>
      <c r="O168" s="148">
        <v>0.45218891046327298</v>
      </c>
      <c r="P168" s="55">
        <v>12144606.960000001</v>
      </c>
      <c r="Q168" s="149">
        <v>1.81885161706136</v>
      </c>
    </row>
    <row r="169" spans="1:17">
      <c r="A169" s="61" t="s">
        <v>216</v>
      </c>
      <c r="B169" s="55">
        <v>72701024.629999995</v>
      </c>
      <c r="C169" s="148">
        <v>3.6131768065879801</v>
      </c>
      <c r="D169" s="55">
        <v>82888803.459999993</v>
      </c>
      <c r="E169" s="148">
        <v>4.6245508890793801</v>
      </c>
      <c r="F169" s="55">
        <v>51035246.420000002</v>
      </c>
      <c r="G169" s="148">
        <v>2.4658891546246999</v>
      </c>
      <c r="H169" s="55">
        <v>99177802.849999994</v>
      </c>
      <c r="I169" s="149">
        <v>4.4007865675588498</v>
      </c>
      <c r="J169" s="55">
        <v>6893844.0499999998</v>
      </c>
      <c r="K169" s="148">
        <v>1.58119289988088</v>
      </c>
      <c r="L169" s="55">
        <v>3126067.85</v>
      </c>
      <c r="M169" s="148">
        <v>0.66738526405211696</v>
      </c>
      <c r="N169" s="55">
        <v>1968075.6</v>
      </c>
      <c r="O169" s="148">
        <v>0.358677171678846</v>
      </c>
      <c r="P169" s="55">
        <v>2458621.37</v>
      </c>
      <c r="Q169" s="149">
        <v>0.36821837621380998</v>
      </c>
    </row>
    <row r="170" spans="1:17">
      <c r="A170" s="61" t="s">
        <v>217</v>
      </c>
      <c r="B170" s="55">
        <v>143630064.46000001</v>
      </c>
      <c r="C170" s="148">
        <v>7.1382875313900396</v>
      </c>
      <c r="D170" s="55">
        <v>135322379.93000001</v>
      </c>
      <c r="E170" s="148">
        <v>7.5499368587172002</v>
      </c>
      <c r="F170" s="55">
        <v>120289595.31</v>
      </c>
      <c r="G170" s="148">
        <v>5.8120775208578701</v>
      </c>
      <c r="H170" s="55">
        <v>107714608.63</v>
      </c>
      <c r="I170" s="149">
        <v>4.7795876614215898</v>
      </c>
      <c r="J170" s="55">
        <v>14278881.18</v>
      </c>
      <c r="K170" s="148">
        <v>3.2750473286465902</v>
      </c>
      <c r="L170" s="55">
        <v>10722149.27</v>
      </c>
      <c r="M170" s="148">
        <v>2.2890752104965202</v>
      </c>
      <c r="N170" s="55">
        <v>9884170.6699999999</v>
      </c>
      <c r="O170" s="148">
        <v>1.80136697000187</v>
      </c>
      <c r="P170" s="55">
        <v>4456650.8499999996</v>
      </c>
      <c r="Q170" s="149">
        <v>0.66745565598776802</v>
      </c>
    </row>
    <row r="171" spans="1:17">
      <c r="A171" s="61" t="s">
        <v>218</v>
      </c>
      <c r="B171" s="55">
        <v>17190617.75</v>
      </c>
      <c r="C171" s="148">
        <v>0.85435854118057397</v>
      </c>
      <c r="D171" s="55">
        <v>2547262.04</v>
      </c>
      <c r="E171" s="148">
        <v>0.14211742044852699</v>
      </c>
      <c r="F171" s="55">
        <v>16612454.75</v>
      </c>
      <c r="G171" s="148">
        <v>0.802670210751942</v>
      </c>
      <c r="H171" s="55">
        <v>5061019.88</v>
      </c>
      <c r="I171" s="149">
        <v>0.224571100246473</v>
      </c>
      <c r="J171" s="55">
        <v>25155589.609999999</v>
      </c>
      <c r="K171" s="148">
        <v>5.7697620362690403</v>
      </c>
      <c r="L171" s="55">
        <v>31258241.43</v>
      </c>
      <c r="M171" s="148">
        <v>6.67333234963706</v>
      </c>
      <c r="N171" s="55">
        <v>33777693.640000001</v>
      </c>
      <c r="O171" s="148">
        <v>6.1559056067916096</v>
      </c>
      <c r="P171" s="55">
        <v>36409706.619999997</v>
      </c>
      <c r="Q171" s="149">
        <v>5.4529433501334896</v>
      </c>
    </row>
    <row r="172" spans="1:17">
      <c r="A172" s="61" t="s">
        <v>219</v>
      </c>
      <c r="B172" s="55">
        <v>4396074.1399999997</v>
      </c>
      <c r="C172" s="148">
        <v>0.21848100770968701</v>
      </c>
      <c r="D172" s="55">
        <v>4336403.6399999997</v>
      </c>
      <c r="E172" s="148">
        <v>0.24193761366631999</v>
      </c>
      <c r="F172" s="55">
        <v>5146401.25</v>
      </c>
      <c r="G172" s="148">
        <v>0.248660600622647</v>
      </c>
      <c r="H172" s="55">
        <v>6809379.9900000002</v>
      </c>
      <c r="I172" s="149">
        <v>0.30215055317084</v>
      </c>
      <c r="J172" s="55">
        <v>19449556.460000001</v>
      </c>
      <c r="K172" s="148">
        <v>4.4610090331800096</v>
      </c>
      <c r="L172" s="55">
        <v>13442701.43</v>
      </c>
      <c r="M172" s="148">
        <v>2.8698867951424401</v>
      </c>
      <c r="N172" s="55">
        <v>17443393.809999999</v>
      </c>
      <c r="O172" s="148">
        <v>3.17901769436657</v>
      </c>
      <c r="P172" s="55">
        <v>22194097.670000002</v>
      </c>
      <c r="Q172" s="149">
        <v>3.3239256378781499</v>
      </c>
    </row>
    <row r="173" spans="1:17">
      <c r="A173" s="61" t="s">
        <v>220</v>
      </c>
      <c r="B173" s="55">
        <v>209191.86</v>
      </c>
      <c r="C173" s="148">
        <v>1.0396650948535599E-2</v>
      </c>
      <c r="D173" s="55">
        <v>73581.960000000006</v>
      </c>
      <c r="E173" s="148">
        <v>4.1053013716432201E-3</v>
      </c>
      <c r="F173" s="55">
        <v>0</v>
      </c>
      <c r="G173" s="10">
        <v>0</v>
      </c>
      <c r="H173" s="55">
        <v>0</v>
      </c>
      <c r="I173" s="142">
        <v>0</v>
      </c>
      <c r="J173" s="55">
        <v>5417127.1399999997</v>
      </c>
      <c r="K173" s="148">
        <v>1.2424886477552399</v>
      </c>
      <c r="L173" s="55">
        <v>12512830.74</v>
      </c>
      <c r="M173" s="148">
        <v>2.6713683925492302</v>
      </c>
      <c r="N173" s="55">
        <v>14938832.369999999</v>
      </c>
      <c r="O173" s="148">
        <v>2.7225672340310498</v>
      </c>
      <c r="P173" s="55">
        <v>14841450.689999999</v>
      </c>
      <c r="Q173" s="149">
        <v>2.22274765053763</v>
      </c>
    </row>
    <row r="174" spans="1:17" ht="13.5" thickBot="1">
      <c r="A174" s="61" t="s">
        <v>221</v>
      </c>
      <c r="B174" s="55">
        <v>0</v>
      </c>
      <c r="C174" s="10">
        <v>0</v>
      </c>
      <c r="D174" s="55">
        <v>0</v>
      </c>
      <c r="E174" s="10">
        <v>0</v>
      </c>
      <c r="F174" s="55">
        <v>0</v>
      </c>
      <c r="G174" s="10">
        <v>0</v>
      </c>
      <c r="H174" s="55">
        <v>0</v>
      </c>
      <c r="I174" s="142">
        <v>0</v>
      </c>
      <c r="J174" s="55">
        <v>7700959.0199999996</v>
      </c>
      <c r="K174" s="148">
        <v>1.7663152279601699</v>
      </c>
      <c r="L174" s="55">
        <v>7954241.1699999999</v>
      </c>
      <c r="M174" s="148">
        <v>1.69815359048418</v>
      </c>
      <c r="N174" s="55">
        <v>8866313.9299999997</v>
      </c>
      <c r="O174" s="148">
        <v>1.61586496150308</v>
      </c>
      <c r="P174" s="55">
        <v>8829022.9100000001</v>
      </c>
      <c r="Q174" s="149">
        <v>1.3222891979803799</v>
      </c>
    </row>
    <row r="175" spans="1:17" ht="14.25" thickTop="1" thickBot="1">
      <c r="A175" s="65" t="s">
        <v>14</v>
      </c>
      <c r="B175" s="43">
        <v>787716974.23000002</v>
      </c>
      <c r="C175" s="12">
        <v>39.148838904658803</v>
      </c>
      <c r="D175" s="43">
        <v>734531444.98000002</v>
      </c>
      <c r="E175" s="12">
        <v>40.981144679911601</v>
      </c>
      <c r="F175" s="43">
        <v>706861035.34000003</v>
      </c>
      <c r="G175" s="12">
        <v>34.153669926998198</v>
      </c>
      <c r="H175" s="43">
        <v>827465360.17999995</v>
      </c>
      <c r="I175" s="151">
        <v>36.7168694764081</v>
      </c>
      <c r="J175" s="37">
        <v>110839287.44</v>
      </c>
      <c r="K175" s="12">
        <v>25.422433849222902</v>
      </c>
      <c r="L175" s="43">
        <v>125636994.92</v>
      </c>
      <c r="M175" s="12">
        <v>26.822283793168001</v>
      </c>
      <c r="N175" s="43">
        <v>153473912.87</v>
      </c>
      <c r="O175" s="12">
        <v>27.9702614039305</v>
      </c>
      <c r="P175" s="43">
        <v>175321169.02000001</v>
      </c>
      <c r="Q175" s="151">
        <v>26.257185006266798</v>
      </c>
    </row>
    <row r="176" spans="1:17" ht="14.25" thickTop="1" thickBot="1">
      <c r="A176" s="61"/>
      <c r="I176" s="142"/>
      <c r="Q176" s="142"/>
    </row>
    <row r="177" spans="1:17" ht="13.5" thickTop="1">
      <c r="A177" s="66" t="s">
        <v>187</v>
      </c>
      <c r="B177" s="158">
        <v>317614135.44</v>
      </c>
      <c r="C177" s="159"/>
      <c r="D177" s="158">
        <v>228197473.44999999</v>
      </c>
      <c r="E177" s="159"/>
      <c r="F177" s="158">
        <v>390492901.26999998</v>
      </c>
      <c r="G177" s="159"/>
      <c r="H177" s="158">
        <v>334946683.12</v>
      </c>
      <c r="I177" s="23"/>
      <c r="J177" s="158">
        <v>45980903.479999997</v>
      </c>
      <c r="K177" s="159"/>
      <c r="L177" s="158">
        <v>8145420.0199999996</v>
      </c>
      <c r="M177" s="159"/>
      <c r="N177" s="158">
        <v>139188950.37</v>
      </c>
      <c r="O177" s="159"/>
      <c r="P177" s="158">
        <v>72171649.459999993</v>
      </c>
      <c r="Q177" s="23"/>
    </row>
    <row r="178" spans="1:17" ht="13.5" thickBot="1">
      <c r="A178" s="160" t="s">
        <v>298</v>
      </c>
      <c r="B178" s="161">
        <v>317153118.67000002</v>
      </c>
      <c r="C178" s="162"/>
      <c r="D178" s="161">
        <v>262796012.16999999</v>
      </c>
      <c r="E178" s="162"/>
      <c r="F178" s="161">
        <v>501714424.32999998</v>
      </c>
      <c r="G178" s="162"/>
      <c r="H178" s="161">
        <v>645746793.65999997</v>
      </c>
      <c r="I178" s="163"/>
      <c r="J178" s="161">
        <v>106777038.27</v>
      </c>
      <c r="K178" s="162"/>
      <c r="L178" s="161">
        <v>47118249.409999996</v>
      </c>
      <c r="M178" s="162"/>
      <c r="N178" s="161">
        <v>255502700.91999999</v>
      </c>
      <c r="O178" s="162"/>
      <c r="P178" s="161">
        <v>104672917.84</v>
      </c>
      <c r="Q178" s="163"/>
    </row>
    <row r="179" spans="1:17" ht="14.25" thickTop="1" thickBot="1">
      <c r="A179" s="65" t="s">
        <v>222</v>
      </c>
      <c r="B179" s="43">
        <v>461016.77</v>
      </c>
      <c r="C179" s="9"/>
      <c r="D179" s="43">
        <v>-34598538.719999999</v>
      </c>
      <c r="E179" s="9"/>
      <c r="F179" s="43">
        <v>-111221523.06</v>
      </c>
      <c r="G179" s="9"/>
      <c r="H179" s="43">
        <v>-310800110.54000002</v>
      </c>
      <c r="I179" s="164"/>
      <c r="J179" s="37">
        <v>-60796134.789999999</v>
      </c>
      <c r="K179" s="9"/>
      <c r="L179" s="43">
        <v>-38972829.390000001</v>
      </c>
      <c r="M179" s="9"/>
      <c r="N179" s="43">
        <v>-116313750.55</v>
      </c>
      <c r="O179" s="9"/>
      <c r="P179" s="43">
        <v>-32501268.379999999</v>
      </c>
      <c r="Q179" s="164"/>
    </row>
    <row r="180" spans="1:17" ht="13.5" thickTop="1"/>
  </sheetData>
  <mergeCells count="26">
    <mergeCell ref="B129:I129"/>
    <mergeCell ref="J129:Q129"/>
    <mergeCell ref="B131:C131"/>
    <mergeCell ref="D131:E131"/>
    <mergeCell ref="F131:G131"/>
    <mergeCell ref="H131:I131"/>
    <mergeCell ref="J131:K131"/>
    <mergeCell ref="L131:M131"/>
    <mergeCell ref="N131:O131"/>
    <mergeCell ref="P131:Q131"/>
    <mergeCell ref="B80:I81"/>
    <mergeCell ref="J80:Q81"/>
    <mergeCell ref="B82:C82"/>
    <mergeCell ref="D82:E82"/>
    <mergeCell ref="F82:G82"/>
    <mergeCell ref="H82:I82"/>
    <mergeCell ref="J82:K82"/>
    <mergeCell ref="L82:M82"/>
    <mergeCell ref="N82:O82"/>
    <mergeCell ref="P82:Q82"/>
    <mergeCell ref="B5:I5"/>
    <mergeCell ref="B6:I6"/>
    <mergeCell ref="B7:C7"/>
    <mergeCell ref="D7:E7"/>
    <mergeCell ref="F7:G7"/>
    <mergeCell ref="H7:I7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S87"/>
  <sheetViews>
    <sheetView workbookViewId="0"/>
  </sheetViews>
  <sheetFormatPr defaultRowHeight="12.75"/>
  <cols>
    <col min="1" max="1" width="50.7109375" bestFit="1" customWidth="1"/>
    <col min="2" max="2" width="12" style="31" bestFit="1" customWidth="1"/>
    <col min="3" max="3" width="8" style="5" bestFit="1" customWidth="1"/>
    <col min="4" max="4" width="12" style="31" bestFit="1" customWidth="1"/>
    <col min="5" max="5" width="8" style="5" bestFit="1" customWidth="1"/>
    <col min="6" max="6" width="12" style="31" bestFit="1" customWidth="1"/>
    <col min="7" max="7" width="8" style="5" bestFit="1" customWidth="1"/>
    <col min="8" max="8" width="12" style="31" bestFit="1" customWidth="1"/>
    <col min="9" max="9" width="8" style="5" bestFit="1" customWidth="1"/>
    <col min="10" max="10" width="12" style="31" bestFit="1" customWidth="1"/>
    <col min="11" max="11" width="8" style="5" bestFit="1" customWidth="1"/>
    <col min="12" max="12" width="12" style="31" bestFit="1" customWidth="1"/>
    <col min="13" max="13" width="8" style="5" bestFit="1" customWidth="1"/>
    <col min="14" max="14" width="12" style="31" bestFit="1" customWidth="1"/>
    <col min="15" max="15" width="8" style="5" bestFit="1" customWidth="1"/>
    <col min="16" max="16" width="12" style="31" bestFit="1" customWidth="1"/>
    <col min="17" max="17" width="8" style="5" bestFit="1" customWidth="1"/>
    <col min="18" max="18" width="12" style="31" bestFit="1" customWidth="1"/>
    <col min="19" max="19" width="8" style="5" bestFit="1" customWidth="1"/>
    <col min="257" max="257" width="50.7109375" bestFit="1" customWidth="1"/>
    <col min="258" max="258" width="12" bestFit="1" customWidth="1"/>
    <col min="259" max="259" width="8" bestFit="1" customWidth="1"/>
    <col min="260" max="260" width="12" bestFit="1" customWidth="1"/>
    <col min="261" max="261" width="8" bestFit="1" customWidth="1"/>
    <col min="262" max="262" width="12" bestFit="1" customWidth="1"/>
    <col min="263" max="263" width="8" bestFit="1" customWidth="1"/>
    <col min="264" max="264" width="12" bestFit="1" customWidth="1"/>
    <col min="265" max="265" width="8" bestFit="1" customWidth="1"/>
    <col min="266" max="266" width="12" bestFit="1" customWidth="1"/>
    <col min="267" max="267" width="8" bestFit="1" customWidth="1"/>
    <col min="268" max="268" width="12" bestFit="1" customWidth="1"/>
    <col min="269" max="269" width="8" bestFit="1" customWidth="1"/>
    <col min="270" max="270" width="12" bestFit="1" customWidth="1"/>
    <col min="271" max="271" width="8" bestFit="1" customWidth="1"/>
    <col min="272" max="272" width="12" bestFit="1" customWidth="1"/>
    <col min="273" max="273" width="8" bestFit="1" customWidth="1"/>
    <col min="274" max="274" width="12" bestFit="1" customWidth="1"/>
    <col min="275" max="275" width="8" bestFit="1" customWidth="1"/>
    <col min="513" max="513" width="50.7109375" bestFit="1" customWidth="1"/>
    <col min="514" max="514" width="12" bestFit="1" customWidth="1"/>
    <col min="515" max="515" width="8" bestFit="1" customWidth="1"/>
    <col min="516" max="516" width="12" bestFit="1" customWidth="1"/>
    <col min="517" max="517" width="8" bestFit="1" customWidth="1"/>
    <col min="518" max="518" width="12" bestFit="1" customWidth="1"/>
    <col min="519" max="519" width="8" bestFit="1" customWidth="1"/>
    <col min="520" max="520" width="12" bestFit="1" customWidth="1"/>
    <col min="521" max="521" width="8" bestFit="1" customWidth="1"/>
    <col min="522" max="522" width="12" bestFit="1" customWidth="1"/>
    <col min="523" max="523" width="8" bestFit="1" customWidth="1"/>
    <col min="524" max="524" width="12" bestFit="1" customWidth="1"/>
    <col min="525" max="525" width="8" bestFit="1" customWidth="1"/>
    <col min="526" max="526" width="12" bestFit="1" customWidth="1"/>
    <col min="527" max="527" width="8" bestFit="1" customWidth="1"/>
    <col min="528" max="528" width="12" bestFit="1" customWidth="1"/>
    <col min="529" max="529" width="8" bestFit="1" customWidth="1"/>
    <col min="530" max="530" width="12" bestFit="1" customWidth="1"/>
    <col min="531" max="531" width="8" bestFit="1" customWidth="1"/>
    <col min="769" max="769" width="50.7109375" bestFit="1" customWidth="1"/>
    <col min="770" max="770" width="12" bestFit="1" customWidth="1"/>
    <col min="771" max="771" width="8" bestFit="1" customWidth="1"/>
    <col min="772" max="772" width="12" bestFit="1" customWidth="1"/>
    <col min="773" max="773" width="8" bestFit="1" customWidth="1"/>
    <col min="774" max="774" width="12" bestFit="1" customWidth="1"/>
    <col min="775" max="775" width="8" bestFit="1" customWidth="1"/>
    <col min="776" max="776" width="12" bestFit="1" customWidth="1"/>
    <col min="777" max="777" width="8" bestFit="1" customWidth="1"/>
    <col min="778" max="778" width="12" bestFit="1" customWidth="1"/>
    <col min="779" max="779" width="8" bestFit="1" customWidth="1"/>
    <col min="780" max="780" width="12" bestFit="1" customWidth="1"/>
    <col min="781" max="781" width="8" bestFit="1" customWidth="1"/>
    <col min="782" max="782" width="12" bestFit="1" customWidth="1"/>
    <col min="783" max="783" width="8" bestFit="1" customWidth="1"/>
    <col min="784" max="784" width="12" bestFit="1" customWidth="1"/>
    <col min="785" max="785" width="8" bestFit="1" customWidth="1"/>
    <col min="786" max="786" width="12" bestFit="1" customWidth="1"/>
    <col min="787" max="787" width="8" bestFit="1" customWidth="1"/>
    <col min="1025" max="1025" width="50.7109375" bestFit="1" customWidth="1"/>
    <col min="1026" max="1026" width="12" bestFit="1" customWidth="1"/>
    <col min="1027" max="1027" width="8" bestFit="1" customWidth="1"/>
    <col min="1028" max="1028" width="12" bestFit="1" customWidth="1"/>
    <col min="1029" max="1029" width="8" bestFit="1" customWidth="1"/>
    <col min="1030" max="1030" width="12" bestFit="1" customWidth="1"/>
    <col min="1031" max="1031" width="8" bestFit="1" customWidth="1"/>
    <col min="1032" max="1032" width="12" bestFit="1" customWidth="1"/>
    <col min="1033" max="1033" width="8" bestFit="1" customWidth="1"/>
    <col min="1034" max="1034" width="12" bestFit="1" customWidth="1"/>
    <col min="1035" max="1035" width="8" bestFit="1" customWidth="1"/>
    <col min="1036" max="1036" width="12" bestFit="1" customWidth="1"/>
    <col min="1037" max="1037" width="8" bestFit="1" customWidth="1"/>
    <col min="1038" max="1038" width="12" bestFit="1" customWidth="1"/>
    <col min="1039" max="1039" width="8" bestFit="1" customWidth="1"/>
    <col min="1040" max="1040" width="12" bestFit="1" customWidth="1"/>
    <col min="1041" max="1041" width="8" bestFit="1" customWidth="1"/>
    <col min="1042" max="1042" width="12" bestFit="1" customWidth="1"/>
    <col min="1043" max="1043" width="8" bestFit="1" customWidth="1"/>
    <col min="1281" max="1281" width="50.7109375" bestFit="1" customWidth="1"/>
    <col min="1282" max="1282" width="12" bestFit="1" customWidth="1"/>
    <col min="1283" max="1283" width="8" bestFit="1" customWidth="1"/>
    <col min="1284" max="1284" width="12" bestFit="1" customWidth="1"/>
    <col min="1285" max="1285" width="8" bestFit="1" customWidth="1"/>
    <col min="1286" max="1286" width="12" bestFit="1" customWidth="1"/>
    <col min="1287" max="1287" width="8" bestFit="1" customWidth="1"/>
    <col min="1288" max="1288" width="12" bestFit="1" customWidth="1"/>
    <col min="1289" max="1289" width="8" bestFit="1" customWidth="1"/>
    <col min="1290" max="1290" width="12" bestFit="1" customWidth="1"/>
    <col min="1291" max="1291" width="8" bestFit="1" customWidth="1"/>
    <col min="1292" max="1292" width="12" bestFit="1" customWidth="1"/>
    <col min="1293" max="1293" width="8" bestFit="1" customWidth="1"/>
    <col min="1294" max="1294" width="12" bestFit="1" customWidth="1"/>
    <col min="1295" max="1295" width="8" bestFit="1" customWidth="1"/>
    <col min="1296" max="1296" width="12" bestFit="1" customWidth="1"/>
    <col min="1297" max="1297" width="8" bestFit="1" customWidth="1"/>
    <col min="1298" max="1298" width="12" bestFit="1" customWidth="1"/>
    <col min="1299" max="1299" width="8" bestFit="1" customWidth="1"/>
    <col min="1537" max="1537" width="50.7109375" bestFit="1" customWidth="1"/>
    <col min="1538" max="1538" width="12" bestFit="1" customWidth="1"/>
    <col min="1539" max="1539" width="8" bestFit="1" customWidth="1"/>
    <col min="1540" max="1540" width="12" bestFit="1" customWidth="1"/>
    <col min="1541" max="1541" width="8" bestFit="1" customWidth="1"/>
    <col min="1542" max="1542" width="12" bestFit="1" customWidth="1"/>
    <col min="1543" max="1543" width="8" bestFit="1" customWidth="1"/>
    <col min="1544" max="1544" width="12" bestFit="1" customWidth="1"/>
    <col min="1545" max="1545" width="8" bestFit="1" customWidth="1"/>
    <col min="1546" max="1546" width="12" bestFit="1" customWidth="1"/>
    <col min="1547" max="1547" width="8" bestFit="1" customWidth="1"/>
    <col min="1548" max="1548" width="12" bestFit="1" customWidth="1"/>
    <col min="1549" max="1549" width="8" bestFit="1" customWidth="1"/>
    <col min="1550" max="1550" width="12" bestFit="1" customWidth="1"/>
    <col min="1551" max="1551" width="8" bestFit="1" customWidth="1"/>
    <col min="1552" max="1552" width="12" bestFit="1" customWidth="1"/>
    <col min="1553" max="1553" width="8" bestFit="1" customWidth="1"/>
    <col min="1554" max="1554" width="12" bestFit="1" customWidth="1"/>
    <col min="1555" max="1555" width="8" bestFit="1" customWidth="1"/>
    <col min="1793" max="1793" width="50.7109375" bestFit="1" customWidth="1"/>
    <col min="1794" max="1794" width="12" bestFit="1" customWidth="1"/>
    <col min="1795" max="1795" width="8" bestFit="1" customWidth="1"/>
    <col min="1796" max="1796" width="12" bestFit="1" customWidth="1"/>
    <col min="1797" max="1797" width="8" bestFit="1" customWidth="1"/>
    <col min="1798" max="1798" width="12" bestFit="1" customWidth="1"/>
    <col min="1799" max="1799" width="8" bestFit="1" customWidth="1"/>
    <col min="1800" max="1800" width="12" bestFit="1" customWidth="1"/>
    <col min="1801" max="1801" width="8" bestFit="1" customWidth="1"/>
    <col min="1802" max="1802" width="12" bestFit="1" customWidth="1"/>
    <col min="1803" max="1803" width="8" bestFit="1" customWidth="1"/>
    <col min="1804" max="1804" width="12" bestFit="1" customWidth="1"/>
    <col min="1805" max="1805" width="8" bestFit="1" customWidth="1"/>
    <col min="1806" max="1806" width="12" bestFit="1" customWidth="1"/>
    <col min="1807" max="1807" width="8" bestFit="1" customWidth="1"/>
    <col min="1808" max="1808" width="12" bestFit="1" customWidth="1"/>
    <col min="1809" max="1809" width="8" bestFit="1" customWidth="1"/>
    <col min="1810" max="1810" width="12" bestFit="1" customWidth="1"/>
    <col min="1811" max="1811" width="8" bestFit="1" customWidth="1"/>
    <col min="2049" max="2049" width="50.7109375" bestFit="1" customWidth="1"/>
    <col min="2050" max="2050" width="12" bestFit="1" customWidth="1"/>
    <col min="2051" max="2051" width="8" bestFit="1" customWidth="1"/>
    <col min="2052" max="2052" width="12" bestFit="1" customWidth="1"/>
    <col min="2053" max="2053" width="8" bestFit="1" customWidth="1"/>
    <col min="2054" max="2054" width="12" bestFit="1" customWidth="1"/>
    <col min="2055" max="2055" width="8" bestFit="1" customWidth="1"/>
    <col min="2056" max="2056" width="12" bestFit="1" customWidth="1"/>
    <col min="2057" max="2057" width="8" bestFit="1" customWidth="1"/>
    <col min="2058" max="2058" width="12" bestFit="1" customWidth="1"/>
    <col min="2059" max="2059" width="8" bestFit="1" customWidth="1"/>
    <col min="2060" max="2060" width="12" bestFit="1" customWidth="1"/>
    <col min="2061" max="2061" width="8" bestFit="1" customWidth="1"/>
    <col min="2062" max="2062" width="12" bestFit="1" customWidth="1"/>
    <col min="2063" max="2063" width="8" bestFit="1" customWidth="1"/>
    <col min="2064" max="2064" width="12" bestFit="1" customWidth="1"/>
    <col min="2065" max="2065" width="8" bestFit="1" customWidth="1"/>
    <col min="2066" max="2066" width="12" bestFit="1" customWidth="1"/>
    <col min="2067" max="2067" width="8" bestFit="1" customWidth="1"/>
    <col min="2305" max="2305" width="50.7109375" bestFit="1" customWidth="1"/>
    <col min="2306" max="2306" width="12" bestFit="1" customWidth="1"/>
    <col min="2307" max="2307" width="8" bestFit="1" customWidth="1"/>
    <col min="2308" max="2308" width="12" bestFit="1" customWidth="1"/>
    <col min="2309" max="2309" width="8" bestFit="1" customWidth="1"/>
    <col min="2310" max="2310" width="12" bestFit="1" customWidth="1"/>
    <col min="2311" max="2311" width="8" bestFit="1" customWidth="1"/>
    <col min="2312" max="2312" width="12" bestFit="1" customWidth="1"/>
    <col min="2313" max="2313" width="8" bestFit="1" customWidth="1"/>
    <col min="2314" max="2314" width="12" bestFit="1" customWidth="1"/>
    <col min="2315" max="2315" width="8" bestFit="1" customWidth="1"/>
    <col min="2316" max="2316" width="12" bestFit="1" customWidth="1"/>
    <col min="2317" max="2317" width="8" bestFit="1" customWidth="1"/>
    <col min="2318" max="2318" width="12" bestFit="1" customWidth="1"/>
    <col min="2319" max="2319" width="8" bestFit="1" customWidth="1"/>
    <col min="2320" max="2320" width="12" bestFit="1" customWidth="1"/>
    <col min="2321" max="2321" width="8" bestFit="1" customWidth="1"/>
    <col min="2322" max="2322" width="12" bestFit="1" customWidth="1"/>
    <col min="2323" max="2323" width="8" bestFit="1" customWidth="1"/>
    <col min="2561" max="2561" width="50.7109375" bestFit="1" customWidth="1"/>
    <col min="2562" max="2562" width="12" bestFit="1" customWidth="1"/>
    <col min="2563" max="2563" width="8" bestFit="1" customWidth="1"/>
    <col min="2564" max="2564" width="12" bestFit="1" customWidth="1"/>
    <col min="2565" max="2565" width="8" bestFit="1" customWidth="1"/>
    <col min="2566" max="2566" width="12" bestFit="1" customWidth="1"/>
    <col min="2567" max="2567" width="8" bestFit="1" customWidth="1"/>
    <col min="2568" max="2568" width="12" bestFit="1" customWidth="1"/>
    <col min="2569" max="2569" width="8" bestFit="1" customWidth="1"/>
    <col min="2570" max="2570" width="12" bestFit="1" customWidth="1"/>
    <col min="2571" max="2571" width="8" bestFit="1" customWidth="1"/>
    <col min="2572" max="2572" width="12" bestFit="1" customWidth="1"/>
    <col min="2573" max="2573" width="8" bestFit="1" customWidth="1"/>
    <col min="2574" max="2574" width="12" bestFit="1" customWidth="1"/>
    <col min="2575" max="2575" width="8" bestFit="1" customWidth="1"/>
    <col min="2576" max="2576" width="12" bestFit="1" customWidth="1"/>
    <col min="2577" max="2577" width="8" bestFit="1" customWidth="1"/>
    <col min="2578" max="2578" width="12" bestFit="1" customWidth="1"/>
    <col min="2579" max="2579" width="8" bestFit="1" customWidth="1"/>
    <col min="2817" max="2817" width="50.7109375" bestFit="1" customWidth="1"/>
    <col min="2818" max="2818" width="12" bestFit="1" customWidth="1"/>
    <col min="2819" max="2819" width="8" bestFit="1" customWidth="1"/>
    <col min="2820" max="2820" width="12" bestFit="1" customWidth="1"/>
    <col min="2821" max="2821" width="8" bestFit="1" customWidth="1"/>
    <col min="2822" max="2822" width="12" bestFit="1" customWidth="1"/>
    <col min="2823" max="2823" width="8" bestFit="1" customWidth="1"/>
    <col min="2824" max="2824" width="12" bestFit="1" customWidth="1"/>
    <col min="2825" max="2825" width="8" bestFit="1" customWidth="1"/>
    <col min="2826" max="2826" width="12" bestFit="1" customWidth="1"/>
    <col min="2827" max="2827" width="8" bestFit="1" customWidth="1"/>
    <col min="2828" max="2828" width="12" bestFit="1" customWidth="1"/>
    <col min="2829" max="2829" width="8" bestFit="1" customWidth="1"/>
    <col min="2830" max="2830" width="12" bestFit="1" customWidth="1"/>
    <col min="2831" max="2831" width="8" bestFit="1" customWidth="1"/>
    <col min="2832" max="2832" width="12" bestFit="1" customWidth="1"/>
    <col min="2833" max="2833" width="8" bestFit="1" customWidth="1"/>
    <col min="2834" max="2834" width="12" bestFit="1" customWidth="1"/>
    <col min="2835" max="2835" width="8" bestFit="1" customWidth="1"/>
    <col min="3073" max="3073" width="50.7109375" bestFit="1" customWidth="1"/>
    <col min="3074" max="3074" width="12" bestFit="1" customWidth="1"/>
    <col min="3075" max="3075" width="8" bestFit="1" customWidth="1"/>
    <col min="3076" max="3076" width="12" bestFit="1" customWidth="1"/>
    <col min="3077" max="3077" width="8" bestFit="1" customWidth="1"/>
    <col min="3078" max="3078" width="12" bestFit="1" customWidth="1"/>
    <col min="3079" max="3079" width="8" bestFit="1" customWidth="1"/>
    <col min="3080" max="3080" width="12" bestFit="1" customWidth="1"/>
    <col min="3081" max="3081" width="8" bestFit="1" customWidth="1"/>
    <col min="3082" max="3082" width="12" bestFit="1" customWidth="1"/>
    <col min="3083" max="3083" width="8" bestFit="1" customWidth="1"/>
    <col min="3084" max="3084" width="12" bestFit="1" customWidth="1"/>
    <col min="3085" max="3085" width="8" bestFit="1" customWidth="1"/>
    <col min="3086" max="3086" width="12" bestFit="1" customWidth="1"/>
    <col min="3087" max="3087" width="8" bestFit="1" customWidth="1"/>
    <col min="3088" max="3088" width="12" bestFit="1" customWidth="1"/>
    <col min="3089" max="3089" width="8" bestFit="1" customWidth="1"/>
    <col min="3090" max="3090" width="12" bestFit="1" customWidth="1"/>
    <col min="3091" max="3091" width="8" bestFit="1" customWidth="1"/>
    <col min="3329" max="3329" width="50.7109375" bestFit="1" customWidth="1"/>
    <col min="3330" max="3330" width="12" bestFit="1" customWidth="1"/>
    <col min="3331" max="3331" width="8" bestFit="1" customWidth="1"/>
    <col min="3332" max="3332" width="12" bestFit="1" customWidth="1"/>
    <col min="3333" max="3333" width="8" bestFit="1" customWidth="1"/>
    <col min="3334" max="3334" width="12" bestFit="1" customWidth="1"/>
    <col min="3335" max="3335" width="8" bestFit="1" customWidth="1"/>
    <col min="3336" max="3336" width="12" bestFit="1" customWidth="1"/>
    <col min="3337" max="3337" width="8" bestFit="1" customWidth="1"/>
    <col min="3338" max="3338" width="12" bestFit="1" customWidth="1"/>
    <col min="3339" max="3339" width="8" bestFit="1" customWidth="1"/>
    <col min="3340" max="3340" width="12" bestFit="1" customWidth="1"/>
    <col min="3341" max="3341" width="8" bestFit="1" customWidth="1"/>
    <col min="3342" max="3342" width="12" bestFit="1" customWidth="1"/>
    <col min="3343" max="3343" width="8" bestFit="1" customWidth="1"/>
    <col min="3344" max="3344" width="12" bestFit="1" customWidth="1"/>
    <col min="3345" max="3345" width="8" bestFit="1" customWidth="1"/>
    <col min="3346" max="3346" width="12" bestFit="1" customWidth="1"/>
    <col min="3347" max="3347" width="8" bestFit="1" customWidth="1"/>
    <col min="3585" max="3585" width="50.7109375" bestFit="1" customWidth="1"/>
    <col min="3586" max="3586" width="12" bestFit="1" customWidth="1"/>
    <col min="3587" max="3587" width="8" bestFit="1" customWidth="1"/>
    <col min="3588" max="3588" width="12" bestFit="1" customWidth="1"/>
    <col min="3589" max="3589" width="8" bestFit="1" customWidth="1"/>
    <col min="3590" max="3590" width="12" bestFit="1" customWidth="1"/>
    <col min="3591" max="3591" width="8" bestFit="1" customWidth="1"/>
    <col min="3592" max="3592" width="12" bestFit="1" customWidth="1"/>
    <col min="3593" max="3593" width="8" bestFit="1" customWidth="1"/>
    <col min="3594" max="3594" width="12" bestFit="1" customWidth="1"/>
    <col min="3595" max="3595" width="8" bestFit="1" customWidth="1"/>
    <col min="3596" max="3596" width="12" bestFit="1" customWidth="1"/>
    <col min="3597" max="3597" width="8" bestFit="1" customWidth="1"/>
    <col min="3598" max="3598" width="12" bestFit="1" customWidth="1"/>
    <col min="3599" max="3599" width="8" bestFit="1" customWidth="1"/>
    <col min="3600" max="3600" width="12" bestFit="1" customWidth="1"/>
    <col min="3601" max="3601" width="8" bestFit="1" customWidth="1"/>
    <col min="3602" max="3602" width="12" bestFit="1" customWidth="1"/>
    <col min="3603" max="3603" width="8" bestFit="1" customWidth="1"/>
    <col min="3841" max="3841" width="50.7109375" bestFit="1" customWidth="1"/>
    <col min="3842" max="3842" width="12" bestFit="1" customWidth="1"/>
    <col min="3843" max="3843" width="8" bestFit="1" customWidth="1"/>
    <col min="3844" max="3844" width="12" bestFit="1" customWidth="1"/>
    <col min="3845" max="3845" width="8" bestFit="1" customWidth="1"/>
    <col min="3846" max="3846" width="12" bestFit="1" customWidth="1"/>
    <col min="3847" max="3847" width="8" bestFit="1" customWidth="1"/>
    <col min="3848" max="3848" width="12" bestFit="1" customWidth="1"/>
    <col min="3849" max="3849" width="8" bestFit="1" customWidth="1"/>
    <col min="3850" max="3850" width="12" bestFit="1" customWidth="1"/>
    <col min="3851" max="3851" width="8" bestFit="1" customWidth="1"/>
    <col min="3852" max="3852" width="12" bestFit="1" customWidth="1"/>
    <col min="3853" max="3853" width="8" bestFit="1" customWidth="1"/>
    <col min="3854" max="3854" width="12" bestFit="1" customWidth="1"/>
    <col min="3855" max="3855" width="8" bestFit="1" customWidth="1"/>
    <col min="3856" max="3856" width="12" bestFit="1" customWidth="1"/>
    <col min="3857" max="3857" width="8" bestFit="1" customWidth="1"/>
    <col min="3858" max="3858" width="12" bestFit="1" customWidth="1"/>
    <col min="3859" max="3859" width="8" bestFit="1" customWidth="1"/>
    <col min="4097" max="4097" width="50.7109375" bestFit="1" customWidth="1"/>
    <col min="4098" max="4098" width="12" bestFit="1" customWidth="1"/>
    <col min="4099" max="4099" width="8" bestFit="1" customWidth="1"/>
    <col min="4100" max="4100" width="12" bestFit="1" customWidth="1"/>
    <col min="4101" max="4101" width="8" bestFit="1" customWidth="1"/>
    <col min="4102" max="4102" width="12" bestFit="1" customWidth="1"/>
    <col min="4103" max="4103" width="8" bestFit="1" customWidth="1"/>
    <col min="4104" max="4104" width="12" bestFit="1" customWidth="1"/>
    <col min="4105" max="4105" width="8" bestFit="1" customWidth="1"/>
    <col min="4106" max="4106" width="12" bestFit="1" customWidth="1"/>
    <col min="4107" max="4107" width="8" bestFit="1" customWidth="1"/>
    <col min="4108" max="4108" width="12" bestFit="1" customWidth="1"/>
    <col min="4109" max="4109" width="8" bestFit="1" customWidth="1"/>
    <col min="4110" max="4110" width="12" bestFit="1" customWidth="1"/>
    <col min="4111" max="4111" width="8" bestFit="1" customWidth="1"/>
    <col min="4112" max="4112" width="12" bestFit="1" customWidth="1"/>
    <col min="4113" max="4113" width="8" bestFit="1" customWidth="1"/>
    <col min="4114" max="4114" width="12" bestFit="1" customWidth="1"/>
    <col min="4115" max="4115" width="8" bestFit="1" customWidth="1"/>
    <col min="4353" max="4353" width="50.7109375" bestFit="1" customWidth="1"/>
    <col min="4354" max="4354" width="12" bestFit="1" customWidth="1"/>
    <col min="4355" max="4355" width="8" bestFit="1" customWidth="1"/>
    <col min="4356" max="4356" width="12" bestFit="1" customWidth="1"/>
    <col min="4357" max="4357" width="8" bestFit="1" customWidth="1"/>
    <col min="4358" max="4358" width="12" bestFit="1" customWidth="1"/>
    <col min="4359" max="4359" width="8" bestFit="1" customWidth="1"/>
    <col min="4360" max="4360" width="12" bestFit="1" customWidth="1"/>
    <col min="4361" max="4361" width="8" bestFit="1" customWidth="1"/>
    <col min="4362" max="4362" width="12" bestFit="1" customWidth="1"/>
    <col min="4363" max="4363" width="8" bestFit="1" customWidth="1"/>
    <col min="4364" max="4364" width="12" bestFit="1" customWidth="1"/>
    <col min="4365" max="4365" width="8" bestFit="1" customWidth="1"/>
    <col min="4366" max="4366" width="12" bestFit="1" customWidth="1"/>
    <col min="4367" max="4367" width="8" bestFit="1" customWidth="1"/>
    <col min="4368" max="4368" width="12" bestFit="1" customWidth="1"/>
    <col min="4369" max="4369" width="8" bestFit="1" customWidth="1"/>
    <col min="4370" max="4370" width="12" bestFit="1" customWidth="1"/>
    <col min="4371" max="4371" width="8" bestFit="1" customWidth="1"/>
    <col min="4609" max="4609" width="50.7109375" bestFit="1" customWidth="1"/>
    <col min="4610" max="4610" width="12" bestFit="1" customWidth="1"/>
    <col min="4611" max="4611" width="8" bestFit="1" customWidth="1"/>
    <col min="4612" max="4612" width="12" bestFit="1" customWidth="1"/>
    <col min="4613" max="4613" width="8" bestFit="1" customWidth="1"/>
    <col min="4614" max="4614" width="12" bestFit="1" customWidth="1"/>
    <col min="4615" max="4615" width="8" bestFit="1" customWidth="1"/>
    <col min="4616" max="4616" width="12" bestFit="1" customWidth="1"/>
    <col min="4617" max="4617" width="8" bestFit="1" customWidth="1"/>
    <col min="4618" max="4618" width="12" bestFit="1" customWidth="1"/>
    <col min="4619" max="4619" width="8" bestFit="1" customWidth="1"/>
    <col min="4620" max="4620" width="12" bestFit="1" customWidth="1"/>
    <col min="4621" max="4621" width="8" bestFit="1" customWidth="1"/>
    <col min="4622" max="4622" width="12" bestFit="1" customWidth="1"/>
    <col min="4623" max="4623" width="8" bestFit="1" customWidth="1"/>
    <col min="4624" max="4624" width="12" bestFit="1" customWidth="1"/>
    <col min="4625" max="4625" width="8" bestFit="1" customWidth="1"/>
    <col min="4626" max="4626" width="12" bestFit="1" customWidth="1"/>
    <col min="4627" max="4627" width="8" bestFit="1" customWidth="1"/>
    <col min="4865" max="4865" width="50.7109375" bestFit="1" customWidth="1"/>
    <col min="4866" max="4866" width="12" bestFit="1" customWidth="1"/>
    <col min="4867" max="4867" width="8" bestFit="1" customWidth="1"/>
    <col min="4868" max="4868" width="12" bestFit="1" customWidth="1"/>
    <col min="4869" max="4869" width="8" bestFit="1" customWidth="1"/>
    <col min="4870" max="4870" width="12" bestFit="1" customWidth="1"/>
    <col min="4871" max="4871" width="8" bestFit="1" customWidth="1"/>
    <col min="4872" max="4872" width="12" bestFit="1" customWidth="1"/>
    <col min="4873" max="4873" width="8" bestFit="1" customWidth="1"/>
    <col min="4874" max="4874" width="12" bestFit="1" customWidth="1"/>
    <col min="4875" max="4875" width="8" bestFit="1" customWidth="1"/>
    <col min="4876" max="4876" width="12" bestFit="1" customWidth="1"/>
    <col min="4877" max="4877" width="8" bestFit="1" customWidth="1"/>
    <col min="4878" max="4878" width="12" bestFit="1" customWidth="1"/>
    <col min="4879" max="4879" width="8" bestFit="1" customWidth="1"/>
    <col min="4880" max="4880" width="12" bestFit="1" customWidth="1"/>
    <col min="4881" max="4881" width="8" bestFit="1" customWidth="1"/>
    <col min="4882" max="4882" width="12" bestFit="1" customWidth="1"/>
    <col min="4883" max="4883" width="8" bestFit="1" customWidth="1"/>
    <col min="5121" max="5121" width="50.7109375" bestFit="1" customWidth="1"/>
    <col min="5122" max="5122" width="12" bestFit="1" customWidth="1"/>
    <col min="5123" max="5123" width="8" bestFit="1" customWidth="1"/>
    <col min="5124" max="5124" width="12" bestFit="1" customWidth="1"/>
    <col min="5125" max="5125" width="8" bestFit="1" customWidth="1"/>
    <col min="5126" max="5126" width="12" bestFit="1" customWidth="1"/>
    <col min="5127" max="5127" width="8" bestFit="1" customWidth="1"/>
    <col min="5128" max="5128" width="12" bestFit="1" customWidth="1"/>
    <col min="5129" max="5129" width="8" bestFit="1" customWidth="1"/>
    <col min="5130" max="5130" width="12" bestFit="1" customWidth="1"/>
    <col min="5131" max="5131" width="8" bestFit="1" customWidth="1"/>
    <col min="5132" max="5132" width="12" bestFit="1" customWidth="1"/>
    <col min="5133" max="5133" width="8" bestFit="1" customWidth="1"/>
    <col min="5134" max="5134" width="12" bestFit="1" customWidth="1"/>
    <col min="5135" max="5135" width="8" bestFit="1" customWidth="1"/>
    <col min="5136" max="5136" width="12" bestFit="1" customWidth="1"/>
    <col min="5137" max="5137" width="8" bestFit="1" customWidth="1"/>
    <col min="5138" max="5138" width="12" bestFit="1" customWidth="1"/>
    <col min="5139" max="5139" width="8" bestFit="1" customWidth="1"/>
    <col min="5377" max="5377" width="50.7109375" bestFit="1" customWidth="1"/>
    <col min="5378" max="5378" width="12" bestFit="1" customWidth="1"/>
    <col min="5379" max="5379" width="8" bestFit="1" customWidth="1"/>
    <col min="5380" max="5380" width="12" bestFit="1" customWidth="1"/>
    <col min="5381" max="5381" width="8" bestFit="1" customWidth="1"/>
    <col min="5382" max="5382" width="12" bestFit="1" customWidth="1"/>
    <col min="5383" max="5383" width="8" bestFit="1" customWidth="1"/>
    <col min="5384" max="5384" width="12" bestFit="1" customWidth="1"/>
    <col min="5385" max="5385" width="8" bestFit="1" customWidth="1"/>
    <col min="5386" max="5386" width="12" bestFit="1" customWidth="1"/>
    <col min="5387" max="5387" width="8" bestFit="1" customWidth="1"/>
    <col min="5388" max="5388" width="12" bestFit="1" customWidth="1"/>
    <col min="5389" max="5389" width="8" bestFit="1" customWidth="1"/>
    <col min="5390" max="5390" width="12" bestFit="1" customWidth="1"/>
    <col min="5391" max="5391" width="8" bestFit="1" customWidth="1"/>
    <col min="5392" max="5392" width="12" bestFit="1" customWidth="1"/>
    <col min="5393" max="5393" width="8" bestFit="1" customWidth="1"/>
    <col min="5394" max="5394" width="12" bestFit="1" customWidth="1"/>
    <col min="5395" max="5395" width="8" bestFit="1" customWidth="1"/>
    <col min="5633" max="5633" width="50.7109375" bestFit="1" customWidth="1"/>
    <col min="5634" max="5634" width="12" bestFit="1" customWidth="1"/>
    <col min="5635" max="5635" width="8" bestFit="1" customWidth="1"/>
    <col min="5636" max="5636" width="12" bestFit="1" customWidth="1"/>
    <col min="5637" max="5637" width="8" bestFit="1" customWidth="1"/>
    <col min="5638" max="5638" width="12" bestFit="1" customWidth="1"/>
    <col min="5639" max="5639" width="8" bestFit="1" customWidth="1"/>
    <col min="5640" max="5640" width="12" bestFit="1" customWidth="1"/>
    <col min="5641" max="5641" width="8" bestFit="1" customWidth="1"/>
    <col min="5642" max="5642" width="12" bestFit="1" customWidth="1"/>
    <col min="5643" max="5643" width="8" bestFit="1" customWidth="1"/>
    <col min="5644" max="5644" width="12" bestFit="1" customWidth="1"/>
    <col min="5645" max="5645" width="8" bestFit="1" customWidth="1"/>
    <col min="5646" max="5646" width="12" bestFit="1" customWidth="1"/>
    <col min="5647" max="5647" width="8" bestFit="1" customWidth="1"/>
    <col min="5648" max="5648" width="12" bestFit="1" customWidth="1"/>
    <col min="5649" max="5649" width="8" bestFit="1" customWidth="1"/>
    <col min="5650" max="5650" width="12" bestFit="1" customWidth="1"/>
    <col min="5651" max="5651" width="8" bestFit="1" customWidth="1"/>
    <col min="5889" max="5889" width="50.7109375" bestFit="1" customWidth="1"/>
    <col min="5890" max="5890" width="12" bestFit="1" customWidth="1"/>
    <col min="5891" max="5891" width="8" bestFit="1" customWidth="1"/>
    <col min="5892" max="5892" width="12" bestFit="1" customWidth="1"/>
    <col min="5893" max="5893" width="8" bestFit="1" customWidth="1"/>
    <col min="5894" max="5894" width="12" bestFit="1" customWidth="1"/>
    <col min="5895" max="5895" width="8" bestFit="1" customWidth="1"/>
    <col min="5896" max="5896" width="12" bestFit="1" customWidth="1"/>
    <col min="5897" max="5897" width="8" bestFit="1" customWidth="1"/>
    <col min="5898" max="5898" width="12" bestFit="1" customWidth="1"/>
    <col min="5899" max="5899" width="8" bestFit="1" customWidth="1"/>
    <col min="5900" max="5900" width="12" bestFit="1" customWidth="1"/>
    <col min="5901" max="5901" width="8" bestFit="1" customWidth="1"/>
    <col min="5902" max="5902" width="12" bestFit="1" customWidth="1"/>
    <col min="5903" max="5903" width="8" bestFit="1" customWidth="1"/>
    <col min="5904" max="5904" width="12" bestFit="1" customWidth="1"/>
    <col min="5905" max="5905" width="8" bestFit="1" customWidth="1"/>
    <col min="5906" max="5906" width="12" bestFit="1" customWidth="1"/>
    <col min="5907" max="5907" width="8" bestFit="1" customWidth="1"/>
    <col min="6145" max="6145" width="50.7109375" bestFit="1" customWidth="1"/>
    <col min="6146" max="6146" width="12" bestFit="1" customWidth="1"/>
    <col min="6147" max="6147" width="8" bestFit="1" customWidth="1"/>
    <col min="6148" max="6148" width="12" bestFit="1" customWidth="1"/>
    <col min="6149" max="6149" width="8" bestFit="1" customWidth="1"/>
    <col min="6150" max="6150" width="12" bestFit="1" customWidth="1"/>
    <col min="6151" max="6151" width="8" bestFit="1" customWidth="1"/>
    <col min="6152" max="6152" width="12" bestFit="1" customWidth="1"/>
    <col min="6153" max="6153" width="8" bestFit="1" customWidth="1"/>
    <col min="6154" max="6154" width="12" bestFit="1" customWidth="1"/>
    <col min="6155" max="6155" width="8" bestFit="1" customWidth="1"/>
    <col min="6156" max="6156" width="12" bestFit="1" customWidth="1"/>
    <col min="6157" max="6157" width="8" bestFit="1" customWidth="1"/>
    <col min="6158" max="6158" width="12" bestFit="1" customWidth="1"/>
    <col min="6159" max="6159" width="8" bestFit="1" customWidth="1"/>
    <col min="6160" max="6160" width="12" bestFit="1" customWidth="1"/>
    <col min="6161" max="6161" width="8" bestFit="1" customWidth="1"/>
    <col min="6162" max="6162" width="12" bestFit="1" customWidth="1"/>
    <col min="6163" max="6163" width="8" bestFit="1" customWidth="1"/>
    <col min="6401" max="6401" width="50.7109375" bestFit="1" customWidth="1"/>
    <col min="6402" max="6402" width="12" bestFit="1" customWidth="1"/>
    <col min="6403" max="6403" width="8" bestFit="1" customWidth="1"/>
    <col min="6404" max="6404" width="12" bestFit="1" customWidth="1"/>
    <col min="6405" max="6405" width="8" bestFit="1" customWidth="1"/>
    <col min="6406" max="6406" width="12" bestFit="1" customWidth="1"/>
    <col min="6407" max="6407" width="8" bestFit="1" customWidth="1"/>
    <col min="6408" max="6408" width="12" bestFit="1" customWidth="1"/>
    <col min="6409" max="6409" width="8" bestFit="1" customWidth="1"/>
    <col min="6410" max="6410" width="12" bestFit="1" customWidth="1"/>
    <col min="6411" max="6411" width="8" bestFit="1" customWidth="1"/>
    <col min="6412" max="6412" width="12" bestFit="1" customWidth="1"/>
    <col min="6413" max="6413" width="8" bestFit="1" customWidth="1"/>
    <col min="6414" max="6414" width="12" bestFit="1" customWidth="1"/>
    <col min="6415" max="6415" width="8" bestFit="1" customWidth="1"/>
    <col min="6416" max="6416" width="12" bestFit="1" customWidth="1"/>
    <col min="6417" max="6417" width="8" bestFit="1" customWidth="1"/>
    <col min="6418" max="6418" width="12" bestFit="1" customWidth="1"/>
    <col min="6419" max="6419" width="8" bestFit="1" customWidth="1"/>
    <col min="6657" max="6657" width="50.7109375" bestFit="1" customWidth="1"/>
    <col min="6658" max="6658" width="12" bestFit="1" customWidth="1"/>
    <col min="6659" max="6659" width="8" bestFit="1" customWidth="1"/>
    <col min="6660" max="6660" width="12" bestFit="1" customWidth="1"/>
    <col min="6661" max="6661" width="8" bestFit="1" customWidth="1"/>
    <col min="6662" max="6662" width="12" bestFit="1" customWidth="1"/>
    <col min="6663" max="6663" width="8" bestFit="1" customWidth="1"/>
    <col min="6664" max="6664" width="12" bestFit="1" customWidth="1"/>
    <col min="6665" max="6665" width="8" bestFit="1" customWidth="1"/>
    <col min="6666" max="6666" width="12" bestFit="1" customWidth="1"/>
    <col min="6667" max="6667" width="8" bestFit="1" customWidth="1"/>
    <col min="6668" max="6668" width="12" bestFit="1" customWidth="1"/>
    <col min="6669" max="6669" width="8" bestFit="1" customWidth="1"/>
    <col min="6670" max="6670" width="12" bestFit="1" customWidth="1"/>
    <col min="6671" max="6671" width="8" bestFit="1" customWidth="1"/>
    <col min="6672" max="6672" width="12" bestFit="1" customWidth="1"/>
    <col min="6673" max="6673" width="8" bestFit="1" customWidth="1"/>
    <col min="6674" max="6674" width="12" bestFit="1" customWidth="1"/>
    <col min="6675" max="6675" width="8" bestFit="1" customWidth="1"/>
    <col min="6913" max="6913" width="50.7109375" bestFit="1" customWidth="1"/>
    <col min="6914" max="6914" width="12" bestFit="1" customWidth="1"/>
    <col min="6915" max="6915" width="8" bestFit="1" customWidth="1"/>
    <col min="6916" max="6916" width="12" bestFit="1" customWidth="1"/>
    <col min="6917" max="6917" width="8" bestFit="1" customWidth="1"/>
    <col min="6918" max="6918" width="12" bestFit="1" customWidth="1"/>
    <col min="6919" max="6919" width="8" bestFit="1" customWidth="1"/>
    <col min="6920" max="6920" width="12" bestFit="1" customWidth="1"/>
    <col min="6921" max="6921" width="8" bestFit="1" customWidth="1"/>
    <col min="6922" max="6922" width="12" bestFit="1" customWidth="1"/>
    <col min="6923" max="6923" width="8" bestFit="1" customWidth="1"/>
    <col min="6924" max="6924" width="12" bestFit="1" customWidth="1"/>
    <col min="6925" max="6925" width="8" bestFit="1" customWidth="1"/>
    <col min="6926" max="6926" width="12" bestFit="1" customWidth="1"/>
    <col min="6927" max="6927" width="8" bestFit="1" customWidth="1"/>
    <col min="6928" max="6928" width="12" bestFit="1" customWidth="1"/>
    <col min="6929" max="6929" width="8" bestFit="1" customWidth="1"/>
    <col min="6930" max="6930" width="12" bestFit="1" customWidth="1"/>
    <col min="6931" max="6931" width="8" bestFit="1" customWidth="1"/>
    <col min="7169" max="7169" width="50.7109375" bestFit="1" customWidth="1"/>
    <col min="7170" max="7170" width="12" bestFit="1" customWidth="1"/>
    <col min="7171" max="7171" width="8" bestFit="1" customWidth="1"/>
    <col min="7172" max="7172" width="12" bestFit="1" customWidth="1"/>
    <col min="7173" max="7173" width="8" bestFit="1" customWidth="1"/>
    <col min="7174" max="7174" width="12" bestFit="1" customWidth="1"/>
    <col min="7175" max="7175" width="8" bestFit="1" customWidth="1"/>
    <col min="7176" max="7176" width="12" bestFit="1" customWidth="1"/>
    <col min="7177" max="7177" width="8" bestFit="1" customWidth="1"/>
    <col min="7178" max="7178" width="12" bestFit="1" customWidth="1"/>
    <col min="7179" max="7179" width="8" bestFit="1" customWidth="1"/>
    <col min="7180" max="7180" width="12" bestFit="1" customWidth="1"/>
    <col min="7181" max="7181" width="8" bestFit="1" customWidth="1"/>
    <col min="7182" max="7182" width="12" bestFit="1" customWidth="1"/>
    <col min="7183" max="7183" width="8" bestFit="1" customWidth="1"/>
    <col min="7184" max="7184" width="12" bestFit="1" customWidth="1"/>
    <col min="7185" max="7185" width="8" bestFit="1" customWidth="1"/>
    <col min="7186" max="7186" width="12" bestFit="1" customWidth="1"/>
    <col min="7187" max="7187" width="8" bestFit="1" customWidth="1"/>
    <col min="7425" max="7425" width="50.7109375" bestFit="1" customWidth="1"/>
    <col min="7426" max="7426" width="12" bestFit="1" customWidth="1"/>
    <col min="7427" max="7427" width="8" bestFit="1" customWidth="1"/>
    <col min="7428" max="7428" width="12" bestFit="1" customWidth="1"/>
    <col min="7429" max="7429" width="8" bestFit="1" customWidth="1"/>
    <col min="7430" max="7430" width="12" bestFit="1" customWidth="1"/>
    <col min="7431" max="7431" width="8" bestFit="1" customWidth="1"/>
    <col min="7432" max="7432" width="12" bestFit="1" customWidth="1"/>
    <col min="7433" max="7433" width="8" bestFit="1" customWidth="1"/>
    <col min="7434" max="7434" width="12" bestFit="1" customWidth="1"/>
    <col min="7435" max="7435" width="8" bestFit="1" customWidth="1"/>
    <col min="7436" max="7436" width="12" bestFit="1" customWidth="1"/>
    <col min="7437" max="7437" width="8" bestFit="1" customWidth="1"/>
    <col min="7438" max="7438" width="12" bestFit="1" customWidth="1"/>
    <col min="7439" max="7439" width="8" bestFit="1" customWidth="1"/>
    <col min="7440" max="7440" width="12" bestFit="1" customWidth="1"/>
    <col min="7441" max="7441" width="8" bestFit="1" customWidth="1"/>
    <col min="7442" max="7442" width="12" bestFit="1" customWidth="1"/>
    <col min="7443" max="7443" width="8" bestFit="1" customWidth="1"/>
    <col min="7681" max="7681" width="50.7109375" bestFit="1" customWidth="1"/>
    <col min="7682" max="7682" width="12" bestFit="1" customWidth="1"/>
    <col min="7683" max="7683" width="8" bestFit="1" customWidth="1"/>
    <col min="7684" max="7684" width="12" bestFit="1" customWidth="1"/>
    <col min="7685" max="7685" width="8" bestFit="1" customWidth="1"/>
    <col min="7686" max="7686" width="12" bestFit="1" customWidth="1"/>
    <col min="7687" max="7687" width="8" bestFit="1" customWidth="1"/>
    <col min="7688" max="7688" width="12" bestFit="1" customWidth="1"/>
    <col min="7689" max="7689" width="8" bestFit="1" customWidth="1"/>
    <col min="7690" max="7690" width="12" bestFit="1" customWidth="1"/>
    <col min="7691" max="7691" width="8" bestFit="1" customWidth="1"/>
    <col min="7692" max="7692" width="12" bestFit="1" customWidth="1"/>
    <col min="7693" max="7693" width="8" bestFit="1" customWidth="1"/>
    <col min="7694" max="7694" width="12" bestFit="1" customWidth="1"/>
    <col min="7695" max="7695" width="8" bestFit="1" customWidth="1"/>
    <col min="7696" max="7696" width="12" bestFit="1" customWidth="1"/>
    <col min="7697" max="7697" width="8" bestFit="1" customWidth="1"/>
    <col min="7698" max="7698" width="12" bestFit="1" customWidth="1"/>
    <col min="7699" max="7699" width="8" bestFit="1" customWidth="1"/>
    <col min="7937" max="7937" width="50.7109375" bestFit="1" customWidth="1"/>
    <col min="7938" max="7938" width="12" bestFit="1" customWidth="1"/>
    <col min="7939" max="7939" width="8" bestFit="1" customWidth="1"/>
    <col min="7940" max="7940" width="12" bestFit="1" customWidth="1"/>
    <col min="7941" max="7941" width="8" bestFit="1" customWidth="1"/>
    <col min="7942" max="7942" width="12" bestFit="1" customWidth="1"/>
    <col min="7943" max="7943" width="8" bestFit="1" customWidth="1"/>
    <col min="7944" max="7944" width="12" bestFit="1" customWidth="1"/>
    <col min="7945" max="7945" width="8" bestFit="1" customWidth="1"/>
    <col min="7946" max="7946" width="12" bestFit="1" customWidth="1"/>
    <col min="7947" max="7947" width="8" bestFit="1" customWidth="1"/>
    <col min="7948" max="7948" width="12" bestFit="1" customWidth="1"/>
    <col min="7949" max="7949" width="8" bestFit="1" customWidth="1"/>
    <col min="7950" max="7950" width="12" bestFit="1" customWidth="1"/>
    <col min="7951" max="7951" width="8" bestFit="1" customWidth="1"/>
    <col min="7952" max="7952" width="12" bestFit="1" customWidth="1"/>
    <col min="7953" max="7953" width="8" bestFit="1" customWidth="1"/>
    <col min="7954" max="7954" width="12" bestFit="1" customWidth="1"/>
    <col min="7955" max="7955" width="8" bestFit="1" customWidth="1"/>
    <col min="8193" max="8193" width="50.7109375" bestFit="1" customWidth="1"/>
    <col min="8194" max="8194" width="12" bestFit="1" customWidth="1"/>
    <col min="8195" max="8195" width="8" bestFit="1" customWidth="1"/>
    <col min="8196" max="8196" width="12" bestFit="1" customWidth="1"/>
    <col min="8197" max="8197" width="8" bestFit="1" customWidth="1"/>
    <col min="8198" max="8198" width="12" bestFit="1" customWidth="1"/>
    <col min="8199" max="8199" width="8" bestFit="1" customWidth="1"/>
    <col min="8200" max="8200" width="12" bestFit="1" customWidth="1"/>
    <col min="8201" max="8201" width="8" bestFit="1" customWidth="1"/>
    <col min="8202" max="8202" width="12" bestFit="1" customWidth="1"/>
    <col min="8203" max="8203" width="8" bestFit="1" customWidth="1"/>
    <col min="8204" max="8204" width="12" bestFit="1" customWidth="1"/>
    <col min="8205" max="8205" width="8" bestFit="1" customWidth="1"/>
    <col min="8206" max="8206" width="12" bestFit="1" customWidth="1"/>
    <col min="8207" max="8207" width="8" bestFit="1" customWidth="1"/>
    <col min="8208" max="8208" width="12" bestFit="1" customWidth="1"/>
    <col min="8209" max="8209" width="8" bestFit="1" customWidth="1"/>
    <col min="8210" max="8210" width="12" bestFit="1" customWidth="1"/>
    <col min="8211" max="8211" width="8" bestFit="1" customWidth="1"/>
    <col min="8449" max="8449" width="50.7109375" bestFit="1" customWidth="1"/>
    <col min="8450" max="8450" width="12" bestFit="1" customWidth="1"/>
    <col min="8451" max="8451" width="8" bestFit="1" customWidth="1"/>
    <col min="8452" max="8452" width="12" bestFit="1" customWidth="1"/>
    <col min="8453" max="8453" width="8" bestFit="1" customWidth="1"/>
    <col min="8454" max="8454" width="12" bestFit="1" customWidth="1"/>
    <col min="8455" max="8455" width="8" bestFit="1" customWidth="1"/>
    <col min="8456" max="8456" width="12" bestFit="1" customWidth="1"/>
    <col min="8457" max="8457" width="8" bestFit="1" customWidth="1"/>
    <col min="8458" max="8458" width="12" bestFit="1" customWidth="1"/>
    <col min="8459" max="8459" width="8" bestFit="1" customWidth="1"/>
    <col min="8460" max="8460" width="12" bestFit="1" customWidth="1"/>
    <col min="8461" max="8461" width="8" bestFit="1" customWidth="1"/>
    <col min="8462" max="8462" width="12" bestFit="1" customWidth="1"/>
    <col min="8463" max="8463" width="8" bestFit="1" customWidth="1"/>
    <col min="8464" max="8464" width="12" bestFit="1" customWidth="1"/>
    <col min="8465" max="8465" width="8" bestFit="1" customWidth="1"/>
    <col min="8466" max="8466" width="12" bestFit="1" customWidth="1"/>
    <col min="8467" max="8467" width="8" bestFit="1" customWidth="1"/>
    <col min="8705" max="8705" width="50.7109375" bestFit="1" customWidth="1"/>
    <col min="8706" max="8706" width="12" bestFit="1" customWidth="1"/>
    <col min="8707" max="8707" width="8" bestFit="1" customWidth="1"/>
    <col min="8708" max="8708" width="12" bestFit="1" customWidth="1"/>
    <col min="8709" max="8709" width="8" bestFit="1" customWidth="1"/>
    <col min="8710" max="8710" width="12" bestFit="1" customWidth="1"/>
    <col min="8711" max="8711" width="8" bestFit="1" customWidth="1"/>
    <col min="8712" max="8712" width="12" bestFit="1" customWidth="1"/>
    <col min="8713" max="8713" width="8" bestFit="1" customWidth="1"/>
    <col min="8714" max="8714" width="12" bestFit="1" customWidth="1"/>
    <col min="8715" max="8715" width="8" bestFit="1" customWidth="1"/>
    <col min="8716" max="8716" width="12" bestFit="1" customWidth="1"/>
    <col min="8717" max="8717" width="8" bestFit="1" customWidth="1"/>
    <col min="8718" max="8718" width="12" bestFit="1" customWidth="1"/>
    <col min="8719" max="8719" width="8" bestFit="1" customWidth="1"/>
    <col min="8720" max="8720" width="12" bestFit="1" customWidth="1"/>
    <col min="8721" max="8721" width="8" bestFit="1" customWidth="1"/>
    <col min="8722" max="8722" width="12" bestFit="1" customWidth="1"/>
    <col min="8723" max="8723" width="8" bestFit="1" customWidth="1"/>
    <col min="8961" max="8961" width="50.7109375" bestFit="1" customWidth="1"/>
    <col min="8962" max="8962" width="12" bestFit="1" customWidth="1"/>
    <col min="8963" max="8963" width="8" bestFit="1" customWidth="1"/>
    <col min="8964" max="8964" width="12" bestFit="1" customWidth="1"/>
    <col min="8965" max="8965" width="8" bestFit="1" customWidth="1"/>
    <col min="8966" max="8966" width="12" bestFit="1" customWidth="1"/>
    <col min="8967" max="8967" width="8" bestFit="1" customWidth="1"/>
    <col min="8968" max="8968" width="12" bestFit="1" customWidth="1"/>
    <col min="8969" max="8969" width="8" bestFit="1" customWidth="1"/>
    <col min="8970" max="8970" width="12" bestFit="1" customWidth="1"/>
    <col min="8971" max="8971" width="8" bestFit="1" customWidth="1"/>
    <col min="8972" max="8972" width="12" bestFit="1" customWidth="1"/>
    <col min="8973" max="8973" width="8" bestFit="1" customWidth="1"/>
    <col min="8974" max="8974" width="12" bestFit="1" customWidth="1"/>
    <col min="8975" max="8975" width="8" bestFit="1" customWidth="1"/>
    <col min="8976" max="8976" width="12" bestFit="1" customWidth="1"/>
    <col min="8977" max="8977" width="8" bestFit="1" customWidth="1"/>
    <col min="8978" max="8978" width="12" bestFit="1" customWidth="1"/>
    <col min="8979" max="8979" width="8" bestFit="1" customWidth="1"/>
    <col min="9217" max="9217" width="50.7109375" bestFit="1" customWidth="1"/>
    <col min="9218" max="9218" width="12" bestFit="1" customWidth="1"/>
    <col min="9219" max="9219" width="8" bestFit="1" customWidth="1"/>
    <col min="9220" max="9220" width="12" bestFit="1" customWidth="1"/>
    <col min="9221" max="9221" width="8" bestFit="1" customWidth="1"/>
    <col min="9222" max="9222" width="12" bestFit="1" customWidth="1"/>
    <col min="9223" max="9223" width="8" bestFit="1" customWidth="1"/>
    <col min="9224" max="9224" width="12" bestFit="1" customWidth="1"/>
    <col min="9225" max="9225" width="8" bestFit="1" customWidth="1"/>
    <col min="9226" max="9226" width="12" bestFit="1" customWidth="1"/>
    <col min="9227" max="9227" width="8" bestFit="1" customWidth="1"/>
    <col min="9228" max="9228" width="12" bestFit="1" customWidth="1"/>
    <col min="9229" max="9229" width="8" bestFit="1" customWidth="1"/>
    <col min="9230" max="9230" width="12" bestFit="1" customWidth="1"/>
    <col min="9231" max="9231" width="8" bestFit="1" customWidth="1"/>
    <col min="9232" max="9232" width="12" bestFit="1" customWidth="1"/>
    <col min="9233" max="9233" width="8" bestFit="1" customWidth="1"/>
    <col min="9234" max="9234" width="12" bestFit="1" customWidth="1"/>
    <col min="9235" max="9235" width="8" bestFit="1" customWidth="1"/>
    <col min="9473" max="9473" width="50.7109375" bestFit="1" customWidth="1"/>
    <col min="9474" max="9474" width="12" bestFit="1" customWidth="1"/>
    <col min="9475" max="9475" width="8" bestFit="1" customWidth="1"/>
    <col min="9476" max="9476" width="12" bestFit="1" customWidth="1"/>
    <col min="9477" max="9477" width="8" bestFit="1" customWidth="1"/>
    <col min="9478" max="9478" width="12" bestFit="1" customWidth="1"/>
    <col min="9479" max="9479" width="8" bestFit="1" customWidth="1"/>
    <col min="9480" max="9480" width="12" bestFit="1" customWidth="1"/>
    <col min="9481" max="9481" width="8" bestFit="1" customWidth="1"/>
    <col min="9482" max="9482" width="12" bestFit="1" customWidth="1"/>
    <col min="9483" max="9483" width="8" bestFit="1" customWidth="1"/>
    <col min="9484" max="9484" width="12" bestFit="1" customWidth="1"/>
    <col min="9485" max="9485" width="8" bestFit="1" customWidth="1"/>
    <col min="9486" max="9486" width="12" bestFit="1" customWidth="1"/>
    <col min="9487" max="9487" width="8" bestFit="1" customWidth="1"/>
    <col min="9488" max="9488" width="12" bestFit="1" customWidth="1"/>
    <col min="9489" max="9489" width="8" bestFit="1" customWidth="1"/>
    <col min="9490" max="9490" width="12" bestFit="1" customWidth="1"/>
    <col min="9491" max="9491" width="8" bestFit="1" customWidth="1"/>
    <col min="9729" max="9729" width="50.7109375" bestFit="1" customWidth="1"/>
    <col min="9730" max="9730" width="12" bestFit="1" customWidth="1"/>
    <col min="9731" max="9731" width="8" bestFit="1" customWidth="1"/>
    <col min="9732" max="9732" width="12" bestFit="1" customWidth="1"/>
    <col min="9733" max="9733" width="8" bestFit="1" customWidth="1"/>
    <col min="9734" max="9734" width="12" bestFit="1" customWidth="1"/>
    <col min="9735" max="9735" width="8" bestFit="1" customWidth="1"/>
    <col min="9736" max="9736" width="12" bestFit="1" customWidth="1"/>
    <col min="9737" max="9737" width="8" bestFit="1" customWidth="1"/>
    <col min="9738" max="9738" width="12" bestFit="1" customWidth="1"/>
    <col min="9739" max="9739" width="8" bestFit="1" customWidth="1"/>
    <col min="9740" max="9740" width="12" bestFit="1" customWidth="1"/>
    <col min="9741" max="9741" width="8" bestFit="1" customWidth="1"/>
    <col min="9742" max="9742" width="12" bestFit="1" customWidth="1"/>
    <col min="9743" max="9743" width="8" bestFit="1" customWidth="1"/>
    <col min="9744" max="9744" width="12" bestFit="1" customWidth="1"/>
    <col min="9745" max="9745" width="8" bestFit="1" customWidth="1"/>
    <col min="9746" max="9746" width="12" bestFit="1" customWidth="1"/>
    <col min="9747" max="9747" width="8" bestFit="1" customWidth="1"/>
    <col min="9985" max="9985" width="50.7109375" bestFit="1" customWidth="1"/>
    <col min="9986" max="9986" width="12" bestFit="1" customWidth="1"/>
    <col min="9987" max="9987" width="8" bestFit="1" customWidth="1"/>
    <col min="9988" max="9988" width="12" bestFit="1" customWidth="1"/>
    <col min="9989" max="9989" width="8" bestFit="1" customWidth="1"/>
    <col min="9990" max="9990" width="12" bestFit="1" customWidth="1"/>
    <col min="9991" max="9991" width="8" bestFit="1" customWidth="1"/>
    <col min="9992" max="9992" width="12" bestFit="1" customWidth="1"/>
    <col min="9993" max="9993" width="8" bestFit="1" customWidth="1"/>
    <col min="9994" max="9994" width="12" bestFit="1" customWidth="1"/>
    <col min="9995" max="9995" width="8" bestFit="1" customWidth="1"/>
    <col min="9996" max="9996" width="12" bestFit="1" customWidth="1"/>
    <col min="9997" max="9997" width="8" bestFit="1" customWidth="1"/>
    <col min="9998" max="9998" width="12" bestFit="1" customWidth="1"/>
    <col min="9999" max="9999" width="8" bestFit="1" customWidth="1"/>
    <col min="10000" max="10000" width="12" bestFit="1" customWidth="1"/>
    <col min="10001" max="10001" width="8" bestFit="1" customWidth="1"/>
    <col min="10002" max="10002" width="12" bestFit="1" customWidth="1"/>
    <col min="10003" max="10003" width="8" bestFit="1" customWidth="1"/>
    <col min="10241" max="10241" width="50.7109375" bestFit="1" customWidth="1"/>
    <col min="10242" max="10242" width="12" bestFit="1" customWidth="1"/>
    <col min="10243" max="10243" width="8" bestFit="1" customWidth="1"/>
    <col min="10244" max="10244" width="12" bestFit="1" customWidth="1"/>
    <col min="10245" max="10245" width="8" bestFit="1" customWidth="1"/>
    <col min="10246" max="10246" width="12" bestFit="1" customWidth="1"/>
    <col min="10247" max="10247" width="8" bestFit="1" customWidth="1"/>
    <col min="10248" max="10248" width="12" bestFit="1" customWidth="1"/>
    <col min="10249" max="10249" width="8" bestFit="1" customWidth="1"/>
    <col min="10250" max="10250" width="12" bestFit="1" customWidth="1"/>
    <col min="10251" max="10251" width="8" bestFit="1" customWidth="1"/>
    <col min="10252" max="10252" width="12" bestFit="1" customWidth="1"/>
    <col min="10253" max="10253" width="8" bestFit="1" customWidth="1"/>
    <col min="10254" max="10254" width="12" bestFit="1" customWidth="1"/>
    <col min="10255" max="10255" width="8" bestFit="1" customWidth="1"/>
    <col min="10256" max="10256" width="12" bestFit="1" customWidth="1"/>
    <col min="10257" max="10257" width="8" bestFit="1" customWidth="1"/>
    <col min="10258" max="10258" width="12" bestFit="1" customWidth="1"/>
    <col min="10259" max="10259" width="8" bestFit="1" customWidth="1"/>
    <col min="10497" max="10497" width="50.7109375" bestFit="1" customWidth="1"/>
    <col min="10498" max="10498" width="12" bestFit="1" customWidth="1"/>
    <col min="10499" max="10499" width="8" bestFit="1" customWidth="1"/>
    <col min="10500" max="10500" width="12" bestFit="1" customWidth="1"/>
    <col min="10501" max="10501" width="8" bestFit="1" customWidth="1"/>
    <col min="10502" max="10502" width="12" bestFit="1" customWidth="1"/>
    <col min="10503" max="10503" width="8" bestFit="1" customWidth="1"/>
    <col min="10504" max="10504" width="12" bestFit="1" customWidth="1"/>
    <col min="10505" max="10505" width="8" bestFit="1" customWidth="1"/>
    <col min="10506" max="10506" width="12" bestFit="1" customWidth="1"/>
    <col min="10507" max="10507" width="8" bestFit="1" customWidth="1"/>
    <col min="10508" max="10508" width="12" bestFit="1" customWidth="1"/>
    <col min="10509" max="10509" width="8" bestFit="1" customWidth="1"/>
    <col min="10510" max="10510" width="12" bestFit="1" customWidth="1"/>
    <col min="10511" max="10511" width="8" bestFit="1" customWidth="1"/>
    <col min="10512" max="10512" width="12" bestFit="1" customWidth="1"/>
    <col min="10513" max="10513" width="8" bestFit="1" customWidth="1"/>
    <col min="10514" max="10514" width="12" bestFit="1" customWidth="1"/>
    <col min="10515" max="10515" width="8" bestFit="1" customWidth="1"/>
    <col min="10753" max="10753" width="50.7109375" bestFit="1" customWidth="1"/>
    <col min="10754" max="10754" width="12" bestFit="1" customWidth="1"/>
    <col min="10755" max="10755" width="8" bestFit="1" customWidth="1"/>
    <col min="10756" max="10756" width="12" bestFit="1" customWidth="1"/>
    <col min="10757" max="10757" width="8" bestFit="1" customWidth="1"/>
    <col min="10758" max="10758" width="12" bestFit="1" customWidth="1"/>
    <col min="10759" max="10759" width="8" bestFit="1" customWidth="1"/>
    <col min="10760" max="10760" width="12" bestFit="1" customWidth="1"/>
    <col min="10761" max="10761" width="8" bestFit="1" customWidth="1"/>
    <col min="10762" max="10762" width="12" bestFit="1" customWidth="1"/>
    <col min="10763" max="10763" width="8" bestFit="1" customWidth="1"/>
    <col min="10764" max="10764" width="12" bestFit="1" customWidth="1"/>
    <col min="10765" max="10765" width="8" bestFit="1" customWidth="1"/>
    <col min="10766" max="10766" width="12" bestFit="1" customWidth="1"/>
    <col min="10767" max="10767" width="8" bestFit="1" customWidth="1"/>
    <col min="10768" max="10768" width="12" bestFit="1" customWidth="1"/>
    <col min="10769" max="10769" width="8" bestFit="1" customWidth="1"/>
    <col min="10770" max="10770" width="12" bestFit="1" customWidth="1"/>
    <col min="10771" max="10771" width="8" bestFit="1" customWidth="1"/>
    <col min="11009" max="11009" width="50.7109375" bestFit="1" customWidth="1"/>
    <col min="11010" max="11010" width="12" bestFit="1" customWidth="1"/>
    <col min="11011" max="11011" width="8" bestFit="1" customWidth="1"/>
    <col min="11012" max="11012" width="12" bestFit="1" customWidth="1"/>
    <col min="11013" max="11013" width="8" bestFit="1" customWidth="1"/>
    <col min="11014" max="11014" width="12" bestFit="1" customWidth="1"/>
    <col min="11015" max="11015" width="8" bestFit="1" customWidth="1"/>
    <col min="11016" max="11016" width="12" bestFit="1" customWidth="1"/>
    <col min="11017" max="11017" width="8" bestFit="1" customWidth="1"/>
    <col min="11018" max="11018" width="12" bestFit="1" customWidth="1"/>
    <col min="11019" max="11019" width="8" bestFit="1" customWidth="1"/>
    <col min="11020" max="11020" width="12" bestFit="1" customWidth="1"/>
    <col min="11021" max="11021" width="8" bestFit="1" customWidth="1"/>
    <col min="11022" max="11022" width="12" bestFit="1" customWidth="1"/>
    <col min="11023" max="11023" width="8" bestFit="1" customWidth="1"/>
    <col min="11024" max="11024" width="12" bestFit="1" customWidth="1"/>
    <col min="11025" max="11025" width="8" bestFit="1" customWidth="1"/>
    <col min="11026" max="11026" width="12" bestFit="1" customWidth="1"/>
    <col min="11027" max="11027" width="8" bestFit="1" customWidth="1"/>
    <col min="11265" max="11265" width="50.7109375" bestFit="1" customWidth="1"/>
    <col min="11266" max="11266" width="12" bestFit="1" customWidth="1"/>
    <col min="11267" max="11267" width="8" bestFit="1" customWidth="1"/>
    <col min="11268" max="11268" width="12" bestFit="1" customWidth="1"/>
    <col min="11269" max="11269" width="8" bestFit="1" customWidth="1"/>
    <col min="11270" max="11270" width="12" bestFit="1" customWidth="1"/>
    <col min="11271" max="11271" width="8" bestFit="1" customWidth="1"/>
    <col min="11272" max="11272" width="12" bestFit="1" customWidth="1"/>
    <col min="11273" max="11273" width="8" bestFit="1" customWidth="1"/>
    <col min="11274" max="11274" width="12" bestFit="1" customWidth="1"/>
    <col min="11275" max="11275" width="8" bestFit="1" customWidth="1"/>
    <col min="11276" max="11276" width="12" bestFit="1" customWidth="1"/>
    <col min="11277" max="11277" width="8" bestFit="1" customWidth="1"/>
    <col min="11278" max="11278" width="12" bestFit="1" customWidth="1"/>
    <col min="11279" max="11279" width="8" bestFit="1" customWidth="1"/>
    <col min="11280" max="11280" width="12" bestFit="1" customWidth="1"/>
    <col min="11281" max="11281" width="8" bestFit="1" customWidth="1"/>
    <col min="11282" max="11282" width="12" bestFit="1" customWidth="1"/>
    <col min="11283" max="11283" width="8" bestFit="1" customWidth="1"/>
    <col min="11521" max="11521" width="50.7109375" bestFit="1" customWidth="1"/>
    <col min="11522" max="11522" width="12" bestFit="1" customWidth="1"/>
    <col min="11523" max="11523" width="8" bestFit="1" customWidth="1"/>
    <col min="11524" max="11524" width="12" bestFit="1" customWidth="1"/>
    <col min="11525" max="11525" width="8" bestFit="1" customWidth="1"/>
    <col min="11526" max="11526" width="12" bestFit="1" customWidth="1"/>
    <col min="11527" max="11527" width="8" bestFit="1" customWidth="1"/>
    <col min="11528" max="11528" width="12" bestFit="1" customWidth="1"/>
    <col min="11529" max="11529" width="8" bestFit="1" customWidth="1"/>
    <col min="11530" max="11530" width="12" bestFit="1" customWidth="1"/>
    <col min="11531" max="11531" width="8" bestFit="1" customWidth="1"/>
    <col min="11532" max="11532" width="12" bestFit="1" customWidth="1"/>
    <col min="11533" max="11533" width="8" bestFit="1" customWidth="1"/>
    <col min="11534" max="11534" width="12" bestFit="1" customWidth="1"/>
    <col min="11535" max="11535" width="8" bestFit="1" customWidth="1"/>
    <col min="11536" max="11536" width="12" bestFit="1" customWidth="1"/>
    <col min="11537" max="11537" width="8" bestFit="1" customWidth="1"/>
    <col min="11538" max="11538" width="12" bestFit="1" customWidth="1"/>
    <col min="11539" max="11539" width="8" bestFit="1" customWidth="1"/>
    <col min="11777" max="11777" width="50.7109375" bestFit="1" customWidth="1"/>
    <col min="11778" max="11778" width="12" bestFit="1" customWidth="1"/>
    <col min="11779" max="11779" width="8" bestFit="1" customWidth="1"/>
    <col min="11780" max="11780" width="12" bestFit="1" customWidth="1"/>
    <col min="11781" max="11781" width="8" bestFit="1" customWidth="1"/>
    <col min="11782" max="11782" width="12" bestFit="1" customWidth="1"/>
    <col min="11783" max="11783" width="8" bestFit="1" customWidth="1"/>
    <col min="11784" max="11784" width="12" bestFit="1" customWidth="1"/>
    <col min="11785" max="11785" width="8" bestFit="1" customWidth="1"/>
    <col min="11786" max="11786" width="12" bestFit="1" customWidth="1"/>
    <col min="11787" max="11787" width="8" bestFit="1" customWidth="1"/>
    <col min="11788" max="11788" width="12" bestFit="1" customWidth="1"/>
    <col min="11789" max="11789" width="8" bestFit="1" customWidth="1"/>
    <col min="11790" max="11790" width="12" bestFit="1" customWidth="1"/>
    <col min="11791" max="11791" width="8" bestFit="1" customWidth="1"/>
    <col min="11792" max="11792" width="12" bestFit="1" customWidth="1"/>
    <col min="11793" max="11793" width="8" bestFit="1" customWidth="1"/>
    <col min="11794" max="11794" width="12" bestFit="1" customWidth="1"/>
    <col min="11795" max="11795" width="8" bestFit="1" customWidth="1"/>
    <col min="12033" max="12033" width="50.7109375" bestFit="1" customWidth="1"/>
    <col min="12034" max="12034" width="12" bestFit="1" customWidth="1"/>
    <col min="12035" max="12035" width="8" bestFit="1" customWidth="1"/>
    <col min="12036" max="12036" width="12" bestFit="1" customWidth="1"/>
    <col min="12037" max="12037" width="8" bestFit="1" customWidth="1"/>
    <col min="12038" max="12038" width="12" bestFit="1" customWidth="1"/>
    <col min="12039" max="12039" width="8" bestFit="1" customWidth="1"/>
    <col min="12040" max="12040" width="12" bestFit="1" customWidth="1"/>
    <col min="12041" max="12041" width="8" bestFit="1" customWidth="1"/>
    <col min="12042" max="12042" width="12" bestFit="1" customWidth="1"/>
    <col min="12043" max="12043" width="8" bestFit="1" customWidth="1"/>
    <col min="12044" max="12044" width="12" bestFit="1" customWidth="1"/>
    <col min="12045" max="12045" width="8" bestFit="1" customWidth="1"/>
    <col min="12046" max="12046" width="12" bestFit="1" customWidth="1"/>
    <col min="12047" max="12047" width="8" bestFit="1" customWidth="1"/>
    <col min="12048" max="12048" width="12" bestFit="1" customWidth="1"/>
    <col min="12049" max="12049" width="8" bestFit="1" customWidth="1"/>
    <col min="12050" max="12050" width="12" bestFit="1" customWidth="1"/>
    <col min="12051" max="12051" width="8" bestFit="1" customWidth="1"/>
    <col min="12289" max="12289" width="50.7109375" bestFit="1" customWidth="1"/>
    <col min="12290" max="12290" width="12" bestFit="1" customWidth="1"/>
    <col min="12291" max="12291" width="8" bestFit="1" customWidth="1"/>
    <col min="12292" max="12292" width="12" bestFit="1" customWidth="1"/>
    <col min="12293" max="12293" width="8" bestFit="1" customWidth="1"/>
    <col min="12294" max="12294" width="12" bestFit="1" customWidth="1"/>
    <col min="12295" max="12295" width="8" bestFit="1" customWidth="1"/>
    <col min="12296" max="12296" width="12" bestFit="1" customWidth="1"/>
    <col min="12297" max="12297" width="8" bestFit="1" customWidth="1"/>
    <col min="12298" max="12298" width="12" bestFit="1" customWidth="1"/>
    <col min="12299" max="12299" width="8" bestFit="1" customWidth="1"/>
    <col min="12300" max="12300" width="12" bestFit="1" customWidth="1"/>
    <col min="12301" max="12301" width="8" bestFit="1" customWidth="1"/>
    <col min="12302" max="12302" width="12" bestFit="1" customWidth="1"/>
    <col min="12303" max="12303" width="8" bestFit="1" customWidth="1"/>
    <col min="12304" max="12304" width="12" bestFit="1" customWidth="1"/>
    <col min="12305" max="12305" width="8" bestFit="1" customWidth="1"/>
    <col min="12306" max="12306" width="12" bestFit="1" customWidth="1"/>
    <col min="12307" max="12307" width="8" bestFit="1" customWidth="1"/>
    <col min="12545" max="12545" width="50.7109375" bestFit="1" customWidth="1"/>
    <col min="12546" max="12546" width="12" bestFit="1" customWidth="1"/>
    <col min="12547" max="12547" width="8" bestFit="1" customWidth="1"/>
    <col min="12548" max="12548" width="12" bestFit="1" customWidth="1"/>
    <col min="12549" max="12549" width="8" bestFit="1" customWidth="1"/>
    <col min="12550" max="12550" width="12" bestFit="1" customWidth="1"/>
    <col min="12551" max="12551" width="8" bestFit="1" customWidth="1"/>
    <col min="12552" max="12552" width="12" bestFit="1" customWidth="1"/>
    <col min="12553" max="12553" width="8" bestFit="1" customWidth="1"/>
    <col min="12554" max="12554" width="12" bestFit="1" customWidth="1"/>
    <col min="12555" max="12555" width="8" bestFit="1" customWidth="1"/>
    <col min="12556" max="12556" width="12" bestFit="1" customWidth="1"/>
    <col min="12557" max="12557" width="8" bestFit="1" customWidth="1"/>
    <col min="12558" max="12558" width="12" bestFit="1" customWidth="1"/>
    <col min="12559" max="12559" width="8" bestFit="1" customWidth="1"/>
    <col min="12560" max="12560" width="12" bestFit="1" customWidth="1"/>
    <col min="12561" max="12561" width="8" bestFit="1" customWidth="1"/>
    <col min="12562" max="12562" width="12" bestFit="1" customWidth="1"/>
    <col min="12563" max="12563" width="8" bestFit="1" customWidth="1"/>
    <col min="12801" max="12801" width="50.7109375" bestFit="1" customWidth="1"/>
    <col min="12802" max="12802" width="12" bestFit="1" customWidth="1"/>
    <col min="12803" max="12803" width="8" bestFit="1" customWidth="1"/>
    <col min="12804" max="12804" width="12" bestFit="1" customWidth="1"/>
    <col min="12805" max="12805" width="8" bestFit="1" customWidth="1"/>
    <col min="12806" max="12806" width="12" bestFit="1" customWidth="1"/>
    <col min="12807" max="12807" width="8" bestFit="1" customWidth="1"/>
    <col min="12808" max="12808" width="12" bestFit="1" customWidth="1"/>
    <col min="12809" max="12809" width="8" bestFit="1" customWidth="1"/>
    <col min="12810" max="12810" width="12" bestFit="1" customWidth="1"/>
    <col min="12811" max="12811" width="8" bestFit="1" customWidth="1"/>
    <col min="12812" max="12812" width="12" bestFit="1" customWidth="1"/>
    <col min="12813" max="12813" width="8" bestFit="1" customWidth="1"/>
    <col min="12814" max="12814" width="12" bestFit="1" customWidth="1"/>
    <col min="12815" max="12815" width="8" bestFit="1" customWidth="1"/>
    <col min="12816" max="12816" width="12" bestFit="1" customWidth="1"/>
    <col min="12817" max="12817" width="8" bestFit="1" customWidth="1"/>
    <col min="12818" max="12818" width="12" bestFit="1" customWidth="1"/>
    <col min="12819" max="12819" width="8" bestFit="1" customWidth="1"/>
    <col min="13057" max="13057" width="50.7109375" bestFit="1" customWidth="1"/>
    <col min="13058" max="13058" width="12" bestFit="1" customWidth="1"/>
    <col min="13059" max="13059" width="8" bestFit="1" customWidth="1"/>
    <col min="13060" max="13060" width="12" bestFit="1" customWidth="1"/>
    <col min="13061" max="13061" width="8" bestFit="1" customWidth="1"/>
    <col min="13062" max="13062" width="12" bestFit="1" customWidth="1"/>
    <col min="13063" max="13063" width="8" bestFit="1" customWidth="1"/>
    <col min="13064" max="13064" width="12" bestFit="1" customWidth="1"/>
    <col min="13065" max="13065" width="8" bestFit="1" customWidth="1"/>
    <col min="13066" max="13066" width="12" bestFit="1" customWidth="1"/>
    <col min="13067" max="13067" width="8" bestFit="1" customWidth="1"/>
    <col min="13068" max="13068" width="12" bestFit="1" customWidth="1"/>
    <col min="13069" max="13069" width="8" bestFit="1" customWidth="1"/>
    <col min="13070" max="13070" width="12" bestFit="1" customWidth="1"/>
    <col min="13071" max="13071" width="8" bestFit="1" customWidth="1"/>
    <col min="13072" max="13072" width="12" bestFit="1" customWidth="1"/>
    <col min="13073" max="13073" width="8" bestFit="1" customWidth="1"/>
    <col min="13074" max="13074" width="12" bestFit="1" customWidth="1"/>
    <col min="13075" max="13075" width="8" bestFit="1" customWidth="1"/>
    <col min="13313" max="13313" width="50.7109375" bestFit="1" customWidth="1"/>
    <col min="13314" max="13314" width="12" bestFit="1" customWidth="1"/>
    <col min="13315" max="13315" width="8" bestFit="1" customWidth="1"/>
    <col min="13316" max="13316" width="12" bestFit="1" customWidth="1"/>
    <col min="13317" max="13317" width="8" bestFit="1" customWidth="1"/>
    <col min="13318" max="13318" width="12" bestFit="1" customWidth="1"/>
    <col min="13319" max="13319" width="8" bestFit="1" customWidth="1"/>
    <col min="13320" max="13320" width="12" bestFit="1" customWidth="1"/>
    <col min="13321" max="13321" width="8" bestFit="1" customWidth="1"/>
    <col min="13322" max="13322" width="12" bestFit="1" customWidth="1"/>
    <col min="13323" max="13323" width="8" bestFit="1" customWidth="1"/>
    <col min="13324" max="13324" width="12" bestFit="1" customWidth="1"/>
    <col min="13325" max="13325" width="8" bestFit="1" customWidth="1"/>
    <col min="13326" max="13326" width="12" bestFit="1" customWidth="1"/>
    <col min="13327" max="13327" width="8" bestFit="1" customWidth="1"/>
    <col min="13328" max="13328" width="12" bestFit="1" customWidth="1"/>
    <col min="13329" max="13329" width="8" bestFit="1" customWidth="1"/>
    <col min="13330" max="13330" width="12" bestFit="1" customWidth="1"/>
    <col min="13331" max="13331" width="8" bestFit="1" customWidth="1"/>
    <col min="13569" max="13569" width="50.7109375" bestFit="1" customWidth="1"/>
    <col min="13570" max="13570" width="12" bestFit="1" customWidth="1"/>
    <col min="13571" max="13571" width="8" bestFit="1" customWidth="1"/>
    <col min="13572" max="13572" width="12" bestFit="1" customWidth="1"/>
    <col min="13573" max="13573" width="8" bestFit="1" customWidth="1"/>
    <col min="13574" max="13574" width="12" bestFit="1" customWidth="1"/>
    <col min="13575" max="13575" width="8" bestFit="1" customWidth="1"/>
    <col min="13576" max="13576" width="12" bestFit="1" customWidth="1"/>
    <col min="13577" max="13577" width="8" bestFit="1" customWidth="1"/>
    <col min="13578" max="13578" width="12" bestFit="1" customWidth="1"/>
    <col min="13579" max="13579" width="8" bestFit="1" customWidth="1"/>
    <col min="13580" max="13580" width="12" bestFit="1" customWidth="1"/>
    <col min="13581" max="13581" width="8" bestFit="1" customWidth="1"/>
    <col min="13582" max="13582" width="12" bestFit="1" customWidth="1"/>
    <col min="13583" max="13583" width="8" bestFit="1" customWidth="1"/>
    <col min="13584" max="13584" width="12" bestFit="1" customWidth="1"/>
    <col min="13585" max="13585" width="8" bestFit="1" customWidth="1"/>
    <col min="13586" max="13586" width="12" bestFit="1" customWidth="1"/>
    <col min="13587" max="13587" width="8" bestFit="1" customWidth="1"/>
    <col min="13825" max="13825" width="50.7109375" bestFit="1" customWidth="1"/>
    <col min="13826" max="13826" width="12" bestFit="1" customWidth="1"/>
    <col min="13827" max="13827" width="8" bestFit="1" customWidth="1"/>
    <col min="13828" max="13828" width="12" bestFit="1" customWidth="1"/>
    <col min="13829" max="13829" width="8" bestFit="1" customWidth="1"/>
    <col min="13830" max="13830" width="12" bestFit="1" customWidth="1"/>
    <col min="13831" max="13831" width="8" bestFit="1" customWidth="1"/>
    <col min="13832" max="13832" width="12" bestFit="1" customWidth="1"/>
    <col min="13833" max="13833" width="8" bestFit="1" customWidth="1"/>
    <col min="13834" max="13834" width="12" bestFit="1" customWidth="1"/>
    <col min="13835" max="13835" width="8" bestFit="1" customWidth="1"/>
    <col min="13836" max="13836" width="12" bestFit="1" customWidth="1"/>
    <col min="13837" max="13837" width="8" bestFit="1" customWidth="1"/>
    <col min="13838" max="13838" width="12" bestFit="1" customWidth="1"/>
    <col min="13839" max="13839" width="8" bestFit="1" customWidth="1"/>
    <col min="13840" max="13840" width="12" bestFit="1" customWidth="1"/>
    <col min="13841" max="13841" width="8" bestFit="1" customWidth="1"/>
    <col min="13842" max="13842" width="12" bestFit="1" customWidth="1"/>
    <col min="13843" max="13843" width="8" bestFit="1" customWidth="1"/>
    <col min="14081" max="14081" width="50.7109375" bestFit="1" customWidth="1"/>
    <col min="14082" max="14082" width="12" bestFit="1" customWidth="1"/>
    <col min="14083" max="14083" width="8" bestFit="1" customWidth="1"/>
    <col min="14084" max="14084" width="12" bestFit="1" customWidth="1"/>
    <col min="14085" max="14085" width="8" bestFit="1" customWidth="1"/>
    <col min="14086" max="14086" width="12" bestFit="1" customWidth="1"/>
    <col min="14087" max="14087" width="8" bestFit="1" customWidth="1"/>
    <col min="14088" max="14088" width="12" bestFit="1" customWidth="1"/>
    <col min="14089" max="14089" width="8" bestFit="1" customWidth="1"/>
    <col min="14090" max="14090" width="12" bestFit="1" customWidth="1"/>
    <col min="14091" max="14091" width="8" bestFit="1" customWidth="1"/>
    <col min="14092" max="14092" width="12" bestFit="1" customWidth="1"/>
    <col min="14093" max="14093" width="8" bestFit="1" customWidth="1"/>
    <col min="14094" max="14094" width="12" bestFit="1" customWidth="1"/>
    <col min="14095" max="14095" width="8" bestFit="1" customWidth="1"/>
    <col min="14096" max="14096" width="12" bestFit="1" customWidth="1"/>
    <col min="14097" max="14097" width="8" bestFit="1" customWidth="1"/>
    <col min="14098" max="14098" width="12" bestFit="1" customWidth="1"/>
    <col min="14099" max="14099" width="8" bestFit="1" customWidth="1"/>
    <col min="14337" max="14337" width="50.7109375" bestFit="1" customWidth="1"/>
    <col min="14338" max="14338" width="12" bestFit="1" customWidth="1"/>
    <col min="14339" max="14339" width="8" bestFit="1" customWidth="1"/>
    <col min="14340" max="14340" width="12" bestFit="1" customWidth="1"/>
    <col min="14341" max="14341" width="8" bestFit="1" customWidth="1"/>
    <col min="14342" max="14342" width="12" bestFit="1" customWidth="1"/>
    <col min="14343" max="14343" width="8" bestFit="1" customWidth="1"/>
    <col min="14344" max="14344" width="12" bestFit="1" customWidth="1"/>
    <col min="14345" max="14345" width="8" bestFit="1" customWidth="1"/>
    <col min="14346" max="14346" width="12" bestFit="1" customWidth="1"/>
    <col min="14347" max="14347" width="8" bestFit="1" customWidth="1"/>
    <col min="14348" max="14348" width="12" bestFit="1" customWidth="1"/>
    <col min="14349" max="14349" width="8" bestFit="1" customWidth="1"/>
    <col min="14350" max="14350" width="12" bestFit="1" customWidth="1"/>
    <col min="14351" max="14351" width="8" bestFit="1" customWidth="1"/>
    <col min="14352" max="14352" width="12" bestFit="1" customWidth="1"/>
    <col min="14353" max="14353" width="8" bestFit="1" customWidth="1"/>
    <col min="14354" max="14354" width="12" bestFit="1" customWidth="1"/>
    <col min="14355" max="14355" width="8" bestFit="1" customWidth="1"/>
    <col min="14593" max="14593" width="50.7109375" bestFit="1" customWidth="1"/>
    <col min="14594" max="14594" width="12" bestFit="1" customWidth="1"/>
    <col min="14595" max="14595" width="8" bestFit="1" customWidth="1"/>
    <col min="14596" max="14596" width="12" bestFit="1" customWidth="1"/>
    <col min="14597" max="14597" width="8" bestFit="1" customWidth="1"/>
    <col min="14598" max="14598" width="12" bestFit="1" customWidth="1"/>
    <col min="14599" max="14599" width="8" bestFit="1" customWidth="1"/>
    <col min="14600" max="14600" width="12" bestFit="1" customWidth="1"/>
    <col min="14601" max="14601" width="8" bestFit="1" customWidth="1"/>
    <col min="14602" max="14602" width="12" bestFit="1" customWidth="1"/>
    <col min="14603" max="14603" width="8" bestFit="1" customWidth="1"/>
    <col min="14604" max="14604" width="12" bestFit="1" customWidth="1"/>
    <col min="14605" max="14605" width="8" bestFit="1" customWidth="1"/>
    <col min="14606" max="14606" width="12" bestFit="1" customWidth="1"/>
    <col min="14607" max="14607" width="8" bestFit="1" customWidth="1"/>
    <col min="14608" max="14608" width="12" bestFit="1" customWidth="1"/>
    <col min="14609" max="14609" width="8" bestFit="1" customWidth="1"/>
    <col min="14610" max="14610" width="12" bestFit="1" customWidth="1"/>
    <col min="14611" max="14611" width="8" bestFit="1" customWidth="1"/>
    <col min="14849" max="14849" width="50.7109375" bestFit="1" customWidth="1"/>
    <col min="14850" max="14850" width="12" bestFit="1" customWidth="1"/>
    <col min="14851" max="14851" width="8" bestFit="1" customWidth="1"/>
    <col min="14852" max="14852" width="12" bestFit="1" customWidth="1"/>
    <col min="14853" max="14853" width="8" bestFit="1" customWidth="1"/>
    <col min="14854" max="14854" width="12" bestFit="1" customWidth="1"/>
    <col min="14855" max="14855" width="8" bestFit="1" customWidth="1"/>
    <col min="14856" max="14856" width="12" bestFit="1" customWidth="1"/>
    <col min="14857" max="14857" width="8" bestFit="1" customWidth="1"/>
    <col min="14858" max="14858" width="12" bestFit="1" customWidth="1"/>
    <col min="14859" max="14859" width="8" bestFit="1" customWidth="1"/>
    <col min="14860" max="14860" width="12" bestFit="1" customWidth="1"/>
    <col min="14861" max="14861" width="8" bestFit="1" customWidth="1"/>
    <col min="14862" max="14862" width="12" bestFit="1" customWidth="1"/>
    <col min="14863" max="14863" width="8" bestFit="1" customWidth="1"/>
    <col min="14864" max="14864" width="12" bestFit="1" customWidth="1"/>
    <col min="14865" max="14865" width="8" bestFit="1" customWidth="1"/>
    <col min="14866" max="14866" width="12" bestFit="1" customWidth="1"/>
    <col min="14867" max="14867" width="8" bestFit="1" customWidth="1"/>
    <col min="15105" max="15105" width="50.7109375" bestFit="1" customWidth="1"/>
    <col min="15106" max="15106" width="12" bestFit="1" customWidth="1"/>
    <col min="15107" max="15107" width="8" bestFit="1" customWidth="1"/>
    <col min="15108" max="15108" width="12" bestFit="1" customWidth="1"/>
    <col min="15109" max="15109" width="8" bestFit="1" customWidth="1"/>
    <col min="15110" max="15110" width="12" bestFit="1" customWidth="1"/>
    <col min="15111" max="15111" width="8" bestFit="1" customWidth="1"/>
    <col min="15112" max="15112" width="12" bestFit="1" customWidth="1"/>
    <col min="15113" max="15113" width="8" bestFit="1" customWidth="1"/>
    <col min="15114" max="15114" width="12" bestFit="1" customWidth="1"/>
    <col min="15115" max="15115" width="8" bestFit="1" customWidth="1"/>
    <col min="15116" max="15116" width="12" bestFit="1" customWidth="1"/>
    <col min="15117" max="15117" width="8" bestFit="1" customWidth="1"/>
    <col min="15118" max="15118" width="12" bestFit="1" customWidth="1"/>
    <col min="15119" max="15119" width="8" bestFit="1" customWidth="1"/>
    <col min="15120" max="15120" width="12" bestFit="1" customWidth="1"/>
    <col min="15121" max="15121" width="8" bestFit="1" customWidth="1"/>
    <col min="15122" max="15122" width="12" bestFit="1" customWidth="1"/>
    <col min="15123" max="15123" width="8" bestFit="1" customWidth="1"/>
    <col min="15361" max="15361" width="50.7109375" bestFit="1" customWidth="1"/>
    <col min="15362" max="15362" width="12" bestFit="1" customWidth="1"/>
    <col min="15363" max="15363" width="8" bestFit="1" customWidth="1"/>
    <col min="15364" max="15364" width="12" bestFit="1" customWidth="1"/>
    <col min="15365" max="15365" width="8" bestFit="1" customWidth="1"/>
    <col min="15366" max="15366" width="12" bestFit="1" customWidth="1"/>
    <col min="15367" max="15367" width="8" bestFit="1" customWidth="1"/>
    <col min="15368" max="15368" width="12" bestFit="1" customWidth="1"/>
    <col min="15369" max="15369" width="8" bestFit="1" customWidth="1"/>
    <col min="15370" max="15370" width="12" bestFit="1" customWidth="1"/>
    <col min="15371" max="15371" width="8" bestFit="1" customWidth="1"/>
    <col min="15372" max="15372" width="12" bestFit="1" customWidth="1"/>
    <col min="15373" max="15373" width="8" bestFit="1" customWidth="1"/>
    <col min="15374" max="15374" width="12" bestFit="1" customWidth="1"/>
    <col min="15375" max="15375" width="8" bestFit="1" customWidth="1"/>
    <col min="15376" max="15376" width="12" bestFit="1" customWidth="1"/>
    <col min="15377" max="15377" width="8" bestFit="1" customWidth="1"/>
    <col min="15378" max="15378" width="12" bestFit="1" customWidth="1"/>
    <col min="15379" max="15379" width="8" bestFit="1" customWidth="1"/>
    <col min="15617" max="15617" width="50.7109375" bestFit="1" customWidth="1"/>
    <col min="15618" max="15618" width="12" bestFit="1" customWidth="1"/>
    <col min="15619" max="15619" width="8" bestFit="1" customWidth="1"/>
    <col min="15620" max="15620" width="12" bestFit="1" customWidth="1"/>
    <col min="15621" max="15621" width="8" bestFit="1" customWidth="1"/>
    <col min="15622" max="15622" width="12" bestFit="1" customWidth="1"/>
    <col min="15623" max="15623" width="8" bestFit="1" customWidth="1"/>
    <col min="15624" max="15624" width="12" bestFit="1" customWidth="1"/>
    <col min="15625" max="15625" width="8" bestFit="1" customWidth="1"/>
    <col min="15626" max="15626" width="12" bestFit="1" customWidth="1"/>
    <col min="15627" max="15627" width="8" bestFit="1" customWidth="1"/>
    <col min="15628" max="15628" width="12" bestFit="1" customWidth="1"/>
    <col min="15629" max="15629" width="8" bestFit="1" customWidth="1"/>
    <col min="15630" max="15630" width="12" bestFit="1" customWidth="1"/>
    <col min="15631" max="15631" width="8" bestFit="1" customWidth="1"/>
    <col min="15632" max="15632" width="12" bestFit="1" customWidth="1"/>
    <col min="15633" max="15633" width="8" bestFit="1" customWidth="1"/>
    <col min="15634" max="15634" width="12" bestFit="1" customWidth="1"/>
    <col min="15635" max="15635" width="8" bestFit="1" customWidth="1"/>
    <col min="15873" max="15873" width="50.7109375" bestFit="1" customWidth="1"/>
    <col min="15874" max="15874" width="12" bestFit="1" customWidth="1"/>
    <col min="15875" max="15875" width="8" bestFit="1" customWidth="1"/>
    <col min="15876" max="15876" width="12" bestFit="1" customWidth="1"/>
    <col min="15877" max="15877" width="8" bestFit="1" customWidth="1"/>
    <col min="15878" max="15878" width="12" bestFit="1" customWidth="1"/>
    <col min="15879" max="15879" width="8" bestFit="1" customWidth="1"/>
    <col min="15880" max="15880" width="12" bestFit="1" customWidth="1"/>
    <col min="15881" max="15881" width="8" bestFit="1" customWidth="1"/>
    <col min="15882" max="15882" width="12" bestFit="1" customWidth="1"/>
    <col min="15883" max="15883" width="8" bestFit="1" customWidth="1"/>
    <col min="15884" max="15884" width="12" bestFit="1" customWidth="1"/>
    <col min="15885" max="15885" width="8" bestFit="1" customWidth="1"/>
    <col min="15886" max="15886" width="12" bestFit="1" customWidth="1"/>
    <col min="15887" max="15887" width="8" bestFit="1" customWidth="1"/>
    <col min="15888" max="15888" width="12" bestFit="1" customWidth="1"/>
    <col min="15889" max="15889" width="8" bestFit="1" customWidth="1"/>
    <col min="15890" max="15890" width="12" bestFit="1" customWidth="1"/>
    <col min="15891" max="15891" width="8" bestFit="1" customWidth="1"/>
    <col min="16129" max="16129" width="50.7109375" bestFit="1" customWidth="1"/>
    <col min="16130" max="16130" width="12" bestFit="1" customWidth="1"/>
    <col min="16131" max="16131" width="8" bestFit="1" customWidth="1"/>
    <col min="16132" max="16132" width="12" bestFit="1" customWidth="1"/>
    <col min="16133" max="16133" width="8" bestFit="1" customWidth="1"/>
    <col min="16134" max="16134" width="12" bestFit="1" customWidth="1"/>
    <col min="16135" max="16135" width="8" bestFit="1" customWidth="1"/>
    <col min="16136" max="16136" width="12" bestFit="1" customWidth="1"/>
    <col min="16137" max="16137" width="8" bestFit="1" customWidth="1"/>
    <col min="16138" max="16138" width="12" bestFit="1" customWidth="1"/>
    <col min="16139" max="16139" width="8" bestFit="1" customWidth="1"/>
    <col min="16140" max="16140" width="12" bestFit="1" customWidth="1"/>
    <col min="16141" max="16141" width="8" bestFit="1" customWidth="1"/>
    <col min="16142" max="16142" width="12" bestFit="1" customWidth="1"/>
    <col min="16143" max="16143" width="8" bestFit="1" customWidth="1"/>
    <col min="16144" max="16144" width="12" bestFit="1" customWidth="1"/>
    <col min="16145" max="16145" width="8" bestFit="1" customWidth="1"/>
    <col min="16146" max="16146" width="12" bestFit="1" customWidth="1"/>
    <col min="16147" max="16147" width="8" bestFit="1" customWidth="1"/>
  </cols>
  <sheetData>
    <row r="1" spans="1:19">
      <c r="A1" s="241" t="s">
        <v>315</v>
      </c>
    </row>
    <row r="2" spans="1:19">
      <c r="A2" s="233" t="s">
        <v>316</v>
      </c>
      <c r="B2" s="211" t="s">
        <v>14</v>
      </c>
      <c r="C2" s="329"/>
      <c r="D2" s="330" t="s">
        <v>317</v>
      </c>
      <c r="E2" s="330"/>
      <c r="F2" s="330" t="s">
        <v>318</v>
      </c>
      <c r="G2" s="330"/>
      <c r="H2" s="330" t="s">
        <v>319</v>
      </c>
      <c r="I2" s="330"/>
      <c r="J2" s="330" t="s">
        <v>320</v>
      </c>
      <c r="K2" s="330"/>
      <c r="L2" s="330" t="s">
        <v>321</v>
      </c>
      <c r="M2" s="330"/>
      <c r="N2" s="330" t="s">
        <v>322</v>
      </c>
      <c r="O2" s="330"/>
      <c r="P2" s="330" t="s">
        <v>323</v>
      </c>
      <c r="Q2" s="330"/>
      <c r="R2" s="330" t="s">
        <v>324</v>
      </c>
      <c r="S2" s="330"/>
    </row>
    <row r="3" spans="1:19">
      <c r="A3" s="235" t="s">
        <v>325</v>
      </c>
      <c r="B3" s="216"/>
      <c r="C3" s="331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</row>
    <row r="4" spans="1:19">
      <c r="A4" s="237"/>
      <c r="B4" s="333" t="s">
        <v>5</v>
      </c>
      <c r="C4" s="334" t="s">
        <v>6</v>
      </c>
      <c r="D4" s="333" t="s">
        <v>5</v>
      </c>
      <c r="E4" s="334" t="s">
        <v>6</v>
      </c>
      <c r="F4" s="333" t="s">
        <v>5</v>
      </c>
      <c r="G4" s="334" t="s">
        <v>6</v>
      </c>
      <c r="H4" s="333" t="s">
        <v>5</v>
      </c>
      <c r="I4" s="334" t="s">
        <v>6</v>
      </c>
      <c r="J4" s="333" t="s">
        <v>5</v>
      </c>
      <c r="K4" s="334" t="s">
        <v>6</v>
      </c>
      <c r="L4" s="333" t="s">
        <v>5</v>
      </c>
      <c r="M4" s="334" t="s">
        <v>6</v>
      </c>
      <c r="N4" s="333" t="s">
        <v>5</v>
      </c>
      <c r="O4" s="334" t="s">
        <v>6</v>
      </c>
      <c r="P4" s="333" t="s">
        <v>5</v>
      </c>
      <c r="Q4" s="334" t="s">
        <v>6</v>
      </c>
      <c r="R4" s="333" t="s">
        <v>5</v>
      </c>
      <c r="S4" s="334" t="s">
        <v>6</v>
      </c>
    </row>
    <row r="5" spans="1:19">
      <c r="A5" s="1" t="s">
        <v>158</v>
      </c>
    </row>
    <row r="6" spans="1:19">
      <c r="A6" s="1" t="s">
        <v>159</v>
      </c>
      <c r="B6" s="141">
        <v>2403228533.46</v>
      </c>
      <c r="C6" s="54">
        <v>97.784199999999998</v>
      </c>
      <c r="D6" s="141">
        <v>213490318.30000001</v>
      </c>
      <c r="E6" s="54">
        <v>99.289599999999993</v>
      </c>
      <c r="F6" s="141">
        <v>161841196.56999999</v>
      </c>
      <c r="G6" s="54">
        <v>83.210999999999999</v>
      </c>
      <c r="H6" s="141">
        <v>25234334.460000001</v>
      </c>
      <c r="I6" s="54">
        <v>100</v>
      </c>
      <c r="J6" s="141">
        <v>520399061</v>
      </c>
      <c r="K6" s="54">
        <v>99.004400000000004</v>
      </c>
      <c r="L6" s="141">
        <v>317707632.20999998</v>
      </c>
      <c r="M6" s="54">
        <v>99.294799999999995</v>
      </c>
      <c r="N6" s="141">
        <v>818896223.40999997</v>
      </c>
      <c r="O6" s="54">
        <v>99.355900000000005</v>
      </c>
      <c r="P6" s="141">
        <v>198405710.77000001</v>
      </c>
      <c r="Q6" s="54">
        <v>98.861099999999993</v>
      </c>
      <c r="R6" s="141">
        <v>147254056.74000001</v>
      </c>
      <c r="S6" s="54">
        <v>96.593900000000005</v>
      </c>
    </row>
    <row r="7" spans="1:19">
      <c r="A7" s="335" t="s">
        <v>160</v>
      </c>
      <c r="B7" s="31">
        <v>22946281.350000001</v>
      </c>
      <c r="C7" s="5">
        <v>0.93369999999999997</v>
      </c>
      <c r="D7" s="31">
        <v>1527475.35</v>
      </c>
      <c r="E7" s="5">
        <v>0.71040000000000003</v>
      </c>
      <c r="F7" s="31">
        <v>4066602.19</v>
      </c>
      <c r="G7" s="5">
        <v>2.0909</v>
      </c>
      <c r="H7" s="31">
        <v>0</v>
      </c>
      <c r="I7" s="5">
        <v>0</v>
      </c>
      <c r="J7" s="31">
        <v>3233293.09</v>
      </c>
      <c r="K7" s="5">
        <v>0.61509999999999998</v>
      </c>
      <c r="L7" s="31">
        <v>2256273.86</v>
      </c>
      <c r="M7" s="5">
        <v>0.70520000000000005</v>
      </c>
      <c r="N7" s="31">
        <v>5308422.96</v>
      </c>
      <c r="O7" s="5">
        <v>0.64410000000000001</v>
      </c>
      <c r="P7" s="31">
        <v>1361773.45</v>
      </c>
      <c r="Q7" s="5">
        <v>0.67849999999999999</v>
      </c>
      <c r="R7" s="31">
        <v>5192440.45</v>
      </c>
      <c r="S7" s="5">
        <v>3.4060999999999999</v>
      </c>
    </row>
    <row r="8" spans="1:19">
      <c r="A8" t="s">
        <v>326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</row>
    <row r="9" spans="1:19">
      <c r="A9" t="s">
        <v>327</v>
      </c>
      <c r="B9" s="31">
        <v>0</v>
      </c>
      <c r="C9" s="5">
        <v>0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</row>
    <row r="10" spans="1:19">
      <c r="A10" s="335" t="s">
        <v>328</v>
      </c>
      <c r="B10" s="31">
        <v>923835.67</v>
      </c>
      <c r="C10" s="5">
        <v>3.7600000000000001E-2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923835.67</v>
      </c>
      <c r="Q10" s="5">
        <v>0.46029999999999999</v>
      </c>
      <c r="R10" s="31">
        <v>0</v>
      </c>
      <c r="S10" s="5">
        <v>0</v>
      </c>
    </row>
    <row r="11" spans="1:19" ht="13.5" thickBot="1">
      <c r="A11" t="s">
        <v>164</v>
      </c>
      <c r="B11" s="31">
        <v>30587255.420000002</v>
      </c>
      <c r="C11" s="5">
        <v>1.2445999999999999</v>
      </c>
      <c r="D11" s="31">
        <v>0</v>
      </c>
      <c r="E11" s="5">
        <v>0</v>
      </c>
      <c r="F11" s="31">
        <v>28587255.420000002</v>
      </c>
      <c r="G11" s="5">
        <v>14.6982</v>
      </c>
      <c r="H11" s="31">
        <v>0</v>
      </c>
      <c r="I11" s="5">
        <v>0</v>
      </c>
      <c r="J11" s="31">
        <v>2000000</v>
      </c>
      <c r="K11" s="5">
        <v>0.3805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</row>
    <row r="12" spans="1:19" ht="14.25" thickTop="1" thickBot="1">
      <c r="A12" s="336" t="s">
        <v>3</v>
      </c>
      <c r="B12" s="205">
        <v>2457685905.9000001</v>
      </c>
      <c r="C12" s="337">
        <v>100</v>
      </c>
      <c r="D12" s="205">
        <v>215017793.65000001</v>
      </c>
      <c r="E12" s="337">
        <v>100</v>
      </c>
      <c r="F12" s="205">
        <v>194495054.18000001</v>
      </c>
      <c r="G12" s="337">
        <v>100</v>
      </c>
      <c r="H12" s="205">
        <v>25234334.460000001</v>
      </c>
      <c r="I12" s="337">
        <v>100</v>
      </c>
      <c r="J12" s="205">
        <v>525632354.08999997</v>
      </c>
      <c r="K12" s="337">
        <v>100</v>
      </c>
      <c r="L12" s="205">
        <v>319963906.06999999</v>
      </c>
      <c r="M12" s="337">
        <v>100</v>
      </c>
      <c r="N12" s="205">
        <v>824204646.37</v>
      </c>
      <c r="O12" s="337">
        <v>100</v>
      </c>
      <c r="P12" s="205">
        <v>200691319.88999999</v>
      </c>
      <c r="Q12" s="337">
        <v>100</v>
      </c>
      <c r="R12" s="205">
        <v>152446497.19</v>
      </c>
      <c r="S12" s="337">
        <v>100</v>
      </c>
    </row>
    <row r="13" spans="1:19" ht="13.5" thickTop="1">
      <c r="A13" s="1" t="s">
        <v>165</v>
      </c>
    </row>
    <row r="14" spans="1:19">
      <c r="A14" t="s">
        <v>229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</row>
    <row r="15" spans="1:19">
      <c r="A15" t="s">
        <v>230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</row>
    <row r="16" spans="1:19">
      <c r="A16" t="s">
        <v>231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</row>
    <row r="17" spans="1:19">
      <c r="A17" t="s">
        <v>232</v>
      </c>
      <c r="B17" s="31">
        <v>0</v>
      </c>
      <c r="C17" s="5">
        <v>0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</row>
    <row r="18" spans="1:19">
      <c r="A18" t="s">
        <v>2151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</row>
    <row r="19" spans="1:19">
      <c r="A19" t="s">
        <v>233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</row>
    <row r="20" spans="1:19">
      <c r="A20" t="s">
        <v>234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</row>
    <row r="21" spans="1:19">
      <c r="A21" t="s">
        <v>235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</row>
    <row r="22" spans="1:19" ht="13.5" thickBot="1">
      <c r="A22" t="s">
        <v>236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</row>
    <row r="23" spans="1:19" ht="14.25" thickTop="1" thickBot="1">
      <c r="A23" s="336" t="s">
        <v>237</v>
      </c>
      <c r="B23" s="205">
        <v>0</v>
      </c>
      <c r="C23" s="337">
        <v>0</v>
      </c>
      <c r="D23" s="205">
        <v>0</v>
      </c>
      <c r="E23" s="337">
        <v>0</v>
      </c>
      <c r="F23" s="205">
        <v>0</v>
      </c>
      <c r="G23" s="337">
        <v>0</v>
      </c>
      <c r="H23" s="205">
        <v>0</v>
      </c>
      <c r="I23" s="337">
        <v>0</v>
      </c>
      <c r="J23" s="205">
        <v>0</v>
      </c>
      <c r="K23" s="337">
        <v>0</v>
      </c>
      <c r="L23" s="205">
        <v>0</v>
      </c>
      <c r="M23" s="337">
        <v>0</v>
      </c>
      <c r="N23" s="205">
        <v>0</v>
      </c>
      <c r="O23" s="337">
        <v>0</v>
      </c>
      <c r="P23" s="205">
        <v>0</v>
      </c>
      <c r="Q23" s="337">
        <v>0</v>
      </c>
      <c r="R23" s="205">
        <v>0</v>
      </c>
      <c r="S23" s="337">
        <v>0</v>
      </c>
    </row>
    <row r="24" spans="1:19" ht="13.5" thickTop="1">
      <c r="A24" t="s">
        <v>238</v>
      </c>
      <c r="B24" s="31">
        <v>0</v>
      </c>
      <c r="C24" s="5">
        <v>0</v>
      </c>
      <c r="D24" s="31">
        <v>0</v>
      </c>
      <c r="E24" s="5">
        <v>0</v>
      </c>
      <c r="F24" s="31">
        <v>0</v>
      </c>
      <c r="G24" s="5">
        <v>0</v>
      </c>
      <c r="H24" s="31">
        <v>0</v>
      </c>
      <c r="I24" s="5">
        <v>0</v>
      </c>
      <c r="J24" s="31">
        <v>0</v>
      </c>
      <c r="K24" s="5">
        <v>0</v>
      </c>
      <c r="L24" s="31">
        <v>0</v>
      </c>
      <c r="M24" s="5">
        <v>0</v>
      </c>
      <c r="N24" s="31">
        <v>0</v>
      </c>
      <c r="O24" s="5">
        <v>0</v>
      </c>
      <c r="P24" s="31">
        <v>0</v>
      </c>
      <c r="Q24" s="5">
        <v>0</v>
      </c>
      <c r="R24" s="31">
        <v>0</v>
      </c>
      <c r="S24" s="5">
        <v>0</v>
      </c>
    </row>
    <row r="25" spans="1:19">
      <c r="A25" t="s">
        <v>239</v>
      </c>
      <c r="B25" s="31">
        <v>0</v>
      </c>
      <c r="C25" s="5">
        <v>0</v>
      </c>
      <c r="D25" s="31">
        <v>0</v>
      </c>
      <c r="E25" s="5">
        <v>0</v>
      </c>
      <c r="F25" s="31">
        <v>0</v>
      </c>
      <c r="G25" s="5">
        <v>0</v>
      </c>
      <c r="H25" s="31">
        <v>0</v>
      </c>
      <c r="I25" s="5">
        <v>0</v>
      </c>
      <c r="J25" s="31">
        <v>0</v>
      </c>
      <c r="K25" s="5">
        <v>0</v>
      </c>
      <c r="L25" s="31">
        <v>0</v>
      </c>
      <c r="M25" s="5">
        <v>0</v>
      </c>
      <c r="N25" s="31">
        <v>0</v>
      </c>
      <c r="O25" s="5">
        <v>0</v>
      </c>
      <c r="P25" s="31">
        <v>0</v>
      </c>
      <c r="Q25" s="5">
        <v>0</v>
      </c>
      <c r="R25" s="31">
        <v>0</v>
      </c>
      <c r="S25" s="5">
        <v>0</v>
      </c>
    </row>
    <row r="26" spans="1:19">
      <c r="A26" t="s">
        <v>240</v>
      </c>
      <c r="B26" s="31">
        <v>0</v>
      </c>
      <c r="C26" s="5">
        <v>0</v>
      </c>
      <c r="D26" s="31">
        <v>0</v>
      </c>
      <c r="E26" s="5">
        <v>0</v>
      </c>
      <c r="F26" s="31">
        <v>0</v>
      </c>
      <c r="G26" s="5">
        <v>0</v>
      </c>
      <c r="H26" s="31">
        <v>0</v>
      </c>
      <c r="I26" s="5">
        <v>0</v>
      </c>
      <c r="J26" s="31">
        <v>0</v>
      </c>
      <c r="K26" s="5">
        <v>0</v>
      </c>
      <c r="L26" s="31">
        <v>0</v>
      </c>
      <c r="M26" s="5">
        <v>0</v>
      </c>
      <c r="N26" s="31">
        <v>0</v>
      </c>
      <c r="O26" s="5">
        <v>0</v>
      </c>
      <c r="P26" s="31">
        <v>0</v>
      </c>
      <c r="Q26" s="5">
        <v>0</v>
      </c>
      <c r="R26" s="31">
        <v>0</v>
      </c>
      <c r="S26" s="5">
        <v>0</v>
      </c>
    </row>
    <row r="27" spans="1:19" ht="13.5" thickBot="1">
      <c r="A27" t="s">
        <v>241</v>
      </c>
      <c r="B27" s="31">
        <v>0</v>
      </c>
      <c r="C27" s="5">
        <v>0</v>
      </c>
      <c r="D27" s="31">
        <v>0</v>
      </c>
      <c r="E27" s="5">
        <v>0</v>
      </c>
      <c r="F27" s="31">
        <v>0</v>
      </c>
      <c r="G27" s="5">
        <v>0</v>
      </c>
      <c r="H27" s="31">
        <v>0</v>
      </c>
      <c r="I27" s="5">
        <v>0</v>
      </c>
      <c r="J27" s="31">
        <v>0</v>
      </c>
      <c r="K27" s="5">
        <v>0</v>
      </c>
      <c r="L27" s="31">
        <v>0</v>
      </c>
      <c r="M27" s="5">
        <v>0</v>
      </c>
      <c r="N27" s="31">
        <v>0</v>
      </c>
      <c r="O27" s="5">
        <v>0</v>
      </c>
      <c r="P27" s="31">
        <v>0</v>
      </c>
      <c r="Q27" s="5">
        <v>0</v>
      </c>
      <c r="R27" s="31">
        <v>0</v>
      </c>
      <c r="S27" s="5">
        <v>0</v>
      </c>
    </row>
    <row r="28" spans="1:19" ht="14.25" thickTop="1" thickBot="1">
      <c r="A28" s="336" t="s">
        <v>242</v>
      </c>
      <c r="B28" s="205">
        <v>0</v>
      </c>
      <c r="C28" s="337">
        <v>0</v>
      </c>
      <c r="D28" s="205">
        <v>0</v>
      </c>
      <c r="E28" s="337">
        <v>0</v>
      </c>
      <c r="F28" s="205">
        <v>0</v>
      </c>
      <c r="G28" s="337">
        <v>0</v>
      </c>
      <c r="H28" s="205">
        <v>0</v>
      </c>
      <c r="I28" s="337">
        <v>0</v>
      </c>
      <c r="J28" s="205">
        <v>0</v>
      </c>
      <c r="K28" s="337">
        <v>0</v>
      </c>
      <c r="L28" s="205">
        <v>0</v>
      </c>
      <c r="M28" s="337">
        <v>0</v>
      </c>
      <c r="N28" s="205">
        <v>0</v>
      </c>
      <c r="O28" s="337">
        <v>0</v>
      </c>
      <c r="P28" s="205">
        <v>0</v>
      </c>
      <c r="Q28" s="337">
        <v>0</v>
      </c>
      <c r="R28" s="205">
        <v>0</v>
      </c>
      <c r="S28" s="337">
        <v>0</v>
      </c>
    </row>
    <row r="29" spans="1:19" ht="13.5" thickTop="1">
      <c r="A29" t="s">
        <v>243</v>
      </c>
      <c r="B29" s="31">
        <v>0</v>
      </c>
      <c r="C29" s="5">
        <v>0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0</v>
      </c>
      <c r="Q29" s="5">
        <v>0</v>
      </c>
      <c r="R29" s="31">
        <v>0</v>
      </c>
      <c r="S29" s="5">
        <v>0</v>
      </c>
    </row>
    <row r="30" spans="1:19">
      <c r="A30" t="s">
        <v>244</v>
      </c>
      <c r="B30" s="31">
        <v>0</v>
      </c>
      <c r="C30" s="5">
        <v>0</v>
      </c>
      <c r="D30" s="31">
        <v>0</v>
      </c>
      <c r="E30" s="5">
        <v>0</v>
      </c>
      <c r="F30" s="31">
        <v>0</v>
      </c>
      <c r="G30" s="5">
        <v>0</v>
      </c>
      <c r="H30" s="31">
        <v>0</v>
      </c>
      <c r="I30" s="5">
        <v>0</v>
      </c>
      <c r="J30" s="31">
        <v>0</v>
      </c>
      <c r="K30" s="5">
        <v>0</v>
      </c>
      <c r="L30" s="31">
        <v>0</v>
      </c>
      <c r="M30" s="5">
        <v>0</v>
      </c>
      <c r="N30" s="31">
        <v>0</v>
      </c>
      <c r="O30" s="5">
        <v>0</v>
      </c>
      <c r="P30" s="31">
        <v>0</v>
      </c>
      <c r="Q30" s="5">
        <v>0</v>
      </c>
      <c r="R30" s="31">
        <v>0</v>
      </c>
      <c r="S30" s="5">
        <v>0</v>
      </c>
    </row>
    <row r="31" spans="1:19">
      <c r="A31" t="s">
        <v>245</v>
      </c>
      <c r="B31" s="31">
        <v>0</v>
      </c>
      <c r="C31" s="5">
        <v>0</v>
      </c>
      <c r="D31" s="31">
        <v>0</v>
      </c>
      <c r="E31" s="5">
        <v>0</v>
      </c>
      <c r="F31" s="31">
        <v>0</v>
      </c>
      <c r="G31" s="5">
        <v>0</v>
      </c>
      <c r="H31" s="31">
        <v>0</v>
      </c>
      <c r="I31" s="5">
        <v>0</v>
      </c>
      <c r="J31" s="31">
        <v>0</v>
      </c>
      <c r="K31" s="5">
        <v>0</v>
      </c>
      <c r="L31" s="31">
        <v>0</v>
      </c>
      <c r="M31" s="5">
        <v>0</v>
      </c>
      <c r="N31" s="31">
        <v>0</v>
      </c>
      <c r="O31" s="5">
        <v>0</v>
      </c>
      <c r="P31" s="31">
        <v>0</v>
      </c>
      <c r="Q31" s="5">
        <v>0</v>
      </c>
      <c r="R31" s="31">
        <v>0</v>
      </c>
      <c r="S31" s="5">
        <v>0</v>
      </c>
    </row>
    <row r="32" spans="1:19">
      <c r="A32" t="s">
        <v>246</v>
      </c>
      <c r="B32" s="31">
        <v>0</v>
      </c>
      <c r="C32" s="5">
        <v>0</v>
      </c>
      <c r="D32" s="31">
        <v>0</v>
      </c>
      <c r="E32" s="5">
        <v>0</v>
      </c>
      <c r="F32" s="31">
        <v>0</v>
      </c>
      <c r="G32" s="5">
        <v>0</v>
      </c>
      <c r="H32" s="31">
        <v>0</v>
      </c>
      <c r="I32" s="5">
        <v>0</v>
      </c>
      <c r="J32" s="31">
        <v>0</v>
      </c>
      <c r="K32" s="5">
        <v>0</v>
      </c>
      <c r="L32" s="31">
        <v>0</v>
      </c>
      <c r="M32" s="5">
        <v>0</v>
      </c>
      <c r="N32" s="31">
        <v>0</v>
      </c>
      <c r="O32" s="5">
        <v>0</v>
      </c>
      <c r="P32" s="31">
        <v>0</v>
      </c>
      <c r="Q32" s="5">
        <v>0</v>
      </c>
      <c r="R32" s="31">
        <v>0</v>
      </c>
      <c r="S32" s="5">
        <v>0</v>
      </c>
    </row>
    <row r="33" spans="1:19">
      <c r="A33" t="s">
        <v>247</v>
      </c>
      <c r="B33" s="31">
        <v>0</v>
      </c>
      <c r="C33" s="5">
        <v>0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  <c r="J33" s="31">
        <v>0</v>
      </c>
      <c r="K33" s="5">
        <v>0</v>
      </c>
      <c r="L33" s="31">
        <v>0</v>
      </c>
      <c r="M33" s="5">
        <v>0</v>
      </c>
      <c r="N33" s="31">
        <v>0</v>
      </c>
      <c r="O33" s="5">
        <v>0</v>
      </c>
      <c r="P33" s="31">
        <v>0</v>
      </c>
      <c r="Q33" s="5">
        <v>0</v>
      </c>
      <c r="R33" s="31">
        <v>0</v>
      </c>
      <c r="S33" s="5">
        <v>0</v>
      </c>
    </row>
    <row r="34" spans="1:19">
      <c r="A34" t="s">
        <v>248</v>
      </c>
      <c r="B34" s="31">
        <v>0</v>
      </c>
      <c r="C34" s="5">
        <v>0</v>
      </c>
      <c r="D34" s="31">
        <v>0</v>
      </c>
      <c r="E34" s="5">
        <v>0</v>
      </c>
      <c r="F34" s="31">
        <v>0</v>
      </c>
      <c r="G34" s="5">
        <v>0</v>
      </c>
      <c r="H34" s="31">
        <v>0</v>
      </c>
      <c r="I34" s="5">
        <v>0</v>
      </c>
      <c r="J34" s="31">
        <v>0</v>
      </c>
      <c r="K34" s="5">
        <v>0</v>
      </c>
      <c r="L34" s="31">
        <v>0</v>
      </c>
      <c r="M34" s="5">
        <v>0</v>
      </c>
      <c r="N34" s="31">
        <v>0</v>
      </c>
      <c r="O34" s="5">
        <v>0</v>
      </c>
      <c r="P34" s="31">
        <v>0</v>
      </c>
      <c r="Q34" s="5">
        <v>0</v>
      </c>
      <c r="R34" s="31">
        <v>0</v>
      </c>
      <c r="S34" s="5">
        <v>0</v>
      </c>
    </row>
    <row r="35" spans="1:19" ht="13.5" thickBot="1">
      <c r="A35" t="s">
        <v>249</v>
      </c>
      <c r="B35" s="31">
        <v>0</v>
      </c>
      <c r="C35" s="5">
        <v>0</v>
      </c>
      <c r="D35" s="31">
        <v>0</v>
      </c>
      <c r="E35" s="5">
        <v>0</v>
      </c>
      <c r="F35" s="31">
        <v>0</v>
      </c>
      <c r="G35" s="5">
        <v>0</v>
      </c>
      <c r="H35" s="31">
        <v>0</v>
      </c>
      <c r="I35" s="5">
        <v>0</v>
      </c>
      <c r="J35" s="31">
        <v>0</v>
      </c>
      <c r="K35" s="5">
        <v>0</v>
      </c>
      <c r="L35" s="31">
        <v>0</v>
      </c>
      <c r="M35" s="5">
        <v>0</v>
      </c>
      <c r="N35" s="31">
        <v>0</v>
      </c>
      <c r="O35" s="5">
        <v>0</v>
      </c>
      <c r="P35" s="31">
        <v>0</v>
      </c>
      <c r="Q35" s="5">
        <v>0</v>
      </c>
      <c r="R35" s="31">
        <v>0</v>
      </c>
      <c r="S35" s="5">
        <v>0</v>
      </c>
    </row>
    <row r="36" spans="1:19" ht="14.25" thickTop="1" thickBot="1">
      <c r="A36" s="336" t="s">
        <v>250</v>
      </c>
      <c r="B36" s="205">
        <v>0</v>
      </c>
      <c r="C36" s="337">
        <v>0</v>
      </c>
      <c r="D36" s="205">
        <v>0</v>
      </c>
      <c r="E36" s="337">
        <v>0</v>
      </c>
      <c r="F36" s="205">
        <v>0</v>
      </c>
      <c r="G36" s="337">
        <v>0</v>
      </c>
      <c r="H36" s="205">
        <v>0</v>
      </c>
      <c r="I36" s="337">
        <v>0</v>
      </c>
      <c r="J36" s="205">
        <v>0</v>
      </c>
      <c r="K36" s="337">
        <v>0</v>
      </c>
      <c r="L36" s="205">
        <v>0</v>
      </c>
      <c r="M36" s="337">
        <v>0</v>
      </c>
      <c r="N36" s="205">
        <v>0</v>
      </c>
      <c r="O36" s="337">
        <v>0</v>
      </c>
      <c r="P36" s="205">
        <v>0</v>
      </c>
      <c r="Q36" s="337">
        <v>0</v>
      </c>
      <c r="R36" s="205">
        <v>0</v>
      </c>
      <c r="S36" s="337">
        <v>0</v>
      </c>
    </row>
    <row r="37" spans="1:19" ht="13.5" thickTop="1">
      <c r="A37" t="s">
        <v>251</v>
      </c>
      <c r="B37" s="31">
        <v>0</v>
      </c>
      <c r="C37" s="5">
        <v>0</v>
      </c>
      <c r="D37" s="31">
        <v>0</v>
      </c>
      <c r="E37" s="5">
        <v>0</v>
      </c>
      <c r="F37" s="31">
        <v>0</v>
      </c>
      <c r="G37" s="5">
        <v>0</v>
      </c>
      <c r="H37" s="31">
        <v>0</v>
      </c>
      <c r="I37" s="5">
        <v>0</v>
      </c>
      <c r="J37" s="31">
        <v>0</v>
      </c>
      <c r="K37" s="5">
        <v>0</v>
      </c>
      <c r="L37" s="31">
        <v>0</v>
      </c>
      <c r="M37" s="5">
        <v>0</v>
      </c>
      <c r="N37" s="31">
        <v>0</v>
      </c>
      <c r="O37" s="5">
        <v>0</v>
      </c>
      <c r="P37" s="31">
        <v>0</v>
      </c>
      <c r="Q37" s="5">
        <v>0</v>
      </c>
      <c r="R37" s="31">
        <v>0</v>
      </c>
      <c r="S37" s="5">
        <v>0</v>
      </c>
    </row>
    <row r="38" spans="1:19">
      <c r="A38" t="s">
        <v>252</v>
      </c>
      <c r="B38" s="31">
        <v>0</v>
      </c>
      <c r="C38" s="5">
        <v>0</v>
      </c>
      <c r="D38" s="31">
        <v>0</v>
      </c>
      <c r="E38" s="5">
        <v>0</v>
      </c>
      <c r="F38" s="31">
        <v>0</v>
      </c>
      <c r="G38" s="5">
        <v>0</v>
      </c>
      <c r="H38" s="31">
        <v>0</v>
      </c>
      <c r="I38" s="5">
        <v>0</v>
      </c>
      <c r="J38" s="31">
        <v>0</v>
      </c>
      <c r="K38" s="5">
        <v>0</v>
      </c>
      <c r="L38" s="31">
        <v>0</v>
      </c>
      <c r="M38" s="5">
        <v>0</v>
      </c>
      <c r="N38" s="31">
        <v>0</v>
      </c>
      <c r="O38" s="5">
        <v>0</v>
      </c>
      <c r="P38" s="31">
        <v>0</v>
      </c>
      <c r="Q38" s="5">
        <v>0</v>
      </c>
      <c r="R38" s="31">
        <v>0</v>
      </c>
      <c r="S38" s="5">
        <v>0</v>
      </c>
    </row>
    <row r="39" spans="1:19">
      <c r="A39" t="s">
        <v>253</v>
      </c>
      <c r="B39" s="31">
        <v>0</v>
      </c>
      <c r="C39" s="5">
        <v>0</v>
      </c>
      <c r="D39" s="31">
        <v>0</v>
      </c>
      <c r="E39" s="5">
        <v>0</v>
      </c>
      <c r="F39" s="31">
        <v>0</v>
      </c>
      <c r="G39" s="5">
        <v>0</v>
      </c>
      <c r="H39" s="31">
        <v>0</v>
      </c>
      <c r="I39" s="5">
        <v>0</v>
      </c>
      <c r="J39" s="31">
        <v>0</v>
      </c>
      <c r="K39" s="5">
        <v>0</v>
      </c>
      <c r="L39" s="31">
        <v>0</v>
      </c>
      <c r="M39" s="5">
        <v>0</v>
      </c>
      <c r="N39" s="31">
        <v>0</v>
      </c>
      <c r="O39" s="5">
        <v>0</v>
      </c>
      <c r="P39" s="31">
        <v>0</v>
      </c>
      <c r="Q39" s="5">
        <v>0</v>
      </c>
      <c r="R39" s="31">
        <v>0</v>
      </c>
      <c r="S39" s="5">
        <v>0</v>
      </c>
    </row>
    <row r="40" spans="1:19" ht="13.5" thickBot="1">
      <c r="A40" t="s">
        <v>254</v>
      </c>
      <c r="B40" s="31">
        <v>0</v>
      </c>
      <c r="C40" s="5">
        <v>0</v>
      </c>
      <c r="D40" s="31">
        <v>0</v>
      </c>
      <c r="E40" s="5">
        <v>0</v>
      </c>
      <c r="F40" s="31">
        <v>0</v>
      </c>
      <c r="G40" s="5">
        <v>0</v>
      </c>
      <c r="H40" s="31">
        <v>0</v>
      </c>
      <c r="I40" s="5">
        <v>0</v>
      </c>
      <c r="J40" s="31">
        <v>0</v>
      </c>
      <c r="K40" s="5">
        <v>0</v>
      </c>
      <c r="L40" s="31">
        <v>0</v>
      </c>
      <c r="M40" s="5">
        <v>0</v>
      </c>
      <c r="N40" s="31">
        <v>0</v>
      </c>
      <c r="O40" s="5">
        <v>0</v>
      </c>
      <c r="P40" s="31">
        <v>0</v>
      </c>
      <c r="Q40" s="5">
        <v>0</v>
      </c>
      <c r="R40" s="31">
        <v>0</v>
      </c>
      <c r="S40" s="5">
        <v>0</v>
      </c>
    </row>
    <row r="41" spans="1:19" ht="14.25" thickTop="1" thickBot="1">
      <c r="A41" s="336" t="s">
        <v>255</v>
      </c>
      <c r="B41" s="205">
        <v>0</v>
      </c>
      <c r="C41" s="337">
        <v>0</v>
      </c>
      <c r="D41" s="205">
        <v>0</v>
      </c>
      <c r="E41" s="337">
        <v>0</v>
      </c>
      <c r="F41" s="205">
        <v>0</v>
      </c>
      <c r="G41" s="337">
        <v>0</v>
      </c>
      <c r="H41" s="205">
        <v>0</v>
      </c>
      <c r="I41" s="337">
        <v>0</v>
      </c>
      <c r="J41" s="205">
        <v>0</v>
      </c>
      <c r="K41" s="337">
        <v>0</v>
      </c>
      <c r="L41" s="205">
        <v>0</v>
      </c>
      <c r="M41" s="337">
        <v>0</v>
      </c>
      <c r="N41" s="205">
        <v>0</v>
      </c>
      <c r="O41" s="337">
        <v>0</v>
      </c>
      <c r="P41" s="205">
        <v>0</v>
      </c>
      <c r="Q41" s="337">
        <v>0</v>
      </c>
      <c r="R41" s="205">
        <v>0</v>
      </c>
      <c r="S41" s="337">
        <v>0</v>
      </c>
    </row>
    <row r="42" spans="1:19" ht="13.5" thickTop="1">
      <c r="A42" t="s">
        <v>256</v>
      </c>
      <c r="B42" s="31">
        <v>1228271525.0599999</v>
      </c>
      <c r="C42" s="5">
        <v>49.976700000000001</v>
      </c>
      <c r="D42" s="31">
        <v>122148955.5</v>
      </c>
      <c r="E42" s="5">
        <v>56.808799999999998</v>
      </c>
      <c r="F42" s="31">
        <v>66236592.149999999</v>
      </c>
      <c r="G42" s="5">
        <v>34.055700000000002</v>
      </c>
      <c r="H42" s="31">
        <v>13181999.130000001</v>
      </c>
      <c r="I42" s="5">
        <v>52.238300000000002</v>
      </c>
      <c r="J42" s="31">
        <v>268420242</v>
      </c>
      <c r="K42" s="5">
        <v>51.066200000000002</v>
      </c>
      <c r="L42" s="31">
        <v>181586758.99000001</v>
      </c>
      <c r="M42" s="5">
        <v>56.752299999999998</v>
      </c>
      <c r="N42" s="31">
        <v>422978657.57999998</v>
      </c>
      <c r="O42" s="5">
        <v>51.319600000000001</v>
      </c>
      <c r="P42" s="31">
        <v>77751312.489999995</v>
      </c>
      <c r="Q42" s="5">
        <v>38.741700000000002</v>
      </c>
      <c r="R42" s="31">
        <v>75967007.219999999</v>
      </c>
      <c r="S42" s="5">
        <v>49.831899999999997</v>
      </c>
    </row>
    <row r="43" spans="1:19">
      <c r="A43" t="s">
        <v>257</v>
      </c>
      <c r="B43" s="31">
        <v>36950270.859999999</v>
      </c>
      <c r="C43" s="5">
        <v>1.5035000000000001</v>
      </c>
      <c r="D43" s="31">
        <v>2347678.27</v>
      </c>
      <c r="E43" s="5">
        <v>1.0919000000000001</v>
      </c>
      <c r="F43" s="31">
        <v>0</v>
      </c>
      <c r="G43" s="5">
        <v>0</v>
      </c>
      <c r="H43" s="31">
        <v>508221.5</v>
      </c>
      <c r="I43" s="5">
        <v>2.0139999999999998</v>
      </c>
      <c r="J43" s="31">
        <v>0</v>
      </c>
      <c r="K43" s="5">
        <v>0</v>
      </c>
      <c r="L43" s="31">
        <v>5399211.7199999997</v>
      </c>
      <c r="M43" s="5">
        <v>1.6874</v>
      </c>
      <c r="N43" s="31">
        <v>26509436.120000001</v>
      </c>
      <c r="O43" s="5">
        <v>3.2164000000000001</v>
      </c>
      <c r="P43" s="31">
        <v>0</v>
      </c>
      <c r="Q43" s="5">
        <v>0</v>
      </c>
      <c r="R43" s="31">
        <v>2185723.25</v>
      </c>
      <c r="S43" s="5">
        <v>1.4338</v>
      </c>
    </row>
    <row r="44" spans="1:19">
      <c r="A44" t="s">
        <v>258</v>
      </c>
      <c r="B44" s="31">
        <v>371787599.57999998</v>
      </c>
      <c r="C44" s="5">
        <v>15.1275</v>
      </c>
      <c r="D44" s="31">
        <v>31513982.57</v>
      </c>
      <c r="E44" s="5">
        <v>14.656499999999999</v>
      </c>
      <c r="F44" s="31">
        <v>61494234.25</v>
      </c>
      <c r="G44" s="5">
        <v>31.6174</v>
      </c>
      <c r="H44" s="31">
        <v>3298045.35</v>
      </c>
      <c r="I44" s="5">
        <v>13.069699999999999</v>
      </c>
      <c r="J44" s="31">
        <v>87238793</v>
      </c>
      <c r="K44" s="5">
        <v>16.596900000000002</v>
      </c>
      <c r="L44" s="31">
        <v>23794796.100000001</v>
      </c>
      <c r="M44" s="5">
        <v>7.4367000000000001</v>
      </c>
      <c r="N44" s="31">
        <v>85338204.980000004</v>
      </c>
      <c r="O44" s="5">
        <v>10.353999999999999</v>
      </c>
      <c r="P44" s="31">
        <v>54899880.799999997</v>
      </c>
      <c r="Q44" s="5">
        <v>27.355399999999999</v>
      </c>
      <c r="R44" s="31">
        <v>24209662.530000001</v>
      </c>
      <c r="S44" s="5">
        <v>15.880800000000001</v>
      </c>
    </row>
    <row r="45" spans="1:19">
      <c r="A45" t="s">
        <v>259</v>
      </c>
      <c r="B45" s="31">
        <v>620678738.22000003</v>
      </c>
      <c r="C45" s="5">
        <v>25.2546</v>
      </c>
      <c r="D45" s="31">
        <v>40258894.039999999</v>
      </c>
      <c r="E45" s="5">
        <v>18.723500000000001</v>
      </c>
      <c r="F45" s="31">
        <v>34110370.170000002</v>
      </c>
      <c r="G45" s="5">
        <v>17.5379</v>
      </c>
      <c r="H45" s="31">
        <v>7137746.79</v>
      </c>
      <c r="I45" s="5">
        <v>28.285900000000002</v>
      </c>
      <c r="J45" s="31">
        <v>142966806</v>
      </c>
      <c r="K45" s="5">
        <v>27.199000000000002</v>
      </c>
      <c r="L45" s="31">
        <v>93758022.140000001</v>
      </c>
      <c r="M45" s="5">
        <v>29.302700000000002</v>
      </c>
      <c r="N45" s="31">
        <v>220823451.59999999</v>
      </c>
      <c r="O45" s="5">
        <v>26.792300000000001</v>
      </c>
      <c r="P45" s="31">
        <v>39893495.640000001</v>
      </c>
      <c r="Q45" s="5">
        <v>19.878</v>
      </c>
      <c r="R45" s="31">
        <v>41729951.840000004</v>
      </c>
      <c r="S45" s="5">
        <v>27.3735</v>
      </c>
    </row>
    <row r="46" spans="1:19">
      <c r="A46" t="s">
        <v>260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</row>
    <row r="47" spans="1:19">
      <c r="A47" t="s">
        <v>261</v>
      </c>
      <c r="B47" s="31">
        <v>32819805.5</v>
      </c>
      <c r="C47" s="5">
        <v>1.3353999999999999</v>
      </c>
      <c r="D47" s="31">
        <v>0</v>
      </c>
      <c r="E47" s="5">
        <v>0</v>
      </c>
      <c r="F47" s="31">
        <v>0</v>
      </c>
      <c r="G47" s="5">
        <v>0</v>
      </c>
      <c r="H47" s="31">
        <v>531060</v>
      </c>
      <c r="I47" s="5">
        <v>2.1044999999999998</v>
      </c>
      <c r="J47" s="31">
        <v>21773220</v>
      </c>
      <c r="K47" s="5">
        <v>4.1422999999999996</v>
      </c>
      <c r="L47" s="31">
        <v>0</v>
      </c>
      <c r="M47" s="5">
        <v>0</v>
      </c>
      <c r="N47" s="31">
        <v>0</v>
      </c>
      <c r="O47" s="5">
        <v>0</v>
      </c>
      <c r="P47" s="31">
        <v>7353813.5999999996</v>
      </c>
      <c r="Q47" s="5">
        <v>3.6642000000000001</v>
      </c>
      <c r="R47" s="31">
        <v>3161711.9</v>
      </c>
      <c r="S47" s="5">
        <v>2.0739999999999998</v>
      </c>
    </row>
    <row r="48" spans="1:19" ht="13.5" thickBot="1">
      <c r="A48" t="s">
        <v>40</v>
      </c>
      <c r="B48" s="31">
        <v>72920704.109999999</v>
      </c>
      <c r="C48" s="5">
        <v>2.9670000000000001</v>
      </c>
      <c r="D48" s="31">
        <v>9096969.2899999991</v>
      </c>
      <c r="E48" s="5">
        <v>4.2308000000000003</v>
      </c>
      <c r="F48" s="31">
        <v>0</v>
      </c>
      <c r="G48" s="5">
        <v>0</v>
      </c>
      <c r="H48" s="31">
        <v>577261.68999999994</v>
      </c>
      <c r="I48" s="5">
        <v>2.2875999999999999</v>
      </c>
      <c r="J48" s="31">
        <v>0</v>
      </c>
      <c r="K48" s="5">
        <v>0</v>
      </c>
      <c r="L48" s="31">
        <v>0</v>
      </c>
      <c r="M48" s="5">
        <v>0</v>
      </c>
      <c r="N48" s="31">
        <v>63246473.130000003</v>
      </c>
      <c r="O48" s="5">
        <v>7.6736000000000004</v>
      </c>
      <c r="P48" s="31">
        <v>0</v>
      </c>
      <c r="Q48" s="5">
        <v>0</v>
      </c>
      <c r="R48" s="31">
        <v>0</v>
      </c>
      <c r="S48" s="5">
        <v>0</v>
      </c>
    </row>
    <row r="49" spans="1:19" ht="14.25" thickTop="1" thickBot="1">
      <c r="A49" s="336" t="s">
        <v>262</v>
      </c>
      <c r="B49" s="205">
        <v>2363428643.3299999</v>
      </c>
      <c r="C49" s="337">
        <v>96.1648</v>
      </c>
      <c r="D49" s="205">
        <v>205366479.66999999</v>
      </c>
      <c r="E49" s="337">
        <v>95.511399999999995</v>
      </c>
      <c r="F49" s="205">
        <v>161841196.56999999</v>
      </c>
      <c r="G49" s="337">
        <v>83.210999999999999</v>
      </c>
      <c r="H49" s="205">
        <v>25234334.460000001</v>
      </c>
      <c r="I49" s="337">
        <v>100</v>
      </c>
      <c r="J49" s="205">
        <v>520399061</v>
      </c>
      <c r="K49" s="337">
        <v>99.004400000000004</v>
      </c>
      <c r="L49" s="205">
        <v>304538788.94999999</v>
      </c>
      <c r="M49" s="337">
        <v>95.179100000000005</v>
      </c>
      <c r="N49" s="205">
        <v>818896223.40999997</v>
      </c>
      <c r="O49" s="337">
        <v>99.355900000000005</v>
      </c>
      <c r="P49" s="205">
        <v>179898502.53</v>
      </c>
      <c r="Q49" s="337">
        <v>89.639399999999995</v>
      </c>
      <c r="R49" s="205">
        <v>147254056.74000001</v>
      </c>
      <c r="S49" s="337">
        <v>96.593900000000005</v>
      </c>
    </row>
    <row r="50" spans="1:19" ht="13.5" thickTop="1">
      <c r="A50" t="s">
        <v>263</v>
      </c>
      <c r="B50" s="31">
        <v>0</v>
      </c>
      <c r="C50" s="5">
        <v>0</v>
      </c>
      <c r="D50" s="31">
        <v>0</v>
      </c>
      <c r="E50" s="5">
        <v>0</v>
      </c>
      <c r="F50" s="31">
        <v>0</v>
      </c>
      <c r="G50" s="5">
        <v>0</v>
      </c>
      <c r="H50" s="31">
        <v>0</v>
      </c>
      <c r="I50" s="5">
        <v>0</v>
      </c>
      <c r="J50" s="31">
        <v>0</v>
      </c>
      <c r="K50" s="5">
        <v>0</v>
      </c>
      <c r="L50" s="31">
        <v>0</v>
      </c>
      <c r="M50" s="5">
        <v>0</v>
      </c>
      <c r="N50" s="31">
        <v>0</v>
      </c>
      <c r="O50" s="5">
        <v>0</v>
      </c>
      <c r="P50" s="31">
        <v>0</v>
      </c>
      <c r="Q50" s="5">
        <v>0</v>
      </c>
      <c r="R50" s="31">
        <v>0</v>
      </c>
      <c r="S50" s="5">
        <v>0</v>
      </c>
    </row>
    <row r="51" spans="1:19" ht="13.5" thickBot="1">
      <c r="A51" t="s">
        <v>264</v>
      </c>
      <c r="B51" s="31">
        <v>0</v>
      </c>
      <c r="C51" s="5">
        <v>0</v>
      </c>
      <c r="D51" s="31">
        <v>0</v>
      </c>
      <c r="E51" s="5">
        <v>0</v>
      </c>
      <c r="F51" s="31">
        <v>0</v>
      </c>
      <c r="G51" s="5">
        <v>0</v>
      </c>
      <c r="H51" s="31">
        <v>0</v>
      </c>
      <c r="I51" s="5">
        <v>0</v>
      </c>
      <c r="J51" s="31">
        <v>0</v>
      </c>
      <c r="K51" s="5">
        <v>0</v>
      </c>
      <c r="L51" s="31">
        <v>0</v>
      </c>
      <c r="M51" s="5">
        <v>0</v>
      </c>
      <c r="N51" s="31">
        <v>0</v>
      </c>
      <c r="O51" s="5">
        <v>0</v>
      </c>
      <c r="P51" s="31">
        <v>0</v>
      </c>
      <c r="Q51" s="5">
        <v>0</v>
      </c>
      <c r="R51" s="31">
        <v>0</v>
      </c>
      <c r="S51" s="5">
        <v>0</v>
      </c>
    </row>
    <row r="52" spans="1:19" ht="14.25" thickTop="1" thickBot="1">
      <c r="A52" s="336" t="s">
        <v>265</v>
      </c>
      <c r="B52" s="205">
        <v>0</v>
      </c>
      <c r="C52" s="337">
        <v>0</v>
      </c>
      <c r="D52" s="205">
        <v>0</v>
      </c>
      <c r="E52" s="337">
        <v>0</v>
      </c>
      <c r="F52" s="205">
        <v>0</v>
      </c>
      <c r="G52" s="337">
        <v>0</v>
      </c>
      <c r="H52" s="205">
        <v>0</v>
      </c>
      <c r="I52" s="337">
        <v>0</v>
      </c>
      <c r="J52" s="205">
        <v>0</v>
      </c>
      <c r="K52" s="337">
        <v>0</v>
      </c>
      <c r="L52" s="205">
        <v>0</v>
      </c>
      <c r="M52" s="337">
        <v>0</v>
      </c>
      <c r="N52" s="205">
        <v>0</v>
      </c>
      <c r="O52" s="337">
        <v>0</v>
      </c>
      <c r="P52" s="205">
        <v>0</v>
      </c>
      <c r="Q52" s="337">
        <v>0</v>
      </c>
      <c r="R52" s="205">
        <v>0</v>
      </c>
      <c r="S52" s="337">
        <v>0</v>
      </c>
    </row>
    <row r="53" spans="1:19" ht="13.5" thickTop="1">
      <c r="A53" t="s">
        <v>266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</row>
    <row r="54" spans="1:19">
      <c r="A54" t="s">
        <v>267</v>
      </c>
      <c r="B54" s="31">
        <v>0</v>
      </c>
      <c r="C54" s="5">
        <v>0</v>
      </c>
      <c r="D54" s="31">
        <v>0</v>
      </c>
      <c r="E54" s="5">
        <v>0</v>
      </c>
      <c r="F54" s="31">
        <v>0</v>
      </c>
      <c r="G54" s="5">
        <v>0</v>
      </c>
      <c r="H54" s="31">
        <v>0</v>
      </c>
      <c r="I54" s="5">
        <v>0</v>
      </c>
      <c r="J54" s="31">
        <v>0</v>
      </c>
      <c r="K54" s="5">
        <v>0</v>
      </c>
      <c r="L54" s="31">
        <v>0</v>
      </c>
      <c r="M54" s="5">
        <v>0</v>
      </c>
      <c r="N54" s="31">
        <v>0</v>
      </c>
      <c r="O54" s="5">
        <v>0</v>
      </c>
      <c r="P54" s="31">
        <v>0</v>
      </c>
      <c r="Q54" s="5">
        <v>0</v>
      </c>
      <c r="R54" s="31">
        <v>0</v>
      </c>
      <c r="S54" s="5">
        <v>0</v>
      </c>
    </row>
    <row r="55" spans="1:19">
      <c r="A55" t="s">
        <v>268</v>
      </c>
      <c r="B55" s="31">
        <v>0</v>
      </c>
      <c r="C55" s="5">
        <v>0</v>
      </c>
      <c r="D55" s="31">
        <v>0</v>
      </c>
      <c r="E55" s="5">
        <v>0</v>
      </c>
      <c r="F55" s="31">
        <v>0</v>
      </c>
      <c r="G55" s="5">
        <v>0</v>
      </c>
      <c r="H55" s="31">
        <v>0</v>
      </c>
      <c r="I55" s="5">
        <v>0</v>
      </c>
      <c r="J55" s="31">
        <v>0</v>
      </c>
      <c r="K55" s="5">
        <v>0</v>
      </c>
      <c r="L55" s="31">
        <v>0</v>
      </c>
      <c r="M55" s="5">
        <v>0</v>
      </c>
      <c r="N55" s="31">
        <v>0</v>
      </c>
      <c r="O55" s="5">
        <v>0</v>
      </c>
      <c r="P55" s="31">
        <v>0</v>
      </c>
      <c r="Q55" s="5">
        <v>0</v>
      </c>
      <c r="R55" s="31">
        <v>0</v>
      </c>
      <c r="S55" s="5">
        <v>0</v>
      </c>
    </row>
    <row r="56" spans="1:19">
      <c r="A56" t="s">
        <v>269</v>
      </c>
      <c r="B56" s="31">
        <v>11050420.890000001</v>
      </c>
      <c r="C56" s="5">
        <v>0.4496</v>
      </c>
      <c r="D56" s="31">
        <v>3870582.63</v>
      </c>
      <c r="E56" s="5">
        <v>1.8001</v>
      </c>
      <c r="F56" s="31">
        <v>0</v>
      </c>
      <c r="G56" s="5">
        <v>0</v>
      </c>
      <c r="H56" s="31">
        <v>0</v>
      </c>
      <c r="I56" s="5">
        <v>0</v>
      </c>
      <c r="J56" s="31">
        <v>0</v>
      </c>
      <c r="K56" s="5">
        <v>0</v>
      </c>
      <c r="L56" s="31">
        <v>7179838.2599999998</v>
      </c>
      <c r="M56" s="5">
        <v>2.2440000000000002</v>
      </c>
      <c r="N56" s="31">
        <v>0</v>
      </c>
      <c r="O56" s="5">
        <v>0</v>
      </c>
      <c r="P56" s="31">
        <v>0</v>
      </c>
      <c r="Q56" s="5">
        <v>0</v>
      </c>
      <c r="R56" s="31">
        <v>0</v>
      </c>
      <c r="S56" s="5">
        <v>0</v>
      </c>
    </row>
    <row r="57" spans="1:19">
      <c r="A57" t="s">
        <v>270</v>
      </c>
      <c r="B57" s="31">
        <v>0</v>
      </c>
      <c r="C57" s="5">
        <v>0</v>
      </c>
      <c r="D57" s="31">
        <v>0</v>
      </c>
      <c r="E57" s="5">
        <v>0</v>
      </c>
      <c r="F57" s="31">
        <v>0</v>
      </c>
      <c r="G57" s="5">
        <v>0</v>
      </c>
      <c r="H57" s="31">
        <v>0</v>
      </c>
      <c r="I57" s="5">
        <v>0</v>
      </c>
      <c r="J57" s="31">
        <v>0</v>
      </c>
      <c r="K57" s="5">
        <v>0</v>
      </c>
      <c r="L57" s="31">
        <v>0</v>
      </c>
      <c r="M57" s="5">
        <v>0</v>
      </c>
      <c r="N57" s="31">
        <v>0</v>
      </c>
      <c r="O57" s="5">
        <v>0</v>
      </c>
      <c r="P57" s="31">
        <v>0</v>
      </c>
      <c r="Q57" s="5">
        <v>0</v>
      </c>
      <c r="R57" s="31">
        <v>0</v>
      </c>
      <c r="S57" s="5">
        <v>0</v>
      </c>
    </row>
    <row r="58" spans="1:19">
      <c r="A58" t="s">
        <v>271</v>
      </c>
      <c r="B58" s="31">
        <v>0</v>
      </c>
      <c r="C58" s="5">
        <v>0</v>
      </c>
      <c r="D58" s="31">
        <v>0</v>
      </c>
      <c r="E58" s="5">
        <v>0</v>
      </c>
      <c r="F58" s="31">
        <v>0</v>
      </c>
      <c r="G58" s="5">
        <v>0</v>
      </c>
      <c r="H58" s="31">
        <v>0</v>
      </c>
      <c r="I58" s="5">
        <v>0</v>
      </c>
      <c r="J58" s="31">
        <v>0</v>
      </c>
      <c r="K58" s="5">
        <v>0</v>
      </c>
      <c r="L58" s="31">
        <v>0</v>
      </c>
      <c r="M58" s="5">
        <v>0</v>
      </c>
      <c r="N58" s="31">
        <v>0</v>
      </c>
      <c r="O58" s="5">
        <v>0</v>
      </c>
      <c r="P58" s="31">
        <v>0</v>
      </c>
      <c r="Q58" s="5">
        <v>0</v>
      </c>
      <c r="R58" s="31">
        <v>0</v>
      </c>
      <c r="S58" s="5">
        <v>0</v>
      </c>
    </row>
    <row r="59" spans="1:19" ht="13.5" thickBot="1">
      <c r="A59" t="s">
        <v>272</v>
      </c>
      <c r="B59" s="31">
        <v>0</v>
      </c>
      <c r="C59" s="5">
        <v>0</v>
      </c>
      <c r="D59" s="31">
        <v>0</v>
      </c>
      <c r="E59" s="5">
        <v>0</v>
      </c>
      <c r="F59" s="31">
        <v>0</v>
      </c>
      <c r="G59" s="5">
        <v>0</v>
      </c>
      <c r="H59" s="31">
        <v>0</v>
      </c>
      <c r="I59" s="5">
        <v>0</v>
      </c>
      <c r="J59" s="31">
        <v>0</v>
      </c>
      <c r="K59" s="5">
        <v>0</v>
      </c>
      <c r="L59" s="31">
        <v>0</v>
      </c>
      <c r="M59" s="5">
        <v>0</v>
      </c>
      <c r="N59" s="31">
        <v>0</v>
      </c>
      <c r="O59" s="5">
        <v>0</v>
      </c>
      <c r="P59" s="31">
        <v>0</v>
      </c>
      <c r="Q59" s="5">
        <v>0</v>
      </c>
      <c r="R59" s="31">
        <v>0</v>
      </c>
      <c r="S59" s="5">
        <v>0</v>
      </c>
    </row>
    <row r="60" spans="1:19" ht="14.25" thickTop="1" thickBot="1">
      <c r="A60" s="336" t="s">
        <v>273</v>
      </c>
      <c r="B60" s="205">
        <v>11050420.890000001</v>
      </c>
      <c r="C60" s="337">
        <v>0.4496</v>
      </c>
      <c r="D60" s="205">
        <v>3870582.63</v>
      </c>
      <c r="E60" s="337">
        <v>1.8001</v>
      </c>
      <c r="F60" s="205">
        <v>0</v>
      </c>
      <c r="G60" s="337">
        <v>0</v>
      </c>
      <c r="H60" s="205">
        <v>0</v>
      </c>
      <c r="I60" s="337">
        <v>0</v>
      </c>
      <c r="J60" s="205">
        <v>0</v>
      </c>
      <c r="K60" s="337">
        <v>0</v>
      </c>
      <c r="L60" s="205">
        <v>7179838.2599999998</v>
      </c>
      <c r="M60" s="337">
        <v>2.2440000000000002</v>
      </c>
      <c r="N60" s="205">
        <v>0</v>
      </c>
      <c r="O60" s="337">
        <v>0</v>
      </c>
      <c r="P60" s="205">
        <v>0</v>
      </c>
      <c r="Q60" s="337">
        <v>0</v>
      </c>
      <c r="R60" s="205">
        <v>0</v>
      </c>
      <c r="S60" s="337">
        <v>0</v>
      </c>
    </row>
    <row r="61" spans="1:19" ht="13.5" thickTop="1">
      <c r="A61" t="s">
        <v>274</v>
      </c>
      <c r="B61" s="31">
        <v>0</v>
      </c>
      <c r="C61" s="5">
        <v>0</v>
      </c>
      <c r="D61" s="31">
        <v>0</v>
      </c>
      <c r="E61" s="5">
        <v>0</v>
      </c>
      <c r="F61" s="31">
        <v>0</v>
      </c>
      <c r="G61" s="5">
        <v>0</v>
      </c>
      <c r="H61" s="31">
        <v>0</v>
      </c>
      <c r="I61" s="5">
        <v>0</v>
      </c>
      <c r="J61" s="31">
        <v>0</v>
      </c>
      <c r="K61" s="5">
        <v>0</v>
      </c>
      <c r="L61" s="31">
        <v>0</v>
      </c>
      <c r="M61" s="5">
        <v>0</v>
      </c>
      <c r="N61" s="31">
        <v>0</v>
      </c>
      <c r="O61" s="5">
        <v>0</v>
      </c>
      <c r="P61" s="31">
        <v>0</v>
      </c>
      <c r="Q61" s="5">
        <v>0</v>
      </c>
      <c r="R61" s="31">
        <v>0</v>
      </c>
      <c r="S61" s="5">
        <v>0</v>
      </c>
    </row>
    <row r="62" spans="1:19" ht="13.5" thickBot="1">
      <c r="A62" t="s">
        <v>275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</row>
    <row r="63" spans="1:19" ht="14.25" thickTop="1" thickBot="1">
      <c r="A63" s="336" t="s">
        <v>276</v>
      </c>
      <c r="B63" s="205">
        <v>0</v>
      </c>
      <c r="C63" s="337">
        <v>0</v>
      </c>
      <c r="D63" s="205">
        <v>0</v>
      </c>
      <c r="E63" s="337">
        <v>0</v>
      </c>
      <c r="F63" s="205">
        <v>0</v>
      </c>
      <c r="G63" s="337">
        <v>0</v>
      </c>
      <c r="H63" s="205">
        <v>0</v>
      </c>
      <c r="I63" s="337">
        <v>0</v>
      </c>
      <c r="J63" s="205">
        <v>0</v>
      </c>
      <c r="K63" s="337">
        <v>0</v>
      </c>
      <c r="L63" s="205">
        <v>0</v>
      </c>
      <c r="M63" s="337">
        <v>0</v>
      </c>
      <c r="N63" s="205">
        <v>0</v>
      </c>
      <c r="O63" s="337">
        <v>0</v>
      </c>
      <c r="P63" s="205">
        <v>0</v>
      </c>
      <c r="Q63" s="337">
        <v>0</v>
      </c>
      <c r="R63" s="205">
        <v>0</v>
      </c>
      <c r="S63" s="337">
        <v>0</v>
      </c>
    </row>
    <row r="64" spans="1:19" ht="13.5" thickTop="1">
      <c r="A64" t="s">
        <v>281</v>
      </c>
      <c r="B64" s="31">
        <v>0</v>
      </c>
      <c r="C64" s="5">
        <v>0</v>
      </c>
      <c r="D64" s="31">
        <v>0</v>
      </c>
      <c r="E64" s="5">
        <v>0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0</v>
      </c>
      <c r="O64" s="5">
        <v>0</v>
      </c>
      <c r="P64" s="31">
        <v>0</v>
      </c>
      <c r="Q64" s="5">
        <v>0</v>
      </c>
      <c r="R64" s="31">
        <v>0</v>
      </c>
      <c r="S64" s="5">
        <v>0</v>
      </c>
    </row>
    <row r="65" spans="1:19" ht="13.5" thickBot="1">
      <c r="A65" t="s">
        <v>282</v>
      </c>
      <c r="B65" s="31">
        <v>0</v>
      </c>
      <c r="C65" s="5">
        <v>0</v>
      </c>
      <c r="D65" s="31">
        <v>0</v>
      </c>
      <c r="E65" s="5">
        <v>0</v>
      </c>
      <c r="F65" s="31">
        <v>0</v>
      </c>
      <c r="G65" s="5">
        <v>0</v>
      </c>
      <c r="H65" s="31">
        <v>0</v>
      </c>
      <c r="I65" s="5">
        <v>0</v>
      </c>
      <c r="J65" s="31">
        <v>0</v>
      </c>
      <c r="K65" s="5">
        <v>0</v>
      </c>
      <c r="L65" s="31">
        <v>0</v>
      </c>
      <c r="M65" s="5">
        <v>0</v>
      </c>
      <c r="N65" s="31">
        <v>0</v>
      </c>
      <c r="O65" s="5">
        <v>0</v>
      </c>
      <c r="P65" s="31">
        <v>0</v>
      </c>
      <c r="Q65" s="5">
        <v>0</v>
      </c>
      <c r="R65" s="31">
        <v>0</v>
      </c>
      <c r="S65" s="5">
        <v>0</v>
      </c>
    </row>
    <row r="66" spans="1:19" ht="14.25" thickTop="1" thickBot="1">
      <c r="A66" s="336" t="s">
        <v>283</v>
      </c>
      <c r="B66" s="205">
        <v>0</v>
      </c>
      <c r="C66" s="337">
        <v>0</v>
      </c>
      <c r="D66" s="205">
        <v>0</v>
      </c>
      <c r="E66" s="337">
        <v>0</v>
      </c>
      <c r="F66" s="205">
        <v>0</v>
      </c>
      <c r="G66" s="337">
        <v>0</v>
      </c>
      <c r="H66" s="205">
        <v>0</v>
      </c>
      <c r="I66" s="337">
        <v>0</v>
      </c>
      <c r="J66" s="205">
        <v>0</v>
      </c>
      <c r="K66" s="337">
        <v>0</v>
      </c>
      <c r="L66" s="205">
        <v>0</v>
      </c>
      <c r="M66" s="337">
        <v>0</v>
      </c>
      <c r="N66" s="205">
        <v>0</v>
      </c>
      <c r="O66" s="337">
        <v>0</v>
      </c>
      <c r="P66" s="205">
        <v>0</v>
      </c>
      <c r="Q66" s="337">
        <v>0</v>
      </c>
      <c r="R66" s="205">
        <v>0</v>
      </c>
      <c r="S66" s="337">
        <v>0</v>
      </c>
    </row>
    <row r="67" spans="1:19" ht="13.5" thickTop="1">
      <c r="A67" t="s">
        <v>278</v>
      </c>
      <c r="B67" s="31">
        <v>0</v>
      </c>
      <c r="C67" s="5">
        <v>0</v>
      </c>
      <c r="D67" s="31">
        <v>0</v>
      </c>
      <c r="E67" s="5">
        <v>0</v>
      </c>
      <c r="F67" s="31">
        <v>0</v>
      </c>
      <c r="G67" s="5">
        <v>0</v>
      </c>
      <c r="H67" s="31">
        <v>0</v>
      </c>
      <c r="I67" s="5">
        <v>0</v>
      </c>
      <c r="J67" s="31">
        <v>0</v>
      </c>
      <c r="K67" s="5">
        <v>0</v>
      </c>
      <c r="L67" s="31">
        <v>0</v>
      </c>
      <c r="M67" s="5">
        <v>0</v>
      </c>
      <c r="N67" s="31">
        <v>0</v>
      </c>
      <c r="O67" s="5">
        <v>0</v>
      </c>
      <c r="P67" s="31">
        <v>0</v>
      </c>
      <c r="Q67" s="5">
        <v>0</v>
      </c>
      <c r="R67" s="31">
        <v>0</v>
      </c>
      <c r="S67" s="5">
        <v>0</v>
      </c>
    </row>
    <row r="68" spans="1:19" ht="13.5" thickBot="1">
      <c r="A68" t="s">
        <v>279</v>
      </c>
      <c r="B68" s="31">
        <v>0</v>
      </c>
      <c r="C68" s="5">
        <v>0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0</v>
      </c>
      <c r="M68" s="5">
        <v>0</v>
      </c>
      <c r="N68" s="31">
        <v>0</v>
      </c>
      <c r="O68" s="5">
        <v>0</v>
      </c>
      <c r="P68" s="31">
        <v>0</v>
      </c>
      <c r="Q68" s="5">
        <v>0</v>
      </c>
      <c r="R68" s="31">
        <v>0</v>
      </c>
      <c r="S68" s="5">
        <v>0</v>
      </c>
    </row>
    <row r="69" spans="1:19" ht="14.25" thickTop="1" thickBot="1">
      <c r="A69" s="336" t="s">
        <v>280</v>
      </c>
      <c r="B69" s="205">
        <v>0</v>
      </c>
      <c r="C69" s="337">
        <v>0</v>
      </c>
      <c r="D69" s="205">
        <v>0</v>
      </c>
      <c r="E69" s="337">
        <v>0</v>
      </c>
      <c r="F69" s="205">
        <v>0</v>
      </c>
      <c r="G69" s="337">
        <v>0</v>
      </c>
      <c r="H69" s="205">
        <v>0</v>
      </c>
      <c r="I69" s="337">
        <v>0</v>
      </c>
      <c r="J69" s="205">
        <v>0</v>
      </c>
      <c r="K69" s="337">
        <v>0</v>
      </c>
      <c r="L69" s="205">
        <v>0</v>
      </c>
      <c r="M69" s="337">
        <v>0</v>
      </c>
      <c r="N69" s="205">
        <v>0</v>
      </c>
      <c r="O69" s="337">
        <v>0</v>
      </c>
      <c r="P69" s="205">
        <v>0</v>
      </c>
      <c r="Q69" s="337">
        <v>0</v>
      </c>
      <c r="R69" s="205">
        <v>0</v>
      </c>
      <c r="S69" s="337">
        <v>0</v>
      </c>
    </row>
    <row r="70" spans="1:19" ht="13.5" thickTop="1">
      <c r="A70" t="s">
        <v>284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</row>
    <row r="71" spans="1:19" ht="13.5" thickBot="1">
      <c r="A71" t="s">
        <v>285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</row>
    <row r="72" spans="1:19" ht="14.25" thickTop="1" thickBot="1">
      <c r="A72" s="336" t="s">
        <v>286</v>
      </c>
      <c r="B72" s="205">
        <v>0</v>
      </c>
      <c r="C72" s="337">
        <v>0</v>
      </c>
      <c r="D72" s="205">
        <v>0</v>
      </c>
      <c r="E72" s="337">
        <v>0</v>
      </c>
      <c r="F72" s="205">
        <v>0</v>
      </c>
      <c r="G72" s="337">
        <v>0</v>
      </c>
      <c r="H72" s="205">
        <v>0</v>
      </c>
      <c r="I72" s="337">
        <v>0</v>
      </c>
      <c r="J72" s="205">
        <v>0</v>
      </c>
      <c r="K72" s="337">
        <v>0</v>
      </c>
      <c r="L72" s="205">
        <v>0</v>
      </c>
      <c r="M72" s="337">
        <v>0</v>
      </c>
      <c r="N72" s="205">
        <v>0</v>
      </c>
      <c r="O72" s="337">
        <v>0</v>
      </c>
      <c r="P72" s="205">
        <v>0</v>
      </c>
      <c r="Q72" s="337">
        <v>0</v>
      </c>
      <c r="R72" s="205">
        <v>0</v>
      </c>
      <c r="S72" s="337">
        <v>0</v>
      </c>
    </row>
    <row r="73" spans="1:19" ht="14.25" thickTop="1" thickBot="1">
      <c r="A73" s="336" t="s">
        <v>277</v>
      </c>
      <c r="B73" s="205">
        <v>0</v>
      </c>
      <c r="C73" s="337">
        <v>0</v>
      </c>
      <c r="D73" s="205">
        <v>0</v>
      </c>
      <c r="E73" s="337">
        <v>0</v>
      </c>
      <c r="F73" s="205">
        <v>0</v>
      </c>
      <c r="G73" s="337">
        <v>0</v>
      </c>
      <c r="H73" s="205">
        <v>0</v>
      </c>
      <c r="I73" s="337">
        <v>0</v>
      </c>
      <c r="J73" s="205">
        <v>0</v>
      </c>
      <c r="K73" s="337">
        <v>0</v>
      </c>
      <c r="L73" s="205">
        <v>0</v>
      </c>
      <c r="M73" s="337">
        <v>0</v>
      </c>
      <c r="N73" s="205">
        <v>0</v>
      </c>
      <c r="O73" s="337">
        <v>0</v>
      </c>
      <c r="P73" s="205">
        <v>0</v>
      </c>
      <c r="Q73" s="337">
        <v>0</v>
      </c>
      <c r="R73" s="205">
        <v>0</v>
      </c>
      <c r="S73" s="337">
        <v>0</v>
      </c>
    </row>
    <row r="74" spans="1:19" ht="14.25" thickTop="1" thickBot="1">
      <c r="A74" s="336" t="s">
        <v>307</v>
      </c>
      <c r="B74" s="205">
        <v>5989005</v>
      </c>
      <c r="C74" s="337">
        <v>0.2437</v>
      </c>
      <c r="D74" s="205">
        <v>0</v>
      </c>
      <c r="E74" s="337">
        <v>0</v>
      </c>
      <c r="F74" s="205">
        <v>0</v>
      </c>
      <c r="G74" s="337">
        <v>0</v>
      </c>
      <c r="H74" s="205">
        <v>0</v>
      </c>
      <c r="I74" s="337">
        <v>0</v>
      </c>
      <c r="J74" s="205">
        <v>0</v>
      </c>
      <c r="K74" s="337">
        <v>0</v>
      </c>
      <c r="L74" s="205">
        <v>5989005</v>
      </c>
      <c r="M74" s="337">
        <v>1.8717999999999999</v>
      </c>
      <c r="N74" s="205">
        <v>0</v>
      </c>
      <c r="O74" s="337">
        <v>0</v>
      </c>
      <c r="P74" s="205">
        <v>0</v>
      </c>
      <c r="Q74" s="337">
        <v>0</v>
      </c>
      <c r="R74" s="205">
        <v>0</v>
      </c>
      <c r="S74" s="337">
        <v>0</v>
      </c>
    </row>
    <row r="75" spans="1:19" ht="14.25" thickTop="1" thickBot="1">
      <c r="A75" s="336" t="s">
        <v>178</v>
      </c>
      <c r="B75" s="205">
        <v>2380468069.2199998</v>
      </c>
      <c r="C75" s="337">
        <v>96.858099999999993</v>
      </c>
      <c r="D75" s="205">
        <v>209237062.30000001</v>
      </c>
      <c r="E75" s="337">
        <v>97.311499999999995</v>
      </c>
      <c r="F75" s="205">
        <v>161841196.56999999</v>
      </c>
      <c r="G75" s="337">
        <v>83.210999999999999</v>
      </c>
      <c r="H75" s="205">
        <v>25234334.460000001</v>
      </c>
      <c r="I75" s="337">
        <v>100</v>
      </c>
      <c r="J75" s="205">
        <v>520399061</v>
      </c>
      <c r="K75" s="337">
        <v>99.004400000000004</v>
      </c>
      <c r="L75" s="205">
        <v>317707632.20999998</v>
      </c>
      <c r="M75" s="337">
        <v>99.294799999999995</v>
      </c>
      <c r="N75" s="205">
        <v>818896223.40999997</v>
      </c>
      <c r="O75" s="337">
        <v>99.355900000000005</v>
      </c>
      <c r="P75" s="205">
        <v>179898502.53</v>
      </c>
      <c r="Q75" s="337">
        <v>89.639399999999995</v>
      </c>
      <c r="R75" s="205">
        <v>147254056.74000001</v>
      </c>
      <c r="S75" s="337">
        <v>96.593900000000005</v>
      </c>
    </row>
    <row r="76" spans="1:19" ht="14.25" thickTop="1" thickBot="1">
      <c r="A76" s="336" t="s">
        <v>179</v>
      </c>
      <c r="B76" s="205">
        <v>22760464.239999998</v>
      </c>
      <c r="C76" s="337">
        <v>0.92610000000000003</v>
      </c>
      <c r="D76" s="205">
        <v>4253256</v>
      </c>
      <c r="E76" s="337">
        <v>1.9781</v>
      </c>
      <c r="F76" s="205">
        <v>0</v>
      </c>
      <c r="G76" s="337">
        <v>0</v>
      </c>
      <c r="H76" s="205">
        <v>0</v>
      </c>
      <c r="I76" s="337">
        <v>0</v>
      </c>
      <c r="J76" s="205">
        <v>0</v>
      </c>
      <c r="K76" s="337">
        <v>0</v>
      </c>
      <c r="L76" s="205">
        <v>0</v>
      </c>
      <c r="M76" s="337">
        <v>0</v>
      </c>
      <c r="N76" s="205">
        <v>0</v>
      </c>
      <c r="O76" s="337">
        <v>0</v>
      </c>
      <c r="P76" s="205">
        <v>18507208.239999998</v>
      </c>
      <c r="Q76" s="337">
        <v>9.2217000000000002</v>
      </c>
      <c r="R76" s="205">
        <v>0</v>
      </c>
      <c r="S76" s="337">
        <v>0</v>
      </c>
    </row>
    <row r="77" spans="1:19" ht="14.25" thickTop="1" thickBot="1">
      <c r="A77" s="336" t="s">
        <v>180</v>
      </c>
      <c r="B77" s="205">
        <v>2403228533.46</v>
      </c>
      <c r="C77" s="337">
        <v>97.784199999999998</v>
      </c>
      <c r="D77" s="205">
        <v>213490318.30000001</v>
      </c>
      <c r="E77" s="337">
        <v>99.289599999999993</v>
      </c>
      <c r="F77" s="205">
        <v>161841196.56999999</v>
      </c>
      <c r="G77" s="337">
        <v>83.210999999999999</v>
      </c>
      <c r="H77" s="205">
        <v>25234334.460000001</v>
      </c>
      <c r="I77" s="337">
        <v>100</v>
      </c>
      <c r="J77" s="205">
        <v>520399061</v>
      </c>
      <c r="K77" s="337">
        <v>99.004400000000004</v>
      </c>
      <c r="L77" s="205">
        <v>317707632.20999998</v>
      </c>
      <c r="M77" s="337">
        <v>99.294799999999995</v>
      </c>
      <c r="N77" s="205">
        <v>818896223.40999997</v>
      </c>
      <c r="O77" s="337">
        <v>99.355900000000005</v>
      </c>
      <c r="P77" s="205">
        <v>198405710.77000001</v>
      </c>
      <c r="Q77" s="337">
        <v>98.861099999999993</v>
      </c>
      <c r="R77" s="205">
        <v>147254056.74000001</v>
      </c>
      <c r="S77" s="337">
        <v>96.593900000000005</v>
      </c>
    </row>
    <row r="78" spans="1:19" ht="13.5" thickTop="1">
      <c r="A78" t="s">
        <v>181</v>
      </c>
      <c r="B78" s="31">
        <v>2000000</v>
      </c>
      <c r="C78" s="5">
        <v>8.14E-2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2000000</v>
      </c>
      <c r="K78" s="5">
        <v>0.3805</v>
      </c>
      <c r="L78" s="31">
        <v>0</v>
      </c>
      <c r="M78" s="5">
        <v>0</v>
      </c>
      <c r="N78" s="31">
        <v>0</v>
      </c>
      <c r="O78" s="5">
        <v>0</v>
      </c>
      <c r="P78" s="31">
        <v>0</v>
      </c>
      <c r="Q78" s="5">
        <v>0</v>
      </c>
      <c r="R78" s="31">
        <v>0</v>
      </c>
      <c r="S78" s="5">
        <v>0</v>
      </c>
    </row>
    <row r="79" spans="1:19">
      <c r="A79" t="s">
        <v>329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</row>
    <row r="80" spans="1:19" ht="13.5" thickBot="1">
      <c r="A80" t="s">
        <v>330</v>
      </c>
      <c r="B80" s="31">
        <v>28587255.420000002</v>
      </c>
      <c r="C80" s="5">
        <v>1.1632</v>
      </c>
      <c r="D80" s="31">
        <v>0</v>
      </c>
      <c r="E80" s="5">
        <v>0</v>
      </c>
      <c r="F80" s="31">
        <v>28587255.420000002</v>
      </c>
      <c r="G80" s="5">
        <v>14.6982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  <c r="R80" s="31">
        <v>0</v>
      </c>
      <c r="S80" s="5">
        <v>0</v>
      </c>
    </row>
    <row r="81" spans="1:19" ht="14.25" thickTop="1" thickBot="1">
      <c r="A81" s="336" t="s">
        <v>184</v>
      </c>
      <c r="B81" s="205">
        <v>30587255.420000002</v>
      </c>
      <c r="C81" s="337">
        <v>1.2445999999999999</v>
      </c>
      <c r="D81" s="205">
        <v>0</v>
      </c>
      <c r="E81" s="337">
        <v>0</v>
      </c>
      <c r="F81" s="205">
        <v>28587255.420000002</v>
      </c>
      <c r="G81" s="337">
        <v>14.6982</v>
      </c>
      <c r="H81" s="205">
        <v>0</v>
      </c>
      <c r="I81" s="337">
        <v>0</v>
      </c>
      <c r="J81" s="205">
        <v>2000000</v>
      </c>
      <c r="K81" s="337">
        <v>0.3805</v>
      </c>
      <c r="L81" s="205">
        <v>0</v>
      </c>
      <c r="M81" s="337">
        <v>0</v>
      </c>
      <c r="N81" s="205">
        <v>0</v>
      </c>
      <c r="O81" s="337">
        <v>0</v>
      </c>
      <c r="P81" s="205">
        <v>0</v>
      </c>
      <c r="Q81" s="337">
        <v>0</v>
      </c>
      <c r="R81" s="205">
        <v>0</v>
      </c>
      <c r="S81" s="337">
        <v>0</v>
      </c>
    </row>
    <row r="82" spans="1:19" ht="14.25" thickTop="1" thickBot="1"/>
    <row r="83" spans="1:19" ht="13.5" thickTop="1">
      <c r="A83" s="8" t="s">
        <v>185</v>
      </c>
      <c r="B83" s="51">
        <v>17027</v>
      </c>
      <c r="C83" s="51"/>
      <c r="D83" s="51">
        <v>302</v>
      </c>
      <c r="E83" s="51"/>
      <c r="F83" s="51">
        <v>1123</v>
      </c>
      <c r="G83" s="51"/>
      <c r="H83" s="51">
        <v>1</v>
      </c>
      <c r="I83" s="51"/>
      <c r="J83" s="51">
        <v>6872</v>
      </c>
      <c r="K83" s="51"/>
      <c r="L83" s="51">
        <v>4604</v>
      </c>
      <c r="M83" s="51"/>
      <c r="N83" s="51">
        <v>1</v>
      </c>
      <c r="O83" s="51"/>
      <c r="P83" s="51">
        <v>3046</v>
      </c>
      <c r="Q83" s="51"/>
      <c r="R83" s="51">
        <v>1078</v>
      </c>
      <c r="S83" s="51"/>
    </row>
    <row r="84" spans="1:19" ht="13.5" thickBot="1">
      <c r="A84" s="193" t="s">
        <v>186</v>
      </c>
      <c r="B84" s="209">
        <v>144340.51</v>
      </c>
      <c r="C84" s="209"/>
      <c r="D84" s="209">
        <v>711979.45</v>
      </c>
      <c r="E84" s="209"/>
      <c r="F84" s="209">
        <v>173192.39</v>
      </c>
      <c r="G84" s="209"/>
      <c r="H84" s="209">
        <v>25234334.460000001</v>
      </c>
      <c r="I84" s="209"/>
      <c r="J84" s="209">
        <v>76488.990000000005</v>
      </c>
      <c r="K84" s="209"/>
      <c r="L84" s="209">
        <v>69496.94</v>
      </c>
      <c r="M84" s="209"/>
      <c r="N84" s="209">
        <v>824204646.39999998</v>
      </c>
      <c r="O84" s="209"/>
      <c r="P84" s="209">
        <v>65886.84</v>
      </c>
      <c r="Q84" s="209"/>
      <c r="R84" s="209">
        <v>141416.04999999999</v>
      </c>
      <c r="S84" s="209"/>
    </row>
    <row r="85" spans="1:19" ht="13.5" thickTop="1"/>
    <row r="87" spans="1:19">
      <c r="A87" t="s">
        <v>331</v>
      </c>
      <c r="B87" s="31">
        <v>551757736.29999995</v>
      </c>
      <c r="D87" s="31">
        <v>213650389.88</v>
      </c>
      <c r="F87" s="31">
        <v>0</v>
      </c>
      <c r="H87" s="31">
        <v>25234334.460000001</v>
      </c>
      <c r="J87" s="31">
        <v>61540912.219999999</v>
      </c>
      <c r="L87" s="31">
        <v>132026991.90000001</v>
      </c>
      <c r="N87" s="31">
        <v>0</v>
      </c>
      <c r="P87" s="31">
        <v>28096784.780000001</v>
      </c>
      <c r="R87" s="31">
        <v>91208323.060000002</v>
      </c>
    </row>
  </sheetData>
  <mergeCells count="8">
    <mergeCell ref="P2:Q3"/>
    <mergeCell ref="R2:S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C87"/>
  <sheetViews>
    <sheetView workbookViewId="0"/>
  </sheetViews>
  <sheetFormatPr defaultRowHeight="12.75"/>
  <cols>
    <col min="1" max="1" width="50.7109375" bestFit="1" customWidth="1"/>
    <col min="2" max="2" width="12.4257812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2.140625" style="31" bestFit="1" customWidth="1"/>
    <col min="7" max="7" width="8" style="5" bestFit="1" customWidth="1"/>
    <col min="8" max="8" width="12.140625" style="31" bestFit="1" customWidth="1"/>
    <col min="9" max="9" width="8" style="5" bestFit="1" customWidth="1"/>
    <col min="10" max="10" width="12.140625" style="31" bestFit="1" customWidth="1"/>
    <col min="11" max="11" width="9" style="5" bestFit="1" customWidth="1"/>
    <col min="12" max="12" width="12.140625" style="31" bestFit="1" customWidth="1"/>
    <col min="13" max="13" width="8" style="5" bestFit="1" customWidth="1"/>
    <col min="14" max="14" width="12.140625" style="31" bestFit="1" customWidth="1"/>
    <col min="15" max="15" width="8" style="5" bestFit="1" customWidth="1"/>
    <col min="16" max="16" width="12.140625" style="31" bestFit="1" customWidth="1"/>
    <col min="17" max="17" width="8" style="5" bestFit="1" customWidth="1"/>
    <col min="18" max="18" width="11.140625" style="31" bestFit="1" customWidth="1"/>
    <col min="19" max="19" width="8" style="5" bestFit="1" customWidth="1"/>
    <col min="20" max="20" width="12.140625" style="31" bestFit="1" customWidth="1"/>
    <col min="21" max="21" width="8" style="5" bestFit="1" customWidth="1"/>
    <col min="22" max="22" width="12.140625" style="31" bestFit="1" customWidth="1"/>
    <col min="23" max="23" width="8" style="5" bestFit="1" customWidth="1"/>
    <col min="24" max="24" width="12.140625" style="31" bestFit="1" customWidth="1"/>
    <col min="25" max="25" width="9" style="5" bestFit="1" customWidth="1"/>
    <col min="26" max="26" width="12.140625" style="31" bestFit="1" customWidth="1"/>
    <col min="27" max="27" width="8" style="5" bestFit="1" customWidth="1"/>
    <col min="28" max="28" width="12.140625" style="31" bestFit="1" customWidth="1"/>
    <col min="29" max="29" width="8" style="5" bestFit="1" customWidth="1"/>
    <col min="30" max="30" width="12.140625" style="31" bestFit="1" customWidth="1"/>
    <col min="31" max="31" width="8" style="5" bestFit="1" customWidth="1"/>
    <col min="32" max="32" width="12.140625" style="31" bestFit="1" customWidth="1"/>
    <col min="33" max="33" width="8" style="5" bestFit="1" customWidth="1"/>
    <col min="34" max="34" width="12.140625" style="31" bestFit="1" customWidth="1"/>
    <col min="35" max="35" width="8" style="5" bestFit="1" customWidth="1"/>
    <col min="36" max="36" width="12.140625" style="31" bestFit="1" customWidth="1"/>
    <col min="37" max="37" width="8" style="5" bestFit="1" customWidth="1"/>
    <col min="38" max="38" width="12.140625" style="31" bestFit="1" customWidth="1"/>
    <col min="39" max="39" width="8" style="5" bestFit="1" customWidth="1"/>
    <col min="40" max="40" width="12.140625" style="31" bestFit="1" customWidth="1"/>
    <col min="41" max="41" width="8" style="5" bestFit="1" customWidth="1"/>
    <col min="42" max="42" width="12.140625" style="31" bestFit="1" customWidth="1"/>
    <col min="43" max="43" width="8" style="5" bestFit="1" customWidth="1"/>
    <col min="44" max="44" width="12.140625" style="31" bestFit="1" customWidth="1"/>
    <col min="45" max="45" width="8" style="5" bestFit="1" customWidth="1"/>
    <col min="46" max="46" width="12.140625" style="31" bestFit="1" customWidth="1"/>
    <col min="47" max="47" width="8" style="5" bestFit="1" customWidth="1"/>
    <col min="48" max="48" width="12.140625" style="31" bestFit="1" customWidth="1"/>
    <col min="49" max="49" width="8" style="5" bestFit="1" customWidth="1"/>
    <col min="50" max="50" width="12.140625" style="31" bestFit="1" customWidth="1"/>
    <col min="51" max="51" width="8" style="5" bestFit="1" customWidth="1"/>
    <col min="52" max="52" width="12.140625" style="31" bestFit="1" customWidth="1"/>
    <col min="53" max="53" width="8" style="5" bestFit="1" customWidth="1"/>
    <col min="54" max="54" width="12.140625" style="31" bestFit="1" customWidth="1"/>
    <col min="55" max="55" width="8" style="5" bestFit="1" customWidth="1"/>
    <col min="56" max="56" width="12.140625" style="31" bestFit="1" customWidth="1"/>
    <col min="57" max="57" width="8" style="5" bestFit="1" customWidth="1"/>
    <col min="58" max="58" width="12.140625" style="31" bestFit="1" customWidth="1"/>
    <col min="59" max="59" width="8" style="5" bestFit="1" customWidth="1"/>
    <col min="60" max="60" width="12.140625" style="31" bestFit="1" customWidth="1"/>
    <col min="61" max="61" width="8" style="5" bestFit="1" customWidth="1"/>
    <col min="62" max="62" width="12.140625" style="31" bestFit="1" customWidth="1"/>
    <col min="63" max="63" width="8" style="5" bestFit="1" customWidth="1"/>
    <col min="64" max="64" width="12.7109375" style="31" bestFit="1" customWidth="1"/>
    <col min="65" max="65" width="8" style="5" bestFit="1" customWidth="1"/>
    <col min="66" max="66" width="12.140625" style="31" bestFit="1" customWidth="1"/>
    <col min="67" max="67" width="8" style="5" bestFit="1" customWidth="1"/>
    <col min="68" max="68" width="12.140625" style="31" bestFit="1" customWidth="1"/>
    <col min="69" max="69" width="8" style="5" bestFit="1" customWidth="1"/>
    <col min="70" max="70" width="12.140625" style="31" bestFit="1" customWidth="1"/>
    <col min="71" max="71" width="8" style="5" bestFit="1" customWidth="1"/>
    <col min="72" max="72" width="11.140625" style="31" bestFit="1" customWidth="1"/>
    <col min="73" max="73" width="8" style="5" bestFit="1" customWidth="1"/>
    <col min="74" max="74" width="12.140625" style="31" bestFit="1" customWidth="1"/>
    <col min="75" max="75" width="8" style="5" bestFit="1" customWidth="1"/>
    <col min="76" max="76" width="12.140625" style="31" bestFit="1" customWidth="1"/>
    <col min="77" max="77" width="8" style="5" bestFit="1" customWidth="1"/>
    <col min="78" max="78" width="12.140625" style="31" bestFit="1" customWidth="1"/>
    <col min="79" max="79" width="8" style="5" bestFit="1" customWidth="1"/>
    <col min="80" max="80" width="12.140625" style="31" bestFit="1" customWidth="1"/>
    <col min="81" max="81" width="8" style="5" bestFit="1" customWidth="1"/>
    <col min="82" max="82" width="12.140625" style="31" bestFit="1" customWidth="1"/>
    <col min="83" max="83" width="8" style="5" bestFit="1" customWidth="1"/>
    <col min="84" max="84" width="12.140625" style="31" bestFit="1" customWidth="1"/>
    <col min="85" max="85" width="8" style="5" bestFit="1" customWidth="1"/>
    <col min="86" max="86" width="12.140625" style="31" bestFit="1" customWidth="1"/>
    <col min="87" max="87" width="8" style="5" bestFit="1" customWidth="1"/>
    <col min="88" max="88" width="12.140625" style="31" bestFit="1" customWidth="1"/>
    <col min="89" max="89" width="8" style="5" bestFit="1" customWidth="1"/>
    <col min="90" max="90" width="12.140625" style="31" bestFit="1" customWidth="1"/>
    <col min="91" max="91" width="8" style="5" bestFit="1" customWidth="1"/>
    <col min="92" max="92" width="12.140625" style="31" bestFit="1" customWidth="1"/>
    <col min="93" max="93" width="8" style="5" bestFit="1" customWidth="1"/>
    <col min="94" max="94" width="12.140625" style="31" bestFit="1" customWidth="1"/>
    <col min="95" max="95" width="8" style="5" bestFit="1" customWidth="1"/>
    <col min="96" max="96" width="12.140625" style="31" bestFit="1" customWidth="1"/>
    <col min="97" max="97" width="8" style="5" bestFit="1" customWidth="1"/>
    <col min="98" max="98" width="12.140625" style="31" bestFit="1" customWidth="1"/>
    <col min="99" max="99" width="8" style="5" bestFit="1" customWidth="1"/>
    <col min="100" max="100" width="12.140625" style="31" bestFit="1" customWidth="1"/>
    <col min="101" max="101" width="9" style="5" bestFit="1" customWidth="1"/>
    <col min="102" max="102" width="12.140625" style="31" bestFit="1" customWidth="1"/>
    <col min="103" max="103" width="8" style="5" bestFit="1" customWidth="1"/>
    <col min="104" max="104" width="11.140625" style="31" bestFit="1" customWidth="1"/>
    <col min="105" max="105" width="8" style="5" bestFit="1" customWidth="1"/>
    <col min="106" max="106" width="12.140625" style="31" bestFit="1" customWidth="1"/>
    <col min="107" max="107" width="8" style="5" bestFit="1" customWidth="1"/>
    <col min="108" max="108" width="12.140625" style="31" bestFit="1" customWidth="1"/>
    <col min="109" max="109" width="8" style="5" bestFit="1" customWidth="1"/>
    <col min="110" max="110" width="12.140625" style="31" bestFit="1" customWidth="1"/>
    <col min="111" max="111" width="8" style="5" bestFit="1" customWidth="1"/>
    <col min="112" max="112" width="12.140625" style="31" bestFit="1" customWidth="1"/>
    <col min="113" max="113" width="8" style="5" bestFit="1" customWidth="1"/>
    <col min="114" max="114" width="12.140625" style="31" bestFit="1" customWidth="1"/>
    <col min="115" max="115" width="8" style="5" bestFit="1" customWidth="1"/>
    <col min="116" max="116" width="12.7109375" style="31" bestFit="1" customWidth="1"/>
    <col min="117" max="117" width="8" style="5" bestFit="1" customWidth="1"/>
    <col min="118" max="118" width="12.140625" style="31" bestFit="1" customWidth="1"/>
    <col min="119" max="119" width="8" style="5" bestFit="1" customWidth="1"/>
    <col min="120" max="120" width="12.140625" style="31" bestFit="1" customWidth="1"/>
    <col min="121" max="121" width="8" style="5" bestFit="1" customWidth="1"/>
    <col min="122" max="122" width="12.140625" style="31" bestFit="1" customWidth="1"/>
    <col min="123" max="123" width="8" style="5" bestFit="1" customWidth="1"/>
    <col min="124" max="124" width="12.140625" style="31" bestFit="1" customWidth="1"/>
    <col min="125" max="125" width="8" style="5" bestFit="1" customWidth="1"/>
    <col min="126" max="126" width="12.140625" style="31" bestFit="1" customWidth="1"/>
    <col min="127" max="127" width="8" style="5" bestFit="1" customWidth="1"/>
    <col min="128" max="128" width="12.140625" style="31" bestFit="1" customWidth="1"/>
    <col min="129" max="129" width="8" style="5" bestFit="1" customWidth="1"/>
    <col min="130" max="130" width="12.140625" style="31" bestFit="1" customWidth="1"/>
    <col min="131" max="131" width="8" style="5" bestFit="1" customWidth="1"/>
    <col min="132" max="132" width="12.140625" style="31" bestFit="1" customWidth="1"/>
    <col min="133" max="133" width="8" style="5" bestFit="1" customWidth="1"/>
    <col min="134" max="134" width="12.140625" style="31" bestFit="1" customWidth="1"/>
    <col min="135" max="135" width="8" style="5" bestFit="1" customWidth="1"/>
    <col min="136" max="136" width="12.140625" style="31" bestFit="1" customWidth="1"/>
    <col min="137" max="137" width="8" style="5" bestFit="1" customWidth="1"/>
    <col min="138" max="138" width="12.140625" style="31" bestFit="1" customWidth="1"/>
    <col min="139" max="139" width="8" style="5" bestFit="1" customWidth="1"/>
    <col min="140" max="140" width="12.140625" style="31" bestFit="1" customWidth="1"/>
    <col min="141" max="141" width="8" style="5" bestFit="1" customWidth="1"/>
    <col min="142" max="142" width="12.140625" style="31" bestFit="1" customWidth="1"/>
    <col min="143" max="143" width="8" style="5" bestFit="1" customWidth="1"/>
    <col min="144" max="144" width="12.140625" style="31" bestFit="1" customWidth="1"/>
    <col min="145" max="145" width="8" style="5" bestFit="1" customWidth="1"/>
    <col min="146" max="146" width="12.140625" style="31" bestFit="1" customWidth="1"/>
    <col min="147" max="147" width="8" style="5" bestFit="1" customWidth="1"/>
    <col min="148" max="148" width="12.140625" style="31" bestFit="1" customWidth="1"/>
    <col min="149" max="149" width="8" style="5" bestFit="1" customWidth="1"/>
    <col min="150" max="150" width="12.140625" style="31" bestFit="1" customWidth="1"/>
    <col min="151" max="151" width="8" style="5" bestFit="1" customWidth="1"/>
    <col min="152" max="152" width="12.140625" style="31" bestFit="1" customWidth="1"/>
    <col min="153" max="153" width="8" style="5" bestFit="1" customWidth="1"/>
    <col min="154" max="154" width="12.140625" style="31" bestFit="1" customWidth="1"/>
    <col min="155" max="155" width="8" style="5" bestFit="1" customWidth="1"/>
    <col min="156" max="156" width="12.140625" style="31" bestFit="1" customWidth="1"/>
    <col min="157" max="157" width="8" style="5" bestFit="1" customWidth="1"/>
    <col min="158" max="158" width="12.140625" style="31" bestFit="1" customWidth="1"/>
    <col min="159" max="159" width="8" style="5" bestFit="1" customWidth="1"/>
    <col min="160" max="160" width="12.140625" style="31" bestFit="1" customWidth="1"/>
    <col min="161" max="161" width="8" style="5" bestFit="1" customWidth="1"/>
    <col min="162" max="162" width="11.140625" style="31" bestFit="1" customWidth="1"/>
    <col min="163" max="163" width="8" style="5" bestFit="1" customWidth="1"/>
    <col min="164" max="164" width="12.140625" style="31" bestFit="1" customWidth="1"/>
    <col min="165" max="165" width="8" style="5" bestFit="1" customWidth="1"/>
    <col min="166" max="166" width="12.140625" style="31" bestFit="1" customWidth="1"/>
    <col min="167" max="167" width="8" style="5" bestFit="1" customWidth="1"/>
    <col min="168" max="168" width="12.140625" style="31" bestFit="1" customWidth="1"/>
    <col min="169" max="169" width="8" style="5" bestFit="1" customWidth="1"/>
    <col min="170" max="170" width="12.140625" style="31" bestFit="1" customWidth="1"/>
    <col min="171" max="171" width="8" style="5" bestFit="1" customWidth="1"/>
    <col min="172" max="172" width="12.140625" style="31" bestFit="1" customWidth="1"/>
    <col min="173" max="173" width="8" style="5" bestFit="1" customWidth="1"/>
    <col min="174" max="174" width="12.140625" style="31" bestFit="1" customWidth="1"/>
    <col min="175" max="175" width="8" style="5" bestFit="1" customWidth="1"/>
    <col min="176" max="176" width="12.140625" style="31" bestFit="1" customWidth="1"/>
    <col min="177" max="177" width="8" style="5" bestFit="1" customWidth="1"/>
    <col min="178" max="178" width="12.140625" style="31" bestFit="1" customWidth="1"/>
    <col min="179" max="179" width="8" style="5" bestFit="1" customWidth="1"/>
    <col min="180" max="180" width="12.140625" style="31" bestFit="1" customWidth="1"/>
    <col min="181" max="181" width="8" style="5" bestFit="1" customWidth="1"/>
    <col min="182" max="182" width="12.140625" style="31" bestFit="1" customWidth="1"/>
    <col min="183" max="183" width="8" style="5" bestFit="1" customWidth="1"/>
    <col min="184" max="184" width="12.140625" style="31" bestFit="1" customWidth="1"/>
    <col min="185" max="185" width="8" style="5" bestFit="1" customWidth="1"/>
    <col min="186" max="186" width="12.140625" style="31" bestFit="1" customWidth="1"/>
    <col min="187" max="187" width="8" style="5" bestFit="1" customWidth="1"/>
    <col min="188" max="188" width="12.140625" style="31" bestFit="1" customWidth="1"/>
    <col min="189" max="189" width="8" style="5" bestFit="1" customWidth="1"/>
    <col min="190" max="190" width="12.140625" style="31" bestFit="1" customWidth="1"/>
    <col min="191" max="191" width="8" style="5" bestFit="1" customWidth="1"/>
    <col min="192" max="192" width="12.140625" style="31" bestFit="1" customWidth="1"/>
    <col min="193" max="193" width="8" style="5" bestFit="1" customWidth="1"/>
    <col min="194" max="194" width="11.140625" style="31" bestFit="1" customWidth="1"/>
    <col min="195" max="195" width="8" style="5" bestFit="1" customWidth="1"/>
    <col min="196" max="196" width="12.140625" style="31" bestFit="1" customWidth="1"/>
    <col min="197" max="197" width="8" style="5" bestFit="1" customWidth="1"/>
    <col min="198" max="198" width="12.140625" style="31" bestFit="1" customWidth="1"/>
    <col min="199" max="199" width="8" style="5" bestFit="1" customWidth="1"/>
    <col min="200" max="200" width="12.140625" style="31" bestFit="1" customWidth="1"/>
    <col min="201" max="201" width="8" style="5" bestFit="1" customWidth="1"/>
    <col min="202" max="202" width="12.140625" style="31" bestFit="1" customWidth="1"/>
    <col min="203" max="203" width="8" style="5" bestFit="1" customWidth="1"/>
    <col min="204" max="204" width="12.140625" style="31" bestFit="1" customWidth="1"/>
    <col min="205" max="205" width="8" style="5" bestFit="1" customWidth="1"/>
    <col min="206" max="206" width="12.140625" style="31" bestFit="1" customWidth="1"/>
    <col min="207" max="207" width="8" style="5" bestFit="1" customWidth="1"/>
    <col min="208" max="208" width="12.140625" style="31" bestFit="1" customWidth="1"/>
    <col min="209" max="209" width="8" style="5" bestFit="1" customWidth="1"/>
    <col min="210" max="210" width="12.140625" style="31" bestFit="1" customWidth="1"/>
    <col min="211" max="211" width="8" style="5" bestFit="1" customWidth="1"/>
    <col min="212" max="212" width="12.140625" style="31" bestFit="1" customWidth="1"/>
    <col min="213" max="213" width="8" style="5" bestFit="1" customWidth="1"/>
    <col min="214" max="214" width="12.140625" style="31" bestFit="1" customWidth="1"/>
    <col min="215" max="215" width="8" style="5" bestFit="1" customWidth="1"/>
    <col min="216" max="216" width="12.140625" style="31" bestFit="1" customWidth="1"/>
    <col min="217" max="217" width="8" style="5" bestFit="1" customWidth="1"/>
    <col min="218" max="218" width="12.140625" style="31" bestFit="1" customWidth="1"/>
    <col min="219" max="219" width="8" style="5" bestFit="1" customWidth="1"/>
    <col min="220" max="220" width="12.140625" style="31" bestFit="1" customWidth="1"/>
    <col min="221" max="221" width="8" style="5" bestFit="1" customWidth="1"/>
    <col min="222" max="222" width="12.140625" style="31" bestFit="1" customWidth="1"/>
    <col min="223" max="223" width="8" style="5" bestFit="1" customWidth="1"/>
    <col min="224" max="224" width="12.140625" style="31" bestFit="1" customWidth="1"/>
    <col min="225" max="225" width="8" style="5" bestFit="1" customWidth="1"/>
    <col min="226" max="226" width="12.140625" style="31" bestFit="1" customWidth="1"/>
    <col min="227" max="227" width="8" style="5" bestFit="1" customWidth="1"/>
    <col min="228" max="228" width="12.140625" style="31" bestFit="1" customWidth="1"/>
    <col min="229" max="229" width="8" style="5" bestFit="1" customWidth="1"/>
    <col min="230" max="230" width="12.140625" style="31" bestFit="1" customWidth="1"/>
    <col min="231" max="231" width="8" style="5" bestFit="1" customWidth="1"/>
    <col min="232" max="232" width="9.140625" style="31" bestFit="1" customWidth="1"/>
    <col min="233" max="233" width="8" style="5" bestFit="1" customWidth="1"/>
    <col min="234" max="234" width="10.140625" style="31" bestFit="1" customWidth="1"/>
    <col min="235" max="235" width="8" style="5" bestFit="1" customWidth="1"/>
    <col min="236" max="236" width="12.140625" style="31" bestFit="1" customWidth="1"/>
    <col min="237" max="237" width="8" style="5" bestFit="1" customWidth="1"/>
    <col min="257" max="257" width="50.7109375" bestFit="1" customWidth="1"/>
    <col min="258" max="258" width="12.425781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140625" bestFit="1" customWidth="1"/>
    <col min="263" max="263" width="8" bestFit="1" customWidth="1"/>
    <col min="264" max="264" width="12.140625" bestFit="1" customWidth="1"/>
    <col min="265" max="265" width="8" bestFit="1" customWidth="1"/>
    <col min="266" max="266" width="12.140625" bestFit="1" customWidth="1"/>
    <col min="267" max="267" width="9" bestFit="1" customWidth="1"/>
    <col min="268" max="268" width="12.140625" bestFit="1" customWidth="1"/>
    <col min="269" max="269" width="8" bestFit="1" customWidth="1"/>
    <col min="270" max="270" width="12.140625" bestFit="1" customWidth="1"/>
    <col min="271" max="271" width="8" bestFit="1" customWidth="1"/>
    <col min="272" max="272" width="12.140625" bestFit="1" customWidth="1"/>
    <col min="273" max="273" width="8" bestFit="1" customWidth="1"/>
    <col min="274" max="274" width="11.140625" bestFit="1" customWidth="1"/>
    <col min="275" max="275" width="8" bestFit="1" customWidth="1"/>
    <col min="276" max="276" width="12.140625" bestFit="1" customWidth="1"/>
    <col min="277" max="277" width="8" bestFit="1" customWidth="1"/>
    <col min="278" max="278" width="12.140625" bestFit="1" customWidth="1"/>
    <col min="279" max="279" width="8" bestFit="1" customWidth="1"/>
    <col min="280" max="280" width="12.140625" bestFit="1" customWidth="1"/>
    <col min="281" max="281" width="9" bestFit="1" customWidth="1"/>
    <col min="282" max="282" width="12.140625" bestFit="1" customWidth="1"/>
    <col min="283" max="283" width="8" bestFit="1" customWidth="1"/>
    <col min="284" max="284" width="12.140625" bestFit="1" customWidth="1"/>
    <col min="285" max="285" width="8" bestFit="1" customWidth="1"/>
    <col min="286" max="286" width="12.140625" bestFit="1" customWidth="1"/>
    <col min="287" max="287" width="8" bestFit="1" customWidth="1"/>
    <col min="288" max="288" width="12.140625" bestFit="1" customWidth="1"/>
    <col min="289" max="289" width="8" bestFit="1" customWidth="1"/>
    <col min="290" max="290" width="12.140625" bestFit="1" customWidth="1"/>
    <col min="291" max="291" width="8" bestFit="1" customWidth="1"/>
    <col min="292" max="292" width="12.140625" bestFit="1" customWidth="1"/>
    <col min="293" max="293" width="8" bestFit="1" customWidth="1"/>
    <col min="294" max="294" width="12.140625" bestFit="1" customWidth="1"/>
    <col min="295" max="295" width="8" bestFit="1" customWidth="1"/>
    <col min="296" max="296" width="12.140625" bestFit="1" customWidth="1"/>
    <col min="297" max="297" width="8" bestFit="1" customWidth="1"/>
    <col min="298" max="298" width="12.140625" bestFit="1" customWidth="1"/>
    <col min="299" max="299" width="8" bestFit="1" customWidth="1"/>
    <col min="300" max="300" width="12.140625" bestFit="1" customWidth="1"/>
    <col min="301" max="301" width="8" bestFit="1" customWidth="1"/>
    <col min="302" max="302" width="12.140625" bestFit="1" customWidth="1"/>
    <col min="303" max="303" width="8" bestFit="1" customWidth="1"/>
    <col min="304" max="304" width="12.140625" bestFit="1" customWidth="1"/>
    <col min="305" max="305" width="8" bestFit="1" customWidth="1"/>
    <col min="306" max="306" width="12.140625" bestFit="1" customWidth="1"/>
    <col min="307" max="307" width="8" bestFit="1" customWidth="1"/>
    <col min="308" max="308" width="12.140625" bestFit="1" customWidth="1"/>
    <col min="309" max="309" width="8" bestFit="1" customWidth="1"/>
    <col min="310" max="310" width="12.140625" bestFit="1" customWidth="1"/>
    <col min="311" max="311" width="8" bestFit="1" customWidth="1"/>
    <col min="312" max="312" width="12.140625" bestFit="1" customWidth="1"/>
    <col min="313" max="313" width="8" bestFit="1" customWidth="1"/>
    <col min="314" max="314" width="12.140625" bestFit="1" customWidth="1"/>
    <col min="315" max="315" width="8" bestFit="1" customWidth="1"/>
    <col min="316" max="316" width="12.140625" bestFit="1" customWidth="1"/>
    <col min="317" max="317" width="8" bestFit="1" customWidth="1"/>
    <col min="318" max="318" width="12.140625" bestFit="1" customWidth="1"/>
    <col min="319" max="319" width="8" bestFit="1" customWidth="1"/>
    <col min="320" max="320" width="12.7109375" bestFit="1" customWidth="1"/>
    <col min="321" max="321" width="8" bestFit="1" customWidth="1"/>
    <col min="322" max="322" width="12.140625" bestFit="1" customWidth="1"/>
    <col min="323" max="323" width="8" bestFit="1" customWidth="1"/>
    <col min="324" max="324" width="12.140625" bestFit="1" customWidth="1"/>
    <col min="325" max="325" width="8" bestFit="1" customWidth="1"/>
    <col min="326" max="326" width="12.140625" bestFit="1" customWidth="1"/>
    <col min="327" max="327" width="8" bestFit="1" customWidth="1"/>
    <col min="328" max="328" width="11.140625" bestFit="1" customWidth="1"/>
    <col min="329" max="329" width="8" bestFit="1" customWidth="1"/>
    <col min="330" max="330" width="12.140625" bestFit="1" customWidth="1"/>
    <col min="331" max="331" width="8" bestFit="1" customWidth="1"/>
    <col min="332" max="332" width="12.140625" bestFit="1" customWidth="1"/>
    <col min="333" max="333" width="8" bestFit="1" customWidth="1"/>
    <col min="334" max="334" width="12.140625" bestFit="1" customWidth="1"/>
    <col min="335" max="335" width="8" bestFit="1" customWidth="1"/>
    <col min="336" max="336" width="12.140625" bestFit="1" customWidth="1"/>
    <col min="337" max="337" width="8" bestFit="1" customWidth="1"/>
    <col min="338" max="338" width="12.140625" bestFit="1" customWidth="1"/>
    <col min="339" max="339" width="8" bestFit="1" customWidth="1"/>
    <col min="340" max="340" width="12.140625" bestFit="1" customWidth="1"/>
    <col min="341" max="341" width="8" bestFit="1" customWidth="1"/>
    <col min="342" max="342" width="12.140625" bestFit="1" customWidth="1"/>
    <col min="343" max="343" width="8" bestFit="1" customWidth="1"/>
    <col min="344" max="344" width="12.140625" bestFit="1" customWidth="1"/>
    <col min="345" max="345" width="8" bestFit="1" customWidth="1"/>
    <col min="346" max="346" width="12.140625" bestFit="1" customWidth="1"/>
    <col min="347" max="347" width="8" bestFit="1" customWidth="1"/>
    <col min="348" max="348" width="12.140625" bestFit="1" customWidth="1"/>
    <col min="349" max="349" width="8" bestFit="1" customWidth="1"/>
    <col min="350" max="350" width="12.140625" bestFit="1" customWidth="1"/>
    <col min="351" max="351" width="8" bestFit="1" customWidth="1"/>
    <col min="352" max="352" width="12.140625" bestFit="1" customWidth="1"/>
    <col min="353" max="353" width="8" bestFit="1" customWidth="1"/>
    <col min="354" max="354" width="12.140625" bestFit="1" customWidth="1"/>
    <col min="355" max="355" width="8" bestFit="1" customWidth="1"/>
    <col min="356" max="356" width="12.140625" bestFit="1" customWidth="1"/>
    <col min="357" max="357" width="9" bestFit="1" customWidth="1"/>
    <col min="358" max="358" width="12.140625" bestFit="1" customWidth="1"/>
    <col min="359" max="359" width="8" bestFit="1" customWidth="1"/>
    <col min="360" max="360" width="11.140625" bestFit="1" customWidth="1"/>
    <col min="361" max="361" width="8" bestFit="1" customWidth="1"/>
    <col min="362" max="362" width="12.140625" bestFit="1" customWidth="1"/>
    <col min="363" max="363" width="8" bestFit="1" customWidth="1"/>
    <col min="364" max="364" width="12.140625" bestFit="1" customWidth="1"/>
    <col min="365" max="365" width="8" bestFit="1" customWidth="1"/>
    <col min="366" max="366" width="12.140625" bestFit="1" customWidth="1"/>
    <col min="367" max="367" width="8" bestFit="1" customWidth="1"/>
    <col min="368" max="368" width="12.140625" bestFit="1" customWidth="1"/>
    <col min="369" max="369" width="8" bestFit="1" customWidth="1"/>
    <col min="370" max="370" width="12.140625" bestFit="1" customWidth="1"/>
    <col min="371" max="371" width="8" bestFit="1" customWidth="1"/>
    <col min="372" max="372" width="12.7109375" bestFit="1" customWidth="1"/>
    <col min="373" max="373" width="8" bestFit="1" customWidth="1"/>
    <col min="374" max="374" width="12.140625" bestFit="1" customWidth="1"/>
    <col min="375" max="375" width="8" bestFit="1" customWidth="1"/>
    <col min="376" max="376" width="12.140625" bestFit="1" customWidth="1"/>
    <col min="377" max="377" width="8" bestFit="1" customWidth="1"/>
    <col min="378" max="378" width="12.140625" bestFit="1" customWidth="1"/>
    <col min="379" max="379" width="8" bestFit="1" customWidth="1"/>
    <col min="380" max="380" width="12.140625" bestFit="1" customWidth="1"/>
    <col min="381" max="381" width="8" bestFit="1" customWidth="1"/>
    <col min="382" max="382" width="12.140625" bestFit="1" customWidth="1"/>
    <col min="383" max="383" width="8" bestFit="1" customWidth="1"/>
    <col min="384" max="384" width="12.140625" bestFit="1" customWidth="1"/>
    <col min="385" max="385" width="8" bestFit="1" customWidth="1"/>
    <col min="386" max="386" width="12.140625" bestFit="1" customWidth="1"/>
    <col min="387" max="387" width="8" bestFit="1" customWidth="1"/>
    <col min="388" max="388" width="12.140625" bestFit="1" customWidth="1"/>
    <col min="389" max="389" width="8" bestFit="1" customWidth="1"/>
    <col min="390" max="390" width="12.140625" bestFit="1" customWidth="1"/>
    <col min="391" max="391" width="8" bestFit="1" customWidth="1"/>
    <col min="392" max="392" width="12.140625" bestFit="1" customWidth="1"/>
    <col min="393" max="393" width="8" bestFit="1" customWidth="1"/>
    <col min="394" max="394" width="12.140625" bestFit="1" customWidth="1"/>
    <col min="395" max="395" width="8" bestFit="1" customWidth="1"/>
    <col min="396" max="396" width="12.140625" bestFit="1" customWidth="1"/>
    <col min="397" max="397" width="8" bestFit="1" customWidth="1"/>
    <col min="398" max="398" width="12.140625" bestFit="1" customWidth="1"/>
    <col min="399" max="399" width="8" bestFit="1" customWidth="1"/>
    <col min="400" max="400" width="12.140625" bestFit="1" customWidth="1"/>
    <col min="401" max="401" width="8" bestFit="1" customWidth="1"/>
    <col min="402" max="402" width="12.140625" bestFit="1" customWidth="1"/>
    <col min="403" max="403" width="8" bestFit="1" customWidth="1"/>
    <col min="404" max="404" width="12.140625" bestFit="1" customWidth="1"/>
    <col min="405" max="405" width="8" bestFit="1" customWidth="1"/>
    <col min="406" max="406" width="12.140625" bestFit="1" customWidth="1"/>
    <col min="407" max="407" width="8" bestFit="1" customWidth="1"/>
    <col min="408" max="408" width="12.140625" bestFit="1" customWidth="1"/>
    <col min="409" max="409" width="8" bestFit="1" customWidth="1"/>
    <col min="410" max="410" width="12.140625" bestFit="1" customWidth="1"/>
    <col min="411" max="411" width="8" bestFit="1" customWidth="1"/>
    <col min="412" max="412" width="12.140625" bestFit="1" customWidth="1"/>
    <col min="413" max="413" width="8" bestFit="1" customWidth="1"/>
    <col min="414" max="414" width="12.140625" bestFit="1" customWidth="1"/>
    <col min="415" max="415" width="8" bestFit="1" customWidth="1"/>
    <col min="416" max="416" width="12.140625" bestFit="1" customWidth="1"/>
    <col min="417" max="417" width="8" bestFit="1" customWidth="1"/>
    <col min="418" max="418" width="11.140625" bestFit="1" customWidth="1"/>
    <col min="419" max="419" width="8" bestFit="1" customWidth="1"/>
    <col min="420" max="420" width="12.140625" bestFit="1" customWidth="1"/>
    <col min="421" max="421" width="8" bestFit="1" customWidth="1"/>
    <col min="422" max="422" width="12.140625" bestFit="1" customWidth="1"/>
    <col min="423" max="423" width="8" bestFit="1" customWidth="1"/>
    <col min="424" max="424" width="12.140625" bestFit="1" customWidth="1"/>
    <col min="425" max="425" width="8" bestFit="1" customWidth="1"/>
    <col min="426" max="426" width="12.140625" bestFit="1" customWidth="1"/>
    <col min="427" max="427" width="8" bestFit="1" customWidth="1"/>
    <col min="428" max="428" width="12.140625" bestFit="1" customWidth="1"/>
    <col min="429" max="429" width="8" bestFit="1" customWidth="1"/>
    <col min="430" max="430" width="12.140625" bestFit="1" customWidth="1"/>
    <col min="431" max="431" width="8" bestFit="1" customWidth="1"/>
    <col min="432" max="432" width="12.140625" bestFit="1" customWidth="1"/>
    <col min="433" max="433" width="8" bestFit="1" customWidth="1"/>
    <col min="434" max="434" width="12.140625" bestFit="1" customWidth="1"/>
    <col min="435" max="435" width="8" bestFit="1" customWidth="1"/>
    <col min="436" max="436" width="12.140625" bestFit="1" customWidth="1"/>
    <col min="437" max="437" width="8" bestFit="1" customWidth="1"/>
    <col min="438" max="438" width="12.140625" bestFit="1" customWidth="1"/>
    <col min="439" max="439" width="8" bestFit="1" customWidth="1"/>
    <col min="440" max="440" width="12.140625" bestFit="1" customWidth="1"/>
    <col min="441" max="441" width="8" bestFit="1" customWidth="1"/>
    <col min="442" max="442" width="12.140625" bestFit="1" customWidth="1"/>
    <col min="443" max="443" width="8" bestFit="1" customWidth="1"/>
    <col min="444" max="444" width="12.140625" bestFit="1" customWidth="1"/>
    <col min="445" max="445" width="8" bestFit="1" customWidth="1"/>
    <col min="446" max="446" width="12.140625" bestFit="1" customWidth="1"/>
    <col min="447" max="447" width="8" bestFit="1" customWidth="1"/>
    <col min="448" max="448" width="12.140625" bestFit="1" customWidth="1"/>
    <col min="449" max="449" width="8" bestFit="1" customWidth="1"/>
    <col min="450" max="450" width="11.140625" bestFit="1" customWidth="1"/>
    <col min="451" max="451" width="8" bestFit="1" customWidth="1"/>
    <col min="452" max="452" width="12.140625" bestFit="1" customWidth="1"/>
    <col min="453" max="453" width="8" bestFit="1" customWidth="1"/>
    <col min="454" max="454" width="12.140625" bestFit="1" customWidth="1"/>
    <col min="455" max="455" width="8" bestFit="1" customWidth="1"/>
    <col min="456" max="456" width="12.140625" bestFit="1" customWidth="1"/>
    <col min="457" max="457" width="8" bestFit="1" customWidth="1"/>
    <col min="458" max="458" width="12.140625" bestFit="1" customWidth="1"/>
    <col min="459" max="459" width="8" bestFit="1" customWidth="1"/>
    <col min="460" max="460" width="12.140625" bestFit="1" customWidth="1"/>
    <col min="461" max="461" width="8" bestFit="1" customWidth="1"/>
    <col min="462" max="462" width="12.140625" bestFit="1" customWidth="1"/>
    <col min="463" max="463" width="8" bestFit="1" customWidth="1"/>
    <col min="464" max="464" width="12.140625" bestFit="1" customWidth="1"/>
    <col min="465" max="465" width="8" bestFit="1" customWidth="1"/>
    <col min="466" max="466" width="12.140625" bestFit="1" customWidth="1"/>
    <col min="467" max="467" width="8" bestFit="1" customWidth="1"/>
    <col min="468" max="468" width="12.140625" bestFit="1" customWidth="1"/>
    <col min="469" max="469" width="8" bestFit="1" customWidth="1"/>
    <col min="470" max="470" width="12.140625" bestFit="1" customWidth="1"/>
    <col min="471" max="471" width="8" bestFit="1" customWidth="1"/>
    <col min="472" max="472" width="12.140625" bestFit="1" customWidth="1"/>
    <col min="473" max="473" width="8" bestFit="1" customWidth="1"/>
    <col min="474" max="474" width="12.140625" bestFit="1" customWidth="1"/>
    <col min="475" max="475" width="8" bestFit="1" customWidth="1"/>
    <col min="476" max="476" width="12.140625" bestFit="1" customWidth="1"/>
    <col min="477" max="477" width="8" bestFit="1" customWidth="1"/>
    <col min="478" max="478" width="12.140625" bestFit="1" customWidth="1"/>
    <col min="479" max="479" width="8" bestFit="1" customWidth="1"/>
    <col min="480" max="480" width="12.140625" bestFit="1" customWidth="1"/>
    <col min="481" max="481" width="8" bestFit="1" customWidth="1"/>
    <col min="482" max="482" width="12.140625" bestFit="1" customWidth="1"/>
    <col min="483" max="483" width="8" bestFit="1" customWidth="1"/>
    <col min="484" max="484" width="12.140625" bestFit="1" customWidth="1"/>
    <col min="485" max="485" width="8" bestFit="1" customWidth="1"/>
    <col min="486" max="486" width="12.140625" bestFit="1" customWidth="1"/>
    <col min="487" max="487" width="8" bestFit="1" customWidth="1"/>
    <col min="488" max="488" width="9.140625" bestFit="1" customWidth="1"/>
    <col min="489" max="489" width="8" bestFit="1" customWidth="1"/>
    <col min="490" max="490" width="10.140625" bestFit="1" customWidth="1"/>
    <col min="491" max="491" width="8" bestFit="1" customWidth="1"/>
    <col min="492" max="492" width="12.140625" bestFit="1" customWidth="1"/>
    <col min="493" max="493" width="8" bestFit="1" customWidth="1"/>
    <col min="513" max="513" width="50.7109375" bestFit="1" customWidth="1"/>
    <col min="514" max="514" width="12.425781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140625" bestFit="1" customWidth="1"/>
    <col min="519" max="519" width="8" bestFit="1" customWidth="1"/>
    <col min="520" max="520" width="12.140625" bestFit="1" customWidth="1"/>
    <col min="521" max="521" width="8" bestFit="1" customWidth="1"/>
    <col min="522" max="522" width="12.140625" bestFit="1" customWidth="1"/>
    <col min="523" max="523" width="9" bestFit="1" customWidth="1"/>
    <col min="524" max="524" width="12.140625" bestFit="1" customWidth="1"/>
    <col min="525" max="525" width="8" bestFit="1" customWidth="1"/>
    <col min="526" max="526" width="12.140625" bestFit="1" customWidth="1"/>
    <col min="527" max="527" width="8" bestFit="1" customWidth="1"/>
    <col min="528" max="528" width="12.140625" bestFit="1" customWidth="1"/>
    <col min="529" max="529" width="8" bestFit="1" customWidth="1"/>
    <col min="530" max="530" width="11.140625" bestFit="1" customWidth="1"/>
    <col min="531" max="531" width="8" bestFit="1" customWidth="1"/>
    <col min="532" max="532" width="12.140625" bestFit="1" customWidth="1"/>
    <col min="533" max="533" width="8" bestFit="1" customWidth="1"/>
    <col min="534" max="534" width="12.140625" bestFit="1" customWidth="1"/>
    <col min="535" max="535" width="8" bestFit="1" customWidth="1"/>
    <col min="536" max="536" width="12.140625" bestFit="1" customWidth="1"/>
    <col min="537" max="537" width="9" bestFit="1" customWidth="1"/>
    <col min="538" max="538" width="12.140625" bestFit="1" customWidth="1"/>
    <col min="539" max="539" width="8" bestFit="1" customWidth="1"/>
    <col min="540" max="540" width="12.140625" bestFit="1" customWidth="1"/>
    <col min="541" max="541" width="8" bestFit="1" customWidth="1"/>
    <col min="542" max="542" width="12.140625" bestFit="1" customWidth="1"/>
    <col min="543" max="543" width="8" bestFit="1" customWidth="1"/>
    <col min="544" max="544" width="12.140625" bestFit="1" customWidth="1"/>
    <col min="545" max="545" width="8" bestFit="1" customWidth="1"/>
    <col min="546" max="546" width="12.140625" bestFit="1" customWidth="1"/>
    <col min="547" max="547" width="8" bestFit="1" customWidth="1"/>
    <col min="548" max="548" width="12.140625" bestFit="1" customWidth="1"/>
    <col min="549" max="549" width="8" bestFit="1" customWidth="1"/>
    <col min="550" max="550" width="12.140625" bestFit="1" customWidth="1"/>
    <col min="551" max="551" width="8" bestFit="1" customWidth="1"/>
    <col min="552" max="552" width="12.140625" bestFit="1" customWidth="1"/>
    <col min="553" max="553" width="8" bestFit="1" customWidth="1"/>
    <col min="554" max="554" width="12.140625" bestFit="1" customWidth="1"/>
    <col min="555" max="555" width="8" bestFit="1" customWidth="1"/>
    <col min="556" max="556" width="12.140625" bestFit="1" customWidth="1"/>
    <col min="557" max="557" width="8" bestFit="1" customWidth="1"/>
    <col min="558" max="558" width="12.140625" bestFit="1" customWidth="1"/>
    <col min="559" max="559" width="8" bestFit="1" customWidth="1"/>
    <col min="560" max="560" width="12.140625" bestFit="1" customWidth="1"/>
    <col min="561" max="561" width="8" bestFit="1" customWidth="1"/>
    <col min="562" max="562" width="12.140625" bestFit="1" customWidth="1"/>
    <col min="563" max="563" width="8" bestFit="1" customWidth="1"/>
    <col min="564" max="564" width="12.140625" bestFit="1" customWidth="1"/>
    <col min="565" max="565" width="8" bestFit="1" customWidth="1"/>
    <col min="566" max="566" width="12.140625" bestFit="1" customWidth="1"/>
    <col min="567" max="567" width="8" bestFit="1" customWidth="1"/>
    <col min="568" max="568" width="12.140625" bestFit="1" customWidth="1"/>
    <col min="569" max="569" width="8" bestFit="1" customWidth="1"/>
    <col min="570" max="570" width="12.140625" bestFit="1" customWidth="1"/>
    <col min="571" max="571" width="8" bestFit="1" customWidth="1"/>
    <col min="572" max="572" width="12.140625" bestFit="1" customWidth="1"/>
    <col min="573" max="573" width="8" bestFit="1" customWidth="1"/>
    <col min="574" max="574" width="12.140625" bestFit="1" customWidth="1"/>
    <col min="575" max="575" width="8" bestFit="1" customWidth="1"/>
    <col min="576" max="576" width="12.7109375" bestFit="1" customWidth="1"/>
    <col min="577" max="577" width="8" bestFit="1" customWidth="1"/>
    <col min="578" max="578" width="12.140625" bestFit="1" customWidth="1"/>
    <col min="579" max="579" width="8" bestFit="1" customWidth="1"/>
    <col min="580" max="580" width="12.140625" bestFit="1" customWidth="1"/>
    <col min="581" max="581" width="8" bestFit="1" customWidth="1"/>
    <col min="582" max="582" width="12.140625" bestFit="1" customWidth="1"/>
    <col min="583" max="583" width="8" bestFit="1" customWidth="1"/>
    <col min="584" max="584" width="11.140625" bestFit="1" customWidth="1"/>
    <col min="585" max="585" width="8" bestFit="1" customWidth="1"/>
    <col min="586" max="586" width="12.140625" bestFit="1" customWidth="1"/>
    <col min="587" max="587" width="8" bestFit="1" customWidth="1"/>
    <col min="588" max="588" width="12.140625" bestFit="1" customWidth="1"/>
    <col min="589" max="589" width="8" bestFit="1" customWidth="1"/>
    <col min="590" max="590" width="12.140625" bestFit="1" customWidth="1"/>
    <col min="591" max="591" width="8" bestFit="1" customWidth="1"/>
    <col min="592" max="592" width="12.140625" bestFit="1" customWidth="1"/>
    <col min="593" max="593" width="8" bestFit="1" customWidth="1"/>
    <col min="594" max="594" width="12.140625" bestFit="1" customWidth="1"/>
    <col min="595" max="595" width="8" bestFit="1" customWidth="1"/>
    <col min="596" max="596" width="12.140625" bestFit="1" customWidth="1"/>
    <col min="597" max="597" width="8" bestFit="1" customWidth="1"/>
    <col min="598" max="598" width="12.140625" bestFit="1" customWidth="1"/>
    <col min="599" max="599" width="8" bestFit="1" customWidth="1"/>
    <col min="600" max="600" width="12.140625" bestFit="1" customWidth="1"/>
    <col min="601" max="601" width="8" bestFit="1" customWidth="1"/>
    <col min="602" max="602" width="12.140625" bestFit="1" customWidth="1"/>
    <col min="603" max="603" width="8" bestFit="1" customWidth="1"/>
    <col min="604" max="604" width="12.140625" bestFit="1" customWidth="1"/>
    <col min="605" max="605" width="8" bestFit="1" customWidth="1"/>
    <col min="606" max="606" width="12.140625" bestFit="1" customWidth="1"/>
    <col min="607" max="607" width="8" bestFit="1" customWidth="1"/>
    <col min="608" max="608" width="12.140625" bestFit="1" customWidth="1"/>
    <col min="609" max="609" width="8" bestFit="1" customWidth="1"/>
    <col min="610" max="610" width="12.140625" bestFit="1" customWidth="1"/>
    <col min="611" max="611" width="8" bestFit="1" customWidth="1"/>
    <col min="612" max="612" width="12.140625" bestFit="1" customWidth="1"/>
    <col min="613" max="613" width="9" bestFit="1" customWidth="1"/>
    <col min="614" max="614" width="12.140625" bestFit="1" customWidth="1"/>
    <col min="615" max="615" width="8" bestFit="1" customWidth="1"/>
    <col min="616" max="616" width="11.140625" bestFit="1" customWidth="1"/>
    <col min="617" max="617" width="8" bestFit="1" customWidth="1"/>
    <col min="618" max="618" width="12.140625" bestFit="1" customWidth="1"/>
    <col min="619" max="619" width="8" bestFit="1" customWidth="1"/>
    <col min="620" max="620" width="12.140625" bestFit="1" customWidth="1"/>
    <col min="621" max="621" width="8" bestFit="1" customWidth="1"/>
    <col min="622" max="622" width="12.140625" bestFit="1" customWidth="1"/>
    <col min="623" max="623" width="8" bestFit="1" customWidth="1"/>
    <col min="624" max="624" width="12.140625" bestFit="1" customWidth="1"/>
    <col min="625" max="625" width="8" bestFit="1" customWidth="1"/>
    <col min="626" max="626" width="12.140625" bestFit="1" customWidth="1"/>
    <col min="627" max="627" width="8" bestFit="1" customWidth="1"/>
    <col min="628" max="628" width="12.7109375" bestFit="1" customWidth="1"/>
    <col min="629" max="629" width="8" bestFit="1" customWidth="1"/>
    <col min="630" max="630" width="12.140625" bestFit="1" customWidth="1"/>
    <col min="631" max="631" width="8" bestFit="1" customWidth="1"/>
    <col min="632" max="632" width="12.140625" bestFit="1" customWidth="1"/>
    <col min="633" max="633" width="8" bestFit="1" customWidth="1"/>
    <col min="634" max="634" width="12.140625" bestFit="1" customWidth="1"/>
    <col min="635" max="635" width="8" bestFit="1" customWidth="1"/>
    <col min="636" max="636" width="12.140625" bestFit="1" customWidth="1"/>
    <col min="637" max="637" width="8" bestFit="1" customWidth="1"/>
    <col min="638" max="638" width="12.140625" bestFit="1" customWidth="1"/>
    <col min="639" max="639" width="8" bestFit="1" customWidth="1"/>
    <col min="640" max="640" width="12.140625" bestFit="1" customWidth="1"/>
    <col min="641" max="641" width="8" bestFit="1" customWidth="1"/>
    <col min="642" max="642" width="12.140625" bestFit="1" customWidth="1"/>
    <col min="643" max="643" width="8" bestFit="1" customWidth="1"/>
    <col min="644" max="644" width="12.140625" bestFit="1" customWidth="1"/>
    <col min="645" max="645" width="8" bestFit="1" customWidth="1"/>
    <col min="646" max="646" width="12.140625" bestFit="1" customWidth="1"/>
    <col min="647" max="647" width="8" bestFit="1" customWidth="1"/>
    <col min="648" max="648" width="12.140625" bestFit="1" customWidth="1"/>
    <col min="649" max="649" width="8" bestFit="1" customWidth="1"/>
    <col min="650" max="650" width="12.140625" bestFit="1" customWidth="1"/>
    <col min="651" max="651" width="8" bestFit="1" customWidth="1"/>
    <col min="652" max="652" width="12.140625" bestFit="1" customWidth="1"/>
    <col min="653" max="653" width="8" bestFit="1" customWidth="1"/>
    <col min="654" max="654" width="12.140625" bestFit="1" customWidth="1"/>
    <col min="655" max="655" width="8" bestFit="1" customWidth="1"/>
    <col min="656" max="656" width="12.140625" bestFit="1" customWidth="1"/>
    <col min="657" max="657" width="8" bestFit="1" customWidth="1"/>
    <col min="658" max="658" width="12.140625" bestFit="1" customWidth="1"/>
    <col min="659" max="659" width="8" bestFit="1" customWidth="1"/>
    <col min="660" max="660" width="12.140625" bestFit="1" customWidth="1"/>
    <col min="661" max="661" width="8" bestFit="1" customWidth="1"/>
    <col min="662" max="662" width="12.140625" bestFit="1" customWidth="1"/>
    <col min="663" max="663" width="8" bestFit="1" customWidth="1"/>
    <col min="664" max="664" width="12.140625" bestFit="1" customWidth="1"/>
    <col min="665" max="665" width="8" bestFit="1" customWidth="1"/>
    <col min="666" max="666" width="12.140625" bestFit="1" customWidth="1"/>
    <col min="667" max="667" width="8" bestFit="1" customWidth="1"/>
    <col min="668" max="668" width="12.140625" bestFit="1" customWidth="1"/>
    <col min="669" max="669" width="8" bestFit="1" customWidth="1"/>
    <col min="670" max="670" width="12.140625" bestFit="1" customWidth="1"/>
    <col min="671" max="671" width="8" bestFit="1" customWidth="1"/>
    <col min="672" max="672" width="12.140625" bestFit="1" customWidth="1"/>
    <col min="673" max="673" width="8" bestFit="1" customWidth="1"/>
    <col min="674" max="674" width="11.140625" bestFit="1" customWidth="1"/>
    <col min="675" max="675" width="8" bestFit="1" customWidth="1"/>
    <col min="676" max="676" width="12.140625" bestFit="1" customWidth="1"/>
    <col min="677" max="677" width="8" bestFit="1" customWidth="1"/>
    <col min="678" max="678" width="12.140625" bestFit="1" customWidth="1"/>
    <col min="679" max="679" width="8" bestFit="1" customWidth="1"/>
    <col min="680" max="680" width="12.140625" bestFit="1" customWidth="1"/>
    <col min="681" max="681" width="8" bestFit="1" customWidth="1"/>
    <col min="682" max="682" width="12.140625" bestFit="1" customWidth="1"/>
    <col min="683" max="683" width="8" bestFit="1" customWidth="1"/>
    <col min="684" max="684" width="12.140625" bestFit="1" customWidth="1"/>
    <col min="685" max="685" width="8" bestFit="1" customWidth="1"/>
    <col min="686" max="686" width="12.140625" bestFit="1" customWidth="1"/>
    <col min="687" max="687" width="8" bestFit="1" customWidth="1"/>
    <col min="688" max="688" width="12.140625" bestFit="1" customWidth="1"/>
    <col min="689" max="689" width="8" bestFit="1" customWidth="1"/>
    <col min="690" max="690" width="12.140625" bestFit="1" customWidth="1"/>
    <col min="691" max="691" width="8" bestFit="1" customWidth="1"/>
    <col min="692" max="692" width="12.140625" bestFit="1" customWidth="1"/>
    <col min="693" max="693" width="8" bestFit="1" customWidth="1"/>
    <col min="694" max="694" width="12.140625" bestFit="1" customWidth="1"/>
    <col min="695" max="695" width="8" bestFit="1" customWidth="1"/>
    <col min="696" max="696" width="12.140625" bestFit="1" customWidth="1"/>
    <col min="697" max="697" width="8" bestFit="1" customWidth="1"/>
    <col min="698" max="698" width="12.140625" bestFit="1" customWidth="1"/>
    <col min="699" max="699" width="8" bestFit="1" customWidth="1"/>
    <col min="700" max="700" width="12.140625" bestFit="1" customWidth="1"/>
    <col min="701" max="701" width="8" bestFit="1" customWidth="1"/>
    <col min="702" max="702" width="12.140625" bestFit="1" customWidth="1"/>
    <col min="703" max="703" width="8" bestFit="1" customWidth="1"/>
    <col min="704" max="704" width="12.140625" bestFit="1" customWidth="1"/>
    <col min="705" max="705" width="8" bestFit="1" customWidth="1"/>
    <col min="706" max="706" width="11.140625" bestFit="1" customWidth="1"/>
    <col min="707" max="707" width="8" bestFit="1" customWidth="1"/>
    <col min="708" max="708" width="12.140625" bestFit="1" customWidth="1"/>
    <col min="709" max="709" width="8" bestFit="1" customWidth="1"/>
    <col min="710" max="710" width="12.140625" bestFit="1" customWidth="1"/>
    <col min="711" max="711" width="8" bestFit="1" customWidth="1"/>
    <col min="712" max="712" width="12.140625" bestFit="1" customWidth="1"/>
    <col min="713" max="713" width="8" bestFit="1" customWidth="1"/>
    <col min="714" max="714" width="12.140625" bestFit="1" customWidth="1"/>
    <col min="715" max="715" width="8" bestFit="1" customWidth="1"/>
    <col min="716" max="716" width="12.140625" bestFit="1" customWidth="1"/>
    <col min="717" max="717" width="8" bestFit="1" customWidth="1"/>
    <col min="718" max="718" width="12.140625" bestFit="1" customWidth="1"/>
    <col min="719" max="719" width="8" bestFit="1" customWidth="1"/>
    <col min="720" max="720" width="12.140625" bestFit="1" customWidth="1"/>
    <col min="721" max="721" width="8" bestFit="1" customWidth="1"/>
    <col min="722" max="722" width="12.140625" bestFit="1" customWidth="1"/>
    <col min="723" max="723" width="8" bestFit="1" customWidth="1"/>
    <col min="724" max="724" width="12.140625" bestFit="1" customWidth="1"/>
    <col min="725" max="725" width="8" bestFit="1" customWidth="1"/>
    <col min="726" max="726" width="12.140625" bestFit="1" customWidth="1"/>
    <col min="727" max="727" width="8" bestFit="1" customWidth="1"/>
    <col min="728" max="728" width="12.140625" bestFit="1" customWidth="1"/>
    <col min="729" max="729" width="8" bestFit="1" customWidth="1"/>
    <col min="730" max="730" width="12.140625" bestFit="1" customWidth="1"/>
    <col min="731" max="731" width="8" bestFit="1" customWidth="1"/>
    <col min="732" max="732" width="12.140625" bestFit="1" customWidth="1"/>
    <col min="733" max="733" width="8" bestFit="1" customWidth="1"/>
    <col min="734" max="734" width="12.140625" bestFit="1" customWidth="1"/>
    <col min="735" max="735" width="8" bestFit="1" customWidth="1"/>
    <col min="736" max="736" width="12.140625" bestFit="1" customWidth="1"/>
    <col min="737" max="737" width="8" bestFit="1" customWidth="1"/>
    <col min="738" max="738" width="12.140625" bestFit="1" customWidth="1"/>
    <col min="739" max="739" width="8" bestFit="1" customWidth="1"/>
    <col min="740" max="740" width="12.140625" bestFit="1" customWidth="1"/>
    <col min="741" max="741" width="8" bestFit="1" customWidth="1"/>
    <col min="742" max="742" width="12.140625" bestFit="1" customWidth="1"/>
    <col min="743" max="743" width="8" bestFit="1" customWidth="1"/>
    <col min="744" max="744" width="9.140625" bestFit="1" customWidth="1"/>
    <col min="745" max="745" width="8" bestFit="1" customWidth="1"/>
    <col min="746" max="746" width="10.140625" bestFit="1" customWidth="1"/>
    <col min="747" max="747" width="8" bestFit="1" customWidth="1"/>
    <col min="748" max="748" width="12.140625" bestFit="1" customWidth="1"/>
    <col min="749" max="749" width="8" bestFit="1" customWidth="1"/>
    <col min="769" max="769" width="50.7109375" bestFit="1" customWidth="1"/>
    <col min="770" max="770" width="12.425781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140625" bestFit="1" customWidth="1"/>
    <col min="775" max="775" width="8" bestFit="1" customWidth="1"/>
    <col min="776" max="776" width="12.140625" bestFit="1" customWidth="1"/>
    <col min="777" max="777" width="8" bestFit="1" customWidth="1"/>
    <col min="778" max="778" width="12.140625" bestFit="1" customWidth="1"/>
    <col min="779" max="779" width="9" bestFit="1" customWidth="1"/>
    <col min="780" max="780" width="12.140625" bestFit="1" customWidth="1"/>
    <col min="781" max="781" width="8" bestFit="1" customWidth="1"/>
    <col min="782" max="782" width="12.140625" bestFit="1" customWidth="1"/>
    <col min="783" max="783" width="8" bestFit="1" customWidth="1"/>
    <col min="784" max="784" width="12.140625" bestFit="1" customWidth="1"/>
    <col min="785" max="785" width="8" bestFit="1" customWidth="1"/>
    <col min="786" max="786" width="11.140625" bestFit="1" customWidth="1"/>
    <col min="787" max="787" width="8" bestFit="1" customWidth="1"/>
    <col min="788" max="788" width="12.140625" bestFit="1" customWidth="1"/>
    <col min="789" max="789" width="8" bestFit="1" customWidth="1"/>
    <col min="790" max="790" width="12.140625" bestFit="1" customWidth="1"/>
    <col min="791" max="791" width="8" bestFit="1" customWidth="1"/>
    <col min="792" max="792" width="12.140625" bestFit="1" customWidth="1"/>
    <col min="793" max="793" width="9" bestFit="1" customWidth="1"/>
    <col min="794" max="794" width="12.140625" bestFit="1" customWidth="1"/>
    <col min="795" max="795" width="8" bestFit="1" customWidth="1"/>
    <col min="796" max="796" width="12.140625" bestFit="1" customWidth="1"/>
    <col min="797" max="797" width="8" bestFit="1" customWidth="1"/>
    <col min="798" max="798" width="12.140625" bestFit="1" customWidth="1"/>
    <col min="799" max="799" width="8" bestFit="1" customWidth="1"/>
    <col min="800" max="800" width="12.140625" bestFit="1" customWidth="1"/>
    <col min="801" max="801" width="8" bestFit="1" customWidth="1"/>
    <col min="802" max="802" width="12.140625" bestFit="1" customWidth="1"/>
    <col min="803" max="803" width="8" bestFit="1" customWidth="1"/>
    <col min="804" max="804" width="12.140625" bestFit="1" customWidth="1"/>
    <col min="805" max="805" width="8" bestFit="1" customWidth="1"/>
    <col min="806" max="806" width="12.140625" bestFit="1" customWidth="1"/>
    <col min="807" max="807" width="8" bestFit="1" customWidth="1"/>
    <col min="808" max="808" width="12.140625" bestFit="1" customWidth="1"/>
    <col min="809" max="809" width="8" bestFit="1" customWidth="1"/>
    <col min="810" max="810" width="12.140625" bestFit="1" customWidth="1"/>
    <col min="811" max="811" width="8" bestFit="1" customWidth="1"/>
    <col min="812" max="812" width="12.140625" bestFit="1" customWidth="1"/>
    <col min="813" max="813" width="8" bestFit="1" customWidth="1"/>
    <col min="814" max="814" width="12.140625" bestFit="1" customWidth="1"/>
    <col min="815" max="815" width="8" bestFit="1" customWidth="1"/>
    <col min="816" max="816" width="12.140625" bestFit="1" customWidth="1"/>
    <col min="817" max="817" width="8" bestFit="1" customWidth="1"/>
    <col min="818" max="818" width="12.140625" bestFit="1" customWidth="1"/>
    <col min="819" max="819" width="8" bestFit="1" customWidth="1"/>
    <col min="820" max="820" width="12.140625" bestFit="1" customWidth="1"/>
    <col min="821" max="821" width="8" bestFit="1" customWidth="1"/>
    <col min="822" max="822" width="12.140625" bestFit="1" customWidth="1"/>
    <col min="823" max="823" width="8" bestFit="1" customWidth="1"/>
    <col min="824" max="824" width="12.140625" bestFit="1" customWidth="1"/>
    <col min="825" max="825" width="8" bestFit="1" customWidth="1"/>
    <col min="826" max="826" width="12.140625" bestFit="1" customWidth="1"/>
    <col min="827" max="827" width="8" bestFit="1" customWidth="1"/>
    <col min="828" max="828" width="12.140625" bestFit="1" customWidth="1"/>
    <col min="829" max="829" width="8" bestFit="1" customWidth="1"/>
    <col min="830" max="830" width="12.140625" bestFit="1" customWidth="1"/>
    <col min="831" max="831" width="8" bestFit="1" customWidth="1"/>
    <col min="832" max="832" width="12.7109375" bestFit="1" customWidth="1"/>
    <col min="833" max="833" width="8" bestFit="1" customWidth="1"/>
    <col min="834" max="834" width="12.140625" bestFit="1" customWidth="1"/>
    <col min="835" max="835" width="8" bestFit="1" customWidth="1"/>
    <col min="836" max="836" width="12.140625" bestFit="1" customWidth="1"/>
    <col min="837" max="837" width="8" bestFit="1" customWidth="1"/>
    <col min="838" max="838" width="12.140625" bestFit="1" customWidth="1"/>
    <col min="839" max="839" width="8" bestFit="1" customWidth="1"/>
    <col min="840" max="840" width="11.140625" bestFit="1" customWidth="1"/>
    <col min="841" max="841" width="8" bestFit="1" customWidth="1"/>
    <col min="842" max="842" width="12.140625" bestFit="1" customWidth="1"/>
    <col min="843" max="843" width="8" bestFit="1" customWidth="1"/>
    <col min="844" max="844" width="12.140625" bestFit="1" customWidth="1"/>
    <col min="845" max="845" width="8" bestFit="1" customWidth="1"/>
    <col min="846" max="846" width="12.140625" bestFit="1" customWidth="1"/>
    <col min="847" max="847" width="8" bestFit="1" customWidth="1"/>
    <col min="848" max="848" width="12.140625" bestFit="1" customWidth="1"/>
    <col min="849" max="849" width="8" bestFit="1" customWidth="1"/>
    <col min="850" max="850" width="12.140625" bestFit="1" customWidth="1"/>
    <col min="851" max="851" width="8" bestFit="1" customWidth="1"/>
    <col min="852" max="852" width="12.140625" bestFit="1" customWidth="1"/>
    <col min="853" max="853" width="8" bestFit="1" customWidth="1"/>
    <col min="854" max="854" width="12.140625" bestFit="1" customWidth="1"/>
    <col min="855" max="855" width="8" bestFit="1" customWidth="1"/>
    <col min="856" max="856" width="12.140625" bestFit="1" customWidth="1"/>
    <col min="857" max="857" width="8" bestFit="1" customWidth="1"/>
    <col min="858" max="858" width="12.140625" bestFit="1" customWidth="1"/>
    <col min="859" max="859" width="8" bestFit="1" customWidth="1"/>
    <col min="860" max="860" width="12.140625" bestFit="1" customWidth="1"/>
    <col min="861" max="861" width="8" bestFit="1" customWidth="1"/>
    <col min="862" max="862" width="12.140625" bestFit="1" customWidth="1"/>
    <col min="863" max="863" width="8" bestFit="1" customWidth="1"/>
    <col min="864" max="864" width="12.140625" bestFit="1" customWidth="1"/>
    <col min="865" max="865" width="8" bestFit="1" customWidth="1"/>
    <col min="866" max="866" width="12.140625" bestFit="1" customWidth="1"/>
    <col min="867" max="867" width="8" bestFit="1" customWidth="1"/>
    <col min="868" max="868" width="12.140625" bestFit="1" customWidth="1"/>
    <col min="869" max="869" width="9" bestFit="1" customWidth="1"/>
    <col min="870" max="870" width="12.140625" bestFit="1" customWidth="1"/>
    <col min="871" max="871" width="8" bestFit="1" customWidth="1"/>
    <col min="872" max="872" width="11.140625" bestFit="1" customWidth="1"/>
    <col min="873" max="873" width="8" bestFit="1" customWidth="1"/>
    <col min="874" max="874" width="12.140625" bestFit="1" customWidth="1"/>
    <col min="875" max="875" width="8" bestFit="1" customWidth="1"/>
    <col min="876" max="876" width="12.140625" bestFit="1" customWidth="1"/>
    <col min="877" max="877" width="8" bestFit="1" customWidth="1"/>
    <col min="878" max="878" width="12.140625" bestFit="1" customWidth="1"/>
    <col min="879" max="879" width="8" bestFit="1" customWidth="1"/>
    <col min="880" max="880" width="12.140625" bestFit="1" customWidth="1"/>
    <col min="881" max="881" width="8" bestFit="1" customWidth="1"/>
    <col min="882" max="882" width="12.140625" bestFit="1" customWidth="1"/>
    <col min="883" max="883" width="8" bestFit="1" customWidth="1"/>
    <col min="884" max="884" width="12.7109375" bestFit="1" customWidth="1"/>
    <col min="885" max="885" width="8" bestFit="1" customWidth="1"/>
    <col min="886" max="886" width="12.140625" bestFit="1" customWidth="1"/>
    <col min="887" max="887" width="8" bestFit="1" customWidth="1"/>
    <col min="888" max="888" width="12.140625" bestFit="1" customWidth="1"/>
    <col min="889" max="889" width="8" bestFit="1" customWidth="1"/>
    <col min="890" max="890" width="12.140625" bestFit="1" customWidth="1"/>
    <col min="891" max="891" width="8" bestFit="1" customWidth="1"/>
    <col min="892" max="892" width="12.140625" bestFit="1" customWidth="1"/>
    <col min="893" max="893" width="8" bestFit="1" customWidth="1"/>
    <col min="894" max="894" width="12.140625" bestFit="1" customWidth="1"/>
    <col min="895" max="895" width="8" bestFit="1" customWidth="1"/>
    <col min="896" max="896" width="12.140625" bestFit="1" customWidth="1"/>
    <col min="897" max="897" width="8" bestFit="1" customWidth="1"/>
    <col min="898" max="898" width="12.140625" bestFit="1" customWidth="1"/>
    <col min="899" max="899" width="8" bestFit="1" customWidth="1"/>
    <col min="900" max="900" width="12.140625" bestFit="1" customWidth="1"/>
    <col min="901" max="901" width="8" bestFit="1" customWidth="1"/>
    <col min="902" max="902" width="12.140625" bestFit="1" customWidth="1"/>
    <col min="903" max="903" width="8" bestFit="1" customWidth="1"/>
    <col min="904" max="904" width="12.140625" bestFit="1" customWidth="1"/>
    <col min="905" max="905" width="8" bestFit="1" customWidth="1"/>
    <col min="906" max="906" width="12.140625" bestFit="1" customWidth="1"/>
    <col min="907" max="907" width="8" bestFit="1" customWidth="1"/>
    <col min="908" max="908" width="12.140625" bestFit="1" customWidth="1"/>
    <col min="909" max="909" width="8" bestFit="1" customWidth="1"/>
    <col min="910" max="910" width="12.140625" bestFit="1" customWidth="1"/>
    <col min="911" max="911" width="8" bestFit="1" customWidth="1"/>
    <col min="912" max="912" width="12.140625" bestFit="1" customWidth="1"/>
    <col min="913" max="913" width="8" bestFit="1" customWidth="1"/>
    <col min="914" max="914" width="12.140625" bestFit="1" customWidth="1"/>
    <col min="915" max="915" width="8" bestFit="1" customWidth="1"/>
    <col min="916" max="916" width="12.140625" bestFit="1" customWidth="1"/>
    <col min="917" max="917" width="8" bestFit="1" customWidth="1"/>
    <col min="918" max="918" width="12.140625" bestFit="1" customWidth="1"/>
    <col min="919" max="919" width="8" bestFit="1" customWidth="1"/>
    <col min="920" max="920" width="12.140625" bestFit="1" customWidth="1"/>
    <col min="921" max="921" width="8" bestFit="1" customWidth="1"/>
    <col min="922" max="922" width="12.140625" bestFit="1" customWidth="1"/>
    <col min="923" max="923" width="8" bestFit="1" customWidth="1"/>
    <col min="924" max="924" width="12.140625" bestFit="1" customWidth="1"/>
    <col min="925" max="925" width="8" bestFit="1" customWidth="1"/>
    <col min="926" max="926" width="12.140625" bestFit="1" customWidth="1"/>
    <col min="927" max="927" width="8" bestFit="1" customWidth="1"/>
    <col min="928" max="928" width="12.140625" bestFit="1" customWidth="1"/>
    <col min="929" max="929" width="8" bestFit="1" customWidth="1"/>
    <col min="930" max="930" width="11.140625" bestFit="1" customWidth="1"/>
    <col min="931" max="931" width="8" bestFit="1" customWidth="1"/>
    <col min="932" max="932" width="12.140625" bestFit="1" customWidth="1"/>
    <col min="933" max="933" width="8" bestFit="1" customWidth="1"/>
    <col min="934" max="934" width="12.140625" bestFit="1" customWidth="1"/>
    <col min="935" max="935" width="8" bestFit="1" customWidth="1"/>
    <col min="936" max="936" width="12.140625" bestFit="1" customWidth="1"/>
    <col min="937" max="937" width="8" bestFit="1" customWidth="1"/>
    <col min="938" max="938" width="12.140625" bestFit="1" customWidth="1"/>
    <col min="939" max="939" width="8" bestFit="1" customWidth="1"/>
    <col min="940" max="940" width="12.140625" bestFit="1" customWidth="1"/>
    <col min="941" max="941" width="8" bestFit="1" customWidth="1"/>
    <col min="942" max="942" width="12.140625" bestFit="1" customWidth="1"/>
    <col min="943" max="943" width="8" bestFit="1" customWidth="1"/>
    <col min="944" max="944" width="12.140625" bestFit="1" customWidth="1"/>
    <col min="945" max="945" width="8" bestFit="1" customWidth="1"/>
    <col min="946" max="946" width="12.140625" bestFit="1" customWidth="1"/>
    <col min="947" max="947" width="8" bestFit="1" customWidth="1"/>
    <col min="948" max="948" width="12.140625" bestFit="1" customWidth="1"/>
    <col min="949" max="949" width="8" bestFit="1" customWidth="1"/>
    <col min="950" max="950" width="12.140625" bestFit="1" customWidth="1"/>
    <col min="951" max="951" width="8" bestFit="1" customWidth="1"/>
    <col min="952" max="952" width="12.140625" bestFit="1" customWidth="1"/>
    <col min="953" max="953" width="8" bestFit="1" customWidth="1"/>
    <col min="954" max="954" width="12.140625" bestFit="1" customWidth="1"/>
    <col min="955" max="955" width="8" bestFit="1" customWidth="1"/>
    <col min="956" max="956" width="12.140625" bestFit="1" customWidth="1"/>
    <col min="957" max="957" width="8" bestFit="1" customWidth="1"/>
    <col min="958" max="958" width="12.140625" bestFit="1" customWidth="1"/>
    <col min="959" max="959" width="8" bestFit="1" customWidth="1"/>
    <col min="960" max="960" width="12.140625" bestFit="1" customWidth="1"/>
    <col min="961" max="961" width="8" bestFit="1" customWidth="1"/>
    <col min="962" max="962" width="11.140625" bestFit="1" customWidth="1"/>
    <col min="963" max="963" width="8" bestFit="1" customWidth="1"/>
    <col min="964" max="964" width="12.140625" bestFit="1" customWidth="1"/>
    <col min="965" max="965" width="8" bestFit="1" customWidth="1"/>
    <col min="966" max="966" width="12.140625" bestFit="1" customWidth="1"/>
    <col min="967" max="967" width="8" bestFit="1" customWidth="1"/>
    <col min="968" max="968" width="12.140625" bestFit="1" customWidth="1"/>
    <col min="969" max="969" width="8" bestFit="1" customWidth="1"/>
    <col min="970" max="970" width="12.140625" bestFit="1" customWidth="1"/>
    <col min="971" max="971" width="8" bestFit="1" customWidth="1"/>
    <col min="972" max="972" width="12.140625" bestFit="1" customWidth="1"/>
    <col min="973" max="973" width="8" bestFit="1" customWidth="1"/>
    <col min="974" max="974" width="12.140625" bestFit="1" customWidth="1"/>
    <col min="975" max="975" width="8" bestFit="1" customWidth="1"/>
    <col min="976" max="976" width="12.140625" bestFit="1" customWidth="1"/>
    <col min="977" max="977" width="8" bestFit="1" customWidth="1"/>
    <col min="978" max="978" width="12.140625" bestFit="1" customWidth="1"/>
    <col min="979" max="979" width="8" bestFit="1" customWidth="1"/>
    <col min="980" max="980" width="12.140625" bestFit="1" customWidth="1"/>
    <col min="981" max="981" width="8" bestFit="1" customWidth="1"/>
    <col min="982" max="982" width="12.140625" bestFit="1" customWidth="1"/>
    <col min="983" max="983" width="8" bestFit="1" customWidth="1"/>
    <col min="984" max="984" width="12.140625" bestFit="1" customWidth="1"/>
    <col min="985" max="985" width="8" bestFit="1" customWidth="1"/>
    <col min="986" max="986" width="12.140625" bestFit="1" customWidth="1"/>
    <col min="987" max="987" width="8" bestFit="1" customWidth="1"/>
    <col min="988" max="988" width="12.140625" bestFit="1" customWidth="1"/>
    <col min="989" max="989" width="8" bestFit="1" customWidth="1"/>
    <col min="990" max="990" width="12.140625" bestFit="1" customWidth="1"/>
    <col min="991" max="991" width="8" bestFit="1" customWidth="1"/>
    <col min="992" max="992" width="12.140625" bestFit="1" customWidth="1"/>
    <col min="993" max="993" width="8" bestFit="1" customWidth="1"/>
    <col min="994" max="994" width="12.140625" bestFit="1" customWidth="1"/>
    <col min="995" max="995" width="8" bestFit="1" customWidth="1"/>
    <col min="996" max="996" width="12.140625" bestFit="1" customWidth="1"/>
    <col min="997" max="997" width="8" bestFit="1" customWidth="1"/>
    <col min="998" max="998" width="12.140625" bestFit="1" customWidth="1"/>
    <col min="999" max="999" width="8" bestFit="1" customWidth="1"/>
    <col min="1000" max="1000" width="9.140625" bestFit="1" customWidth="1"/>
    <col min="1001" max="1001" width="8" bestFit="1" customWidth="1"/>
    <col min="1002" max="1002" width="10.140625" bestFit="1" customWidth="1"/>
    <col min="1003" max="1003" width="8" bestFit="1" customWidth="1"/>
    <col min="1004" max="1004" width="12.140625" bestFit="1" customWidth="1"/>
    <col min="1005" max="1005" width="8" bestFit="1" customWidth="1"/>
    <col min="1025" max="1025" width="50.7109375" bestFit="1" customWidth="1"/>
    <col min="1026" max="1026" width="12.425781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140625" bestFit="1" customWidth="1"/>
    <col min="1031" max="1031" width="8" bestFit="1" customWidth="1"/>
    <col min="1032" max="1032" width="12.140625" bestFit="1" customWidth="1"/>
    <col min="1033" max="1033" width="8" bestFit="1" customWidth="1"/>
    <col min="1034" max="1034" width="12.140625" bestFit="1" customWidth="1"/>
    <col min="1035" max="1035" width="9" bestFit="1" customWidth="1"/>
    <col min="1036" max="1036" width="12.140625" bestFit="1" customWidth="1"/>
    <col min="1037" max="1037" width="8" bestFit="1" customWidth="1"/>
    <col min="1038" max="1038" width="12.140625" bestFit="1" customWidth="1"/>
    <col min="1039" max="1039" width="8" bestFit="1" customWidth="1"/>
    <col min="1040" max="1040" width="12.140625" bestFit="1" customWidth="1"/>
    <col min="1041" max="1041" width="8" bestFit="1" customWidth="1"/>
    <col min="1042" max="1042" width="11.140625" bestFit="1" customWidth="1"/>
    <col min="1043" max="1043" width="8" bestFit="1" customWidth="1"/>
    <col min="1044" max="1044" width="12.140625" bestFit="1" customWidth="1"/>
    <col min="1045" max="1045" width="8" bestFit="1" customWidth="1"/>
    <col min="1046" max="1046" width="12.140625" bestFit="1" customWidth="1"/>
    <col min="1047" max="1047" width="8" bestFit="1" customWidth="1"/>
    <col min="1048" max="1048" width="12.140625" bestFit="1" customWidth="1"/>
    <col min="1049" max="1049" width="9" bestFit="1" customWidth="1"/>
    <col min="1050" max="1050" width="12.140625" bestFit="1" customWidth="1"/>
    <col min="1051" max="1051" width="8" bestFit="1" customWidth="1"/>
    <col min="1052" max="1052" width="12.140625" bestFit="1" customWidth="1"/>
    <col min="1053" max="1053" width="8" bestFit="1" customWidth="1"/>
    <col min="1054" max="1054" width="12.140625" bestFit="1" customWidth="1"/>
    <col min="1055" max="1055" width="8" bestFit="1" customWidth="1"/>
    <col min="1056" max="1056" width="12.140625" bestFit="1" customWidth="1"/>
    <col min="1057" max="1057" width="8" bestFit="1" customWidth="1"/>
    <col min="1058" max="1058" width="12.140625" bestFit="1" customWidth="1"/>
    <col min="1059" max="1059" width="8" bestFit="1" customWidth="1"/>
    <col min="1060" max="1060" width="12.140625" bestFit="1" customWidth="1"/>
    <col min="1061" max="1061" width="8" bestFit="1" customWidth="1"/>
    <col min="1062" max="1062" width="12.140625" bestFit="1" customWidth="1"/>
    <col min="1063" max="1063" width="8" bestFit="1" customWidth="1"/>
    <col min="1064" max="1064" width="12.140625" bestFit="1" customWidth="1"/>
    <col min="1065" max="1065" width="8" bestFit="1" customWidth="1"/>
    <col min="1066" max="1066" width="12.140625" bestFit="1" customWidth="1"/>
    <col min="1067" max="1067" width="8" bestFit="1" customWidth="1"/>
    <col min="1068" max="1068" width="12.140625" bestFit="1" customWidth="1"/>
    <col min="1069" max="1069" width="8" bestFit="1" customWidth="1"/>
    <col min="1070" max="1070" width="12.140625" bestFit="1" customWidth="1"/>
    <col min="1071" max="1071" width="8" bestFit="1" customWidth="1"/>
    <col min="1072" max="1072" width="12.140625" bestFit="1" customWidth="1"/>
    <col min="1073" max="1073" width="8" bestFit="1" customWidth="1"/>
    <col min="1074" max="1074" width="12.140625" bestFit="1" customWidth="1"/>
    <col min="1075" max="1075" width="8" bestFit="1" customWidth="1"/>
    <col min="1076" max="1076" width="12.140625" bestFit="1" customWidth="1"/>
    <col min="1077" max="1077" width="8" bestFit="1" customWidth="1"/>
    <col min="1078" max="1078" width="12.140625" bestFit="1" customWidth="1"/>
    <col min="1079" max="1079" width="8" bestFit="1" customWidth="1"/>
    <col min="1080" max="1080" width="12.140625" bestFit="1" customWidth="1"/>
    <col min="1081" max="1081" width="8" bestFit="1" customWidth="1"/>
    <col min="1082" max="1082" width="12.140625" bestFit="1" customWidth="1"/>
    <col min="1083" max="1083" width="8" bestFit="1" customWidth="1"/>
    <col min="1084" max="1084" width="12.140625" bestFit="1" customWidth="1"/>
    <col min="1085" max="1085" width="8" bestFit="1" customWidth="1"/>
    <col min="1086" max="1086" width="12.140625" bestFit="1" customWidth="1"/>
    <col min="1087" max="1087" width="8" bestFit="1" customWidth="1"/>
    <col min="1088" max="1088" width="12.7109375" bestFit="1" customWidth="1"/>
    <col min="1089" max="1089" width="8" bestFit="1" customWidth="1"/>
    <col min="1090" max="1090" width="12.140625" bestFit="1" customWidth="1"/>
    <col min="1091" max="1091" width="8" bestFit="1" customWidth="1"/>
    <col min="1092" max="1092" width="12.140625" bestFit="1" customWidth="1"/>
    <col min="1093" max="1093" width="8" bestFit="1" customWidth="1"/>
    <col min="1094" max="1094" width="12.140625" bestFit="1" customWidth="1"/>
    <col min="1095" max="1095" width="8" bestFit="1" customWidth="1"/>
    <col min="1096" max="1096" width="11.140625" bestFit="1" customWidth="1"/>
    <col min="1097" max="1097" width="8" bestFit="1" customWidth="1"/>
    <col min="1098" max="1098" width="12.140625" bestFit="1" customWidth="1"/>
    <col min="1099" max="1099" width="8" bestFit="1" customWidth="1"/>
    <col min="1100" max="1100" width="12.140625" bestFit="1" customWidth="1"/>
    <col min="1101" max="1101" width="8" bestFit="1" customWidth="1"/>
    <col min="1102" max="1102" width="12.140625" bestFit="1" customWidth="1"/>
    <col min="1103" max="1103" width="8" bestFit="1" customWidth="1"/>
    <col min="1104" max="1104" width="12.140625" bestFit="1" customWidth="1"/>
    <col min="1105" max="1105" width="8" bestFit="1" customWidth="1"/>
    <col min="1106" max="1106" width="12.140625" bestFit="1" customWidth="1"/>
    <col min="1107" max="1107" width="8" bestFit="1" customWidth="1"/>
    <col min="1108" max="1108" width="12.140625" bestFit="1" customWidth="1"/>
    <col min="1109" max="1109" width="8" bestFit="1" customWidth="1"/>
    <col min="1110" max="1110" width="12.140625" bestFit="1" customWidth="1"/>
    <col min="1111" max="1111" width="8" bestFit="1" customWidth="1"/>
    <col min="1112" max="1112" width="12.140625" bestFit="1" customWidth="1"/>
    <col min="1113" max="1113" width="8" bestFit="1" customWidth="1"/>
    <col min="1114" max="1114" width="12.140625" bestFit="1" customWidth="1"/>
    <col min="1115" max="1115" width="8" bestFit="1" customWidth="1"/>
    <col min="1116" max="1116" width="12.140625" bestFit="1" customWidth="1"/>
    <col min="1117" max="1117" width="8" bestFit="1" customWidth="1"/>
    <col min="1118" max="1118" width="12.140625" bestFit="1" customWidth="1"/>
    <col min="1119" max="1119" width="8" bestFit="1" customWidth="1"/>
    <col min="1120" max="1120" width="12.140625" bestFit="1" customWidth="1"/>
    <col min="1121" max="1121" width="8" bestFit="1" customWidth="1"/>
    <col min="1122" max="1122" width="12.140625" bestFit="1" customWidth="1"/>
    <col min="1123" max="1123" width="8" bestFit="1" customWidth="1"/>
    <col min="1124" max="1124" width="12.140625" bestFit="1" customWidth="1"/>
    <col min="1125" max="1125" width="9" bestFit="1" customWidth="1"/>
    <col min="1126" max="1126" width="12.140625" bestFit="1" customWidth="1"/>
    <col min="1127" max="1127" width="8" bestFit="1" customWidth="1"/>
    <col min="1128" max="1128" width="11.140625" bestFit="1" customWidth="1"/>
    <col min="1129" max="1129" width="8" bestFit="1" customWidth="1"/>
    <col min="1130" max="1130" width="12.140625" bestFit="1" customWidth="1"/>
    <col min="1131" max="1131" width="8" bestFit="1" customWidth="1"/>
    <col min="1132" max="1132" width="12.140625" bestFit="1" customWidth="1"/>
    <col min="1133" max="1133" width="8" bestFit="1" customWidth="1"/>
    <col min="1134" max="1134" width="12.140625" bestFit="1" customWidth="1"/>
    <col min="1135" max="1135" width="8" bestFit="1" customWidth="1"/>
    <col min="1136" max="1136" width="12.140625" bestFit="1" customWidth="1"/>
    <col min="1137" max="1137" width="8" bestFit="1" customWidth="1"/>
    <col min="1138" max="1138" width="12.140625" bestFit="1" customWidth="1"/>
    <col min="1139" max="1139" width="8" bestFit="1" customWidth="1"/>
    <col min="1140" max="1140" width="12.7109375" bestFit="1" customWidth="1"/>
    <col min="1141" max="1141" width="8" bestFit="1" customWidth="1"/>
    <col min="1142" max="1142" width="12.140625" bestFit="1" customWidth="1"/>
    <col min="1143" max="1143" width="8" bestFit="1" customWidth="1"/>
    <col min="1144" max="1144" width="12.140625" bestFit="1" customWidth="1"/>
    <col min="1145" max="1145" width="8" bestFit="1" customWidth="1"/>
    <col min="1146" max="1146" width="12.140625" bestFit="1" customWidth="1"/>
    <col min="1147" max="1147" width="8" bestFit="1" customWidth="1"/>
    <col min="1148" max="1148" width="12.140625" bestFit="1" customWidth="1"/>
    <col min="1149" max="1149" width="8" bestFit="1" customWidth="1"/>
    <col min="1150" max="1150" width="12.140625" bestFit="1" customWidth="1"/>
    <col min="1151" max="1151" width="8" bestFit="1" customWidth="1"/>
    <col min="1152" max="1152" width="12.140625" bestFit="1" customWidth="1"/>
    <col min="1153" max="1153" width="8" bestFit="1" customWidth="1"/>
    <col min="1154" max="1154" width="12.140625" bestFit="1" customWidth="1"/>
    <col min="1155" max="1155" width="8" bestFit="1" customWidth="1"/>
    <col min="1156" max="1156" width="12.140625" bestFit="1" customWidth="1"/>
    <col min="1157" max="1157" width="8" bestFit="1" customWidth="1"/>
    <col min="1158" max="1158" width="12.140625" bestFit="1" customWidth="1"/>
    <col min="1159" max="1159" width="8" bestFit="1" customWidth="1"/>
    <col min="1160" max="1160" width="12.140625" bestFit="1" customWidth="1"/>
    <col min="1161" max="1161" width="8" bestFit="1" customWidth="1"/>
    <col min="1162" max="1162" width="12.140625" bestFit="1" customWidth="1"/>
    <col min="1163" max="1163" width="8" bestFit="1" customWidth="1"/>
    <col min="1164" max="1164" width="12.140625" bestFit="1" customWidth="1"/>
    <col min="1165" max="1165" width="8" bestFit="1" customWidth="1"/>
    <col min="1166" max="1166" width="12.140625" bestFit="1" customWidth="1"/>
    <col min="1167" max="1167" width="8" bestFit="1" customWidth="1"/>
    <col min="1168" max="1168" width="12.140625" bestFit="1" customWidth="1"/>
    <col min="1169" max="1169" width="8" bestFit="1" customWidth="1"/>
    <col min="1170" max="1170" width="12.140625" bestFit="1" customWidth="1"/>
    <col min="1171" max="1171" width="8" bestFit="1" customWidth="1"/>
    <col min="1172" max="1172" width="12.140625" bestFit="1" customWidth="1"/>
    <col min="1173" max="1173" width="8" bestFit="1" customWidth="1"/>
    <col min="1174" max="1174" width="12.140625" bestFit="1" customWidth="1"/>
    <col min="1175" max="1175" width="8" bestFit="1" customWidth="1"/>
    <col min="1176" max="1176" width="12.140625" bestFit="1" customWidth="1"/>
    <col min="1177" max="1177" width="8" bestFit="1" customWidth="1"/>
    <col min="1178" max="1178" width="12.140625" bestFit="1" customWidth="1"/>
    <col min="1179" max="1179" width="8" bestFit="1" customWidth="1"/>
    <col min="1180" max="1180" width="12.140625" bestFit="1" customWidth="1"/>
    <col min="1181" max="1181" width="8" bestFit="1" customWidth="1"/>
    <col min="1182" max="1182" width="12.140625" bestFit="1" customWidth="1"/>
    <col min="1183" max="1183" width="8" bestFit="1" customWidth="1"/>
    <col min="1184" max="1184" width="12.140625" bestFit="1" customWidth="1"/>
    <col min="1185" max="1185" width="8" bestFit="1" customWidth="1"/>
    <col min="1186" max="1186" width="11.140625" bestFit="1" customWidth="1"/>
    <col min="1187" max="1187" width="8" bestFit="1" customWidth="1"/>
    <col min="1188" max="1188" width="12.140625" bestFit="1" customWidth="1"/>
    <col min="1189" max="1189" width="8" bestFit="1" customWidth="1"/>
    <col min="1190" max="1190" width="12.140625" bestFit="1" customWidth="1"/>
    <col min="1191" max="1191" width="8" bestFit="1" customWidth="1"/>
    <col min="1192" max="1192" width="12.140625" bestFit="1" customWidth="1"/>
    <col min="1193" max="1193" width="8" bestFit="1" customWidth="1"/>
    <col min="1194" max="1194" width="12.140625" bestFit="1" customWidth="1"/>
    <col min="1195" max="1195" width="8" bestFit="1" customWidth="1"/>
    <col min="1196" max="1196" width="12.140625" bestFit="1" customWidth="1"/>
    <col min="1197" max="1197" width="8" bestFit="1" customWidth="1"/>
    <col min="1198" max="1198" width="12.140625" bestFit="1" customWidth="1"/>
    <col min="1199" max="1199" width="8" bestFit="1" customWidth="1"/>
    <col min="1200" max="1200" width="12.140625" bestFit="1" customWidth="1"/>
    <col min="1201" max="1201" width="8" bestFit="1" customWidth="1"/>
    <col min="1202" max="1202" width="12.140625" bestFit="1" customWidth="1"/>
    <col min="1203" max="1203" width="8" bestFit="1" customWidth="1"/>
    <col min="1204" max="1204" width="12.140625" bestFit="1" customWidth="1"/>
    <col min="1205" max="1205" width="8" bestFit="1" customWidth="1"/>
    <col min="1206" max="1206" width="12.140625" bestFit="1" customWidth="1"/>
    <col min="1207" max="1207" width="8" bestFit="1" customWidth="1"/>
    <col min="1208" max="1208" width="12.140625" bestFit="1" customWidth="1"/>
    <col min="1209" max="1209" width="8" bestFit="1" customWidth="1"/>
    <col min="1210" max="1210" width="12.140625" bestFit="1" customWidth="1"/>
    <col min="1211" max="1211" width="8" bestFit="1" customWidth="1"/>
    <col min="1212" max="1212" width="12.140625" bestFit="1" customWidth="1"/>
    <col min="1213" max="1213" width="8" bestFit="1" customWidth="1"/>
    <col min="1214" max="1214" width="12.140625" bestFit="1" customWidth="1"/>
    <col min="1215" max="1215" width="8" bestFit="1" customWidth="1"/>
    <col min="1216" max="1216" width="12.140625" bestFit="1" customWidth="1"/>
    <col min="1217" max="1217" width="8" bestFit="1" customWidth="1"/>
    <col min="1218" max="1218" width="11.140625" bestFit="1" customWidth="1"/>
    <col min="1219" max="1219" width="8" bestFit="1" customWidth="1"/>
    <col min="1220" max="1220" width="12.140625" bestFit="1" customWidth="1"/>
    <col min="1221" max="1221" width="8" bestFit="1" customWidth="1"/>
    <col min="1222" max="1222" width="12.140625" bestFit="1" customWidth="1"/>
    <col min="1223" max="1223" width="8" bestFit="1" customWidth="1"/>
    <col min="1224" max="1224" width="12.140625" bestFit="1" customWidth="1"/>
    <col min="1225" max="1225" width="8" bestFit="1" customWidth="1"/>
    <col min="1226" max="1226" width="12.140625" bestFit="1" customWidth="1"/>
    <col min="1227" max="1227" width="8" bestFit="1" customWidth="1"/>
    <col min="1228" max="1228" width="12.140625" bestFit="1" customWidth="1"/>
    <col min="1229" max="1229" width="8" bestFit="1" customWidth="1"/>
    <col min="1230" max="1230" width="12.140625" bestFit="1" customWidth="1"/>
    <col min="1231" max="1231" width="8" bestFit="1" customWidth="1"/>
    <col min="1232" max="1232" width="12.140625" bestFit="1" customWidth="1"/>
    <col min="1233" max="1233" width="8" bestFit="1" customWidth="1"/>
    <col min="1234" max="1234" width="12.140625" bestFit="1" customWidth="1"/>
    <col min="1235" max="1235" width="8" bestFit="1" customWidth="1"/>
    <col min="1236" max="1236" width="12.140625" bestFit="1" customWidth="1"/>
    <col min="1237" max="1237" width="8" bestFit="1" customWidth="1"/>
    <col min="1238" max="1238" width="12.140625" bestFit="1" customWidth="1"/>
    <col min="1239" max="1239" width="8" bestFit="1" customWidth="1"/>
    <col min="1240" max="1240" width="12.140625" bestFit="1" customWidth="1"/>
    <col min="1241" max="1241" width="8" bestFit="1" customWidth="1"/>
    <col min="1242" max="1242" width="12.140625" bestFit="1" customWidth="1"/>
    <col min="1243" max="1243" width="8" bestFit="1" customWidth="1"/>
    <col min="1244" max="1244" width="12.140625" bestFit="1" customWidth="1"/>
    <col min="1245" max="1245" width="8" bestFit="1" customWidth="1"/>
    <col min="1246" max="1246" width="12.140625" bestFit="1" customWidth="1"/>
    <col min="1247" max="1247" width="8" bestFit="1" customWidth="1"/>
    <col min="1248" max="1248" width="12.140625" bestFit="1" customWidth="1"/>
    <col min="1249" max="1249" width="8" bestFit="1" customWidth="1"/>
    <col min="1250" max="1250" width="12.140625" bestFit="1" customWidth="1"/>
    <col min="1251" max="1251" width="8" bestFit="1" customWidth="1"/>
    <col min="1252" max="1252" width="12.140625" bestFit="1" customWidth="1"/>
    <col min="1253" max="1253" width="8" bestFit="1" customWidth="1"/>
    <col min="1254" max="1254" width="12.140625" bestFit="1" customWidth="1"/>
    <col min="1255" max="1255" width="8" bestFit="1" customWidth="1"/>
    <col min="1256" max="1256" width="9.140625" bestFit="1" customWidth="1"/>
    <col min="1257" max="1257" width="8" bestFit="1" customWidth="1"/>
    <col min="1258" max="1258" width="10.140625" bestFit="1" customWidth="1"/>
    <col min="1259" max="1259" width="8" bestFit="1" customWidth="1"/>
    <col min="1260" max="1260" width="12.140625" bestFit="1" customWidth="1"/>
    <col min="1261" max="1261" width="8" bestFit="1" customWidth="1"/>
    <col min="1281" max="1281" width="50.7109375" bestFit="1" customWidth="1"/>
    <col min="1282" max="1282" width="12.425781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140625" bestFit="1" customWidth="1"/>
    <col min="1287" max="1287" width="8" bestFit="1" customWidth="1"/>
    <col min="1288" max="1288" width="12.140625" bestFit="1" customWidth="1"/>
    <col min="1289" max="1289" width="8" bestFit="1" customWidth="1"/>
    <col min="1290" max="1290" width="12.140625" bestFit="1" customWidth="1"/>
    <col min="1291" max="1291" width="9" bestFit="1" customWidth="1"/>
    <col min="1292" max="1292" width="12.140625" bestFit="1" customWidth="1"/>
    <col min="1293" max="1293" width="8" bestFit="1" customWidth="1"/>
    <col min="1294" max="1294" width="12.140625" bestFit="1" customWidth="1"/>
    <col min="1295" max="1295" width="8" bestFit="1" customWidth="1"/>
    <col min="1296" max="1296" width="12.140625" bestFit="1" customWidth="1"/>
    <col min="1297" max="1297" width="8" bestFit="1" customWidth="1"/>
    <col min="1298" max="1298" width="11.140625" bestFit="1" customWidth="1"/>
    <col min="1299" max="1299" width="8" bestFit="1" customWidth="1"/>
    <col min="1300" max="1300" width="12.140625" bestFit="1" customWidth="1"/>
    <col min="1301" max="1301" width="8" bestFit="1" customWidth="1"/>
    <col min="1302" max="1302" width="12.140625" bestFit="1" customWidth="1"/>
    <col min="1303" max="1303" width="8" bestFit="1" customWidth="1"/>
    <col min="1304" max="1304" width="12.140625" bestFit="1" customWidth="1"/>
    <col min="1305" max="1305" width="9" bestFit="1" customWidth="1"/>
    <col min="1306" max="1306" width="12.140625" bestFit="1" customWidth="1"/>
    <col min="1307" max="1307" width="8" bestFit="1" customWidth="1"/>
    <col min="1308" max="1308" width="12.140625" bestFit="1" customWidth="1"/>
    <col min="1309" max="1309" width="8" bestFit="1" customWidth="1"/>
    <col min="1310" max="1310" width="12.140625" bestFit="1" customWidth="1"/>
    <col min="1311" max="1311" width="8" bestFit="1" customWidth="1"/>
    <col min="1312" max="1312" width="12.140625" bestFit="1" customWidth="1"/>
    <col min="1313" max="1313" width="8" bestFit="1" customWidth="1"/>
    <col min="1314" max="1314" width="12.140625" bestFit="1" customWidth="1"/>
    <col min="1315" max="1315" width="8" bestFit="1" customWidth="1"/>
    <col min="1316" max="1316" width="12.140625" bestFit="1" customWidth="1"/>
    <col min="1317" max="1317" width="8" bestFit="1" customWidth="1"/>
    <col min="1318" max="1318" width="12.140625" bestFit="1" customWidth="1"/>
    <col min="1319" max="1319" width="8" bestFit="1" customWidth="1"/>
    <col min="1320" max="1320" width="12.140625" bestFit="1" customWidth="1"/>
    <col min="1321" max="1321" width="8" bestFit="1" customWidth="1"/>
    <col min="1322" max="1322" width="12.140625" bestFit="1" customWidth="1"/>
    <col min="1323" max="1323" width="8" bestFit="1" customWidth="1"/>
    <col min="1324" max="1324" width="12.140625" bestFit="1" customWidth="1"/>
    <col min="1325" max="1325" width="8" bestFit="1" customWidth="1"/>
    <col min="1326" max="1326" width="12.140625" bestFit="1" customWidth="1"/>
    <col min="1327" max="1327" width="8" bestFit="1" customWidth="1"/>
    <col min="1328" max="1328" width="12.140625" bestFit="1" customWidth="1"/>
    <col min="1329" max="1329" width="8" bestFit="1" customWidth="1"/>
    <col min="1330" max="1330" width="12.140625" bestFit="1" customWidth="1"/>
    <col min="1331" max="1331" width="8" bestFit="1" customWidth="1"/>
    <col min="1332" max="1332" width="12.140625" bestFit="1" customWidth="1"/>
    <col min="1333" max="1333" width="8" bestFit="1" customWidth="1"/>
    <col min="1334" max="1334" width="12.140625" bestFit="1" customWidth="1"/>
    <col min="1335" max="1335" width="8" bestFit="1" customWidth="1"/>
    <col min="1336" max="1336" width="12.140625" bestFit="1" customWidth="1"/>
    <col min="1337" max="1337" width="8" bestFit="1" customWidth="1"/>
    <col min="1338" max="1338" width="12.140625" bestFit="1" customWidth="1"/>
    <col min="1339" max="1339" width="8" bestFit="1" customWidth="1"/>
    <col min="1340" max="1340" width="12.140625" bestFit="1" customWidth="1"/>
    <col min="1341" max="1341" width="8" bestFit="1" customWidth="1"/>
    <col min="1342" max="1342" width="12.140625" bestFit="1" customWidth="1"/>
    <col min="1343" max="1343" width="8" bestFit="1" customWidth="1"/>
    <col min="1344" max="1344" width="12.7109375" bestFit="1" customWidth="1"/>
    <col min="1345" max="1345" width="8" bestFit="1" customWidth="1"/>
    <col min="1346" max="1346" width="12.140625" bestFit="1" customWidth="1"/>
    <col min="1347" max="1347" width="8" bestFit="1" customWidth="1"/>
    <col min="1348" max="1348" width="12.140625" bestFit="1" customWidth="1"/>
    <col min="1349" max="1349" width="8" bestFit="1" customWidth="1"/>
    <col min="1350" max="1350" width="12.140625" bestFit="1" customWidth="1"/>
    <col min="1351" max="1351" width="8" bestFit="1" customWidth="1"/>
    <col min="1352" max="1352" width="11.140625" bestFit="1" customWidth="1"/>
    <col min="1353" max="1353" width="8" bestFit="1" customWidth="1"/>
    <col min="1354" max="1354" width="12.140625" bestFit="1" customWidth="1"/>
    <col min="1355" max="1355" width="8" bestFit="1" customWidth="1"/>
    <col min="1356" max="1356" width="12.140625" bestFit="1" customWidth="1"/>
    <col min="1357" max="1357" width="8" bestFit="1" customWidth="1"/>
    <col min="1358" max="1358" width="12.140625" bestFit="1" customWidth="1"/>
    <col min="1359" max="1359" width="8" bestFit="1" customWidth="1"/>
    <col min="1360" max="1360" width="12.140625" bestFit="1" customWidth="1"/>
    <col min="1361" max="1361" width="8" bestFit="1" customWidth="1"/>
    <col min="1362" max="1362" width="12.140625" bestFit="1" customWidth="1"/>
    <col min="1363" max="1363" width="8" bestFit="1" customWidth="1"/>
    <col min="1364" max="1364" width="12.140625" bestFit="1" customWidth="1"/>
    <col min="1365" max="1365" width="8" bestFit="1" customWidth="1"/>
    <col min="1366" max="1366" width="12.140625" bestFit="1" customWidth="1"/>
    <col min="1367" max="1367" width="8" bestFit="1" customWidth="1"/>
    <col min="1368" max="1368" width="12.140625" bestFit="1" customWidth="1"/>
    <col min="1369" max="1369" width="8" bestFit="1" customWidth="1"/>
    <col min="1370" max="1370" width="12.140625" bestFit="1" customWidth="1"/>
    <col min="1371" max="1371" width="8" bestFit="1" customWidth="1"/>
    <col min="1372" max="1372" width="12.140625" bestFit="1" customWidth="1"/>
    <col min="1373" max="1373" width="8" bestFit="1" customWidth="1"/>
    <col min="1374" max="1374" width="12.140625" bestFit="1" customWidth="1"/>
    <col min="1375" max="1375" width="8" bestFit="1" customWidth="1"/>
    <col min="1376" max="1376" width="12.140625" bestFit="1" customWidth="1"/>
    <col min="1377" max="1377" width="8" bestFit="1" customWidth="1"/>
    <col min="1378" max="1378" width="12.140625" bestFit="1" customWidth="1"/>
    <col min="1379" max="1379" width="8" bestFit="1" customWidth="1"/>
    <col min="1380" max="1380" width="12.140625" bestFit="1" customWidth="1"/>
    <col min="1381" max="1381" width="9" bestFit="1" customWidth="1"/>
    <col min="1382" max="1382" width="12.140625" bestFit="1" customWidth="1"/>
    <col min="1383" max="1383" width="8" bestFit="1" customWidth="1"/>
    <col min="1384" max="1384" width="11.140625" bestFit="1" customWidth="1"/>
    <col min="1385" max="1385" width="8" bestFit="1" customWidth="1"/>
    <col min="1386" max="1386" width="12.140625" bestFit="1" customWidth="1"/>
    <col min="1387" max="1387" width="8" bestFit="1" customWidth="1"/>
    <col min="1388" max="1388" width="12.140625" bestFit="1" customWidth="1"/>
    <col min="1389" max="1389" width="8" bestFit="1" customWidth="1"/>
    <col min="1390" max="1390" width="12.140625" bestFit="1" customWidth="1"/>
    <col min="1391" max="1391" width="8" bestFit="1" customWidth="1"/>
    <col min="1392" max="1392" width="12.140625" bestFit="1" customWidth="1"/>
    <col min="1393" max="1393" width="8" bestFit="1" customWidth="1"/>
    <col min="1394" max="1394" width="12.140625" bestFit="1" customWidth="1"/>
    <col min="1395" max="1395" width="8" bestFit="1" customWidth="1"/>
    <col min="1396" max="1396" width="12.7109375" bestFit="1" customWidth="1"/>
    <col min="1397" max="1397" width="8" bestFit="1" customWidth="1"/>
    <col min="1398" max="1398" width="12.140625" bestFit="1" customWidth="1"/>
    <col min="1399" max="1399" width="8" bestFit="1" customWidth="1"/>
    <col min="1400" max="1400" width="12.140625" bestFit="1" customWidth="1"/>
    <col min="1401" max="1401" width="8" bestFit="1" customWidth="1"/>
    <col min="1402" max="1402" width="12.140625" bestFit="1" customWidth="1"/>
    <col min="1403" max="1403" width="8" bestFit="1" customWidth="1"/>
    <col min="1404" max="1404" width="12.140625" bestFit="1" customWidth="1"/>
    <col min="1405" max="1405" width="8" bestFit="1" customWidth="1"/>
    <col min="1406" max="1406" width="12.140625" bestFit="1" customWidth="1"/>
    <col min="1407" max="1407" width="8" bestFit="1" customWidth="1"/>
    <col min="1408" max="1408" width="12.140625" bestFit="1" customWidth="1"/>
    <col min="1409" max="1409" width="8" bestFit="1" customWidth="1"/>
    <col min="1410" max="1410" width="12.140625" bestFit="1" customWidth="1"/>
    <col min="1411" max="1411" width="8" bestFit="1" customWidth="1"/>
    <col min="1412" max="1412" width="12.140625" bestFit="1" customWidth="1"/>
    <col min="1413" max="1413" width="8" bestFit="1" customWidth="1"/>
    <col min="1414" max="1414" width="12.140625" bestFit="1" customWidth="1"/>
    <col min="1415" max="1415" width="8" bestFit="1" customWidth="1"/>
    <col min="1416" max="1416" width="12.140625" bestFit="1" customWidth="1"/>
    <col min="1417" max="1417" width="8" bestFit="1" customWidth="1"/>
    <col min="1418" max="1418" width="12.140625" bestFit="1" customWidth="1"/>
    <col min="1419" max="1419" width="8" bestFit="1" customWidth="1"/>
    <col min="1420" max="1420" width="12.140625" bestFit="1" customWidth="1"/>
    <col min="1421" max="1421" width="8" bestFit="1" customWidth="1"/>
    <col min="1422" max="1422" width="12.140625" bestFit="1" customWidth="1"/>
    <col min="1423" max="1423" width="8" bestFit="1" customWidth="1"/>
    <col min="1424" max="1424" width="12.140625" bestFit="1" customWidth="1"/>
    <col min="1425" max="1425" width="8" bestFit="1" customWidth="1"/>
    <col min="1426" max="1426" width="12.140625" bestFit="1" customWidth="1"/>
    <col min="1427" max="1427" width="8" bestFit="1" customWidth="1"/>
    <col min="1428" max="1428" width="12.140625" bestFit="1" customWidth="1"/>
    <col min="1429" max="1429" width="8" bestFit="1" customWidth="1"/>
    <col min="1430" max="1430" width="12.140625" bestFit="1" customWidth="1"/>
    <col min="1431" max="1431" width="8" bestFit="1" customWidth="1"/>
    <col min="1432" max="1432" width="12.140625" bestFit="1" customWidth="1"/>
    <col min="1433" max="1433" width="8" bestFit="1" customWidth="1"/>
    <col min="1434" max="1434" width="12.140625" bestFit="1" customWidth="1"/>
    <col min="1435" max="1435" width="8" bestFit="1" customWidth="1"/>
    <col min="1436" max="1436" width="12.140625" bestFit="1" customWidth="1"/>
    <col min="1437" max="1437" width="8" bestFit="1" customWidth="1"/>
    <col min="1438" max="1438" width="12.140625" bestFit="1" customWidth="1"/>
    <col min="1439" max="1439" width="8" bestFit="1" customWidth="1"/>
    <col min="1440" max="1440" width="12.140625" bestFit="1" customWidth="1"/>
    <col min="1441" max="1441" width="8" bestFit="1" customWidth="1"/>
    <col min="1442" max="1442" width="11.140625" bestFit="1" customWidth="1"/>
    <col min="1443" max="1443" width="8" bestFit="1" customWidth="1"/>
    <col min="1444" max="1444" width="12.140625" bestFit="1" customWidth="1"/>
    <col min="1445" max="1445" width="8" bestFit="1" customWidth="1"/>
    <col min="1446" max="1446" width="12.140625" bestFit="1" customWidth="1"/>
    <col min="1447" max="1447" width="8" bestFit="1" customWidth="1"/>
    <col min="1448" max="1448" width="12.140625" bestFit="1" customWidth="1"/>
    <col min="1449" max="1449" width="8" bestFit="1" customWidth="1"/>
    <col min="1450" max="1450" width="12.140625" bestFit="1" customWidth="1"/>
    <col min="1451" max="1451" width="8" bestFit="1" customWidth="1"/>
    <col min="1452" max="1452" width="12.140625" bestFit="1" customWidth="1"/>
    <col min="1453" max="1453" width="8" bestFit="1" customWidth="1"/>
    <col min="1454" max="1454" width="12.140625" bestFit="1" customWidth="1"/>
    <col min="1455" max="1455" width="8" bestFit="1" customWidth="1"/>
    <col min="1456" max="1456" width="12.140625" bestFit="1" customWidth="1"/>
    <col min="1457" max="1457" width="8" bestFit="1" customWidth="1"/>
    <col min="1458" max="1458" width="12.140625" bestFit="1" customWidth="1"/>
    <col min="1459" max="1459" width="8" bestFit="1" customWidth="1"/>
    <col min="1460" max="1460" width="12.140625" bestFit="1" customWidth="1"/>
    <col min="1461" max="1461" width="8" bestFit="1" customWidth="1"/>
    <col min="1462" max="1462" width="12.140625" bestFit="1" customWidth="1"/>
    <col min="1463" max="1463" width="8" bestFit="1" customWidth="1"/>
    <col min="1464" max="1464" width="12.140625" bestFit="1" customWidth="1"/>
    <col min="1465" max="1465" width="8" bestFit="1" customWidth="1"/>
    <col min="1466" max="1466" width="12.140625" bestFit="1" customWidth="1"/>
    <col min="1467" max="1467" width="8" bestFit="1" customWidth="1"/>
    <col min="1468" max="1468" width="12.140625" bestFit="1" customWidth="1"/>
    <col min="1469" max="1469" width="8" bestFit="1" customWidth="1"/>
    <col min="1470" max="1470" width="12.140625" bestFit="1" customWidth="1"/>
    <col min="1471" max="1471" width="8" bestFit="1" customWidth="1"/>
    <col min="1472" max="1472" width="12.140625" bestFit="1" customWidth="1"/>
    <col min="1473" max="1473" width="8" bestFit="1" customWidth="1"/>
    <col min="1474" max="1474" width="11.140625" bestFit="1" customWidth="1"/>
    <col min="1475" max="1475" width="8" bestFit="1" customWidth="1"/>
    <col min="1476" max="1476" width="12.140625" bestFit="1" customWidth="1"/>
    <col min="1477" max="1477" width="8" bestFit="1" customWidth="1"/>
    <col min="1478" max="1478" width="12.140625" bestFit="1" customWidth="1"/>
    <col min="1479" max="1479" width="8" bestFit="1" customWidth="1"/>
    <col min="1480" max="1480" width="12.140625" bestFit="1" customWidth="1"/>
    <col min="1481" max="1481" width="8" bestFit="1" customWidth="1"/>
    <col min="1482" max="1482" width="12.140625" bestFit="1" customWidth="1"/>
    <col min="1483" max="1483" width="8" bestFit="1" customWidth="1"/>
    <col min="1484" max="1484" width="12.140625" bestFit="1" customWidth="1"/>
    <col min="1485" max="1485" width="8" bestFit="1" customWidth="1"/>
    <col min="1486" max="1486" width="12.140625" bestFit="1" customWidth="1"/>
    <col min="1487" max="1487" width="8" bestFit="1" customWidth="1"/>
    <col min="1488" max="1488" width="12.140625" bestFit="1" customWidth="1"/>
    <col min="1489" max="1489" width="8" bestFit="1" customWidth="1"/>
    <col min="1490" max="1490" width="12.140625" bestFit="1" customWidth="1"/>
    <col min="1491" max="1491" width="8" bestFit="1" customWidth="1"/>
    <col min="1492" max="1492" width="12.140625" bestFit="1" customWidth="1"/>
    <col min="1493" max="1493" width="8" bestFit="1" customWidth="1"/>
    <col min="1494" max="1494" width="12.140625" bestFit="1" customWidth="1"/>
    <col min="1495" max="1495" width="8" bestFit="1" customWidth="1"/>
    <col min="1496" max="1496" width="12.140625" bestFit="1" customWidth="1"/>
    <col min="1497" max="1497" width="8" bestFit="1" customWidth="1"/>
    <col min="1498" max="1498" width="12.140625" bestFit="1" customWidth="1"/>
    <col min="1499" max="1499" width="8" bestFit="1" customWidth="1"/>
    <col min="1500" max="1500" width="12.140625" bestFit="1" customWidth="1"/>
    <col min="1501" max="1501" width="8" bestFit="1" customWidth="1"/>
    <col min="1502" max="1502" width="12.140625" bestFit="1" customWidth="1"/>
    <col min="1503" max="1503" width="8" bestFit="1" customWidth="1"/>
    <col min="1504" max="1504" width="12.140625" bestFit="1" customWidth="1"/>
    <col min="1505" max="1505" width="8" bestFit="1" customWidth="1"/>
    <col min="1506" max="1506" width="12.140625" bestFit="1" customWidth="1"/>
    <col min="1507" max="1507" width="8" bestFit="1" customWidth="1"/>
    <col min="1508" max="1508" width="12.140625" bestFit="1" customWidth="1"/>
    <col min="1509" max="1509" width="8" bestFit="1" customWidth="1"/>
    <col min="1510" max="1510" width="12.140625" bestFit="1" customWidth="1"/>
    <col min="1511" max="1511" width="8" bestFit="1" customWidth="1"/>
    <col min="1512" max="1512" width="9.140625" bestFit="1" customWidth="1"/>
    <col min="1513" max="1513" width="8" bestFit="1" customWidth="1"/>
    <col min="1514" max="1514" width="10.140625" bestFit="1" customWidth="1"/>
    <col min="1515" max="1515" width="8" bestFit="1" customWidth="1"/>
    <col min="1516" max="1516" width="12.140625" bestFit="1" customWidth="1"/>
    <col min="1517" max="1517" width="8" bestFit="1" customWidth="1"/>
    <col min="1537" max="1537" width="50.7109375" bestFit="1" customWidth="1"/>
    <col min="1538" max="1538" width="12.425781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140625" bestFit="1" customWidth="1"/>
    <col min="1543" max="1543" width="8" bestFit="1" customWidth="1"/>
    <col min="1544" max="1544" width="12.140625" bestFit="1" customWidth="1"/>
    <col min="1545" max="1545" width="8" bestFit="1" customWidth="1"/>
    <col min="1546" max="1546" width="12.140625" bestFit="1" customWidth="1"/>
    <col min="1547" max="1547" width="9" bestFit="1" customWidth="1"/>
    <col min="1548" max="1548" width="12.140625" bestFit="1" customWidth="1"/>
    <col min="1549" max="1549" width="8" bestFit="1" customWidth="1"/>
    <col min="1550" max="1550" width="12.140625" bestFit="1" customWidth="1"/>
    <col min="1551" max="1551" width="8" bestFit="1" customWidth="1"/>
    <col min="1552" max="1552" width="12.140625" bestFit="1" customWidth="1"/>
    <col min="1553" max="1553" width="8" bestFit="1" customWidth="1"/>
    <col min="1554" max="1554" width="11.140625" bestFit="1" customWidth="1"/>
    <col min="1555" max="1555" width="8" bestFit="1" customWidth="1"/>
    <col min="1556" max="1556" width="12.140625" bestFit="1" customWidth="1"/>
    <col min="1557" max="1557" width="8" bestFit="1" customWidth="1"/>
    <col min="1558" max="1558" width="12.140625" bestFit="1" customWidth="1"/>
    <col min="1559" max="1559" width="8" bestFit="1" customWidth="1"/>
    <col min="1560" max="1560" width="12.140625" bestFit="1" customWidth="1"/>
    <col min="1561" max="1561" width="9" bestFit="1" customWidth="1"/>
    <col min="1562" max="1562" width="12.140625" bestFit="1" customWidth="1"/>
    <col min="1563" max="1563" width="8" bestFit="1" customWidth="1"/>
    <col min="1564" max="1564" width="12.140625" bestFit="1" customWidth="1"/>
    <col min="1565" max="1565" width="8" bestFit="1" customWidth="1"/>
    <col min="1566" max="1566" width="12.140625" bestFit="1" customWidth="1"/>
    <col min="1567" max="1567" width="8" bestFit="1" customWidth="1"/>
    <col min="1568" max="1568" width="12.140625" bestFit="1" customWidth="1"/>
    <col min="1569" max="1569" width="8" bestFit="1" customWidth="1"/>
    <col min="1570" max="1570" width="12.140625" bestFit="1" customWidth="1"/>
    <col min="1571" max="1571" width="8" bestFit="1" customWidth="1"/>
    <col min="1572" max="1572" width="12.140625" bestFit="1" customWidth="1"/>
    <col min="1573" max="1573" width="8" bestFit="1" customWidth="1"/>
    <col min="1574" max="1574" width="12.140625" bestFit="1" customWidth="1"/>
    <col min="1575" max="1575" width="8" bestFit="1" customWidth="1"/>
    <col min="1576" max="1576" width="12.140625" bestFit="1" customWidth="1"/>
    <col min="1577" max="1577" width="8" bestFit="1" customWidth="1"/>
    <col min="1578" max="1578" width="12.140625" bestFit="1" customWidth="1"/>
    <col min="1579" max="1579" width="8" bestFit="1" customWidth="1"/>
    <col min="1580" max="1580" width="12.140625" bestFit="1" customWidth="1"/>
    <col min="1581" max="1581" width="8" bestFit="1" customWidth="1"/>
    <col min="1582" max="1582" width="12.140625" bestFit="1" customWidth="1"/>
    <col min="1583" max="1583" width="8" bestFit="1" customWidth="1"/>
    <col min="1584" max="1584" width="12.140625" bestFit="1" customWidth="1"/>
    <col min="1585" max="1585" width="8" bestFit="1" customWidth="1"/>
    <col min="1586" max="1586" width="12.140625" bestFit="1" customWidth="1"/>
    <col min="1587" max="1587" width="8" bestFit="1" customWidth="1"/>
    <col min="1588" max="1588" width="12.140625" bestFit="1" customWidth="1"/>
    <col min="1589" max="1589" width="8" bestFit="1" customWidth="1"/>
    <col min="1590" max="1590" width="12.140625" bestFit="1" customWidth="1"/>
    <col min="1591" max="1591" width="8" bestFit="1" customWidth="1"/>
    <col min="1592" max="1592" width="12.140625" bestFit="1" customWidth="1"/>
    <col min="1593" max="1593" width="8" bestFit="1" customWidth="1"/>
    <col min="1594" max="1594" width="12.140625" bestFit="1" customWidth="1"/>
    <col min="1595" max="1595" width="8" bestFit="1" customWidth="1"/>
    <col min="1596" max="1596" width="12.140625" bestFit="1" customWidth="1"/>
    <col min="1597" max="1597" width="8" bestFit="1" customWidth="1"/>
    <col min="1598" max="1598" width="12.140625" bestFit="1" customWidth="1"/>
    <col min="1599" max="1599" width="8" bestFit="1" customWidth="1"/>
    <col min="1600" max="1600" width="12.7109375" bestFit="1" customWidth="1"/>
    <col min="1601" max="1601" width="8" bestFit="1" customWidth="1"/>
    <col min="1602" max="1602" width="12.140625" bestFit="1" customWidth="1"/>
    <col min="1603" max="1603" width="8" bestFit="1" customWidth="1"/>
    <col min="1604" max="1604" width="12.140625" bestFit="1" customWidth="1"/>
    <col min="1605" max="1605" width="8" bestFit="1" customWidth="1"/>
    <col min="1606" max="1606" width="12.140625" bestFit="1" customWidth="1"/>
    <col min="1607" max="1607" width="8" bestFit="1" customWidth="1"/>
    <col min="1608" max="1608" width="11.140625" bestFit="1" customWidth="1"/>
    <col min="1609" max="1609" width="8" bestFit="1" customWidth="1"/>
    <col min="1610" max="1610" width="12.140625" bestFit="1" customWidth="1"/>
    <col min="1611" max="1611" width="8" bestFit="1" customWidth="1"/>
    <col min="1612" max="1612" width="12.140625" bestFit="1" customWidth="1"/>
    <col min="1613" max="1613" width="8" bestFit="1" customWidth="1"/>
    <col min="1614" max="1614" width="12.140625" bestFit="1" customWidth="1"/>
    <col min="1615" max="1615" width="8" bestFit="1" customWidth="1"/>
    <col min="1616" max="1616" width="12.140625" bestFit="1" customWidth="1"/>
    <col min="1617" max="1617" width="8" bestFit="1" customWidth="1"/>
    <col min="1618" max="1618" width="12.140625" bestFit="1" customWidth="1"/>
    <col min="1619" max="1619" width="8" bestFit="1" customWidth="1"/>
    <col min="1620" max="1620" width="12.140625" bestFit="1" customWidth="1"/>
    <col min="1621" max="1621" width="8" bestFit="1" customWidth="1"/>
    <col min="1622" max="1622" width="12.140625" bestFit="1" customWidth="1"/>
    <col min="1623" max="1623" width="8" bestFit="1" customWidth="1"/>
    <col min="1624" max="1624" width="12.140625" bestFit="1" customWidth="1"/>
    <col min="1625" max="1625" width="8" bestFit="1" customWidth="1"/>
    <col min="1626" max="1626" width="12.140625" bestFit="1" customWidth="1"/>
    <col min="1627" max="1627" width="8" bestFit="1" customWidth="1"/>
    <col min="1628" max="1628" width="12.140625" bestFit="1" customWidth="1"/>
    <col min="1629" max="1629" width="8" bestFit="1" customWidth="1"/>
    <col min="1630" max="1630" width="12.140625" bestFit="1" customWidth="1"/>
    <col min="1631" max="1631" width="8" bestFit="1" customWidth="1"/>
    <col min="1632" max="1632" width="12.140625" bestFit="1" customWidth="1"/>
    <col min="1633" max="1633" width="8" bestFit="1" customWidth="1"/>
    <col min="1634" max="1634" width="12.140625" bestFit="1" customWidth="1"/>
    <col min="1635" max="1635" width="8" bestFit="1" customWidth="1"/>
    <col min="1636" max="1636" width="12.140625" bestFit="1" customWidth="1"/>
    <col min="1637" max="1637" width="9" bestFit="1" customWidth="1"/>
    <col min="1638" max="1638" width="12.140625" bestFit="1" customWidth="1"/>
    <col min="1639" max="1639" width="8" bestFit="1" customWidth="1"/>
    <col min="1640" max="1640" width="11.140625" bestFit="1" customWidth="1"/>
    <col min="1641" max="1641" width="8" bestFit="1" customWidth="1"/>
    <col min="1642" max="1642" width="12.140625" bestFit="1" customWidth="1"/>
    <col min="1643" max="1643" width="8" bestFit="1" customWidth="1"/>
    <col min="1644" max="1644" width="12.140625" bestFit="1" customWidth="1"/>
    <col min="1645" max="1645" width="8" bestFit="1" customWidth="1"/>
    <col min="1646" max="1646" width="12.140625" bestFit="1" customWidth="1"/>
    <col min="1647" max="1647" width="8" bestFit="1" customWidth="1"/>
    <col min="1648" max="1648" width="12.140625" bestFit="1" customWidth="1"/>
    <col min="1649" max="1649" width="8" bestFit="1" customWidth="1"/>
    <col min="1650" max="1650" width="12.140625" bestFit="1" customWidth="1"/>
    <col min="1651" max="1651" width="8" bestFit="1" customWidth="1"/>
    <col min="1652" max="1652" width="12.7109375" bestFit="1" customWidth="1"/>
    <col min="1653" max="1653" width="8" bestFit="1" customWidth="1"/>
    <col min="1654" max="1654" width="12.140625" bestFit="1" customWidth="1"/>
    <col min="1655" max="1655" width="8" bestFit="1" customWidth="1"/>
    <col min="1656" max="1656" width="12.140625" bestFit="1" customWidth="1"/>
    <col min="1657" max="1657" width="8" bestFit="1" customWidth="1"/>
    <col min="1658" max="1658" width="12.140625" bestFit="1" customWidth="1"/>
    <col min="1659" max="1659" width="8" bestFit="1" customWidth="1"/>
    <col min="1660" max="1660" width="12.140625" bestFit="1" customWidth="1"/>
    <col min="1661" max="1661" width="8" bestFit="1" customWidth="1"/>
    <col min="1662" max="1662" width="12.140625" bestFit="1" customWidth="1"/>
    <col min="1663" max="1663" width="8" bestFit="1" customWidth="1"/>
    <col min="1664" max="1664" width="12.140625" bestFit="1" customWidth="1"/>
    <col min="1665" max="1665" width="8" bestFit="1" customWidth="1"/>
    <col min="1666" max="1666" width="12.140625" bestFit="1" customWidth="1"/>
    <col min="1667" max="1667" width="8" bestFit="1" customWidth="1"/>
    <col min="1668" max="1668" width="12.140625" bestFit="1" customWidth="1"/>
    <col min="1669" max="1669" width="8" bestFit="1" customWidth="1"/>
    <col min="1670" max="1670" width="12.140625" bestFit="1" customWidth="1"/>
    <col min="1671" max="1671" width="8" bestFit="1" customWidth="1"/>
    <col min="1672" max="1672" width="12.140625" bestFit="1" customWidth="1"/>
    <col min="1673" max="1673" width="8" bestFit="1" customWidth="1"/>
    <col min="1674" max="1674" width="12.140625" bestFit="1" customWidth="1"/>
    <col min="1675" max="1675" width="8" bestFit="1" customWidth="1"/>
    <col min="1676" max="1676" width="12.140625" bestFit="1" customWidth="1"/>
    <col min="1677" max="1677" width="8" bestFit="1" customWidth="1"/>
    <col min="1678" max="1678" width="12.140625" bestFit="1" customWidth="1"/>
    <col min="1679" max="1679" width="8" bestFit="1" customWidth="1"/>
    <col min="1680" max="1680" width="12.140625" bestFit="1" customWidth="1"/>
    <col min="1681" max="1681" width="8" bestFit="1" customWidth="1"/>
    <col min="1682" max="1682" width="12.140625" bestFit="1" customWidth="1"/>
    <col min="1683" max="1683" width="8" bestFit="1" customWidth="1"/>
    <col min="1684" max="1684" width="12.140625" bestFit="1" customWidth="1"/>
    <col min="1685" max="1685" width="8" bestFit="1" customWidth="1"/>
    <col min="1686" max="1686" width="12.140625" bestFit="1" customWidth="1"/>
    <col min="1687" max="1687" width="8" bestFit="1" customWidth="1"/>
    <col min="1688" max="1688" width="12.140625" bestFit="1" customWidth="1"/>
    <col min="1689" max="1689" width="8" bestFit="1" customWidth="1"/>
    <col min="1690" max="1690" width="12.140625" bestFit="1" customWidth="1"/>
    <col min="1691" max="1691" width="8" bestFit="1" customWidth="1"/>
    <col min="1692" max="1692" width="12.140625" bestFit="1" customWidth="1"/>
    <col min="1693" max="1693" width="8" bestFit="1" customWidth="1"/>
    <col min="1694" max="1694" width="12.140625" bestFit="1" customWidth="1"/>
    <col min="1695" max="1695" width="8" bestFit="1" customWidth="1"/>
    <col min="1696" max="1696" width="12.140625" bestFit="1" customWidth="1"/>
    <col min="1697" max="1697" width="8" bestFit="1" customWidth="1"/>
    <col min="1698" max="1698" width="11.140625" bestFit="1" customWidth="1"/>
    <col min="1699" max="1699" width="8" bestFit="1" customWidth="1"/>
    <col min="1700" max="1700" width="12.140625" bestFit="1" customWidth="1"/>
    <col min="1701" max="1701" width="8" bestFit="1" customWidth="1"/>
    <col min="1702" max="1702" width="12.140625" bestFit="1" customWidth="1"/>
    <col min="1703" max="1703" width="8" bestFit="1" customWidth="1"/>
    <col min="1704" max="1704" width="12.140625" bestFit="1" customWidth="1"/>
    <col min="1705" max="1705" width="8" bestFit="1" customWidth="1"/>
    <col min="1706" max="1706" width="12.140625" bestFit="1" customWidth="1"/>
    <col min="1707" max="1707" width="8" bestFit="1" customWidth="1"/>
    <col min="1708" max="1708" width="12.140625" bestFit="1" customWidth="1"/>
    <col min="1709" max="1709" width="8" bestFit="1" customWidth="1"/>
    <col min="1710" max="1710" width="12.140625" bestFit="1" customWidth="1"/>
    <col min="1711" max="1711" width="8" bestFit="1" customWidth="1"/>
    <col min="1712" max="1712" width="12.140625" bestFit="1" customWidth="1"/>
    <col min="1713" max="1713" width="8" bestFit="1" customWidth="1"/>
    <col min="1714" max="1714" width="12.140625" bestFit="1" customWidth="1"/>
    <col min="1715" max="1715" width="8" bestFit="1" customWidth="1"/>
    <col min="1716" max="1716" width="12.140625" bestFit="1" customWidth="1"/>
    <col min="1717" max="1717" width="8" bestFit="1" customWidth="1"/>
    <col min="1718" max="1718" width="12.140625" bestFit="1" customWidth="1"/>
    <col min="1719" max="1719" width="8" bestFit="1" customWidth="1"/>
    <col min="1720" max="1720" width="12.140625" bestFit="1" customWidth="1"/>
    <col min="1721" max="1721" width="8" bestFit="1" customWidth="1"/>
    <col min="1722" max="1722" width="12.140625" bestFit="1" customWidth="1"/>
    <col min="1723" max="1723" width="8" bestFit="1" customWidth="1"/>
    <col min="1724" max="1724" width="12.140625" bestFit="1" customWidth="1"/>
    <col min="1725" max="1725" width="8" bestFit="1" customWidth="1"/>
    <col min="1726" max="1726" width="12.140625" bestFit="1" customWidth="1"/>
    <col min="1727" max="1727" width="8" bestFit="1" customWidth="1"/>
    <col min="1728" max="1728" width="12.140625" bestFit="1" customWidth="1"/>
    <col min="1729" max="1729" width="8" bestFit="1" customWidth="1"/>
    <col min="1730" max="1730" width="11.140625" bestFit="1" customWidth="1"/>
    <col min="1731" max="1731" width="8" bestFit="1" customWidth="1"/>
    <col min="1732" max="1732" width="12.140625" bestFit="1" customWidth="1"/>
    <col min="1733" max="1733" width="8" bestFit="1" customWidth="1"/>
    <col min="1734" max="1734" width="12.140625" bestFit="1" customWidth="1"/>
    <col min="1735" max="1735" width="8" bestFit="1" customWidth="1"/>
    <col min="1736" max="1736" width="12.140625" bestFit="1" customWidth="1"/>
    <col min="1737" max="1737" width="8" bestFit="1" customWidth="1"/>
    <col min="1738" max="1738" width="12.140625" bestFit="1" customWidth="1"/>
    <col min="1739" max="1739" width="8" bestFit="1" customWidth="1"/>
    <col min="1740" max="1740" width="12.140625" bestFit="1" customWidth="1"/>
    <col min="1741" max="1741" width="8" bestFit="1" customWidth="1"/>
    <col min="1742" max="1742" width="12.140625" bestFit="1" customWidth="1"/>
    <col min="1743" max="1743" width="8" bestFit="1" customWidth="1"/>
    <col min="1744" max="1744" width="12.140625" bestFit="1" customWidth="1"/>
    <col min="1745" max="1745" width="8" bestFit="1" customWidth="1"/>
    <col min="1746" max="1746" width="12.140625" bestFit="1" customWidth="1"/>
    <col min="1747" max="1747" width="8" bestFit="1" customWidth="1"/>
    <col min="1748" max="1748" width="12.140625" bestFit="1" customWidth="1"/>
    <col min="1749" max="1749" width="8" bestFit="1" customWidth="1"/>
    <col min="1750" max="1750" width="12.140625" bestFit="1" customWidth="1"/>
    <col min="1751" max="1751" width="8" bestFit="1" customWidth="1"/>
    <col min="1752" max="1752" width="12.140625" bestFit="1" customWidth="1"/>
    <col min="1753" max="1753" width="8" bestFit="1" customWidth="1"/>
    <col min="1754" max="1754" width="12.140625" bestFit="1" customWidth="1"/>
    <col min="1755" max="1755" width="8" bestFit="1" customWidth="1"/>
    <col min="1756" max="1756" width="12.140625" bestFit="1" customWidth="1"/>
    <col min="1757" max="1757" width="8" bestFit="1" customWidth="1"/>
    <col min="1758" max="1758" width="12.140625" bestFit="1" customWidth="1"/>
    <col min="1759" max="1759" width="8" bestFit="1" customWidth="1"/>
    <col min="1760" max="1760" width="12.140625" bestFit="1" customWidth="1"/>
    <col min="1761" max="1761" width="8" bestFit="1" customWidth="1"/>
    <col min="1762" max="1762" width="12.140625" bestFit="1" customWidth="1"/>
    <col min="1763" max="1763" width="8" bestFit="1" customWidth="1"/>
    <col min="1764" max="1764" width="12.140625" bestFit="1" customWidth="1"/>
    <col min="1765" max="1765" width="8" bestFit="1" customWidth="1"/>
    <col min="1766" max="1766" width="12.140625" bestFit="1" customWidth="1"/>
    <col min="1767" max="1767" width="8" bestFit="1" customWidth="1"/>
    <col min="1768" max="1768" width="9.140625" bestFit="1" customWidth="1"/>
    <col min="1769" max="1769" width="8" bestFit="1" customWidth="1"/>
    <col min="1770" max="1770" width="10.140625" bestFit="1" customWidth="1"/>
    <col min="1771" max="1771" width="8" bestFit="1" customWidth="1"/>
    <col min="1772" max="1772" width="12.140625" bestFit="1" customWidth="1"/>
    <col min="1773" max="1773" width="8" bestFit="1" customWidth="1"/>
    <col min="1793" max="1793" width="50.7109375" bestFit="1" customWidth="1"/>
    <col min="1794" max="1794" width="12.425781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140625" bestFit="1" customWidth="1"/>
    <col min="1799" max="1799" width="8" bestFit="1" customWidth="1"/>
    <col min="1800" max="1800" width="12.140625" bestFit="1" customWidth="1"/>
    <col min="1801" max="1801" width="8" bestFit="1" customWidth="1"/>
    <col min="1802" max="1802" width="12.140625" bestFit="1" customWidth="1"/>
    <col min="1803" max="1803" width="9" bestFit="1" customWidth="1"/>
    <col min="1804" max="1804" width="12.140625" bestFit="1" customWidth="1"/>
    <col min="1805" max="1805" width="8" bestFit="1" customWidth="1"/>
    <col min="1806" max="1806" width="12.140625" bestFit="1" customWidth="1"/>
    <col min="1807" max="1807" width="8" bestFit="1" customWidth="1"/>
    <col min="1808" max="1808" width="12.140625" bestFit="1" customWidth="1"/>
    <col min="1809" max="1809" width="8" bestFit="1" customWidth="1"/>
    <col min="1810" max="1810" width="11.140625" bestFit="1" customWidth="1"/>
    <col min="1811" max="1811" width="8" bestFit="1" customWidth="1"/>
    <col min="1812" max="1812" width="12.140625" bestFit="1" customWidth="1"/>
    <col min="1813" max="1813" width="8" bestFit="1" customWidth="1"/>
    <col min="1814" max="1814" width="12.140625" bestFit="1" customWidth="1"/>
    <col min="1815" max="1815" width="8" bestFit="1" customWidth="1"/>
    <col min="1816" max="1816" width="12.140625" bestFit="1" customWidth="1"/>
    <col min="1817" max="1817" width="9" bestFit="1" customWidth="1"/>
    <col min="1818" max="1818" width="12.140625" bestFit="1" customWidth="1"/>
    <col min="1819" max="1819" width="8" bestFit="1" customWidth="1"/>
    <col min="1820" max="1820" width="12.140625" bestFit="1" customWidth="1"/>
    <col min="1821" max="1821" width="8" bestFit="1" customWidth="1"/>
    <col min="1822" max="1822" width="12.140625" bestFit="1" customWidth="1"/>
    <col min="1823" max="1823" width="8" bestFit="1" customWidth="1"/>
    <col min="1824" max="1824" width="12.140625" bestFit="1" customWidth="1"/>
    <col min="1825" max="1825" width="8" bestFit="1" customWidth="1"/>
    <col min="1826" max="1826" width="12.140625" bestFit="1" customWidth="1"/>
    <col min="1827" max="1827" width="8" bestFit="1" customWidth="1"/>
    <col min="1828" max="1828" width="12.140625" bestFit="1" customWidth="1"/>
    <col min="1829" max="1829" width="8" bestFit="1" customWidth="1"/>
    <col min="1830" max="1830" width="12.140625" bestFit="1" customWidth="1"/>
    <col min="1831" max="1831" width="8" bestFit="1" customWidth="1"/>
    <col min="1832" max="1832" width="12.140625" bestFit="1" customWidth="1"/>
    <col min="1833" max="1833" width="8" bestFit="1" customWidth="1"/>
    <col min="1834" max="1834" width="12.140625" bestFit="1" customWidth="1"/>
    <col min="1835" max="1835" width="8" bestFit="1" customWidth="1"/>
    <col min="1836" max="1836" width="12.140625" bestFit="1" customWidth="1"/>
    <col min="1837" max="1837" width="8" bestFit="1" customWidth="1"/>
    <col min="1838" max="1838" width="12.140625" bestFit="1" customWidth="1"/>
    <col min="1839" max="1839" width="8" bestFit="1" customWidth="1"/>
    <col min="1840" max="1840" width="12.140625" bestFit="1" customWidth="1"/>
    <col min="1841" max="1841" width="8" bestFit="1" customWidth="1"/>
    <col min="1842" max="1842" width="12.140625" bestFit="1" customWidth="1"/>
    <col min="1843" max="1843" width="8" bestFit="1" customWidth="1"/>
    <col min="1844" max="1844" width="12.140625" bestFit="1" customWidth="1"/>
    <col min="1845" max="1845" width="8" bestFit="1" customWidth="1"/>
    <col min="1846" max="1846" width="12.140625" bestFit="1" customWidth="1"/>
    <col min="1847" max="1847" width="8" bestFit="1" customWidth="1"/>
    <col min="1848" max="1848" width="12.140625" bestFit="1" customWidth="1"/>
    <col min="1849" max="1849" width="8" bestFit="1" customWidth="1"/>
    <col min="1850" max="1850" width="12.140625" bestFit="1" customWidth="1"/>
    <col min="1851" max="1851" width="8" bestFit="1" customWidth="1"/>
    <col min="1852" max="1852" width="12.140625" bestFit="1" customWidth="1"/>
    <col min="1853" max="1853" width="8" bestFit="1" customWidth="1"/>
    <col min="1854" max="1854" width="12.140625" bestFit="1" customWidth="1"/>
    <col min="1855" max="1855" width="8" bestFit="1" customWidth="1"/>
    <col min="1856" max="1856" width="12.7109375" bestFit="1" customWidth="1"/>
    <col min="1857" max="1857" width="8" bestFit="1" customWidth="1"/>
    <col min="1858" max="1858" width="12.140625" bestFit="1" customWidth="1"/>
    <col min="1859" max="1859" width="8" bestFit="1" customWidth="1"/>
    <col min="1860" max="1860" width="12.140625" bestFit="1" customWidth="1"/>
    <col min="1861" max="1861" width="8" bestFit="1" customWidth="1"/>
    <col min="1862" max="1862" width="12.140625" bestFit="1" customWidth="1"/>
    <col min="1863" max="1863" width="8" bestFit="1" customWidth="1"/>
    <col min="1864" max="1864" width="11.140625" bestFit="1" customWidth="1"/>
    <col min="1865" max="1865" width="8" bestFit="1" customWidth="1"/>
    <col min="1866" max="1866" width="12.140625" bestFit="1" customWidth="1"/>
    <col min="1867" max="1867" width="8" bestFit="1" customWidth="1"/>
    <col min="1868" max="1868" width="12.140625" bestFit="1" customWidth="1"/>
    <col min="1869" max="1869" width="8" bestFit="1" customWidth="1"/>
    <col min="1870" max="1870" width="12.140625" bestFit="1" customWidth="1"/>
    <col min="1871" max="1871" width="8" bestFit="1" customWidth="1"/>
    <col min="1872" max="1872" width="12.140625" bestFit="1" customWidth="1"/>
    <col min="1873" max="1873" width="8" bestFit="1" customWidth="1"/>
    <col min="1874" max="1874" width="12.140625" bestFit="1" customWidth="1"/>
    <col min="1875" max="1875" width="8" bestFit="1" customWidth="1"/>
    <col min="1876" max="1876" width="12.140625" bestFit="1" customWidth="1"/>
    <col min="1877" max="1877" width="8" bestFit="1" customWidth="1"/>
    <col min="1878" max="1878" width="12.140625" bestFit="1" customWidth="1"/>
    <col min="1879" max="1879" width="8" bestFit="1" customWidth="1"/>
    <col min="1880" max="1880" width="12.140625" bestFit="1" customWidth="1"/>
    <col min="1881" max="1881" width="8" bestFit="1" customWidth="1"/>
    <col min="1882" max="1882" width="12.140625" bestFit="1" customWidth="1"/>
    <col min="1883" max="1883" width="8" bestFit="1" customWidth="1"/>
    <col min="1884" max="1884" width="12.140625" bestFit="1" customWidth="1"/>
    <col min="1885" max="1885" width="8" bestFit="1" customWidth="1"/>
    <col min="1886" max="1886" width="12.140625" bestFit="1" customWidth="1"/>
    <col min="1887" max="1887" width="8" bestFit="1" customWidth="1"/>
    <col min="1888" max="1888" width="12.140625" bestFit="1" customWidth="1"/>
    <col min="1889" max="1889" width="8" bestFit="1" customWidth="1"/>
    <col min="1890" max="1890" width="12.140625" bestFit="1" customWidth="1"/>
    <col min="1891" max="1891" width="8" bestFit="1" customWidth="1"/>
    <col min="1892" max="1892" width="12.140625" bestFit="1" customWidth="1"/>
    <col min="1893" max="1893" width="9" bestFit="1" customWidth="1"/>
    <col min="1894" max="1894" width="12.140625" bestFit="1" customWidth="1"/>
    <col min="1895" max="1895" width="8" bestFit="1" customWidth="1"/>
    <col min="1896" max="1896" width="11.140625" bestFit="1" customWidth="1"/>
    <col min="1897" max="1897" width="8" bestFit="1" customWidth="1"/>
    <col min="1898" max="1898" width="12.140625" bestFit="1" customWidth="1"/>
    <col min="1899" max="1899" width="8" bestFit="1" customWidth="1"/>
    <col min="1900" max="1900" width="12.140625" bestFit="1" customWidth="1"/>
    <col min="1901" max="1901" width="8" bestFit="1" customWidth="1"/>
    <col min="1902" max="1902" width="12.140625" bestFit="1" customWidth="1"/>
    <col min="1903" max="1903" width="8" bestFit="1" customWidth="1"/>
    <col min="1904" max="1904" width="12.140625" bestFit="1" customWidth="1"/>
    <col min="1905" max="1905" width="8" bestFit="1" customWidth="1"/>
    <col min="1906" max="1906" width="12.140625" bestFit="1" customWidth="1"/>
    <col min="1907" max="1907" width="8" bestFit="1" customWidth="1"/>
    <col min="1908" max="1908" width="12.7109375" bestFit="1" customWidth="1"/>
    <col min="1909" max="1909" width="8" bestFit="1" customWidth="1"/>
    <col min="1910" max="1910" width="12.140625" bestFit="1" customWidth="1"/>
    <col min="1911" max="1911" width="8" bestFit="1" customWidth="1"/>
    <col min="1912" max="1912" width="12.140625" bestFit="1" customWidth="1"/>
    <col min="1913" max="1913" width="8" bestFit="1" customWidth="1"/>
    <col min="1914" max="1914" width="12.140625" bestFit="1" customWidth="1"/>
    <col min="1915" max="1915" width="8" bestFit="1" customWidth="1"/>
    <col min="1916" max="1916" width="12.140625" bestFit="1" customWidth="1"/>
    <col min="1917" max="1917" width="8" bestFit="1" customWidth="1"/>
    <col min="1918" max="1918" width="12.140625" bestFit="1" customWidth="1"/>
    <col min="1919" max="1919" width="8" bestFit="1" customWidth="1"/>
    <col min="1920" max="1920" width="12.140625" bestFit="1" customWidth="1"/>
    <col min="1921" max="1921" width="8" bestFit="1" customWidth="1"/>
    <col min="1922" max="1922" width="12.140625" bestFit="1" customWidth="1"/>
    <col min="1923" max="1923" width="8" bestFit="1" customWidth="1"/>
    <col min="1924" max="1924" width="12.140625" bestFit="1" customWidth="1"/>
    <col min="1925" max="1925" width="8" bestFit="1" customWidth="1"/>
    <col min="1926" max="1926" width="12.140625" bestFit="1" customWidth="1"/>
    <col min="1927" max="1927" width="8" bestFit="1" customWidth="1"/>
    <col min="1928" max="1928" width="12.140625" bestFit="1" customWidth="1"/>
    <col min="1929" max="1929" width="8" bestFit="1" customWidth="1"/>
    <col min="1930" max="1930" width="12.140625" bestFit="1" customWidth="1"/>
    <col min="1931" max="1931" width="8" bestFit="1" customWidth="1"/>
    <col min="1932" max="1932" width="12.140625" bestFit="1" customWidth="1"/>
    <col min="1933" max="1933" width="8" bestFit="1" customWidth="1"/>
    <col min="1934" max="1934" width="12.140625" bestFit="1" customWidth="1"/>
    <col min="1935" max="1935" width="8" bestFit="1" customWidth="1"/>
    <col min="1936" max="1936" width="12.140625" bestFit="1" customWidth="1"/>
    <col min="1937" max="1937" width="8" bestFit="1" customWidth="1"/>
    <col min="1938" max="1938" width="12.140625" bestFit="1" customWidth="1"/>
    <col min="1939" max="1939" width="8" bestFit="1" customWidth="1"/>
    <col min="1940" max="1940" width="12.140625" bestFit="1" customWidth="1"/>
    <col min="1941" max="1941" width="8" bestFit="1" customWidth="1"/>
    <col min="1942" max="1942" width="12.140625" bestFit="1" customWidth="1"/>
    <col min="1943" max="1943" width="8" bestFit="1" customWidth="1"/>
    <col min="1944" max="1944" width="12.140625" bestFit="1" customWidth="1"/>
    <col min="1945" max="1945" width="8" bestFit="1" customWidth="1"/>
    <col min="1946" max="1946" width="12.140625" bestFit="1" customWidth="1"/>
    <col min="1947" max="1947" width="8" bestFit="1" customWidth="1"/>
    <col min="1948" max="1948" width="12.140625" bestFit="1" customWidth="1"/>
    <col min="1949" max="1949" width="8" bestFit="1" customWidth="1"/>
    <col min="1950" max="1950" width="12.140625" bestFit="1" customWidth="1"/>
    <col min="1951" max="1951" width="8" bestFit="1" customWidth="1"/>
    <col min="1952" max="1952" width="12.140625" bestFit="1" customWidth="1"/>
    <col min="1953" max="1953" width="8" bestFit="1" customWidth="1"/>
    <col min="1954" max="1954" width="11.140625" bestFit="1" customWidth="1"/>
    <col min="1955" max="1955" width="8" bestFit="1" customWidth="1"/>
    <col min="1956" max="1956" width="12.140625" bestFit="1" customWidth="1"/>
    <col min="1957" max="1957" width="8" bestFit="1" customWidth="1"/>
    <col min="1958" max="1958" width="12.140625" bestFit="1" customWidth="1"/>
    <col min="1959" max="1959" width="8" bestFit="1" customWidth="1"/>
    <col min="1960" max="1960" width="12.140625" bestFit="1" customWidth="1"/>
    <col min="1961" max="1961" width="8" bestFit="1" customWidth="1"/>
    <col min="1962" max="1962" width="12.140625" bestFit="1" customWidth="1"/>
    <col min="1963" max="1963" width="8" bestFit="1" customWidth="1"/>
    <col min="1964" max="1964" width="12.140625" bestFit="1" customWidth="1"/>
    <col min="1965" max="1965" width="8" bestFit="1" customWidth="1"/>
    <col min="1966" max="1966" width="12.140625" bestFit="1" customWidth="1"/>
    <col min="1967" max="1967" width="8" bestFit="1" customWidth="1"/>
    <col min="1968" max="1968" width="12.140625" bestFit="1" customWidth="1"/>
    <col min="1969" max="1969" width="8" bestFit="1" customWidth="1"/>
    <col min="1970" max="1970" width="12.140625" bestFit="1" customWidth="1"/>
    <col min="1971" max="1971" width="8" bestFit="1" customWidth="1"/>
    <col min="1972" max="1972" width="12.140625" bestFit="1" customWidth="1"/>
    <col min="1973" max="1973" width="8" bestFit="1" customWidth="1"/>
    <col min="1974" max="1974" width="12.140625" bestFit="1" customWidth="1"/>
    <col min="1975" max="1975" width="8" bestFit="1" customWidth="1"/>
    <col min="1976" max="1976" width="12.140625" bestFit="1" customWidth="1"/>
    <col min="1977" max="1977" width="8" bestFit="1" customWidth="1"/>
    <col min="1978" max="1978" width="12.140625" bestFit="1" customWidth="1"/>
    <col min="1979" max="1979" width="8" bestFit="1" customWidth="1"/>
    <col min="1980" max="1980" width="12.140625" bestFit="1" customWidth="1"/>
    <col min="1981" max="1981" width="8" bestFit="1" customWidth="1"/>
    <col min="1982" max="1982" width="12.140625" bestFit="1" customWidth="1"/>
    <col min="1983" max="1983" width="8" bestFit="1" customWidth="1"/>
    <col min="1984" max="1984" width="12.140625" bestFit="1" customWidth="1"/>
    <col min="1985" max="1985" width="8" bestFit="1" customWidth="1"/>
    <col min="1986" max="1986" width="11.140625" bestFit="1" customWidth="1"/>
    <col min="1987" max="1987" width="8" bestFit="1" customWidth="1"/>
    <col min="1988" max="1988" width="12.140625" bestFit="1" customWidth="1"/>
    <col min="1989" max="1989" width="8" bestFit="1" customWidth="1"/>
    <col min="1990" max="1990" width="12.140625" bestFit="1" customWidth="1"/>
    <col min="1991" max="1991" width="8" bestFit="1" customWidth="1"/>
    <col min="1992" max="1992" width="12.140625" bestFit="1" customWidth="1"/>
    <col min="1993" max="1993" width="8" bestFit="1" customWidth="1"/>
    <col min="1994" max="1994" width="12.140625" bestFit="1" customWidth="1"/>
    <col min="1995" max="1995" width="8" bestFit="1" customWidth="1"/>
    <col min="1996" max="1996" width="12.140625" bestFit="1" customWidth="1"/>
    <col min="1997" max="1997" width="8" bestFit="1" customWidth="1"/>
    <col min="1998" max="1998" width="12.140625" bestFit="1" customWidth="1"/>
    <col min="1999" max="1999" width="8" bestFit="1" customWidth="1"/>
    <col min="2000" max="2000" width="12.140625" bestFit="1" customWidth="1"/>
    <col min="2001" max="2001" width="8" bestFit="1" customWidth="1"/>
    <col min="2002" max="2002" width="12.140625" bestFit="1" customWidth="1"/>
    <col min="2003" max="2003" width="8" bestFit="1" customWidth="1"/>
    <col min="2004" max="2004" width="12.140625" bestFit="1" customWidth="1"/>
    <col min="2005" max="2005" width="8" bestFit="1" customWidth="1"/>
    <col min="2006" max="2006" width="12.140625" bestFit="1" customWidth="1"/>
    <col min="2007" max="2007" width="8" bestFit="1" customWidth="1"/>
    <col min="2008" max="2008" width="12.140625" bestFit="1" customWidth="1"/>
    <col min="2009" max="2009" width="8" bestFit="1" customWidth="1"/>
    <col min="2010" max="2010" width="12.140625" bestFit="1" customWidth="1"/>
    <col min="2011" max="2011" width="8" bestFit="1" customWidth="1"/>
    <col min="2012" max="2012" width="12.140625" bestFit="1" customWidth="1"/>
    <col min="2013" max="2013" width="8" bestFit="1" customWidth="1"/>
    <col min="2014" max="2014" width="12.140625" bestFit="1" customWidth="1"/>
    <col min="2015" max="2015" width="8" bestFit="1" customWidth="1"/>
    <col min="2016" max="2016" width="12.140625" bestFit="1" customWidth="1"/>
    <col min="2017" max="2017" width="8" bestFit="1" customWidth="1"/>
    <col min="2018" max="2018" width="12.140625" bestFit="1" customWidth="1"/>
    <col min="2019" max="2019" width="8" bestFit="1" customWidth="1"/>
    <col min="2020" max="2020" width="12.140625" bestFit="1" customWidth="1"/>
    <col min="2021" max="2021" width="8" bestFit="1" customWidth="1"/>
    <col min="2022" max="2022" width="12.140625" bestFit="1" customWidth="1"/>
    <col min="2023" max="2023" width="8" bestFit="1" customWidth="1"/>
    <col min="2024" max="2024" width="9.140625" bestFit="1" customWidth="1"/>
    <col min="2025" max="2025" width="8" bestFit="1" customWidth="1"/>
    <col min="2026" max="2026" width="10.140625" bestFit="1" customWidth="1"/>
    <col min="2027" max="2027" width="8" bestFit="1" customWidth="1"/>
    <col min="2028" max="2028" width="12.140625" bestFit="1" customWidth="1"/>
    <col min="2029" max="2029" width="8" bestFit="1" customWidth="1"/>
    <col min="2049" max="2049" width="50.7109375" bestFit="1" customWidth="1"/>
    <col min="2050" max="2050" width="12.425781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140625" bestFit="1" customWidth="1"/>
    <col min="2055" max="2055" width="8" bestFit="1" customWidth="1"/>
    <col min="2056" max="2056" width="12.140625" bestFit="1" customWidth="1"/>
    <col min="2057" max="2057" width="8" bestFit="1" customWidth="1"/>
    <col min="2058" max="2058" width="12.140625" bestFit="1" customWidth="1"/>
    <col min="2059" max="2059" width="9" bestFit="1" customWidth="1"/>
    <col min="2060" max="2060" width="12.140625" bestFit="1" customWidth="1"/>
    <col min="2061" max="2061" width="8" bestFit="1" customWidth="1"/>
    <col min="2062" max="2062" width="12.140625" bestFit="1" customWidth="1"/>
    <col min="2063" max="2063" width="8" bestFit="1" customWidth="1"/>
    <col min="2064" max="2064" width="12.140625" bestFit="1" customWidth="1"/>
    <col min="2065" max="2065" width="8" bestFit="1" customWidth="1"/>
    <col min="2066" max="2066" width="11.140625" bestFit="1" customWidth="1"/>
    <col min="2067" max="2067" width="8" bestFit="1" customWidth="1"/>
    <col min="2068" max="2068" width="12.140625" bestFit="1" customWidth="1"/>
    <col min="2069" max="2069" width="8" bestFit="1" customWidth="1"/>
    <col min="2070" max="2070" width="12.140625" bestFit="1" customWidth="1"/>
    <col min="2071" max="2071" width="8" bestFit="1" customWidth="1"/>
    <col min="2072" max="2072" width="12.140625" bestFit="1" customWidth="1"/>
    <col min="2073" max="2073" width="9" bestFit="1" customWidth="1"/>
    <col min="2074" max="2074" width="12.140625" bestFit="1" customWidth="1"/>
    <col min="2075" max="2075" width="8" bestFit="1" customWidth="1"/>
    <col min="2076" max="2076" width="12.140625" bestFit="1" customWidth="1"/>
    <col min="2077" max="2077" width="8" bestFit="1" customWidth="1"/>
    <col min="2078" max="2078" width="12.140625" bestFit="1" customWidth="1"/>
    <col min="2079" max="2079" width="8" bestFit="1" customWidth="1"/>
    <col min="2080" max="2080" width="12.140625" bestFit="1" customWidth="1"/>
    <col min="2081" max="2081" width="8" bestFit="1" customWidth="1"/>
    <col min="2082" max="2082" width="12.140625" bestFit="1" customWidth="1"/>
    <col min="2083" max="2083" width="8" bestFit="1" customWidth="1"/>
    <col min="2084" max="2084" width="12.140625" bestFit="1" customWidth="1"/>
    <col min="2085" max="2085" width="8" bestFit="1" customWidth="1"/>
    <col min="2086" max="2086" width="12.140625" bestFit="1" customWidth="1"/>
    <col min="2087" max="2087" width="8" bestFit="1" customWidth="1"/>
    <col min="2088" max="2088" width="12.140625" bestFit="1" customWidth="1"/>
    <col min="2089" max="2089" width="8" bestFit="1" customWidth="1"/>
    <col min="2090" max="2090" width="12.140625" bestFit="1" customWidth="1"/>
    <col min="2091" max="2091" width="8" bestFit="1" customWidth="1"/>
    <col min="2092" max="2092" width="12.140625" bestFit="1" customWidth="1"/>
    <col min="2093" max="2093" width="8" bestFit="1" customWidth="1"/>
    <col min="2094" max="2094" width="12.140625" bestFit="1" customWidth="1"/>
    <col min="2095" max="2095" width="8" bestFit="1" customWidth="1"/>
    <col min="2096" max="2096" width="12.140625" bestFit="1" customWidth="1"/>
    <col min="2097" max="2097" width="8" bestFit="1" customWidth="1"/>
    <col min="2098" max="2098" width="12.140625" bestFit="1" customWidth="1"/>
    <col min="2099" max="2099" width="8" bestFit="1" customWidth="1"/>
    <col min="2100" max="2100" width="12.140625" bestFit="1" customWidth="1"/>
    <col min="2101" max="2101" width="8" bestFit="1" customWidth="1"/>
    <col min="2102" max="2102" width="12.140625" bestFit="1" customWidth="1"/>
    <col min="2103" max="2103" width="8" bestFit="1" customWidth="1"/>
    <col min="2104" max="2104" width="12.140625" bestFit="1" customWidth="1"/>
    <col min="2105" max="2105" width="8" bestFit="1" customWidth="1"/>
    <col min="2106" max="2106" width="12.140625" bestFit="1" customWidth="1"/>
    <col min="2107" max="2107" width="8" bestFit="1" customWidth="1"/>
    <col min="2108" max="2108" width="12.140625" bestFit="1" customWidth="1"/>
    <col min="2109" max="2109" width="8" bestFit="1" customWidth="1"/>
    <col min="2110" max="2110" width="12.140625" bestFit="1" customWidth="1"/>
    <col min="2111" max="2111" width="8" bestFit="1" customWidth="1"/>
    <col min="2112" max="2112" width="12.7109375" bestFit="1" customWidth="1"/>
    <col min="2113" max="2113" width="8" bestFit="1" customWidth="1"/>
    <col min="2114" max="2114" width="12.140625" bestFit="1" customWidth="1"/>
    <col min="2115" max="2115" width="8" bestFit="1" customWidth="1"/>
    <col min="2116" max="2116" width="12.140625" bestFit="1" customWidth="1"/>
    <col min="2117" max="2117" width="8" bestFit="1" customWidth="1"/>
    <col min="2118" max="2118" width="12.140625" bestFit="1" customWidth="1"/>
    <col min="2119" max="2119" width="8" bestFit="1" customWidth="1"/>
    <col min="2120" max="2120" width="11.140625" bestFit="1" customWidth="1"/>
    <col min="2121" max="2121" width="8" bestFit="1" customWidth="1"/>
    <col min="2122" max="2122" width="12.140625" bestFit="1" customWidth="1"/>
    <col min="2123" max="2123" width="8" bestFit="1" customWidth="1"/>
    <col min="2124" max="2124" width="12.140625" bestFit="1" customWidth="1"/>
    <col min="2125" max="2125" width="8" bestFit="1" customWidth="1"/>
    <col min="2126" max="2126" width="12.140625" bestFit="1" customWidth="1"/>
    <col min="2127" max="2127" width="8" bestFit="1" customWidth="1"/>
    <col min="2128" max="2128" width="12.140625" bestFit="1" customWidth="1"/>
    <col min="2129" max="2129" width="8" bestFit="1" customWidth="1"/>
    <col min="2130" max="2130" width="12.140625" bestFit="1" customWidth="1"/>
    <col min="2131" max="2131" width="8" bestFit="1" customWidth="1"/>
    <col min="2132" max="2132" width="12.140625" bestFit="1" customWidth="1"/>
    <col min="2133" max="2133" width="8" bestFit="1" customWidth="1"/>
    <col min="2134" max="2134" width="12.140625" bestFit="1" customWidth="1"/>
    <col min="2135" max="2135" width="8" bestFit="1" customWidth="1"/>
    <col min="2136" max="2136" width="12.140625" bestFit="1" customWidth="1"/>
    <col min="2137" max="2137" width="8" bestFit="1" customWidth="1"/>
    <col min="2138" max="2138" width="12.140625" bestFit="1" customWidth="1"/>
    <col min="2139" max="2139" width="8" bestFit="1" customWidth="1"/>
    <col min="2140" max="2140" width="12.140625" bestFit="1" customWidth="1"/>
    <col min="2141" max="2141" width="8" bestFit="1" customWidth="1"/>
    <col min="2142" max="2142" width="12.140625" bestFit="1" customWidth="1"/>
    <col min="2143" max="2143" width="8" bestFit="1" customWidth="1"/>
    <col min="2144" max="2144" width="12.140625" bestFit="1" customWidth="1"/>
    <col min="2145" max="2145" width="8" bestFit="1" customWidth="1"/>
    <col min="2146" max="2146" width="12.140625" bestFit="1" customWidth="1"/>
    <col min="2147" max="2147" width="8" bestFit="1" customWidth="1"/>
    <col min="2148" max="2148" width="12.140625" bestFit="1" customWidth="1"/>
    <col min="2149" max="2149" width="9" bestFit="1" customWidth="1"/>
    <col min="2150" max="2150" width="12.140625" bestFit="1" customWidth="1"/>
    <col min="2151" max="2151" width="8" bestFit="1" customWidth="1"/>
    <col min="2152" max="2152" width="11.140625" bestFit="1" customWidth="1"/>
    <col min="2153" max="2153" width="8" bestFit="1" customWidth="1"/>
    <col min="2154" max="2154" width="12.140625" bestFit="1" customWidth="1"/>
    <col min="2155" max="2155" width="8" bestFit="1" customWidth="1"/>
    <col min="2156" max="2156" width="12.140625" bestFit="1" customWidth="1"/>
    <col min="2157" max="2157" width="8" bestFit="1" customWidth="1"/>
    <col min="2158" max="2158" width="12.140625" bestFit="1" customWidth="1"/>
    <col min="2159" max="2159" width="8" bestFit="1" customWidth="1"/>
    <col min="2160" max="2160" width="12.140625" bestFit="1" customWidth="1"/>
    <col min="2161" max="2161" width="8" bestFit="1" customWidth="1"/>
    <col min="2162" max="2162" width="12.140625" bestFit="1" customWidth="1"/>
    <col min="2163" max="2163" width="8" bestFit="1" customWidth="1"/>
    <col min="2164" max="2164" width="12.7109375" bestFit="1" customWidth="1"/>
    <col min="2165" max="2165" width="8" bestFit="1" customWidth="1"/>
    <col min="2166" max="2166" width="12.140625" bestFit="1" customWidth="1"/>
    <col min="2167" max="2167" width="8" bestFit="1" customWidth="1"/>
    <col min="2168" max="2168" width="12.140625" bestFit="1" customWidth="1"/>
    <col min="2169" max="2169" width="8" bestFit="1" customWidth="1"/>
    <col min="2170" max="2170" width="12.140625" bestFit="1" customWidth="1"/>
    <col min="2171" max="2171" width="8" bestFit="1" customWidth="1"/>
    <col min="2172" max="2172" width="12.140625" bestFit="1" customWidth="1"/>
    <col min="2173" max="2173" width="8" bestFit="1" customWidth="1"/>
    <col min="2174" max="2174" width="12.140625" bestFit="1" customWidth="1"/>
    <col min="2175" max="2175" width="8" bestFit="1" customWidth="1"/>
    <col min="2176" max="2176" width="12.140625" bestFit="1" customWidth="1"/>
    <col min="2177" max="2177" width="8" bestFit="1" customWidth="1"/>
    <col min="2178" max="2178" width="12.140625" bestFit="1" customWidth="1"/>
    <col min="2179" max="2179" width="8" bestFit="1" customWidth="1"/>
    <col min="2180" max="2180" width="12.140625" bestFit="1" customWidth="1"/>
    <col min="2181" max="2181" width="8" bestFit="1" customWidth="1"/>
    <col min="2182" max="2182" width="12.140625" bestFit="1" customWidth="1"/>
    <col min="2183" max="2183" width="8" bestFit="1" customWidth="1"/>
    <col min="2184" max="2184" width="12.140625" bestFit="1" customWidth="1"/>
    <col min="2185" max="2185" width="8" bestFit="1" customWidth="1"/>
    <col min="2186" max="2186" width="12.140625" bestFit="1" customWidth="1"/>
    <col min="2187" max="2187" width="8" bestFit="1" customWidth="1"/>
    <col min="2188" max="2188" width="12.140625" bestFit="1" customWidth="1"/>
    <col min="2189" max="2189" width="8" bestFit="1" customWidth="1"/>
    <col min="2190" max="2190" width="12.140625" bestFit="1" customWidth="1"/>
    <col min="2191" max="2191" width="8" bestFit="1" customWidth="1"/>
    <col min="2192" max="2192" width="12.140625" bestFit="1" customWidth="1"/>
    <col min="2193" max="2193" width="8" bestFit="1" customWidth="1"/>
    <col min="2194" max="2194" width="12.140625" bestFit="1" customWidth="1"/>
    <col min="2195" max="2195" width="8" bestFit="1" customWidth="1"/>
    <col min="2196" max="2196" width="12.140625" bestFit="1" customWidth="1"/>
    <col min="2197" max="2197" width="8" bestFit="1" customWidth="1"/>
    <col min="2198" max="2198" width="12.140625" bestFit="1" customWidth="1"/>
    <col min="2199" max="2199" width="8" bestFit="1" customWidth="1"/>
    <col min="2200" max="2200" width="12.140625" bestFit="1" customWidth="1"/>
    <col min="2201" max="2201" width="8" bestFit="1" customWidth="1"/>
    <col min="2202" max="2202" width="12.140625" bestFit="1" customWidth="1"/>
    <col min="2203" max="2203" width="8" bestFit="1" customWidth="1"/>
    <col min="2204" max="2204" width="12.140625" bestFit="1" customWidth="1"/>
    <col min="2205" max="2205" width="8" bestFit="1" customWidth="1"/>
    <col min="2206" max="2206" width="12.140625" bestFit="1" customWidth="1"/>
    <col min="2207" max="2207" width="8" bestFit="1" customWidth="1"/>
    <col min="2208" max="2208" width="12.140625" bestFit="1" customWidth="1"/>
    <col min="2209" max="2209" width="8" bestFit="1" customWidth="1"/>
    <col min="2210" max="2210" width="11.140625" bestFit="1" customWidth="1"/>
    <col min="2211" max="2211" width="8" bestFit="1" customWidth="1"/>
    <col min="2212" max="2212" width="12.140625" bestFit="1" customWidth="1"/>
    <col min="2213" max="2213" width="8" bestFit="1" customWidth="1"/>
    <col min="2214" max="2214" width="12.140625" bestFit="1" customWidth="1"/>
    <col min="2215" max="2215" width="8" bestFit="1" customWidth="1"/>
    <col min="2216" max="2216" width="12.140625" bestFit="1" customWidth="1"/>
    <col min="2217" max="2217" width="8" bestFit="1" customWidth="1"/>
    <col min="2218" max="2218" width="12.140625" bestFit="1" customWidth="1"/>
    <col min="2219" max="2219" width="8" bestFit="1" customWidth="1"/>
    <col min="2220" max="2220" width="12.140625" bestFit="1" customWidth="1"/>
    <col min="2221" max="2221" width="8" bestFit="1" customWidth="1"/>
    <col min="2222" max="2222" width="12.140625" bestFit="1" customWidth="1"/>
    <col min="2223" max="2223" width="8" bestFit="1" customWidth="1"/>
    <col min="2224" max="2224" width="12.140625" bestFit="1" customWidth="1"/>
    <col min="2225" max="2225" width="8" bestFit="1" customWidth="1"/>
    <col min="2226" max="2226" width="12.140625" bestFit="1" customWidth="1"/>
    <col min="2227" max="2227" width="8" bestFit="1" customWidth="1"/>
    <col min="2228" max="2228" width="12.140625" bestFit="1" customWidth="1"/>
    <col min="2229" max="2229" width="8" bestFit="1" customWidth="1"/>
    <col min="2230" max="2230" width="12.140625" bestFit="1" customWidth="1"/>
    <col min="2231" max="2231" width="8" bestFit="1" customWidth="1"/>
    <col min="2232" max="2232" width="12.140625" bestFit="1" customWidth="1"/>
    <col min="2233" max="2233" width="8" bestFit="1" customWidth="1"/>
    <col min="2234" max="2234" width="12.140625" bestFit="1" customWidth="1"/>
    <col min="2235" max="2235" width="8" bestFit="1" customWidth="1"/>
    <col min="2236" max="2236" width="12.140625" bestFit="1" customWidth="1"/>
    <col min="2237" max="2237" width="8" bestFit="1" customWidth="1"/>
    <col min="2238" max="2238" width="12.140625" bestFit="1" customWidth="1"/>
    <col min="2239" max="2239" width="8" bestFit="1" customWidth="1"/>
    <col min="2240" max="2240" width="12.140625" bestFit="1" customWidth="1"/>
    <col min="2241" max="2241" width="8" bestFit="1" customWidth="1"/>
    <col min="2242" max="2242" width="11.140625" bestFit="1" customWidth="1"/>
    <col min="2243" max="2243" width="8" bestFit="1" customWidth="1"/>
    <col min="2244" max="2244" width="12.140625" bestFit="1" customWidth="1"/>
    <col min="2245" max="2245" width="8" bestFit="1" customWidth="1"/>
    <col min="2246" max="2246" width="12.140625" bestFit="1" customWidth="1"/>
    <col min="2247" max="2247" width="8" bestFit="1" customWidth="1"/>
    <col min="2248" max="2248" width="12.140625" bestFit="1" customWidth="1"/>
    <col min="2249" max="2249" width="8" bestFit="1" customWidth="1"/>
    <col min="2250" max="2250" width="12.140625" bestFit="1" customWidth="1"/>
    <col min="2251" max="2251" width="8" bestFit="1" customWidth="1"/>
    <col min="2252" max="2252" width="12.140625" bestFit="1" customWidth="1"/>
    <col min="2253" max="2253" width="8" bestFit="1" customWidth="1"/>
    <col min="2254" max="2254" width="12.140625" bestFit="1" customWidth="1"/>
    <col min="2255" max="2255" width="8" bestFit="1" customWidth="1"/>
    <col min="2256" max="2256" width="12.140625" bestFit="1" customWidth="1"/>
    <col min="2257" max="2257" width="8" bestFit="1" customWidth="1"/>
    <col min="2258" max="2258" width="12.140625" bestFit="1" customWidth="1"/>
    <col min="2259" max="2259" width="8" bestFit="1" customWidth="1"/>
    <col min="2260" max="2260" width="12.140625" bestFit="1" customWidth="1"/>
    <col min="2261" max="2261" width="8" bestFit="1" customWidth="1"/>
    <col min="2262" max="2262" width="12.140625" bestFit="1" customWidth="1"/>
    <col min="2263" max="2263" width="8" bestFit="1" customWidth="1"/>
    <col min="2264" max="2264" width="12.140625" bestFit="1" customWidth="1"/>
    <col min="2265" max="2265" width="8" bestFit="1" customWidth="1"/>
    <col min="2266" max="2266" width="12.140625" bestFit="1" customWidth="1"/>
    <col min="2267" max="2267" width="8" bestFit="1" customWidth="1"/>
    <col min="2268" max="2268" width="12.140625" bestFit="1" customWidth="1"/>
    <col min="2269" max="2269" width="8" bestFit="1" customWidth="1"/>
    <col min="2270" max="2270" width="12.140625" bestFit="1" customWidth="1"/>
    <col min="2271" max="2271" width="8" bestFit="1" customWidth="1"/>
    <col min="2272" max="2272" width="12.140625" bestFit="1" customWidth="1"/>
    <col min="2273" max="2273" width="8" bestFit="1" customWidth="1"/>
    <col min="2274" max="2274" width="12.140625" bestFit="1" customWidth="1"/>
    <col min="2275" max="2275" width="8" bestFit="1" customWidth="1"/>
    <col min="2276" max="2276" width="12.140625" bestFit="1" customWidth="1"/>
    <col min="2277" max="2277" width="8" bestFit="1" customWidth="1"/>
    <col min="2278" max="2278" width="12.140625" bestFit="1" customWidth="1"/>
    <col min="2279" max="2279" width="8" bestFit="1" customWidth="1"/>
    <col min="2280" max="2280" width="9.140625" bestFit="1" customWidth="1"/>
    <col min="2281" max="2281" width="8" bestFit="1" customWidth="1"/>
    <col min="2282" max="2282" width="10.140625" bestFit="1" customWidth="1"/>
    <col min="2283" max="2283" width="8" bestFit="1" customWidth="1"/>
    <col min="2284" max="2284" width="12.140625" bestFit="1" customWidth="1"/>
    <col min="2285" max="2285" width="8" bestFit="1" customWidth="1"/>
    <col min="2305" max="2305" width="50.7109375" bestFit="1" customWidth="1"/>
    <col min="2306" max="2306" width="12.425781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140625" bestFit="1" customWidth="1"/>
    <col min="2311" max="2311" width="8" bestFit="1" customWidth="1"/>
    <col min="2312" max="2312" width="12.140625" bestFit="1" customWidth="1"/>
    <col min="2313" max="2313" width="8" bestFit="1" customWidth="1"/>
    <col min="2314" max="2314" width="12.140625" bestFit="1" customWidth="1"/>
    <col min="2315" max="2315" width="9" bestFit="1" customWidth="1"/>
    <col min="2316" max="2316" width="12.140625" bestFit="1" customWidth="1"/>
    <col min="2317" max="2317" width="8" bestFit="1" customWidth="1"/>
    <col min="2318" max="2318" width="12.140625" bestFit="1" customWidth="1"/>
    <col min="2319" max="2319" width="8" bestFit="1" customWidth="1"/>
    <col min="2320" max="2320" width="12.140625" bestFit="1" customWidth="1"/>
    <col min="2321" max="2321" width="8" bestFit="1" customWidth="1"/>
    <col min="2322" max="2322" width="11.140625" bestFit="1" customWidth="1"/>
    <col min="2323" max="2323" width="8" bestFit="1" customWidth="1"/>
    <col min="2324" max="2324" width="12.140625" bestFit="1" customWidth="1"/>
    <col min="2325" max="2325" width="8" bestFit="1" customWidth="1"/>
    <col min="2326" max="2326" width="12.140625" bestFit="1" customWidth="1"/>
    <col min="2327" max="2327" width="8" bestFit="1" customWidth="1"/>
    <col min="2328" max="2328" width="12.140625" bestFit="1" customWidth="1"/>
    <col min="2329" max="2329" width="9" bestFit="1" customWidth="1"/>
    <col min="2330" max="2330" width="12.140625" bestFit="1" customWidth="1"/>
    <col min="2331" max="2331" width="8" bestFit="1" customWidth="1"/>
    <col min="2332" max="2332" width="12.140625" bestFit="1" customWidth="1"/>
    <col min="2333" max="2333" width="8" bestFit="1" customWidth="1"/>
    <col min="2334" max="2334" width="12.140625" bestFit="1" customWidth="1"/>
    <col min="2335" max="2335" width="8" bestFit="1" customWidth="1"/>
    <col min="2336" max="2336" width="12.140625" bestFit="1" customWidth="1"/>
    <col min="2337" max="2337" width="8" bestFit="1" customWidth="1"/>
    <col min="2338" max="2338" width="12.140625" bestFit="1" customWidth="1"/>
    <col min="2339" max="2339" width="8" bestFit="1" customWidth="1"/>
    <col min="2340" max="2340" width="12.140625" bestFit="1" customWidth="1"/>
    <col min="2341" max="2341" width="8" bestFit="1" customWidth="1"/>
    <col min="2342" max="2342" width="12.140625" bestFit="1" customWidth="1"/>
    <col min="2343" max="2343" width="8" bestFit="1" customWidth="1"/>
    <col min="2344" max="2344" width="12.140625" bestFit="1" customWidth="1"/>
    <col min="2345" max="2345" width="8" bestFit="1" customWidth="1"/>
    <col min="2346" max="2346" width="12.140625" bestFit="1" customWidth="1"/>
    <col min="2347" max="2347" width="8" bestFit="1" customWidth="1"/>
    <col min="2348" max="2348" width="12.140625" bestFit="1" customWidth="1"/>
    <col min="2349" max="2349" width="8" bestFit="1" customWidth="1"/>
    <col min="2350" max="2350" width="12.140625" bestFit="1" customWidth="1"/>
    <col min="2351" max="2351" width="8" bestFit="1" customWidth="1"/>
    <col min="2352" max="2352" width="12.140625" bestFit="1" customWidth="1"/>
    <col min="2353" max="2353" width="8" bestFit="1" customWidth="1"/>
    <col min="2354" max="2354" width="12.140625" bestFit="1" customWidth="1"/>
    <col min="2355" max="2355" width="8" bestFit="1" customWidth="1"/>
    <col min="2356" max="2356" width="12.140625" bestFit="1" customWidth="1"/>
    <col min="2357" max="2357" width="8" bestFit="1" customWidth="1"/>
    <col min="2358" max="2358" width="12.140625" bestFit="1" customWidth="1"/>
    <col min="2359" max="2359" width="8" bestFit="1" customWidth="1"/>
    <col min="2360" max="2360" width="12.140625" bestFit="1" customWidth="1"/>
    <col min="2361" max="2361" width="8" bestFit="1" customWidth="1"/>
    <col min="2362" max="2362" width="12.140625" bestFit="1" customWidth="1"/>
    <col min="2363" max="2363" width="8" bestFit="1" customWidth="1"/>
    <col min="2364" max="2364" width="12.140625" bestFit="1" customWidth="1"/>
    <col min="2365" max="2365" width="8" bestFit="1" customWidth="1"/>
    <col min="2366" max="2366" width="12.140625" bestFit="1" customWidth="1"/>
    <col min="2367" max="2367" width="8" bestFit="1" customWidth="1"/>
    <col min="2368" max="2368" width="12.7109375" bestFit="1" customWidth="1"/>
    <col min="2369" max="2369" width="8" bestFit="1" customWidth="1"/>
    <col min="2370" max="2370" width="12.140625" bestFit="1" customWidth="1"/>
    <col min="2371" max="2371" width="8" bestFit="1" customWidth="1"/>
    <col min="2372" max="2372" width="12.140625" bestFit="1" customWidth="1"/>
    <col min="2373" max="2373" width="8" bestFit="1" customWidth="1"/>
    <col min="2374" max="2374" width="12.140625" bestFit="1" customWidth="1"/>
    <col min="2375" max="2375" width="8" bestFit="1" customWidth="1"/>
    <col min="2376" max="2376" width="11.140625" bestFit="1" customWidth="1"/>
    <col min="2377" max="2377" width="8" bestFit="1" customWidth="1"/>
    <col min="2378" max="2378" width="12.140625" bestFit="1" customWidth="1"/>
    <col min="2379" max="2379" width="8" bestFit="1" customWidth="1"/>
    <col min="2380" max="2380" width="12.140625" bestFit="1" customWidth="1"/>
    <col min="2381" max="2381" width="8" bestFit="1" customWidth="1"/>
    <col min="2382" max="2382" width="12.140625" bestFit="1" customWidth="1"/>
    <col min="2383" max="2383" width="8" bestFit="1" customWidth="1"/>
    <col min="2384" max="2384" width="12.140625" bestFit="1" customWidth="1"/>
    <col min="2385" max="2385" width="8" bestFit="1" customWidth="1"/>
    <col min="2386" max="2386" width="12.140625" bestFit="1" customWidth="1"/>
    <col min="2387" max="2387" width="8" bestFit="1" customWidth="1"/>
    <col min="2388" max="2388" width="12.140625" bestFit="1" customWidth="1"/>
    <col min="2389" max="2389" width="8" bestFit="1" customWidth="1"/>
    <col min="2390" max="2390" width="12.140625" bestFit="1" customWidth="1"/>
    <col min="2391" max="2391" width="8" bestFit="1" customWidth="1"/>
    <col min="2392" max="2392" width="12.140625" bestFit="1" customWidth="1"/>
    <col min="2393" max="2393" width="8" bestFit="1" customWidth="1"/>
    <col min="2394" max="2394" width="12.140625" bestFit="1" customWidth="1"/>
    <col min="2395" max="2395" width="8" bestFit="1" customWidth="1"/>
    <col min="2396" max="2396" width="12.140625" bestFit="1" customWidth="1"/>
    <col min="2397" max="2397" width="8" bestFit="1" customWidth="1"/>
    <col min="2398" max="2398" width="12.140625" bestFit="1" customWidth="1"/>
    <col min="2399" max="2399" width="8" bestFit="1" customWidth="1"/>
    <col min="2400" max="2400" width="12.140625" bestFit="1" customWidth="1"/>
    <col min="2401" max="2401" width="8" bestFit="1" customWidth="1"/>
    <col min="2402" max="2402" width="12.140625" bestFit="1" customWidth="1"/>
    <col min="2403" max="2403" width="8" bestFit="1" customWidth="1"/>
    <col min="2404" max="2404" width="12.140625" bestFit="1" customWidth="1"/>
    <col min="2405" max="2405" width="9" bestFit="1" customWidth="1"/>
    <col min="2406" max="2406" width="12.140625" bestFit="1" customWidth="1"/>
    <col min="2407" max="2407" width="8" bestFit="1" customWidth="1"/>
    <col min="2408" max="2408" width="11.140625" bestFit="1" customWidth="1"/>
    <col min="2409" max="2409" width="8" bestFit="1" customWidth="1"/>
    <col min="2410" max="2410" width="12.140625" bestFit="1" customWidth="1"/>
    <col min="2411" max="2411" width="8" bestFit="1" customWidth="1"/>
    <col min="2412" max="2412" width="12.140625" bestFit="1" customWidth="1"/>
    <col min="2413" max="2413" width="8" bestFit="1" customWidth="1"/>
    <col min="2414" max="2414" width="12.140625" bestFit="1" customWidth="1"/>
    <col min="2415" max="2415" width="8" bestFit="1" customWidth="1"/>
    <col min="2416" max="2416" width="12.140625" bestFit="1" customWidth="1"/>
    <col min="2417" max="2417" width="8" bestFit="1" customWidth="1"/>
    <col min="2418" max="2418" width="12.140625" bestFit="1" customWidth="1"/>
    <col min="2419" max="2419" width="8" bestFit="1" customWidth="1"/>
    <col min="2420" max="2420" width="12.7109375" bestFit="1" customWidth="1"/>
    <col min="2421" max="2421" width="8" bestFit="1" customWidth="1"/>
    <col min="2422" max="2422" width="12.140625" bestFit="1" customWidth="1"/>
    <col min="2423" max="2423" width="8" bestFit="1" customWidth="1"/>
    <col min="2424" max="2424" width="12.140625" bestFit="1" customWidth="1"/>
    <col min="2425" max="2425" width="8" bestFit="1" customWidth="1"/>
    <col min="2426" max="2426" width="12.140625" bestFit="1" customWidth="1"/>
    <col min="2427" max="2427" width="8" bestFit="1" customWidth="1"/>
    <col min="2428" max="2428" width="12.140625" bestFit="1" customWidth="1"/>
    <col min="2429" max="2429" width="8" bestFit="1" customWidth="1"/>
    <col min="2430" max="2430" width="12.140625" bestFit="1" customWidth="1"/>
    <col min="2431" max="2431" width="8" bestFit="1" customWidth="1"/>
    <col min="2432" max="2432" width="12.140625" bestFit="1" customWidth="1"/>
    <col min="2433" max="2433" width="8" bestFit="1" customWidth="1"/>
    <col min="2434" max="2434" width="12.140625" bestFit="1" customWidth="1"/>
    <col min="2435" max="2435" width="8" bestFit="1" customWidth="1"/>
    <col min="2436" max="2436" width="12.140625" bestFit="1" customWidth="1"/>
    <col min="2437" max="2437" width="8" bestFit="1" customWidth="1"/>
    <col min="2438" max="2438" width="12.140625" bestFit="1" customWidth="1"/>
    <col min="2439" max="2439" width="8" bestFit="1" customWidth="1"/>
    <col min="2440" max="2440" width="12.140625" bestFit="1" customWidth="1"/>
    <col min="2441" max="2441" width="8" bestFit="1" customWidth="1"/>
    <col min="2442" max="2442" width="12.140625" bestFit="1" customWidth="1"/>
    <col min="2443" max="2443" width="8" bestFit="1" customWidth="1"/>
    <col min="2444" max="2444" width="12.140625" bestFit="1" customWidth="1"/>
    <col min="2445" max="2445" width="8" bestFit="1" customWidth="1"/>
    <col min="2446" max="2446" width="12.140625" bestFit="1" customWidth="1"/>
    <col min="2447" max="2447" width="8" bestFit="1" customWidth="1"/>
    <col min="2448" max="2448" width="12.140625" bestFit="1" customWidth="1"/>
    <col min="2449" max="2449" width="8" bestFit="1" customWidth="1"/>
    <col min="2450" max="2450" width="12.140625" bestFit="1" customWidth="1"/>
    <col min="2451" max="2451" width="8" bestFit="1" customWidth="1"/>
    <col min="2452" max="2452" width="12.140625" bestFit="1" customWidth="1"/>
    <col min="2453" max="2453" width="8" bestFit="1" customWidth="1"/>
    <col min="2454" max="2454" width="12.140625" bestFit="1" customWidth="1"/>
    <col min="2455" max="2455" width="8" bestFit="1" customWidth="1"/>
    <col min="2456" max="2456" width="12.140625" bestFit="1" customWidth="1"/>
    <col min="2457" max="2457" width="8" bestFit="1" customWidth="1"/>
    <col min="2458" max="2458" width="12.140625" bestFit="1" customWidth="1"/>
    <col min="2459" max="2459" width="8" bestFit="1" customWidth="1"/>
    <col min="2460" max="2460" width="12.140625" bestFit="1" customWidth="1"/>
    <col min="2461" max="2461" width="8" bestFit="1" customWidth="1"/>
    <col min="2462" max="2462" width="12.140625" bestFit="1" customWidth="1"/>
    <col min="2463" max="2463" width="8" bestFit="1" customWidth="1"/>
    <col min="2464" max="2464" width="12.140625" bestFit="1" customWidth="1"/>
    <col min="2465" max="2465" width="8" bestFit="1" customWidth="1"/>
    <col min="2466" max="2466" width="11.140625" bestFit="1" customWidth="1"/>
    <col min="2467" max="2467" width="8" bestFit="1" customWidth="1"/>
    <col min="2468" max="2468" width="12.140625" bestFit="1" customWidth="1"/>
    <col min="2469" max="2469" width="8" bestFit="1" customWidth="1"/>
    <col min="2470" max="2470" width="12.140625" bestFit="1" customWidth="1"/>
    <col min="2471" max="2471" width="8" bestFit="1" customWidth="1"/>
    <col min="2472" max="2472" width="12.140625" bestFit="1" customWidth="1"/>
    <col min="2473" max="2473" width="8" bestFit="1" customWidth="1"/>
    <col min="2474" max="2474" width="12.140625" bestFit="1" customWidth="1"/>
    <col min="2475" max="2475" width="8" bestFit="1" customWidth="1"/>
    <col min="2476" max="2476" width="12.140625" bestFit="1" customWidth="1"/>
    <col min="2477" max="2477" width="8" bestFit="1" customWidth="1"/>
    <col min="2478" max="2478" width="12.140625" bestFit="1" customWidth="1"/>
    <col min="2479" max="2479" width="8" bestFit="1" customWidth="1"/>
    <col min="2480" max="2480" width="12.140625" bestFit="1" customWidth="1"/>
    <col min="2481" max="2481" width="8" bestFit="1" customWidth="1"/>
    <col min="2482" max="2482" width="12.140625" bestFit="1" customWidth="1"/>
    <col min="2483" max="2483" width="8" bestFit="1" customWidth="1"/>
    <col min="2484" max="2484" width="12.140625" bestFit="1" customWidth="1"/>
    <col min="2485" max="2485" width="8" bestFit="1" customWidth="1"/>
    <col min="2486" max="2486" width="12.140625" bestFit="1" customWidth="1"/>
    <col min="2487" max="2487" width="8" bestFit="1" customWidth="1"/>
    <col min="2488" max="2488" width="12.140625" bestFit="1" customWidth="1"/>
    <col min="2489" max="2489" width="8" bestFit="1" customWidth="1"/>
    <col min="2490" max="2490" width="12.140625" bestFit="1" customWidth="1"/>
    <col min="2491" max="2491" width="8" bestFit="1" customWidth="1"/>
    <col min="2492" max="2492" width="12.140625" bestFit="1" customWidth="1"/>
    <col min="2493" max="2493" width="8" bestFit="1" customWidth="1"/>
    <col min="2494" max="2494" width="12.140625" bestFit="1" customWidth="1"/>
    <col min="2495" max="2495" width="8" bestFit="1" customWidth="1"/>
    <col min="2496" max="2496" width="12.140625" bestFit="1" customWidth="1"/>
    <col min="2497" max="2497" width="8" bestFit="1" customWidth="1"/>
    <col min="2498" max="2498" width="11.140625" bestFit="1" customWidth="1"/>
    <col min="2499" max="2499" width="8" bestFit="1" customWidth="1"/>
    <col min="2500" max="2500" width="12.140625" bestFit="1" customWidth="1"/>
    <col min="2501" max="2501" width="8" bestFit="1" customWidth="1"/>
    <col min="2502" max="2502" width="12.140625" bestFit="1" customWidth="1"/>
    <col min="2503" max="2503" width="8" bestFit="1" customWidth="1"/>
    <col min="2504" max="2504" width="12.140625" bestFit="1" customWidth="1"/>
    <col min="2505" max="2505" width="8" bestFit="1" customWidth="1"/>
    <col min="2506" max="2506" width="12.140625" bestFit="1" customWidth="1"/>
    <col min="2507" max="2507" width="8" bestFit="1" customWidth="1"/>
    <col min="2508" max="2508" width="12.140625" bestFit="1" customWidth="1"/>
    <col min="2509" max="2509" width="8" bestFit="1" customWidth="1"/>
    <col min="2510" max="2510" width="12.140625" bestFit="1" customWidth="1"/>
    <col min="2511" max="2511" width="8" bestFit="1" customWidth="1"/>
    <col min="2512" max="2512" width="12.140625" bestFit="1" customWidth="1"/>
    <col min="2513" max="2513" width="8" bestFit="1" customWidth="1"/>
    <col min="2514" max="2514" width="12.140625" bestFit="1" customWidth="1"/>
    <col min="2515" max="2515" width="8" bestFit="1" customWidth="1"/>
    <col min="2516" max="2516" width="12.140625" bestFit="1" customWidth="1"/>
    <col min="2517" max="2517" width="8" bestFit="1" customWidth="1"/>
    <col min="2518" max="2518" width="12.140625" bestFit="1" customWidth="1"/>
    <col min="2519" max="2519" width="8" bestFit="1" customWidth="1"/>
    <col min="2520" max="2520" width="12.140625" bestFit="1" customWidth="1"/>
    <col min="2521" max="2521" width="8" bestFit="1" customWidth="1"/>
    <col min="2522" max="2522" width="12.140625" bestFit="1" customWidth="1"/>
    <col min="2523" max="2523" width="8" bestFit="1" customWidth="1"/>
    <col min="2524" max="2524" width="12.140625" bestFit="1" customWidth="1"/>
    <col min="2525" max="2525" width="8" bestFit="1" customWidth="1"/>
    <col min="2526" max="2526" width="12.140625" bestFit="1" customWidth="1"/>
    <col min="2527" max="2527" width="8" bestFit="1" customWidth="1"/>
    <col min="2528" max="2528" width="12.140625" bestFit="1" customWidth="1"/>
    <col min="2529" max="2529" width="8" bestFit="1" customWidth="1"/>
    <col min="2530" max="2530" width="12.140625" bestFit="1" customWidth="1"/>
    <col min="2531" max="2531" width="8" bestFit="1" customWidth="1"/>
    <col min="2532" max="2532" width="12.140625" bestFit="1" customWidth="1"/>
    <col min="2533" max="2533" width="8" bestFit="1" customWidth="1"/>
    <col min="2534" max="2534" width="12.140625" bestFit="1" customWidth="1"/>
    <col min="2535" max="2535" width="8" bestFit="1" customWidth="1"/>
    <col min="2536" max="2536" width="9.140625" bestFit="1" customWidth="1"/>
    <col min="2537" max="2537" width="8" bestFit="1" customWidth="1"/>
    <col min="2538" max="2538" width="10.140625" bestFit="1" customWidth="1"/>
    <col min="2539" max="2539" width="8" bestFit="1" customWidth="1"/>
    <col min="2540" max="2540" width="12.140625" bestFit="1" customWidth="1"/>
    <col min="2541" max="2541" width="8" bestFit="1" customWidth="1"/>
    <col min="2561" max="2561" width="50.7109375" bestFit="1" customWidth="1"/>
    <col min="2562" max="2562" width="12.425781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140625" bestFit="1" customWidth="1"/>
    <col min="2567" max="2567" width="8" bestFit="1" customWidth="1"/>
    <col min="2568" max="2568" width="12.140625" bestFit="1" customWidth="1"/>
    <col min="2569" max="2569" width="8" bestFit="1" customWidth="1"/>
    <col min="2570" max="2570" width="12.140625" bestFit="1" customWidth="1"/>
    <col min="2571" max="2571" width="9" bestFit="1" customWidth="1"/>
    <col min="2572" max="2572" width="12.140625" bestFit="1" customWidth="1"/>
    <col min="2573" max="2573" width="8" bestFit="1" customWidth="1"/>
    <col min="2574" max="2574" width="12.140625" bestFit="1" customWidth="1"/>
    <col min="2575" max="2575" width="8" bestFit="1" customWidth="1"/>
    <col min="2576" max="2576" width="12.140625" bestFit="1" customWidth="1"/>
    <col min="2577" max="2577" width="8" bestFit="1" customWidth="1"/>
    <col min="2578" max="2578" width="11.140625" bestFit="1" customWidth="1"/>
    <col min="2579" max="2579" width="8" bestFit="1" customWidth="1"/>
    <col min="2580" max="2580" width="12.140625" bestFit="1" customWidth="1"/>
    <col min="2581" max="2581" width="8" bestFit="1" customWidth="1"/>
    <col min="2582" max="2582" width="12.140625" bestFit="1" customWidth="1"/>
    <col min="2583" max="2583" width="8" bestFit="1" customWidth="1"/>
    <col min="2584" max="2584" width="12.140625" bestFit="1" customWidth="1"/>
    <col min="2585" max="2585" width="9" bestFit="1" customWidth="1"/>
    <col min="2586" max="2586" width="12.140625" bestFit="1" customWidth="1"/>
    <col min="2587" max="2587" width="8" bestFit="1" customWidth="1"/>
    <col min="2588" max="2588" width="12.140625" bestFit="1" customWidth="1"/>
    <col min="2589" max="2589" width="8" bestFit="1" customWidth="1"/>
    <col min="2590" max="2590" width="12.140625" bestFit="1" customWidth="1"/>
    <col min="2591" max="2591" width="8" bestFit="1" customWidth="1"/>
    <col min="2592" max="2592" width="12.140625" bestFit="1" customWidth="1"/>
    <col min="2593" max="2593" width="8" bestFit="1" customWidth="1"/>
    <col min="2594" max="2594" width="12.140625" bestFit="1" customWidth="1"/>
    <col min="2595" max="2595" width="8" bestFit="1" customWidth="1"/>
    <col min="2596" max="2596" width="12.140625" bestFit="1" customWidth="1"/>
    <col min="2597" max="2597" width="8" bestFit="1" customWidth="1"/>
    <col min="2598" max="2598" width="12.140625" bestFit="1" customWidth="1"/>
    <col min="2599" max="2599" width="8" bestFit="1" customWidth="1"/>
    <col min="2600" max="2600" width="12.140625" bestFit="1" customWidth="1"/>
    <col min="2601" max="2601" width="8" bestFit="1" customWidth="1"/>
    <col min="2602" max="2602" width="12.140625" bestFit="1" customWidth="1"/>
    <col min="2603" max="2603" width="8" bestFit="1" customWidth="1"/>
    <col min="2604" max="2604" width="12.140625" bestFit="1" customWidth="1"/>
    <col min="2605" max="2605" width="8" bestFit="1" customWidth="1"/>
    <col min="2606" max="2606" width="12.140625" bestFit="1" customWidth="1"/>
    <col min="2607" max="2607" width="8" bestFit="1" customWidth="1"/>
    <col min="2608" max="2608" width="12.140625" bestFit="1" customWidth="1"/>
    <col min="2609" max="2609" width="8" bestFit="1" customWidth="1"/>
    <col min="2610" max="2610" width="12.140625" bestFit="1" customWidth="1"/>
    <col min="2611" max="2611" width="8" bestFit="1" customWidth="1"/>
    <col min="2612" max="2612" width="12.140625" bestFit="1" customWidth="1"/>
    <col min="2613" max="2613" width="8" bestFit="1" customWidth="1"/>
    <col min="2614" max="2614" width="12.140625" bestFit="1" customWidth="1"/>
    <col min="2615" max="2615" width="8" bestFit="1" customWidth="1"/>
    <col min="2616" max="2616" width="12.140625" bestFit="1" customWidth="1"/>
    <col min="2617" max="2617" width="8" bestFit="1" customWidth="1"/>
    <col min="2618" max="2618" width="12.140625" bestFit="1" customWidth="1"/>
    <col min="2619" max="2619" width="8" bestFit="1" customWidth="1"/>
    <col min="2620" max="2620" width="12.140625" bestFit="1" customWidth="1"/>
    <col min="2621" max="2621" width="8" bestFit="1" customWidth="1"/>
    <col min="2622" max="2622" width="12.140625" bestFit="1" customWidth="1"/>
    <col min="2623" max="2623" width="8" bestFit="1" customWidth="1"/>
    <col min="2624" max="2624" width="12.7109375" bestFit="1" customWidth="1"/>
    <col min="2625" max="2625" width="8" bestFit="1" customWidth="1"/>
    <col min="2626" max="2626" width="12.140625" bestFit="1" customWidth="1"/>
    <col min="2627" max="2627" width="8" bestFit="1" customWidth="1"/>
    <col min="2628" max="2628" width="12.140625" bestFit="1" customWidth="1"/>
    <col min="2629" max="2629" width="8" bestFit="1" customWidth="1"/>
    <col min="2630" max="2630" width="12.140625" bestFit="1" customWidth="1"/>
    <col min="2631" max="2631" width="8" bestFit="1" customWidth="1"/>
    <col min="2632" max="2632" width="11.140625" bestFit="1" customWidth="1"/>
    <col min="2633" max="2633" width="8" bestFit="1" customWidth="1"/>
    <col min="2634" max="2634" width="12.140625" bestFit="1" customWidth="1"/>
    <col min="2635" max="2635" width="8" bestFit="1" customWidth="1"/>
    <col min="2636" max="2636" width="12.140625" bestFit="1" customWidth="1"/>
    <col min="2637" max="2637" width="8" bestFit="1" customWidth="1"/>
    <col min="2638" max="2638" width="12.140625" bestFit="1" customWidth="1"/>
    <col min="2639" max="2639" width="8" bestFit="1" customWidth="1"/>
    <col min="2640" max="2640" width="12.140625" bestFit="1" customWidth="1"/>
    <col min="2641" max="2641" width="8" bestFit="1" customWidth="1"/>
    <col min="2642" max="2642" width="12.140625" bestFit="1" customWidth="1"/>
    <col min="2643" max="2643" width="8" bestFit="1" customWidth="1"/>
    <col min="2644" max="2644" width="12.140625" bestFit="1" customWidth="1"/>
    <col min="2645" max="2645" width="8" bestFit="1" customWidth="1"/>
    <col min="2646" max="2646" width="12.140625" bestFit="1" customWidth="1"/>
    <col min="2647" max="2647" width="8" bestFit="1" customWidth="1"/>
    <col min="2648" max="2648" width="12.140625" bestFit="1" customWidth="1"/>
    <col min="2649" max="2649" width="8" bestFit="1" customWidth="1"/>
    <col min="2650" max="2650" width="12.140625" bestFit="1" customWidth="1"/>
    <col min="2651" max="2651" width="8" bestFit="1" customWidth="1"/>
    <col min="2652" max="2652" width="12.140625" bestFit="1" customWidth="1"/>
    <col min="2653" max="2653" width="8" bestFit="1" customWidth="1"/>
    <col min="2654" max="2654" width="12.140625" bestFit="1" customWidth="1"/>
    <col min="2655" max="2655" width="8" bestFit="1" customWidth="1"/>
    <col min="2656" max="2656" width="12.140625" bestFit="1" customWidth="1"/>
    <col min="2657" max="2657" width="8" bestFit="1" customWidth="1"/>
    <col min="2658" max="2658" width="12.140625" bestFit="1" customWidth="1"/>
    <col min="2659" max="2659" width="8" bestFit="1" customWidth="1"/>
    <col min="2660" max="2660" width="12.140625" bestFit="1" customWidth="1"/>
    <col min="2661" max="2661" width="9" bestFit="1" customWidth="1"/>
    <col min="2662" max="2662" width="12.140625" bestFit="1" customWidth="1"/>
    <col min="2663" max="2663" width="8" bestFit="1" customWidth="1"/>
    <col min="2664" max="2664" width="11.140625" bestFit="1" customWidth="1"/>
    <col min="2665" max="2665" width="8" bestFit="1" customWidth="1"/>
    <col min="2666" max="2666" width="12.140625" bestFit="1" customWidth="1"/>
    <col min="2667" max="2667" width="8" bestFit="1" customWidth="1"/>
    <col min="2668" max="2668" width="12.140625" bestFit="1" customWidth="1"/>
    <col min="2669" max="2669" width="8" bestFit="1" customWidth="1"/>
    <col min="2670" max="2670" width="12.140625" bestFit="1" customWidth="1"/>
    <col min="2671" max="2671" width="8" bestFit="1" customWidth="1"/>
    <col min="2672" max="2672" width="12.140625" bestFit="1" customWidth="1"/>
    <col min="2673" max="2673" width="8" bestFit="1" customWidth="1"/>
    <col min="2674" max="2674" width="12.140625" bestFit="1" customWidth="1"/>
    <col min="2675" max="2675" width="8" bestFit="1" customWidth="1"/>
    <col min="2676" max="2676" width="12.7109375" bestFit="1" customWidth="1"/>
    <col min="2677" max="2677" width="8" bestFit="1" customWidth="1"/>
    <col min="2678" max="2678" width="12.140625" bestFit="1" customWidth="1"/>
    <col min="2679" max="2679" width="8" bestFit="1" customWidth="1"/>
    <col min="2680" max="2680" width="12.140625" bestFit="1" customWidth="1"/>
    <col min="2681" max="2681" width="8" bestFit="1" customWidth="1"/>
    <col min="2682" max="2682" width="12.140625" bestFit="1" customWidth="1"/>
    <col min="2683" max="2683" width="8" bestFit="1" customWidth="1"/>
    <col min="2684" max="2684" width="12.140625" bestFit="1" customWidth="1"/>
    <col min="2685" max="2685" width="8" bestFit="1" customWidth="1"/>
    <col min="2686" max="2686" width="12.140625" bestFit="1" customWidth="1"/>
    <col min="2687" max="2687" width="8" bestFit="1" customWidth="1"/>
    <col min="2688" max="2688" width="12.140625" bestFit="1" customWidth="1"/>
    <col min="2689" max="2689" width="8" bestFit="1" customWidth="1"/>
    <col min="2690" max="2690" width="12.140625" bestFit="1" customWidth="1"/>
    <col min="2691" max="2691" width="8" bestFit="1" customWidth="1"/>
    <col min="2692" max="2692" width="12.140625" bestFit="1" customWidth="1"/>
    <col min="2693" max="2693" width="8" bestFit="1" customWidth="1"/>
    <col min="2694" max="2694" width="12.140625" bestFit="1" customWidth="1"/>
    <col min="2695" max="2695" width="8" bestFit="1" customWidth="1"/>
    <col min="2696" max="2696" width="12.140625" bestFit="1" customWidth="1"/>
    <col min="2697" max="2697" width="8" bestFit="1" customWidth="1"/>
    <col min="2698" max="2698" width="12.140625" bestFit="1" customWidth="1"/>
    <col min="2699" max="2699" width="8" bestFit="1" customWidth="1"/>
    <col min="2700" max="2700" width="12.140625" bestFit="1" customWidth="1"/>
    <col min="2701" max="2701" width="8" bestFit="1" customWidth="1"/>
    <col min="2702" max="2702" width="12.140625" bestFit="1" customWidth="1"/>
    <col min="2703" max="2703" width="8" bestFit="1" customWidth="1"/>
    <col min="2704" max="2704" width="12.140625" bestFit="1" customWidth="1"/>
    <col min="2705" max="2705" width="8" bestFit="1" customWidth="1"/>
    <col min="2706" max="2706" width="12.140625" bestFit="1" customWidth="1"/>
    <col min="2707" max="2707" width="8" bestFit="1" customWidth="1"/>
    <col min="2708" max="2708" width="12.140625" bestFit="1" customWidth="1"/>
    <col min="2709" max="2709" width="8" bestFit="1" customWidth="1"/>
    <col min="2710" max="2710" width="12.140625" bestFit="1" customWidth="1"/>
    <col min="2711" max="2711" width="8" bestFit="1" customWidth="1"/>
    <col min="2712" max="2712" width="12.140625" bestFit="1" customWidth="1"/>
    <col min="2713" max="2713" width="8" bestFit="1" customWidth="1"/>
    <col min="2714" max="2714" width="12.140625" bestFit="1" customWidth="1"/>
    <col min="2715" max="2715" width="8" bestFit="1" customWidth="1"/>
    <col min="2716" max="2716" width="12.140625" bestFit="1" customWidth="1"/>
    <col min="2717" max="2717" width="8" bestFit="1" customWidth="1"/>
    <col min="2718" max="2718" width="12.140625" bestFit="1" customWidth="1"/>
    <col min="2719" max="2719" width="8" bestFit="1" customWidth="1"/>
    <col min="2720" max="2720" width="12.140625" bestFit="1" customWidth="1"/>
    <col min="2721" max="2721" width="8" bestFit="1" customWidth="1"/>
    <col min="2722" max="2722" width="11.140625" bestFit="1" customWidth="1"/>
    <col min="2723" max="2723" width="8" bestFit="1" customWidth="1"/>
    <col min="2724" max="2724" width="12.140625" bestFit="1" customWidth="1"/>
    <col min="2725" max="2725" width="8" bestFit="1" customWidth="1"/>
    <col min="2726" max="2726" width="12.140625" bestFit="1" customWidth="1"/>
    <col min="2727" max="2727" width="8" bestFit="1" customWidth="1"/>
    <col min="2728" max="2728" width="12.140625" bestFit="1" customWidth="1"/>
    <col min="2729" max="2729" width="8" bestFit="1" customWidth="1"/>
    <col min="2730" max="2730" width="12.140625" bestFit="1" customWidth="1"/>
    <col min="2731" max="2731" width="8" bestFit="1" customWidth="1"/>
    <col min="2732" max="2732" width="12.140625" bestFit="1" customWidth="1"/>
    <col min="2733" max="2733" width="8" bestFit="1" customWidth="1"/>
    <col min="2734" max="2734" width="12.140625" bestFit="1" customWidth="1"/>
    <col min="2735" max="2735" width="8" bestFit="1" customWidth="1"/>
    <col min="2736" max="2736" width="12.140625" bestFit="1" customWidth="1"/>
    <col min="2737" max="2737" width="8" bestFit="1" customWidth="1"/>
    <col min="2738" max="2738" width="12.140625" bestFit="1" customWidth="1"/>
    <col min="2739" max="2739" width="8" bestFit="1" customWidth="1"/>
    <col min="2740" max="2740" width="12.140625" bestFit="1" customWidth="1"/>
    <col min="2741" max="2741" width="8" bestFit="1" customWidth="1"/>
    <col min="2742" max="2742" width="12.140625" bestFit="1" customWidth="1"/>
    <col min="2743" max="2743" width="8" bestFit="1" customWidth="1"/>
    <col min="2744" max="2744" width="12.140625" bestFit="1" customWidth="1"/>
    <col min="2745" max="2745" width="8" bestFit="1" customWidth="1"/>
    <col min="2746" max="2746" width="12.140625" bestFit="1" customWidth="1"/>
    <col min="2747" max="2747" width="8" bestFit="1" customWidth="1"/>
    <col min="2748" max="2748" width="12.140625" bestFit="1" customWidth="1"/>
    <col min="2749" max="2749" width="8" bestFit="1" customWidth="1"/>
    <col min="2750" max="2750" width="12.140625" bestFit="1" customWidth="1"/>
    <col min="2751" max="2751" width="8" bestFit="1" customWidth="1"/>
    <col min="2752" max="2752" width="12.140625" bestFit="1" customWidth="1"/>
    <col min="2753" max="2753" width="8" bestFit="1" customWidth="1"/>
    <col min="2754" max="2754" width="11.140625" bestFit="1" customWidth="1"/>
    <col min="2755" max="2755" width="8" bestFit="1" customWidth="1"/>
    <col min="2756" max="2756" width="12.140625" bestFit="1" customWidth="1"/>
    <col min="2757" max="2757" width="8" bestFit="1" customWidth="1"/>
    <col min="2758" max="2758" width="12.140625" bestFit="1" customWidth="1"/>
    <col min="2759" max="2759" width="8" bestFit="1" customWidth="1"/>
    <col min="2760" max="2760" width="12.140625" bestFit="1" customWidth="1"/>
    <col min="2761" max="2761" width="8" bestFit="1" customWidth="1"/>
    <col min="2762" max="2762" width="12.140625" bestFit="1" customWidth="1"/>
    <col min="2763" max="2763" width="8" bestFit="1" customWidth="1"/>
    <col min="2764" max="2764" width="12.140625" bestFit="1" customWidth="1"/>
    <col min="2765" max="2765" width="8" bestFit="1" customWidth="1"/>
    <col min="2766" max="2766" width="12.140625" bestFit="1" customWidth="1"/>
    <col min="2767" max="2767" width="8" bestFit="1" customWidth="1"/>
    <col min="2768" max="2768" width="12.140625" bestFit="1" customWidth="1"/>
    <col min="2769" max="2769" width="8" bestFit="1" customWidth="1"/>
    <col min="2770" max="2770" width="12.140625" bestFit="1" customWidth="1"/>
    <col min="2771" max="2771" width="8" bestFit="1" customWidth="1"/>
    <col min="2772" max="2772" width="12.140625" bestFit="1" customWidth="1"/>
    <col min="2773" max="2773" width="8" bestFit="1" customWidth="1"/>
    <col min="2774" max="2774" width="12.140625" bestFit="1" customWidth="1"/>
    <col min="2775" max="2775" width="8" bestFit="1" customWidth="1"/>
    <col min="2776" max="2776" width="12.140625" bestFit="1" customWidth="1"/>
    <col min="2777" max="2777" width="8" bestFit="1" customWidth="1"/>
    <col min="2778" max="2778" width="12.140625" bestFit="1" customWidth="1"/>
    <col min="2779" max="2779" width="8" bestFit="1" customWidth="1"/>
    <col min="2780" max="2780" width="12.140625" bestFit="1" customWidth="1"/>
    <col min="2781" max="2781" width="8" bestFit="1" customWidth="1"/>
    <col min="2782" max="2782" width="12.140625" bestFit="1" customWidth="1"/>
    <col min="2783" max="2783" width="8" bestFit="1" customWidth="1"/>
    <col min="2784" max="2784" width="12.140625" bestFit="1" customWidth="1"/>
    <col min="2785" max="2785" width="8" bestFit="1" customWidth="1"/>
    <col min="2786" max="2786" width="12.140625" bestFit="1" customWidth="1"/>
    <col min="2787" max="2787" width="8" bestFit="1" customWidth="1"/>
    <col min="2788" max="2788" width="12.140625" bestFit="1" customWidth="1"/>
    <col min="2789" max="2789" width="8" bestFit="1" customWidth="1"/>
    <col min="2790" max="2790" width="12.140625" bestFit="1" customWidth="1"/>
    <col min="2791" max="2791" width="8" bestFit="1" customWidth="1"/>
    <col min="2792" max="2792" width="9.140625" bestFit="1" customWidth="1"/>
    <col min="2793" max="2793" width="8" bestFit="1" customWidth="1"/>
    <col min="2794" max="2794" width="10.140625" bestFit="1" customWidth="1"/>
    <col min="2795" max="2795" width="8" bestFit="1" customWidth="1"/>
    <col min="2796" max="2796" width="12.140625" bestFit="1" customWidth="1"/>
    <col min="2797" max="2797" width="8" bestFit="1" customWidth="1"/>
    <col min="2817" max="2817" width="50.7109375" bestFit="1" customWidth="1"/>
    <col min="2818" max="2818" width="12.425781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140625" bestFit="1" customWidth="1"/>
    <col min="2823" max="2823" width="8" bestFit="1" customWidth="1"/>
    <col min="2824" max="2824" width="12.140625" bestFit="1" customWidth="1"/>
    <col min="2825" max="2825" width="8" bestFit="1" customWidth="1"/>
    <col min="2826" max="2826" width="12.140625" bestFit="1" customWidth="1"/>
    <col min="2827" max="2827" width="9" bestFit="1" customWidth="1"/>
    <col min="2828" max="2828" width="12.140625" bestFit="1" customWidth="1"/>
    <col min="2829" max="2829" width="8" bestFit="1" customWidth="1"/>
    <col min="2830" max="2830" width="12.140625" bestFit="1" customWidth="1"/>
    <col min="2831" max="2831" width="8" bestFit="1" customWidth="1"/>
    <col min="2832" max="2832" width="12.140625" bestFit="1" customWidth="1"/>
    <col min="2833" max="2833" width="8" bestFit="1" customWidth="1"/>
    <col min="2834" max="2834" width="11.140625" bestFit="1" customWidth="1"/>
    <col min="2835" max="2835" width="8" bestFit="1" customWidth="1"/>
    <col min="2836" max="2836" width="12.140625" bestFit="1" customWidth="1"/>
    <col min="2837" max="2837" width="8" bestFit="1" customWidth="1"/>
    <col min="2838" max="2838" width="12.140625" bestFit="1" customWidth="1"/>
    <col min="2839" max="2839" width="8" bestFit="1" customWidth="1"/>
    <col min="2840" max="2840" width="12.140625" bestFit="1" customWidth="1"/>
    <col min="2841" max="2841" width="9" bestFit="1" customWidth="1"/>
    <col min="2842" max="2842" width="12.140625" bestFit="1" customWidth="1"/>
    <col min="2843" max="2843" width="8" bestFit="1" customWidth="1"/>
    <col min="2844" max="2844" width="12.140625" bestFit="1" customWidth="1"/>
    <col min="2845" max="2845" width="8" bestFit="1" customWidth="1"/>
    <col min="2846" max="2846" width="12.140625" bestFit="1" customWidth="1"/>
    <col min="2847" max="2847" width="8" bestFit="1" customWidth="1"/>
    <col min="2848" max="2848" width="12.140625" bestFit="1" customWidth="1"/>
    <col min="2849" max="2849" width="8" bestFit="1" customWidth="1"/>
    <col min="2850" max="2850" width="12.140625" bestFit="1" customWidth="1"/>
    <col min="2851" max="2851" width="8" bestFit="1" customWidth="1"/>
    <col min="2852" max="2852" width="12.140625" bestFit="1" customWidth="1"/>
    <col min="2853" max="2853" width="8" bestFit="1" customWidth="1"/>
    <col min="2854" max="2854" width="12.140625" bestFit="1" customWidth="1"/>
    <col min="2855" max="2855" width="8" bestFit="1" customWidth="1"/>
    <col min="2856" max="2856" width="12.140625" bestFit="1" customWidth="1"/>
    <col min="2857" max="2857" width="8" bestFit="1" customWidth="1"/>
    <col min="2858" max="2858" width="12.140625" bestFit="1" customWidth="1"/>
    <col min="2859" max="2859" width="8" bestFit="1" customWidth="1"/>
    <col min="2860" max="2860" width="12.140625" bestFit="1" customWidth="1"/>
    <col min="2861" max="2861" width="8" bestFit="1" customWidth="1"/>
    <col min="2862" max="2862" width="12.140625" bestFit="1" customWidth="1"/>
    <col min="2863" max="2863" width="8" bestFit="1" customWidth="1"/>
    <col min="2864" max="2864" width="12.140625" bestFit="1" customWidth="1"/>
    <col min="2865" max="2865" width="8" bestFit="1" customWidth="1"/>
    <col min="2866" max="2866" width="12.140625" bestFit="1" customWidth="1"/>
    <col min="2867" max="2867" width="8" bestFit="1" customWidth="1"/>
    <col min="2868" max="2868" width="12.140625" bestFit="1" customWidth="1"/>
    <col min="2869" max="2869" width="8" bestFit="1" customWidth="1"/>
    <col min="2870" max="2870" width="12.140625" bestFit="1" customWidth="1"/>
    <col min="2871" max="2871" width="8" bestFit="1" customWidth="1"/>
    <col min="2872" max="2872" width="12.140625" bestFit="1" customWidth="1"/>
    <col min="2873" max="2873" width="8" bestFit="1" customWidth="1"/>
    <col min="2874" max="2874" width="12.140625" bestFit="1" customWidth="1"/>
    <col min="2875" max="2875" width="8" bestFit="1" customWidth="1"/>
    <col min="2876" max="2876" width="12.140625" bestFit="1" customWidth="1"/>
    <col min="2877" max="2877" width="8" bestFit="1" customWidth="1"/>
    <col min="2878" max="2878" width="12.140625" bestFit="1" customWidth="1"/>
    <col min="2879" max="2879" width="8" bestFit="1" customWidth="1"/>
    <col min="2880" max="2880" width="12.7109375" bestFit="1" customWidth="1"/>
    <col min="2881" max="2881" width="8" bestFit="1" customWidth="1"/>
    <col min="2882" max="2882" width="12.140625" bestFit="1" customWidth="1"/>
    <col min="2883" max="2883" width="8" bestFit="1" customWidth="1"/>
    <col min="2884" max="2884" width="12.140625" bestFit="1" customWidth="1"/>
    <col min="2885" max="2885" width="8" bestFit="1" customWidth="1"/>
    <col min="2886" max="2886" width="12.140625" bestFit="1" customWidth="1"/>
    <col min="2887" max="2887" width="8" bestFit="1" customWidth="1"/>
    <col min="2888" max="2888" width="11.140625" bestFit="1" customWidth="1"/>
    <col min="2889" max="2889" width="8" bestFit="1" customWidth="1"/>
    <col min="2890" max="2890" width="12.140625" bestFit="1" customWidth="1"/>
    <col min="2891" max="2891" width="8" bestFit="1" customWidth="1"/>
    <col min="2892" max="2892" width="12.140625" bestFit="1" customWidth="1"/>
    <col min="2893" max="2893" width="8" bestFit="1" customWidth="1"/>
    <col min="2894" max="2894" width="12.140625" bestFit="1" customWidth="1"/>
    <col min="2895" max="2895" width="8" bestFit="1" customWidth="1"/>
    <col min="2896" max="2896" width="12.140625" bestFit="1" customWidth="1"/>
    <col min="2897" max="2897" width="8" bestFit="1" customWidth="1"/>
    <col min="2898" max="2898" width="12.140625" bestFit="1" customWidth="1"/>
    <col min="2899" max="2899" width="8" bestFit="1" customWidth="1"/>
    <col min="2900" max="2900" width="12.140625" bestFit="1" customWidth="1"/>
    <col min="2901" max="2901" width="8" bestFit="1" customWidth="1"/>
    <col min="2902" max="2902" width="12.140625" bestFit="1" customWidth="1"/>
    <col min="2903" max="2903" width="8" bestFit="1" customWidth="1"/>
    <col min="2904" max="2904" width="12.140625" bestFit="1" customWidth="1"/>
    <col min="2905" max="2905" width="8" bestFit="1" customWidth="1"/>
    <col min="2906" max="2906" width="12.140625" bestFit="1" customWidth="1"/>
    <col min="2907" max="2907" width="8" bestFit="1" customWidth="1"/>
    <col min="2908" max="2908" width="12.140625" bestFit="1" customWidth="1"/>
    <col min="2909" max="2909" width="8" bestFit="1" customWidth="1"/>
    <col min="2910" max="2910" width="12.140625" bestFit="1" customWidth="1"/>
    <col min="2911" max="2911" width="8" bestFit="1" customWidth="1"/>
    <col min="2912" max="2912" width="12.140625" bestFit="1" customWidth="1"/>
    <col min="2913" max="2913" width="8" bestFit="1" customWidth="1"/>
    <col min="2914" max="2914" width="12.140625" bestFit="1" customWidth="1"/>
    <col min="2915" max="2915" width="8" bestFit="1" customWidth="1"/>
    <col min="2916" max="2916" width="12.140625" bestFit="1" customWidth="1"/>
    <col min="2917" max="2917" width="9" bestFit="1" customWidth="1"/>
    <col min="2918" max="2918" width="12.140625" bestFit="1" customWidth="1"/>
    <col min="2919" max="2919" width="8" bestFit="1" customWidth="1"/>
    <col min="2920" max="2920" width="11.140625" bestFit="1" customWidth="1"/>
    <col min="2921" max="2921" width="8" bestFit="1" customWidth="1"/>
    <col min="2922" max="2922" width="12.140625" bestFit="1" customWidth="1"/>
    <col min="2923" max="2923" width="8" bestFit="1" customWidth="1"/>
    <col min="2924" max="2924" width="12.140625" bestFit="1" customWidth="1"/>
    <col min="2925" max="2925" width="8" bestFit="1" customWidth="1"/>
    <col min="2926" max="2926" width="12.140625" bestFit="1" customWidth="1"/>
    <col min="2927" max="2927" width="8" bestFit="1" customWidth="1"/>
    <col min="2928" max="2928" width="12.140625" bestFit="1" customWidth="1"/>
    <col min="2929" max="2929" width="8" bestFit="1" customWidth="1"/>
    <col min="2930" max="2930" width="12.140625" bestFit="1" customWidth="1"/>
    <col min="2931" max="2931" width="8" bestFit="1" customWidth="1"/>
    <col min="2932" max="2932" width="12.7109375" bestFit="1" customWidth="1"/>
    <col min="2933" max="2933" width="8" bestFit="1" customWidth="1"/>
    <col min="2934" max="2934" width="12.140625" bestFit="1" customWidth="1"/>
    <col min="2935" max="2935" width="8" bestFit="1" customWidth="1"/>
    <col min="2936" max="2936" width="12.140625" bestFit="1" customWidth="1"/>
    <col min="2937" max="2937" width="8" bestFit="1" customWidth="1"/>
    <col min="2938" max="2938" width="12.140625" bestFit="1" customWidth="1"/>
    <col min="2939" max="2939" width="8" bestFit="1" customWidth="1"/>
    <col min="2940" max="2940" width="12.140625" bestFit="1" customWidth="1"/>
    <col min="2941" max="2941" width="8" bestFit="1" customWidth="1"/>
    <col min="2942" max="2942" width="12.140625" bestFit="1" customWidth="1"/>
    <col min="2943" max="2943" width="8" bestFit="1" customWidth="1"/>
    <col min="2944" max="2944" width="12.140625" bestFit="1" customWidth="1"/>
    <col min="2945" max="2945" width="8" bestFit="1" customWidth="1"/>
    <col min="2946" max="2946" width="12.140625" bestFit="1" customWidth="1"/>
    <col min="2947" max="2947" width="8" bestFit="1" customWidth="1"/>
    <col min="2948" max="2948" width="12.140625" bestFit="1" customWidth="1"/>
    <col min="2949" max="2949" width="8" bestFit="1" customWidth="1"/>
    <col min="2950" max="2950" width="12.140625" bestFit="1" customWidth="1"/>
    <col min="2951" max="2951" width="8" bestFit="1" customWidth="1"/>
    <col min="2952" max="2952" width="12.140625" bestFit="1" customWidth="1"/>
    <col min="2953" max="2953" width="8" bestFit="1" customWidth="1"/>
    <col min="2954" max="2954" width="12.140625" bestFit="1" customWidth="1"/>
    <col min="2955" max="2955" width="8" bestFit="1" customWidth="1"/>
    <col min="2956" max="2956" width="12.140625" bestFit="1" customWidth="1"/>
    <col min="2957" max="2957" width="8" bestFit="1" customWidth="1"/>
    <col min="2958" max="2958" width="12.140625" bestFit="1" customWidth="1"/>
    <col min="2959" max="2959" width="8" bestFit="1" customWidth="1"/>
    <col min="2960" max="2960" width="12.140625" bestFit="1" customWidth="1"/>
    <col min="2961" max="2961" width="8" bestFit="1" customWidth="1"/>
    <col min="2962" max="2962" width="12.140625" bestFit="1" customWidth="1"/>
    <col min="2963" max="2963" width="8" bestFit="1" customWidth="1"/>
    <col min="2964" max="2964" width="12.140625" bestFit="1" customWidth="1"/>
    <col min="2965" max="2965" width="8" bestFit="1" customWidth="1"/>
    <col min="2966" max="2966" width="12.140625" bestFit="1" customWidth="1"/>
    <col min="2967" max="2967" width="8" bestFit="1" customWidth="1"/>
    <col min="2968" max="2968" width="12.140625" bestFit="1" customWidth="1"/>
    <col min="2969" max="2969" width="8" bestFit="1" customWidth="1"/>
    <col min="2970" max="2970" width="12.140625" bestFit="1" customWidth="1"/>
    <col min="2971" max="2971" width="8" bestFit="1" customWidth="1"/>
    <col min="2972" max="2972" width="12.140625" bestFit="1" customWidth="1"/>
    <col min="2973" max="2973" width="8" bestFit="1" customWidth="1"/>
    <col min="2974" max="2974" width="12.140625" bestFit="1" customWidth="1"/>
    <col min="2975" max="2975" width="8" bestFit="1" customWidth="1"/>
    <col min="2976" max="2976" width="12.140625" bestFit="1" customWidth="1"/>
    <col min="2977" max="2977" width="8" bestFit="1" customWidth="1"/>
    <col min="2978" max="2978" width="11.140625" bestFit="1" customWidth="1"/>
    <col min="2979" max="2979" width="8" bestFit="1" customWidth="1"/>
    <col min="2980" max="2980" width="12.140625" bestFit="1" customWidth="1"/>
    <col min="2981" max="2981" width="8" bestFit="1" customWidth="1"/>
    <col min="2982" max="2982" width="12.140625" bestFit="1" customWidth="1"/>
    <col min="2983" max="2983" width="8" bestFit="1" customWidth="1"/>
    <col min="2984" max="2984" width="12.140625" bestFit="1" customWidth="1"/>
    <col min="2985" max="2985" width="8" bestFit="1" customWidth="1"/>
    <col min="2986" max="2986" width="12.140625" bestFit="1" customWidth="1"/>
    <col min="2987" max="2987" width="8" bestFit="1" customWidth="1"/>
    <col min="2988" max="2988" width="12.140625" bestFit="1" customWidth="1"/>
    <col min="2989" max="2989" width="8" bestFit="1" customWidth="1"/>
    <col min="2990" max="2990" width="12.140625" bestFit="1" customWidth="1"/>
    <col min="2991" max="2991" width="8" bestFit="1" customWidth="1"/>
    <col min="2992" max="2992" width="12.140625" bestFit="1" customWidth="1"/>
    <col min="2993" max="2993" width="8" bestFit="1" customWidth="1"/>
    <col min="2994" max="2994" width="12.140625" bestFit="1" customWidth="1"/>
    <col min="2995" max="2995" width="8" bestFit="1" customWidth="1"/>
    <col min="2996" max="2996" width="12.140625" bestFit="1" customWidth="1"/>
    <col min="2997" max="2997" width="8" bestFit="1" customWidth="1"/>
    <col min="2998" max="2998" width="12.140625" bestFit="1" customWidth="1"/>
    <col min="2999" max="2999" width="8" bestFit="1" customWidth="1"/>
    <col min="3000" max="3000" width="12.140625" bestFit="1" customWidth="1"/>
    <col min="3001" max="3001" width="8" bestFit="1" customWidth="1"/>
    <col min="3002" max="3002" width="12.140625" bestFit="1" customWidth="1"/>
    <col min="3003" max="3003" width="8" bestFit="1" customWidth="1"/>
    <col min="3004" max="3004" width="12.140625" bestFit="1" customWidth="1"/>
    <col min="3005" max="3005" width="8" bestFit="1" customWidth="1"/>
    <col min="3006" max="3006" width="12.140625" bestFit="1" customWidth="1"/>
    <col min="3007" max="3007" width="8" bestFit="1" customWidth="1"/>
    <col min="3008" max="3008" width="12.140625" bestFit="1" customWidth="1"/>
    <col min="3009" max="3009" width="8" bestFit="1" customWidth="1"/>
    <col min="3010" max="3010" width="11.140625" bestFit="1" customWidth="1"/>
    <col min="3011" max="3011" width="8" bestFit="1" customWidth="1"/>
    <col min="3012" max="3012" width="12.140625" bestFit="1" customWidth="1"/>
    <col min="3013" max="3013" width="8" bestFit="1" customWidth="1"/>
    <col min="3014" max="3014" width="12.140625" bestFit="1" customWidth="1"/>
    <col min="3015" max="3015" width="8" bestFit="1" customWidth="1"/>
    <col min="3016" max="3016" width="12.140625" bestFit="1" customWidth="1"/>
    <col min="3017" max="3017" width="8" bestFit="1" customWidth="1"/>
    <col min="3018" max="3018" width="12.140625" bestFit="1" customWidth="1"/>
    <col min="3019" max="3019" width="8" bestFit="1" customWidth="1"/>
    <col min="3020" max="3020" width="12.140625" bestFit="1" customWidth="1"/>
    <col min="3021" max="3021" width="8" bestFit="1" customWidth="1"/>
    <col min="3022" max="3022" width="12.140625" bestFit="1" customWidth="1"/>
    <col min="3023" max="3023" width="8" bestFit="1" customWidth="1"/>
    <col min="3024" max="3024" width="12.140625" bestFit="1" customWidth="1"/>
    <col min="3025" max="3025" width="8" bestFit="1" customWidth="1"/>
    <col min="3026" max="3026" width="12.140625" bestFit="1" customWidth="1"/>
    <col min="3027" max="3027" width="8" bestFit="1" customWidth="1"/>
    <col min="3028" max="3028" width="12.140625" bestFit="1" customWidth="1"/>
    <col min="3029" max="3029" width="8" bestFit="1" customWidth="1"/>
    <col min="3030" max="3030" width="12.140625" bestFit="1" customWidth="1"/>
    <col min="3031" max="3031" width="8" bestFit="1" customWidth="1"/>
    <col min="3032" max="3032" width="12.140625" bestFit="1" customWidth="1"/>
    <col min="3033" max="3033" width="8" bestFit="1" customWidth="1"/>
    <col min="3034" max="3034" width="12.140625" bestFit="1" customWidth="1"/>
    <col min="3035" max="3035" width="8" bestFit="1" customWidth="1"/>
    <col min="3036" max="3036" width="12.140625" bestFit="1" customWidth="1"/>
    <col min="3037" max="3037" width="8" bestFit="1" customWidth="1"/>
    <col min="3038" max="3038" width="12.140625" bestFit="1" customWidth="1"/>
    <col min="3039" max="3039" width="8" bestFit="1" customWidth="1"/>
    <col min="3040" max="3040" width="12.140625" bestFit="1" customWidth="1"/>
    <col min="3041" max="3041" width="8" bestFit="1" customWidth="1"/>
    <col min="3042" max="3042" width="12.140625" bestFit="1" customWidth="1"/>
    <col min="3043" max="3043" width="8" bestFit="1" customWidth="1"/>
    <col min="3044" max="3044" width="12.140625" bestFit="1" customWidth="1"/>
    <col min="3045" max="3045" width="8" bestFit="1" customWidth="1"/>
    <col min="3046" max="3046" width="12.140625" bestFit="1" customWidth="1"/>
    <col min="3047" max="3047" width="8" bestFit="1" customWidth="1"/>
    <col min="3048" max="3048" width="9.140625" bestFit="1" customWidth="1"/>
    <col min="3049" max="3049" width="8" bestFit="1" customWidth="1"/>
    <col min="3050" max="3050" width="10.140625" bestFit="1" customWidth="1"/>
    <col min="3051" max="3051" width="8" bestFit="1" customWidth="1"/>
    <col min="3052" max="3052" width="12.140625" bestFit="1" customWidth="1"/>
    <col min="3053" max="3053" width="8" bestFit="1" customWidth="1"/>
    <col min="3073" max="3073" width="50.7109375" bestFit="1" customWidth="1"/>
    <col min="3074" max="3074" width="12.425781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140625" bestFit="1" customWidth="1"/>
    <col min="3079" max="3079" width="8" bestFit="1" customWidth="1"/>
    <col min="3080" max="3080" width="12.140625" bestFit="1" customWidth="1"/>
    <col min="3081" max="3081" width="8" bestFit="1" customWidth="1"/>
    <col min="3082" max="3082" width="12.140625" bestFit="1" customWidth="1"/>
    <col min="3083" max="3083" width="9" bestFit="1" customWidth="1"/>
    <col min="3084" max="3084" width="12.140625" bestFit="1" customWidth="1"/>
    <col min="3085" max="3085" width="8" bestFit="1" customWidth="1"/>
    <col min="3086" max="3086" width="12.140625" bestFit="1" customWidth="1"/>
    <col min="3087" max="3087" width="8" bestFit="1" customWidth="1"/>
    <col min="3088" max="3088" width="12.140625" bestFit="1" customWidth="1"/>
    <col min="3089" max="3089" width="8" bestFit="1" customWidth="1"/>
    <col min="3090" max="3090" width="11.140625" bestFit="1" customWidth="1"/>
    <col min="3091" max="3091" width="8" bestFit="1" customWidth="1"/>
    <col min="3092" max="3092" width="12.140625" bestFit="1" customWidth="1"/>
    <col min="3093" max="3093" width="8" bestFit="1" customWidth="1"/>
    <col min="3094" max="3094" width="12.140625" bestFit="1" customWidth="1"/>
    <col min="3095" max="3095" width="8" bestFit="1" customWidth="1"/>
    <col min="3096" max="3096" width="12.140625" bestFit="1" customWidth="1"/>
    <col min="3097" max="3097" width="9" bestFit="1" customWidth="1"/>
    <col min="3098" max="3098" width="12.140625" bestFit="1" customWidth="1"/>
    <col min="3099" max="3099" width="8" bestFit="1" customWidth="1"/>
    <col min="3100" max="3100" width="12.140625" bestFit="1" customWidth="1"/>
    <col min="3101" max="3101" width="8" bestFit="1" customWidth="1"/>
    <col min="3102" max="3102" width="12.140625" bestFit="1" customWidth="1"/>
    <col min="3103" max="3103" width="8" bestFit="1" customWidth="1"/>
    <col min="3104" max="3104" width="12.140625" bestFit="1" customWidth="1"/>
    <col min="3105" max="3105" width="8" bestFit="1" customWidth="1"/>
    <col min="3106" max="3106" width="12.140625" bestFit="1" customWidth="1"/>
    <col min="3107" max="3107" width="8" bestFit="1" customWidth="1"/>
    <col min="3108" max="3108" width="12.140625" bestFit="1" customWidth="1"/>
    <col min="3109" max="3109" width="8" bestFit="1" customWidth="1"/>
    <col min="3110" max="3110" width="12.140625" bestFit="1" customWidth="1"/>
    <col min="3111" max="3111" width="8" bestFit="1" customWidth="1"/>
    <col min="3112" max="3112" width="12.140625" bestFit="1" customWidth="1"/>
    <col min="3113" max="3113" width="8" bestFit="1" customWidth="1"/>
    <col min="3114" max="3114" width="12.140625" bestFit="1" customWidth="1"/>
    <col min="3115" max="3115" width="8" bestFit="1" customWidth="1"/>
    <col min="3116" max="3116" width="12.140625" bestFit="1" customWidth="1"/>
    <col min="3117" max="3117" width="8" bestFit="1" customWidth="1"/>
    <col min="3118" max="3118" width="12.140625" bestFit="1" customWidth="1"/>
    <col min="3119" max="3119" width="8" bestFit="1" customWidth="1"/>
    <col min="3120" max="3120" width="12.140625" bestFit="1" customWidth="1"/>
    <col min="3121" max="3121" width="8" bestFit="1" customWidth="1"/>
    <col min="3122" max="3122" width="12.140625" bestFit="1" customWidth="1"/>
    <col min="3123" max="3123" width="8" bestFit="1" customWidth="1"/>
    <col min="3124" max="3124" width="12.140625" bestFit="1" customWidth="1"/>
    <col min="3125" max="3125" width="8" bestFit="1" customWidth="1"/>
    <col min="3126" max="3126" width="12.140625" bestFit="1" customWidth="1"/>
    <col min="3127" max="3127" width="8" bestFit="1" customWidth="1"/>
    <col min="3128" max="3128" width="12.140625" bestFit="1" customWidth="1"/>
    <col min="3129" max="3129" width="8" bestFit="1" customWidth="1"/>
    <col min="3130" max="3130" width="12.140625" bestFit="1" customWidth="1"/>
    <col min="3131" max="3131" width="8" bestFit="1" customWidth="1"/>
    <col min="3132" max="3132" width="12.140625" bestFit="1" customWidth="1"/>
    <col min="3133" max="3133" width="8" bestFit="1" customWidth="1"/>
    <col min="3134" max="3134" width="12.140625" bestFit="1" customWidth="1"/>
    <col min="3135" max="3135" width="8" bestFit="1" customWidth="1"/>
    <col min="3136" max="3136" width="12.7109375" bestFit="1" customWidth="1"/>
    <col min="3137" max="3137" width="8" bestFit="1" customWidth="1"/>
    <col min="3138" max="3138" width="12.140625" bestFit="1" customWidth="1"/>
    <col min="3139" max="3139" width="8" bestFit="1" customWidth="1"/>
    <col min="3140" max="3140" width="12.140625" bestFit="1" customWidth="1"/>
    <col min="3141" max="3141" width="8" bestFit="1" customWidth="1"/>
    <col min="3142" max="3142" width="12.140625" bestFit="1" customWidth="1"/>
    <col min="3143" max="3143" width="8" bestFit="1" customWidth="1"/>
    <col min="3144" max="3144" width="11.140625" bestFit="1" customWidth="1"/>
    <col min="3145" max="3145" width="8" bestFit="1" customWidth="1"/>
    <col min="3146" max="3146" width="12.140625" bestFit="1" customWidth="1"/>
    <col min="3147" max="3147" width="8" bestFit="1" customWidth="1"/>
    <col min="3148" max="3148" width="12.140625" bestFit="1" customWidth="1"/>
    <col min="3149" max="3149" width="8" bestFit="1" customWidth="1"/>
    <col min="3150" max="3150" width="12.140625" bestFit="1" customWidth="1"/>
    <col min="3151" max="3151" width="8" bestFit="1" customWidth="1"/>
    <col min="3152" max="3152" width="12.140625" bestFit="1" customWidth="1"/>
    <col min="3153" max="3153" width="8" bestFit="1" customWidth="1"/>
    <col min="3154" max="3154" width="12.140625" bestFit="1" customWidth="1"/>
    <col min="3155" max="3155" width="8" bestFit="1" customWidth="1"/>
    <col min="3156" max="3156" width="12.140625" bestFit="1" customWidth="1"/>
    <col min="3157" max="3157" width="8" bestFit="1" customWidth="1"/>
    <col min="3158" max="3158" width="12.140625" bestFit="1" customWidth="1"/>
    <col min="3159" max="3159" width="8" bestFit="1" customWidth="1"/>
    <col min="3160" max="3160" width="12.140625" bestFit="1" customWidth="1"/>
    <col min="3161" max="3161" width="8" bestFit="1" customWidth="1"/>
    <col min="3162" max="3162" width="12.140625" bestFit="1" customWidth="1"/>
    <col min="3163" max="3163" width="8" bestFit="1" customWidth="1"/>
    <col min="3164" max="3164" width="12.140625" bestFit="1" customWidth="1"/>
    <col min="3165" max="3165" width="8" bestFit="1" customWidth="1"/>
    <col min="3166" max="3166" width="12.140625" bestFit="1" customWidth="1"/>
    <col min="3167" max="3167" width="8" bestFit="1" customWidth="1"/>
    <col min="3168" max="3168" width="12.140625" bestFit="1" customWidth="1"/>
    <col min="3169" max="3169" width="8" bestFit="1" customWidth="1"/>
    <col min="3170" max="3170" width="12.140625" bestFit="1" customWidth="1"/>
    <col min="3171" max="3171" width="8" bestFit="1" customWidth="1"/>
    <col min="3172" max="3172" width="12.140625" bestFit="1" customWidth="1"/>
    <col min="3173" max="3173" width="9" bestFit="1" customWidth="1"/>
    <col min="3174" max="3174" width="12.140625" bestFit="1" customWidth="1"/>
    <col min="3175" max="3175" width="8" bestFit="1" customWidth="1"/>
    <col min="3176" max="3176" width="11.140625" bestFit="1" customWidth="1"/>
    <col min="3177" max="3177" width="8" bestFit="1" customWidth="1"/>
    <col min="3178" max="3178" width="12.140625" bestFit="1" customWidth="1"/>
    <col min="3179" max="3179" width="8" bestFit="1" customWidth="1"/>
    <col min="3180" max="3180" width="12.140625" bestFit="1" customWidth="1"/>
    <col min="3181" max="3181" width="8" bestFit="1" customWidth="1"/>
    <col min="3182" max="3182" width="12.140625" bestFit="1" customWidth="1"/>
    <col min="3183" max="3183" width="8" bestFit="1" customWidth="1"/>
    <col min="3184" max="3184" width="12.140625" bestFit="1" customWidth="1"/>
    <col min="3185" max="3185" width="8" bestFit="1" customWidth="1"/>
    <col min="3186" max="3186" width="12.140625" bestFit="1" customWidth="1"/>
    <col min="3187" max="3187" width="8" bestFit="1" customWidth="1"/>
    <col min="3188" max="3188" width="12.7109375" bestFit="1" customWidth="1"/>
    <col min="3189" max="3189" width="8" bestFit="1" customWidth="1"/>
    <col min="3190" max="3190" width="12.140625" bestFit="1" customWidth="1"/>
    <col min="3191" max="3191" width="8" bestFit="1" customWidth="1"/>
    <col min="3192" max="3192" width="12.140625" bestFit="1" customWidth="1"/>
    <col min="3193" max="3193" width="8" bestFit="1" customWidth="1"/>
    <col min="3194" max="3194" width="12.140625" bestFit="1" customWidth="1"/>
    <col min="3195" max="3195" width="8" bestFit="1" customWidth="1"/>
    <col min="3196" max="3196" width="12.140625" bestFit="1" customWidth="1"/>
    <col min="3197" max="3197" width="8" bestFit="1" customWidth="1"/>
    <col min="3198" max="3198" width="12.140625" bestFit="1" customWidth="1"/>
    <col min="3199" max="3199" width="8" bestFit="1" customWidth="1"/>
    <col min="3200" max="3200" width="12.140625" bestFit="1" customWidth="1"/>
    <col min="3201" max="3201" width="8" bestFit="1" customWidth="1"/>
    <col min="3202" max="3202" width="12.140625" bestFit="1" customWidth="1"/>
    <col min="3203" max="3203" width="8" bestFit="1" customWidth="1"/>
    <col min="3204" max="3204" width="12.140625" bestFit="1" customWidth="1"/>
    <col min="3205" max="3205" width="8" bestFit="1" customWidth="1"/>
    <col min="3206" max="3206" width="12.140625" bestFit="1" customWidth="1"/>
    <col min="3207" max="3207" width="8" bestFit="1" customWidth="1"/>
    <col min="3208" max="3208" width="12.140625" bestFit="1" customWidth="1"/>
    <col min="3209" max="3209" width="8" bestFit="1" customWidth="1"/>
    <col min="3210" max="3210" width="12.140625" bestFit="1" customWidth="1"/>
    <col min="3211" max="3211" width="8" bestFit="1" customWidth="1"/>
    <col min="3212" max="3212" width="12.140625" bestFit="1" customWidth="1"/>
    <col min="3213" max="3213" width="8" bestFit="1" customWidth="1"/>
    <col min="3214" max="3214" width="12.140625" bestFit="1" customWidth="1"/>
    <col min="3215" max="3215" width="8" bestFit="1" customWidth="1"/>
    <col min="3216" max="3216" width="12.140625" bestFit="1" customWidth="1"/>
    <col min="3217" max="3217" width="8" bestFit="1" customWidth="1"/>
    <col min="3218" max="3218" width="12.140625" bestFit="1" customWidth="1"/>
    <col min="3219" max="3219" width="8" bestFit="1" customWidth="1"/>
    <col min="3220" max="3220" width="12.140625" bestFit="1" customWidth="1"/>
    <col min="3221" max="3221" width="8" bestFit="1" customWidth="1"/>
    <col min="3222" max="3222" width="12.140625" bestFit="1" customWidth="1"/>
    <col min="3223" max="3223" width="8" bestFit="1" customWidth="1"/>
    <col min="3224" max="3224" width="12.140625" bestFit="1" customWidth="1"/>
    <col min="3225" max="3225" width="8" bestFit="1" customWidth="1"/>
    <col min="3226" max="3226" width="12.140625" bestFit="1" customWidth="1"/>
    <col min="3227" max="3227" width="8" bestFit="1" customWidth="1"/>
    <col min="3228" max="3228" width="12.140625" bestFit="1" customWidth="1"/>
    <col min="3229" max="3229" width="8" bestFit="1" customWidth="1"/>
    <col min="3230" max="3230" width="12.140625" bestFit="1" customWidth="1"/>
    <col min="3231" max="3231" width="8" bestFit="1" customWidth="1"/>
    <col min="3232" max="3232" width="12.140625" bestFit="1" customWidth="1"/>
    <col min="3233" max="3233" width="8" bestFit="1" customWidth="1"/>
    <col min="3234" max="3234" width="11.140625" bestFit="1" customWidth="1"/>
    <col min="3235" max="3235" width="8" bestFit="1" customWidth="1"/>
    <col min="3236" max="3236" width="12.140625" bestFit="1" customWidth="1"/>
    <col min="3237" max="3237" width="8" bestFit="1" customWidth="1"/>
    <col min="3238" max="3238" width="12.140625" bestFit="1" customWidth="1"/>
    <col min="3239" max="3239" width="8" bestFit="1" customWidth="1"/>
    <col min="3240" max="3240" width="12.140625" bestFit="1" customWidth="1"/>
    <col min="3241" max="3241" width="8" bestFit="1" customWidth="1"/>
    <col min="3242" max="3242" width="12.140625" bestFit="1" customWidth="1"/>
    <col min="3243" max="3243" width="8" bestFit="1" customWidth="1"/>
    <col min="3244" max="3244" width="12.140625" bestFit="1" customWidth="1"/>
    <col min="3245" max="3245" width="8" bestFit="1" customWidth="1"/>
    <col min="3246" max="3246" width="12.140625" bestFit="1" customWidth="1"/>
    <col min="3247" max="3247" width="8" bestFit="1" customWidth="1"/>
    <col min="3248" max="3248" width="12.140625" bestFit="1" customWidth="1"/>
    <col min="3249" max="3249" width="8" bestFit="1" customWidth="1"/>
    <col min="3250" max="3250" width="12.140625" bestFit="1" customWidth="1"/>
    <col min="3251" max="3251" width="8" bestFit="1" customWidth="1"/>
    <col min="3252" max="3252" width="12.140625" bestFit="1" customWidth="1"/>
    <col min="3253" max="3253" width="8" bestFit="1" customWidth="1"/>
    <col min="3254" max="3254" width="12.140625" bestFit="1" customWidth="1"/>
    <col min="3255" max="3255" width="8" bestFit="1" customWidth="1"/>
    <col min="3256" max="3256" width="12.140625" bestFit="1" customWidth="1"/>
    <col min="3257" max="3257" width="8" bestFit="1" customWidth="1"/>
    <col min="3258" max="3258" width="12.140625" bestFit="1" customWidth="1"/>
    <col min="3259" max="3259" width="8" bestFit="1" customWidth="1"/>
    <col min="3260" max="3260" width="12.140625" bestFit="1" customWidth="1"/>
    <col min="3261" max="3261" width="8" bestFit="1" customWidth="1"/>
    <col min="3262" max="3262" width="12.140625" bestFit="1" customWidth="1"/>
    <col min="3263" max="3263" width="8" bestFit="1" customWidth="1"/>
    <col min="3264" max="3264" width="12.140625" bestFit="1" customWidth="1"/>
    <col min="3265" max="3265" width="8" bestFit="1" customWidth="1"/>
    <col min="3266" max="3266" width="11.140625" bestFit="1" customWidth="1"/>
    <col min="3267" max="3267" width="8" bestFit="1" customWidth="1"/>
    <col min="3268" max="3268" width="12.140625" bestFit="1" customWidth="1"/>
    <col min="3269" max="3269" width="8" bestFit="1" customWidth="1"/>
    <col min="3270" max="3270" width="12.140625" bestFit="1" customWidth="1"/>
    <col min="3271" max="3271" width="8" bestFit="1" customWidth="1"/>
    <col min="3272" max="3272" width="12.140625" bestFit="1" customWidth="1"/>
    <col min="3273" max="3273" width="8" bestFit="1" customWidth="1"/>
    <col min="3274" max="3274" width="12.140625" bestFit="1" customWidth="1"/>
    <col min="3275" max="3275" width="8" bestFit="1" customWidth="1"/>
    <col min="3276" max="3276" width="12.140625" bestFit="1" customWidth="1"/>
    <col min="3277" max="3277" width="8" bestFit="1" customWidth="1"/>
    <col min="3278" max="3278" width="12.140625" bestFit="1" customWidth="1"/>
    <col min="3279" max="3279" width="8" bestFit="1" customWidth="1"/>
    <col min="3280" max="3280" width="12.140625" bestFit="1" customWidth="1"/>
    <col min="3281" max="3281" width="8" bestFit="1" customWidth="1"/>
    <col min="3282" max="3282" width="12.140625" bestFit="1" customWidth="1"/>
    <col min="3283" max="3283" width="8" bestFit="1" customWidth="1"/>
    <col min="3284" max="3284" width="12.140625" bestFit="1" customWidth="1"/>
    <col min="3285" max="3285" width="8" bestFit="1" customWidth="1"/>
    <col min="3286" max="3286" width="12.140625" bestFit="1" customWidth="1"/>
    <col min="3287" max="3287" width="8" bestFit="1" customWidth="1"/>
    <col min="3288" max="3288" width="12.140625" bestFit="1" customWidth="1"/>
    <col min="3289" max="3289" width="8" bestFit="1" customWidth="1"/>
    <col min="3290" max="3290" width="12.140625" bestFit="1" customWidth="1"/>
    <col min="3291" max="3291" width="8" bestFit="1" customWidth="1"/>
    <col min="3292" max="3292" width="12.140625" bestFit="1" customWidth="1"/>
    <col min="3293" max="3293" width="8" bestFit="1" customWidth="1"/>
    <col min="3294" max="3294" width="12.140625" bestFit="1" customWidth="1"/>
    <col min="3295" max="3295" width="8" bestFit="1" customWidth="1"/>
    <col min="3296" max="3296" width="12.140625" bestFit="1" customWidth="1"/>
    <col min="3297" max="3297" width="8" bestFit="1" customWidth="1"/>
    <col min="3298" max="3298" width="12.140625" bestFit="1" customWidth="1"/>
    <col min="3299" max="3299" width="8" bestFit="1" customWidth="1"/>
    <col min="3300" max="3300" width="12.140625" bestFit="1" customWidth="1"/>
    <col min="3301" max="3301" width="8" bestFit="1" customWidth="1"/>
    <col min="3302" max="3302" width="12.140625" bestFit="1" customWidth="1"/>
    <col min="3303" max="3303" width="8" bestFit="1" customWidth="1"/>
    <col min="3304" max="3304" width="9.140625" bestFit="1" customWidth="1"/>
    <col min="3305" max="3305" width="8" bestFit="1" customWidth="1"/>
    <col min="3306" max="3306" width="10.140625" bestFit="1" customWidth="1"/>
    <col min="3307" max="3307" width="8" bestFit="1" customWidth="1"/>
    <col min="3308" max="3308" width="12.140625" bestFit="1" customWidth="1"/>
    <col min="3309" max="3309" width="8" bestFit="1" customWidth="1"/>
    <col min="3329" max="3329" width="50.7109375" bestFit="1" customWidth="1"/>
    <col min="3330" max="3330" width="12.425781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140625" bestFit="1" customWidth="1"/>
    <col min="3335" max="3335" width="8" bestFit="1" customWidth="1"/>
    <col min="3336" max="3336" width="12.140625" bestFit="1" customWidth="1"/>
    <col min="3337" max="3337" width="8" bestFit="1" customWidth="1"/>
    <col min="3338" max="3338" width="12.140625" bestFit="1" customWidth="1"/>
    <col min="3339" max="3339" width="9" bestFit="1" customWidth="1"/>
    <col min="3340" max="3340" width="12.140625" bestFit="1" customWidth="1"/>
    <col min="3341" max="3341" width="8" bestFit="1" customWidth="1"/>
    <col min="3342" max="3342" width="12.140625" bestFit="1" customWidth="1"/>
    <col min="3343" max="3343" width="8" bestFit="1" customWidth="1"/>
    <col min="3344" max="3344" width="12.140625" bestFit="1" customWidth="1"/>
    <col min="3345" max="3345" width="8" bestFit="1" customWidth="1"/>
    <col min="3346" max="3346" width="11.140625" bestFit="1" customWidth="1"/>
    <col min="3347" max="3347" width="8" bestFit="1" customWidth="1"/>
    <col min="3348" max="3348" width="12.140625" bestFit="1" customWidth="1"/>
    <col min="3349" max="3349" width="8" bestFit="1" customWidth="1"/>
    <col min="3350" max="3350" width="12.140625" bestFit="1" customWidth="1"/>
    <col min="3351" max="3351" width="8" bestFit="1" customWidth="1"/>
    <col min="3352" max="3352" width="12.140625" bestFit="1" customWidth="1"/>
    <col min="3353" max="3353" width="9" bestFit="1" customWidth="1"/>
    <col min="3354" max="3354" width="12.140625" bestFit="1" customWidth="1"/>
    <col min="3355" max="3355" width="8" bestFit="1" customWidth="1"/>
    <col min="3356" max="3356" width="12.140625" bestFit="1" customWidth="1"/>
    <col min="3357" max="3357" width="8" bestFit="1" customWidth="1"/>
    <col min="3358" max="3358" width="12.140625" bestFit="1" customWidth="1"/>
    <col min="3359" max="3359" width="8" bestFit="1" customWidth="1"/>
    <col min="3360" max="3360" width="12.140625" bestFit="1" customWidth="1"/>
    <col min="3361" max="3361" width="8" bestFit="1" customWidth="1"/>
    <col min="3362" max="3362" width="12.140625" bestFit="1" customWidth="1"/>
    <col min="3363" max="3363" width="8" bestFit="1" customWidth="1"/>
    <col min="3364" max="3364" width="12.140625" bestFit="1" customWidth="1"/>
    <col min="3365" max="3365" width="8" bestFit="1" customWidth="1"/>
    <col min="3366" max="3366" width="12.140625" bestFit="1" customWidth="1"/>
    <col min="3367" max="3367" width="8" bestFit="1" customWidth="1"/>
    <col min="3368" max="3368" width="12.140625" bestFit="1" customWidth="1"/>
    <col min="3369" max="3369" width="8" bestFit="1" customWidth="1"/>
    <col min="3370" max="3370" width="12.140625" bestFit="1" customWidth="1"/>
    <col min="3371" max="3371" width="8" bestFit="1" customWidth="1"/>
    <col min="3372" max="3372" width="12.140625" bestFit="1" customWidth="1"/>
    <col min="3373" max="3373" width="8" bestFit="1" customWidth="1"/>
    <col min="3374" max="3374" width="12.140625" bestFit="1" customWidth="1"/>
    <col min="3375" max="3375" width="8" bestFit="1" customWidth="1"/>
    <col min="3376" max="3376" width="12.140625" bestFit="1" customWidth="1"/>
    <col min="3377" max="3377" width="8" bestFit="1" customWidth="1"/>
    <col min="3378" max="3378" width="12.140625" bestFit="1" customWidth="1"/>
    <col min="3379" max="3379" width="8" bestFit="1" customWidth="1"/>
    <col min="3380" max="3380" width="12.140625" bestFit="1" customWidth="1"/>
    <col min="3381" max="3381" width="8" bestFit="1" customWidth="1"/>
    <col min="3382" max="3382" width="12.140625" bestFit="1" customWidth="1"/>
    <col min="3383" max="3383" width="8" bestFit="1" customWidth="1"/>
    <col min="3384" max="3384" width="12.140625" bestFit="1" customWidth="1"/>
    <col min="3385" max="3385" width="8" bestFit="1" customWidth="1"/>
    <col min="3386" max="3386" width="12.140625" bestFit="1" customWidth="1"/>
    <col min="3387" max="3387" width="8" bestFit="1" customWidth="1"/>
    <col min="3388" max="3388" width="12.140625" bestFit="1" customWidth="1"/>
    <col min="3389" max="3389" width="8" bestFit="1" customWidth="1"/>
    <col min="3390" max="3390" width="12.140625" bestFit="1" customWidth="1"/>
    <col min="3391" max="3391" width="8" bestFit="1" customWidth="1"/>
    <col min="3392" max="3392" width="12.7109375" bestFit="1" customWidth="1"/>
    <col min="3393" max="3393" width="8" bestFit="1" customWidth="1"/>
    <col min="3394" max="3394" width="12.140625" bestFit="1" customWidth="1"/>
    <col min="3395" max="3395" width="8" bestFit="1" customWidth="1"/>
    <col min="3396" max="3396" width="12.140625" bestFit="1" customWidth="1"/>
    <col min="3397" max="3397" width="8" bestFit="1" customWidth="1"/>
    <col min="3398" max="3398" width="12.140625" bestFit="1" customWidth="1"/>
    <col min="3399" max="3399" width="8" bestFit="1" customWidth="1"/>
    <col min="3400" max="3400" width="11.140625" bestFit="1" customWidth="1"/>
    <col min="3401" max="3401" width="8" bestFit="1" customWidth="1"/>
    <col min="3402" max="3402" width="12.140625" bestFit="1" customWidth="1"/>
    <col min="3403" max="3403" width="8" bestFit="1" customWidth="1"/>
    <col min="3404" max="3404" width="12.140625" bestFit="1" customWidth="1"/>
    <col min="3405" max="3405" width="8" bestFit="1" customWidth="1"/>
    <col min="3406" max="3406" width="12.140625" bestFit="1" customWidth="1"/>
    <col min="3407" max="3407" width="8" bestFit="1" customWidth="1"/>
    <col min="3408" max="3408" width="12.140625" bestFit="1" customWidth="1"/>
    <col min="3409" max="3409" width="8" bestFit="1" customWidth="1"/>
    <col min="3410" max="3410" width="12.140625" bestFit="1" customWidth="1"/>
    <col min="3411" max="3411" width="8" bestFit="1" customWidth="1"/>
    <col min="3412" max="3412" width="12.140625" bestFit="1" customWidth="1"/>
    <col min="3413" max="3413" width="8" bestFit="1" customWidth="1"/>
    <col min="3414" max="3414" width="12.140625" bestFit="1" customWidth="1"/>
    <col min="3415" max="3415" width="8" bestFit="1" customWidth="1"/>
    <col min="3416" max="3416" width="12.140625" bestFit="1" customWidth="1"/>
    <col min="3417" max="3417" width="8" bestFit="1" customWidth="1"/>
    <col min="3418" max="3418" width="12.140625" bestFit="1" customWidth="1"/>
    <col min="3419" max="3419" width="8" bestFit="1" customWidth="1"/>
    <col min="3420" max="3420" width="12.140625" bestFit="1" customWidth="1"/>
    <col min="3421" max="3421" width="8" bestFit="1" customWidth="1"/>
    <col min="3422" max="3422" width="12.140625" bestFit="1" customWidth="1"/>
    <col min="3423" max="3423" width="8" bestFit="1" customWidth="1"/>
    <col min="3424" max="3424" width="12.140625" bestFit="1" customWidth="1"/>
    <col min="3425" max="3425" width="8" bestFit="1" customWidth="1"/>
    <col min="3426" max="3426" width="12.140625" bestFit="1" customWidth="1"/>
    <col min="3427" max="3427" width="8" bestFit="1" customWidth="1"/>
    <col min="3428" max="3428" width="12.140625" bestFit="1" customWidth="1"/>
    <col min="3429" max="3429" width="9" bestFit="1" customWidth="1"/>
    <col min="3430" max="3430" width="12.140625" bestFit="1" customWidth="1"/>
    <col min="3431" max="3431" width="8" bestFit="1" customWidth="1"/>
    <col min="3432" max="3432" width="11.140625" bestFit="1" customWidth="1"/>
    <col min="3433" max="3433" width="8" bestFit="1" customWidth="1"/>
    <col min="3434" max="3434" width="12.140625" bestFit="1" customWidth="1"/>
    <col min="3435" max="3435" width="8" bestFit="1" customWidth="1"/>
    <col min="3436" max="3436" width="12.140625" bestFit="1" customWidth="1"/>
    <col min="3437" max="3437" width="8" bestFit="1" customWidth="1"/>
    <col min="3438" max="3438" width="12.140625" bestFit="1" customWidth="1"/>
    <col min="3439" max="3439" width="8" bestFit="1" customWidth="1"/>
    <col min="3440" max="3440" width="12.140625" bestFit="1" customWidth="1"/>
    <col min="3441" max="3441" width="8" bestFit="1" customWidth="1"/>
    <col min="3442" max="3442" width="12.140625" bestFit="1" customWidth="1"/>
    <col min="3443" max="3443" width="8" bestFit="1" customWidth="1"/>
    <col min="3444" max="3444" width="12.7109375" bestFit="1" customWidth="1"/>
    <col min="3445" max="3445" width="8" bestFit="1" customWidth="1"/>
    <col min="3446" max="3446" width="12.140625" bestFit="1" customWidth="1"/>
    <col min="3447" max="3447" width="8" bestFit="1" customWidth="1"/>
    <col min="3448" max="3448" width="12.140625" bestFit="1" customWidth="1"/>
    <col min="3449" max="3449" width="8" bestFit="1" customWidth="1"/>
    <col min="3450" max="3450" width="12.140625" bestFit="1" customWidth="1"/>
    <col min="3451" max="3451" width="8" bestFit="1" customWidth="1"/>
    <col min="3452" max="3452" width="12.140625" bestFit="1" customWidth="1"/>
    <col min="3453" max="3453" width="8" bestFit="1" customWidth="1"/>
    <col min="3454" max="3454" width="12.140625" bestFit="1" customWidth="1"/>
    <col min="3455" max="3455" width="8" bestFit="1" customWidth="1"/>
    <col min="3456" max="3456" width="12.140625" bestFit="1" customWidth="1"/>
    <col min="3457" max="3457" width="8" bestFit="1" customWidth="1"/>
    <col min="3458" max="3458" width="12.140625" bestFit="1" customWidth="1"/>
    <col min="3459" max="3459" width="8" bestFit="1" customWidth="1"/>
    <col min="3460" max="3460" width="12.140625" bestFit="1" customWidth="1"/>
    <col min="3461" max="3461" width="8" bestFit="1" customWidth="1"/>
    <col min="3462" max="3462" width="12.140625" bestFit="1" customWidth="1"/>
    <col min="3463" max="3463" width="8" bestFit="1" customWidth="1"/>
    <col min="3464" max="3464" width="12.140625" bestFit="1" customWidth="1"/>
    <col min="3465" max="3465" width="8" bestFit="1" customWidth="1"/>
    <col min="3466" max="3466" width="12.140625" bestFit="1" customWidth="1"/>
    <col min="3467" max="3467" width="8" bestFit="1" customWidth="1"/>
    <col min="3468" max="3468" width="12.140625" bestFit="1" customWidth="1"/>
    <col min="3469" max="3469" width="8" bestFit="1" customWidth="1"/>
    <col min="3470" max="3470" width="12.140625" bestFit="1" customWidth="1"/>
    <col min="3471" max="3471" width="8" bestFit="1" customWidth="1"/>
    <col min="3472" max="3472" width="12.140625" bestFit="1" customWidth="1"/>
    <col min="3473" max="3473" width="8" bestFit="1" customWidth="1"/>
    <col min="3474" max="3474" width="12.140625" bestFit="1" customWidth="1"/>
    <col min="3475" max="3475" width="8" bestFit="1" customWidth="1"/>
    <col min="3476" max="3476" width="12.140625" bestFit="1" customWidth="1"/>
    <col min="3477" max="3477" width="8" bestFit="1" customWidth="1"/>
    <col min="3478" max="3478" width="12.140625" bestFit="1" customWidth="1"/>
    <col min="3479" max="3479" width="8" bestFit="1" customWidth="1"/>
    <col min="3480" max="3480" width="12.140625" bestFit="1" customWidth="1"/>
    <col min="3481" max="3481" width="8" bestFit="1" customWidth="1"/>
    <col min="3482" max="3482" width="12.140625" bestFit="1" customWidth="1"/>
    <col min="3483" max="3483" width="8" bestFit="1" customWidth="1"/>
    <col min="3484" max="3484" width="12.140625" bestFit="1" customWidth="1"/>
    <col min="3485" max="3485" width="8" bestFit="1" customWidth="1"/>
    <col min="3486" max="3486" width="12.140625" bestFit="1" customWidth="1"/>
    <col min="3487" max="3487" width="8" bestFit="1" customWidth="1"/>
    <col min="3488" max="3488" width="12.140625" bestFit="1" customWidth="1"/>
    <col min="3489" max="3489" width="8" bestFit="1" customWidth="1"/>
    <col min="3490" max="3490" width="11.140625" bestFit="1" customWidth="1"/>
    <col min="3491" max="3491" width="8" bestFit="1" customWidth="1"/>
    <col min="3492" max="3492" width="12.140625" bestFit="1" customWidth="1"/>
    <col min="3493" max="3493" width="8" bestFit="1" customWidth="1"/>
    <col min="3494" max="3494" width="12.140625" bestFit="1" customWidth="1"/>
    <col min="3495" max="3495" width="8" bestFit="1" customWidth="1"/>
    <col min="3496" max="3496" width="12.140625" bestFit="1" customWidth="1"/>
    <col min="3497" max="3497" width="8" bestFit="1" customWidth="1"/>
    <col min="3498" max="3498" width="12.140625" bestFit="1" customWidth="1"/>
    <col min="3499" max="3499" width="8" bestFit="1" customWidth="1"/>
    <col min="3500" max="3500" width="12.140625" bestFit="1" customWidth="1"/>
    <col min="3501" max="3501" width="8" bestFit="1" customWidth="1"/>
    <col min="3502" max="3502" width="12.140625" bestFit="1" customWidth="1"/>
    <col min="3503" max="3503" width="8" bestFit="1" customWidth="1"/>
    <col min="3504" max="3504" width="12.140625" bestFit="1" customWidth="1"/>
    <col min="3505" max="3505" width="8" bestFit="1" customWidth="1"/>
    <col min="3506" max="3506" width="12.140625" bestFit="1" customWidth="1"/>
    <col min="3507" max="3507" width="8" bestFit="1" customWidth="1"/>
    <col min="3508" max="3508" width="12.140625" bestFit="1" customWidth="1"/>
    <col min="3509" max="3509" width="8" bestFit="1" customWidth="1"/>
    <col min="3510" max="3510" width="12.140625" bestFit="1" customWidth="1"/>
    <col min="3511" max="3511" width="8" bestFit="1" customWidth="1"/>
    <col min="3512" max="3512" width="12.140625" bestFit="1" customWidth="1"/>
    <col min="3513" max="3513" width="8" bestFit="1" customWidth="1"/>
    <col min="3514" max="3514" width="12.140625" bestFit="1" customWidth="1"/>
    <col min="3515" max="3515" width="8" bestFit="1" customWidth="1"/>
    <col min="3516" max="3516" width="12.140625" bestFit="1" customWidth="1"/>
    <col min="3517" max="3517" width="8" bestFit="1" customWidth="1"/>
    <col min="3518" max="3518" width="12.140625" bestFit="1" customWidth="1"/>
    <col min="3519" max="3519" width="8" bestFit="1" customWidth="1"/>
    <col min="3520" max="3520" width="12.140625" bestFit="1" customWidth="1"/>
    <col min="3521" max="3521" width="8" bestFit="1" customWidth="1"/>
    <col min="3522" max="3522" width="11.140625" bestFit="1" customWidth="1"/>
    <col min="3523" max="3523" width="8" bestFit="1" customWidth="1"/>
    <col min="3524" max="3524" width="12.140625" bestFit="1" customWidth="1"/>
    <col min="3525" max="3525" width="8" bestFit="1" customWidth="1"/>
    <col min="3526" max="3526" width="12.140625" bestFit="1" customWidth="1"/>
    <col min="3527" max="3527" width="8" bestFit="1" customWidth="1"/>
    <col min="3528" max="3528" width="12.140625" bestFit="1" customWidth="1"/>
    <col min="3529" max="3529" width="8" bestFit="1" customWidth="1"/>
    <col min="3530" max="3530" width="12.140625" bestFit="1" customWidth="1"/>
    <col min="3531" max="3531" width="8" bestFit="1" customWidth="1"/>
    <col min="3532" max="3532" width="12.140625" bestFit="1" customWidth="1"/>
    <col min="3533" max="3533" width="8" bestFit="1" customWidth="1"/>
    <col min="3534" max="3534" width="12.140625" bestFit="1" customWidth="1"/>
    <col min="3535" max="3535" width="8" bestFit="1" customWidth="1"/>
    <col min="3536" max="3536" width="12.140625" bestFit="1" customWidth="1"/>
    <col min="3537" max="3537" width="8" bestFit="1" customWidth="1"/>
    <col min="3538" max="3538" width="12.140625" bestFit="1" customWidth="1"/>
    <col min="3539" max="3539" width="8" bestFit="1" customWidth="1"/>
    <col min="3540" max="3540" width="12.140625" bestFit="1" customWidth="1"/>
    <col min="3541" max="3541" width="8" bestFit="1" customWidth="1"/>
    <col min="3542" max="3542" width="12.140625" bestFit="1" customWidth="1"/>
    <col min="3543" max="3543" width="8" bestFit="1" customWidth="1"/>
    <col min="3544" max="3544" width="12.140625" bestFit="1" customWidth="1"/>
    <col min="3545" max="3545" width="8" bestFit="1" customWidth="1"/>
    <col min="3546" max="3546" width="12.140625" bestFit="1" customWidth="1"/>
    <col min="3547" max="3547" width="8" bestFit="1" customWidth="1"/>
    <col min="3548" max="3548" width="12.140625" bestFit="1" customWidth="1"/>
    <col min="3549" max="3549" width="8" bestFit="1" customWidth="1"/>
    <col min="3550" max="3550" width="12.140625" bestFit="1" customWidth="1"/>
    <col min="3551" max="3551" width="8" bestFit="1" customWidth="1"/>
    <col min="3552" max="3552" width="12.140625" bestFit="1" customWidth="1"/>
    <col min="3553" max="3553" width="8" bestFit="1" customWidth="1"/>
    <col min="3554" max="3554" width="12.140625" bestFit="1" customWidth="1"/>
    <col min="3555" max="3555" width="8" bestFit="1" customWidth="1"/>
    <col min="3556" max="3556" width="12.140625" bestFit="1" customWidth="1"/>
    <col min="3557" max="3557" width="8" bestFit="1" customWidth="1"/>
    <col min="3558" max="3558" width="12.140625" bestFit="1" customWidth="1"/>
    <col min="3559" max="3559" width="8" bestFit="1" customWidth="1"/>
    <col min="3560" max="3560" width="9.140625" bestFit="1" customWidth="1"/>
    <col min="3561" max="3561" width="8" bestFit="1" customWidth="1"/>
    <col min="3562" max="3562" width="10.140625" bestFit="1" customWidth="1"/>
    <col min="3563" max="3563" width="8" bestFit="1" customWidth="1"/>
    <col min="3564" max="3564" width="12.140625" bestFit="1" customWidth="1"/>
    <col min="3565" max="3565" width="8" bestFit="1" customWidth="1"/>
    <col min="3585" max="3585" width="50.7109375" bestFit="1" customWidth="1"/>
    <col min="3586" max="3586" width="12.425781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140625" bestFit="1" customWidth="1"/>
    <col min="3591" max="3591" width="8" bestFit="1" customWidth="1"/>
    <col min="3592" max="3592" width="12.140625" bestFit="1" customWidth="1"/>
    <col min="3593" max="3593" width="8" bestFit="1" customWidth="1"/>
    <col min="3594" max="3594" width="12.140625" bestFit="1" customWidth="1"/>
    <col min="3595" max="3595" width="9" bestFit="1" customWidth="1"/>
    <col min="3596" max="3596" width="12.140625" bestFit="1" customWidth="1"/>
    <col min="3597" max="3597" width="8" bestFit="1" customWidth="1"/>
    <col min="3598" max="3598" width="12.140625" bestFit="1" customWidth="1"/>
    <col min="3599" max="3599" width="8" bestFit="1" customWidth="1"/>
    <col min="3600" max="3600" width="12.140625" bestFit="1" customWidth="1"/>
    <col min="3601" max="3601" width="8" bestFit="1" customWidth="1"/>
    <col min="3602" max="3602" width="11.140625" bestFit="1" customWidth="1"/>
    <col min="3603" max="3603" width="8" bestFit="1" customWidth="1"/>
    <col min="3604" max="3604" width="12.140625" bestFit="1" customWidth="1"/>
    <col min="3605" max="3605" width="8" bestFit="1" customWidth="1"/>
    <col min="3606" max="3606" width="12.140625" bestFit="1" customWidth="1"/>
    <col min="3607" max="3607" width="8" bestFit="1" customWidth="1"/>
    <col min="3608" max="3608" width="12.140625" bestFit="1" customWidth="1"/>
    <col min="3609" max="3609" width="9" bestFit="1" customWidth="1"/>
    <col min="3610" max="3610" width="12.140625" bestFit="1" customWidth="1"/>
    <col min="3611" max="3611" width="8" bestFit="1" customWidth="1"/>
    <col min="3612" max="3612" width="12.140625" bestFit="1" customWidth="1"/>
    <col min="3613" max="3613" width="8" bestFit="1" customWidth="1"/>
    <col min="3614" max="3614" width="12.140625" bestFit="1" customWidth="1"/>
    <col min="3615" max="3615" width="8" bestFit="1" customWidth="1"/>
    <col min="3616" max="3616" width="12.140625" bestFit="1" customWidth="1"/>
    <col min="3617" max="3617" width="8" bestFit="1" customWidth="1"/>
    <col min="3618" max="3618" width="12.140625" bestFit="1" customWidth="1"/>
    <col min="3619" max="3619" width="8" bestFit="1" customWidth="1"/>
    <col min="3620" max="3620" width="12.140625" bestFit="1" customWidth="1"/>
    <col min="3621" max="3621" width="8" bestFit="1" customWidth="1"/>
    <col min="3622" max="3622" width="12.140625" bestFit="1" customWidth="1"/>
    <col min="3623" max="3623" width="8" bestFit="1" customWidth="1"/>
    <col min="3624" max="3624" width="12.140625" bestFit="1" customWidth="1"/>
    <col min="3625" max="3625" width="8" bestFit="1" customWidth="1"/>
    <col min="3626" max="3626" width="12.140625" bestFit="1" customWidth="1"/>
    <col min="3627" max="3627" width="8" bestFit="1" customWidth="1"/>
    <col min="3628" max="3628" width="12.140625" bestFit="1" customWidth="1"/>
    <col min="3629" max="3629" width="8" bestFit="1" customWidth="1"/>
    <col min="3630" max="3630" width="12.140625" bestFit="1" customWidth="1"/>
    <col min="3631" max="3631" width="8" bestFit="1" customWidth="1"/>
    <col min="3632" max="3632" width="12.140625" bestFit="1" customWidth="1"/>
    <col min="3633" max="3633" width="8" bestFit="1" customWidth="1"/>
    <col min="3634" max="3634" width="12.140625" bestFit="1" customWidth="1"/>
    <col min="3635" max="3635" width="8" bestFit="1" customWidth="1"/>
    <col min="3636" max="3636" width="12.140625" bestFit="1" customWidth="1"/>
    <col min="3637" max="3637" width="8" bestFit="1" customWidth="1"/>
    <col min="3638" max="3638" width="12.140625" bestFit="1" customWidth="1"/>
    <col min="3639" max="3639" width="8" bestFit="1" customWidth="1"/>
    <col min="3640" max="3640" width="12.140625" bestFit="1" customWidth="1"/>
    <col min="3641" max="3641" width="8" bestFit="1" customWidth="1"/>
    <col min="3642" max="3642" width="12.140625" bestFit="1" customWidth="1"/>
    <col min="3643" max="3643" width="8" bestFit="1" customWidth="1"/>
    <col min="3644" max="3644" width="12.140625" bestFit="1" customWidth="1"/>
    <col min="3645" max="3645" width="8" bestFit="1" customWidth="1"/>
    <col min="3646" max="3646" width="12.140625" bestFit="1" customWidth="1"/>
    <col min="3647" max="3647" width="8" bestFit="1" customWidth="1"/>
    <col min="3648" max="3648" width="12.7109375" bestFit="1" customWidth="1"/>
    <col min="3649" max="3649" width="8" bestFit="1" customWidth="1"/>
    <col min="3650" max="3650" width="12.140625" bestFit="1" customWidth="1"/>
    <col min="3651" max="3651" width="8" bestFit="1" customWidth="1"/>
    <col min="3652" max="3652" width="12.140625" bestFit="1" customWidth="1"/>
    <col min="3653" max="3653" width="8" bestFit="1" customWidth="1"/>
    <col min="3654" max="3654" width="12.140625" bestFit="1" customWidth="1"/>
    <col min="3655" max="3655" width="8" bestFit="1" customWidth="1"/>
    <col min="3656" max="3656" width="11.140625" bestFit="1" customWidth="1"/>
    <col min="3657" max="3657" width="8" bestFit="1" customWidth="1"/>
    <col min="3658" max="3658" width="12.140625" bestFit="1" customWidth="1"/>
    <col min="3659" max="3659" width="8" bestFit="1" customWidth="1"/>
    <col min="3660" max="3660" width="12.140625" bestFit="1" customWidth="1"/>
    <col min="3661" max="3661" width="8" bestFit="1" customWidth="1"/>
    <col min="3662" max="3662" width="12.140625" bestFit="1" customWidth="1"/>
    <col min="3663" max="3663" width="8" bestFit="1" customWidth="1"/>
    <col min="3664" max="3664" width="12.140625" bestFit="1" customWidth="1"/>
    <col min="3665" max="3665" width="8" bestFit="1" customWidth="1"/>
    <col min="3666" max="3666" width="12.140625" bestFit="1" customWidth="1"/>
    <col min="3667" max="3667" width="8" bestFit="1" customWidth="1"/>
    <col min="3668" max="3668" width="12.140625" bestFit="1" customWidth="1"/>
    <col min="3669" max="3669" width="8" bestFit="1" customWidth="1"/>
    <col min="3670" max="3670" width="12.140625" bestFit="1" customWidth="1"/>
    <col min="3671" max="3671" width="8" bestFit="1" customWidth="1"/>
    <col min="3672" max="3672" width="12.140625" bestFit="1" customWidth="1"/>
    <col min="3673" max="3673" width="8" bestFit="1" customWidth="1"/>
    <col min="3674" max="3674" width="12.140625" bestFit="1" customWidth="1"/>
    <col min="3675" max="3675" width="8" bestFit="1" customWidth="1"/>
    <col min="3676" max="3676" width="12.140625" bestFit="1" customWidth="1"/>
    <col min="3677" max="3677" width="8" bestFit="1" customWidth="1"/>
    <col min="3678" max="3678" width="12.140625" bestFit="1" customWidth="1"/>
    <col min="3679" max="3679" width="8" bestFit="1" customWidth="1"/>
    <col min="3680" max="3680" width="12.140625" bestFit="1" customWidth="1"/>
    <col min="3681" max="3681" width="8" bestFit="1" customWidth="1"/>
    <col min="3682" max="3682" width="12.140625" bestFit="1" customWidth="1"/>
    <col min="3683" max="3683" width="8" bestFit="1" customWidth="1"/>
    <col min="3684" max="3684" width="12.140625" bestFit="1" customWidth="1"/>
    <col min="3685" max="3685" width="9" bestFit="1" customWidth="1"/>
    <col min="3686" max="3686" width="12.140625" bestFit="1" customWidth="1"/>
    <col min="3687" max="3687" width="8" bestFit="1" customWidth="1"/>
    <col min="3688" max="3688" width="11.140625" bestFit="1" customWidth="1"/>
    <col min="3689" max="3689" width="8" bestFit="1" customWidth="1"/>
    <col min="3690" max="3690" width="12.140625" bestFit="1" customWidth="1"/>
    <col min="3691" max="3691" width="8" bestFit="1" customWidth="1"/>
    <col min="3692" max="3692" width="12.140625" bestFit="1" customWidth="1"/>
    <col min="3693" max="3693" width="8" bestFit="1" customWidth="1"/>
    <col min="3694" max="3694" width="12.140625" bestFit="1" customWidth="1"/>
    <col min="3695" max="3695" width="8" bestFit="1" customWidth="1"/>
    <col min="3696" max="3696" width="12.140625" bestFit="1" customWidth="1"/>
    <col min="3697" max="3697" width="8" bestFit="1" customWidth="1"/>
    <col min="3698" max="3698" width="12.140625" bestFit="1" customWidth="1"/>
    <col min="3699" max="3699" width="8" bestFit="1" customWidth="1"/>
    <col min="3700" max="3700" width="12.7109375" bestFit="1" customWidth="1"/>
    <col min="3701" max="3701" width="8" bestFit="1" customWidth="1"/>
    <col min="3702" max="3702" width="12.140625" bestFit="1" customWidth="1"/>
    <col min="3703" max="3703" width="8" bestFit="1" customWidth="1"/>
    <col min="3704" max="3704" width="12.140625" bestFit="1" customWidth="1"/>
    <col min="3705" max="3705" width="8" bestFit="1" customWidth="1"/>
    <col min="3706" max="3706" width="12.140625" bestFit="1" customWidth="1"/>
    <col min="3707" max="3707" width="8" bestFit="1" customWidth="1"/>
    <col min="3708" max="3708" width="12.140625" bestFit="1" customWidth="1"/>
    <col min="3709" max="3709" width="8" bestFit="1" customWidth="1"/>
    <col min="3710" max="3710" width="12.140625" bestFit="1" customWidth="1"/>
    <col min="3711" max="3711" width="8" bestFit="1" customWidth="1"/>
    <col min="3712" max="3712" width="12.140625" bestFit="1" customWidth="1"/>
    <col min="3713" max="3713" width="8" bestFit="1" customWidth="1"/>
    <col min="3714" max="3714" width="12.140625" bestFit="1" customWidth="1"/>
    <col min="3715" max="3715" width="8" bestFit="1" customWidth="1"/>
    <col min="3716" max="3716" width="12.140625" bestFit="1" customWidth="1"/>
    <col min="3717" max="3717" width="8" bestFit="1" customWidth="1"/>
    <col min="3718" max="3718" width="12.140625" bestFit="1" customWidth="1"/>
    <col min="3719" max="3719" width="8" bestFit="1" customWidth="1"/>
    <col min="3720" max="3720" width="12.140625" bestFit="1" customWidth="1"/>
    <col min="3721" max="3721" width="8" bestFit="1" customWidth="1"/>
    <col min="3722" max="3722" width="12.140625" bestFit="1" customWidth="1"/>
    <col min="3723" max="3723" width="8" bestFit="1" customWidth="1"/>
    <col min="3724" max="3724" width="12.140625" bestFit="1" customWidth="1"/>
    <col min="3725" max="3725" width="8" bestFit="1" customWidth="1"/>
    <col min="3726" max="3726" width="12.140625" bestFit="1" customWidth="1"/>
    <col min="3727" max="3727" width="8" bestFit="1" customWidth="1"/>
    <col min="3728" max="3728" width="12.140625" bestFit="1" customWidth="1"/>
    <col min="3729" max="3729" width="8" bestFit="1" customWidth="1"/>
    <col min="3730" max="3730" width="12.140625" bestFit="1" customWidth="1"/>
    <col min="3731" max="3731" width="8" bestFit="1" customWidth="1"/>
    <col min="3732" max="3732" width="12.140625" bestFit="1" customWidth="1"/>
    <col min="3733" max="3733" width="8" bestFit="1" customWidth="1"/>
    <col min="3734" max="3734" width="12.140625" bestFit="1" customWidth="1"/>
    <col min="3735" max="3735" width="8" bestFit="1" customWidth="1"/>
    <col min="3736" max="3736" width="12.140625" bestFit="1" customWidth="1"/>
    <col min="3737" max="3737" width="8" bestFit="1" customWidth="1"/>
    <col min="3738" max="3738" width="12.140625" bestFit="1" customWidth="1"/>
    <col min="3739" max="3739" width="8" bestFit="1" customWidth="1"/>
    <col min="3740" max="3740" width="12.140625" bestFit="1" customWidth="1"/>
    <col min="3741" max="3741" width="8" bestFit="1" customWidth="1"/>
    <col min="3742" max="3742" width="12.140625" bestFit="1" customWidth="1"/>
    <col min="3743" max="3743" width="8" bestFit="1" customWidth="1"/>
    <col min="3744" max="3744" width="12.140625" bestFit="1" customWidth="1"/>
    <col min="3745" max="3745" width="8" bestFit="1" customWidth="1"/>
    <col min="3746" max="3746" width="11.140625" bestFit="1" customWidth="1"/>
    <col min="3747" max="3747" width="8" bestFit="1" customWidth="1"/>
    <col min="3748" max="3748" width="12.140625" bestFit="1" customWidth="1"/>
    <col min="3749" max="3749" width="8" bestFit="1" customWidth="1"/>
    <col min="3750" max="3750" width="12.140625" bestFit="1" customWidth="1"/>
    <col min="3751" max="3751" width="8" bestFit="1" customWidth="1"/>
    <col min="3752" max="3752" width="12.140625" bestFit="1" customWidth="1"/>
    <col min="3753" max="3753" width="8" bestFit="1" customWidth="1"/>
    <col min="3754" max="3754" width="12.140625" bestFit="1" customWidth="1"/>
    <col min="3755" max="3755" width="8" bestFit="1" customWidth="1"/>
    <col min="3756" max="3756" width="12.140625" bestFit="1" customWidth="1"/>
    <col min="3757" max="3757" width="8" bestFit="1" customWidth="1"/>
    <col min="3758" max="3758" width="12.140625" bestFit="1" customWidth="1"/>
    <col min="3759" max="3759" width="8" bestFit="1" customWidth="1"/>
    <col min="3760" max="3760" width="12.140625" bestFit="1" customWidth="1"/>
    <col min="3761" max="3761" width="8" bestFit="1" customWidth="1"/>
    <col min="3762" max="3762" width="12.140625" bestFit="1" customWidth="1"/>
    <col min="3763" max="3763" width="8" bestFit="1" customWidth="1"/>
    <col min="3764" max="3764" width="12.140625" bestFit="1" customWidth="1"/>
    <col min="3765" max="3765" width="8" bestFit="1" customWidth="1"/>
    <col min="3766" max="3766" width="12.140625" bestFit="1" customWidth="1"/>
    <col min="3767" max="3767" width="8" bestFit="1" customWidth="1"/>
    <col min="3768" max="3768" width="12.140625" bestFit="1" customWidth="1"/>
    <col min="3769" max="3769" width="8" bestFit="1" customWidth="1"/>
    <col min="3770" max="3770" width="12.140625" bestFit="1" customWidth="1"/>
    <col min="3771" max="3771" width="8" bestFit="1" customWidth="1"/>
    <col min="3772" max="3772" width="12.140625" bestFit="1" customWidth="1"/>
    <col min="3773" max="3773" width="8" bestFit="1" customWidth="1"/>
    <col min="3774" max="3774" width="12.140625" bestFit="1" customWidth="1"/>
    <col min="3775" max="3775" width="8" bestFit="1" customWidth="1"/>
    <col min="3776" max="3776" width="12.140625" bestFit="1" customWidth="1"/>
    <col min="3777" max="3777" width="8" bestFit="1" customWidth="1"/>
    <col min="3778" max="3778" width="11.140625" bestFit="1" customWidth="1"/>
    <col min="3779" max="3779" width="8" bestFit="1" customWidth="1"/>
    <col min="3780" max="3780" width="12.140625" bestFit="1" customWidth="1"/>
    <col min="3781" max="3781" width="8" bestFit="1" customWidth="1"/>
    <col min="3782" max="3782" width="12.140625" bestFit="1" customWidth="1"/>
    <col min="3783" max="3783" width="8" bestFit="1" customWidth="1"/>
    <col min="3784" max="3784" width="12.140625" bestFit="1" customWidth="1"/>
    <col min="3785" max="3785" width="8" bestFit="1" customWidth="1"/>
    <col min="3786" max="3786" width="12.140625" bestFit="1" customWidth="1"/>
    <col min="3787" max="3787" width="8" bestFit="1" customWidth="1"/>
    <col min="3788" max="3788" width="12.140625" bestFit="1" customWidth="1"/>
    <col min="3789" max="3789" width="8" bestFit="1" customWidth="1"/>
    <col min="3790" max="3790" width="12.140625" bestFit="1" customWidth="1"/>
    <col min="3791" max="3791" width="8" bestFit="1" customWidth="1"/>
    <col min="3792" max="3792" width="12.140625" bestFit="1" customWidth="1"/>
    <col min="3793" max="3793" width="8" bestFit="1" customWidth="1"/>
    <col min="3794" max="3794" width="12.140625" bestFit="1" customWidth="1"/>
    <col min="3795" max="3795" width="8" bestFit="1" customWidth="1"/>
    <col min="3796" max="3796" width="12.140625" bestFit="1" customWidth="1"/>
    <col min="3797" max="3797" width="8" bestFit="1" customWidth="1"/>
    <col min="3798" max="3798" width="12.140625" bestFit="1" customWidth="1"/>
    <col min="3799" max="3799" width="8" bestFit="1" customWidth="1"/>
    <col min="3800" max="3800" width="12.140625" bestFit="1" customWidth="1"/>
    <col min="3801" max="3801" width="8" bestFit="1" customWidth="1"/>
    <col min="3802" max="3802" width="12.140625" bestFit="1" customWidth="1"/>
    <col min="3803" max="3803" width="8" bestFit="1" customWidth="1"/>
    <col min="3804" max="3804" width="12.140625" bestFit="1" customWidth="1"/>
    <col min="3805" max="3805" width="8" bestFit="1" customWidth="1"/>
    <col min="3806" max="3806" width="12.140625" bestFit="1" customWidth="1"/>
    <col min="3807" max="3807" width="8" bestFit="1" customWidth="1"/>
    <col min="3808" max="3808" width="12.140625" bestFit="1" customWidth="1"/>
    <col min="3809" max="3809" width="8" bestFit="1" customWidth="1"/>
    <col min="3810" max="3810" width="12.140625" bestFit="1" customWidth="1"/>
    <col min="3811" max="3811" width="8" bestFit="1" customWidth="1"/>
    <col min="3812" max="3812" width="12.140625" bestFit="1" customWidth="1"/>
    <col min="3813" max="3813" width="8" bestFit="1" customWidth="1"/>
    <col min="3814" max="3814" width="12.140625" bestFit="1" customWidth="1"/>
    <col min="3815" max="3815" width="8" bestFit="1" customWidth="1"/>
    <col min="3816" max="3816" width="9.140625" bestFit="1" customWidth="1"/>
    <col min="3817" max="3817" width="8" bestFit="1" customWidth="1"/>
    <col min="3818" max="3818" width="10.140625" bestFit="1" customWidth="1"/>
    <col min="3819" max="3819" width="8" bestFit="1" customWidth="1"/>
    <col min="3820" max="3820" width="12.140625" bestFit="1" customWidth="1"/>
    <col min="3821" max="3821" width="8" bestFit="1" customWidth="1"/>
    <col min="3841" max="3841" width="50.7109375" bestFit="1" customWidth="1"/>
    <col min="3842" max="3842" width="12.425781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140625" bestFit="1" customWidth="1"/>
    <col min="3847" max="3847" width="8" bestFit="1" customWidth="1"/>
    <col min="3848" max="3848" width="12.140625" bestFit="1" customWidth="1"/>
    <col min="3849" max="3849" width="8" bestFit="1" customWidth="1"/>
    <col min="3850" max="3850" width="12.140625" bestFit="1" customWidth="1"/>
    <col min="3851" max="3851" width="9" bestFit="1" customWidth="1"/>
    <col min="3852" max="3852" width="12.140625" bestFit="1" customWidth="1"/>
    <col min="3853" max="3853" width="8" bestFit="1" customWidth="1"/>
    <col min="3854" max="3854" width="12.140625" bestFit="1" customWidth="1"/>
    <col min="3855" max="3855" width="8" bestFit="1" customWidth="1"/>
    <col min="3856" max="3856" width="12.140625" bestFit="1" customWidth="1"/>
    <col min="3857" max="3857" width="8" bestFit="1" customWidth="1"/>
    <col min="3858" max="3858" width="11.140625" bestFit="1" customWidth="1"/>
    <col min="3859" max="3859" width="8" bestFit="1" customWidth="1"/>
    <col min="3860" max="3860" width="12.140625" bestFit="1" customWidth="1"/>
    <col min="3861" max="3861" width="8" bestFit="1" customWidth="1"/>
    <col min="3862" max="3862" width="12.140625" bestFit="1" customWidth="1"/>
    <col min="3863" max="3863" width="8" bestFit="1" customWidth="1"/>
    <col min="3864" max="3864" width="12.140625" bestFit="1" customWidth="1"/>
    <col min="3865" max="3865" width="9" bestFit="1" customWidth="1"/>
    <col min="3866" max="3866" width="12.140625" bestFit="1" customWidth="1"/>
    <col min="3867" max="3867" width="8" bestFit="1" customWidth="1"/>
    <col min="3868" max="3868" width="12.140625" bestFit="1" customWidth="1"/>
    <col min="3869" max="3869" width="8" bestFit="1" customWidth="1"/>
    <col min="3870" max="3870" width="12.140625" bestFit="1" customWidth="1"/>
    <col min="3871" max="3871" width="8" bestFit="1" customWidth="1"/>
    <col min="3872" max="3872" width="12.140625" bestFit="1" customWidth="1"/>
    <col min="3873" max="3873" width="8" bestFit="1" customWidth="1"/>
    <col min="3874" max="3874" width="12.140625" bestFit="1" customWidth="1"/>
    <col min="3875" max="3875" width="8" bestFit="1" customWidth="1"/>
    <col min="3876" max="3876" width="12.140625" bestFit="1" customWidth="1"/>
    <col min="3877" max="3877" width="8" bestFit="1" customWidth="1"/>
    <col min="3878" max="3878" width="12.140625" bestFit="1" customWidth="1"/>
    <col min="3879" max="3879" width="8" bestFit="1" customWidth="1"/>
    <col min="3880" max="3880" width="12.140625" bestFit="1" customWidth="1"/>
    <col min="3881" max="3881" width="8" bestFit="1" customWidth="1"/>
    <col min="3882" max="3882" width="12.140625" bestFit="1" customWidth="1"/>
    <col min="3883" max="3883" width="8" bestFit="1" customWidth="1"/>
    <col min="3884" max="3884" width="12.140625" bestFit="1" customWidth="1"/>
    <col min="3885" max="3885" width="8" bestFit="1" customWidth="1"/>
    <col min="3886" max="3886" width="12.140625" bestFit="1" customWidth="1"/>
    <col min="3887" max="3887" width="8" bestFit="1" customWidth="1"/>
    <col min="3888" max="3888" width="12.140625" bestFit="1" customWidth="1"/>
    <col min="3889" max="3889" width="8" bestFit="1" customWidth="1"/>
    <col min="3890" max="3890" width="12.140625" bestFit="1" customWidth="1"/>
    <col min="3891" max="3891" width="8" bestFit="1" customWidth="1"/>
    <col min="3892" max="3892" width="12.140625" bestFit="1" customWidth="1"/>
    <col min="3893" max="3893" width="8" bestFit="1" customWidth="1"/>
    <col min="3894" max="3894" width="12.140625" bestFit="1" customWidth="1"/>
    <col min="3895" max="3895" width="8" bestFit="1" customWidth="1"/>
    <col min="3896" max="3896" width="12.140625" bestFit="1" customWidth="1"/>
    <col min="3897" max="3897" width="8" bestFit="1" customWidth="1"/>
    <col min="3898" max="3898" width="12.140625" bestFit="1" customWidth="1"/>
    <col min="3899" max="3899" width="8" bestFit="1" customWidth="1"/>
    <col min="3900" max="3900" width="12.140625" bestFit="1" customWidth="1"/>
    <col min="3901" max="3901" width="8" bestFit="1" customWidth="1"/>
    <col min="3902" max="3902" width="12.140625" bestFit="1" customWidth="1"/>
    <col min="3903" max="3903" width="8" bestFit="1" customWidth="1"/>
    <col min="3904" max="3904" width="12.7109375" bestFit="1" customWidth="1"/>
    <col min="3905" max="3905" width="8" bestFit="1" customWidth="1"/>
    <col min="3906" max="3906" width="12.140625" bestFit="1" customWidth="1"/>
    <col min="3907" max="3907" width="8" bestFit="1" customWidth="1"/>
    <col min="3908" max="3908" width="12.140625" bestFit="1" customWidth="1"/>
    <col min="3909" max="3909" width="8" bestFit="1" customWidth="1"/>
    <col min="3910" max="3910" width="12.140625" bestFit="1" customWidth="1"/>
    <col min="3911" max="3911" width="8" bestFit="1" customWidth="1"/>
    <col min="3912" max="3912" width="11.140625" bestFit="1" customWidth="1"/>
    <col min="3913" max="3913" width="8" bestFit="1" customWidth="1"/>
    <col min="3914" max="3914" width="12.140625" bestFit="1" customWidth="1"/>
    <col min="3915" max="3915" width="8" bestFit="1" customWidth="1"/>
    <col min="3916" max="3916" width="12.140625" bestFit="1" customWidth="1"/>
    <col min="3917" max="3917" width="8" bestFit="1" customWidth="1"/>
    <col min="3918" max="3918" width="12.140625" bestFit="1" customWidth="1"/>
    <col min="3919" max="3919" width="8" bestFit="1" customWidth="1"/>
    <col min="3920" max="3920" width="12.140625" bestFit="1" customWidth="1"/>
    <col min="3921" max="3921" width="8" bestFit="1" customWidth="1"/>
    <col min="3922" max="3922" width="12.140625" bestFit="1" customWidth="1"/>
    <col min="3923" max="3923" width="8" bestFit="1" customWidth="1"/>
    <col min="3924" max="3924" width="12.140625" bestFit="1" customWidth="1"/>
    <col min="3925" max="3925" width="8" bestFit="1" customWidth="1"/>
    <col min="3926" max="3926" width="12.140625" bestFit="1" customWidth="1"/>
    <col min="3927" max="3927" width="8" bestFit="1" customWidth="1"/>
    <col min="3928" max="3928" width="12.140625" bestFit="1" customWidth="1"/>
    <col min="3929" max="3929" width="8" bestFit="1" customWidth="1"/>
    <col min="3930" max="3930" width="12.140625" bestFit="1" customWidth="1"/>
    <col min="3931" max="3931" width="8" bestFit="1" customWidth="1"/>
    <col min="3932" max="3932" width="12.140625" bestFit="1" customWidth="1"/>
    <col min="3933" max="3933" width="8" bestFit="1" customWidth="1"/>
    <col min="3934" max="3934" width="12.140625" bestFit="1" customWidth="1"/>
    <col min="3935" max="3935" width="8" bestFit="1" customWidth="1"/>
    <col min="3936" max="3936" width="12.140625" bestFit="1" customWidth="1"/>
    <col min="3937" max="3937" width="8" bestFit="1" customWidth="1"/>
    <col min="3938" max="3938" width="12.140625" bestFit="1" customWidth="1"/>
    <col min="3939" max="3939" width="8" bestFit="1" customWidth="1"/>
    <col min="3940" max="3940" width="12.140625" bestFit="1" customWidth="1"/>
    <col min="3941" max="3941" width="9" bestFit="1" customWidth="1"/>
    <col min="3942" max="3942" width="12.140625" bestFit="1" customWidth="1"/>
    <col min="3943" max="3943" width="8" bestFit="1" customWidth="1"/>
    <col min="3944" max="3944" width="11.140625" bestFit="1" customWidth="1"/>
    <col min="3945" max="3945" width="8" bestFit="1" customWidth="1"/>
    <col min="3946" max="3946" width="12.140625" bestFit="1" customWidth="1"/>
    <col min="3947" max="3947" width="8" bestFit="1" customWidth="1"/>
    <col min="3948" max="3948" width="12.140625" bestFit="1" customWidth="1"/>
    <col min="3949" max="3949" width="8" bestFit="1" customWidth="1"/>
    <col min="3950" max="3950" width="12.140625" bestFit="1" customWidth="1"/>
    <col min="3951" max="3951" width="8" bestFit="1" customWidth="1"/>
    <col min="3952" max="3952" width="12.140625" bestFit="1" customWidth="1"/>
    <col min="3953" max="3953" width="8" bestFit="1" customWidth="1"/>
    <col min="3954" max="3954" width="12.140625" bestFit="1" customWidth="1"/>
    <col min="3955" max="3955" width="8" bestFit="1" customWidth="1"/>
    <col min="3956" max="3956" width="12.7109375" bestFit="1" customWidth="1"/>
    <col min="3957" max="3957" width="8" bestFit="1" customWidth="1"/>
    <col min="3958" max="3958" width="12.140625" bestFit="1" customWidth="1"/>
    <col min="3959" max="3959" width="8" bestFit="1" customWidth="1"/>
    <col min="3960" max="3960" width="12.140625" bestFit="1" customWidth="1"/>
    <col min="3961" max="3961" width="8" bestFit="1" customWidth="1"/>
    <col min="3962" max="3962" width="12.140625" bestFit="1" customWidth="1"/>
    <col min="3963" max="3963" width="8" bestFit="1" customWidth="1"/>
    <col min="3964" max="3964" width="12.140625" bestFit="1" customWidth="1"/>
    <col min="3965" max="3965" width="8" bestFit="1" customWidth="1"/>
    <col min="3966" max="3966" width="12.140625" bestFit="1" customWidth="1"/>
    <col min="3967" max="3967" width="8" bestFit="1" customWidth="1"/>
    <col min="3968" max="3968" width="12.140625" bestFit="1" customWidth="1"/>
    <col min="3969" max="3969" width="8" bestFit="1" customWidth="1"/>
    <col min="3970" max="3970" width="12.140625" bestFit="1" customWidth="1"/>
    <col min="3971" max="3971" width="8" bestFit="1" customWidth="1"/>
    <col min="3972" max="3972" width="12.140625" bestFit="1" customWidth="1"/>
    <col min="3973" max="3973" width="8" bestFit="1" customWidth="1"/>
    <col min="3974" max="3974" width="12.140625" bestFit="1" customWidth="1"/>
    <col min="3975" max="3975" width="8" bestFit="1" customWidth="1"/>
    <col min="3976" max="3976" width="12.140625" bestFit="1" customWidth="1"/>
    <col min="3977" max="3977" width="8" bestFit="1" customWidth="1"/>
    <col min="3978" max="3978" width="12.140625" bestFit="1" customWidth="1"/>
    <col min="3979" max="3979" width="8" bestFit="1" customWidth="1"/>
    <col min="3980" max="3980" width="12.140625" bestFit="1" customWidth="1"/>
    <col min="3981" max="3981" width="8" bestFit="1" customWidth="1"/>
    <col min="3982" max="3982" width="12.140625" bestFit="1" customWidth="1"/>
    <col min="3983" max="3983" width="8" bestFit="1" customWidth="1"/>
    <col min="3984" max="3984" width="12.140625" bestFit="1" customWidth="1"/>
    <col min="3985" max="3985" width="8" bestFit="1" customWidth="1"/>
    <col min="3986" max="3986" width="12.140625" bestFit="1" customWidth="1"/>
    <col min="3987" max="3987" width="8" bestFit="1" customWidth="1"/>
    <col min="3988" max="3988" width="12.140625" bestFit="1" customWidth="1"/>
    <col min="3989" max="3989" width="8" bestFit="1" customWidth="1"/>
    <col min="3990" max="3990" width="12.140625" bestFit="1" customWidth="1"/>
    <col min="3991" max="3991" width="8" bestFit="1" customWidth="1"/>
    <col min="3992" max="3992" width="12.140625" bestFit="1" customWidth="1"/>
    <col min="3993" max="3993" width="8" bestFit="1" customWidth="1"/>
    <col min="3994" max="3994" width="12.140625" bestFit="1" customWidth="1"/>
    <col min="3995" max="3995" width="8" bestFit="1" customWidth="1"/>
    <col min="3996" max="3996" width="12.140625" bestFit="1" customWidth="1"/>
    <col min="3997" max="3997" width="8" bestFit="1" customWidth="1"/>
    <col min="3998" max="3998" width="12.140625" bestFit="1" customWidth="1"/>
    <col min="3999" max="3999" width="8" bestFit="1" customWidth="1"/>
    <col min="4000" max="4000" width="12.140625" bestFit="1" customWidth="1"/>
    <col min="4001" max="4001" width="8" bestFit="1" customWidth="1"/>
    <col min="4002" max="4002" width="11.140625" bestFit="1" customWidth="1"/>
    <col min="4003" max="4003" width="8" bestFit="1" customWidth="1"/>
    <col min="4004" max="4004" width="12.140625" bestFit="1" customWidth="1"/>
    <col min="4005" max="4005" width="8" bestFit="1" customWidth="1"/>
    <col min="4006" max="4006" width="12.140625" bestFit="1" customWidth="1"/>
    <col min="4007" max="4007" width="8" bestFit="1" customWidth="1"/>
    <col min="4008" max="4008" width="12.140625" bestFit="1" customWidth="1"/>
    <col min="4009" max="4009" width="8" bestFit="1" customWidth="1"/>
    <col min="4010" max="4010" width="12.140625" bestFit="1" customWidth="1"/>
    <col min="4011" max="4011" width="8" bestFit="1" customWidth="1"/>
    <col min="4012" max="4012" width="12.140625" bestFit="1" customWidth="1"/>
    <col min="4013" max="4013" width="8" bestFit="1" customWidth="1"/>
    <col min="4014" max="4014" width="12.140625" bestFit="1" customWidth="1"/>
    <col min="4015" max="4015" width="8" bestFit="1" customWidth="1"/>
    <col min="4016" max="4016" width="12.140625" bestFit="1" customWidth="1"/>
    <col min="4017" max="4017" width="8" bestFit="1" customWidth="1"/>
    <col min="4018" max="4018" width="12.140625" bestFit="1" customWidth="1"/>
    <col min="4019" max="4019" width="8" bestFit="1" customWidth="1"/>
    <col min="4020" max="4020" width="12.140625" bestFit="1" customWidth="1"/>
    <col min="4021" max="4021" width="8" bestFit="1" customWidth="1"/>
    <col min="4022" max="4022" width="12.140625" bestFit="1" customWidth="1"/>
    <col min="4023" max="4023" width="8" bestFit="1" customWidth="1"/>
    <col min="4024" max="4024" width="12.140625" bestFit="1" customWidth="1"/>
    <col min="4025" max="4025" width="8" bestFit="1" customWidth="1"/>
    <col min="4026" max="4026" width="12.140625" bestFit="1" customWidth="1"/>
    <col min="4027" max="4027" width="8" bestFit="1" customWidth="1"/>
    <col min="4028" max="4028" width="12.140625" bestFit="1" customWidth="1"/>
    <col min="4029" max="4029" width="8" bestFit="1" customWidth="1"/>
    <col min="4030" max="4030" width="12.140625" bestFit="1" customWidth="1"/>
    <col min="4031" max="4031" width="8" bestFit="1" customWidth="1"/>
    <col min="4032" max="4032" width="12.140625" bestFit="1" customWidth="1"/>
    <col min="4033" max="4033" width="8" bestFit="1" customWidth="1"/>
    <col min="4034" max="4034" width="11.140625" bestFit="1" customWidth="1"/>
    <col min="4035" max="4035" width="8" bestFit="1" customWidth="1"/>
    <col min="4036" max="4036" width="12.140625" bestFit="1" customWidth="1"/>
    <col min="4037" max="4037" width="8" bestFit="1" customWidth="1"/>
    <col min="4038" max="4038" width="12.140625" bestFit="1" customWidth="1"/>
    <col min="4039" max="4039" width="8" bestFit="1" customWidth="1"/>
    <col min="4040" max="4040" width="12.140625" bestFit="1" customWidth="1"/>
    <col min="4041" max="4041" width="8" bestFit="1" customWidth="1"/>
    <col min="4042" max="4042" width="12.140625" bestFit="1" customWidth="1"/>
    <col min="4043" max="4043" width="8" bestFit="1" customWidth="1"/>
    <col min="4044" max="4044" width="12.140625" bestFit="1" customWidth="1"/>
    <col min="4045" max="4045" width="8" bestFit="1" customWidth="1"/>
    <col min="4046" max="4046" width="12.140625" bestFit="1" customWidth="1"/>
    <col min="4047" max="4047" width="8" bestFit="1" customWidth="1"/>
    <col min="4048" max="4048" width="12.140625" bestFit="1" customWidth="1"/>
    <col min="4049" max="4049" width="8" bestFit="1" customWidth="1"/>
    <col min="4050" max="4050" width="12.140625" bestFit="1" customWidth="1"/>
    <col min="4051" max="4051" width="8" bestFit="1" customWidth="1"/>
    <col min="4052" max="4052" width="12.140625" bestFit="1" customWidth="1"/>
    <col min="4053" max="4053" width="8" bestFit="1" customWidth="1"/>
    <col min="4054" max="4054" width="12.140625" bestFit="1" customWidth="1"/>
    <col min="4055" max="4055" width="8" bestFit="1" customWidth="1"/>
    <col min="4056" max="4056" width="12.140625" bestFit="1" customWidth="1"/>
    <col min="4057" max="4057" width="8" bestFit="1" customWidth="1"/>
    <col min="4058" max="4058" width="12.140625" bestFit="1" customWidth="1"/>
    <col min="4059" max="4059" width="8" bestFit="1" customWidth="1"/>
    <col min="4060" max="4060" width="12.140625" bestFit="1" customWidth="1"/>
    <col min="4061" max="4061" width="8" bestFit="1" customWidth="1"/>
    <col min="4062" max="4062" width="12.140625" bestFit="1" customWidth="1"/>
    <col min="4063" max="4063" width="8" bestFit="1" customWidth="1"/>
    <col min="4064" max="4064" width="12.140625" bestFit="1" customWidth="1"/>
    <col min="4065" max="4065" width="8" bestFit="1" customWidth="1"/>
    <col min="4066" max="4066" width="12.140625" bestFit="1" customWidth="1"/>
    <col min="4067" max="4067" width="8" bestFit="1" customWidth="1"/>
    <col min="4068" max="4068" width="12.140625" bestFit="1" customWidth="1"/>
    <col min="4069" max="4069" width="8" bestFit="1" customWidth="1"/>
    <col min="4070" max="4070" width="12.140625" bestFit="1" customWidth="1"/>
    <col min="4071" max="4071" width="8" bestFit="1" customWidth="1"/>
    <col min="4072" max="4072" width="9.140625" bestFit="1" customWidth="1"/>
    <col min="4073" max="4073" width="8" bestFit="1" customWidth="1"/>
    <col min="4074" max="4074" width="10.140625" bestFit="1" customWidth="1"/>
    <col min="4075" max="4075" width="8" bestFit="1" customWidth="1"/>
    <col min="4076" max="4076" width="12.140625" bestFit="1" customWidth="1"/>
    <col min="4077" max="4077" width="8" bestFit="1" customWidth="1"/>
    <col min="4097" max="4097" width="50.7109375" bestFit="1" customWidth="1"/>
    <col min="4098" max="4098" width="12.425781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140625" bestFit="1" customWidth="1"/>
    <col min="4103" max="4103" width="8" bestFit="1" customWidth="1"/>
    <col min="4104" max="4104" width="12.140625" bestFit="1" customWidth="1"/>
    <col min="4105" max="4105" width="8" bestFit="1" customWidth="1"/>
    <col min="4106" max="4106" width="12.140625" bestFit="1" customWidth="1"/>
    <col min="4107" max="4107" width="9" bestFit="1" customWidth="1"/>
    <col min="4108" max="4108" width="12.140625" bestFit="1" customWidth="1"/>
    <col min="4109" max="4109" width="8" bestFit="1" customWidth="1"/>
    <col min="4110" max="4110" width="12.140625" bestFit="1" customWidth="1"/>
    <col min="4111" max="4111" width="8" bestFit="1" customWidth="1"/>
    <col min="4112" max="4112" width="12.140625" bestFit="1" customWidth="1"/>
    <col min="4113" max="4113" width="8" bestFit="1" customWidth="1"/>
    <col min="4114" max="4114" width="11.140625" bestFit="1" customWidth="1"/>
    <col min="4115" max="4115" width="8" bestFit="1" customWidth="1"/>
    <col min="4116" max="4116" width="12.140625" bestFit="1" customWidth="1"/>
    <col min="4117" max="4117" width="8" bestFit="1" customWidth="1"/>
    <col min="4118" max="4118" width="12.140625" bestFit="1" customWidth="1"/>
    <col min="4119" max="4119" width="8" bestFit="1" customWidth="1"/>
    <col min="4120" max="4120" width="12.140625" bestFit="1" customWidth="1"/>
    <col min="4121" max="4121" width="9" bestFit="1" customWidth="1"/>
    <col min="4122" max="4122" width="12.140625" bestFit="1" customWidth="1"/>
    <col min="4123" max="4123" width="8" bestFit="1" customWidth="1"/>
    <col min="4124" max="4124" width="12.140625" bestFit="1" customWidth="1"/>
    <col min="4125" max="4125" width="8" bestFit="1" customWidth="1"/>
    <col min="4126" max="4126" width="12.140625" bestFit="1" customWidth="1"/>
    <col min="4127" max="4127" width="8" bestFit="1" customWidth="1"/>
    <col min="4128" max="4128" width="12.140625" bestFit="1" customWidth="1"/>
    <col min="4129" max="4129" width="8" bestFit="1" customWidth="1"/>
    <col min="4130" max="4130" width="12.140625" bestFit="1" customWidth="1"/>
    <col min="4131" max="4131" width="8" bestFit="1" customWidth="1"/>
    <col min="4132" max="4132" width="12.140625" bestFit="1" customWidth="1"/>
    <col min="4133" max="4133" width="8" bestFit="1" customWidth="1"/>
    <col min="4134" max="4134" width="12.140625" bestFit="1" customWidth="1"/>
    <col min="4135" max="4135" width="8" bestFit="1" customWidth="1"/>
    <col min="4136" max="4136" width="12.140625" bestFit="1" customWidth="1"/>
    <col min="4137" max="4137" width="8" bestFit="1" customWidth="1"/>
    <col min="4138" max="4138" width="12.140625" bestFit="1" customWidth="1"/>
    <col min="4139" max="4139" width="8" bestFit="1" customWidth="1"/>
    <col min="4140" max="4140" width="12.140625" bestFit="1" customWidth="1"/>
    <col min="4141" max="4141" width="8" bestFit="1" customWidth="1"/>
    <col min="4142" max="4142" width="12.140625" bestFit="1" customWidth="1"/>
    <col min="4143" max="4143" width="8" bestFit="1" customWidth="1"/>
    <col min="4144" max="4144" width="12.140625" bestFit="1" customWidth="1"/>
    <col min="4145" max="4145" width="8" bestFit="1" customWidth="1"/>
    <col min="4146" max="4146" width="12.140625" bestFit="1" customWidth="1"/>
    <col min="4147" max="4147" width="8" bestFit="1" customWidth="1"/>
    <col min="4148" max="4148" width="12.140625" bestFit="1" customWidth="1"/>
    <col min="4149" max="4149" width="8" bestFit="1" customWidth="1"/>
    <col min="4150" max="4150" width="12.140625" bestFit="1" customWidth="1"/>
    <col min="4151" max="4151" width="8" bestFit="1" customWidth="1"/>
    <col min="4152" max="4152" width="12.140625" bestFit="1" customWidth="1"/>
    <col min="4153" max="4153" width="8" bestFit="1" customWidth="1"/>
    <col min="4154" max="4154" width="12.140625" bestFit="1" customWidth="1"/>
    <col min="4155" max="4155" width="8" bestFit="1" customWidth="1"/>
    <col min="4156" max="4156" width="12.140625" bestFit="1" customWidth="1"/>
    <col min="4157" max="4157" width="8" bestFit="1" customWidth="1"/>
    <col min="4158" max="4158" width="12.140625" bestFit="1" customWidth="1"/>
    <col min="4159" max="4159" width="8" bestFit="1" customWidth="1"/>
    <col min="4160" max="4160" width="12.7109375" bestFit="1" customWidth="1"/>
    <col min="4161" max="4161" width="8" bestFit="1" customWidth="1"/>
    <col min="4162" max="4162" width="12.140625" bestFit="1" customWidth="1"/>
    <col min="4163" max="4163" width="8" bestFit="1" customWidth="1"/>
    <col min="4164" max="4164" width="12.140625" bestFit="1" customWidth="1"/>
    <col min="4165" max="4165" width="8" bestFit="1" customWidth="1"/>
    <col min="4166" max="4166" width="12.140625" bestFit="1" customWidth="1"/>
    <col min="4167" max="4167" width="8" bestFit="1" customWidth="1"/>
    <col min="4168" max="4168" width="11.140625" bestFit="1" customWidth="1"/>
    <col min="4169" max="4169" width="8" bestFit="1" customWidth="1"/>
    <col min="4170" max="4170" width="12.140625" bestFit="1" customWidth="1"/>
    <col min="4171" max="4171" width="8" bestFit="1" customWidth="1"/>
    <col min="4172" max="4172" width="12.140625" bestFit="1" customWidth="1"/>
    <col min="4173" max="4173" width="8" bestFit="1" customWidth="1"/>
    <col min="4174" max="4174" width="12.140625" bestFit="1" customWidth="1"/>
    <col min="4175" max="4175" width="8" bestFit="1" customWidth="1"/>
    <col min="4176" max="4176" width="12.140625" bestFit="1" customWidth="1"/>
    <col min="4177" max="4177" width="8" bestFit="1" customWidth="1"/>
    <col min="4178" max="4178" width="12.140625" bestFit="1" customWidth="1"/>
    <col min="4179" max="4179" width="8" bestFit="1" customWidth="1"/>
    <col min="4180" max="4180" width="12.140625" bestFit="1" customWidth="1"/>
    <col min="4181" max="4181" width="8" bestFit="1" customWidth="1"/>
    <col min="4182" max="4182" width="12.140625" bestFit="1" customWidth="1"/>
    <col min="4183" max="4183" width="8" bestFit="1" customWidth="1"/>
    <col min="4184" max="4184" width="12.140625" bestFit="1" customWidth="1"/>
    <col min="4185" max="4185" width="8" bestFit="1" customWidth="1"/>
    <col min="4186" max="4186" width="12.140625" bestFit="1" customWidth="1"/>
    <col min="4187" max="4187" width="8" bestFit="1" customWidth="1"/>
    <col min="4188" max="4188" width="12.140625" bestFit="1" customWidth="1"/>
    <col min="4189" max="4189" width="8" bestFit="1" customWidth="1"/>
    <col min="4190" max="4190" width="12.140625" bestFit="1" customWidth="1"/>
    <col min="4191" max="4191" width="8" bestFit="1" customWidth="1"/>
    <col min="4192" max="4192" width="12.140625" bestFit="1" customWidth="1"/>
    <col min="4193" max="4193" width="8" bestFit="1" customWidth="1"/>
    <col min="4194" max="4194" width="12.140625" bestFit="1" customWidth="1"/>
    <col min="4195" max="4195" width="8" bestFit="1" customWidth="1"/>
    <col min="4196" max="4196" width="12.140625" bestFit="1" customWidth="1"/>
    <col min="4197" max="4197" width="9" bestFit="1" customWidth="1"/>
    <col min="4198" max="4198" width="12.140625" bestFit="1" customWidth="1"/>
    <col min="4199" max="4199" width="8" bestFit="1" customWidth="1"/>
    <col min="4200" max="4200" width="11.140625" bestFit="1" customWidth="1"/>
    <col min="4201" max="4201" width="8" bestFit="1" customWidth="1"/>
    <col min="4202" max="4202" width="12.140625" bestFit="1" customWidth="1"/>
    <col min="4203" max="4203" width="8" bestFit="1" customWidth="1"/>
    <col min="4204" max="4204" width="12.140625" bestFit="1" customWidth="1"/>
    <col min="4205" max="4205" width="8" bestFit="1" customWidth="1"/>
    <col min="4206" max="4206" width="12.140625" bestFit="1" customWidth="1"/>
    <col min="4207" max="4207" width="8" bestFit="1" customWidth="1"/>
    <col min="4208" max="4208" width="12.140625" bestFit="1" customWidth="1"/>
    <col min="4209" max="4209" width="8" bestFit="1" customWidth="1"/>
    <col min="4210" max="4210" width="12.140625" bestFit="1" customWidth="1"/>
    <col min="4211" max="4211" width="8" bestFit="1" customWidth="1"/>
    <col min="4212" max="4212" width="12.7109375" bestFit="1" customWidth="1"/>
    <col min="4213" max="4213" width="8" bestFit="1" customWidth="1"/>
    <col min="4214" max="4214" width="12.140625" bestFit="1" customWidth="1"/>
    <col min="4215" max="4215" width="8" bestFit="1" customWidth="1"/>
    <col min="4216" max="4216" width="12.140625" bestFit="1" customWidth="1"/>
    <col min="4217" max="4217" width="8" bestFit="1" customWidth="1"/>
    <col min="4218" max="4218" width="12.140625" bestFit="1" customWidth="1"/>
    <col min="4219" max="4219" width="8" bestFit="1" customWidth="1"/>
    <col min="4220" max="4220" width="12.140625" bestFit="1" customWidth="1"/>
    <col min="4221" max="4221" width="8" bestFit="1" customWidth="1"/>
    <col min="4222" max="4222" width="12.140625" bestFit="1" customWidth="1"/>
    <col min="4223" max="4223" width="8" bestFit="1" customWidth="1"/>
    <col min="4224" max="4224" width="12.140625" bestFit="1" customWidth="1"/>
    <col min="4225" max="4225" width="8" bestFit="1" customWidth="1"/>
    <col min="4226" max="4226" width="12.140625" bestFit="1" customWidth="1"/>
    <col min="4227" max="4227" width="8" bestFit="1" customWidth="1"/>
    <col min="4228" max="4228" width="12.140625" bestFit="1" customWidth="1"/>
    <col min="4229" max="4229" width="8" bestFit="1" customWidth="1"/>
    <col min="4230" max="4230" width="12.140625" bestFit="1" customWidth="1"/>
    <col min="4231" max="4231" width="8" bestFit="1" customWidth="1"/>
    <col min="4232" max="4232" width="12.140625" bestFit="1" customWidth="1"/>
    <col min="4233" max="4233" width="8" bestFit="1" customWidth="1"/>
    <col min="4234" max="4234" width="12.140625" bestFit="1" customWidth="1"/>
    <col min="4235" max="4235" width="8" bestFit="1" customWidth="1"/>
    <col min="4236" max="4236" width="12.140625" bestFit="1" customWidth="1"/>
    <col min="4237" max="4237" width="8" bestFit="1" customWidth="1"/>
    <col min="4238" max="4238" width="12.140625" bestFit="1" customWidth="1"/>
    <col min="4239" max="4239" width="8" bestFit="1" customWidth="1"/>
    <col min="4240" max="4240" width="12.140625" bestFit="1" customWidth="1"/>
    <col min="4241" max="4241" width="8" bestFit="1" customWidth="1"/>
    <col min="4242" max="4242" width="12.140625" bestFit="1" customWidth="1"/>
    <col min="4243" max="4243" width="8" bestFit="1" customWidth="1"/>
    <col min="4244" max="4244" width="12.140625" bestFit="1" customWidth="1"/>
    <col min="4245" max="4245" width="8" bestFit="1" customWidth="1"/>
    <col min="4246" max="4246" width="12.140625" bestFit="1" customWidth="1"/>
    <col min="4247" max="4247" width="8" bestFit="1" customWidth="1"/>
    <col min="4248" max="4248" width="12.140625" bestFit="1" customWidth="1"/>
    <col min="4249" max="4249" width="8" bestFit="1" customWidth="1"/>
    <col min="4250" max="4250" width="12.140625" bestFit="1" customWidth="1"/>
    <col min="4251" max="4251" width="8" bestFit="1" customWidth="1"/>
    <col min="4252" max="4252" width="12.140625" bestFit="1" customWidth="1"/>
    <col min="4253" max="4253" width="8" bestFit="1" customWidth="1"/>
    <col min="4254" max="4254" width="12.140625" bestFit="1" customWidth="1"/>
    <col min="4255" max="4255" width="8" bestFit="1" customWidth="1"/>
    <col min="4256" max="4256" width="12.140625" bestFit="1" customWidth="1"/>
    <col min="4257" max="4257" width="8" bestFit="1" customWidth="1"/>
    <col min="4258" max="4258" width="11.140625" bestFit="1" customWidth="1"/>
    <col min="4259" max="4259" width="8" bestFit="1" customWidth="1"/>
    <col min="4260" max="4260" width="12.140625" bestFit="1" customWidth="1"/>
    <col min="4261" max="4261" width="8" bestFit="1" customWidth="1"/>
    <col min="4262" max="4262" width="12.140625" bestFit="1" customWidth="1"/>
    <col min="4263" max="4263" width="8" bestFit="1" customWidth="1"/>
    <col min="4264" max="4264" width="12.140625" bestFit="1" customWidth="1"/>
    <col min="4265" max="4265" width="8" bestFit="1" customWidth="1"/>
    <col min="4266" max="4266" width="12.140625" bestFit="1" customWidth="1"/>
    <col min="4267" max="4267" width="8" bestFit="1" customWidth="1"/>
    <col min="4268" max="4268" width="12.140625" bestFit="1" customWidth="1"/>
    <col min="4269" max="4269" width="8" bestFit="1" customWidth="1"/>
    <col min="4270" max="4270" width="12.140625" bestFit="1" customWidth="1"/>
    <col min="4271" max="4271" width="8" bestFit="1" customWidth="1"/>
    <col min="4272" max="4272" width="12.140625" bestFit="1" customWidth="1"/>
    <col min="4273" max="4273" width="8" bestFit="1" customWidth="1"/>
    <col min="4274" max="4274" width="12.140625" bestFit="1" customWidth="1"/>
    <col min="4275" max="4275" width="8" bestFit="1" customWidth="1"/>
    <col min="4276" max="4276" width="12.140625" bestFit="1" customWidth="1"/>
    <col min="4277" max="4277" width="8" bestFit="1" customWidth="1"/>
    <col min="4278" max="4278" width="12.140625" bestFit="1" customWidth="1"/>
    <col min="4279" max="4279" width="8" bestFit="1" customWidth="1"/>
    <col min="4280" max="4280" width="12.140625" bestFit="1" customWidth="1"/>
    <col min="4281" max="4281" width="8" bestFit="1" customWidth="1"/>
    <col min="4282" max="4282" width="12.140625" bestFit="1" customWidth="1"/>
    <col min="4283" max="4283" width="8" bestFit="1" customWidth="1"/>
    <col min="4284" max="4284" width="12.140625" bestFit="1" customWidth="1"/>
    <col min="4285" max="4285" width="8" bestFit="1" customWidth="1"/>
    <col min="4286" max="4286" width="12.140625" bestFit="1" customWidth="1"/>
    <col min="4287" max="4287" width="8" bestFit="1" customWidth="1"/>
    <col min="4288" max="4288" width="12.140625" bestFit="1" customWidth="1"/>
    <col min="4289" max="4289" width="8" bestFit="1" customWidth="1"/>
    <col min="4290" max="4290" width="11.140625" bestFit="1" customWidth="1"/>
    <col min="4291" max="4291" width="8" bestFit="1" customWidth="1"/>
    <col min="4292" max="4292" width="12.140625" bestFit="1" customWidth="1"/>
    <col min="4293" max="4293" width="8" bestFit="1" customWidth="1"/>
    <col min="4294" max="4294" width="12.140625" bestFit="1" customWidth="1"/>
    <col min="4295" max="4295" width="8" bestFit="1" customWidth="1"/>
    <col min="4296" max="4296" width="12.140625" bestFit="1" customWidth="1"/>
    <col min="4297" max="4297" width="8" bestFit="1" customWidth="1"/>
    <col min="4298" max="4298" width="12.140625" bestFit="1" customWidth="1"/>
    <col min="4299" max="4299" width="8" bestFit="1" customWidth="1"/>
    <col min="4300" max="4300" width="12.140625" bestFit="1" customWidth="1"/>
    <col min="4301" max="4301" width="8" bestFit="1" customWidth="1"/>
    <col min="4302" max="4302" width="12.140625" bestFit="1" customWidth="1"/>
    <col min="4303" max="4303" width="8" bestFit="1" customWidth="1"/>
    <col min="4304" max="4304" width="12.140625" bestFit="1" customWidth="1"/>
    <col min="4305" max="4305" width="8" bestFit="1" customWidth="1"/>
    <col min="4306" max="4306" width="12.140625" bestFit="1" customWidth="1"/>
    <col min="4307" max="4307" width="8" bestFit="1" customWidth="1"/>
    <col min="4308" max="4308" width="12.140625" bestFit="1" customWidth="1"/>
    <col min="4309" max="4309" width="8" bestFit="1" customWidth="1"/>
    <col min="4310" max="4310" width="12.140625" bestFit="1" customWidth="1"/>
    <col min="4311" max="4311" width="8" bestFit="1" customWidth="1"/>
    <col min="4312" max="4312" width="12.140625" bestFit="1" customWidth="1"/>
    <col min="4313" max="4313" width="8" bestFit="1" customWidth="1"/>
    <col min="4314" max="4314" width="12.140625" bestFit="1" customWidth="1"/>
    <col min="4315" max="4315" width="8" bestFit="1" customWidth="1"/>
    <col min="4316" max="4316" width="12.140625" bestFit="1" customWidth="1"/>
    <col min="4317" max="4317" width="8" bestFit="1" customWidth="1"/>
    <col min="4318" max="4318" width="12.140625" bestFit="1" customWidth="1"/>
    <col min="4319" max="4319" width="8" bestFit="1" customWidth="1"/>
    <col min="4320" max="4320" width="12.140625" bestFit="1" customWidth="1"/>
    <col min="4321" max="4321" width="8" bestFit="1" customWidth="1"/>
    <col min="4322" max="4322" width="12.140625" bestFit="1" customWidth="1"/>
    <col min="4323" max="4323" width="8" bestFit="1" customWidth="1"/>
    <col min="4324" max="4324" width="12.140625" bestFit="1" customWidth="1"/>
    <col min="4325" max="4325" width="8" bestFit="1" customWidth="1"/>
    <col min="4326" max="4326" width="12.140625" bestFit="1" customWidth="1"/>
    <col min="4327" max="4327" width="8" bestFit="1" customWidth="1"/>
    <col min="4328" max="4328" width="9.140625" bestFit="1" customWidth="1"/>
    <col min="4329" max="4329" width="8" bestFit="1" customWidth="1"/>
    <col min="4330" max="4330" width="10.140625" bestFit="1" customWidth="1"/>
    <col min="4331" max="4331" width="8" bestFit="1" customWidth="1"/>
    <col min="4332" max="4332" width="12.140625" bestFit="1" customWidth="1"/>
    <col min="4333" max="4333" width="8" bestFit="1" customWidth="1"/>
    <col min="4353" max="4353" width="50.7109375" bestFit="1" customWidth="1"/>
    <col min="4354" max="4354" width="12.425781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140625" bestFit="1" customWidth="1"/>
    <col min="4359" max="4359" width="8" bestFit="1" customWidth="1"/>
    <col min="4360" max="4360" width="12.140625" bestFit="1" customWidth="1"/>
    <col min="4361" max="4361" width="8" bestFit="1" customWidth="1"/>
    <col min="4362" max="4362" width="12.140625" bestFit="1" customWidth="1"/>
    <col min="4363" max="4363" width="9" bestFit="1" customWidth="1"/>
    <col min="4364" max="4364" width="12.140625" bestFit="1" customWidth="1"/>
    <col min="4365" max="4365" width="8" bestFit="1" customWidth="1"/>
    <col min="4366" max="4366" width="12.140625" bestFit="1" customWidth="1"/>
    <col min="4367" max="4367" width="8" bestFit="1" customWidth="1"/>
    <col min="4368" max="4368" width="12.140625" bestFit="1" customWidth="1"/>
    <col min="4369" max="4369" width="8" bestFit="1" customWidth="1"/>
    <col min="4370" max="4370" width="11.140625" bestFit="1" customWidth="1"/>
    <col min="4371" max="4371" width="8" bestFit="1" customWidth="1"/>
    <col min="4372" max="4372" width="12.140625" bestFit="1" customWidth="1"/>
    <col min="4373" max="4373" width="8" bestFit="1" customWidth="1"/>
    <col min="4374" max="4374" width="12.140625" bestFit="1" customWidth="1"/>
    <col min="4375" max="4375" width="8" bestFit="1" customWidth="1"/>
    <col min="4376" max="4376" width="12.140625" bestFit="1" customWidth="1"/>
    <col min="4377" max="4377" width="9" bestFit="1" customWidth="1"/>
    <col min="4378" max="4378" width="12.140625" bestFit="1" customWidth="1"/>
    <col min="4379" max="4379" width="8" bestFit="1" customWidth="1"/>
    <col min="4380" max="4380" width="12.140625" bestFit="1" customWidth="1"/>
    <col min="4381" max="4381" width="8" bestFit="1" customWidth="1"/>
    <col min="4382" max="4382" width="12.140625" bestFit="1" customWidth="1"/>
    <col min="4383" max="4383" width="8" bestFit="1" customWidth="1"/>
    <col min="4384" max="4384" width="12.140625" bestFit="1" customWidth="1"/>
    <col min="4385" max="4385" width="8" bestFit="1" customWidth="1"/>
    <col min="4386" max="4386" width="12.140625" bestFit="1" customWidth="1"/>
    <col min="4387" max="4387" width="8" bestFit="1" customWidth="1"/>
    <col min="4388" max="4388" width="12.140625" bestFit="1" customWidth="1"/>
    <col min="4389" max="4389" width="8" bestFit="1" customWidth="1"/>
    <col min="4390" max="4390" width="12.140625" bestFit="1" customWidth="1"/>
    <col min="4391" max="4391" width="8" bestFit="1" customWidth="1"/>
    <col min="4392" max="4392" width="12.140625" bestFit="1" customWidth="1"/>
    <col min="4393" max="4393" width="8" bestFit="1" customWidth="1"/>
    <col min="4394" max="4394" width="12.140625" bestFit="1" customWidth="1"/>
    <col min="4395" max="4395" width="8" bestFit="1" customWidth="1"/>
    <col min="4396" max="4396" width="12.140625" bestFit="1" customWidth="1"/>
    <col min="4397" max="4397" width="8" bestFit="1" customWidth="1"/>
    <col min="4398" max="4398" width="12.140625" bestFit="1" customWidth="1"/>
    <col min="4399" max="4399" width="8" bestFit="1" customWidth="1"/>
    <col min="4400" max="4400" width="12.140625" bestFit="1" customWidth="1"/>
    <col min="4401" max="4401" width="8" bestFit="1" customWidth="1"/>
    <col min="4402" max="4402" width="12.140625" bestFit="1" customWidth="1"/>
    <col min="4403" max="4403" width="8" bestFit="1" customWidth="1"/>
    <col min="4404" max="4404" width="12.140625" bestFit="1" customWidth="1"/>
    <col min="4405" max="4405" width="8" bestFit="1" customWidth="1"/>
    <col min="4406" max="4406" width="12.140625" bestFit="1" customWidth="1"/>
    <col min="4407" max="4407" width="8" bestFit="1" customWidth="1"/>
    <col min="4408" max="4408" width="12.140625" bestFit="1" customWidth="1"/>
    <col min="4409" max="4409" width="8" bestFit="1" customWidth="1"/>
    <col min="4410" max="4410" width="12.140625" bestFit="1" customWidth="1"/>
    <col min="4411" max="4411" width="8" bestFit="1" customWidth="1"/>
    <col min="4412" max="4412" width="12.140625" bestFit="1" customWidth="1"/>
    <col min="4413" max="4413" width="8" bestFit="1" customWidth="1"/>
    <col min="4414" max="4414" width="12.140625" bestFit="1" customWidth="1"/>
    <col min="4415" max="4415" width="8" bestFit="1" customWidth="1"/>
    <col min="4416" max="4416" width="12.7109375" bestFit="1" customWidth="1"/>
    <col min="4417" max="4417" width="8" bestFit="1" customWidth="1"/>
    <col min="4418" max="4418" width="12.140625" bestFit="1" customWidth="1"/>
    <col min="4419" max="4419" width="8" bestFit="1" customWidth="1"/>
    <col min="4420" max="4420" width="12.140625" bestFit="1" customWidth="1"/>
    <col min="4421" max="4421" width="8" bestFit="1" customWidth="1"/>
    <col min="4422" max="4422" width="12.140625" bestFit="1" customWidth="1"/>
    <col min="4423" max="4423" width="8" bestFit="1" customWidth="1"/>
    <col min="4424" max="4424" width="11.140625" bestFit="1" customWidth="1"/>
    <col min="4425" max="4425" width="8" bestFit="1" customWidth="1"/>
    <col min="4426" max="4426" width="12.140625" bestFit="1" customWidth="1"/>
    <col min="4427" max="4427" width="8" bestFit="1" customWidth="1"/>
    <col min="4428" max="4428" width="12.140625" bestFit="1" customWidth="1"/>
    <col min="4429" max="4429" width="8" bestFit="1" customWidth="1"/>
    <col min="4430" max="4430" width="12.140625" bestFit="1" customWidth="1"/>
    <col min="4431" max="4431" width="8" bestFit="1" customWidth="1"/>
    <col min="4432" max="4432" width="12.140625" bestFit="1" customWidth="1"/>
    <col min="4433" max="4433" width="8" bestFit="1" customWidth="1"/>
    <col min="4434" max="4434" width="12.140625" bestFit="1" customWidth="1"/>
    <col min="4435" max="4435" width="8" bestFit="1" customWidth="1"/>
    <col min="4436" max="4436" width="12.140625" bestFit="1" customWidth="1"/>
    <col min="4437" max="4437" width="8" bestFit="1" customWidth="1"/>
    <col min="4438" max="4438" width="12.140625" bestFit="1" customWidth="1"/>
    <col min="4439" max="4439" width="8" bestFit="1" customWidth="1"/>
    <col min="4440" max="4440" width="12.140625" bestFit="1" customWidth="1"/>
    <col min="4441" max="4441" width="8" bestFit="1" customWidth="1"/>
    <col min="4442" max="4442" width="12.140625" bestFit="1" customWidth="1"/>
    <col min="4443" max="4443" width="8" bestFit="1" customWidth="1"/>
    <col min="4444" max="4444" width="12.140625" bestFit="1" customWidth="1"/>
    <col min="4445" max="4445" width="8" bestFit="1" customWidth="1"/>
    <col min="4446" max="4446" width="12.140625" bestFit="1" customWidth="1"/>
    <col min="4447" max="4447" width="8" bestFit="1" customWidth="1"/>
    <col min="4448" max="4448" width="12.140625" bestFit="1" customWidth="1"/>
    <col min="4449" max="4449" width="8" bestFit="1" customWidth="1"/>
    <col min="4450" max="4450" width="12.140625" bestFit="1" customWidth="1"/>
    <col min="4451" max="4451" width="8" bestFit="1" customWidth="1"/>
    <col min="4452" max="4452" width="12.140625" bestFit="1" customWidth="1"/>
    <col min="4453" max="4453" width="9" bestFit="1" customWidth="1"/>
    <col min="4454" max="4454" width="12.140625" bestFit="1" customWidth="1"/>
    <col min="4455" max="4455" width="8" bestFit="1" customWidth="1"/>
    <col min="4456" max="4456" width="11.140625" bestFit="1" customWidth="1"/>
    <col min="4457" max="4457" width="8" bestFit="1" customWidth="1"/>
    <col min="4458" max="4458" width="12.140625" bestFit="1" customWidth="1"/>
    <col min="4459" max="4459" width="8" bestFit="1" customWidth="1"/>
    <col min="4460" max="4460" width="12.140625" bestFit="1" customWidth="1"/>
    <col min="4461" max="4461" width="8" bestFit="1" customWidth="1"/>
    <col min="4462" max="4462" width="12.140625" bestFit="1" customWidth="1"/>
    <col min="4463" max="4463" width="8" bestFit="1" customWidth="1"/>
    <col min="4464" max="4464" width="12.140625" bestFit="1" customWidth="1"/>
    <col min="4465" max="4465" width="8" bestFit="1" customWidth="1"/>
    <col min="4466" max="4466" width="12.140625" bestFit="1" customWidth="1"/>
    <col min="4467" max="4467" width="8" bestFit="1" customWidth="1"/>
    <col min="4468" max="4468" width="12.7109375" bestFit="1" customWidth="1"/>
    <col min="4469" max="4469" width="8" bestFit="1" customWidth="1"/>
    <col min="4470" max="4470" width="12.140625" bestFit="1" customWidth="1"/>
    <col min="4471" max="4471" width="8" bestFit="1" customWidth="1"/>
    <col min="4472" max="4472" width="12.140625" bestFit="1" customWidth="1"/>
    <col min="4473" max="4473" width="8" bestFit="1" customWidth="1"/>
    <col min="4474" max="4474" width="12.140625" bestFit="1" customWidth="1"/>
    <col min="4475" max="4475" width="8" bestFit="1" customWidth="1"/>
    <col min="4476" max="4476" width="12.140625" bestFit="1" customWidth="1"/>
    <col min="4477" max="4477" width="8" bestFit="1" customWidth="1"/>
    <col min="4478" max="4478" width="12.140625" bestFit="1" customWidth="1"/>
    <col min="4479" max="4479" width="8" bestFit="1" customWidth="1"/>
    <col min="4480" max="4480" width="12.140625" bestFit="1" customWidth="1"/>
    <col min="4481" max="4481" width="8" bestFit="1" customWidth="1"/>
    <col min="4482" max="4482" width="12.140625" bestFit="1" customWidth="1"/>
    <col min="4483" max="4483" width="8" bestFit="1" customWidth="1"/>
    <col min="4484" max="4484" width="12.140625" bestFit="1" customWidth="1"/>
    <col min="4485" max="4485" width="8" bestFit="1" customWidth="1"/>
    <col min="4486" max="4486" width="12.140625" bestFit="1" customWidth="1"/>
    <col min="4487" max="4487" width="8" bestFit="1" customWidth="1"/>
    <col min="4488" max="4488" width="12.140625" bestFit="1" customWidth="1"/>
    <col min="4489" max="4489" width="8" bestFit="1" customWidth="1"/>
    <col min="4490" max="4490" width="12.140625" bestFit="1" customWidth="1"/>
    <col min="4491" max="4491" width="8" bestFit="1" customWidth="1"/>
    <col min="4492" max="4492" width="12.140625" bestFit="1" customWidth="1"/>
    <col min="4493" max="4493" width="8" bestFit="1" customWidth="1"/>
    <col min="4494" max="4494" width="12.140625" bestFit="1" customWidth="1"/>
    <col min="4495" max="4495" width="8" bestFit="1" customWidth="1"/>
    <col min="4496" max="4496" width="12.140625" bestFit="1" customWidth="1"/>
    <col min="4497" max="4497" width="8" bestFit="1" customWidth="1"/>
    <col min="4498" max="4498" width="12.140625" bestFit="1" customWidth="1"/>
    <col min="4499" max="4499" width="8" bestFit="1" customWidth="1"/>
    <col min="4500" max="4500" width="12.140625" bestFit="1" customWidth="1"/>
    <col min="4501" max="4501" width="8" bestFit="1" customWidth="1"/>
    <col min="4502" max="4502" width="12.140625" bestFit="1" customWidth="1"/>
    <col min="4503" max="4503" width="8" bestFit="1" customWidth="1"/>
    <col min="4504" max="4504" width="12.140625" bestFit="1" customWidth="1"/>
    <col min="4505" max="4505" width="8" bestFit="1" customWidth="1"/>
    <col min="4506" max="4506" width="12.140625" bestFit="1" customWidth="1"/>
    <col min="4507" max="4507" width="8" bestFit="1" customWidth="1"/>
    <col min="4508" max="4508" width="12.140625" bestFit="1" customWidth="1"/>
    <col min="4509" max="4509" width="8" bestFit="1" customWidth="1"/>
    <col min="4510" max="4510" width="12.140625" bestFit="1" customWidth="1"/>
    <col min="4511" max="4511" width="8" bestFit="1" customWidth="1"/>
    <col min="4512" max="4512" width="12.140625" bestFit="1" customWidth="1"/>
    <col min="4513" max="4513" width="8" bestFit="1" customWidth="1"/>
    <col min="4514" max="4514" width="11.140625" bestFit="1" customWidth="1"/>
    <col min="4515" max="4515" width="8" bestFit="1" customWidth="1"/>
    <col min="4516" max="4516" width="12.140625" bestFit="1" customWidth="1"/>
    <col min="4517" max="4517" width="8" bestFit="1" customWidth="1"/>
    <col min="4518" max="4518" width="12.140625" bestFit="1" customWidth="1"/>
    <col min="4519" max="4519" width="8" bestFit="1" customWidth="1"/>
    <col min="4520" max="4520" width="12.140625" bestFit="1" customWidth="1"/>
    <col min="4521" max="4521" width="8" bestFit="1" customWidth="1"/>
    <col min="4522" max="4522" width="12.140625" bestFit="1" customWidth="1"/>
    <col min="4523" max="4523" width="8" bestFit="1" customWidth="1"/>
    <col min="4524" max="4524" width="12.140625" bestFit="1" customWidth="1"/>
    <col min="4525" max="4525" width="8" bestFit="1" customWidth="1"/>
    <col min="4526" max="4526" width="12.140625" bestFit="1" customWidth="1"/>
    <col min="4527" max="4527" width="8" bestFit="1" customWidth="1"/>
    <col min="4528" max="4528" width="12.140625" bestFit="1" customWidth="1"/>
    <col min="4529" max="4529" width="8" bestFit="1" customWidth="1"/>
    <col min="4530" max="4530" width="12.140625" bestFit="1" customWidth="1"/>
    <col min="4531" max="4531" width="8" bestFit="1" customWidth="1"/>
    <col min="4532" max="4532" width="12.140625" bestFit="1" customWidth="1"/>
    <col min="4533" max="4533" width="8" bestFit="1" customWidth="1"/>
    <col min="4534" max="4534" width="12.140625" bestFit="1" customWidth="1"/>
    <col min="4535" max="4535" width="8" bestFit="1" customWidth="1"/>
    <col min="4536" max="4536" width="12.140625" bestFit="1" customWidth="1"/>
    <col min="4537" max="4537" width="8" bestFit="1" customWidth="1"/>
    <col min="4538" max="4538" width="12.140625" bestFit="1" customWidth="1"/>
    <col min="4539" max="4539" width="8" bestFit="1" customWidth="1"/>
    <col min="4540" max="4540" width="12.140625" bestFit="1" customWidth="1"/>
    <col min="4541" max="4541" width="8" bestFit="1" customWidth="1"/>
    <col min="4542" max="4542" width="12.140625" bestFit="1" customWidth="1"/>
    <col min="4543" max="4543" width="8" bestFit="1" customWidth="1"/>
    <col min="4544" max="4544" width="12.140625" bestFit="1" customWidth="1"/>
    <col min="4545" max="4545" width="8" bestFit="1" customWidth="1"/>
    <col min="4546" max="4546" width="11.140625" bestFit="1" customWidth="1"/>
    <col min="4547" max="4547" width="8" bestFit="1" customWidth="1"/>
    <col min="4548" max="4548" width="12.140625" bestFit="1" customWidth="1"/>
    <col min="4549" max="4549" width="8" bestFit="1" customWidth="1"/>
    <col min="4550" max="4550" width="12.140625" bestFit="1" customWidth="1"/>
    <col min="4551" max="4551" width="8" bestFit="1" customWidth="1"/>
    <col min="4552" max="4552" width="12.140625" bestFit="1" customWidth="1"/>
    <col min="4553" max="4553" width="8" bestFit="1" customWidth="1"/>
    <col min="4554" max="4554" width="12.140625" bestFit="1" customWidth="1"/>
    <col min="4555" max="4555" width="8" bestFit="1" customWidth="1"/>
    <col min="4556" max="4556" width="12.140625" bestFit="1" customWidth="1"/>
    <col min="4557" max="4557" width="8" bestFit="1" customWidth="1"/>
    <col min="4558" max="4558" width="12.140625" bestFit="1" customWidth="1"/>
    <col min="4559" max="4559" width="8" bestFit="1" customWidth="1"/>
    <col min="4560" max="4560" width="12.140625" bestFit="1" customWidth="1"/>
    <col min="4561" max="4561" width="8" bestFit="1" customWidth="1"/>
    <col min="4562" max="4562" width="12.140625" bestFit="1" customWidth="1"/>
    <col min="4563" max="4563" width="8" bestFit="1" customWidth="1"/>
    <col min="4564" max="4564" width="12.140625" bestFit="1" customWidth="1"/>
    <col min="4565" max="4565" width="8" bestFit="1" customWidth="1"/>
    <col min="4566" max="4566" width="12.140625" bestFit="1" customWidth="1"/>
    <col min="4567" max="4567" width="8" bestFit="1" customWidth="1"/>
    <col min="4568" max="4568" width="12.140625" bestFit="1" customWidth="1"/>
    <col min="4569" max="4569" width="8" bestFit="1" customWidth="1"/>
    <col min="4570" max="4570" width="12.140625" bestFit="1" customWidth="1"/>
    <col min="4571" max="4571" width="8" bestFit="1" customWidth="1"/>
    <col min="4572" max="4572" width="12.140625" bestFit="1" customWidth="1"/>
    <col min="4573" max="4573" width="8" bestFit="1" customWidth="1"/>
    <col min="4574" max="4574" width="12.140625" bestFit="1" customWidth="1"/>
    <col min="4575" max="4575" width="8" bestFit="1" customWidth="1"/>
    <col min="4576" max="4576" width="12.140625" bestFit="1" customWidth="1"/>
    <col min="4577" max="4577" width="8" bestFit="1" customWidth="1"/>
    <col min="4578" max="4578" width="12.140625" bestFit="1" customWidth="1"/>
    <col min="4579" max="4579" width="8" bestFit="1" customWidth="1"/>
    <col min="4580" max="4580" width="12.140625" bestFit="1" customWidth="1"/>
    <col min="4581" max="4581" width="8" bestFit="1" customWidth="1"/>
    <col min="4582" max="4582" width="12.140625" bestFit="1" customWidth="1"/>
    <col min="4583" max="4583" width="8" bestFit="1" customWidth="1"/>
    <col min="4584" max="4584" width="9.140625" bestFit="1" customWidth="1"/>
    <col min="4585" max="4585" width="8" bestFit="1" customWidth="1"/>
    <col min="4586" max="4586" width="10.140625" bestFit="1" customWidth="1"/>
    <col min="4587" max="4587" width="8" bestFit="1" customWidth="1"/>
    <col min="4588" max="4588" width="12.140625" bestFit="1" customWidth="1"/>
    <col min="4589" max="4589" width="8" bestFit="1" customWidth="1"/>
    <col min="4609" max="4609" width="50.7109375" bestFit="1" customWidth="1"/>
    <col min="4610" max="4610" width="12.425781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140625" bestFit="1" customWidth="1"/>
    <col min="4615" max="4615" width="8" bestFit="1" customWidth="1"/>
    <col min="4616" max="4616" width="12.140625" bestFit="1" customWidth="1"/>
    <col min="4617" max="4617" width="8" bestFit="1" customWidth="1"/>
    <col min="4618" max="4618" width="12.140625" bestFit="1" customWidth="1"/>
    <col min="4619" max="4619" width="9" bestFit="1" customWidth="1"/>
    <col min="4620" max="4620" width="12.140625" bestFit="1" customWidth="1"/>
    <col min="4621" max="4621" width="8" bestFit="1" customWidth="1"/>
    <col min="4622" max="4622" width="12.140625" bestFit="1" customWidth="1"/>
    <col min="4623" max="4623" width="8" bestFit="1" customWidth="1"/>
    <col min="4624" max="4624" width="12.140625" bestFit="1" customWidth="1"/>
    <col min="4625" max="4625" width="8" bestFit="1" customWidth="1"/>
    <col min="4626" max="4626" width="11.140625" bestFit="1" customWidth="1"/>
    <col min="4627" max="4627" width="8" bestFit="1" customWidth="1"/>
    <col min="4628" max="4628" width="12.140625" bestFit="1" customWidth="1"/>
    <col min="4629" max="4629" width="8" bestFit="1" customWidth="1"/>
    <col min="4630" max="4630" width="12.140625" bestFit="1" customWidth="1"/>
    <col min="4631" max="4631" width="8" bestFit="1" customWidth="1"/>
    <col min="4632" max="4632" width="12.140625" bestFit="1" customWidth="1"/>
    <col min="4633" max="4633" width="9" bestFit="1" customWidth="1"/>
    <col min="4634" max="4634" width="12.140625" bestFit="1" customWidth="1"/>
    <col min="4635" max="4635" width="8" bestFit="1" customWidth="1"/>
    <col min="4636" max="4636" width="12.140625" bestFit="1" customWidth="1"/>
    <col min="4637" max="4637" width="8" bestFit="1" customWidth="1"/>
    <col min="4638" max="4638" width="12.140625" bestFit="1" customWidth="1"/>
    <col min="4639" max="4639" width="8" bestFit="1" customWidth="1"/>
    <col min="4640" max="4640" width="12.140625" bestFit="1" customWidth="1"/>
    <col min="4641" max="4641" width="8" bestFit="1" customWidth="1"/>
    <col min="4642" max="4642" width="12.140625" bestFit="1" customWidth="1"/>
    <col min="4643" max="4643" width="8" bestFit="1" customWidth="1"/>
    <col min="4644" max="4644" width="12.140625" bestFit="1" customWidth="1"/>
    <col min="4645" max="4645" width="8" bestFit="1" customWidth="1"/>
    <col min="4646" max="4646" width="12.140625" bestFit="1" customWidth="1"/>
    <col min="4647" max="4647" width="8" bestFit="1" customWidth="1"/>
    <col min="4648" max="4648" width="12.140625" bestFit="1" customWidth="1"/>
    <col min="4649" max="4649" width="8" bestFit="1" customWidth="1"/>
    <col min="4650" max="4650" width="12.140625" bestFit="1" customWidth="1"/>
    <col min="4651" max="4651" width="8" bestFit="1" customWidth="1"/>
    <col min="4652" max="4652" width="12.140625" bestFit="1" customWidth="1"/>
    <col min="4653" max="4653" width="8" bestFit="1" customWidth="1"/>
    <col min="4654" max="4654" width="12.140625" bestFit="1" customWidth="1"/>
    <col min="4655" max="4655" width="8" bestFit="1" customWidth="1"/>
    <col min="4656" max="4656" width="12.140625" bestFit="1" customWidth="1"/>
    <col min="4657" max="4657" width="8" bestFit="1" customWidth="1"/>
    <col min="4658" max="4658" width="12.140625" bestFit="1" customWidth="1"/>
    <col min="4659" max="4659" width="8" bestFit="1" customWidth="1"/>
    <col min="4660" max="4660" width="12.140625" bestFit="1" customWidth="1"/>
    <col min="4661" max="4661" width="8" bestFit="1" customWidth="1"/>
    <col min="4662" max="4662" width="12.140625" bestFit="1" customWidth="1"/>
    <col min="4663" max="4663" width="8" bestFit="1" customWidth="1"/>
    <col min="4664" max="4664" width="12.140625" bestFit="1" customWidth="1"/>
    <col min="4665" max="4665" width="8" bestFit="1" customWidth="1"/>
    <col min="4666" max="4666" width="12.140625" bestFit="1" customWidth="1"/>
    <col min="4667" max="4667" width="8" bestFit="1" customWidth="1"/>
    <col min="4668" max="4668" width="12.140625" bestFit="1" customWidth="1"/>
    <col min="4669" max="4669" width="8" bestFit="1" customWidth="1"/>
    <col min="4670" max="4670" width="12.140625" bestFit="1" customWidth="1"/>
    <col min="4671" max="4671" width="8" bestFit="1" customWidth="1"/>
    <col min="4672" max="4672" width="12.7109375" bestFit="1" customWidth="1"/>
    <col min="4673" max="4673" width="8" bestFit="1" customWidth="1"/>
    <col min="4674" max="4674" width="12.140625" bestFit="1" customWidth="1"/>
    <col min="4675" max="4675" width="8" bestFit="1" customWidth="1"/>
    <col min="4676" max="4676" width="12.140625" bestFit="1" customWidth="1"/>
    <col min="4677" max="4677" width="8" bestFit="1" customWidth="1"/>
    <col min="4678" max="4678" width="12.140625" bestFit="1" customWidth="1"/>
    <col min="4679" max="4679" width="8" bestFit="1" customWidth="1"/>
    <col min="4680" max="4680" width="11.140625" bestFit="1" customWidth="1"/>
    <col min="4681" max="4681" width="8" bestFit="1" customWidth="1"/>
    <col min="4682" max="4682" width="12.140625" bestFit="1" customWidth="1"/>
    <col min="4683" max="4683" width="8" bestFit="1" customWidth="1"/>
    <col min="4684" max="4684" width="12.140625" bestFit="1" customWidth="1"/>
    <col min="4685" max="4685" width="8" bestFit="1" customWidth="1"/>
    <col min="4686" max="4686" width="12.140625" bestFit="1" customWidth="1"/>
    <col min="4687" max="4687" width="8" bestFit="1" customWidth="1"/>
    <col min="4688" max="4688" width="12.140625" bestFit="1" customWidth="1"/>
    <col min="4689" max="4689" width="8" bestFit="1" customWidth="1"/>
    <col min="4690" max="4690" width="12.140625" bestFit="1" customWidth="1"/>
    <col min="4691" max="4691" width="8" bestFit="1" customWidth="1"/>
    <col min="4692" max="4692" width="12.140625" bestFit="1" customWidth="1"/>
    <col min="4693" max="4693" width="8" bestFit="1" customWidth="1"/>
    <col min="4694" max="4694" width="12.140625" bestFit="1" customWidth="1"/>
    <col min="4695" max="4695" width="8" bestFit="1" customWidth="1"/>
    <col min="4696" max="4696" width="12.140625" bestFit="1" customWidth="1"/>
    <col min="4697" max="4697" width="8" bestFit="1" customWidth="1"/>
    <col min="4698" max="4698" width="12.140625" bestFit="1" customWidth="1"/>
    <col min="4699" max="4699" width="8" bestFit="1" customWidth="1"/>
    <col min="4700" max="4700" width="12.140625" bestFit="1" customWidth="1"/>
    <col min="4701" max="4701" width="8" bestFit="1" customWidth="1"/>
    <col min="4702" max="4702" width="12.140625" bestFit="1" customWidth="1"/>
    <col min="4703" max="4703" width="8" bestFit="1" customWidth="1"/>
    <col min="4704" max="4704" width="12.140625" bestFit="1" customWidth="1"/>
    <col min="4705" max="4705" width="8" bestFit="1" customWidth="1"/>
    <col min="4706" max="4706" width="12.140625" bestFit="1" customWidth="1"/>
    <col min="4707" max="4707" width="8" bestFit="1" customWidth="1"/>
    <col min="4708" max="4708" width="12.140625" bestFit="1" customWidth="1"/>
    <col min="4709" max="4709" width="9" bestFit="1" customWidth="1"/>
    <col min="4710" max="4710" width="12.140625" bestFit="1" customWidth="1"/>
    <col min="4711" max="4711" width="8" bestFit="1" customWidth="1"/>
    <col min="4712" max="4712" width="11.140625" bestFit="1" customWidth="1"/>
    <col min="4713" max="4713" width="8" bestFit="1" customWidth="1"/>
    <col min="4714" max="4714" width="12.140625" bestFit="1" customWidth="1"/>
    <col min="4715" max="4715" width="8" bestFit="1" customWidth="1"/>
    <col min="4716" max="4716" width="12.140625" bestFit="1" customWidth="1"/>
    <col min="4717" max="4717" width="8" bestFit="1" customWidth="1"/>
    <col min="4718" max="4718" width="12.140625" bestFit="1" customWidth="1"/>
    <col min="4719" max="4719" width="8" bestFit="1" customWidth="1"/>
    <col min="4720" max="4720" width="12.140625" bestFit="1" customWidth="1"/>
    <col min="4721" max="4721" width="8" bestFit="1" customWidth="1"/>
    <col min="4722" max="4722" width="12.140625" bestFit="1" customWidth="1"/>
    <col min="4723" max="4723" width="8" bestFit="1" customWidth="1"/>
    <col min="4724" max="4724" width="12.7109375" bestFit="1" customWidth="1"/>
    <col min="4725" max="4725" width="8" bestFit="1" customWidth="1"/>
    <col min="4726" max="4726" width="12.140625" bestFit="1" customWidth="1"/>
    <col min="4727" max="4727" width="8" bestFit="1" customWidth="1"/>
    <col min="4728" max="4728" width="12.140625" bestFit="1" customWidth="1"/>
    <col min="4729" max="4729" width="8" bestFit="1" customWidth="1"/>
    <col min="4730" max="4730" width="12.140625" bestFit="1" customWidth="1"/>
    <col min="4731" max="4731" width="8" bestFit="1" customWidth="1"/>
    <col min="4732" max="4732" width="12.140625" bestFit="1" customWidth="1"/>
    <col min="4733" max="4733" width="8" bestFit="1" customWidth="1"/>
    <col min="4734" max="4734" width="12.140625" bestFit="1" customWidth="1"/>
    <col min="4735" max="4735" width="8" bestFit="1" customWidth="1"/>
    <col min="4736" max="4736" width="12.140625" bestFit="1" customWidth="1"/>
    <col min="4737" max="4737" width="8" bestFit="1" customWidth="1"/>
    <col min="4738" max="4738" width="12.140625" bestFit="1" customWidth="1"/>
    <col min="4739" max="4739" width="8" bestFit="1" customWidth="1"/>
    <col min="4740" max="4740" width="12.140625" bestFit="1" customWidth="1"/>
    <col min="4741" max="4741" width="8" bestFit="1" customWidth="1"/>
    <col min="4742" max="4742" width="12.140625" bestFit="1" customWidth="1"/>
    <col min="4743" max="4743" width="8" bestFit="1" customWidth="1"/>
    <col min="4744" max="4744" width="12.140625" bestFit="1" customWidth="1"/>
    <col min="4745" max="4745" width="8" bestFit="1" customWidth="1"/>
    <col min="4746" max="4746" width="12.140625" bestFit="1" customWidth="1"/>
    <col min="4747" max="4747" width="8" bestFit="1" customWidth="1"/>
    <col min="4748" max="4748" width="12.140625" bestFit="1" customWidth="1"/>
    <col min="4749" max="4749" width="8" bestFit="1" customWidth="1"/>
    <col min="4750" max="4750" width="12.140625" bestFit="1" customWidth="1"/>
    <col min="4751" max="4751" width="8" bestFit="1" customWidth="1"/>
    <col min="4752" max="4752" width="12.140625" bestFit="1" customWidth="1"/>
    <col min="4753" max="4753" width="8" bestFit="1" customWidth="1"/>
    <col min="4754" max="4754" width="12.140625" bestFit="1" customWidth="1"/>
    <col min="4755" max="4755" width="8" bestFit="1" customWidth="1"/>
    <col min="4756" max="4756" width="12.140625" bestFit="1" customWidth="1"/>
    <col min="4757" max="4757" width="8" bestFit="1" customWidth="1"/>
    <col min="4758" max="4758" width="12.140625" bestFit="1" customWidth="1"/>
    <col min="4759" max="4759" width="8" bestFit="1" customWidth="1"/>
    <col min="4760" max="4760" width="12.140625" bestFit="1" customWidth="1"/>
    <col min="4761" max="4761" width="8" bestFit="1" customWidth="1"/>
    <col min="4762" max="4762" width="12.140625" bestFit="1" customWidth="1"/>
    <col min="4763" max="4763" width="8" bestFit="1" customWidth="1"/>
    <col min="4764" max="4764" width="12.140625" bestFit="1" customWidth="1"/>
    <col min="4765" max="4765" width="8" bestFit="1" customWidth="1"/>
    <col min="4766" max="4766" width="12.140625" bestFit="1" customWidth="1"/>
    <col min="4767" max="4767" width="8" bestFit="1" customWidth="1"/>
    <col min="4768" max="4768" width="12.140625" bestFit="1" customWidth="1"/>
    <col min="4769" max="4769" width="8" bestFit="1" customWidth="1"/>
    <col min="4770" max="4770" width="11.140625" bestFit="1" customWidth="1"/>
    <col min="4771" max="4771" width="8" bestFit="1" customWidth="1"/>
    <col min="4772" max="4772" width="12.140625" bestFit="1" customWidth="1"/>
    <col min="4773" max="4773" width="8" bestFit="1" customWidth="1"/>
    <col min="4774" max="4774" width="12.140625" bestFit="1" customWidth="1"/>
    <col min="4775" max="4775" width="8" bestFit="1" customWidth="1"/>
    <col min="4776" max="4776" width="12.140625" bestFit="1" customWidth="1"/>
    <col min="4777" max="4777" width="8" bestFit="1" customWidth="1"/>
    <col min="4778" max="4778" width="12.140625" bestFit="1" customWidth="1"/>
    <col min="4779" max="4779" width="8" bestFit="1" customWidth="1"/>
    <col min="4780" max="4780" width="12.140625" bestFit="1" customWidth="1"/>
    <col min="4781" max="4781" width="8" bestFit="1" customWidth="1"/>
    <col min="4782" max="4782" width="12.140625" bestFit="1" customWidth="1"/>
    <col min="4783" max="4783" width="8" bestFit="1" customWidth="1"/>
    <col min="4784" max="4784" width="12.140625" bestFit="1" customWidth="1"/>
    <col min="4785" max="4785" width="8" bestFit="1" customWidth="1"/>
    <col min="4786" max="4786" width="12.140625" bestFit="1" customWidth="1"/>
    <col min="4787" max="4787" width="8" bestFit="1" customWidth="1"/>
    <col min="4788" max="4788" width="12.140625" bestFit="1" customWidth="1"/>
    <col min="4789" max="4789" width="8" bestFit="1" customWidth="1"/>
    <col min="4790" max="4790" width="12.140625" bestFit="1" customWidth="1"/>
    <col min="4791" max="4791" width="8" bestFit="1" customWidth="1"/>
    <col min="4792" max="4792" width="12.140625" bestFit="1" customWidth="1"/>
    <col min="4793" max="4793" width="8" bestFit="1" customWidth="1"/>
    <col min="4794" max="4794" width="12.140625" bestFit="1" customWidth="1"/>
    <col min="4795" max="4795" width="8" bestFit="1" customWidth="1"/>
    <col min="4796" max="4796" width="12.140625" bestFit="1" customWidth="1"/>
    <col min="4797" max="4797" width="8" bestFit="1" customWidth="1"/>
    <col min="4798" max="4798" width="12.140625" bestFit="1" customWidth="1"/>
    <col min="4799" max="4799" width="8" bestFit="1" customWidth="1"/>
    <col min="4800" max="4800" width="12.140625" bestFit="1" customWidth="1"/>
    <col min="4801" max="4801" width="8" bestFit="1" customWidth="1"/>
    <col min="4802" max="4802" width="11.140625" bestFit="1" customWidth="1"/>
    <col min="4803" max="4803" width="8" bestFit="1" customWidth="1"/>
    <col min="4804" max="4804" width="12.140625" bestFit="1" customWidth="1"/>
    <col min="4805" max="4805" width="8" bestFit="1" customWidth="1"/>
    <col min="4806" max="4806" width="12.140625" bestFit="1" customWidth="1"/>
    <col min="4807" max="4807" width="8" bestFit="1" customWidth="1"/>
    <col min="4808" max="4808" width="12.140625" bestFit="1" customWidth="1"/>
    <col min="4809" max="4809" width="8" bestFit="1" customWidth="1"/>
    <col min="4810" max="4810" width="12.140625" bestFit="1" customWidth="1"/>
    <col min="4811" max="4811" width="8" bestFit="1" customWidth="1"/>
    <col min="4812" max="4812" width="12.140625" bestFit="1" customWidth="1"/>
    <col min="4813" max="4813" width="8" bestFit="1" customWidth="1"/>
    <col min="4814" max="4814" width="12.140625" bestFit="1" customWidth="1"/>
    <col min="4815" max="4815" width="8" bestFit="1" customWidth="1"/>
    <col min="4816" max="4816" width="12.140625" bestFit="1" customWidth="1"/>
    <col min="4817" max="4817" width="8" bestFit="1" customWidth="1"/>
    <col min="4818" max="4818" width="12.140625" bestFit="1" customWidth="1"/>
    <col min="4819" max="4819" width="8" bestFit="1" customWidth="1"/>
    <col min="4820" max="4820" width="12.140625" bestFit="1" customWidth="1"/>
    <col min="4821" max="4821" width="8" bestFit="1" customWidth="1"/>
    <col min="4822" max="4822" width="12.140625" bestFit="1" customWidth="1"/>
    <col min="4823" max="4823" width="8" bestFit="1" customWidth="1"/>
    <col min="4824" max="4824" width="12.140625" bestFit="1" customWidth="1"/>
    <col min="4825" max="4825" width="8" bestFit="1" customWidth="1"/>
    <col min="4826" max="4826" width="12.140625" bestFit="1" customWidth="1"/>
    <col min="4827" max="4827" width="8" bestFit="1" customWidth="1"/>
    <col min="4828" max="4828" width="12.140625" bestFit="1" customWidth="1"/>
    <col min="4829" max="4829" width="8" bestFit="1" customWidth="1"/>
    <col min="4830" max="4830" width="12.140625" bestFit="1" customWidth="1"/>
    <col min="4831" max="4831" width="8" bestFit="1" customWidth="1"/>
    <col min="4832" max="4832" width="12.140625" bestFit="1" customWidth="1"/>
    <col min="4833" max="4833" width="8" bestFit="1" customWidth="1"/>
    <col min="4834" max="4834" width="12.140625" bestFit="1" customWidth="1"/>
    <col min="4835" max="4835" width="8" bestFit="1" customWidth="1"/>
    <col min="4836" max="4836" width="12.140625" bestFit="1" customWidth="1"/>
    <col min="4837" max="4837" width="8" bestFit="1" customWidth="1"/>
    <col min="4838" max="4838" width="12.140625" bestFit="1" customWidth="1"/>
    <col min="4839" max="4839" width="8" bestFit="1" customWidth="1"/>
    <col min="4840" max="4840" width="9.140625" bestFit="1" customWidth="1"/>
    <col min="4841" max="4841" width="8" bestFit="1" customWidth="1"/>
    <col min="4842" max="4842" width="10.140625" bestFit="1" customWidth="1"/>
    <col min="4843" max="4843" width="8" bestFit="1" customWidth="1"/>
    <col min="4844" max="4844" width="12.140625" bestFit="1" customWidth="1"/>
    <col min="4845" max="4845" width="8" bestFit="1" customWidth="1"/>
    <col min="4865" max="4865" width="50.7109375" bestFit="1" customWidth="1"/>
    <col min="4866" max="4866" width="12.425781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140625" bestFit="1" customWidth="1"/>
    <col min="4871" max="4871" width="8" bestFit="1" customWidth="1"/>
    <col min="4872" max="4872" width="12.140625" bestFit="1" customWidth="1"/>
    <col min="4873" max="4873" width="8" bestFit="1" customWidth="1"/>
    <col min="4874" max="4874" width="12.140625" bestFit="1" customWidth="1"/>
    <col min="4875" max="4875" width="9" bestFit="1" customWidth="1"/>
    <col min="4876" max="4876" width="12.140625" bestFit="1" customWidth="1"/>
    <col min="4877" max="4877" width="8" bestFit="1" customWidth="1"/>
    <col min="4878" max="4878" width="12.140625" bestFit="1" customWidth="1"/>
    <col min="4879" max="4879" width="8" bestFit="1" customWidth="1"/>
    <col min="4880" max="4880" width="12.140625" bestFit="1" customWidth="1"/>
    <col min="4881" max="4881" width="8" bestFit="1" customWidth="1"/>
    <col min="4882" max="4882" width="11.140625" bestFit="1" customWidth="1"/>
    <col min="4883" max="4883" width="8" bestFit="1" customWidth="1"/>
    <col min="4884" max="4884" width="12.140625" bestFit="1" customWidth="1"/>
    <col min="4885" max="4885" width="8" bestFit="1" customWidth="1"/>
    <col min="4886" max="4886" width="12.140625" bestFit="1" customWidth="1"/>
    <col min="4887" max="4887" width="8" bestFit="1" customWidth="1"/>
    <col min="4888" max="4888" width="12.140625" bestFit="1" customWidth="1"/>
    <col min="4889" max="4889" width="9" bestFit="1" customWidth="1"/>
    <col min="4890" max="4890" width="12.140625" bestFit="1" customWidth="1"/>
    <col min="4891" max="4891" width="8" bestFit="1" customWidth="1"/>
    <col min="4892" max="4892" width="12.140625" bestFit="1" customWidth="1"/>
    <col min="4893" max="4893" width="8" bestFit="1" customWidth="1"/>
    <col min="4894" max="4894" width="12.140625" bestFit="1" customWidth="1"/>
    <col min="4895" max="4895" width="8" bestFit="1" customWidth="1"/>
    <col min="4896" max="4896" width="12.140625" bestFit="1" customWidth="1"/>
    <col min="4897" max="4897" width="8" bestFit="1" customWidth="1"/>
    <col min="4898" max="4898" width="12.140625" bestFit="1" customWidth="1"/>
    <col min="4899" max="4899" width="8" bestFit="1" customWidth="1"/>
    <col min="4900" max="4900" width="12.140625" bestFit="1" customWidth="1"/>
    <col min="4901" max="4901" width="8" bestFit="1" customWidth="1"/>
    <col min="4902" max="4902" width="12.140625" bestFit="1" customWidth="1"/>
    <col min="4903" max="4903" width="8" bestFit="1" customWidth="1"/>
    <col min="4904" max="4904" width="12.140625" bestFit="1" customWidth="1"/>
    <col min="4905" max="4905" width="8" bestFit="1" customWidth="1"/>
    <col min="4906" max="4906" width="12.140625" bestFit="1" customWidth="1"/>
    <col min="4907" max="4907" width="8" bestFit="1" customWidth="1"/>
    <col min="4908" max="4908" width="12.140625" bestFit="1" customWidth="1"/>
    <col min="4909" max="4909" width="8" bestFit="1" customWidth="1"/>
    <col min="4910" max="4910" width="12.140625" bestFit="1" customWidth="1"/>
    <col min="4911" max="4911" width="8" bestFit="1" customWidth="1"/>
    <col min="4912" max="4912" width="12.140625" bestFit="1" customWidth="1"/>
    <col min="4913" max="4913" width="8" bestFit="1" customWidth="1"/>
    <col min="4914" max="4914" width="12.140625" bestFit="1" customWidth="1"/>
    <col min="4915" max="4915" width="8" bestFit="1" customWidth="1"/>
    <col min="4916" max="4916" width="12.140625" bestFit="1" customWidth="1"/>
    <col min="4917" max="4917" width="8" bestFit="1" customWidth="1"/>
    <col min="4918" max="4918" width="12.140625" bestFit="1" customWidth="1"/>
    <col min="4919" max="4919" width="8" bestFit="1" customWidth="1"/>
    <col min="4920" max="4920" width="12.140625" bestFit="1" customWidth="1"/>
    <col min="4921" max="4921" width="8" bestFit="1" customWidth="1"/>
    <col min="4922" max="4922" width="12.140625" bestFit="1" customWidth="1"/>
    <col min="4923" max="4923" width="8" bestFit="1" customWidth="1"/>
    <col min="4924" max="4924" width="12.140625" bestFit="1" customWidth="1"/>
    <col min="4925" max="4925" width="8" bestFit="1" customWidth="1"/>
    <col min="4926" max="4926" width="12.140625" bestFit="1" customWidth="1"/>
    <col min="4927" max="4927" width="8" bestFit="1" customWidth="1"/>
    <col min="4928" max="4928" width="12.7109375" bestFit="1" customWidth="1"/>
    <col min="4929" max="4929" width="8" bestFit="1" customWidth="1"/>
    <col min="4930" max="4930" width="12.140625" bestFit="1" customWidth="1"/>
    <col min="4931" max="4931" width="8" bestFit="1" customWidth="1"/>
    <col min="4932" max="4932" width="12.140625" bestFit="1" customWidth="1"/>
    <col min="4933" max="4933" width="8" bestFit="1" customWidth="1"/>
    <col min="4934" max="4934" width="12.140625" bestFit="1" customWidth="1"/>
    <col min="4935" max="4935" width="8" bestFit="1" customWidth="1"/>
    <col min="4936" max="4936" width="11.140625" bestFit="1" customWidth="1"/>
    <col min="4937" max="4937" width="8" bestFit="1" customWidth="1"/>
    <col min="4938" max="4938" width="12.140625" bestFit="1" customWidth="1"/>
    <col min="4939" max="4939" width="8" bestFit="1" customWidth="1"/>
    <col min="4940" max="4940" width="12.140625" bestFit="1" customWidth="1"/>
    <col min="4941" max="4941" width="8" bestFit="1" customWidth="1"/>
    <col min="4942" max="4942" width="12.140625" bestFit="1" customWidth="1"/>
    <col min="4943" max="4943" width="8" bestFit="1" customWidth="1"/>
    <col min="4944" max="4944" width="12.140625" bestFit="1" customWidth="1"/>
    <col min="4945" max="4945" width="8" bestFit="1" customWidth="1"/>
    <col min="4946" max="4946" width="12.140625" bestFit="1" customWidth="1"/>
    <col min="4947" max="4947" width="8" bestFit="1" customWidth="1"/>
    <col min="4948" max="4948" width="12.140625" bestFit="1" customWidth="1"/>
    <col min="4949" max="4949" width="8" bestFit="1" customWidth="1"/>
    <col min="4950" max="4950" width="12.140625" bestFit="1" customWidth="1"/>
    <col min="4951" max="4951" width="8" bestFit="1" customWidth="1"/>
    <col min="4952" max="4952" width="12.140625" bestFit="1" customWidth="1"/>
    <col min="4953" max="4953" width="8" bestFit="1" customWidth="1"/>
    <col min="4954" max="4954" width="12.140625" bestFit="1" customWidth="1"/>
    <col min="4955" max="4955" width="8" bestFit="1" customWidth="1"/>
    <col min="4956" max="4956" width="12.140625" bestFit="1" customWidth="1"/>
    <col min="4957" max="4957" width="8" bestFit="1" customWidth="1"/>
    <col min="4958" max="4958" width="12.140625" bestFit="1" customWidth="1"/>
    <col min="4959" max="4959" width="8" bestFit="1" customWidth="1"/>
    <col min="4960" max="4960" width="12.140625" bestFit="1" customWidth="1"/>
    <col min="4961" max="4961" width="8" bestFit="1" customWidth="1"/>
    <col min="4962" max="4962" width="12.140625" bestFit="1" customWidth="1"/>
    <col min="4963" max="4963" width="8" bestFit="1" customWidth="1"/>
    <col min="4964" max="4964" width="12.140625" bestFit="1" customWidth="1"/>
    <col min="4965" max="4965" width="9" bestFit="1" customWidth="1"/>
    <col min="4966" max="4966" width="12.140625" bestFit="1" customWidth="1"/>
    <col min="4967" max="4967" width="8" bestFit="1" customWidth="1"/>
    <col min="4968" max="4968" width="11.140625" bestFit="1" customWidth="1"/>
    <col min="4969" max="4969" width="8" bestFit="1" customWidth="1"/>
    <col min="4970" max="4970" width="12.140625" bestFit="1" customWidth="1"/>
    <col min="4971" max="4971" width="8" bestFit="1" customWidth="1"/>
    <col min="4972" max="4972" width="12.140625" bestFit="1" customWidth="1"/>
    <col min="4973" max="4973" width="8" bestFit="1" customWidth="1"/>
    <col min="4974" max="4974" width="12.140625" bestFit="1" customWidth="1"/>
    <col min="4975" max="4975" width="8" bestFit="1" customWidth="1"/>
    <col min="4976" max="4976" width="12.140625" bestFit="1" customWidth="1"/>
    <col min="4977" max="4977" width="8" bestFit="1" customWidth="1"/>
    <col min="4978" max="4978" width="12.140625" bestFit="1" customWidth="1"/>
    <col min="4979" max="4979" width="8" bestFit="1" customWidth="1"/>
    <col min="4980" max="4980" width="12.7109375" bestFit="1" customWidth="1"/>
    <col min="4981" max="4981" width="8" bestFit="1" customWidth="1"/>
    <col min="4982" max="4982" width="12.140625" bestFit="1" customWidth="1"/>
    <col min="4983" max="4983" width="8" bestFit="1" customWidth="1"/>
    <col min="4984" max="4984" width="12.140625" bestFit="1" customWidth="1"/>
    <col min="4985" max="4985" width="8" bestFit="1" customWidth="1"/>
    <col min="4986" max="4986" width="12.140625" bestFit="1" customWidth="1"/>
    <col min="4987" max="4987" width="8" bestFit="1" customWidth="1"/>
    <col min="4988" max="4988" width="12.140625" bestFit="1" customWidth="1"/>
    <col min="4989" max="4989" width="8" bestFit="1" customWidth="1"/>
    <col min="4990" max="4990" width="12.140625" bestFit="1" customWidth="1"/>
    <col min="4991" max="4991" width="8" bestFit="1" customWidth="1"/>
    <col min="4992" max="4992" width="12.140625" bestFit="1" customWidth="1"/>
    <col min="4993" max="4993" width="8" bestFit="1" customWidth="1"/>
    <col min="4994" max="4994" width="12.140625" bestFit="1" customWidth="1"/>
    <col min="4995" max="4995" width="8" bestFit="1" customWidth="1"/>
    <col min="4996" max="4996" width="12.140625" bestFit="1" customWidth="1"/>
    <col min="4997" max="4997" width="8" bestFit="1" customWidth="1"/>
    <col min="4998" max="4998" width="12.140625" bestFit="1" customWidth="1"/>
    <col min="4999" max="4999" width="8" bestFit="1" customWidth="1"/>
    <col min="5000" max="5000" width="12.140625" bestFit="1" customWidth="1"/>
    <col min="5001" max="5001" width="8" bestFit="1" customWidth="1"/>
    <col min="5002" max="5002" width="12.140625" bestFit="1" customWidth="1"/>
    <col min="5003" max="5003" width="8" bestFit="1" customWidth="1"/>
    <col min="5004" max="5004" width="12.140625" bestFit="1" customWidth="1"/>
    <col min="5005" max="5005" width="8" bestFit="1" customWidth="1"/>
    <col min="5006" max="5006" width="12.140625" bestFit="1" customWidth="1"/>
    <col min="5007" max="5007" width="8" bestFit="1" customWidth="1"/>
    <col min="5008" max="5008" width="12.140625" bestFit="1" customWidth="1"/>
    <col min="5009" max="5009" width="8" bestFit="1" customWidth="1"/>
    <col min="5010" max="5010" width="12.140625" bestFit="1" customWidth="1"/>
    <col min="5011" max="5011" width="8" bestFit="1" customWidth="1"/>
    <col min="5012" max="5012" width="12.140625" bestFit="1" customWidth="1"/>
    <col min="5013" max="5013" width="8" bestFit="1" customWidth="1"/>
    <col min="5014" max="5014" width="12.140625" bestFit="1" customWidth="1"/>
    <col min="5015" max="5015" width="8" bestFit="1" customWidth="1"/>
    <col min="5016" max="5016" width="12.140625" bestFit="1" customWidth="1"/>
    <col min="5017" max="5017" width="8" bestFit="1" customWidth="1"/>
    <col min="5018" max="5018" width="12.140625" bestFit="1" customWidth="1"/>
    <col min="5019" max="5019" width="8" bestFit="1" customWidth="1"/>
    <col min="5020" max="5020" width="12.140625" bestFit="1" customWidth="1"/>
    <col min="5021" max="5021" width="8" bestFit="1" customWidth="1"/>
    <col min="5022" max="5022" width="12.140625" bestFit="1" customWidth="1"/>
    <col min="5023" max="5023" width="8" bestFit="1" customWidth="1"/>
    <col min="5024" max="5024" width="12.140625" bestFit="1" customWidth="1"/>
    <col min="5025" max="5025" width="8" bestFit="1" customWidth="1"/>
    <col min="5026" max="5026" width="11.140625" bestFit="1" customWidth="1"/>
    <col min="5027" max="5027" width="8" bestFit="1" customWidth="1"/>
    <col min="5028" max="5028" width="12.140625" bestFit="1" customWidth="1"/>
    <col min="5029" max="5029" width="8" bestFit="1" customWidth="1"/>
    <col min="5030" max="5030" width="12.140625" bestFit="1" customWidth="1"/>
    <col min="5031" max="5031" width="8" bestFit="1" customWidth="1"/>
    <col min="5032" max="5032" width="12.140625" bestFit="1" customWidth="1"/>
    <col min="5033" max="5033" width="8" bestFit="1" customWidth="1"/>
    <col min="5034" max="5034" width="12.140625" bestFit="1" customWidth="1"/>
    <col min="5035" max="5035" width="8" bestFit="1" customWidth="1"/>
    <col min="5036" max="5036" width="12.140625" bestFit="1" customWidth="1"/>
    <col min="5037" max="5037" width="8" bestFit="1" customWidth="1"/>
    <col min="5038" max="5038" width="12.140625" bestFit="1" customWidth="1"/>
    <col min="5039" max="5039" width="8" bestFit="1" customWidth="1"/>
    <col min="5040" max="5040" width="12.140625" bestFit="1" customWidth="1"/>
    <col min="5041" max="5041" width="8" bestFit="1" customWidth="1"/>
    <col min="5042" max="5042" width="12.140625" bestFit="1" customWidth="1"/>
    <col min="5043" max="5043" width="8" bestFit="1" customWidth="1"/>
    <col min="5044" max="5044" width="12.140625" bestFit="1" customWidth="1"/>
    <col min="5045" max="5045" width="8" bestFit="1" customWidth="1"/>
    <col min="5046" max="5046" width="12.140625" bestFit="1" customWidth="1"/>
    <col min="5047" max="5047" width="8" bestFit="1" customWidth="1"/>
    <col min="5048" max="5048" width="12.140625" bestFit="1" customWidth="1"/>
    <col min="5049" max="5049" width="8" bestFit="1" customWidth="1"/>
    <col min="5050" max="5050" width="12.140625" bestFit="1" customWidth="1"/>
    <col min="5051" max="5051" width="8" bestFit="1" customWidth="1"/>
    <col min="5052" max="5052" width="12.140625" bestFit="1" customWidth="1"/>
    <col min="5053" max="5053" width="8" bestFit="1" customWidth="1"/>
    <col min="5054" max="5054" width="12.140625" bestFit="1" customWidth="1"/>
    <col min="5055" max="5055" width="8" bestFit="1" customWidth="1"/>
    <col min="5056" max="5056" width="12.140625" bestFit="1" customWidth="1"/>
    <col min="5057" max="5057" width="8" bestFit="1" customWidth="1"/>
    <col min="5058" max="5058" width="11.140625" bestFit="1" customWidth="1"/>
    <col min="5059" max="5059" width="8" bestFit="1" customWidth="1"/>
    <col min="5060" max="5060" width="12.140625" bestFit="1" customWidth="1"/>
    <col min="5061" max="5061" width="8" bestFit="1" customWidth="1"/>
    <col min="5062" max="5062" width="12.140625" bestFit="1" customWidth="1"/>
    <col min="5063" max="5063" width="8" bestFit="1" customWidth="1"/>
    <col min="5064" max="5064" width="12.140625" bestFit="1" customWidth="1"/>
    <col min="5065" max="5065" width="8" bestFit="1" customWidth="1"/>
    <col min="5066" max="5066" width="12.140625" bestFit="1" customWidth="1"/>
    <col min="5067" max="5067" width="8" bestFit="1" customWidth="1"/>
    <col min="5068" max="5068" width="12.140625" bestFit="1" customWidth="1"/>
    <col min="5069" max="5069" width="8" bestFit="1" customWidth="1"/>
    <col min="5070" max="5070" width="12.140625" bestFit="1" customWidth="1"/>
    <col min="5071" max="5071" width="8" bestFit="1" customWidth="1"/>
    <col min="5072" max="5072" width="12.140625" bestFit="1" customWidth="1"/>
    <col min="5073" max="5073" width="8" bestFit="1" customWidth="1"/>
    <col min="5074" max="5074" width="12.140625" bestFit="1" customWidth="1"/>
    <col min="5075" max="5075" width="8" bestFit="1" customWidth="1"/>
    <col min="5076" max="5076" width="12.140625" bestFit="1" customWidth="1"/>
    <col min="5077" max="5077" width="8" bestFit="1" customWidth="1"/>
    <col min="5078" max="5078" width="12.140625" bestFit="1" customWidth="1"/>
    <col min="5079" max="5079" width="8" bestFit="1" customWidth="1"/>
    <col min="5080" max="5080" width="12.140625" bestFit="1" customWidth="1"/>
    <col min="5081" max="5081" width="8" bestFit="1" customWidth="1"/>
    <col min="5082" max="5082" width="12.140625" bestFit="1" customWidth="1"/>
    <col min="5083" max="5083" width="8" bestFit="1" customWidth="1"/>
    <col min="5084" max="5084" width="12.140625" bestFit="1" customWidth="1"/>
    <col min="5085" max="5085" width="8" bestFit="1" customWidth="1"/>
    <col min="5086" max="5086" width="12.140625" bestFit="1" customWidth="1"/>
    <col min="5087" max="5087" width="8" bestFit="1" customWidth="1"/>
    <col min="5088" max="5088" width="12.140625" bestFit="1" customWidth="1"/>
    <col min="5089" max="5089" width="8" bestFit="1" customWidth="1"/>
    <col min="5090" max="5090" width="12.140625" bestFit="1" customWidth="1"/>
    <col min="5091" max="5091" width="8" bestFit="1" customWidth="1"/>
    <col min="5092" max="5092" width="12.140625" bestFit="1" customWidth="1"/>
    <col min="5093" max="5093" width="8" bestFit="1" customWidth="1"/>
    <col min="5094" max="5094" width="12.140625" bestFit="1" customWidth="1"/>
    <col min="5095" max="5095" width="8" bestFit="1" customWidth="1"/>
    <col min="5096" max="5096" width="9.140625" bestFit="1" customWidth="1"/>
    <col min="5097" max="5097" width="8" bestFit="1" customWidth="1"/>
    <col min="5098" max="5098" width="10.140625" bestFit="1" customWidth="1"/>
    <col min="5099" max="5099" width="8" bestFit="1" customWidth="1"/>
    <col min="5100" max="5100" width="12.140625" bestFit="1" customWidth="1"/>
    <col min="5101" max="5101" width="8" bestFit="1" customWidth="1"/>
    <col min="5121" max="5121" width="50.7109375" bestFit="1" customWidth="1"/>
    <col min="5122" max="5122" width="12.425781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140625" bestFit="1" customWidth="1"/>
    <col min="5127" max="5127" width="8" bestFit="1" customWidth="1"/>
    <col min="5128" max="5128" width="12.140625" bestFit="1" customWidth="1"/>
    <col min="5129" max="5129" width="8" bestFit="1" customWidth="1"/>
    <col min="5130" max="5130" width="12.140625" bestFit="1" customWidth="1"/>
    <col min="5131" max="5131" width="9" bestFit="1" customWidth="1"/>
    <col min="5132" max="5132" width="12.140625" bestFit="1" customWidth="1"/>
    <col min="5133" max="5133" width="8" bestFit="1" customWidth="1"/>
    <col min="5134" max="5134" width="12.140625" bestFit="1" customWidth="1"/>
    <col min="5135" max="5135" width="8" bestFit="1" customWidth="1"/>
    <col min="5136" max="5136" width="12.140625" bestFit="1" customWidth="1"/>
    <col min="5137" max="5137" width="8" bestFit="1" customWidth="1"/>
    <col min="5138" max="5138" width="11.140625" bestFit="1" customWidth="1"/>
    <col min="5139" max="5139" width="8" bestFit="1" customWidth="1"/>
    <col min="5140" max="5140" width="12.140625" bestFit="1" customWidth="1"/>
    <col min="5141" max="5141" width="8" bestFit="1" customWidth="1"/>
    <col min="5142" max="5142" width="12.140625" bestFit="1" customWidth="1"/>
    <col min="5143" max="5143" width="8" bestFit="1" customWidth="1"/>
    <col min="5144" max="5144" width="12.140625" bestFit="1" customWidth="1"/>
    <col min="5145" max="5145" width="9" bestFit="1" customWidth="1"/>
    <col min="5146" max="5146" width="12.140625" bestFit="1" customWidth="1"/>
    <col min="5147" max="5147" width="8" bestFit="1" customWidth="1"/>
    <col min="5148" max="5148" width="12.140625" bestFit="1" customWidth="1"/>
    <col min="5149" max="5149" width="8" bestFit="1" customWidth="1"/>
    <col min="5150" max="5150" width="12.140625" bestFit="1" customWidth="1"/>
    <col min="5151" max="5151" width="8" bestFit="1" customWidth="1"/>
    <col min="5152" max="5152" width="12.140625" bestFit="1" customWidth="1"/>
    <col min="5153" max="5153" width="8" bestFit="1" customWidth="1"/>
    <col min="5154" max="5154" width="12.140625" bestFit="1" customWidth="1"/>
    <col min="5155" max="5155" width="8" bestFit="1" customWidth="1"/>
    <col min="5156" max="5156" width="12.140625" bestFit="1" customWidth="1"/>
    <col min="5157" max="5157" width="8" bestFit="1" customWidth="1"/>
    <col min="5158" max="5158" width="12.140625" bestFit="1" customWidth="1"/>
    <col min="5159" max="5159" width="8" bestFit="1" customWidth="1"/>
    <col min="5160" max="5160" width="12.140625" bestFit="1" customWidth="1"/>
    <col min="5161" max="5161" width="8" bestFit="1" customWidth="1"/>
    <col min="5162" max="5162" width="12.140625" bestFit="1" customWidth="1"/>
    <col min="5163" max="5163" width="8" bestFit="1" customWidth="1"/>
    <col min="5164" max="5164" width="12.140625" bestFit="1" customWidth="1"/>
    <col min="5165" max="5165" width="8" bestFit="1" customWidth="1"/>
    <col min="5166" max="5166" width="12.140625" bestFit="1" customWidth="1"/>
    <col min="5167" max="5167" width="8" bestFit="1" customWidth="1"/>
    <col min="5168" max="5168" width="12.140625" bestFit="1" customWidth="1"/>
    <col min="5169" max="5169" width="8" bestFit="1" customWidth="1"/>
    <col min="5170" max="5170" width="12.140625" bestFit="1" customWidth="1"/>
    <col min="5171" max="5171" width="8" bestFit="1" customWidth="1"/>
    <col min="5172" max="5172" width="12.140625" bestFit="1" customWidth="1"/>
    <col min="5173" max="5173" width="8" bestFit="1" customWidth="1"/>
    <col min="5174" max="5174" width="12.140625" bestFit="1" customWidth="1"/>
    <col min="5175" max="5175" width="8" bestFit="1" customWidth="1"/>
    <col min="5176" max="5176" width="12.140625" bestFit="1" customWidth="1"/>
    <col min="5177" max="5177" width="8" bestFit="1" customWidth="1"/>
    <col min="5178" max="5178" width="12.140625" bestFit="1" customWidth="1"/>
    <col min="5179" max="5179" width="8" bestFit="1" customWidth="1"/>
    <col min="5180" max="5180" width="12.140625" bestFit="1" customWidth="1"/>
    <col min="5181" max="5181" width="8" bestFit="1" customWidth="1"/>
    <col min="5182" max="5182" width="12.140625" bestFit="1" customWidth="1"/>
    <col min="5183" max="5183" width="8" bestFit="1" customWidth="1"/>
    <col min="5184" max="5184" width="12.7109375" bestFit="1" customWidth="1"/>
    <col min="5185" max="5185" width="8" bestFit="1" customWidth="1"/>
    <col min="5186" max="5186" width="12.140625" bestFit="1" customWidth="1"/>
    <col min="5187" max="5187" width="8" bestFit="1" customWidth="1"/>
    <col min="5188" max="5188" width="12.140625" bestFit="1" customWidth="1"/>
    <col min="5189" max="5189" width="8" bestFit="1" customWidth="1"/>
    <col min="5190" max="5190" width="12.140625" bestFit="1" customWidth="1"/>
    <col min="5191" max="5191" width="8" bestFit="1" customWidth="1"/>
    <col min="5192" max="5192" width="11.140625" bestFit="1" customWidth="1"/>
    <col min="5193" max="5193" width="8" bestFit="1" customWidth="1"/>
    <col min="5194" max="5194" width="12.140625" bestFit="1" customWidth="1"/>
    <col min="5195" max="5195" width="8" bestFit="1" customWidth="1"/>
    <col min="5196" max="5196" width="12.140625" bestFit="1" customWidth="1"/>
    <col min="5197" max="5197" width="8" bestFit="1" customWidth="1"/>
    <col min="5198" max="5198" width="12.140625" bestFit="1" customWidth="1"/>
    <col min="5199" max="5199" width="8" bestFit="1" customWidth="1"/>
    <col min="5200" max="5200" width="12.140625" bestFit="1" customWidth="1"/>
    <col min="5201" max="5201" width="8" bestFit="1" customWidth="1"/>
    <col min="5202" max="5202" width="12.140625" bestFit="1" customWidth="1"/>
    <col min="5203" max="5203" width="8" bestFit="1" customWidth="1"/>
    <col min="5204" max="5204" width="12.140625" bestFit="1" customWidth="1"/>
    <col min="5205" max="5205" width="8" bestFit="1" customWidth="1"/>
    <col min="5206" max="5206" width="12.140625" bestFit="1" customWidth="1"/>
    <col min="5207" max="5207" width="8" bestFit="1" customWidth="1"/>
    <col min="5208" max="5208" width="12.140625" bestFit="1" customWidth="1"/>
    <col min="5209" max="5209" width="8" bestFit="1" customWidth="1"/>
    <col min="5210" max="5210" width="12.140625" bestFit="1" customWidth="1"/>
    <col min="5211" max="5211" width="8" bestFit="1" customWidth="1"/>
    <col min="5212" max="5212" width="12.140625" bestFit="1" customWidth="1"/>
    <col min="5213" max="5213" width="8" bestFit="1" customWidth="1"/>
    <col min="5214" max="5214" width="12.140625" bestFit="1" customWidth="1"/>
    <col min="5215" max="5215" width="8" bestFit="1" customWidth="1"/>
    <col min="5216" max="5216" width="12.140625" bestFit="1" customWidth="1"/>
    <col min="5217" max="5217" width="8" bestFit="1" customWidth="1"/>
    <col min="5218" max="5218" width="12.140625" bestFit="1" customWidth="1"/>
    <col min="5219" max="5219" width="8" bestFit="1" customWidth="1"/>
    <col min="5220" max="5220" width="12.140625" bestFit="1" customWidth="1"/>
    <col min="5221" max="5221" width="9" bestFit="1" customWidth="1"/>
    <col min="5222" max="5222" width="12.140625" bestFit="1" customWidth="1"/>
    <col min="5223" max="5223" width="8" bestFit="1" customWidth="1"/>
    <col min="5224" max="5224" width="11.140625" bestFit="1" customWidth="1"/>
    <col min="5225" max="5225" width="8" bestFit="1" customWidth="1"/>
    <col min="5226" max="5226" width="12.140625" bestFit="1" customWidth="1"/>
    <col min="5227" max="5227" width="8" bestFit="1" customWidth="1"/>
    <col min="5228" max="5228" width="12.140625" bestFit="1" customWidth="1"/>
    <col min="5229" max="5229" width="8" bestFit="1" customWidth="1"/>
    <col min="5230" max="5230" width="12.140625" bestFit="1" customWidth="1"/>
    <col min="5231" max="5231" width="8" bestFit="1" customWidth="1"/>
    <col min="5232" max="5232" width="12.140625" bestFit="1" customWidth="1"/>
    <col min="5233" max="5233" width="8" bestFit="1" customWidth="1"/>
    <col min="5234" max="5234" width="12.140625" bestFit="1" customWidth="1"/>
    <col min="5235" max="5235" width="8" bestFit="1" customWidth="1"/>
    <col min="5236" max="5236" width="12.7109375" bestFit="1" customWidth="1"/>
    <col min="5237" max="5237" width="8" bestFit="1" customWidth="1"/>
    <col min="5238" max="5238" width="12.140625" bestFit="1" customWidth="1"/>
    <col min="5239" max="5239" width="8" bestFit="1" customWidth="1"/>
    <col min="5240" max="5240" width="12.140625" bestFit="1" customWidth="1"/>
    <col min="5241" max="5241" width="8" bestFit="1" customWidth="1"/>
    <col min="5242" max="5242" width="12.140625" bestFit="1" customWidth="1"/>
    <col min="5243" max="5243" width="8" bestFit="1" customWidth="1"/>
    <col min="5244" max="5244" width="12.140625" bestFit="1" customWidth="1"/>
    <col min="5245" max="5245" width="8" bestFit="1" customWidth="1"/>
    <col min="5246" max="5246" width="12.140625" bestFit="1" customWidth="1"/>
    <col min="5247" max="5247" width="8" bestFit="1" customWidth="1"/>
    <col min="5248" max="5248" width="12.140625" bestFit="1" customWidth="1"/>
    <col min="5249" max="5249" width="8" bestFit="1" customWidth="1"/>
    <col min="5250" max="5250" width="12.140625" bestFit="1" customWidth="1"/>
    <col min="5251" max="5251" width="8" bestFit="1" customWidth="1"/>
    <col min="5252" max="5252" width="12.140625" bestFit="1" customWidth="1"/>
    <col min="5253" max="5253" width="8" bestFit="1" customWidth="1"/>
    <col min="5254" max="5254" width="12.140625" bestFit="1" customWidth="1"/>
    <col min="5255" max="5255" width="8" bestFit="1" customWidth="1"/>
    <col min="5256" max="5256" width="12.140625" bestFit="1" customWidth="1"/>
    <col min="5257" max="5257" width="8" bestFit="1" customWidth="1"/>
    <col min="5258" max="5258" width="12.140625" bestFit="1" customWidth="1"/>
    <col min="5259" max="5259" width="8" bestFit="1" customWidth="1"/>
    <col min="5260" max="5260" width="12.140625" bestFit="1" customWidth="1"/>
    <col min="5261" max="5261" width="8" bestFit="1" customWidth="1"/>
    <col min="5262" max="5262" width="12.140625" bestFit="1" customWidth="1"/>
    <col min="5263" max="5263" width="8" bestFit="1" customWidth="1"/>
    <col min="5264" max="5264" width="12.140625" bestFit="1" customWidth="1"/>
    <col min="5265" max="5265" width="8" bestFit="1" customWidth="1"/>
    <col min="5266" max="5266" width="12.140625" bestFit="1" customWidth="1"/>
    <col min="5267" max="5267" width="8" bestFit="1" customWidth="1"/>
    <col min="5268" max="5268" width="12.140625" bestFit="1" customWidth="1"/>
    <col min="5269" max="5269" width="8" bestFit="1" customWidth="1"/>
    <col min="5270" max="5270" width="12.140625" bestFit="1" customWidth="1"/>
    <col min="5271" max="5271" width="8" bestFit="1" customWidth="1"/>
    <col min="5272" max="5272" width="12.140625" bestFit="1" customWidth="1"/>
    <col min="5273" max="5273" width="8" bestFit="1" customWidth="1"/>
    <col min="5274" max="5274" width="12.140625" bestFit="1" customWidth="1"/>
    <col min="5275" max="5275" width="8" bestFit="1" customWidth="1"/>
    <col min="5276" max="5276" width="12.140625" bestFit="1" customWidth="1"/>
    <col min="5277" max="5277" width="8" bestFit="1" customWidth="1"/>
    <col min="5278" max="5278" width="12.140625" bestFit="1" customWidth="1"/>
    <col min="5279" max="5279" width="8" bestFit="1" customWidth="1"/>
    <col min="5280" max="5280" width="12.140625" bestFit="1" customWidth="1"/>
    <col min="5281" max="5281" width="8" bestFit="1" customWidth="1"/>
    <col min="5282" max="5282" width="11.140625" bestFit="1" customWidth="1"/>
    <col min="5283" max="5283" width="8" bestFit="1" customWidth="1"/>
    <col min="5284" max="5284" width="12.140625" bestFit="1" customWidth="1"/>
    <col min="5285" max="5285" width="8" bestFit="1" customWidth="1"/>
    <col min="5286" max="5286" width="12.140625" bestFit="1" customWidth="1"/>
    <col min="5287" max="5287" width="8" bestFit="1" customWidth="1"/>
    <col min="5288" max="5288" width="12.140625" bestFit="1" customWidth="1"/>
    <col min="5289" max="5289" width="8" bestFit="1" customWidth="1"/>
    <col min="5290" max="5290" width="12.140625" bestFit="1" customWidth="1"/>
    <col min="5291" max="5291" width="8" bestFit="1" customWidth="1"/>
    <col min="5292" max="5292" width="12.140625" bestFit="1" customWidth="1"/>
    <col min="5293" max="5293" width="8" bestFit="1" customWidth="1"/>
    <col min="5294" max="5294" width="12.140625" bestFit="1" customWidth="1"/>
    <col min="5295" max="5295" width="8" bestFit="1" customWidth="1"/>
    <col min="5296" max="5296" width="12.140625" bestFit="1" customWidth="1"/>
    <col min="5297" max="5297" width="8" bestFit="1" customWidth="1"/>
    <col min="5298" max="5298" width="12.140625" bestFit="1" customWidth="1"/>
    <col min="5299" max="5299" width="8" bestFit="1" customWidth="1"/>
    <col min="5300" max="5300" width="12.140625" bestFit="1" customWidth="1"/>
    <col min="5301" max="5301" width="8" bestFit="1" customWidth="1"/>
    <col min="5302" max="5302" width="12.140625" bestFit="1" customWidth="1"/>
    <col min="5303" max="5303" width="8" bestFit="1" customWidth="1"/>
    <col min="5304" max="5304" width="12.140625" bestFit="1" customWidth="1"/>
    <col min="5305" max="5305" width="8" bestFit="1" customWidth="1"/>
    <col min="5306" max="5306" width="12.140625" bestFit="1" customWidth="1"/>
    <col min="5307" max="5307" width="8" bestFit="1" customWidth="1"/>
    <col min="5308" max="5308" width="12.140625" bestFit="1" customWidth="1"/>
    <col min="5309" max="5309" width="8" bestFit="1" customWidth="1"/>
    <col min="5310" max="5310" width="12.140625" bestFit="1" customWidth="1"/>
    <col min="5311" max="5311" width="8" bestFit="1" customWidth="1"/>
    <col min="5312" max="5312" width="12.140625" bestFit="1" customWidth="1"/>
    <col min="5313" max="5313" width="8" bestFit="1" customWidth="1"/>
    <col min="5314" max="5314" width="11.140625" bestFit="1" customWidth="1"/>
    <col min="5315" max="5315" width="8" bestFit="1" customWidth="1"/>
    <col min="5316" max="5316" width="12.140625" bestFit="1" customWidth="1"/>
    <col min="5317" max="5317" width="8" bestFit="1" customWidth="1"/>
    <col min="5318" max="5318" width="12.140625" bestFit="1" customWidth="1"/>
    <col min="5319" max="5319" width="8" bestFit="1" customWidth="1"/>
    <col min="5320" max="5320" width="12.140625" bestFit="1" customWidth="1"/>
    <col min="5321" max="5321" width="8" bestFit="1" customWidth="1"/>
    <col min="5322" max="5322" width="12.140625" bestFit="1" customWidth="1"/>
    <col min="5323" max="5323" width="8" bestFit="1" customWidth="1"/>
    <col min="5324" max="5324" width="12.140625" bestFit="1" customWidth="1"/>
    <col min="5325" max="5325" width="8" bestFit="1" customWidth="1"/>
    <col min="5326" max="5326" width="12.140625" bestFit="1" customWidth="1"/>
    <col min="5327" max="5327" width="8" bestFit="1" customWidth="1"/>
    <col min="5328" max="5328" width="12.140625" bestFit="1" customWidth="1"/>
    <col min="5329" max="5329" width="8" bestFit="1" customWidth="1"/>
    <col min="5330" max="5330" width="12.140625" bestFit="1" customWidth="1"/>
    <col min="5331" max="5331" width="8" bestFit="1" customWidth="1"/>
    <col min="5332" max="5332" width="12.140625" bestFit="1" customWidth="1"/>
    <col min="5333" max="5333" width="8" bestFit="1" customWidth="1"/>
    <col min="5334" max="5334" width="12.140625" bestFit="1" customWidth="1"/>
    <col min="5335" max="5335" width="8" bestFit="1" customWidth="1"/>
    <col min="5336" max="5336" width="12.140625" bestFit="1" customWidth="1"/>
    <col min="5337" max="5337" width="8" bestFit="1" customWidth="1"/>
    <col min="5338" max="5338" width="12.140625" bestFit="1" customWidth="1"/>
    <col min="5339" max="5339" width="8" bestFit="1" customWidth="1"/>
    <col min="5340" max="5340" width="12.140625" bestFit="1" customWidth="1"/>
    <col min="5341" max="5341" width="8" bestFit="1" customWidth="1"/>
    <col min="5342" max="5342" width="12.140625" bestFit="1" customWidth="1"/>
    <col min="5343" max="5343" width="8" bestFit="1" customWidth="1"/>
    <col min="5344" max="5344" width="12.140625" bestFit="1" customWidth="1"/>
    <col min="5345" max="5345" width="8" bestFit="1" customWidth="1"/>
    <col min="5346" max="5346" width="12.140625" bestFit="1" customWidth="1"/>
    <col min="5347" max="5347" width="8" bestFit="1" customWidth="1"/>
    <col min="5348" max="5348" width="12.140625" bestFit="1" customWidth="1"/>
    <col min="5349" max="5349" width="8" bestFit="1" customWidth="1"/>
    <col min="5350" max="5350" width="12.140625" bestFit="1" customWidth="1"/>
    <col min="5351" max="5351" width="8" bestFit="1" customWidth="1"/>
    <col min="5352" max="5352" width="9.140625" bestFit="1" customWidth="1"/>
    <col min="5353" max="5353" width="8" bestFit="1" customWidth="1"/>
    <col min="5354" max="5354" width="10.140625" bestFit="1" customWidth="1"/>
    <col min="5355" max="5355" width="8" bestFit="1" customWidth="1"/>
    <col min="5356" max="5356" width="12.140625" bestFit="1" customWidth="1"/>
    <col min="5357" max="5357" width="8" bestFit="1" customWidth="1"/>
    <col min="5377" max="5377" width="50.7109375" bestFit="1" customWidth="1"/>
    <col min="5378" max="5378" width="12.425781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140625" bestFit="1" customWidth="1"/>
    <col min="5383" max="5383" width="8" bestFit="1" customWidth="1"/>
    <col min="5384" max="5384" width="12.140625" bestFit="1" customWidth="1"/>
    <col min="5385" max="5385" width="8" bestFit="1" customWidth="1"/>
    <col min="5386" max="5386" width="12.140625" bestFit="1" customWidth="1"/>
    <col min="5387" max="5387" width="9" bestFit="1" customWidth="1"/>
    <col min="5388" max="5388" width="12.140625" bestFit="1" customWidth="1"/>
    <col min="5389" max="5389" width="8" bestFit="1" customWidth="1"/>
    <col min="5390" max="5390" width="12.140625" bestFit="1" customWidth="1"/>
    <col min="5391" max="5391" width="8" bestFit="1" customWidth="1"/>
    <col min="5392" max="5392" width="12.140625" bestFit="1" customWidth="1"/>
    <col min="5393" max="5393" width="8" bestFit="1" customWidth="1"/>
    <col min="5394" max="5394" width="11.140625" bestFit="1" customWidth="1"/>
    <col min="5395" max="5395" width="8" bestFit="1" customWidth="1"/>
    <col min="5396" max="5396" width="12.140625" bestFit="1" customWidth="1"/>
    <col min="5397" max="5397" width="8" bestFit="1" customWidth="1"/>
    <col min="5398" max="5398" width="12.140625" bestFit="1" customWidth="1"/>
    <col min="5399" max="5399" width="8" bestFit="1" customWidth="1"/>
    <col min="5400" max="5400" width="12.140625" bestFit="1" customWidth="1"/>
    <col min="5401" max="5401" width="9" bestFit="1" customWidth="1"/>
    <col min="5402" max="5402" width="12.140625" bestFit="1" customWidth="1"/>
    <col min="5403" max="5403" width="8" bestFit="1" customWidth="1"/>
    <col min="5404" max="5404" width="12.140625" bestFit="1" customWidth="1"/>
    <col min="5405" max="5405" width="8" bestFit="1" customWidth="1"/>
    <col min="5406" max="5406" width="12.140625" bestFit="1" customWidth="1"/>
    <col min="5407" max="5407" width="8" bestFit="1" customWidth="1"/>
    <col min="5408" max="5408" width="12.140625" bestFit="1" customWidth="1"/>
    <col min="5409" max="5409" width="8" bestFit="1" customWidth="1"/>
    <col min="5410" max="5410" width="12.140625" bestFit="1" customWidth="1"/>
    <col min="5411" max="5411" width="8" bestFit="1" customWidth="1"/>
    <col min="5412" max="5412" width="12.140625" bestFit="1" customWidth="1"/>
    <col min="5413" max="5413" width="8" bestFit="1" customWidth="1"/>
    <col min="5414" max="5414" width="12.140625" bestFit="1" customWidth="1"/>
    <col min="5415" max="5415" width="8" bestFit="1" customWidth="1"/>
    <col min="5416" max="5416" width="12.140625" bestFit="1" customWidth="1"/>
    <col min="5417" max="5417" width="8" bestFit="1" customWidth="1"/>
    <col min="5418" max="5418" width="12.140625" bestFit="1" customWidth="1"/>
    <col min="5419" max="5419" width="8" bestFit="1" customWidth="1"/>
    <col min="5420" max="5420" width="12.140625" bestFit="1" customWidth="1"/>
    <col min="5421" max="5421" width="8" bestFit="1" customWidth="1"/>
    <col min="5422" max="5422" width="12.140625" bestFit="1" customWidth="1"/>
    <col min="5423" max="5423" width="8" bestFit="1" customWidth="1"/>
    <col min="5424" max="5424" width="12.140625" bestFit="1" customWidth="1"/>
    <col min="5425" max="5425" width="8" bestFit="1" customWidth="1"/>
    <col min="5426" max="5426" width="12.140625" bestFit="1" customWidth="1"/>
    <col min="5427" max="5427" width="8" bestFit="1" customWidth="1"/>
    <col min="5428" max="5428" width="12.140625" bestFit="1" customWidth="1"/>
    <col min="5429" max="5429" width="8" bestFit="1" customWidth="1"/>
    <col min="5430" max="5430" width="12.140625" bestFit="1" customWidth="1"/>
    <col min="5431" max="5431" width="8" bestFit="1" customWidth="1"/>
    <col min="5432" max="5432" width="12.140625" bestFit="1" customWidth="1"/>
    <col min="5433" max="5433" width="8" bestFit="1" customWidth="1"/>
    <col min="5434" max="5434" width="12.140625" bestFit="1" customWidth="1"/>
    <col min="5435" max="5435" width="8" bestFit="1" customWidth="1"/>
    <col min="5436" max="5436" width="12.140625" bestFit="1" customWidth="1"/>
    <col min="5437" max="5437" width="8" bestFit="1" customWidth="1"/>
    <col min="5438" max="5438" width="12.140625" bestFit="1" customWidth="1"/>
    <col min="5439" max="5439" width="8" bestFit="1" customWidth="1"/>
    <col min="5440" max="5440" width="12.7109375" bestFit="1" customWidth="1"/>
    <col min="5441" max="5441" width="8" bestFit="1" customWidth="1"/>
    <col min="5442" max="5442" width="12.140625" bestFit="1" customWidth="1"/>
    <col min="5443" max="5443" width="8" bestFit="1" customWidth="1"/>
    <col min="5444" max="5444" width="12.140625" bestFit="1" customWidth="1"/>
    <col min="5445" max="5445" width="8" bestFit="1" customWidth="1"/>
    <col min="5446" max="5446" width="12.140625" bestFit="1" customWidth="1"/>
    <col min="5447" max="5447" width="8" bestFit="1" customWidth="1"/>
    <col min="5448" max="5448" width="11.140625" bestFit="1" customWidth="1"/>
    <col min="5449" max="5449" width="8" bestFit="1" customWidth="1"/>
    <col min="5450" max="5450" width="12.140625" bestFit="1" customWidth="1"/>
    <col min="5451" max="5451" width="8" bestFit="1" customWidth="1"/>
    <col min="5452" max="5452" width="12.140625" bestFit="1" customWidth="1"/>
    <col min="5453" max="5453" width="8" bestFit="1" customWidth="1"/>
    <col min="5454" max="5454" width="12.140625" bestFit="1" customWidth="1"/>
    <col min="5455" max="5455" width="8" bestFit="1" customWidth="1"/>
    <col min="5456" max="5456" width="12.140625" bestFit="1" customWidth="1"/>
    <col min="5457" max="5457" width="8" bestFit="1" customWidth="1"/>
    <col min="5458" max="5458" width="12.140625" bestFit="1" customWidth="1"/>
    <col min="5459" max="5459" width="8" bestFit="1" customWidth="1"/>
    <col min="5460" max="5460" width="12.140625" bestFit="1" customWidth="1"/>
    <col min="5461" max="5461" width="8" bestFit="1" customWidth="1"/>
    <col min="5462" max="5462" width="12.140625" bestFit="1" customWidth="1"/>
    <col min="5463" max="5463" width="8" bestFit="1" customWidth="1"/>
    <col min="5464" max="5464" width="12.140625" bestFit="1" customWidth="1"/>
    <col min="5465" max="5465" width="8" bestFit="1" customWidth="1"/>
    <col min="5466" max="5466" width="12.140625" bestFit="1" customWidth="1"/>
    <col min="5467" max="5467" width="8" bestFit="1" customWidth="1"/>
    <col min="5468" max="5468" width="12.140625" bestFit="1" customWidth="1"/>
    <col min="5469" max="5469" width="8" bestFit="1" customWidth="1"/>
    <col min="5470" max="5470" width="12.140625" bestFit="1" customWidth="1"/>
    <col min="5471" max="5471" width="8" bestFit="1" customWidth="1"/>
    <col min="5472" max="5472" width="12.140625" bestFit="1" customWidth="1"/>
    <col min="5473" max="5473" width="8" bestFit="1" customWidth="1"/>
    <col min="5474" max="5474" width="12.140625" bestFit="1" customWidth="1"/>
    <col min="5475" max="5475" width="8" bestFit="1" customWidth="1"/>
    <col min="5476" max="5476" width="12.140625" bestFit="1" customWidth="1"/>
    <col min="5477" max="5477" width="9" bestFit="1" customWidth="1"/>
    <col min="5478" max="5478" width="12.140625" bestFit="1" customWidth="1"/>
    <col min="5479" max="5479" width="8" bestFit="1" customWidth="1"/>
    <col min="5480" max="5480" width="11.140625" bestFit="1" customWidth="1"/>
    <col min="5481" max="5481" width="8" bestFit="1" customWidth="1"/>
    <col min="5482" max="5482" width="12.140625" bestFit="1" customWidth="1"/>
    <col min="5483" max="5483" width="8" bestFit="1" customWidth="1"/>
    <col min="5484" max="5484" width="12.140625" bestFit="1" customWidth="1"/>
    <col min="5485" max="5485" width="8" bestFit="1" customWidth="1"/>
    <col min="5486" max="5486" width="12.140625" bestFit="1" customWidth="1"/>
    <col min="5487" max="5487" width="8" bestFit="1" customWidth="1"/>
    <col min="5488" max="5488" width="12.140625" bestFit="1" customWidth="1"/>
    <col min="5489" max="5489" width="8" bestFit="1" customWidth="1"/>
    <col min="5490" max="5490" width="12.140625" bestFit="1" customWidth="1"/>
    <col min="5491" max="5491" width="8" bestFit="1" customWidth="1"/>
    <col min="5492" max="5492" width="12.7109375" bestFit="1" customWidth="1"/>
    <col min="5493" max="5493" width="8" bestFit="1" customWidth="1"/>
    <col min="5494" max="5494" width="12.140625" bestFit="1" customWidth="1"/>
    <col min="5495" max="5495" width="8" bestFit="1" customWidth="1"/>
    <col min="5496" max="5496" width="12.140625" bestFit="1" customWidth="1"/>
    <col min="5497" max="5497" width="8" bestFit="1" customWidth="1"/>
    <col min="5498" max="5498" width="12.140625" bestFit="1" customWidth="1"/>
    <col min="5499" max="5499" width="8" bestFit="1" customWidth="1"/>
    <col min="5500" max="5500" width="12.140625" bestFit="1" customWidth="1"/>
    <col min="5501" max="5501" width="8" bestFit="1" customWidth="1"/>
    <col min="5502" max="5502" width="12.140625" bestFit="1" customWidth="1"/>
    <col min="5503" max="5503" width="8" bestFit="1" customWidth="1"/>
    <col min="5504" max="5504" width="12.140625" bestFit="1" customWidth="1"/>
    <col min="5505" max="5505" width="8" bestFit="1" customWidth="1"/>
    <col min="5506" max="5506" width="12.140625" bestFit="1" customWidth="1"/>
    <col min="5507" max="5507" width="8" bestFit="1" customWidth="1"/>
    <col min="5508" max="5508" width="12.140625" bestFit="1" customWidth="1"/>
    <col min="5509" max="5509" width="8" bestFit="1" customWidth="1"/>
    <col min="5510" max="5510" width="12.140625" bestFit="1" customWidth="1"/>
    <col min="5511" max="5511" width="8" bestFit="1" customWidth="1"/>
    <col min="5512" max="5512" width="12.140625" bestFit="1" customWidth="1"/>
    <col min="5513" max="5513" width="8" bestFit="1" customWidth="1"/>
    <col min="5514" max="5514" width="12.140625" bestFit="1" customWidth="1"/>
    <col min="5515" max="5515" width="8" bestFit="1" customWidth="1"/>
    <col min="5516" max="5516" width="12.140625" bestFit="1" customWidth="1"/>
    <col min="5517" max="5517" width="8" bestFit="1" customWidth="1"/>
    <col min="5518" max="5518" width="12.140625" bestFit="1" customWidth="1"/>
    <col min="5519" max="5519" width="8" bestFit="1" customWidth="1"/>
    <col min="5520" max="5520" width="12.140625" bestFit="1" customWidth="1"/>
    <col min="5521" max="5521" width="8" bestFit="1" customWidth="1"/>
    <col min="5522" max="5522" width="12.140625" bestFit="1" customWidth="1"/>
    <col min="5523" max="5523" width="8" bestFit="1" customWidth="1"/>
    <col min="5524" max="5524" width="12.140625" bestFit="1" customWidth="1"/>
    <col min="5525" max="5525" width="8" bestFit="1" customWidth="1"/>
    <col min="5526" max="5526" width="12.140625" bestFit="1" customWidth="1"/>
    <col min="5527" max="5527" width="8" bestFit="1" customWidth="1"/>
    <col min="5528" max="5528" width="12.140625" bestFit="1" customWidth="1"/>
    <col min="5529" max="5529" width="8" bestFit="1" customWidth="1"/>
    <col min="5530" max="5530" width="12.140625" bestFit="1" customWidth="1"/>
    <col min="5531" max="5531" width="8" bestFit="1" customWidth="1"/>
    <col min="5532" max="5532" width="12.140625" bestFit="1" customWidth="1"/>
    <col min="5533" max="5533" width="8" bestFit="1" customWidth="1"/>
    <col min="5534" max="5534" width="12.140625" bestFit="1" customWidth="1"/>
    <col min="5535" max="5535" width="8" bestFit="1" customWidth="1"/>
    <col min="5536" max="5536" width="12.140625" bestFit="1" customWidth="1"/>
    <col min="5537" max="5537" width="8" bestFit="1" customWidth="1"/>
    <col min="5538" max="5538" width="11.140625" bestFit="1" customWidth="1"/>
    <col min="5539" max="5539" width="8" bestFit="1" customWidth="1"/>
    <col min="5540" max="5540" width="12.140625" bestFit="1" customWidth="1"/>
    <col min="5541" max="5541" width="8" bestFit="1" customWidth="1"/>
    <col min="5542" max="5542" width="12.140625" bestFit="1" customWidth="1"/>
    <col min="5543" max="5543" width="8" bestFit="1" customWidth="1"/>
    <col min="5544" max="5544" width="12.140625" bestFit="1" customWidth="1"/>
    <col min="5545" max="5545" width="8" bestFit="1" customWidth="1"/>
    <col min="5546" max="5546" width="12.140625" bestFit="1" customWidth="1"/>
    <col min="5547" max="5547" width="8" bestFit="1" customWidth="1"/>
    <col min="5548" max="5548" width="12.140625" bestFit="1" customWidth="1"/>
    <col min="5549" max="5549" width="8" bestFit="1" customWidth="1"/>
    <col min="5550" max="5550" width="12.140625" bestFit="1" customWidth="1"/>
    <col min="5551" max="5551" width="8" bestFit="1" customWidth="1"/>
    <col min="5552" max="5552" width="12.140625" bestFit="1" customWidth="1"/>
    <col min="5553" max="5553" width="8" bestFit="1" customWidth="1"/>
    <col min="5554" max="5554" width="12.140625" bestFit="1" customWidth="1"/>
    <col min="5555" max="5555" width="8" bestFit="1" customWidth="1"/>
    <col min="5556" max="5556" width="12.140625" bestFit="1" customWidth="1"/>
    <col min="5557" max="5557" width="8" bestFit="1" customWidth="1"/>
    <col min="5558" max="5558" width="12.140625" bestFit="1" customWidth="1"/>
    <col min="5559" max="5559" width="8" bestFit="1" customWidth="1"/>
    <col min="5560" max="5560" width="12.140625" bestFit="1" customWidth="1"/>
    <col min="5561" max="5561" width="8" bestFit="1" customWidth="1"/>
    <col min="5562" max="5562" width="12.140625" bestFit="1" customWidth="1"/>
    <col min="5563" max="5563" width="8" bestFit="1" customWidth="1"/>
    <col min="5564" max="5564" width="12.140625" bestFit="1" customWidth="1"/>
    <col min="5565" max="5565" width="8" bestFit="1" customWidth="1"/>
    <col min="5566" max="5566" width="12.140625" bestFit="1" customWidth="1"/>
    <col min="5567" max="5567" width="8" bestFit="1" customWidth="1"/>
    <col min="5568" max="5568" width="12.140625" bestFit="1" customWidth="1"/>
    <col min="5569" max="5569" width="8" bestFit="1" customWidth="1"/>
    <col min="5570" max="5570" width="11.140625" bestFit="1" customWidth="1"/>
    <col min="5571" max="5571" width="8" bestFit="1" customWidth="1"/>
    <col min="5572" max="5572" width="12.140625" bestFit="1" customWidth="1"/>
    <col min="5573" max="5573" width="8" bestFit="1" customWidth="1"/>
    <col min="5574" max="5574" width="12.140625" bestFit="1" customWidth="1"/>
    <col min="5575" max="5575" width="8" bestFit="1" customWidth="1"/>
    <col min="5576" max="5576" width="12.140625" bestFit="1" customWidth="1"/>
    <col min="5577" max="5577" width="8" bestFit="1" customWidth="1"/>
    <col min="5578" max="5578" width="12.140625" bestFit="1" customWidth="1"/>
    <col min="5579" max="5579" width="8" bestFit="1" customWidth="1"/>
    <col min="5580" max="5580" width="12.140625" bestFit="1" customWidth="1"/>
    <col min="5581" max="5581" width="8" bestFit="1" customWidth="1"/>
    <col min="5582" max="5582" width="12.140625" bestFit="1" customWidth="1"/>
    <col min="5583" max="5583" width="8" bestFit="1" customWidth="1"/>
    <col min="5584" max="5584" width="12.140625" bestFit="1" customWidth="1"/>
    <col min="5585" max="5585" width="8" bestFit="1" customWidth="1"/>
    <col min="5586" max="5586" width="12.140625" bestFit="1" customWidth="1"/>
    <col min="5587" max="5587" width="8" bestFit="1" customWidth="1"/>
    <col min="5588" max="5588" width="12.140625" bestFit="1" customWidth="1"/>
    <col min="5589" max="5589" width="8" bestFit="1" customWidth="1"/>
    <col min="5590" max="5590" width="12.140625" bestFit="1" customWidth="1"/>
    <col min="5591" max="5591" width="8" bestFit="1" customWidth="1"/>
    <col min="5592" max="5592" width="12.140625" bestFit="1" customWidth="1"/>
    <col min="5593" max="5593" width="8" bestFit="1" customWidth="1"/>
    <col min="5594" max="5594" width="12.140625" bestFit="1" customWidth="1"/>
    <col min="5595" max="5595" width="8" bestFit="1" customWidth="1"/>
    <col min="5596" max="5596" width="12.140625" bestFit="1" customWidth="1"/>
    <col min="5597" max="5597" width="8" bestFit="1" customWidth="1"/>
    <col min="5598" max="5598" width="12.140625" bestFit="1" customWidth="1"/>
    <col min="5599" max="5599" width="8" bestFit="1" customWidth="1"/>
    <col min="5600" max="5600" width="12.140625" bestFit="1" customWidth="1"/>
    <col min="5601" max="5601" width="8" bestFit="1" customWidth="1"/>
    <col min="5602" max="5602" width="12.140625" bestFit="1" customWidth="1"/>
    <col min="5603" max="5603" width="8" bestFit="1" customWidth="1"/>
    <col min="5604" max="5604" width="12.140625" bestFit="1" customWidth="1"/>
    <col min="5605" max="5605" width="8" bestFit="1" customWidth="1"/>
    <col min="5606" max="5606" width="12.140625" bestFit="1" customWidth="1"/>
    <col min="5607" max="5607" width="8" bestFit="1" customWidth="1"/>
    <col min="5608" max="5608" width="9.140625" bestFit="1" customWidth="1"/>
    <col min="5609" max="5609" width="8" bestFit="1" customWidth="1"/>
    <col min="5610" max="5610" width="10.140625" bestFit="1" customWidth="1"/>
    <col min="5611" max="5611" width="8" bestFit="1" customWidth="1"/>
    <col min="5612" max="5612" width="12.140625" bestFit="1" customWidth="1"/>
    <col min="5613" max="5613" width="8" bestFit="1" customWidth="1"/>
    <col min="5633" max="5633" width="50.7109375" bestFit="1" customWidth="1"/>
    <col min="5634" max="5634" width="12.425781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140625" bestFit="1" customWidth="1"/>
    <col min="5639" max="5639" width="8" bestFit="1" customWidth="1"/>
    <col min="5640" max="5640" width="12.140625" bestFit="1" customWidth="1"/>
    <col min="5641" max="5641" width="8" bestFit="1" customWidth="1"/>
    <col min="5642" max="5642" width="12.140625" bestFit="1" customWidth="1"/>
    <col min="5643" max="5643" width="9" bestFit="1" customWidth="1"/>
    <col min="5644" max="5644" width="12.140625" bestFit="1" customWidth="1"/>
    <col min="5645" max="5645" width="8" bestFit="1" customWidth="1"/>
    <col min="5646" max="5646" width="12.140625" bestFit="1" customWidth="1"/>
    <col min="5647" max="5647" width="8" bestFit="1" customWidth="1"/>
    <col min="5648" max="5648" width="12.140625" bestFit="1" customWidth="1"/>
    <col min="5649" max="5649" width="8" bestFit="1" customWidth="1"/>
    <col min="5650" max="5650" width="11.140625" bestFit="1" customWidth="1"/>
    <col min="5651" max="5651" width="8" bestFit="1" customWidth="1"/>
    <col min="5652" max="5652" width="12.140625" bestFit="1" customWidth="1"/>
    <col min="5653" max="5653" width="8" bestFit="1" customWidth="1"/>
    <col min="5654" max="5654" width="12.140625" bestFit="1" customWidth="1"/>
    <col min="5655" max="5655" width="8" bestFit="1" customWidth="1"/>
    <col min="5656" max="5656" width="12.140625" bestFit="1" customWidth="1"/>
    <col min="5657" max="5657" width="9" bestFit="1" customWidth="1"/>
    <col min="5658" max="5658" width="12.140625" bestFit="1" customWidth="1"/>
    <col min="5659" max="5659" width="8" bestFit="1" customWidth="1"/>
    <col min="5660" max="5660" width="12.140625" bestFit="1" customWidth="1"/>
    <col min="5661" max="5661" width="8" bestFit="1" customWidth="1"/>
    <col min="5662" max="5662" width="12.140625" bestFit="1" customWidth="1"/>
    <col min="5663" max="5663" width="8" bestFit="1" customWidth="1"/>
    <col min="5664" max="5664" width="12.140625" bestFit="1" customWidth="1"/>
    <col min="5665" max="5665" width="8" bestFit="1" customWidth="1"/>
    <col min="5666" max="5666" width="12.140625" bestFit="1" customWidth="1"/>
    <col min="5667" max="5667" width="8" bestFit="1" customWidth="1"/>
    <col min="5668" max="5668" width="12.140625" bestFit="1" customWidth="1"/>
    <col min="5669" max="5669" width="8" bestFit="1" customWidth="1"/>
    <col min="5670" max="5670" width="12.140625" bestFit="1" customWidth="1"/>
    <col min="5671" max="5671" width="8" bestFit="1" customWidth="1"/>
    <col min="5672" max="5672" width="12.140625" bestFit="1" customWidth="1"/>
    <col min="5673" max="5673" width="8" bestFit="1" customWidth="1"/>
    <col min="5674" max="5674" width="12.140625" bestFit="1" customWidth="1"/>
    <col min="5675" max="5675" width="8" bestFit="1" customWidth="1"/>
    <col min="5676" max="5676" width="12.140625" bestFit="1" customWidth="1"/>
    <col min="5677" max="5677" width="8" bestFit="1" customWidth="1"/>
    <col min="5678" max="5678" width="12.140625" bestFit="1" customWidth="1"/>
    <col min="5679" max="5679" width="8" bestFit="1" customWidth="1"/>
    <col min="5680" max="5680" width="12.140625" bestFit="1" customWidth="1"/>
    <col min="5681" max="5681" width="8" bestFit="1" customWidth="1"/>
    <col min="5682" max="5682" width="12.140625" bestFit="1" customWidth="1"/>
    <col min="5683" max="5683" width="8" bestFit="1" customWidth="1"/>
    <col min="5684" max="5684" width="12.140625" bestFit="1" customWidth="1"/>
    <col min="5685" max="5685" width="8" bestFit="1" customWidth="1"/>
    <col min="5686" max="5686" width="12.140625" bestFit="1" customWidth="1"/>
    <col min="5687" max="5687" width="8" bestFit="1" customWidth="1"/>
    <col min="5688" max="5688" width="12.140625" bestFit="1" customWidth="1"/>
    <col min="5689" max="5689" width="8" bestFit="1" customWidth="1"/>
    <col min="5690" max="5690" width="12.140625" bestFit="1" customWidth="1"/>
    <col min="5691" max="5691" width="8" bestFit="1" customWidth="1"/>
    <col min="5692" max="5692" width="12.140625" bestFit="1" customWidth="1"/>
    <col min="5693" max="5693" width="8" bestFit="1" customWidth="1"/>
    <col min="5694" max="5694" width="12.140625" bestFit="1" customWidth="1"/>
    <col min="5695" max="5695" width="8" bestFit="1" customWidth="1"/>
    <col min="5696" max="5696" width="12.7109375" bestFit="1" customWidth="1"/>
    <col min="5697" max="5697" width="8" bestFit="1" customWidth="1"/>
    <col min="5698" max="5698" width="12.140625" bestFit="1" customWidth="1"/>
    <col min="5699" max="5699" width="8" bestFit="1" customWidth="1"/>
    <col min="5700" max="5700" width="12.140625" bestFit="1" customWidth="1"/>
    <col min="5701" max="5701" width="8" bestFit="1" customWidth="1"/>
    <col min="5702" max="5702" width="12.140625" bestFit="1" customWidth="1"/>
    <col min="5703" max="5703" width="8" bestFit="1" customWidth="1"/>
    <col min="5704" max="5704" width="11.140625" bestFit="1" customWidth="1"/>
    <col min="5705" max="5705" width="8" bestFit="1" customWidth="1"/>
    <col min="5706" max="5706" width="12.140625" bestFit="1" customWidth="1"/>
    <col min="5707" max="5707" width="8" bestFit="1" customWidth="1"/>
    <col min="5708" max="5708" width="12.140625" bestFit="1" customWidth="1"/>
    <col min="5709" max="5709" width="8" bestFit="1" customWidth="1"/>
    <col min="5710" max="5710" width="12.140625" bestFit="1" customWidth="1"/>
    <col min="5711" max="5711" width="8" bestFit="1" customWidth="1"/>
    <col min="5712" max="5712" width="12.140625" bestFit="1" customWidth="1"/>
    <col min="5713" max="5713" width="8" bestFit="1" customWidth="1"/>
    <col min="5714" max="5714" width="12.140625" bestFit="1" customWidth="1"/>
    <col min="5715" max="5715" width="8" bestFit="1" customWidth="1"/>
    <col min="5716" max="5716" width="12.140625" bestFit="1" customWidth="1"/>
    <col min="5717" max="5717" width="8" bestFit="1" customWidth="1"/>
    <col min="5718" max="5718" width="12.140625" bestFit="1" customWidth="1"/>
    <col min="5719" max="5719" width="8" bestFit="1" customWidth="1"/>
    <col min="5720" max="5720" width="12.140625" bestFit="1" customWidth="1"/>
    <col min="5721" max="5721" width="8" bestFit="1" customWidth="1"/>
    <col min="5722" max="5722" width="12.140625" bestFit="1" customWidth="1"/>
    <col min="5723" max="5723" width="8" bestFit="1" customWidth="1"/>
    <col min="5724" max="5724" width="12.140625" bestFit="1" customWidth="1"/>
    <col min="5725" max="5725" width="8" bestFit="1" customWidth="1"/>
    <col min="5726" max="5726" width="12.140625" bestFit="1" customWidth="1"/>
    <col min="5727" max="5727" width="8" bestFit="1" customWidth="1"/>
    <col min="5728" max="5728" width="12.140625" bestFit="1" customWidth="1"/>
    <col min="5729" max="5729" width="8" bestFit="1" customWidth="1"/>
    <col min="5730" max="5730" width="12.140625" bestFit="1" customWidth="1"/>
    <col min="5731" max="5731" width="8" bestFit="1" customWidth="1"/>
    <col min="5732" max="5732" width="12.140625" bestFit="1" customWidth="1"/>
    <col min="5733" max="5733" width="9" bestFit="1" customWidth="1"/>
    <col min="5734" max="5734" width="12.140625" bestFit="1" customWidth="1"/>
    <col min="5735" max="5735" width="8" bestFit="1" customWidth="1"/>
    <col min="5736" max="5736" width="11.140625" bestFit="1" customWidth="1"/>
    <col min="5737" max="5737" width="8" bestFit="1" customWidth="1"/>
    <col min="5738" max="5738" width="12.140625" bestFit="1" customWidth="1"/>
    <col min="5739" max="5739" width="8" bestFit="1" customWidth="1"/>
    <col min="5740" max="5740" width="12.140625" bestFit="1" customWidth="1"/>
    <col min="5741" max="5741" width="8" bestFit="1" customWidth="1"/>
    <col min="5742" max="5742" width="12.140625" bestFit="1" customWidth="1"/>
    <col min="5743" max="5743" width="8" bestFit="1" customWidth="1"/>
    <col min="5744" max="5744" width="12.140625" bestFit="1" customWidth="1"/>
    <col min="5745" max="5745" width="8" bestFit="1" customWidth="1"/>
    <col min="5746" max="5746" width="12.140625" bestFit="1" customWidth="1"/>
    <col min="5747" max="5747" width="8" bestFit="1" customWidth="1"/>
    <col min="5748" max="5748" width="12.7109375" bestFit="1" customWidth="1"/>
    <col min="5749" max="5749" width="8" bestFit="1" customWidth="1"/>
    <col min="5750" max="5750" width="12.140625" bestFit="1" customWidth="1"/>
    <col min="5751" max="5751" width="8" bestFit="1" customWidth="1"/>
    <col min="5752" max="5752" width="12.140625" bestFit="1" customWidth="1"/>
    <col min="5753" max="5753" width="8" bestFit="1" customWidth="1"/>
    <col min="5754" max="5754" width="12.140625" bestFit="1" customWidth="1"/>
    <col min="5755" max="5755" width="8" bestFit="1" customWidth="1"/>
    <col min="5756" max="5756" width="12.140625" bestFit="1" customWidth="1"/>
    <col min="5757" max="5757" width="8" bestFit="1" customWidth="1"/>
    <col min="5758" max="5758" width="12.140625" bestFit="1" customWidth="1"/>
    <col min="5759" max="5759" width="8" bestFit="1" customWidth="1"/>
    <col min="5760" max="5760" width="12.140625" bestFit="1" customWidth="1"/>
    <col min="5761" max="5761" width="8" bestFit="1" customWidth="1"/>
    <col min="5762" max="5762" width="12.140625" bestFit="1" customWidth="1"/>
    <col min="5763" max="5763" width="8" bestFit="1" customWidth="1"/>
    <col min="5764" max="5764" width="12.140625" bestFit="1" customWidth="1"/>
    <col min="5765" max="5765" width="8" bestFit="1" customWidth="1"/>
    <col min="5766" max="5766" width="12.140625" bestFit="1" customWidth="1"/>
    <col min="5767" max="5767" width="8" bestFit="1" customWidth="1"/>
    <col min="5768" max="5768" width="12.140625" bestFit="1" customWidth="1"/>
    <col min="5769" max="5769" width="8" bestFit="1" customWidth="1"/>
    <col min="5770" max="5770" width="12.140625" bestFit="1" customWidth="1"/>
    <col min="5771" max="5771" width="8" bestFit="1" customWidth="1"/>
    <col min="5772" max="5772" width="12.140625" bestFit="1" customWidth="1"/>
    <col min="5773" max="5773" width="8" bestFit="1" customWidth="1"/>
    <col min="5774" max="5774" width="12.140625" bestFit="1" customWidth="1"/>
    <col min="5775" max="5775" width="8" bestFit="1" customWidth="1"/>
    <col min="5776" max="5776" width="12.140625" bestFit="1" customWidth="1"/>
    <col min="5777" max="5777" width="8" bestFit="1" customWidth="1"/>
    <col min="5778" max="5778" width="12.140625" bestFit="1" customWidth="1"/>
    <col min="5779" max="5779" width="8" bestFit="1" customWidth="1"/>
    <col min="5780" max="5780" width="12.140625" bestFit="1" customWidth="1"/>
    <col min="5781" max="5781" width="8" bestFit="1" customWidth="1"/>
    <col min="5782" max="5782" width="12.140625" bestFit="1" customWidth="1"/>
    <col min="5783" max="5783" width="8" bestFit="1" customWidth="1"/>
    <col min="5784" max="5784" width="12.140625" bestFit="1" customWidth="1"/>
    <col min="5785" max="5785" width="8" bestFit="1" customWidth="1"/>
    <col min="5786" max="5786" width="12.140625" bestFit="1" customWidth="1"/>
    <col min="5787" max="5787" width="8" bestFit="1" customWidth="1"/>
    <col min="5788" max="5788" width="12.140625" bestFit="1" customWidth="1"/>
    <col min="5789" max="5789" width="8" bestFit="1" customWidth="1"/>
    <col min="5790" max="5790" width="12.140625" bestFit="1" customWidth="1"/>
    <col min="5791" max="5791" width="8" bestFit="1" customWidth="1"/>
    <col min="5792" max="5792" width="12.140625" bestFit="1" customWidth="1"/>
    <col min="5793" max="5793" width="8" bestFit="1" customWidth="1"/>
    <col min="5794" max="5794" width="11.140625" bestFit="1" customWidth="1"/>
    <col min="5795" max="5795" width="8" bestFit="1" customWidth="1"/>
    <col min="5796" max="5796" width="12.140625" bestFit="1" customWidth="1"/>
    <col min="5797" max="5797" width="8" bestFit="1" customWidth="1"/>
    <col min="5798" max="5798" width="12.140625" bestFit="1" customWidth="1"/>
    <col min="5799" max="5799" width="8" bestFit="1" customWidth="1"/>
    <col min="5800" max="5800" width="12.140625" bestFit="1" customWidth="1"/>
    <col min="5801" max="5801" width="8" bestFit="1" customWidth="1"/>
    <col min="5802" max="5802" width="12.140625" bestFit="1" customWidth="1"/>
    <col min="5803" max="5803" width="8" bestFit="1" customWidth="1"/>
    <col min="5804" max="5804" width="12.140625" bestFit="1" customWidth="1"/>
    <col min="5805" max="5805" width="8" bestFit="1" customWidth="1"/>
    <col min="5806" max="5806" width="12.140625" bestFit="1" customWidth="1"/>
    <col min="5807" max="5807" width="8" bestFit="1" customWidth="1"/>
    <col min="5808" max="5808" width="12.140625" bestFit="1" customWidth="1"/>
    <col min="5809" max="5809" width="8" bestFit="1" customWidth="1"/>
    <col min="5810" max="5810" width="12.140625" bestFit="1" customWidth="1"/>
    <col min="5811" max="5811" width="8" bestFit="1" customWidth="1"/>
    <col min="5812" max="5812" width="12.140625" bestFit="1" customWidth="1"/>
    <col min="5813" max="5813" width="8" bestFit="1" customWidth="1"/>
    <col min="5814" max="5814" width="12.140625" bestFit="1" customWidth="1"/>
    <col min="5815" max="5815" width="8" bestFit="1" customWidth="1"/>
    <col min="5816" max="5816" width="12.140625" bestFit="1" customWidth="1"/>
    <col min="5817" max="5817" width="8" bestFit="1" customWidth="1"/>
    <col min="5818" max="5818" width="12.140625" bestFit="1" customWidth="1"/>
    <col min="5819" max="5819" width="8" bestFit="1" customWidth="1"/>
    <col min="5820" max="5820" width="12.140625" bestFit="1" customWidth="1"/>
    <col min="5821" max="5821" width="8" bestFit="1" customWidth="1"/>
    <col min="5822" max="5822" width="12.140625" bestFit="1" customWidth="1"/>
    <col min="5823" max="5823" width="8" bestFit="1" customWidth="1"/>
    <col min="5824" max="5824" width="12.140625" bestFit="1" customWidth="1"/>
    <col min="5825" max="5825" width="8" bestFit="1" customWidth="1"/>
    <col min="5826" max="5826" width="11.140625" bestFit="1" customWidth="1"/>
    <col min="5827" max="5827" width="8" bestFit="1" customWidth="1"/>
    <col min="5828" max="5828" width="12.140625" bestFit="1" customWidth="1"/>
    <col min="5829" max="5829" width="8" bestFit="1" customWidth="1"/>
    <col min="5830" max="5830" width="12.140625" bestFit="1" customWidth="1"/>
    <col min="5831" max="5831" width="8" bestFit="1" customWidth="1"/>
    <col min="5832" max="5832" width="12.140625" bestFit="1" customWidth="1"/>
    <col min="5833" max="5833" width="8" bestFit="1" customWidth="1"/>
    <col min="5834" max="5834" width="12.140625" bestFit="1" customWidth="1"/>
    <col min="5835" max="5835" width="8" bestFit="1" customWidth="1"/>
    <col min="5836" max="5836" width="12.140625" bestFit="1" customWidth="1"/>
    <col min="5837" max="5837" width="8" bestFit="1" customWidth="1"/>
    <col min="5838" max="5838" width="12.140625" bestFit="1" customWidth="1"/>
    <col min="5839" max="5839" width="8" bestFit="1" customWidth="1"/>
    <col min="5840" max="5840" width="12.140625" bestFit="1" customWidth="1"/>
    <col min="5841" max="5841" width="8" bestFit="1" customWidth="1"/>
    <col min="5842" max="5842" width="12.140625" bestFit="1" customWidth="1"/>
    <col min="5843" max="5843" width="8" bestFit="1" customWidth="1"/>
    <col min="5844" max="5844" width="12.140625" bestFit="1" customWidth="1"/>
    <col min="5845" max="5845" width="8" bestFit="1" customWidth="1"/>
    <col min="5846" max="5846" width="12.140625" bestFit="1" customWidth="1"/>
    <col min="5847" max="5847" width="8" bestFit="1" customWidth="1"/>
    <col min="5848" max="5848" width="12.140625" bestFit="1" customWidth="1"/>
    <col min="5849" max="5849" width="8" bestFit="1" customWidth="1"/>
    <col min="5850" max="5850" width="12.140625" bestFit="1" customWidth="1"/>
    <col min="5851" max="5851" width="8" bestFit="1" customWidth="1"/>
    <col min="5852" max="5852" width="12.140625" bestFit="1" customWidth="1"/>
    <col min="5853" max="5853" width="8" bestFit="1" customWidth="1"/>
    <col min="5854" max="5854" width="12.140625" bestFit="1" customWidth="1"/>
    <col min="5855" max="5855" width="8" bestFit="1" customWidth="1"/>
    <col min="5856" max="5856" width="12.140625" bestFit="1" customWidth="1"/>
    <col min="5857" max="5857" width="8" bestFit="1" customWidth="1"/>
    <col min="5858" max="5858" width="12.140625" bestFit="1" customWidth="1"/>
    <col min="5859" max="5859" width="8" bestFit="1" customWidth="1"/>
    <col min="5860" max="5860" width="12.140625" bestFit="1" customWidth="1"/>
    <col min="5861" max="5861" width="8" bestFit="1" customWidth="1"/>
    <col min="5862" max="5862" width="12.140625" bestFit="1" customWidth="1"/>
    <col min="5863" max="5863" width="8" bestFit="1" customWidth="1"/>
    <col min="5864" max="5864" width="9.140625" bestFit="1" customWidth="1"/>
    <col min="5865" max="5865" width="8" bestFit="1" customWidth="1"/>
    <col min="5866" max="5866" width="10.140625" bestFit="1" customWidth="1"/>
    <col min="5867" max="5867" width="8" bestFit="1" customWidth="1"/>
    <col min="5868" max="5868" width="12.140625" bestFit="1" customWidth="1"/>
    <col min="5869" max="5869" width="8" bestFit="1" customWidth="1"/>
    <col min="5889" max="5889" width="50.7109375" bestFit="1" customWidth="1"/>
    <col min="5890" max="5890" width="12.425781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140625" bestFit="1" customWidth="1"/>
    <col min="5895" max="5895" width="8" bestFit="1" customWidth="1"/>
    <col min="5896" max="5896" width="12.140625" bestFit="1" customWidth="1"/>
    <col min="5897" max="5897" width="8" bestFit="1" customWidth="1"/>
    <col min="5898" max="5898" width="12.140625" bestFit="1" customWidth="1"/>
    <col min="5899" max="5899" width="9" bestFit="1" customWidth="1"/>
    <col min="5900" max="5900" width="12.140625" bestFit="1" customWidth="1"/>
    <col min="5901" max="5901" width="8" bestFit="1" customWidth="1"/>
    <col min="5902" max="5902" width="12.140625" bestFit="1" customWidth="1"/>
    <col min="5903" max="5903" width="8" bestFit="1" customWidth="1"/>
    <col min="5904" max="5904" width="12.140625" bestFit="1" customWidth="1"/>
    <col min="5905" max="5905" width="8" bestFit="1" customWidth="1"/>
    <col min="5906" max="5906" width="11.140625" bestFit="1" customWidth="1"/>
    <col min="5907" max="5907" width="8" bestFit="1" customWidth="1"/>
    <col min="5908" max="5908" width="12.140625" bestFit="1" customWidth="1"/>
    <col min="5909" max="5909" width="8" bestFit="1" customWidth="1"/>
    <col min="5910" max="5910" width="12.140625" bestFit="1" customWidth="1"/>
    <col min="5911" max="5911" width="8" bestFit="1" customWidth="1"/>
    <col min="5912" max="5912" width="12.140625" bestFit="1" customWidth="1"/>
    <col min="5913" max="5913" width="9" bestFit="1" customWidth="1"/>
    <col min="5914" max="5914" width="12.140625" bestFit="1" customWidth="1"/>
    <col min="5915" max="5915" width="8" bestFit="1" customWidth="1"/>
    <col min="5916" max="5916" width="12.140625" bestFit="1" customWidth="1"/>
    <col min="5917" max="5917" width="8" bestFit="1" customWidth="1"/>
    <col min="5918" max="5918" width="12.140625" bestFit="1" customWidth="1"/>
    <col min="5919" max="5919" width="8" bestFit="1" customWidth="1"/>
    <col min="5920" max="5920" width="12.140625" bestFit="1" customWidth="1"/>
    <col min="5921" max="5921" width="8" bestFit="1" customWidth="1"/>
    <col min="5922" max="5922" width="12.140625" bestFit="1" customWidth="1"/>
    <col min="5923" max="5923" width="8" bestFit="1" customWidth="1"/>
    <col min="5924" max="5924" width="12.140625" bestFit="1" customWidth="1"/>
    <col min="5925" max="5925" width="8" bestFit="1" customWidth="1"/>
    <col min="5926" max="5926" width="12.140625" bestFit="1" customWidth="1"/>
    <col min="5927" max="5927" width="8" bestFit="1" customWidth="1"/>
    <col min="5928" max="5928" width="12.140625" bestFit="1" customWidth="1"/>
    <col min="5929" max="5929" width="8" bestFit="1" customWidth="1"/>
    <col min="5930" max="5930" width="12.140625" bestFit="1" customWidth="1"/>
    <col min="5931" max="5931" width="8" bestFit="1" customWidth="1"/>
    <col min="5932" max="5932" width="12.140625" bestFit="1" customWidth="1"/>
    <col min="5933" max="5933" width="8" bestFit="1" customWidth="1"/>
    <col min="5934" max="5934" width="12.140625" bestFit="1" customWidth="1"/>
    <col min="5935" max="5935" width="8" bestFit="1" customWidth="1"/>
    <col min="5936" max="5936" width="12.140625" bestFit="1" customWidth="1"/>
    <col min="5937" max="5937" width="8" bestFit="1" customWidth="1"/>
    <col min="5938" max="5938" width="12.140625" bestFit="1" customWidth="1"/>
    <col min="5939" max="5939" width="8" bestFit="1" customWidth="1"/>
    <col min="5940" max="5940" width="12.140625" bestFit="1" customWidth="1"/>
    <col min="5941" max="5941" width="8" bestFit="1" customWidth="1"/>
    <col min="5942" max="5942" width="12.140625" bestFit="1" customWidth="1"/>
    <col min="5943" max="5943" width="8" bestFit="1" customWidth="1"/>
    <col min="5944" max="5944" width="12.140625" bestFit="1" customWidth="1"/>
    <col min="5945" max="5945" width="8" bestFit="1" customWidth="1"/>
    <col min="5946" max="5946" width="12.140625" bestFit="1" customWidth="1"/>
    <col min="5947" max="5947" width="8" bestFit="1" customWidth="1"/>
    <col min="5948" max="5948" width="12.140625" bestFit="1" customWidth="1"/>
    <col min="5949" max="5949" width="8" bestFit="1" customWidth="1"/>
    <col min="5950" max="5950" width="12.140625" bestFit="1" customWidth="1"/>
    <col min="5951" max="5951" width="8" bestFit="1" customWidth="1"/>
    <col min="5952" max="5952" width="12.7109375" bestFit="1" customWidth="1"/>
    <col min="5953" max="5953" width="8" bestFit="1" customWidth="1"/>
    <col min="5954" max="5954" width="12.140625" bestFit="1" customWidth="1"/>
    <col min="5955" max="5955" width="8" bestFit="1" customWidth="1"/>
    <col min="5956" max="5956" width="12.140625" bestFit="1" customWidth="1"/>
    <col min="5957" max="5957" width="8" bestFit="1" customWidth="1"/>
    <col min="5958" max="5958" width="12.140625" bestFit="1" customWidth="1"/>
    <col min="5959" max="5959" width="8" bestFit="1" customWidth="1"/>
    <col min="5960" max="5960" width="11.140625" bestFit="1" customWidth="1"/>
    <col min="5961" max="5961" width="8" bestFit="1" customWidth="1"/>
    <col min="5962" max="5962" width="12.140625" bestFit="1" customWidth="1"/>
    <col min="5963" max="5963" width="8" bestFit="1" customWidth="1"/>
    <col min="5964" max="5964" width="12.140625" bestFit="1" customWidth="1"/>
    <col min="5965" max="5965" width="8" bestFit="1" customWidth="1"/>
    <col min="5966" max="5966" width="12.140625" bestFit="1" customWidth="1"/>
    <col min="5967" max="5967" width="8" bestFit="1" customWidth="1"/>
    <col min="5968" max="5968" width="12.140625" bestFit="1" customWidth="1"/>
    <col min="5969" max="5969" width="8" bestFit="1" customWidth="1"/>
    <col min="5970" max="5970" width="12.140625" bestFit="1" customWidth="1"/>
    <col min="5971" max="5971" width="8" bestFit="1" customWidth="1"/>
    <col min="5972" max="5972" width="12.140625" bestFit="1" customWidth="1"/>
    <col min="5973" max="5973" width="8" bestFit="1" customWidth="1"/>
    <col min="5974" max="5974" width="12.140625" bestFit="1" customWidth="1"/>
    <col min="5975" max="5975" width="8" bestFit="1" customWidth="1"/>
    <col min="5976" max="5976" width="12.140625" bestFit="1" customWidth="1"/>
    <col min="5977" max="5977" width="8" bestFit="1" customWidth="1"/>
    <col min="5978" max="5978" width="12.140625" bestFit="1" customWidth="1"/>
    <col min="5979" max="5979" width="8" bestFit="1" customWidth="1"/>
    <col min="5980" max="5980" width="12.140625" bestFit="1" customWidth="1"/>
    <col min="5981" max="5981" width="8" bestFit="1" customWidth="1"/>
    <col min="5982" max="5982" width="12.140625" bestFit="1" customWidth="1"/>
    <col min="5983" max="5983" width="8" bestFit="1" customWidth="1"/>
    <col min="5984" max="5984" width="12.140625" bestFit="1" customWidth="1"/>
    <col min="5985" max="5985" width="8" bestFit="1" customWidth="1"/>
    <col min="5986" max="5986" width="12.140625" bestFit="1" customWidth="1"/>
    <col min="5987" max="5987" width="8" bestFit="1" customWidth="1"/>
    <col min="5988" max="5988" width="12.140625" bestFit="1" customWidth="1"/>
    <col min="5989" max="5989" width="9" bestFit="1" customWidth="1"/>
    <col min="5990" max="5990" width="12.140625" bestFit="1" customWidth="1"/>
    <col min="5991" max="5991" width="8" bestFit="1" customWidth="1"/>
    <col min="5992" max="5992" width="11.140625" bestFit="1" customWidth="1"/>
    <col min="5993" max="5993" width="8" bestFit="1" customWidth="1"/>
    <col min="5994" max="5994" width="12.140625" bestFit="1" customWidth="1"/>
    <col min="5995" max="5995" width="8" bestFit="1" customWidth="1"/>
    <col min="5996" max="5996" width="12.140625" bestFit="1" customWidth="1"/>
    <col min="5997" max="5997" width="8" bestFit="1" customWidth="1"/>
    <col min="5998" max="5998" width="12.140625" bestFit="1" customWidth="1"/>
    <col min="5999" max="5999" width="8" bestFit="1" customWidth="1"/>
    <col min="6000" max="6000" width="12.140625" bestFit="1" customWidth="1"/>
    <col min="6001" max="6001" width="8" bestFit="1" customWidth="1"/>
    <col min="6002" max="6002" width="12.140625" bestFit="1" customWidth="1"/>
    <col min="6003" max="6003" width="8" bestFit="1" customWidth="1"/>
    <col min="6004" max="6004" width="12.7109375" bestFit="1" customWidth="1"/>
    <col min="6005" max="6005" width="8" bestFit="1" customWidth="1"/>
    <col min="6006" max="6006" width="12.140625" bestFit="1" customWidth="1"/>
    <col min="6007" max="6007" width="8" bestFit="1" customWidth="1"/>
    <col min="6008" max="6008" width="12.140625" bestFit="1" customWidth="1"/>
    <col min="6009" max="6009" width="8" bestFit="1" customWidth="1"/>
    <col min="6010" max="6010" width="12.140625" bestFit="1" customWidth="1"/>
    <col min="6011" max="6011" width="8" bestFit="1" customWidth="1"/>
    <col min="6012" max="6012" width="12.140625" bestFit="1" customWidth="1"/>
    <col min="6013" max="6013" width="8" bestFit="1" customWidth="1"/>
    <col min="6014" max="6014" width="12.140625" bestFit="1" customWidth="1"/>
    <col min="6015" max="6015" width="8" bestFit="1" customWidth="1"/>
    <col min="6016" max="6016" width="12.140625" bestFit="1" customWidth="1"/>
    <col min="6017" max="6017" width="8" bestFit="1" customWidth="1"/>
    <col min="6018" max="6018" width="12.140625" bestFit="1" customWidth="1"/>
    <col min="6019" max="6019" width="8" bestFit="1" customWidth="1"/>
    <col min="6020" max="6020" width="12.140625" bestFit="1" customWidth="1"/>
    <col min="6021" max="6021" width="8" bestFit="1" customWidth="1"/>
    <col min="6022" max="6022" width="12.140625" bestFit="1" customWidth="1"/>
    <col min="6023" max="6023" width="8" bestFit="1" customWidth="1"/>
    <col min="6024" max="6024" width="12.140625" bestFit="1" customWidth="1"/>
    <col min="6025" max="6025" width="8" bestFit="1" customWidth="1"/>
    <col min="6026" max="6026" width="12.140625" bestFit="1" customWidth="1"/>
    <col min="6027" max="6027" width="8" bestFit="1" customWidth="1"/>
    <col min="6028" max="6028" width="12.140625" bestFit="1" customWidth="1"/>
    <col min="6029" max="6029" width="8" bestFit="1" customWidth="1"/>
    <col min="6030" max="6030" width="12.140625" bestFit="1" customWidth="1"/>
    <col min="6031" max="6031" width="8" bestFit="1" customWidth="1"/>
    <col min="6032" max="6032" width="12.140625" bestFit="1" customWidth="1"/>
    <col min="6033" max="6033" width="8" bestFit="1" customWidth="1"/>
    <col min="6034" max="6034" width="12.140625" bestFit="1" customWidth="1"/>
    <col min="6035" max="6035" width="8" bestFit="1" customWidth="1"/>
    <col min="6036" max="6036" width="12.140625" bestFit="1" customWidth="1"/>
    <col min="6037" max="6037" width="8" bestFit="1" customWidth="1"/>
    <col min="6038" max="6038" width="12.140625" bestFit="1" customWidth="1"/>
    <col min="6039" max="6039" width="8" bestFit="1" customWidth="1"/>
    <col min="6040" max="6040" width="12.140625" bestFit="1" customWidth="1"/>
    <col min="6041" max="6041" width="8" bestFit="1" customWidth="1"/>
    <col min="6042" max="6042" width="12.140625" bestFit="1" customWidth="1"/>
    <col min="6043" max="6043" width="8" bestFit="1" customWidth="1"/>
    <col min="6044" max="6044" width="12.140625" bestFit="1" customWidth="1"/>
    <col min="6045" max="6045" width="8" bestFit="1" customWidth="1"/>
    <col min="6046" max="6046" width="12.140625" bestFit="1" customWidth="1"/>
    <col min="6047" max="6047" width="8" bestFit="1" customWidth="1"/>
    <col min="6048" max="6048" width="12.140625" bestFit="1" customWidth="1"/>
    <col min="6049" max="6049" width="8" bestFit="1" customWidth="1"/>
    <col min="6050" max="6050" width="11.140625" bestFit="1" customWidth="1"/>
    <col min="6051" max="6051" width="8" bestFit="1" customWidth="1"/>
    <col min="6052" max="6052" width="12.140625" bestFit="1" customWidth="1"/>
    <col min="6053" max="6053" width="8" bestFit="1" customWidth="1"/>
    <col min="6054" max="6054" width="12.140625" bestFit="1" customWidth="1"/>
    <col min="6055" max="6055" width="8" bestFit="1" customWidth="1"/>
    <col min="6056" max="6056" width="12.140625" bestFit="1" customWidth="1"/>
    <col min="6057" max="6057" width="8" bestFit="1" customWidth="1"/>
    <col min="6058" max="6058" width="12.140625" bestFit="1" customWidth="1"/>
    <col min="6059" max="6059" width="8" bestFit="1" customWidth="1"/>
    <col min="6060" max="6060" width="12.140625" bestFit="1" customWidth="1"/>
    <col min="6061" max="6061" width="8" bestFit="1" customWidth="1"/>
    <col min="6062" max="6062" width="12.140625" bestFit="1" customWidth="1"/>
    <col min="6063" max="6063" width="8" bestFit="1" customWidth="1"/>
    <col min="6064" max="6064" width="12.140625" bestFit="1" customWidth="1"/>
    <col min="6065" max="6065" width="8" bestFit="1" customWidth="1"/>
    <col min="6066" max="6066" width="12.140625" bestFit="1" customWidth="1"/>
    <col min="6067" max="6067" width="8" bestFit="1" customWidth="1"/>
    <col min="6068" max="6068" width="12.140625" bestFit="1" customWidth="1"/>
    <col min="6069" max="6069" width="8" bestFit="1" customWidth="1"/>
    <col min="6070" max="6070" width="12.140625" bestFit="1" customWidth="1"/>
    <col min="6071" max="6071" width="8" bestFit="1" customWidth="1"/>
    <col min="6072" max="6072" width="12.140625" bestFit="1" customWidth="1"/>
    <col min="6073" max="6073" width="8" bestFit="1" customWidth="1"/>
    <col min="6074" max="6074" width="12.140625" bestFit="1" customWidth="1"/>
    <col min="6075" max="6075" width="8" bestFit="1" customWidth="1"/>
    <col min="6076" max="6076" width="12.140625" bestFit="1" customWidth="1"/>
    <col min="6077" max="6077" width="8" bestFit="1" customWidth="1"/>
    <col min="6078" max="6078" width="12.140625" bestFit="1" customWidth="1"/>
    <col min="6079" max="6079" width="8" bestFit="1" customWidth="1"/>
    <col min="6080" max="6080" width="12.140625" bestFit="1" customWidth="1"/>
    <col min="6081" max="6081" width="8" bestFit="1" customWidth="1"/>
    <col min="6082" max="6082" width="11.140625" bestFit="1" customWidth="1"/>
    <col min="6083" max="6083" width="8" bestFit="1" customWidth="1"/>
    <col min="6084" max="6084" width="12.140625" bestFit="1" customWidth="1"/>
    <col min="6085" max="6085" width="8" bestFit="1" customWidth="1"/>
    <col min="6086" max="6086" width="12.140625" bestFit="1" customWidth="1"/>
    <col min="6087" max="6087" width="8" bestFit="1" customWidth="1"/>
    <col min="6088" max="6088" width="12.140625" bestFit="1" customWidth="1"/>
    <col min="6089" max="6089" width="8" bestFit="1" customWidth="1"/>
    <col min="6090" max="6090" width="12.140625" bestFit="1" customWidth="1"/>
    <col min="6091" max="6091" width="8" bestFit="1" customWidth="1"/>
    <col min="6092" max="6092" width="12.140625" bestFit="1" customWidth="1"/>
    <col min="6093" max="6093" width="8" bestFit="1" customWidth="1"/>
    <col min="6094" max="6094" width="12.140625" bestFit="1" customWidth="1"/>
    <col min="6095" max="6095" width="8" bestFit="1" customWidth="1"/>
    <col min="6096" max="6096" width="12.140625" bestFit="1" customWidth="1"/>
    <col min="6097" max="6097" width="8" bestFit="1" customWidth="1"/>
    <col min="6098" max="6098" width="12.140625" bestFit="1" customWidth="1"/>
    <col min="6099" max="6099" width="8" bestFit="1" customWidth="1"/>
    <col min="6100" max="6100" width="12.140625" bestFit="1" customWidth="1"/>
    <col min="6101" max="6101" width="8" bestFit="1" customWidth="1"/>
    <col min="6102" max="6102" width="12.140625" bestFit="1" customWidth="1"/>
    <col min="6103" max="6103" width="8" bestFit="1" customWidth="1"/>
    <col min="6104" max="6104" width="12.140625" bestFit="1" customWidth="1"/>
    <col min="6105" max="6105" width="8" bestFit="1" customWidth="1"/>
    <col min="6106" max="6106" width="12.140625" bestFit="1" customWidth="1"/>
    <col min="6107" max="6107" width="8" bestFit="1" customWidth="1"/>
    <col min="6108" max="6108" width="12.140625" bestFit="1" customWidth="1"/>
    <col min="6109" max="6109" width="8" bestFit="1" customWidth="1"/>
    <col min="6110" max="6110" width="12.140625" bestFit="1" customWidth="1"/>
    <col min="6111" max="6111" width="8" bestFit="1" customWidth="1"/>
    <col min="6112" max="6112" width="12.140625" bestFit="1" customWidth="1"/>
    <col min="6113" max="6113" width="8" bestFit="1" customWidth="1"/>
    <col min="6114" max="6114" width="12.140625" bestFit="1" customWidth="1"/>
    <col min="6115" max="6115" width="8" bestFit="1" customWidth="1"/>
    <col min="6116" max="6116" width="12.140625" bestFit="1" customWidth="1"/>
    <col min="6117" max="6117" width="8" bestFit="1" customWidth="1"/>
    <col min="6118" max="6118" width="12.140625" bestFit="1" customWidth="1"/>
    <col min="6119" max="6119" width="8" bestFit="1" customWidth="1"/>
    <col min="6120" max="6120" width="9.140625" bestFit="1" customWidth="1"/>
    <col min="6121" max="6121" width="8" bestFit="1" customWidth="1"/>
    <col min="6122" max="6122" width="10.140625" bestFit="1" customWidth="1"/>
    <col min="6123" max="6123" width="8" bestFit="1" customWidth="1"/>
    <col min="6124" max="6124" width="12.140625" bestFit="1" customWidth="1"/>
    <col min="6125" max="6125" width="8" bestFit="1" customWidth="1"/>
    <col min="6145" max="6145" width="50.7109375" bestFit="1" customWidth="1"/>
    <col min="6146" max="6146" width="12.425781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140625" bestFit="1" customWidth="1"/>
    <col min="6151" max="6151" width="8" bestFit="1" customWidth="1"/>
    <col min="6152" max="6152" width="12.140625" bestFit="1" customWidth="1"/>
    <col min="6153" max="6153" width="8" bestFit="1" customWidth="1"/>
    <col min="6154" max="6154" width="12.140625" bestFit="1" customWidth="1"/>
    <col min="6155" max="6155" width="9" bestFit="1" customWidth="1"/>
    <col min="6156" max="6156" width="12.140625" bestFit="1" customWidth="1"/>
    <col min="6157" max="6157" width="8" bestFit="1" customWidth="1"/>
    <col min="6158" max="6158" width="12.140625" bestFit="1" customWidth="1"/>
    <col min="6159" max="6159" width="8" bestFit="1" customWidth="1"/>
    <col min="6160" max="6160" width="12.140625" bestFit="1" customWidth="1"/>
    <col min="6161" max="6161" width="8" bestFit="1" customWidth="1"/>
    <col min="6162" max="6162" width="11.140625" bestFit="1" customWidth="1"/>
    <col min="6163" max="6163" width="8" bestFit="1" customWidth="1"/>
    <col min="6164" max="6164" width="12.140625" bestFit="1" customWidth="1"/>
    <col min="6165" max="6165" width="8" bestFit="1" customWidth="1"/>
    <col min="6166" max="6166" width="12.140625" bestFit="1" customWidth="1"/>
    <col min="6167" max="6167" width="8" bestFit="1" customWidth="1"/>
    <col min="6168" max="6168" width="12.140625" bestFit="1" customWidth="1"/>
    <col min="6169" max="6169" width="9" bestFit="1" customWidth="1"/>
    <col min="6170" max="6170" width="12.140625" bestFit="1" customWidth="1"/>
    <col min="6171" max="6171" width="8" bestFit="1" customWidth="1"/>
    <col min="6172" max="6172" width="12.140625" bestFit="1" customWidth="1"/>
    <col min="6173" max="6173" width="8" bestFit="1" customWidth="1"/>
    <col min="6174" max="6174" width="12.140625" bestFit="1" customWidth="1"/>
    <col min="6175" max="6175" width="8" bestFit="1" customWidth="1"/>
    <col min="6176" max="6176" width="12.140625" bestFit="1" customWidth="1"/>
    <col min="6177" max="6177" width="8" bestFit="1" customWidth="1"/>
    <col min="6178" max="6178" width="12.140625" bestFit="1" customWidth="1"/>
    <col min="6179" max="6179" width="8" bestFit="1" customWidth="1"/>
    <col min="6180" max="6180" width="12.140625" bestFit="1" customWidth="1"/>
    <col min="6181" max="6181" width="8" bestFit="1" customWidth="1"/>
    <col min="6182" max="6182" width="12.140625" bestFit="1" customWidth="1"/>
    <col min="6183" max="6183" width="8" bestFit="1" customWidth="1"/>
    <col min="6184" max="6184" width="12.140625" bestFit="1" customWidth="1"/>
    <col min="6185" max="6185" width="8" bestFit="1" customWidth="1"/>
    <col min="6186" max="6186" width="12.140625" bestFit="1" customWidth="1"/>
    <col min="6187" max="6187" width="8" bestFit="1" customWidth="1"/>
    <col min="6188" max="6188" width="12.140625" bestFit="1" customWidth="1"/>
    <col min="6189" max="6189" width="8" bestFit="1" customWidth="1"/>
    <col min="6190" max="6190" width="12.140625" bestFit="1" customWidth="1"/>
    <col min="6191" max="6191" width="8" bestFit="1" customWidth="1"/>
    <col min="6192" max="6192" width="12.140625" bestFit="1" customWidth="1"/>
    <col min="6193" max="6193" width="8" bestFit="1" customWidth="1"/>
    <col min="6194" max="6194" width="12.140625" bestFit="1" customWidth="1"/>
    <col min="6195" max="6195" width="8" bestFit="1" customWidth="1"/>
    <col min="6196" max="6196" width="12.140625" bestFit="1" customWidth="1"/>
    <col min="6197" max="6197" width="8" bestFit="1" customWidth="1"/>
    <col min="6198" max="6198" width="12.140625" bestFit="1" customWidth="1"/>
    <col min="6199" max="6199" width="8" bestFit="1" customWidth="1"/>
    <col min="6200" max="6200" width="12.140625" bestFit="1" customWidth="1"/>
    <col min="6201" max="6201" width="8" bestFit="1" customWidth="1"/>
    <col min="6202" max="6202" width="12.140625" bestFit="1" customWidth="1"/>
    <col min="6203" max="6203" width="8" bestFit="1" customWidth="1"/>
    <col min="6204" max="6204" width="12.140625" bestFit="1" customWidth="1"/>
    <col min="6205" max="6205" width="8" bestFit="1" customWidth="1"/>
    <col min="6206" max="6206" width="12.140625" bestFit="1" customWidth="1"/>
    <col min="6207" max="6207" width="8" bestFit="1" customWidth="1"/>
    <col min="6208" max="6208" width="12.7109375" bestFit="1" customWidth="1"/>
    <col min="6209" max="6209" width="8" bestFit="1" customWidth="1"/>
    <col min="6210" max="6210" width="12.140625" bestFit="1" customWidth="1"/>
    <col min="6211" max="6211" width="8" bestFit="1" customWidth="1"/>
    <col min="6212" max="6212" width="12.140625" bestFit="1" customWidth="1"/>
    <col min="6213" max="6213" width="8" bestFit="1" customWidth="1"/>
    <col min="6214" max="6214" width="12.140625" bestFit="1" customWidth="1"/>
    <col min="6215" max="6215" width="8" bestFit="1" customWidth="1"/>
    <col min="6216" max="6216" width="11.140625" bestFit="1" customWidth="1"/>
    <col min="6217" max="6217" width="8" bestFit="1" customWidth="1"/>
    <col min="6218" max="6218" width="12.140625" bestFit="1" customWidth="1"/>
    <col min="6219" max="6219" width="8" bestFit="1" customWidth="1"/>
    <col min="6220" max="6220" width="12.140625" bestFit="1" customWidth="1"/>
    <col min="6221" max="6221" width="8" bestFit="1" customWidth="1"/>
    <col min="6222" max="6222" width="12.140625" bestFit="1" customWidth="1"/>
    <col min="6223" max="6223" width="8" bestFit="1" customWidth="1"/>
    <col min="6224" max="6224" width="12.140625" bestFit="1" customWidth="1"/>
    <col min="6225" max="6225" width="8" bestFit="1" customWidth="1"/>
    <col min="6226" max="6226" width="12.140625" bestFit="1" customWidth="1"/>
    <col min="6227" max="6227" width="8" bestFit="1" customWidth="1"/>
    <col min="6228" max="6228" width="12.140625" bestFit="1" customWidth="1"/>
    <col min="6229" max="6229" width="8" bestFit="1" customWidth="1"/>
    <col min="6230" max="6230" width="12.140625" bestFit="1" customWidth="1"/>
    <col min="6231" max="6231" width="8" bestFit="1" customWidth="1"/>
    <col min="6232" max="6232" width="12.140625" bestFit="1" customWidth="1"/>
    <col min="6233" max="6233" width="8" bestFit="1" customWidth="1"/>
    <col min="6234" max="6234" width="12.140625" bestFit="1" customWidth="1"/>
    <col min="6235" max="6235" width="8" bestFit="1" customWidth="1"/>
    <col min="6236" max="6236" width="12.140625" bestFit="1" customWidth="1"/>
    <col min="6237" max="6237" width="8" bestFit="1" customWidth="1"/>
    <col min="6238" max="6238" width="12.140625" bestFit="1" customWidth="1"/>
    <col min="6239" max="6239" width="8" bestFit="1" customWidth="1"/>
    <col min="6240" max="6240" width="12.140625" bestFit="1" customWidth="1"/>
    <col min="6241" max="6241" width="8" bestFit="1" customWidth="1"/>
    <col min="6242" max="6242" width="12.140625" bestFit="1" customWidth="1"/>
    <col min="6243" max="6243" width="8" bestFit="1" customWidth="1"/>
    <col min="6244" max="6244" width="12.140625" bestFit="1" customWidth="1"/>
    <col min="6245" max="6245" width="9" bestFit="1" customWidth="1"/>
    <col min="6246" max="6246" width="12.140625" bestFit="1" customWidth="1"/>
    <col min="6247" max="6247" width="8" bestFit="1" customWidth="1"/>
    <col min="6248" max="6248" width="11.140625" bestFit="1" customWidth="1"/>
    <col min="6249" max="6249" width="8" bestFit="1" customWidth="1"/>
    <col min="6250" max="6250" width="12.140625" bestFit="1" customWidth="1"/>
    <col min="6251" max="6251" width="8" bestFit="1" customWidth="1"/>
    <col min="6252" max="6252" width="12.140625" bestFit="1" customWidth="1"/>
    <col min="6253" max="6253" width="8" bestFit="1" customWidth="1"/>
    <col min="6254" max="6254" width="12.140625" bestFit="1" customWidth="1"/>
    <col min="6255" max="6255" width="8" bestFit="1" customWidth="1"/>
    <col min="6256" max="6256" width="12.140625" bestFit="1" customWidth="1"/>
    <col min="6257" max="6257" width="8" bestFit="1" customWidth="1"/>
    <col min="6258" max="6258" width="12.140625" bestFit="1" customWidth="1"/>
    <col min="6259" max="6259" width="8" bestFit="1" customWidth="1"/>
    <col min="6260" max="6260" width="12.7109375" bestFit="1" customWidth="1"/>
    <col min="6261" max="6261" width="8" bestFit="1" customWidth="1"/>
    <col min="6262" max="6262" width="12.140625" bestFit="1" customWidth="1"/>
    <col min="6263" max="6263" width="8" bestFit="1" customWidth="1"/>
    <col min="6264" max="6264" width="12.140625" bestFit="1" customWidth="1"/>
    <col min="6265" max="6265" width="8" bestFit="1" customWidth="1"/>
    <col min="6266" max="6266" width="12.140625" bestFit="1" customWidth="1"/>
    <col min="6267" max="6267" width="8" bestFit="1" customWidth="1"/>
    <col min="6268" max="6268" width="12.140625" bestFit="1" customWidth="1"/>
    <col min="6269" max="6269" width="8" bestFit="1" customWidth="1"/>
    <col min="6270" max="6270" width="12.140625" bestFit="1" customWidth="1"/>
    <col min="6271" max="6271" width="8" bestFit="1" customWidth="1"/>
    <col min="6272" max="6272" width="12.140625" bestFit="1" customWidth="1"/>
    <col min="6273" max="6273" width="8" bestFit="1" customWidth="1"/>
    <col min="6274" max="6274" width="12.140625" bestFit="1" customWidth="1"/>
    <col min="6275" max="6275" width="8" bestFit="1" customWidth="1"/>
    <col min="6276" max="6276" width="12.140625" bestFit="1" customWidth="1"/>
    <col min="6277" max="6277" width="8" bestFit="1" customWidth="1"/>
    <col min="6278" max="6278" width="12.140625" bestFit="1" customWidth="1"/>
    <col min="6279" max="6279" width="8" bestFit="1" customWidth="1"/>
    <col min="6280" max="6280" width="12.140625" bestFit="1" customWidth="1"/>
    <col min="6281" max="6281" width="8" bestFit="1" customWidth="1"/>
    <col min="6282" max="6282" width="12.140625" bestFit="1" customWidth="1"/>
    <col min="6283" max="6283" width="8" bestFit="1" customWidth="1"/>
    <col min="6284" max="6284" width="12.140625" bestFit="1" customWidth="1"/>
    <col min="6285" max="6285" width="8" bestFit="1" customWidth="1"/>
    <col min="6286" max="6286" width="12.140625" bestFit="1" customWidth="1"/>
    <col min="6287" max="6287" width="8" bestFit="1" customWidth="1"/>
    <col min="6288" max="6288" width="12.140625" bestFit="1" customWidth="1"/>
    <col min="6289" max="6289" width="8" bestFit="1" customWidth="1"/>
    <col min="6290" max="6290" width="12.140625" bestFit="1" customWidth="1"/>
    <col min="6291" max="6291" width="8" bestFit="1" customWidth="1"/>
    <col min="6292" max="6292" width="12.140625" bestFit="1" customWidth="1"/>
    <col min="6293" max="6293" width="8" bestFit="1" customWidth="1"/>
    <col min="6294" max="6294" width="12.140625" bestFit="1" customWidth="1"/>
    <col min="6295" max="6295" width="8" bestFit="1" customWidth="1"/>
    <col min="6296" max="6296" width="12.140625" bestFit="1" customWidth="1"/>
    <col min="6297" max="6297" width="8" bestFit="1" customWidth="1"/>
    <col min="6298" max="6298" width="12.140625" bestFit="1" customWidth="1"/>
    <col min="6299" max="6299" width="8" bestFit="1" customWidth="1"/>
    <col min="6300" max="6300" width="12.140625" bestFit="1" customWidth="1"/>
    <col min="6301" max="6301" width="8" bestFit="1" customWidth="1"/>
    <col min="6302" max="6302" width="12.140625" bestFit="1" customWidth="1"/>
    <col min="6303" max="6303" width="8" bestFit="1" customWidth="1"/>
    <col min="6304" max="6304" width="12.140625" bestFit="1" customWidth="1"/>
    <col min="6305" max="6305" width="8" bestFit="1" customWidth="1"/>
    <col min="6306" max="6306" width="11.140625" bestFit="1" customWidth="1"/>
    <col min="6307" max="6307" width="8" bestFit="1" customWidth="1"/>
    <col min="6308" max="6308" width="12.140625" bestFit="1" customWidth="1"/>
    <col min="6309" max="6309" width="8" bestFit="1" customWidth="1"/>
    <col min="6310" max="6310" width="12.140625" bestFit="1" customWidth="1"/>
    <col min="6311" max="6311" width="8" bestFit="1" customWidth="1"/>
    <col min="6312" max="6312" width="12.140625" bestFit="1" customWidth="1"/>
    <col min="6313" max="6313" width="8" bestFit="1" customWidth="1"/>
    <col min="6314" max="6314" width="12.140625" bestFit="1" customWidth="1"/>
    <col min="6315" max="6315" width="8" bestFit="1" customWidth="1"/>
    <col min="6316" max="6316" width="12.140625" bestFit="1" customWidth="1"/>
    <col min="6317" max="6317" width="8" bestFit="1" customWidth="1"/>
    <col min="6318" max="6318" width="12.140625" bestFit="1" customWidth="1"/>
    <col min="6319" max="6319" width="8" bestFit="1" customWidth="1"/>
    <col min="6320" max="6320" width="12.140625" bestFit="1" customWidth="1"/>
    <col min="6321" max="6321" width="8" bestFit="1" customWidth="1"/>
    <col min="6322" max="6322" width="12.140625" bestFit="1" customWidth="1"/>
    <col min="6323" max="6323" width="8" bestFit="1" customWidth="1"/>
    <col min="6324" max="6324" width="12.140625" bestFit="1" customWidth="1"/>
    <col min="6325" max="6325" width="8" bestFit="1" customWidth="1"/>
    <col min="6326" max="6326" width="12.140625" bestFit="1" customWidth="1"/>
    <col min="6327" max="6327" width="8" bestFit="1" customWidth="1"/>
    <col min="6328" max="6328" width="12.140625" bestFit="1" customWidth="1"/>
    <col min="6329" max="6329" width="8" bestFit="1" customWidth="1"/>
    <col min="6330" max="6330" width="12.140625" bestFit="1" customWidth="1"/>
    <col min="6331" max="6331" width="8" bestFit="1" customWidth="1"/>
    <col min="6332" max="6332" width="12.140625" bestFit="1" customWidth="1"/>
    <col min="6333" max="6333" width="8" bestFit="1" customWidth="1"/>
    <col min="6334" max="6334" width="12.140625" bestFit="1" customWidth="1"/>
    <col min="6335" max="6335" width="8" bestFit="1" customWidth="1"/>
    <col min="6336" max="6336" width="12.140625" bestFit="1" customWidth="1"/>
    <col min="6337" max="6337" width="8" bestFit="1" customWidth="1"/>
    <col min="6338" max="6338" width="11.140625" bestFit="1" customWidth="1"/>
    <col min="6339" max="6339" width="8" bestFit="1" customWidth="1"/>
    <col min="6340" max="6340" width="12.140625" bestFit="1" customWidth="1"/>
    <col min="6341" max="6341" width="8" bestFit="1" customWidth="1"/>
    <col min="6342" max="6342" width="12.140625" bestFit="1" customWidth="1"/>
    <col min="6343" max="6343" width="8" bestFit="1" customWidth="1"/>
    <col min="6344" max="6344" width="12.140625" bestFit="1" customWidth="1"/>
    <col min="6345" max="6345" width="8" bestFit="1" customWidth="1"/>
    <col min="6346" max="6346" width="12.140625" bestFit="1" customWidth="1"/>
    <col min="6347" max="6347" width="8" bestFit="1" customWidth="1"/>
    <col min="6348" max="6348" width="12.140625" bestFit="1" customWidth="1"/>
    <col min="6349" max="6349" width="8" bestFit="1" customWidth="1"/>
    <col min="6350" max="6350" width="12.140625" bestFit="1" customWidth="1"/>
    <col min="6351" max="6351" width="8" bestFit="1" customWidth="1"/>
    <col min="6352" max="6352" width="12.140625" bestFit="1" customWidth="1"/>
    <col min="6353" max="6353" width="8" bestFit="1" customWidth="1"/>
    <col min="6354" max="6354" width="12.140625" bestFit="1" customWidth="1"/>
    <col min="6355" max="6355" width="8" bestFit="1" customWidth="1"/>
    <col min="6356" max="6356" width="12.140625" bestFit="1" customWidth="1"/>
    <col min="6357" max="6357" width="8" bestFit="1" customWidth="1"/>
    <col min="6358" max="6358" width="12.140625" bestFit="1" customWidth="1"/>
    <col min="6359" max="6359" width="8" bestFit="1" customWidth="1"/>
    <col min="6360" max="6360" width="12.140625" bestFit="1" customWidth="1"/>
    <col min="6361" max="6361" width="8" bestFit="1" customWidth="1"/>
    <col min="6362" max="6362" width="12.140625" bestFit="1" customWidth="1"/>
    <col min="6363" max="6363" width="8" bestFit="1" customWidth="1"/>
    <col min="6364" max="6364" width="12.140625" bestFit="1" customWidth="1"/>
    <col min="6365" max="6365" width="8" bestFit="1" customWidth="1"/>
    <col min="6366" max="6366" width="12.140625" bestFit="1" customWidth="1"/>
    <col min="6367" max="6367" width="8" bestFit="1" customWidth="1"/>
    <col min="6368" max="6368" width="12.140625" bestFit="1" customWidth="1"/>
    <col min="6369" max="6369" width="8" bestFit="1" customWidth="1"/>
    <col min="6370" max="6370" width="12.140625" bestFit="1" customWidth="1"/>
    <col min="6371" max="6371" width="8" bestFit="1" customWidth="1"/>
    <col min="6372" max="6372" width="12.140625" bestFit="1" customWidth="1"/>
    <col min="6373" max="6373" width="8" bestFit="1" customWidth="1"/>
    <col min="6374" max="6374" width="12.140625" bestFit="1" customWidth="1"/>
    <col min="6375" max="6375" width="8" bestFit="1" customWidth="1"/>
    <col min="6376" max="6376" width="9.140625" bestFit="1" customWidth="1"/>
    <col min="6377" max="6377" width="8" bestFit="1" customWidth="1"/>
    <col min="6378" max="6378" width="10.140625" bestFit="1" customWidth="1"/>
    <col min="6379" max="6379" width="8" bestFit="1" customWidth="1"/>
    <col min="6380" max="6380" width="12.140625" bestFit="1" customWidth="1"/>
    <col min="6381" max="6381" width="8" bestFit="1" customWidth="1"/>
    <col min="6401" max="6401" width="50.7109375" bestFit="1" customWidth="1"/>
    <col min="6402" max="6402" width="12.425781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140625" bestFit="1" customWidth="1"/>
    <col min="6407" max="6407" width="8" bestFit="1" customWidth="1"/>
    <col min="6408" max="6408" width="12.140625" bestFit="1" customWidth="1"/>
    <col min="6409" max="6409" width="8" bestFit="1" customWidth="1"/>
    <col min="6410" max="6410" width="12.140625" bestFit="1" customWidth="1"/>
    <col min="6411" max="6411" width="9" bestFit="1" customWidth="1"/>
    <col min="6412" max="6412" width="12.140625" bestFit="1" customWidth="1"/>
    <col min="6413" max="6413" width="8" bestFit="1" customWidth="1"/>
    <col min="6414" max="6414" width="12.140625" bestFit="1" customWidth="1"/>
    <col min="6415" max="6415" width="8" bestFit="1" customWidth="1"/>
    <col min="6416" max="6416" width="12.140625" bestFit="1" customWidth="1"/>
    <col min="6417" max="6417" width="8" bestFit="1" customWidth="1"/>
    <col min="6418" max="6418" width="11.140625" bestFit="1" customWidth="1"/>
    <col min="6419" max="6419" width="8" bestFit="1" customWidth="1"/>
    <col min="6420" max="6420" width="12.140625" bestFit="1" customWidth="1"/>
    <col min="6421" max="6421" width="8" bestFit="1" customWidth="1"/>
    <col min="6422" max="6422" width="12.140625" bestFit="1" customWidth="1"/>
    <col min="6423" max="6423" width="8" bestFit="1" customWidth="1"/>
    <col min="6424" max="6424" width="12.140625" bestFit="1" customWidth="1"/>
    <col min="6425" max="6425" width="9" bestFit="1" customWidth="1"/>
    <col min="6426" max="6426" width="12.140625" bestFit="1" customWidth="1"/>
    <col min="6427" max="6427" width="8" bestFit="1" customWidth="1"/>
    <col min="6428" max="6428" width="12.140625" bestFit="1" customWidth="1"/>
    <col min="6429" max="6429" width="8" bestFit="1" customWidth="1"/>
    <col min="6430" max="6430" width="12.140625" bestFit="1" customWidth="1"/>
    <col min="6431" max="6431" width="8" bestFit="1" customWidth="1"/>
    <col min="6432" max="6432" width="12.140625" bestFit="1" customWidth="1"/>
    <col min="6433" max="6433" width="8" bestFit="1" customWidth="1"/>
    <col min="6434" max="6434" width="12.140625" bestFit="1" customWidth="1"/>
    <col min="6435" max="6435" width="8" bestFit="1" customWidth="1"/>
    <col min="6436" max="6436" width="12.140625" bestFit="1" customWidth="1"/>
    <col min="6437" max="6437" width="8" bestFit="1" customWidth="1"/>
    <col min="6438" max="6438" width="12.140625" bestFit="1" customWidth="1"/>
    <col min="6439" max="6439" width="8" bestFit="1" customWidth="1"/>
    <col min="6440" max="6440" width="12.140625" bestFit="1" customWidth="1"/>
    <col min="6441" max="6441" width="8" bestFit="1" customWidth="1"/>
    <col min="6442" max="6442" width="12.140625" bestFit="1" customWidth="1"/>
    <col min="6443" max="6443" width="8" bestFit="1" customWidth="1"/>
    <col min="6444" max="6444" width="12.140625" bestFit="1" customWidth="1"/>
    <col min="6445" max="6445" width="8" bestFit="1" customWidth="1"/>
    <col min="6446" max="6446" width="12.140625" bestFit="1" customWidth="1"/>
    <col min="6447" max="6447" width="8" bestFit="1" customWidth="1"/>
    <col min="6448" max="6448" width="12.140625" bestFit="1" customWidth="1"/>
    <col min="6449" max="6449" width="8" bestFit="1" customWidth="1"/>
    <col min="6450" max="6450" width="12.140625" bestFit="1" customWidth="1"/>
    <col min="6451" max="6451" width="8" bestFit="1" customWidth="1"/>
    <col min="6452" max="6452" width="12.140625" bestFit="1" customWidth="1"/>
    <col min="6453" max="6453" width="8" bestFit="1" customWidth="1"/>
    <col min="6454" max="6454" width="12.140625" bestFit="1" customWidth="1"/>
    <col min="6455" max="6455" width="8" bestFit="1" customWidth="1"/>
    <col min="6456" max="6456" width="12.140625" bestFit="1" customWidth="1"/>
    <col min="6457" max="6457" width="8" bestFit="1" customWidth="1"/>
    <col min="6458" max="6458" width="12.140625" bestFit="1" customWidth="1"/>
    <col min="6459" max="6459" width="8" bestFit="1" customWidth="1"/>
    <col min="6460" max="6460" width="12.140625" bestFit="1" customWidth="1"/>
    <col min="6461" max="6461" width="8" bestFit="1" customWidth="1"/>
    <col min="6462" max="6462" width="12.140625" bestFit="1" customWidth="1"/>
    <col min="6463" max="6463" width="8" bestFit="1" customWidth="1"/>
    <col min="6464" max="6464" width="12.7109375" bestFit="1" customWidth="1"/>
    <col min="6465" max="6465" width="8" bestFit="1" customWidth="1"/>
    <col min="6466" max="6466" width="12.140625" bestFit="1" customWidth="1"/>
    <col min="6467" max="6467" width="8" bestFit="1" customWidth="1"/>
    <col min="6468" max="6468" width="12.140625" bestFit="1" customWidth="1"/>
    <col min="6469" max="6469" width="8" bestFit="1" customWidth="1"/>
    <col min="6470" max="6470" width="12.140625" bestFit="1" customWidth="1"/>
    <col min="6471" max="6471" width="8" bestFit="1" customWidth="1"/>
    <col min="6472" max="6472" width="11.140625" bestFit="1" customWidth="1"/>
    <col min="6473" max="6473" width="8" bestFit="1" customWidth="1"/>
    <col min="6474" max="6474" width="12.140625" bestFit="1" customWidth="1"/>
    <col min="6475" max="6475" width="8" bestFit="1" customWidth="1"/>
    <col min="6476" max="6476" width="12.140625" bestFit="1" customWidth="1"/>
    <col min="6477" max="6477" width="8" bestFit="1" customWidth="1"/>
    <col min="6478" max="6478" width="12.140625" bestFit="1" customWidth="1"/>
    <col min="6479" max="6479" width="8" bestFit="1" customWidth="1"/>
    <col min="6480" max="6480" width="12.140625" bestFit="1" customWidth="1"/>
    <col min="6481" max="6481" width="8" bestFit="1" customWidth="1"/>
    <col min="6482" max="6482" width="12.140625" bestFit="1" customWidth="1"/>
    <col min="6483" max="6483" width="8" bestFit="1" customWidth="1"/>
    <col min="6484" max="6484" width="12.140625" bestFit="1" customWidth="1"/>
    <col min="6485" max="6485" width="8" bestFit="1" customWidth="1"/>
    <col min="6486" max="6486" width="12.140625" bestFit="1" customWidth="1"/>
    <col min="6487" max="6487" width="8" bestFit="1" customWidth="1"/>
    <col min="6488" max="6488" width="12.140625" bestFit="1" customWidth="1"/>
    <col min="6489" max="6489" width="8" bestFit="1" customWidth="1"/>
    <col min="6490" max="6490" width="12.140625" bestFit="1" customWidth="1"/>
    <col min="6491" max="6491" width="8" bestFit="1" customWidth="1"/>
    <col min="6492" max="6492" width="12.140625" bestFit="1" customWidth="1"/>
    <col min="6493" max="6493" width="8" bestFit="1" customWidth="1"/>
    <col min="6494" max="6494" width="12.140625" bestFit="1" customWidth="1"/>
    <col min="6495" max="6495" width="8" bestFit="1" customWidth="1"/>
    <col min="6496" max="6496" width="12.140625" bestFit="1" customWidth="1"/>
    <col min="6497" max="6497" width="8" bestFit="1" customWidth="1"/>
    <col min="6498" max="6498" width="12.140625" bestFit="1" customWidth="1"/>
    <col min="6499" max="6499" width="8" bestFit="1" customWidth="1"/>
    <col min="6500" max="6500" width="12.140625" bestFit="1" customWidth="1"/>
    <col min="6501" max="6501" width="9" bestFit="1" customWidth="1"/>
    <col min="6502" max="6502" width="12.140625" bestFit="1" customWidth="1"/>
    <col min="6503" max="6503" width="8" bestFit="1" customWidth="1"/>
    <col min="6504" max="6504" width="11.140625" bestFit="1" customWidth="1"/>
    <col min="6505" max="6505" width="8" bestFit="1" customWidth="1"/>
    <col min="6506" max="6506" width="12.140625" bestFit="1" customWidth="1"/>
    <col min="6507" max="6507" width="8" bestFit="1" customWidth="1"/>
    <col min="6508" max="6508" width="12.140625" bestFit="1" customWidth="1"/>
    <col min="6509" max="6509" width="8" bestFit="1" customWidth="1"/>
    <col min="6510" max="6510" width="12.140625" bestFit="1" customWidth="1"/>
    <col min="6511" max="6511" width="8" bestFit="1" customWidth="1"/>
    <col min="6512" max="6512" width="12.140625" bestFit="1" customWidth="1"/>
    <col min="6513" max="6513" width="8" bestFit="1" customWidth="1"/>
    <col min="6514" max="6514" width="12.140625" bestFit="1" customWidth="1"/>
    <col min="6515" max="6515" width="8" bestFit="1" customWidth="1"/>
    <col min="6516" max="6516" width="12.7109375" bestFit="1" customWidth="1"/>
    <col min="6517" max="6517" width="8" bestFit="1" customWidth="1"/>
    <col min="6518" max="6518" width="12.140625" bestFit="1" customWidth="1"/>
    <col min="6519" max="6519" width="8" bestFit="1" customWidth="1"/>
    <col min="6520" max="6520" width="12.140625" bestFit="1" customWidth="1"/>
    <col min="6521" max="6521" width="8" bestFit="1" customWidth="1"/>
    <col min="6522" max="6522" width="12.140625" bestFit="1" customWidth="1"/>
    <col min="6523" max="6523" width="8" bestFit="1" customWidth="1"/>
    <col min="6524" max="6524" width="12.140625" bestFit="1" customWidth="1"/>
    <col min="6525" max="6525" width="8" bestFit="1" customWidth="1"/>
    <col min="6526" max="6526" width="12.140625" bestFit="1" customWidth="1"/>
    <col min="6527" max="6527" width="8" bestFit="1" customWidth="1"/>
    <col min="6528" max="6528" width="12.140625" bestFit="1" customWidth="1"/>
    <col min="6529" max="6529" width="8" bestFit="1" customWidth="1"/>
    <col min="6530" max="6530" width="12.140625" bestFit="1" customWidth="1"/>
    <col min="6531" max="6531" width="8" bestFit="1" customWidth="1"/>
    <col min="6532" max="6532" width="12.140625" bestFit="1" customWidth="1"/>
    <col min="6533" max="6533" width="8" bestFit="1" customWidth="1"/>
    <col min="6534" max="6534" width="12.140625" bestFit="1" customWidth="1"/>
    <col min="6535" max="6535" width="8" bestFit="1" customWidth="1"/>
    <col min="6536" max="6536" width="12.140625" bestFit="1" customWidth="1"/>
    <col min="6537" max="6537" width="8" bestFit="1" customWidth="1"/>
    <col min="6538" max="6538" width="12.140625" bestFit="1" customWidth="1"/>
    <col min="6539" max="6539" width="8" bestFit="1" customWidth="1"/>
    <col min="6540" max="6540" width="12.140625" bestFit="1" customWidth="1"/>
    <col min="6541" max="6541" width="8" bestFit="1" customWidth="1"/>
    <col min="6542" max="6542" width="12.140625" bestFit="1" customWidth="1"/>
    <col min="6543" max="6543" width="8" bestFit="1" customWidth="1"/>
    <col min="6544" max="6544" width="12.140625" bestFit="1" customWidth="1"/>
    <col min="6545" max="6545" width="8" bestFit="1" customWidth="1"/>
    <col min="6546" max="6546" width="12.140625" bestFit="1" customWidth="1"/>
    <col min="6547" max="6547" width="8" bestFit="1" customWidth="1"/>
    <col min="6548" max="6548" width="12.140625" bestFit="1" customWidth="1"/>
    <col min="6549" max="6549" width="8" bestFit="1" customWidth="1"/>
    <col min="6550" max="6550" width="12.140625" bestFit="1" customWidth="1"/>
    <col min="6551" max="6551" width="8" bestFit="1" customWidth="1"/>
    <col min="6552" max="6552" width="12.140625" bestFit="1" customWidth="1"/>
    <col min="6553" max="6553" width="8" bestFit="1" customWidth="1"/>
    <col min="6554" max="6554" width="12.140625" bestFit="1" customWidth="1"/>
    <col min="6555" max="6555" width="8" bestFit="1" customWidth="1"/>
    <col min="6556" max="6556" width="12.140625" bestFit="1" customWidth="1"/>
    <col min="6557" max="6557" width="8" bestFit="1" customWidth="1"/>
    <col min="6558" max="6558" width="12.140625" bestFit="1" customWidth="1"/>
    <col min="6559" max="6559" width="8" bestFit="1" customWidth="1"/>
    <col min="6560" max="6560" width="12.140625" bestFit="1" customWidth="1"/>
    <col min="6561" max="6561" width="8" bestFit="1" customWidth="1"/>
    <col min="6562" max="6562" width="11.140625" bestFit="1" customWidth="1"/>
    <col min="6563" max="6563" width="8" bestFit="1" customWidth="1"/>
    <col min="6564" max="6564" width="12.140625" bestFit="1" customWidth="1"/>
    <col min="6565" max="6565" width="8" bestFit="1" customWidth="1"/>
    <col min="6566" max="6566" width="12.140625" bestFit="1" customWidth="1"/>
    <col min="6567" max="6567" width="8" bestFit="1" customWidth="1"/>
    <col min="6568" max="6568" width="12.140625" bestFit="1" customWidth="1"/>
    <col min="6569" max="6569" width="8" bestFit="1" customWidth="1"/>
    <col min="6570" max="6570" width="12.140625" bestFit="1" customWidth="1"/>
    <col min="6571" max="6571" width="8" bestFit="1" customWidth="1"/>
    <col min="6572" max="6572" width="12.140625" bestFit="1" customWidth="1"/>
    <col min="6573" max="6573" width="8" bestFit="1" customWidth="1"/>
    <col min="6574" max="6574" width="12.140625" bestFit="1" customWidth="1"/>
    <col min="6575" max="6575" width="8" bestFit="1" customWidth="1"/>
    <col min="6576" max="6576" width="12.140625" bestFit="1" customWidth="1"/>
    <col min="6577" max="6577" width="8" bestFit="1" customWidth="1"/>
    <col min="6578" max="6578" width="12.140625" bestFit="1" customWidth="1"/>
    <col min="6579" max="6579" width="8" bestFit="1" customWidth="1"/>
    <col min="6580" max="6580" width="12.140625" bestFit="1" customWidth="1"/>
    <col min="6581" max="6581" width="8" bestFit="1" customWidth="1"/>
    <col min="6582" max="6582" width="12.140625" bestFit="1" customWidth="1"/>
    <col min="6583" max="6583" width="8" bestFit="1" customWidth="1"/>
    <col min="6584" max="6584" width="12.140625" bestFit="1" customWidth="1"/>
    <col min="6585" max="6585" width="8" bestFit="1" customWidth="1"/>
    <col min="6586" max="6586" width="12.140625" bestFit="1" customWidth="1"/>
    <col min="6587" max="6587" width="8" bestFit="1" customWidth="1"/>
    <col min="6588" max="6588" width="12.140625" bestFit="1" customWidth="1"/>
    <col min="6589" max="6589" width="8" bestFit="1" customWidth="1"/>
    <col min="6590" max="6590" width="12.140625" bestFit="1" customWidth="1"/>
    <col min="6591" max="6591" width="8" bestFit="1" customWidth="1"/>
    <col min="6592" max="6592" width="12.140625" bestFit="1" customWidth="1"/>
    <col min="6593" max="6593" width="8" bestFit="1" customWidth="1"/>
    <col min="6594" max="6594" width="11.140625" bestFit="1" customWidth="1"/>
    <col min="6595" max="6595" width="8" bestFit="1" customWidth="1"/>
    <col min="6596" max="6596" width="12.140625" bestFit="1" customWidth="1"/>
    <col min="6597" max="6597" width="8" bestFit="1" customWidth="1"/>
    <col min="6598" max="6598" width="12.140625" bestFit="1" customWidth="1"/>
    <col min="6599" max="6599" width="8" bestFit="1" customWidth="1"/>
    <col min="6600" max="6600" width="12.140625" bestFit="1" customWidth="1"/>
    <col min="6601" max="6601" width="8" bestFit="1" customWidth="1"/>
    <col min="6602" max="6602" width="12.140625" bestFit="1" customWidth="1"/>
    <col min="6603" max="6603" width="8" bestFit="1" customWidth="1"/>
    <col min="6604" max="6604" width="12.140625" bestFit="1" customWidth="1"/>
    <col min="6605" max="6605" width="8" bestFit="1" customWidth="1"/>
    <col min="6606" max="6606" width="12.140625" bestFit="1" customWidth="1"/>
    <col min="6607" max="6607" width="8" bestFit="1" customWidth="1"/>
    <col min="6608" max="6608" width="12.140625" bestFit="1" customWidth="1"/>
    <col min="6609" max="6609" width="8" bestFit="1" customWidth="1"/>
    <col min="6610" max="6610" width="12.140625" bestFit="1" customWidth="1"/>
    <col min="6611" max="6611" width="8" bestFit="1" customWidth="1"/>
    <col min="6612" max="6612" width="12.140625" bestFit="1" customWidth="1"/>
    <col min="6613" max="6613" width="8" bestFit="1" customWidth="1"/>
    <col min="6614" max="6614" width="12.140625" bestFit="1" customWidth="1"/>
    <col min="6615" max="6615" width="8" bestFit="1" customWidth="1"/>
    <col min="6616" max="6616" width="12.140625" bestFit="1" customWidth="1"/>
    <col min="6617" max="6617" width="8" bestFit="1" customWidth="1"/>
    <col min="6618" max="6618" width="12.140625" bestFit="1" customWidth="1"/>
    <col min="6619" max="6619" width="8" bestFit="1" customWidth="1"/>
    <col min="6620" max="6620" width="12.140625" bestFit="1" customWidth="1"/>
    <col min="6621" max="6621" width="8" bestFit="1" customWidth="1"/>
    <col min="6622" max="6622" width="12.140625" bestFit="1" customWidth="1"/>
    <col min="6623" max="6623" width="8" bestFit="1" customWidth="1"/>
    <col min="6624" max="6624" width="12.140625" bestFit="1" customWidth="1"/>
    <col min="6625" max="6625" width="8" bestFit="1" customWidth="1"/>
    <col min="6626" max="6626" width="12.140625" bestFit="1" customWidth="1"/>
    <col min="6627" max="6627" width="8" bestFit="1" customWidth="1"/>
    <col min="6628" max="6628" width="12.140625" bestFit="1" customWidth="1"/>
    <col min="6629" max="6629" width="8" bestFit="1" customWidth="1"/>
    <col min="6630" max="6630" width="12.140625" bestFit="1" customWidth="1"/>
    <col min="6631" max="6631" width="8" bestFit="1" customWidth="1"/>
    <col min="6632" max="6632" width="9.140625" bestFit="1" customWidth="1"/>
    <col min="6633" max="6633" width="8" bestFit="1" customWidth="1"/>
    <col min="6634" max="6634" width="10.140625" bestFit="1" customWidth="1"/>
    <col min="6635" max="6635" width="8" bestFit="1" customWidth="1"/>
    <col min="6636" max="6636" width="12.140625" bestFit="1" customWidth="1"/>
    <col min="6637" max="6637" width="8" bestFit="1" customWidth="1"/>
    <col min="6657" max="6657" width="50.7109375" bestFit="1" customWidth="1"/>
    <col min="6658" max="6658" width="12.425781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140625" bestFit="1" customWidth="1"/>
    <col min="6663" max="6663" width="8" bestFit="1" customWidth="1"/>
    <col min="6664" max="6664" width="12.140625" bestFit="1" customWidth="1"/>
    <col min="6665" max="6665" width="8" bestFit="1" customWidth="1"/>
    <col min="6666" max="6666" width="12.140625" bestFit="1" customWidth="1"/>
    <col min="6667" max="6667" width="9" bestFit="1" customWidth="1"/>
    <col min="6668" max="6668" width="12.140625" bestFit="1" customWidth="1"/>
    <col min="6669" max="6669" width="8" bestFit="1" customWidth="1"/>
    <col min="6670" max="6670" width="12.140625" bestFit="1" customWidth="1"/>
    <col min="6671" max="6671" width="8" bestFit="1" customWidth="1"/>
    <col min="6672" max="6672" width="12.140625" bestFit="1" customWidth="1"/>
    <col min="6673" max="6673" width="8" bestFit="1" customWidth="1"/>
    <col min="6674" max="6674" width="11.140625" bestFit="1" customWidth="1"/>
    <col min="6675" max="6675" width="8" bestFit="1" customWidth="1"/>
    <col min="6676" max="6676" width="12.140625" bestFit="1" customWidth="1"/>
    <col min="6677" max="6677" width="8" bestFit="1" customWidth="1"/>
    <col min="6678" max="6678" width="12.140625" bestFit="1" customWidth="1"/>
    <col min="6679" max="6679" width="8" bestFit="1" customWidth="1"/>
    <col min="6680" max="6680" width="12.140625" bestFit="1" customWidth="1"/>
    <col min="6681" max="6681" width="9" bestFit="1" customWidth="1"/>
    <col min="6682" max="6682" width="12.140625" bestFit="1" customWidth="1"/>
    <col min="6683" max="6683" width="8" bestFit="1" customWidth="1"/>
    <col min="6684" max="6684" width="12.140625" bestFit="1" customWidth="1"/>
    <col min="6685" max="6685" width="8" bestFit="1" customWidth="1"/>
    <col min="6686" max="6686" width="12.140625" bestFit="1" customWidth="1"/>
    <col min="6687" max="6687" width="8" bestFit="1" customWidth="1"/>
    <col min="6688" max="6688" width="12.140625" bestFit="1" customWidth="1"/>
    <col min="6689" max="6689" width="8" bestFit="1" customWidth="1"/>
    <col min="6690" max="6690" width="12.140625" bestFit="1" customWidth="1"/>
    <col min="6691" max="6691" width="8" bestFit="1" customWidth="1"/>
    <col min="6692" max="6692" width="12.140625" bestFit="1" customWidth="1"/>
    <col min="6693" max="6693" width="8" bestFit="1" customWidth="1"/>
    <col min="6694" max="6694" width="12.140625" bestFit="1" customWidth="1"/>
    <col min="6695" max="6695" width="8" bestFit="1" customWidth="1"/>
    <col min="6696" max="6696" width="12.140625" bestFit="1" customWidth="1"/>
    <col min="6697" max="6697" width="8" bestFit="1" customWidth="1"/>
    <col min="6698" max="6698" width="12.140625" bestFit="1" customWidth="1"/>
    <col min="6699" max="6699" width="8" bestFit="1" customWidth="1"/>
    <col min="6700" max="6700" width="12.140625" bestFit="1" customWidth="1"/>
    <col min="6701" max="6701" width="8" bestFit="1" customWidth="1"/>
    <col min="6702" max="6702" width="12.140625" bestFit="1" customWidth="1"/>
    <col min="6703" max="6703" width="8" bestFit="1" customWidth="1"/>
    <col min="6704" max="6704" width="12.140625" bestFit="1" customWidth="1"/>
    <col min="6705" max="6705" width="8" bestFit="1" customWidth="1"/>
    <col min="6706" max="6706" width="12.140625" bestFit="1" customWidth="1"/>
    <col min="6707" max="6707" width="8" bestFit="1" customWidth="1"/>
    <col min="6708" max="6708" width="12.140625" bestFit="1" customWidth="1"/>
    <col min="6709" max="6709" width="8" bestFit="1" customWidth="1"/>
    <col min="6710" max="6710" width="12.140625" bestFit="1" customWidth="1"/>
    <col min="6711" max="6711" width="8" bestFit="1" customWidth="1"/>
    <col min="6712" max="6712" width="12.140625" bestFit="1" customWidth="1"/>
    <col min="6713" max="6713" width="8" bestFit="1" customWidth="1"/>
    <col min="6714" max="6714" width="12.140625" bestFit="1" customWidth="1"/>
    <col min="6715" max="6715" width="8" bestFit="1" customWidth="1"/>
    <col min="6716" max="6716" width="12.140625" bestFit="1" customWidth="1"/>
    <col min="6717" max="6717" width="8" bestFit="1" customWidth="1"/>
    <col min="6718" max="6718" width="12.140625" bestFit="1" customWidth="1"/>
    <col min="6719" max="6719" width="8" bestFit="1" customWidth="1"/>
    <col min="6720" max="6720" width="12.7109375" bestFit="1" customWidth="1"/>
    <col min="6721" max="6721" width="8" bestFit="1" customWidth="1"/>
    <col min="6722" max="6722" width="12.140625" bestFit="1" customWidth="1"/>
    <col min="6723" max="6723" width="8" bestFit="1" customWidth="1"/>
    <col min="6724" max="6724" width="12.140625" bestFit="1" customWidth="1"/>
    <col min="6725" max="6725" width="8" bestFit="1" customWidth="1"/>
    <col min="6726" max="6726" width="12.140625" bestFit="1" customWidth="1"/>
    <col min="6727" max="6727" width="8" bestFit="1" customWidth="1"/>
    <col min="6728" max="6728" width="11.140625" bestFit="1" customWidth="1"/>
    <col min="6729" max="6729" width="8" bestFit="1" customWidth="1"/>
    <col min="6730" max="6730" width="12.140625" bestFit="1" customWidth="1"/>
    <col min="6731" max="6731" width="8" bestFit="1" customWidth="1"/>
    <col min="6732" max="6732" width="12.140625" bestFit="1" customWidth="1"/>
    <col min="6733" max="6733" width="8" bestFit="1" customWidth="1"/>
    <col min="6734" max="6734" width="12.140625" bestFit="1" customWidth="1"/>
    <col min="6735" max="6735" width="8" bestFit="1" customWidth="1"/>
    <col min="6736" max="6736" width="12.140625" bestFit="1" customWidth="1"/>
    <col min="6737" max="6737" width="8" bestFit="1" customWidth="1"/>
    <col min="6738" max="6738" width="12.140625" bestFit="1" customWidth="1"/>
    <col min="6739" max="6739" width="8" bestFit="1" customWidth="1"/>
    <col min="6740" max="6740" width="12.140625" bestFit="1" customWidth="1"/>
    <col min="6741" max="6741" width="8" bestFit="1" customWidth="1"/>
    <col min="6742" max="6742" width="12.140625" bestFit="1" customWidth="1"/>
    <col min="6743" max="6743" width="8" bestFit="1" customWidth="1"/>
    <col min="6744" max="6744" width="12.140625" bestFit="1" customWidth="1"/>
    <col min="6745" max="6745" width="8" bestFit="1" customWidth="1"/>
    <col min="6746" max="6746" width="12.140625" bestFit="1" customWidth="1"/>
    <col min="6747" max="6747" width="8" bestFit="1" customWidth="1"/>
    <col min="6748" max="6748" width="12.140625" bestFit="1" customWidth="1"/>
    <col min="6749" max="6749" width="8" bestFit="1" customWidth="1"/>
    <col min="6750" max="6750" width="12.140625" bestFit="1" customWidth="1"/>
    <col min="6751" max="6751" width="8" bestFit="1" customWidth="1"/>
    <col min="6752" max="6752" width="12.140625" bestFit="1" customWidth="1"/>
    <col min="6753" max="6753" width="8" bestFit="1" customWidth="1"/>
    <col min="6754" max="6754" width="12.140625" bestFit="1" customWidth="1"/>
    <col min="6755" max="6755" width="8" bestFit="1" customWidth="1"/>
    <col min="6756" max="6756" width="12.140625" bestFit="1" customWidth="1"/>
    <col min="6757" max="6757" width="9" bestFit="1" customWidth="1"/>
    <col min="6758" max="6758" width="12.140625" bestFit="1" customWidth="1"/>
    <col min="6759" max="6759" width="8" bestFit="1" customWidth="1"/>
    <col min="6760" max="6760" width="11.140625" bestFit="1" customWidth="1"/>
    <col min="6761" max="6761" width="8" bestFit="1" customWidth="1"/>
    <col min="6762" max="6762" width="12.140625" bestFit="1" customWidth="1"/>
    <col min="6763" max="6763" width="8" bestFit="1" customWidth="1"/>
    <col min="6764" max="6764" width="12.140625" bestFit="1" customWidth="1"/>
    <col min="6765" max="6765" width="8" bestFit="1" customWidth="1"/>
    <col min="6766" max="6766" width="12.140625" bestFit="1" customWidth="1"/>
    <col min="6767" max="6767" width="8" bestFit="1" customWidth="1"/>
    <col min="6768" max="6768" width="12.140625" bestFit="1" customWidth="1"/>
    <col min="6769" max="6769" width="8" bestFit="1" customWidth="1"/>
    <col min="6770" max="6770" width="12.140625" bestFit="1" customWidth="1"/>
    <col min="6771" max="6771" width="8" bestFit="1" customWidth="1"/>
    <col min="6772" max="6772" width="12.7109375" bestFit="1" customWidth="1"/>
    <col min="6773" max="6773" width="8" bestFit="1" customWidth="1"/>
    <col min="6774" max="6774" width="12.140625" bestFit="1" customWidth="1"/>
    <col min="6775" max="6775" width="8" bestFit="1" customWidth="1"/>
    <col min="6776" max="6776" width="12.140625" bestFit="1" customWidth="1"/>
    <col min="6777" max="6777" width="8" bestFit="1" customWidth="1"/>
    <col min="6778" max="6778" width="12.140625" bestFit="1" customWidth="1"/>
    <col min="6779" max="6779" width="8" bestFit="1" customWidth="1"/>
    <col min="6780" max="6780" width="12.140625" bestFit="1" customWidth="1"/>
    <col min="6781" max="6781" width="8" bestFit="1" customWidth="1"/>
    <col min="6782" max="6782" width="12.140625" bestFit="1" customWidth="1"/>
    <col min="6783" max="6783" width="8" bestFit="1" customWidth="1"/>
    <col min="6784" max="6784" width="12.140625" bestFit="1" customWidth="1"/>
    <col min="6785" max="6785" width="8" bestFit="1" customWidth="1"/>
    <col min="6786" max="6786" width="12.140625" bestFit="1" customWidth="1"/>
    <col min="6787" max="6787" width="8" bestFit="1" customWidth="1"/>
    <col min="6788" max="6788" width="12.140625" bestFit="1" customWidth="1"/>
    <col min="6789" max="6789" width="8" bestFit="1" customWidth="1"/>
    <col min="6790" max="6790" width="12.140625" bestFit="1" customWidth="1"/>
    <col min="6791" max="6791" width="8" bestFit="1" customWidth="1"/>
    <col min="6792" max="6792" width="12.140625" bestFit="1" customWidth="1"/>
    <col min="6793" max="6793" width="8" bestFit="1" customWidth="1"/>
    <col min="6794" max="6794" width="12.140625" bestFit="1" customWidth="1"/>
    <col min="6795" max="6795" width="8" bestFit="1" customWidth="1"/>
    <col min="6796" max="6796" width="12.140625" bestFit="1" customWidth="1"/>
    <col min="6797" max="6797" width="8" bestFit="1" customWidth="1"/>
    <col min="6798" max="6798" width="12.140625" bestFit="1" customWidth="1"/>
    <col min="6799" max="6799" width="8" bestFit="1" customWidth="1"/>
    <col min="6800" max="6800" width="12.140625" bestFit="1" customWidth="1"/>
    <col min="6801" max="6801" width="8" bestFit="1" customWidth="1"/>
    <col min="6802" max="6802" width="12.140625" bestFit="1" customWidth="1"/>
    <col min="6803" max="6803" width="8" bestFit="1" customWidth="1"/>
    <col min="6804" max="6804" width="12.140625" bestFit="1" customWidth="1"/>
    <col min="6805" max="6805" width="8" bestFit="1" customWidth="1"/>
    <col min="6806" max="6806" width="12.140625" bestFit="1" customWidth="1"/>
    <col min="6807" max="6807" width="8" bestFit="1" customWidth="1"/>
    <col min="6808" max="6808" width="12.140625" bestFit="1" customWidth="1"/>
    <col min="6809" max="6809" width="8" bestFit="1" customWidth="1"/>
    <col min="6810" max="6810" width="12.140625" bestFit="1" customWidth="1"/>
    <col min="6811" max="6811" width="8" bestFit="1" customWidth="1"/>
    <col min="6812" max="6812" width="12.140625" bestFit="1" customWidth="1"/>
    <col min="6813" max="6813" width="8" bestFit="1" customWidth="1"/>
    <col min="6814" max="6814" width="12.140625" bestFit="1" customWidth="1"/>
    <col min="6815" max="6815" width="8" bestFit="1" customWidth="1"/>
    <col min="6816" max="6816" width="12.140625" bestFit="1" customWidth="1"/>
    <col min="6817" max="6817" width="8" bestFit="1" customWidth="1"/>
    <col min="6818" max="6818" width="11.140625" bestFit="1" customWidth="1"/>
    <col min="6819" max="6819" width="8" bestFit="1" customWidth="1"/>
    <col min="6820" max="6820" width="12.140625" bestFit="1" customWidth="1"/>
    <col min="6821" max="6821" width="8" bestFit="1" customWidth="1"/>
    <col min="6822" max="6822" width="12.140625" bestFit="1" customWidth="1"/>
    <col min="6823" max="6823" width="8" bestFit="1" customWidth="1"/>
    <col min="6824" max="6824" width="12.140625" bestFit="1" customWidth="1"/>
    <col min="6825" max="6825" width="8" bestFit="1" customWidth="1"/>
    <col min="6826" max="6826" width="12.140625" bestFit="1" customWidth="1"/>
    <col min="6827" max="6827" width="8" bestFit="1" customWidth="1"/>
    <col min="6828" max="6828" width="12.140625" bestFit="1" customWidth="1"/>
    <col min="6829" max="6829" width="8" bestFit="1" customWidth="1"/>
    <col min="6830" max="6830" width="12.140625" bestFit="1" customWidth="1"/>
    <col min="6831" max="6831" width="8" bestFit="1" customWidth="1"/>
    <col min="6832" max="6832" width="12.140625" bestFit="1" customWidth="1"/>
    <col min="6833" max="6833" width="8" bestFit="1" customWidth="1"/>
    <col min="6834" max="6834" width="12.140625" bestFit="1" customWidth="1"/>
    <col min="6835" max="6835" width="8" bestFit="1" customWidth="1"/>
    <col min="6836" max="6836" width="12.140625" bestFit="1" customWidth="1"/>
    <col min="6837" max="6837" width="8" bestFit="1" customWidth="1"/>
    <col min="6838" max="6838" width="12.140625" bestFit="1" customWidth="1"/>
    <col min="6839" max="6839" width="8" bestFit="1" customWidth="1"/>
    <col min="6840" max="6840" width="12.140625" bestFit="1" customWidth="1"/>
    <col min="6841" max="6841" width="8" bestFit="1" customWidth="1"/>
    <col min="6842" max="6842" width="12.140625" bestFit="1" customWidth="1"/>
    <col min="6843" max="6843" width="8" bestFit="1" customWidth="1"/>
    <col min="6844" max="6844" width="12.140625" bestFit="1" customWidth="1"/>
    <col min="6845" max="6845" width="8" bestFit="1" customWidth="1"/>
    <col min="6846" max="6846" width="12.140625" bestFit="1" customWidth="1"/>
    <col min="6847" max="6847" width="8" bestFit="1" customWidth="1"/>
    <col min="6848" max="6848" width="12.140625" bestFit="1" customWidth="1"/>
    <col min="6849" max="6849" width="8" bestFit="1" customWidth="1"/>
    <col min="6850" max="6850" width="11.140625" bestFit="1" customWidth="1"/>
    <col min="6851" max="6851" width="8" bestFit="1" customWidth="1"/>
    <col min="6852" max="6852" width="12.140625" bestFit="1" customWidth="1"/>
    <col min="6853" max="6853" width="8" bestFit="1" customWidth="1"/>
    <col min="6854" max="6854" width="12.140625" bestFit="1" customWidth="1"/>
    <col min="6855" max="6855" width="8" bestFit="1" customWidth="1"/>
    <col min="6856" max="6856" width="12.140625" bestFit="1" customWidth="1"/>
    <col min="6857" max="6857" width="8" bestFit="1" customWidth="1"/>
    <col min="6858" max="6858" width="12.140625" bestFit="1" customWidth="1"/>
    <col min="6859" max="6859" width="8" bestFit="1" customWidth="1"/>
    <col min="6860" max="6860" width="12.140625" bestFit="1" customWidth="1"/>
    <col min="6861" max="6861" width="8" bestFit="1" customWidth="1"/>
    <col min="6862" max="6862" width="12.140625" bestFit="1" customWidth="1"/>
    <col min="6863" max="6863" width="8" bestFit="1" customWidth="1"/>
    <col min="6864" max="6864" width="12.140625" bestFit="1" customWidth="1"/>
    <col min="6865" max="6865" width="8" bestFit="1" customWidth="1"/>
    <col min="6866" max="6866" width="12.140625" bestFit="1" customWidth="1"/>
    <col min="6867" max="6867" width="8" bestFit="1" customWidth="1"/>
    <col min="6868" max="6868" width="12.140625" bestFit="1" customWidth="1"/>
    <col min="6869" max="6869" width="8" bestFit="1" customWidth="1"/>
    <col min="6870" max="6870" width="12.140625" bestFit="1" customWidth="1"/>
    <col min="6871" max="6871" width="8" bestFit="1" customWidth="1"/>
    <col min="6872" max="6872" width="12.140625" bestFit="1" customWidth="1"/>
    <col min="6873" max="6873" width="8" bestFit="1" customWidth="1"/>
    <col min="6874" max="6874" width="12.140625" bestFit="1" customWidth="1"/>
    <col min="6875" max="6875" width="8" bestFit="1" customWidth="1"/>
    <col min="6876" max="6876" width="12.140625" bestFit="1" customWidth="1"/>
    <col min="6877" max="6877" width="8" bestFit="1" customWidth="1"/>
    <col min="6878" max="6878" width="12.140625" bestFit="1" customWidth="1"/>
    <col min="6879" max="6879" width="8" bestFit="1" customWidth="1"/>
    <col min="6880" max="6880" width="12.140625" bestFit="1" customWidth="1"/>
    <col min="6881" max="6881" width="8" bestFit="1" customWidth="1"/>
    <col min="6882" max="6882" width="12.140625" bestFit="1" customWidth="1"/>
    <col min="6883" max="6883" width="8" bestFit="1" customWidth="1"/>
    <col min="6884" max="6884" width="12.140625" bestFit="1" customWidth="1"/>
    <col min="6885" max="6885" width="8" bestFit="1" customWidth="1"/>
    <col min="6886" max="6886" width="12.140625" bestFit="1" customWidth="1"/>
    <col min="6887" max="6887" width="8" bestFit="1" customWidth="1"/>
    <col min="6888" max="6888" width="9.140625" bestFit="1" customWidth="1"/>
    <col min="6889" max="6889" width="8" bestFit="1" customWidth="1"/>
    <col min="6890" max="6890" width="10.140625" bestFit="1" customWidth="1"/>
    <col min="6891" max="6891" width="8" bestFit="1" customWidth="1"/>
    <col min="6892" max="6892" width="12.140625" bestFit="1" customWidth="1"/>
    <col min="6893" max="6893" width="8" bestFit="1" customWidth="1"/>
    <col min="6913" max="6913" width="50.7109375" bestFit="1" customWidth="1"/>
    <col min="6914" max="6914" width="12.425781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140625" bestFit="1" customWidth="1"/>
    <col min="6919" max="6919" width="8" bestFit="1" customWidth="1"/>
    <col min="6920" max="6920" width="12.140625" bestFit="1" customWidth="1"/>
    <col min="6921" max="6921" width="8" bestFit="1" customWidth="1"/>
    <col min="6922" max="6922" width="12.140625" bestFit="1" customWidth="1"/>
    <col min="6923" max="6923" width="9" bestFit="1" customWidth="1"/>
    <col min="6924" max="6924" width="12.140625" bestFit="1" customWidth="1"/>
    <col min="6925" max="6925" width="8" bestFit="1" customWidth="1"/>
    <col min="6926" max="6926" width="12.140625" bestFit="1" customWidth="1"/>
    <col min="6927" max="6927" width="8" bestFit="1" customWidth="1"/>
    <col min="6928" max="6928" width="12.140625" bestFit="1" customWidth="1"/>
    <col min="6929" max="6929" width="8" bestFit="1" customWidth="1"/>
    <col min="6930" max="6930" width="11.140625" bestFit="1" customWidth="1"/>
    <col min="6931" max="6931" width="8" bestFit="1" customWidth="1"/>
    <col min="6932" max="6932" width="12.140625" bestFit="1" customWidth="1"/>
    <col min="6933" max="6933" width="8" bestFit="1" customWidth="1"/>
    <col min="6934" max="6934" width="12.140625" bestFit="1" customWidth="1"/>
    <col min="6935" max="6935" width="8" bestFit="1" customWidth="1"/>
    <col min="6936" max="6936" width="12.140625" bestFit="1" customWidth="1"/>
    <col min="6937" max="6937" width="9" bestFit="1" customWidth="1"/>
    <col min="6938" max="6938" width="12.140625" bestFit="1" customWidth="1"/>
    <col min="6939" max="6939" width="8" bestFit="1" customWidth="1"/>
    <col min="6940" max="6940" width="12.140625" bestFit="1" customWidth="1"/>
    <col min="6941" max="6941" width="8" bestFit="1" customWidth="1"/>
    <col min="6942" max="6942" width="12.140625" bestFit="1" customWidth="1"/>
    <col min="6943" max="6943" width="8" bestFit="1" customWidth="1"/>
    <col min="6944" max="6944" width="12.140625" bestFit="1" customWidth="1"/>
    <col min="6945" max="6945" width="8" bestFit="1" customWidth="1"/>
    <col min="6946" max="6946" width="12.140625" bestFit="1" customWidth="1"/>
    <col min="6947" max="6947" width="8" bestFit="1" customWidth="1"/>
    <col min="6948" max="6948" width="12.140625" bestFit="1" customWidth="1"/>
    <col min="6949" max="6949" width="8" bestFit="1" customWidth="1"/>
    <col min="6950" max="6950" width="12.140625" bestFit="1" customWidth="1"/>
    <col min="6951" max="6951" width="8" bestFit="1" customWidth="1"/>
    <col min="6952" max="6952" width="12.140625" bestFit="1" customWidth="1"/>
    <col min="6953" max="6953" width="8" bestFit="1" customWidth="1"/>
    <col min="6954" max="6954" width="12.140625" bestFit="1" customWidth="1"/>
    <col min="6955" max="6955" width="8" bestFit="1" customWidth="1"/>
    <col min="6956" max="6956" width="12.140625" bestFit="1" customWidth="1"/>
    <col min="6957" max="6957" width="8" bestFit="1" customWidth="1"/>
    <col min="6958" max="6958" width="12.140625" bestFit="1" customWidth="1"/>
    <col min="6959" max="6959" width="8" bestFit="1" customWidth="1"/>
    <col min="6960" max="6960" width="12.140625" bestFit="1" customWidth="1"/>
    <col min="6961" max="6961" width="8" bestFit="1" customWidth="1"/>
    <col min="6962" max="6962" width="12.140625" bestFit="1" customWidth="1"/>
    <col min="6963" max="6963" width="8" bestFit="1" customWidth="1"/>
    <col min="6964" max="6964" width="12.140625" bestFit="1" customWidth="1"/>
    <col min="6965" max="6965" width="8" bestFit="1" customWidth="1"/>
    <col min="6966" max="6966" width="12.140625" bestFit="1" customWidth="1"/>
    <col min="6967" max="6967" width="8" bestFit="1" customWidth="1"/>
    <col min="6968" max="6968" width="12.140625" bestFit="1" customWidth="1"/>
    <col min="6969" max="6969" width="8" bestFit="1" customWidth="1"/>
    <col min="6970" max="6970" width="12.140625" bestFit="1" customWidth="1"/>
    <col min="6971" max="6971" width="8" bestFit="1" customWidth="1"/>
    <col min="6972" max="6972" width="12.140625" bestFit="1" customWidth="1"/>
    <col min="6973" max="6973" width="8" bestFit="1" customWidth="1"/>
    <col min="6974" max="6974" width="12.140625" bestFit="1" customWidth="1"/>
    <col min="6975" max="6975" width="8" bestFit="1" customWidth="1"/>
    <col min="6976" max="6976" width="12.7109375" bestFit="1" customWidth="1"/>
    <col min="6977" max="6977" width="8" bestFit="1" customWidth="1"/>
    <col min="6978" max="6978" width="12.140625" bestFit="1" customWidth="1"/>
    <col min="6979" max="6979" width="8" bestFit="1" customWidth="1"/>
    <col min="6980" max="6980" width="12.140625" bestFit="1" customWidth="1"/>
    <col min="6981" max="6981" width="8" bestFit="1" customWidth="1"/>
    <col min="6982" max="6982" width="12.140625" bestFit="1" customWidth="1"/>
    <col min="6983" max="6983" width="8" bestFit="1" customWidth="1"/>
    <col min="6984" max="6984" width="11.140625" bestFit="1" customWidth="1"/>
    <col min="6985" max="6985" width="8" bestFit="1" customWidth="1"/>
    <col min="6986" max="6986" width="12.140625" bestFit="1" customWidth="1"/>
    <col min="6987" max="6987" width="8" bestFit="1" customWidth="1"/>
    <col min="6988" max="6988" width="12.140625" bestFit="1" customWidth="1"/>
    <col min="6989" max="6989" width="8" bestFit="1" customWidth="1"/>
    <col min="6990" max="6990" width="12.140625" bestFit="1" customWidth="1"/>
    <col min="6991" max="6991" width="8" bestFit="1" customWidth="1"/>
    <col min="6992" max="6992" width="12.140625" bestFit="1" customWidth="1"/>
    <col min="6993" max="6993" width="8" bestFit="1" customWidth="1"/>
    <col min="6994" max="6994" width="12.140625" bestFit="1" customWidth="1"/>
    <col min="6995" max="6995" width="8" bestFit="1" customWidth="1"/>
    <col min="6996" max="6996" width="12.140625" bestFit="1" customWidth="1"/>
    <col min="6997" max="6997" width="8" bestFit="1" customWidth="1"/>
    <col min="6998" max="6998" width="12.140625" bestFit="1" customWidth="1"/>
    <col min="6999" max="6999" width="8" bestFit="1" customWidth="1"/>
    <col min="7000" max="7000" width="12.140625" bestFit="1" customWidth="1"/>
    <col min="7001" max="7001" width="8" bestFit="1" customWidth="1"/>
    <col min="7002" max="7002" width="12.140625" bestFit="1" customWidth="1"/>
    <col min="7003" max="7003" width="8" bestFit="1" customWidth="1"/>
    <col min="7004" max="7004" width="12.140625" bestFit="1" customWidth="1"/>
    <col min="7005" max="7005" width="8" bestFit="1" customWidth="1"/>
    <col min="7006" max="7006" width="12.140625" bestFit="1" customWidth="1"/>
    <col min="7007" max="7007" width="8" bestFit="1" customWidth="1"/>
    <col min="7008" max="7008" width="12.140625" bestFit="1" customWidth="1"/>
    <col min="7009" max="7009" width="8" bestFit="1" customWidth="1"/>
    <col min="7010" max="7010" width="12.140625" bestFit="1" customWidth="1"/>
    <col min="7011" max="7011" width="8" bestFit="1" customWidth="1"/>
    <col min="7012" max="7012" width="12.140625" bestFit="1" customWidth="1"/>
    <col min="7013" max="7013" width="9" bestFit="1" customWidth="1"/>
    <col min="7014" max="7014" width="12.140625" bestFit="1" customWidth="1"/>
    <col min="7015" max="7015" width="8" bestFit="1" customWidth="1"/>
    <col min="7016" max="7016" width="11.140625" bestFit="1" customWidth="1"/>
    <col min="7017" max="7017" width="8" bestFit="1" customWidth="1"/>
    <col min="7018" max="7018" width="12.140625" bestFit="1" customWidth="1"/>
    <col min="7019" max="7019" width="8" bestFit="1" customWidth="1"/>
    <col min="7020" max="7020" width="12.140625" bestFit="1" customWidth="1"/>
    <col min="7021" max="7021" width="8" bestFit="1" customWidth="1"/>
    <col min="7022" max="7022" width="12.140625" bestFit="1" customWidth="1"/>
    <col min="7023" max="7023" width="8" bestFit="1" customWidth="1"/>
    <col min="7024" max="7024" width="12.140625" bestFit="1" customWidth="1"/>
    <col min="7025" max="7025" width="8" bestFit="1" customWidth="1"/>
    <col min="7026" max="7026" width="12.140625" bestFit="1" customWidth="1"/>
    <col min="7027" max="7027" width="8" bestFit="1" customWidth="1"/>
    <col min="7028" max="7028" width="12.7109375" bestFit="1" customWidth="1"/>
    <col min="7029" max="7029" width="8" bestFit="1" customWidth="1"/>
    <col min="7030" max="7030" width="12.140625" bestFit="1" customWidth="1"/>
    <col min="7031" max="7031" width="8" bestFit="1" customWidth="1"/>
    <col min="7032" max="7032" width="12.140625" bestFit="1" customWidth="1"/>
    <col min="7033" max="7033" width="8" bestFit="1" customWidth="1"/>
    <col min="7034" max="7034" width="12.140625" bestFit="1" customWidth="1"/>
    <col min="7035" max="7035" width="8" bestFit="1" customWidth="1"/>
    <col min="7036" max="7036" width="12.140625" bestFit="1" customWidth="1"/>
    <col min="7037" max="7037" width="8" bestFit="1" customWidth="1"/>
    <col min="7038" max="7038" width="12.140625" bestFit="1" customWidth="1"/>
    <col min="7039" max="7039" width="8" bestFit="1" customWidth="1"/>
    <col min="7040" max="7040" width="12.140625" bestFit="1" customWidth="1"/>
    <col min="7041" max="7041" width="8" bestFit="1" customWidth="1"/>
    <col min="7042" max="7042" width="12.140625" bestFit="1" customWidth="1"/>
    <col min="7043" max="7043" width="8" bestFit="1" customWidth="1"/>
    <col min="7044" max="7044" width="12.140625" bestFit="1" customWidth="1"/>
    <col min="7045" max="7045" width="8" bestFit="1" customWidth="1"/>
    <col min="7046" max="7046" width="12.140625" bestFit="1" customWidth="1"/>
    <col min="7047" max="7047" width="8" bestFit="1" customWidth="1"/>
    <col min="7048" max="7048" width="12.140625" bestFit="1" customWidth="1"/>
    <col min="7049" max="7049" width="8" bestFit="1" customWidth="1"/>
    <col min="7050" max="7050" width="12.140625" bestFit="1" customWidth="1"/>
    <col min="7051" max="7051" width="8" bestFit="1" customWidth="1"/>
    <col min="7052" max="7052" width="12.140625" bestFit="1" customWidth="1"/>
    <col min="7053" max="7053" width="8" bestFit="1" customWidth="1"/>
    <col min="7054" max="7054" width="12.140625" bestFit="1" customWidth="1"/>
    <col min="7055" max="7055" width="8" bestFit="1" customWidth="1"/>
    <col min="7056" max="7056" width="12.140625" bestFit="1" customWidth="1"/>
    <col min="7057" max="7057" width="8" bestFit="1" customWidth="1"/>
    <col min="7058" max="7058" width="12.140625" bestFit="1" customWidth="1"/>
    <col min="7059" max="7059" width="8" bestFit="1" customWidth="1"/>
    <col min="7060" max="7060" width="12.140625" bestFit="1" customWidth="1"/>
    <col min="7061" max="7061" width="8" bestFit="1" customWidth="1"/>
    <col min="7062" max="7062" width="12.140625" bestFit="1" customWidth="1"/>
    <col min="7063" max="7063" width="8" bestFit="1" customWidth="1"/>
    <col min="7064" max="7064" width="12.140625" bestFit="1" customWidth="1"/>
    <col min="7065" max="7065" width="8" bestFit="1" customWidth="1"/>
    <col min="7066" max="7066" width="12.140625" bestFit="1" customWidth="1"/>
    <col min="7067" max="7067" width="8" bestFit="1" customWidth="1"/>
    <col min="7068" max="7068" width="12.140625" bestFit="1" customWidth="1"/>
    <col min="7069" max="7069" width="8" bestFit="1" customWidth="1"/>
    <col min="7070" max="7070" width="12.140625" bestFit="1" customWidth="1"/>
    <col min="7071" max="7071" width="8" bestFit="1" customWidth="1"/>
    <col min="7072" max="7072" width="12.140625" bestFit="1" customWidth="1"/>
    <col min="7073" max="7073" width="8" bestFit="1" customWidth="1"/>
    <col min="7074" max="7074" width="11.140625" bestFit="1" customWidth="1"/>
    <col min="7075" max="7075" width="8" bestFit="1" customWidth="1"/>
    <col min="7076" max="7076" width="12.140625" bestFit="1" customWidth="1"/>
    <col min="7077" max="7077" width="8" bestFit="1" customWidth="1"/>
    <col min="7078" max="7078" width="12.140625" bestFit="1" customWidth="1"/>
    <col min="7079" max="7079" width="8" bestFit="1" customWidth="1"/>
    <col min="7080" max="7080" width="12.140625" bestFit="1" customWidth="1"/>
    <col min="7081" max="7081" width="8" bestFit="1" customWidth="1"/>
    <col min="7082" max="7082" width="12.140625" bestFit="1" customWidth="1"/>
    <col min="7083" max="7083" width="8" bestFit="1" customWidth="1"/>
    <col min="7084" max="7084" width="12.140625" bestFit="1" customWidth="1"/>
    <col min="7085" max="7085" width="8" bestFit="1" customWidth="1"/>
    <col min="7086" max="7086" width="12.140625" bestFit="1" customWidth="1"/>
    <col min="7087" max="7087" width="8" bestFit="1" customWidth="1"/>
    <col min="7088" max="7088" width="12.140625" bestFit="1" customWidth="1"/>
    <col min="7089" max="7089" width="8" bestFit="1" customWidth="1"/>
    <col min="7090" max="7090" width="12.140625" bestFit="1" customWidth="1"/>
    <col min="7091" max="7091" width="8" bestFit="1" customWidth="1"/>
    <col min="7092" max="7092" width="12.140625" bestFit="1" customWidth="1"/>
    <col min="7093" max="7093" width="8" bestFit="1" customWidth="1"/>
    <col min="7094" max="7094" width="12.140625" bestFit="1" customWidth="1"/>
    <col min="7095" max="7095" width="8" bestFit="1" customWidth="1"/>
    <col min="7096" max="7096" width="12.140625" bestFit="1" customWidth="1"/>
    <col min="7097" max="7097" width="8" bestFit="1" customWidth="1"/>
    <col min="7098" max="7098" width="12.140625" bestFit="1" customWidth="1"/>
    <col min="7099" max="7099" width="8" bestFit="1" customWidth="1"/>
    <col min="7100" max="7100" width="12.140625" bestFit="1" customWidth="1"/>
    <col min="7101" max="7101" width="8" bestFit="1" customWidth="1"/>
    <col min="7102" max="7102" width="12.140625" bestFit="1" customWidth="1"/>
    <col min="7103" max="7103" width="8" bestFit="1" customWidth="1"/>
    <col min="7104" max="7104" width="12.140625" bestFit="1" customWidth="1"/>
    <col min="7105" max="7105" width="8" bestFit="1" customWidth="1"/>
    <col min="7106" max="7106" width="11.140625" bestFit="1" customWidth="1"/>
    <col min="7107" max="7107" width="8" bestFit="1" customWidth="1"/>
    <col min="7108" max="7108" width="12.140625" bestFit="1" customWidth="1"/>
    <col min="7109" max="7109" width="8" bestFit="1" customWidth="1"/>
    <col min="7110" max="7110" width="12.140625" bestFit="1" customWidth="1"/>
    <col min="7111" max="7111" width="8" bestFit="1" customWidth="1"/>
    <col min="7112" max="7112" width="12.140625" bestFit="1" customWidth="1"/>
    <col min="7113" max="7113" width="8" bestFit="1" customWidth="1"/>
    <col min="7114" max="7114" width="12.140625" bestFit="1" customWidth="1"/>
    <col min="7115" max="7115" width="8" bestFit="1" customWidth="1"/>
    <col min="7116" max="7116" width="12.140625" bestFit="1" customWidth="1"/>
    <col min="7117" max="7117" width="8" bestFit="1" customWidth="1"/>
    <col min="7118" max="7118" width="12.140625" bestFit="1" customWidth="1"/>
    <col min="7119" max="7119" width="8" bestFit="1" customWidth="1"/>
    <col min="7120" max="7120" width="12.140625" bestFit="1" customWidth="1"/>
    <col min="7121" max="7121" width="8" bestFit="1" customWidth="1"/>
    <col min="7122" max="7122" width="12.140625" bestFit="1" customWidth="1"/>
    <col min="7123" max="7123" width="8" bestFit="1" customWidth="1"/>
    <col min="7124" max="7124" width="12.140625" bestFit="1" customWidth="1"/>
    <col min="7125" max="7125" width="8" bestFit="1" customWidth="1"/>
    <col min="7126" max="7126" width="12.140625" bestFit="1" customWidth="1"/>
    <col min="7127" max="7127" width="8" bestFit="1" customWidth="1"/>
    <col min="7128" max="7128" width="12.140625" bestFit="1" customWidth="1"/>
    <col min="7129" max="7129" width="8" bestFit="1" customWidth="1"/>
    <col min="7130" max="7130" width="12.140625" bestFit="1" customWidth="1"/>
    <col min="7131" max="7131" width="8" bestFit="1" customWidth="1"/>
    <col min="7132" max="7132" width="12.140625" bestFit="1" customWidth="1"/>
    <col min="7133" max="7133" width="8" bestFit="1" customWidth="1"/>
    <col min="7134" max="7134" width="12.140625" bestFit="1" customWidth="1"/>
    <col min="7135" max="7135" width="8" bestFit="1" customWidth="1"/>
    <col min="7136" max="7136" width="12.140625" bestFit="1" customWidth="1"/>
    <col min="7137" max="7137" width="8" bestFit="1" customWidth="1"/>
    <col min="7138" max="7138" width="12.140625" bestFit="1" customWidth="1"/>
    <col min="7139" max="7139" width="8" bestFit="1" customWidth="1"/>
    <col min="7140" max="7140" width="12.140625" bestFit="1" customWidth="1"/>
    <col min="7141" max="7141" width="8" bestFit="1" customWidth="1"/>
    <col min="7142" max="7142" width="12.140625" bestFit="1" customWidth="1"/>
    <col min="7143" max="7143" width="8" bestFit="1" customWidth="1"/>
    <col min="7144" max="7144" width="9.140625" bestFit="1" customWidth="1"/>
    <col min="7145" max="7145" width="8" bestFit="1" customWidth="1"/>
    <col min="7146" max="7146" width="10.140625" bestFit="1" customWidth="1"/>
    <col min="7147" max="7147" width="8" bestFit="1" customWidth="1"/>
    <col min="7148" max="7148" width="12.140625" bestFit="1" customWidth="1"/>
    <col min="7149" max="7149" width="8" bestFit="1" customWidth="1"/>
    <col min="7169" max="7169" width="50.7109375" bestFit="1" customWidth="1"/>
    <col min="7170" max="7170" width="12.425781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140625" bestFit="1" customWidth="1"/>
    <col min="7175" max="7175" width="8" bestFit="1" customWidth="1"/>
    <col min="7176" max="7176" width="12.140625" bestFit="1" customWidth="1"/>
    <col min="7177" max="7177" width="8" bestFit="1" customWidth="1"/>
    <col min="7178" max="7178" width="12.140625" bestFit="1" customWidth="1"/>
    <col min="7179" max="7179" width="9" bestFit="1" customWidth="1"/>
    <col min="7180" max="7180" width="12.140625" bestFit="1" customWidth="1"/>
    <col min="7181" max="7181" width="8" bestFit="1" customWidth="1"/>
    <col min="7182" max="7182" width="12.140625" bestFit="1" customWidth="1"/>
    <col min="7183" max="7183" width="8" bestFit="1" customWidth="1"/>
    <col min="7184" max="7184" width="12.140625" bestFit="1" customWidth="1"/>
    <col min="7185" max="7185" width="8" bestFit="1" customWidth="1"/>
    <col min="7186" max="7186" width="11.140625" bestFit="1" customWidth="1"/>
    <col min="7187" max="7187" width="8" bestFit="1" customWidth="1"/>
    <col min="7188" max="7188" width="12.140625" bestFit="1" customWidth="1"/>
    <col min="7189" max="7189" width="8" bestFit="1" customWidth="1"/>
    <col min="7190" max="7190" width="12.140625" bestFit="1" customWidth="1"/>
    <col min="7191" max="7191" width="8" bestFit="1" customWidth="1"/>
    <col min="7192" max="7192" width="12.140625" bestFit="1" customWidth="1"/>
    <col min="7193" max="7193" width="9" bestFit="1" customWidth="1"/>
    <col min="7194" max="7194" width="12.140625" bestFit="1" customWidth="1"/>
    <col min="7195" max="7195" width="8" bestFit="1" customWidth="1"/>
    <col min="7196" max="7196" width="12.140625" bestFit="1" customWidth="1"/>
    <col min="7197" max="7197" width="8" bestFit="1" customWidth="1"/>
    <col min="7198" max="7198" width="12.140625" bestFit="1" customWidth="1"/>
    <col min="7199" max="7199" width="8" bestFit="1" customWidth="1"/>
    <col min="7200" max="7200" width="12.140625" bestFit="1" customWidth="1"/>
    <col min="7201" max="7201" width="8" bestFit="1" customWidth="1"/>
    <col min="7202" max="7202" width="12.140625" bestFit="1" customWidth="1"/>
    <col min="7203" max="7203" width="8" bestFit="1" customWidth="1"/>
    <col min="7204" max="7204" width="12.140625" bestFit="1" customWidth="1"/>
    <col min="7205" max="7205" width="8" bestFit="1" customWidth="1"/>
    <col min="7206" max="7206" width="12.140625" bestFit="1" customWidth="1"/>
    <col min="7207" max="7207" width="8" bestFit="1" customWidth="1"/>
    <col min="7208" max="7208" width="12.140625" bestFit="1" customWidth="1"/>
    <col min="7209" max="7209" width="8" bestFit="1" customWidth="1"/>
    <col min="7210" max="7210" width="12.140625" bestFit="1" customWidth="1"/>
    <col min="7211" max="7211" width="8" bestFit="1" customWidth="1"/>
    <col min="7212" max="7212" width="12.140625" bestFit="1" customWidth="1"/>
    <col min="7213" max="7213" width="8" bestFit="1" customWidth="1"/>
    <col min="7214" max="7214" width="12.140625" bestFit="1" customWidth="1"/>
    <col min="7215" max="7215" width="8" bestFit="1" customWidth="1"/>
    <col min="7216" max="7216" width="12.140625" bestFit="1" customWidth="1"/>
    <col min="7217" max="7217" width="8" bestFit="1" customWidth="1"/>
    <col min="7218" max="7218" width="12.140625" bestFit="1" customWidth="1"/>
    <col min="7219" max="7219" width="8" bestFit="1" customWidth="1"/>
    <col min="7220" max="7220" width="12.140625" bestFit="1" customWidth="1"/>
    <col min="7221" max="7221" width="8" bestFit="1" customWidth="1"/>
    <col min="7222" max="7222" width="12.140625" bestFit="1" customWidth="1"/>
    <col min="7223" max="7223" width="8" bestFit="1" customWidth="1"/>
    <col min="7224" max="7224" width="12.140625" bestFit="1" customWidth="1"/>
    <col min="7225" max="7225" width="8" bestFit="1" customWidth="1"/>
    <col min="7226" max="7226" width="12.140625" bestFit="1" customWidth="1"/>
    <col min="7227" max="7227" width="8" bestFit="1" customWidth="1"/>
    <col min="7228" max="7228" width="12.140625" bestFit="1" customWidth="1"/>
    <col min="7229" max="7229" width="8" bestFit="1" customWidth="1"/>
    <col min="7230" max="7230" width="12.140625" bestFit="1" customWidth="1"/>
    <col min="7231" max="7231" width="8" bestFit="1" customWidth="1"/>
    <col min="7232" max="7232" width="12.7109375" bestFit="1" customWidth="1"/>
    <col min="7233" max="7233" width="8" bestFit="1" customWidth="1"/>
    <col min="7234" max="7234" width="12.140625" bestFit="1" customWidth="1"/>
    <col min="7235" max="7235" width="8" bestFit="1" customWidth="1"/>
    <col min="7236" max="7236" width="12.140625" bestFit="1" customWidth="1"/>
    <col min="7237" max="7237" width="8" bestFit="1" customWidth="1"/>
    <col min="7238" max="7238" width="12.140625" bestFit="1" customWidth="1"/>
    <col min="7239" max="7239" width="8" bestFit="1" customWidth="1"/>
    <col min="7240" max="7240" width="11.140625" bestFit="1" customWidth="1"/>
    <col min="7241" max="7241" width="8" bestFit="1" customWidth="1"/>
    <col min="7242" max="7242" width="12.140625" bestFit="1" customWidth="1"/>
    <col min="7243" max="7243" width="8" bestFit="1" customWidth="1"/>
    <col min="7244" max="7244" width="12.140625" bestFit="1" customWidth="1"/>
    <col min="7245" max="7245" width="8" bestFit="1" customWidth="1"/>
    <col min="7246" max="7246" width="12.140625" bestFit="1" customWidth="1"/>
    <col min="7247" max="7247" width="8" bestFit="1" customWidth="1"/>
    <col min="7248" max="7248" width="12.140625" bestFit="1" customWidth="1"/>
    <col min="7249" max="7249" width="8" bestFit="1" customWidth="1"/>
    <col min="7250" max="7250" width="12.140625" bestFit="1" customWidth="1"/>
    <col min="7251" max="7251" width="8" bestFit="1" customWidth="1"/>
    <col min="7252" max="7252" width="12.140625" bestFit="1" customWidth="1"/>
    <col min="7253" max="7253" width="8" bestFit="1" customWidth="1"/>
    <col min="7254" max="7254" width="12.140625" bestFit="1" customWidth="1"/>
    <col min="7255" max="7255" width="8" bestFit="1" customWidth="1"/>
    <col min="7256" max="7256" width="12.140625" bestFit="1" customWidth="1"/>
    <col min="7257" max="7257" width="8" bestFit="1" customWidth="1"/>
    <col min="7258" max="7258" width="12.140625" bestFit="1" customWidth="1"/>
    <col min="7259" max="7259" width="8" bestFit="1" customWidth="1"/>
    <col min="7260" max="7260" width="12.140625" bestFit="1" customWidth="1"/>
    <col min="7261" max="7261" width="8" bestFit="1" customWidth="1"/>
    <col min="7262" max="7262" width="12.140625" bestFit="1" customWidth="1"/>
    <col min="7263" max="7263" width="8" bestFit="1" customWidth="1"/>
    <col min="7264" max="7264" width="12.140625" bestFit="1" customWidth="1"/>
    <col min="7265" max="7265" width="8" bestFit="1" customWidth="1"/>
    <col min="7266" max="7266" width="12.140625" bestFit="1" customWidth="1"/>
    <col min="7267" max="7267" width="8" bestFit="1" customWidth="1"/>
    <col min="7268" max="7268" width="12.140625" bestFit="1" customWidth="1"/>
    <col min="7269" max="7269" width="9" bestFit="1" customWidth="1"/>
    <col min="7270" max="7270" width="12.140625" bestFit="1" customWidth="1"/>
    <col min="7271" max="7271" width="8" bestFit="1" customWidth="1"/>
    <col min="7272" max="7272" width="11.140625" bestFit="1" customWidth="1"/>
    <col min="7273" max="7273" width="8" bestFit="1" customWidth="1"/>
    <col min="7274" max="7274" width="12.140625" bestFit="1" customWidth="1"/>
    <col min="7275" max="7275" width="8" bestFit="1" customWidth="1"/>
    <col min="7276" max="7276" width="12.140625" bestFit="1" customWidth="1"/>
    <col min="7277" max="7277" width="8" bestFit="1" customWidth="1"/>
    <col min="7278" max="7278" width="12.140625" bestFit="1" customWidth="1"/>
    <col min="7279" max="7279" width="8" bestFit="1" customWidth="1"/>
    <col min="7280" max="7280" width="12.140625" bestFit="1" customWidth="1"/>
    <col min="7281" max="7281" width="8" bestFit="1" customWidth="1"/>
    <col min="7282" max="7282" width="12.140625" bestFit="1" customWidth="1"/>
    <col min="7283" max="7283" width="8" bestFit="1" customWidth="1"/>
    <col min="7284" max="7284" width="12.7109375" bestFit="1" customWidth="1"/>
    <col min="7285" max="7285" width="8" bestFit="1" customWidth="1"/>
    <col min="7286" max="7286" width="12.140625" bestFit="1" customWidth="1"/>
    <col min="7287" max="7287" width="8" bestFit="1" customWidth="1"/>
    <col min="7288" max="7288" width="12.140625" bestFit="1" customWidth="1"/>
    <col min="7289" max="7289" width="8" bestFit="1" customWidth="1"/>
    <col min="7290" max="7290" width="12.140625" bestFit="1" customWidth="1"/>
    <col min="7291" max="7291" width="8" bestFit="1" customWidth="1"/>
    <col min="7292" max="7292" width="12.140625" bestFit="1" customWidth="1"/>
    <col min="7293" max="7293" width="8" bestFit="1" customWidth="1"/>
    <col min="7294" max="7294" width="12.140625" bestFit="1" customWidth="1"/>
    <col min="7295" max="7295" width="8" bestFit="1" customWidth="1"/>
    <col min="7296" max="7296" width="12.140625" bestFit="1" customWidth="1"/>
    <col min="7297" max="7297" width="8" bestFit="1" customWidth="1"/>
    <col min="7298" max="7298" width="12.140625" bestFit="1" customWidth="1"/>
    <col min="7299" max="7299" width="8" bestFit="1" customWidth="1"/>
    <col min="7300" max="7300" width="12.140625" bestFit="1" customWidth="1"/>
    <col min="7301" max="7301" width="8" bestFit="1" customWidth="1"/>
    <col min="7302" max="7302" width="12.140625" bestFit="1" customWidth="1"/>
    <col min="7303" max="7303" width="8" bestFit="1" customWidth="1"/>
    <col min="7304" max="7304" width="12.140625" bestFit="1" customWidth="1"/>
    <col min="7305" max="7305" width="8" bestFit="1" customWidth="1"/>
    <col min="7306" max="7306" width="12.140625" bestFit="1" customWidth="1"/>
    <col min="7307" max="7307" width="8" bestFit="1" customWidth="1"/>
    <col min="7308" max="7308" width="12.140625" bestFit="1" customWidth="1"/>
    <col min="7309" max="7309" width="8" bestFit="1" customWidth="1"/>
    <col min="7310" max="7310" width="12.140625" bestFit="1" customWidth="1"/>
    <col min="7311" max="7311" width="8" bestFit="1" customWidth="1"/>
    <col min="7312" max="7312" width="12.140625" bestFit="1" customWidth="1"/>
    <col min="7313" max="7313" width="8" bestFit="1" customWidth="1"/>
    <col min="7314" max="7314" width="12.140625" bestFit="1" customWidth="1"/>
    <col min="7315" max="7315" width="8" bestFit="1" customWidth="1"/>
    <col min="7316" max="7316" width="12.140625" bestFit="1" customWidth="1"/>
    <col min="7317" max="7317" width="8" bestFit="1" customWidth="1"/>
    <col min="7318" max="7318" width="12.140625" bestFit="1" customWidth="1"/>
    <col min="7319" max="7319" width="8" bestFit="1" customWidth="1"/>
    <col min="7320" max="7320" width="12.140625" bestFit="1" customWidth="1"/>
    <col min="7321" max="7321" width="8" bestFit="1" customWidth="1"/>
    <col min="7322" max="7322" width="12.140625" bestFit="1" customWidth="1"/>
    <col min="7323" max="7323" width="8" bestFit="1" customWidth="1"/>
    <col min="7324" max="7324" width="12.140625" bestFit="1" customWidth="1"/>
    <col min="7325" max="7325" width="8" bestFit="1" customWidth="1"/>
    <col min="7326" max="7326" width="12.140625" bestFit="1" customWidth="1"/>
    <col min="7327" max="7327" width="8" bestFit="1" customWidth="1"/>
    <col min="7328" max="7328" width="12.140625" bestFit="1" customWidth="1"/>
    <col min="7329" max="7329" width="8" bestFit="1" customWidth="1"/>
    <col min="7330" max="7330" width="11.140625" bestFit="1" customWidth="1"/>
    <col min="7331" max="7331" width="8" bestFit="1" customWidth="1"/>
    <col min="7332" max="7332" width="12.140625" bestFit="1" customWidth="1"/>
    <col min="7333" max="7333" width="8" bestFit="1" customWidth="1"/>
    <col min="7334" max="7334" width="12.140625" bestFit="1" customWidth="1"/>
    <col min="7335" max="7335" width="8" bestFit="1" customWidth="1"/>
    <col min="7336" max="7336" width="12.140625" bestFit="1" customWidth="1"/>
    <col min="7337" max="7337" width="8" bestFit="1" customWidth="1"/>
    <col min="7338" max="7338" width="12.140625" bestFit="1" customWidth="1"/>
    <col min="7339" max="7339" width="8" bestFit="1" customWidth="1"/>
    <col min="7340" max="7340" width="12.140625" bestFit="1" customWidth="1"/>
    <col min="7341" max="7341" width="8" bestFit="1" customWidth="1"/>
    <col min="7342" max="7342" width="12.140625" bestFit="1" customWidth="1"/>
    <col min="7343" max="7343" width="8" bestFit="1" customWidth="1"/>
    <col min="7344" max="7344" width="12.140625" bestFit="1" customWidth="1"/>
    <col min="7345" max="7345" width="8" bestFit="1" customWidth="1"/>
    <col min="7346" max="7346" width="12.140625" bestFit="1" customWidth="1"/>
    <col min="7347" max="7347" width="8" bestFit="1" customWidth="1"/>
    <col min="7348" max="7348" width="12.140625" bestFit="1" customWidth="1"/>
    <col min="7349" max="7349" width="8" bestFit="1" customWidth="1"/>
    <col min="7350" max="7350" width="12.140625" bestFit="1" customWidth="1"/>
    <col min="7351" max="7351" width="8" bestFit="1" customWidth="1"/>
    <col min="7352" max="7352" width="12.140625" bestFit="1" customWidth="1"/>
    <col min="7353" max="7353" width="8" bestFit="1" customWidth="1"/>
    <col min="7354" max="7354" width="12.140625" bestFit="1" customWidth="1"/>
    <col min="7355" max="7355" width="8" bestFit="1" customWidth="1"/>
    <col min="7356" max="7356" width="12.140625" bestFit="1" customWidth="1"/>
    <col min="7357" max="7357" width="8" bestFit="1" customWidth="1"/>
    <col min="7358" max="7358" width="12.140625" bestFit="1" customWidth="1"/>
    <col min="7359" max="7359" width="8" bestFit="1" customWidth="1"/>
    <col min="7360" max="7360" width="12.140625" bestFit="1" customWidth="1"/>
    <col min="7361" max="7361" width="8" bestFit="1" customWidth="1"/>
    <col min="7362" max="7362" width="11.140625" bestFit="1" customWidth="1"/>
    <col min="7363" max="7363" width="8" bestFit="1" customWidth="1"/>
    <col min="7364" max="7364" width="12.140625" bestFit="1" customWidth="1"/>
    <col min="7365" max="7365" width="8" bestFit="1" customWidth="1"/>
    <col min="7366" max="7366" width="12.140625" bestFit="1" customWidth="1"/>
    <col min="7367" max="7367" width="8" bestFit="1" customWidth="1"/>
    <col min="7368" max="7368" width="12.140625" bestFit="1" customWidth="1"/>
    <col min="7369" max="7369" width="8" bestFit="1" customWidth="1"/>
    <col min="7370" max="7370" width="12.140625" bestFit="1" customWidth="1"/>
    <col min="7371" max="7371" width="8" bestFit="1" customWidth="1"/>
    <col min="7372" max="7372" width="12.140625" bestFit="1" customWidth="1"/>
    <col min="7373" max="7373" width="8" bestFit="1" customWidth="1"/>
    <col min="7374" max="7374" width="12.140625" bestFit="1" customWidth="1"/>
    <col min="7375" max="7375" width="8" bestFit="1" customWidth="1"/>
    <col min="7376" max="7376" width="12.140625" bestFit="1" customWidth="1"/>
    <col min="7377" max="7377" width="8" bestFit="1" customWidth="1"/>
    <col min="7378" max="7378" width="12.140625" bestFit="1" customWidth="1"/>
    <col min="7379" max="7379" width="8" bestFit="1" customWidth="1"/>
    <col min="7380" max="7380" width="12.140625" bestFit="1" customWidth="1"/>
    <col min="7381" max="7381" width="8" bestFit="1" customWidth="1"/>
    <col min="7382" max="7382" width="12.140625" bestFit="1" customWidth="1"/>
    <col min="7383" max="7383" width="8" bestFit="1" customWidth="1"/>
    <col min="7384" max="7384" width="12.140625" bestFit="1" customWidth="1"/>
    <col min="7385" max="7385" width="8" bestFit="1" customWidth="1"/>
    <col min="7386" max="7386" width="12.140625" bestFit="1" customWidth="1"/>
    <col min="7387" max="7387" width="8" bestFit="1" customWidth="1"/>
    <col min="7388" max="7388" width="12.140625" bestFit="1" customWidth="1"/>
    <col min="7389" max="7389" width="8" bestFit="1" customWidth="1"/>
    <col min="7390" max="7390" width="12.140625" bestFit="1" customWidth="1"/>
    <col min="7391" max="7391" width="8" bestFit="1" customWidth="1"/>
    <col min="7392" max="7392" width="12.140625" bestFit="1" customWidth="1"/>
    <col min="7393" max="7393" width="8" bestFit="1" customWidth="1"/>
    <col min="7394" max="7394" width="12.140625" bestFit="1" customWidth="1"/>
    <col min="7395" max="7395" width="8" bestFit="1" customWidth="1"/>
    <col min="7396" max="7396" width="12.140625" bestFit="1" customWidth="1"/>
    <col min="7397" max="7397" width="8" bestFit="1" customWidth="1"/>
    <col min="7398" max="7398" width="12.140625" bestFit="1" customWidth="1"/>
    <col min="7399" max="7399" width="8" bestFit="1" customWidth="1"/>
    <col min="7400" max="7400" width="9.140625" bestFit="1" customWidth="1"/>
    <col min="7401" max="7401" width="8" bestFit="1" customWidth="1"/>
    <col min="7402" max="7402" width="10.140625" bestFit="1" customWidth="1"/>
    <col min="7403" max="7403" width="8" bestFit="1" customWidth="1"/>
    <col min="7404" max="7404" width="12.140625" bestFit="1" customWidth="1"/>
    <col min="7405" max="7405" width="8" bestFit="1" customWidth="1"/>
    <col min="7425" max="7425" width="50.7109375" bestFit="1" customWidth="1"/>
    <col min="7426" max="7426" width="12.425781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140625" bestFit="1" customWidth="1"/>
    <col min="7431" max="7431" width="8" bestFit="1" customWidth="1"/>
    <col min="7432" max="7432" width="12.140625" bestFit="1" customWidth="1"/>
    <col min="7433" max="7433" width="8" bestFit="1" customWidth="1"/>
    <col min="7434" max="7434" width="12.140625" bestFit="1" customWidth="1"/>
    <col min="7435" max="7435" width="9" bestFit="1" customWidth="1"/>
    <col min="7436" max="7436" width="12.140625" bestFit="1" customWidth="1"/>
    <col min="7437" max="7437" width="8" bestFit="1" customWidth="1"/>
    <col min="7438" max="7438" width="12.140625" bestFit="1" customWidth="1"/>
    <col min="7439" max="7439" width="8" bestFit="1" customWidth="1"/>
    <col min="7440" max="7440" width="12.140625" bestFit="1" customWidth="1"/>
    <col min="7441" max="7441" width="8" bestFit="1" customWidth="1"/>
    <col min="7442" max="7442" width="11.140625" bestFit="1" customWidth="1"/>
    <col min="7443" max="7443" width="8" bestFit="1" customWidth="1"/>
    <col min="7444" max="7444" width="12.140625" bestFit="1" customWidth="1"/>
    <col min="7445" max="7445" width="8" bestFit="1" customWidth="1"/>
    <col min="7446" max="7446" width="12.140625" bestFit="1" customWidth="1"/>
    <col min="7447" max="7447" width="8" bestFit="1" customWidth="1"/>
    <col min="7448" max="7448" width="12.140625" bestFit="1" customWidth="1"/>
    <col min="7449" max="7449" width="9" bestFit="1" customWidth="1"/>
    <col min="7450" max="7450" width="12.140625" bestFit="1" customWidth="1"/>
    <col min="7451" max="7451" width="8" bestFit="1" customWidth="1"/>
    <col min="7452" max="7452" width="12.140625" bestFit="1" customWidth="1"/>
    <col min="7453" max="7453" width="8" bestFit="1" customWidth="1"/>
    <col min="7454" max="7454" width="12.140625" bestFit="1" customWidth="1"/>
    <col min="7455" max="7455" width="8" bestFit="1" customWidth="1"/>
    <col min="7456" max="7456" width="12.140625" bestFit="1" customWidth="1"/>
    <col min="7457" max="7457" width="8" bestFit="1" customWidth="1"/>
    <col min="7458" max="7458" width="12.140625" bestFit="1" customWidth="1"/>
    <col min="7459" max="7459" width="8" bestFit="1" customWidth="1"/>
    <col min="7460" max="7460" width="12.140625" bestFit="1" customWidth="1"/>
    <col min="7461" max="7461" width="8" bestFit="1" customWidth="1"/>
    <col min="7462" max="7462" width="12.140625" bestFit="1" customWidth="1"/>
    <col min="7463" max="7463" width="8" bestFit="1" customWidth="1"/>
    <col min="7464" max="7464" width="12.140625" bestFit="1" customWidth="1"/>
    <col min="7465" max="7465" width="8" bestFit="1" customWidth="1"/>
    <col min="7466" max="7466" width="12.140625" bestFit="1" customWidth="1"/>
    <col min="7467" max="7467" width="8" bestFit="1" customWidth="1"/>
    <col min="7468" max="7468" width="12.140625" bestFit="1" customWidth="1"/>
    <col min="7469" max="7469" width="8" bestFit="1" customWidth="1"/>
    <col min="7470" max="7470" width="12.140625" bestFit="1" customWidth="1"/>
    <col min="7471" max="7471" width="8" bestFit="1" customWidth="1"/>
    <col min="7472" max="7472" width="12.140625" bestFit="1" customWidth="1"/>
    <col min="7473" max="7473" width="8" bestFit="1" customWidth="1"/>
    <col min="7474" max="7474" width="12.140625" bestFit="1" customWidth="1"/>
    <col min="7475" max="7475" width="8" bestFit="1" customWidth="1"/>
    <col min="7476" max="7476" width="12.140625" bestFit="1" customWidth="1"/>
    <col min="7477" max="7477" width="8" bestFit="1" customWidth="1"/>
    <col min="7478" max="7478" width="12.140625" bestFit="1" customWidth="1"/>
    <col min="7479" max="7479" width="8" bestFit="1" customWidth="1"/>
    <col min="7480" max="7480" width="12.140625" bestFit="1" customWidth="1"/>
    <col min="7481" max="7481" width="8" bestFit="1" customWidth="1"/>
    <col min="7482" max="7482" width="12.140625" bestFit="1" customWidth="1"/>
    <col min="7483" max="7483" width="8" bestFit="1" customWidth="1"/>
    <col min="7484" max="7484" width="12.140625" bestFit="1" customWidth="1"/>
    <col min="7485" max="7485" width="8" bestFit="1" customWidth="1"/>
    <col min="7486" max="7486" width="12.140625" bestFit="1" customWidth="1"/>
    <col min="7487" max="7487" width="8" bestFit="1" customWidth="1"/>
    <col min="7488" max="7488" width="12.7109375" bestFit="1" customWidth="1"/>
    <col min="7489" max="7489" width="8" bestFit="1" customWidth="1"/>
    <col min="7490" max="7490" width="12.140625" bestFit="1" customWidth="1"/>
    <col min="7491" max="7491" width="8" bestFit="1" customWidth="1"/>
    <col min="7492" max="7492" width="12.140625" bestFit="1" customWidth="1"/>
    <col min="7493" max="7493" width="8" bestFit="1" customWidth="1"/>
    <col min="7494" max="7494" width="12.140625" bestFit="1" customWidth="1"/>
    <col min="7495" max="7495" width="8" bestFit="1" customWidth="1"/>
    <col min="7496" max="7496" width="11.140625" bestFit="1" customWidth="1"/>
    <col min="7497" max="7497" width="8" bestFit="1" customWidth="1"/>
    <col min="7498" max="7498" width="12.140625" bestFit="1" customWidth="1"/>
    <col min="7499" max="7499" width="8" bestFit="1" customWidth="1"/>
    <col min="7500" max="7500" width="12.140625" bestFit="1" customWidth="1"/>
    <col min="7501" max="7501" width="8" bestFit="1" customWidth="1"/>
    <col min="7502" max="7502" width="12.140625" bestFit="1" customWidth="1"/>
    <col min="7503" max="7503" width="8" bestFit="1" customWidth="1"/>
    <col min="7504" max="7504" width="12.140625" bestFit="1" customWidth="1"/>
    <col min="7505" max="7505" width="8" bestFit="1" customWidth="1"/>
    <col min="7506" max="7506" width="12.140625" bestFit="1" customWidth="1"/>
    <col min="7507" max="7507" width="8" bestFit="1" customWidth="1"/>
    <col min="7508" max="7508" width="12.140625" bestFit="1" customWidth="1"/>
    <col min="7509" max="7509" width="8" bestFit="1" customWidth="1"/>
    <col min="7510" max="7510" width="12.140625" bestFit="1" customWidth="1"/>
    <col min="7511" max="7511" width="8" bestFit="1" customWidth="1"/>
    <col min="7512" max="7512" width="12.140625" bestFit="1" customWidth="1"/>
    <col min="7513" max="7513" width="8" bestFit="1" customWidth="1"/>
    <col min="7514" max="7514" width="12.140625" bestFit="1" customWidth="1"/>
    <col min="7515" max="7515" width="8" bestFit="1" customWidth="1"/>
    <col min="7516" max="7516" width="12.140625" bestFit="1" customWidth="1"/>
    <col min="7517" max="7517" width="8" bestFit="1" customWidth="1"/>
    <col min="7518" max="7518" width="12.140625" bestFit="1" customWidth="1"/>
    <col min="7519" max="7519" width="8" bestFit="1" customWidth="1"/>
    <col min="7520" max="7520" width="12.140625" bestFit="1" customWidth="1"/>
    <col min="7521" max="7521" width="8" bestFit="1" customWidth="1"/>
    <col min="7522" max="7522" width="12.140625" bestFit="1" customWidth="1"/>
    <col min="7523" max="7523" width="8" bestFit="1" customWidth="1"/>
    <col min="7524" max="7524" width="12.140625" bestFit="1" customWidth="1"/>
    <col min="7525" max="7525" width="9" bestFit="1" customWidth="1"/>
    <col min="7526" max="7526" width="12.140625" bestFit="1" customWidth="1"/>
    <col min="7527" max="7527" width="8" bestFit="1" customWidth="1"/>
    <col min="7528" max="7528" width="11.140625" bestFit="1" customWidth="1"/>
    <col min="7529" max="7529" width="8" bestFit="1" customWidth="1"/>
    <col min="7530" max="7530" width="12.140625" bestFit="1" customWidth="1"/>
    <col min="7531" max="7531" width="8" bestFit="1" customWidth="1"/>
    <col min="7532" max="7532" width="12.140625" bestFit="1" customWidth="1"/>
    <col min="7533" max="7533" width="8" bestFit="1" customWidth="1"/>
    <col min="7534" max="7534" width="12.140625" bestFit="1" customWidth="1"/>
    <col min="7535" max="7535" width="8" bestFit="1" customWidth="1"/>
    <col min="7536" max="7536" width="12.140625" bestFit="1" customWidth="1"/>
    <col min="7537" max="7537" width="8" bestFit="1" customWidth="1"/>
    <col min="7538" max="7538" width="12.140625" bestFit="1" customWidth="1"/>
    <col min="7539" max="7539" width="8" bestFit="1" customWidth="1"/>
    <col min="7540" max="7540" width="12.7109375" bestFit="1" customWidth="1"/>
    <col min="7541" max="7541" width="8" bestFit="1" customWidth="1"/>
    <col min="7542" max="7542" width="12.140625" bestFit="1" customWidth="1"/>
    <col min="7543" max="7543" width="8" bestFit="1" customWidth="1"/>
    <col min="7544" max="7544" width="12.140625" bestFit="1" customWidth="1"/>
    <col min="7545" max="7545" width="8" bestFit="1" customWidth="1"/>
    <col min="7546" max="7546" width="12.140625" bestFit="1" customWidth="1"/>
    <col min="7547" max="7547" width="8" bestFit="1" customWidth="1"/>
    <col min="7548" max="7548" width="12.140625" bestFit="1" customWidth="1"/>
    <col min="7549" max="7549" width="8" bestFit="1" customWidth="1"/>
    <col min="7550" max="7550" width="12.140625" bestFit="1" customWidth="1"/>
    <col min="7551" max="7551" width="8" bestFit="1" customWidth="1"/>
    <col min="7552" max="7552" width="12.140625" bestFit="1" customWidth="1"/>
    <col min="7553" max="7553" width="8" bestFit="1" customWidth="1"/>
    <col min="7554" max="7554" width="12.140625" bestFit="1" customWidth="1"/>
    <col min="7555" max="7555" width="8" bestFit="1" customWidth="1"/>
    <col min="7556" max="7556" width="12.140625" bestFit="1" customWidth="1"/>
    <col min="7557" max="7557" width="8" bestFit="1" customWidth="1"/>
    <col min="7558" max="7558" width="12.140625" bestFit="1" customWidth="1"/>
    <col min="7559" max="7559" width="8" bestFit="1" customWidth="1"/>
    <col min="7560" max="7560" width="12.140625" bestFit="1" customWidth="1"/>
    <col min="7561" max="7561" width="8" bestFit="1" customWidth="1"/>
    <col min="7562" max="7562" width="12.140625" bestFit="1" customWidth="1"/>
    <col min="7563" max="7563" width="8" bestFit="1" customWidth="1"/>
    <col min="7564" max="7564" width="12.140625" bestFit="1" customWidth="1"/>
    <col min="7565" max="7565" width="8" bestFit="1" customWidth="1"/>
    <col min="7566" max="7566" width="12.140625" bestFit="1" customWidth="1"/>
    <col min="7567" max="7567" width="8" bestFit="1" customWidth="1"/>
    <col min="7568" max="7568" width="12.140625" bestFit="1" customWidth="1"/>
    <col min="7569" max="7569" width="8" bestFit="1" customWidth="1"/>
    <col min="7570" max="7570" width="12.140625" bestFit="1" customWidth="1"/>
    <col min="7571" max="7571" width="8" bestFit="1" customWidth="1"/>
    <col min="7572" max="7572" width="12.140625" bestFit="1" customWidth="1"/>
    <col min="7573" max="7573" width="8" bestFit="1" customWidth="1"/>
    <col min="7574" max="7574" width="12.140625" bestFit="1" customWidth="1"/>
    <col min="7575" max="7575" width="8" bestFit="1" customWidth="1"/>
    <col min="7576" max="7576" width="12.140625" bestFit="1" customWidth="1"/>
    <col min="7577" max="7577" width="8" bestFit="1" customWidth="1"/>
    <col min="7578" max="7578" width="12.140625" bestFit="1" customWidth="1"/>
    <col min="7579" max="7579" width="8" bestFit="1" customWidth="1"/>
    <col min="7580" max="7580" width="12.140625" bestFit="1" customWidth="1"/>
    <col min="7581" max="7581" width="8" bestFit="1" customWidth="1"/>
    <col min="7582" max="7582" width="12.140625" bestFit="1" customWidth="1"/>
    <col min="7583" max="7583" width="8" bestFit="1" customWidth="1"/>
    <col min="7584" max="7584" width="12.140625" bestFit="1" customWidth="1"/>
    <col min="7585" max="7585" width="8" bestFit="1" customWidth="1"/>
    <col min="7586" max="7586" width="11.140625" bestFit="1" customWidth="1"/>
    <col min="7587" max="7587" width="8" bestFit="1" customWidth="1"/>
    <col min="7588" max="7588" width="12.140625" bestFit="1" customWidth="1"/>
    <col min="7589" max="7589" width="8" bestFit="1" customWidth="1"/>
    <col min="7590" max="7590" width="12.140625" bestFit="1" customWidth="1"/>
    <col min="7591" max="7591" width="8" bestFit="1" customWidth="1"/>
    <col min="7592" max="7592" width="12.140625" bestFit="1" customWidth="1"/>
    <col min="7593" max="7593" width="8" bestFit="1" customWidth="1"/>
    <col min="7594" max="7594" width="12.140625" bestFit="1" customWidth="1"/>
    <col min="7595" max="7595" width="8" bestFit="1" customWidth="1"/>
    <col min="7596" max="7596" width="12.140625" bestFit="1" customWidth="1"/>
    <col min="7597" max="7597" width="8" bestFit="1" customWidth="1"/>
    <col min="7598" max="7598" width="12.140625" bestFit="1" customWidth="1"/>
    <col min="7599" max="7599" width="8" bestFit="1" customWidth="1"/>
    <col min="7600" max="7600" width="12.140625" bestFit="1" customWidth="1"/>
    <col min="7601" max="7601" width="8" bestFit="1" customWidth="1"/>
    <col min="7602" max="7602" width="12.140625" bestFit="1" customWidth="1"/>
    <col min="7603" max="7603" width="8" bestFit="1" customWidth="1"/>
    <col min="7604" max="7604" width="12.140625" bestFit="1" customWidth="1"/>
    <col min="7605" max="7605" width="8" bestFit="1" customWidth="1"/>
    <col min="7606" max="7606" width="12.140625" bestFit="1" customWidth="1"/>
    <col min="7607" max="7607" width="8" bestFit="1" customWidth="1"/>
    <col min="7608" max="7608" width="12.140625" bestFit="1" customWidth="1"/>
    <col min="7609" max="7609" width="8" bestFit="1" customWidth="1"/>
    <col min="7610" max="7610" width="12.140625" bestFit="1" customWidth="1"/>
    <col min="7611" max="7611" width="8" bestFit="1" customWidth="1"/>
    <col min="7612" max="7612" width="12.140625" bestFit="1" customWidth="1"/>
    <col min="7613" max="7613" width="8" bestFit="1" customWidth="1"/>
    <col min="7614" max="7614" width="12.140625" bestFit="1" customWidth="1"/>
    <col min="7615" max="7615" width="8" bestFit="1" customWidth="1"/>
    <col min="7616" max="7616" width="12.140625" bestFit="1" customWidth="1"/>
    <col min="7617" max="7617" width="8" bestFit="1" customWidth="1"/>
    <col min="7618" max="7618" width="11.140625" bestFit="1" customWidth="1"/>
    <col min="7619" max="7619" width="8" bestFit="1" customWidth="1"/>
    <col min="7620" max="7620" width="12.140625" bestFit="1" customWidth="1"/>
    <col min="7621" max="7621" width="8" bestFit="1" customWidth="1"/>
    <col min="7622" max="7622" width="12.140625" bestFit="1" customWidth="1"/>
    <col min="7623" max="7623" width="8" bestFit="1" customWidth="1"/>
    <col min="7624" max="7624" width="12.140625" bestFit="1" customWidth="1"/>
    <col min="7625" max="7625" width="8" bestFit="1" customWidth="1"/>
    <col min="7626" max="7626" width="12.140625" bestFit="1" customWidth="1"/>
    <col min="7627" max="7627" width="8" bestFit="1" customWidth="1"/>
    <col min="7628" max="7628" width="12.140625" bestFit="1" customWidth="1"/>
    <col min="7629" max="7629" width="8" bestFit="1" customWidth="1"/>
    <col min="7630" max="7630" width="12.140625" bestFit="1" customWidth="1"/>
    <col min="7631" max="7631" width="8" bestFit="1" customWidth="1"/>
    <col min="7632" max="7632" width="12.140625" bestFit="1" customWidth="1"/>
    <col min="7633" max="7633" width="8" bestFit="1" customWidth="1"/>
    <col min="7634" max="7634" width="12.140625" bestFit="1" customWidth="1"/>
    <col min="7635" max="7635" width="8" bestFit="1" customWidth="1"/>
    <col min="7636" max="7636" width="12.140625" bestFit="1" customWidth="1"/>
    <col min="7637" max="7637" width="8" bestFit="1" customWidth="1"/>
    <col min="7638" max="7638" width="12.140625" bestFit="1" customWidth="1"/>
    <col min="7639" max="7639" width="8" bestFit="1" customWidth="1"/>
    <col min="7640" max="7640" width="12.140625" bestFit="1" customWidth="1"/>
    <col min="7641" max="7641" width="8" bestFit="1" customWidth="1"/>
    <col min="7642" max="7642" width="12.140625" bestFit="1" customWidth="1"/>
    <col min="7643" max="7643" width="8" bestFit="1" customWidth="1"/>
    <col min="7644" max="7644" width="12.140625" bestFit="1" customWidth="1"/>
    <col min="7645" max="7645" width="8" bestFit="1" customWidth="1"/>
    <col min="7646" max="7646" width="12.140625" bestFit="1" customWidth="1"/>
    <col min="7647" max="7647" width="8" bestFit="1" customWidth="1"/>
    <col min="7648" max="7648" width="12.140625" bestFit="1" customWidth="1"/>
    <col min="7649" max="7649" width="8" bestFit="1" customWidth="1"/>
    <col min="7650" max="7650" width="12.140625" bestFit="1" customWidth="1"/>
    <col min="7651" max="7651" width="8" bestFit="1" customWidth="1"/>
    <col min="7652" max="7652" width="12.140625" bestFit="1" customWidth="1"/>
    <col min="7653" max="7653" width="8" bestFit="1" customWidth="1"/>
    <col min="7654" max="7654" width="12.140625" bestFit="1" customWidth="1"/>
    <col min="7655" max="7655" width="8" bestFit="1" customWidth="1"/>
    <col min="7656" max="7656" width="9.140625" bestFit="1" customWidth="1"/>
    <col min="7657" max="7657" width="8" bestFit="1" customWidth="1"/>
    <col min="7658" max="7658" width="10.140625" bestFit="1" customWidth="1"/>
    <col min="7659" max="7659" width="8" bestFit="1" customWidth="1"/>
    <col min="7660" max="7660" width="12.140625" bestFit="1" customWidth="1"/>
    <col min="7661" max="7661" width="8" bestFit="1" customWidth="1"/>
    <col min="7681" max="7681" width="50.7109375" bestFit="1" customWidth="1"/>
    <col min="7682" max="7682" width="12.425781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140625" bestFit="1" customWidth="1"/>
    <col min="7687" max="7687" width="8" bestFit="1" customWidth="1"/>
    <col min="7688" max="7688" width="12.140625" bestFit="1" customWidth="1"/>
    <col min="7689" max="7689" width="8" bestFit="1" customWidth="1"/>
    <col min="7690" max="7690" width="12.140625" bestFit="1" customWidth="1"/>
    <col min="7691" max="7691" width="9" bestFit="1" customWidth="1"/>
    <col min="7692" max="7692" width="12.140625" bestFit="1" customWidth="1"/>
    <col min="7693" max="7693" width="8" bestFit="1" customWidth="1"/>
    <col min="7694" max="7694" width="12.140625" bestFit="1" customWidth="1"/>
    <col min="7695" max="7695" width="8" bestFit="1" customWidth="1"/>
    <col min="7696" max="7696" width="12.140625" bestFit="1" customWidth="1"/>
    <col min="7697" max="7697" width="8" bestFit="1" customWidth="1"/>
    <col min="7698" max="7698" width="11.140625" bestFit="1" customWidth="1"/>
    <col min="7699" max="7699" width="8" bestFit="1" customWidth="1"/>
    <col min="7700" max="7700" width="12.140625" bestFit="1" customWidth="1"/>
    <col min="7701" max="7701" width="8" bestFit="1" customWidth="1"/>
    <col min="7702" max="7702" width="12.140625" bestFit="1" customWidth="1"/>
    <col min="7703" max="7703" width="8" bestFit="1" customWidth="1"/>
    <col min="7704" max="7704" width="12.140625" bestFit="1" customWidth="1"/>
    <col min="7705" max="7705" width="9" bestFit="1" customWidth="1"/>
    <col min="7706" max="7706" width="12.140625" bestFit="1" customWidth="1"/>
    <col min="7707" max="7707" width="8" bestFit="1" customWidth="1"/>
    <col min="7708" max="7708" width="12.140625" bestFit="1" customWidth="1"/>
    <col min="7709" max="7709" width="8" bestFit="1" customWidth="1"/>
    <col min="7710" max="7710" width="12.140625" bestFit="1" customWidth="1"/>
    <col min="7711" max="7711" width="8" bestFit="1" customWidth="1"/>
    <col min="7712" max="7712" width="12.140625" bestFit="1" customWidth="1"/>
    <col min="7713" max="7713" width="8" bestFit="1" customWidth="1"/>
    <col min="7714" max="7714" width="12.140625" bestFit="1" customWidth="1"/>
    <col min="7715" max="7715" width="8" bestFit="1" customWidth="1"/>
    <col min="7716" max="7716" width="12.140625" bestFit="1" customWidth="1"/>
    <col min="7717" max="7717" width="8" bestFit="1" customWidth="1"/>
    <col min="7718" max="7718" width="12.140625" bestFit="1" customWidth="1"/>
    <col min="7719" max="7719" width="8" bestFit="1" customWidth="1"/>
    <col min="7720" max="7720" width="12.140625" bestFit="1" customWidth="1"/>
    <col min="7721" max="7721" width="8" bestFit="1" customWidth="1"/>
    <col min="7722" max="7722" width="12.140625" bestFit="1" customWidth="1"/>
    <col min="7723" max="7723" width="8" bestFit="1" customWidth="1"/>
    <col min="7724" max="7724" width="12.140625" bestFit="1" customWidth="1"/>
    <col min="7725" max="7725" width="8" bestFit="1" customWidth="1"/>
    <col min="7726" max="7726" width="12.140625" bestFit="1" customWidth="1"/>
    <col min="7727" max="7727" width="8" bestFit="1" customWidth="1"/>
    <col min="7728" max="7728" width="12.140625" bestFit="1" customWidth="1"/>
    <col min="7729" max="7729" width="8" bestFit="1" customWidth="1"/>
    <col min="7730" max="7730" width="12.140625" bestFit="1" customWidth="1"/>
    <col min="7731" max="7731" width="8" bestFit="1" customWidth="1"/>
    <col min="7732" max="7732" width="12.140625" bestFit="1" customWidth="1"/>
    <col min="7733" max="7733" width="8" bestFit="1" customWidth="1"/>
    <col min="7734" max="7734" width="12.140625" bestFit="1" customWidth="1"/>
    <col min="7735" max="7735" width="8" bestFit="1" customWidth="1"/>
    <col min="7736" max="7736" width="12.140625" bestFit="1" customWidth="1"/>
    <col min="7737" max="7737" width="8" bestFit="1" customWidth="1"/>
    <col min="7738" max="7738" width="12.140625" bestFit="1" customWidth="1"/>
    <col min="7739" max="7739" width="8" bestFit="1" customWidth="1"/>
    <col min="7740" max="7740" width="12.140625" bestFit="1" customWidth="1"/>
    <col min="7741" max="7741" width="8" bestFit="1" customWidth="1"/>
    <col min="7742" max="7742" width="12.140625" bestFit="1" customWidth="1"/>
    <col min="7743" max="7743" width="8" bestFit="1" customWidth="1"/>
    <col min="7744" max="7744" width="12.7109375" bestFit="1" customWidth="1"/>
    <col min="7745" max="7745" width="8" bestFit="1" customWidth="1"/>
    <col min="7746" max="7746" width="12.140625" bestFit="1" customWidth="1"/>
    <col min="7747" max="7747" width="8" bestFit="1" customWidth="1"/>
    <col min="7748" max="7748" width="12.140625" bestFit="1" customWidth="1"/>
    <col min="7749" max="7749" width="8" bestFit="1" customWidth="1"/>
    <col min="7750" max="7750" width="12.140625" bestFit="1" customWidth="1"/>
    <col min="7751" max="7751" width="8" bestFit="1" customWidth="1"/>
    <col min="7752" max="7752" width="11.140625" bestFit="1" customWidth="1"/>
    <col min="7753" max="7753" width="8" bestFit="1" customWidth="1"/>
    <col min="7754" max="7754" width="12.140625" bestFit="1" customWidth="1"/>
    <col min="7755" max="7755" width="8" bestFit="1" customWidth="1"/>
    <col min="7756" max="7756" width="12.140625" bestFit="1" customWidth="1"/>
    <col min="7757" max="7757" width="8" bestFit="1" customWidth="1"/>
    <col min="7758" max="7758" width="12.140625" bestFit="1" customWidth="1"/>
    <col min="7759" max="7759" width="8" bestFit="1" customWidth="1"/>
    <col min="7760" max="7760" width="12.140625" bestFit="1" customWidth="1"/>
    <col min="7761" max="7761" width="8" bestFit="1" customWidth="1"/>
    <col min="7762" max="7762" width="12.140625" bestFit="1" customWidth="1"/>
    <col min="7763" max="7763" width="8" bestFit="1" customWidth="1"/>
    <col min="7764" max="7764" width="12.140625" bestFit="1" customWidth="1"/>
    <col min="7765" max="7765" width="8" bestFit="1" customWidth="1"/>
    <col min="7766" max="7766" width="12.140625" bestFit="1" customWidth="1"/>
    <col min="7767" max="7767" width="8" bestFit="1" customWidth="1"/>
    <col min="7768" max="7768" width="12.140625" bestFit="1" customWidth="1"/>
    <col min="7769" max="7769" width="8" bestFit="1" customWidth="1"/>
    <col min="7770" max="7770" width="12.140625" bestFit="1" customWidth="1"/>
    <col min="7771" max="7771" width="8" bestFit="1" customWidth="1"/>
    <col min="7772" max="7772" width="12.140625" bestFit="1" customWidth="1"/>
    <col min="7773" max="7773" width="8" bestFit="1" customWidth="1"/>
    <col min="7774" max="7774" width="12.140625" bestFit="1" customWidth="1"/>
    <col min="7775" max="7775" width="8" bestFit="1" customWidth="1"/>
    <col min="7776" max="7776" width="12.140625" bestFit="1" customWidth="1"/>
    <col min="7777" max="7777" width="8" bestFit="1" customWidth="1"/>
    <col min="7778" max="7778" width="12.140625" bestFit="1" customWidth="1"/>
    <col min="7779" max="7779" width="8" bestFit="1" customWidth="1"/>
    <col min="7780" max="7780" width="12.140625" bestFit="1" customWidth="1"/>
    <col min="7781" max="7781" width="9" bestFit="1" customWidth="1"/>
    <col min="7782" max="7782" width="12.140625" bestFit="1" customWidth="1"/>
    <col min="7783" max="7783" width="8" bestFit="1" customWidth="1"/>
    <col min="7784" max="7784" width="11.140625" bestFit="1" customWidth="1"/>
    <col min="7785" max="7785" width="8" bestFit="1" customWidth="1"/>
    <col min="7786" max="7786" width="12.140625" bestFit="1" customWidth="1"/>
    <col min="7787" max="7787" width="8" bestFit="1" customWidth="1"/>
    <col min="7788" max="7788" width="12.140625" bestFit="1" customWidth="1"/>
    <col min="7789" max="7789" width="8" bestFit="1" customWidth="1"/>
    <col min="7790" max="7790" width="12.140625" bestFit="1" customWidth="1"/>
    <col min="7791" max="7791" width="8" bestFit="1" customWidth="1"/>
    <col min="7792" max="7792" width="12.140625" bestFit="1" customWidth="1"/>
    <col min="7793" max="7793" width="8" bestFit="1" customWidth="1"/>
    <col min="7794" max="7794" width="12.140625" bestFit="1" customWidth="1"/>
    <col min="7795" max="7795" width="8" bestFit="1" customWidth="1"/>
    <col min="7796" max="7796" width="12.7109375" bestFit="1" customWidth="1"/>
    <col min="7797" max="7797" width="8" bestFit="1" customWidth="1"/>
    <col min="7798" max="7798" width="12.140625" bestFit="1" customWidth="1"/>
    <col min="7799" max="7799" width="8" bestFit="1" customWidth="1"/>
    <col min="7800" max="7800" width="12.140625" bestFit="1" customWidth="1"/>
    <col min="7801" max="7801" width="8" bestFit="1" customWidth="1"/>
    <col min="7802" max="7802" width="12.140625" bestFit="1" customWidth="1"/>
    <col min="7803" max="7803" width="8" bestFit="1" customWidth="1"/>
    <col min="7804" max="7804" width="12.140625" bestFit="1" customWidth="1"/>
    <col min="7805" max="7805" width="8" bestFit="1" customWidth="1"/>
    <col min="7806" max="7806" width="12.140625" bestFit="1" customWidth="1"/>
    <col min="7807" max="7807" width="8" bestFit="1" customWidth="1"/>
    <col min="7808" max="7808" width="12.140625" bestFit="1" customWidth="1"/>
    <col min="7809" max="7809" width="8" bestFit="1" customWidth="1"/>
    <col min="7810" max="7810" width="12.140625" bestFit="1" customWidth="1"/>
    <col min="7811" max="7811" width="8" bestFit="1" customWidth="1"/>
    <col min="7812" max="7812" width="12.140625" bestFit="1" customWidth="1"/>
    <col min="7813" max="7813" width="8" bestFit="1" customWidth="1"/>
    <col min="7814" max="7814" width="12.140625" bestFit="1" customWidth="1"/>
    <col min="7815" max="7815" width="8" bestFit="1" customWidth="1"/>
    <col min="7816" max="7816" width="12.140625" bestFit="1" customWidth="1"/>
    <col min="7817" max="7817" width="8" bestFit="1" customWidth="1"/>
    <col min="7818" max="7818" width="12.140625" bestFit="1" customWidth="1"/>
    <col min="7819" max="7819" width="8" bestFit="1" customWidth="1"/>
    <col min="7820" max="7820" width="12.140625" bestFit="1" customWidth="1"/>
    <col min="7821" max="7821" width="8" bestFit="1" customWidth="1"/>
    <col min="7822" max="7822" width="12.140625" bestFit="1" customWidth="1"/>
    <col min="7823" max="7823" width="8" bestFit="1" customWidth="1"/>
    <col min="7824" max="7824" width="12.140625" bestFit="1" customWidth="1"/>
    <col min="7825" max="7825" width="8" bestFit="1" customWidth="1"/>
    <col min="7826" max="7826" width="12.140625" bestFit="1" customWidth="1"/>
    <col min="7827" max="7827" width="8" bestFit="1" customWidth="1"/>
    <col min="7828" max="7828" width="12.140625" bestFit="1" customWidth="1"/>
    <col min="7829" max="7829" width="8" bestFit="1" customWidth="1"/>
    <col min="7830" max="7830" width="12.140625" bestFit="1" customWidth="1"/>
    <col min="7831" max="7831" width="8" bestFit="1" customWidth="1"/>
    <col min="7832" max="7832" width="12.140625" bestFit="1" customWidth="1"/>
    <col min="7833" max="7833" width="8" bestFit="1" customWidth="1"/>
    <col min="7834" max="7834" width="12.140625" bestFit="1" customWidth="1"/>
    <col min="7835" max="7835" width="8" bestFit="1" customWidth="1"/>
    <col min="7836" max="7836" width="12.140625" bestFit="1" customWidth="1"/>
    <col min="7837" max="7837" width="8" bestFit="1" customWidth="1"/>
    <col min="7838" max="7838" width="12.140625" bestFit="1" customWidth="1"/>
    <col min="7839" max="7839" width="8" bestFit="1" customWidth="1"/>
    <col min="7840" max="7840" width="12.140625" bestFit="1" customWidth="1"/>
    <col min="7841" max="7841" width="8" bestFit="1" customWidth="1"/>
    <col min="7842" max="7842" width="11.140625" bestFit="1" customWidth="1"/>
    <col min="7843" max="7843" width="8" bestFit="1" customWidth="1"/>
    <col min="7844" max="7844" width="12.140625" bestFit="1" customWidth="1"/>
    <col min="7845" max="7845" width="8" bestFit="1" customWidth="1"/>
    <col min="7846" max="7846" width="12.140625" bestFit="1" customWidth="1"/>
    <col min="7847" max="7847" width="8" bestFit="1" customWidth="1"/>
    <col min="7848" max="7848" width="12.140625" bestFit="1" customWidth="1"/>
    <col min="7849" max="7849" width="8" bestFit="1" customWidth="1"/>
    <col min="7850" max="7850" width="12.140625" bestFit="1" customWidth="1"/>
    <col min="7851" max="7851" width="8" bestFit="1" customWidth="1"/>
    <col min="7852" max="7852" width="12.140625" bestFit="1" customWidth="1"/>
    <col min="7853" max="7853" width="8" bestFit="1" customWidth="1"/>
    <col min="7854" max="7854" width="12.140625" bestFit="1" customWidth="1"/>
    <col min="7855" max="7855" width="8" bestFit="1" customWidth="1"/>
    <col min="7856" max="7856" width="12.140625" bestFit="1" customWidth="1"/>
    <col min="7857" max="7857" width="8" bestFit="1" customWidth="1"/>
    <col min="7858" max="7858" width="12.140625" bestFit="1" customWidth="1"/>
    <col min="7859" max="7859" width="8" bestFit="1" customWidth="1"/>
    <col min="7860" max="7860" width="12.140625" bestFit="1" customWidth="1"/>
    <col min="7861" max="7861" width="8" bestFit="1" customWidth="1"/>
    <col min="7862" max="7862" width="12.140625" bestFit="1" customWidth="1"/>
    <col min="7863" max="7863" width="8" bestFit="1" customWidth="1"/>
    <col min="7864" max="7864" width="12.140625" bestFit="1" customWidth="1"/>
    <col min="7865" max="7865" width="8" bestFit="1" customWidth="1"/>
    <col min="7866" max="7866" width="12.140625" bestFit="1" customWidth="1"/>
    <col min="7867" max="7867" width="8" bestFit="1" customWidth="1"/>
    <col min="7868" max="7868" width="12.140625" bestFit="1" customWidth="1"/>
    <col min="7869" max="7869" width="8" bestFit="1" customWidth="1"/>
    <col min="7870" max="7870" width="12.140625" bestFit="1" customWidth="1"/>
    <col min="7871" max="7871" width="8" bestFit="1" customWidth="1"/>
    <col min="7872" max="7872" width="12.140625" bestFit="1" customWidth="1"/>
    <col min="7873" max="7873" width="8" bestFit="1" customWidth="1"/>
    <col min="7874" max="7874" width="11.140625" bestFit="1" customWidth="1"/>
    <col min="7875" max="7875" width="8" bestFit="1" customWidth="1"/>
    <col min="7876" max="7876" width="12.140625" bestFit="1" customWidth="1"/>
    <col min="7877" max="7877" width="8" bestFit="1" customWidth="1"/>
    <col min="7878" max="7878" width="12.140625" bestFit="1" customWidth="1"/>
    <col min="7879" max="7879" width="8" bestFit="1" customWidth="1"/>
    <col min="7880" max="7880" width="12.140625" bestFit="1" customWidth="1"/>
    <col min="7881" max="7881" width="8" bestFit="1" customWidth="1"/>
    <col min="7882" max="7882" width="12.140625" bestFit="1" customWidth="1"/>
    <col min="7883" max="7883" width="8" bestFit="1" customWidth="1"/>
    <col min="7884" max="7884" width="12.140625" bestFit="1" customWidth="1"/>
    <col min="7885" max="7885" width="8" bestFit="1" customWidth="1"/>
    <col min="7886" max="7886" width="12.140625" bestFit="1" customWidth="1"/>
    <col min="7887" max="7887" width="8" bestFit="1" customWidth="1"/>
    <col min="7888" max="7888" width="12.140625" bestFit="1" customWidth="1"/>
    <col min="7889" max="7889" width="8" bestFit="1" customWidth="1"/>
    <col min="7890" max="7890" width="12.140625" bestFit="1" customWidth="1"/>
    <col min="7891" max="7891" width="8" bestFit="1" customWidth="1"/>
    <col min="7892" max="7892" width="12.140625" bestFit="1" customWidth="1"/>
    <col min="7893" max="7893" width="8" bestFit="1" customWidth="1"/>
    <col min="7894" max="7894" width="12.140625" bestFit="1" customWidth="1"/>
    <col min="7895" max="7895" width="8" bestFit="1" customWidth="1"/>
    <col min="7896" max="7896" width="12.140625" bestFit="1" customWidth="1"/>
    <col min="7897" max="7897" width="8" bestFit="1" customWidth="1"/>
    <col min="7898" max="7898" width="12.140625" bestFit="1" customWidth="1"/>
    <col min="7899" max="7899" width="8" bestFit="1" customWidth="1"/>
    <col min="7900" max="7900" width="12.140625" bestFit="1" customWidth="1"/>
    <col min="7901" max="7901" width="8" bestFit="1" customWidth="1"/>
    <col min="7902" max="7902" width="12.140625" bestFit="1" customWidth="1"/>
    <col min="7903" max="7903" width="8" bestFit="1" customWidth="1"/>
    <col min="7904" max="7904" width="12.140625" bestFit="1" customWidth="1"/>
    <col min="7905" max="7905" width="8" bestFit="1" customWidth="1"/>
    <col min="7906" max="7906" width="12.140625" bestFit="1" customWidth="1"/>
    <col min="7907" max="7907" width="8" bestFit="1" customWidth="1"/>
    <col min="7908" max="7908" width="12.140625" bestFit="1" customWidth="1"/>
    <col min="7909" max="7909" width="8" bestFit="1" customWidth="1"/>
    <col min="7910" max="7910" width="12.140625" bestFit="1" customWidth="1"/>
    <col min="7911" max="7911" width="8" bestFit="1" customWidth="1"/>
    <col min="7912" max="7912" width="9.140625" bestFit="1" customWidth="1"/>
    <col min="7913" max="7913" width="8" bestFit="1" customWidth="1"/>
    <col min="7914" max="7914" width="10.140625" bestFit="1" customWidth="1"/>
    <col min="7915" max="7915" width="8" bestFit="1" customWidth="1"/>
    <col min="7916" max="7916" width="12.140625" bestFit="1" customWidth="1"/>
    <col min="7917" max="7917" width="8" bestFit="1" customWidth="1"/>
    <col min="7937" max="7937" width="50.7109375" bestFit="1" customWidth="1"/>
    <col min="7938" max="7938" width="12.425781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140625" bestFit="1" customWidth="1"/>
    <col min="7943" max="7943" width="8" bestFit="1" customWidth="1"/>
    <col min="7944" max="7944" width="12.140625" bestFit="1" customWidth="1"/>
    <col min="7945" max="7945" width="8" bestFit="1" customWidth="1"/>
    <col min="7946" max="7946" width="12.140625" bestFit="1" customWidth="1"/>
    <col min="7947" max="7947" width="9" bestFit="1" customWidth="1"/>
    <col min="7948" max="7948" width="12.140625" bestFit="1" customWidth="1"/>
    <col min="7949" max="7949" width="8" bestFit="1" customWidth="1"/>
    <col min="7950" max="7950" width="12.140625" bestFit="1" customWidth="1"/>
    <col min="7951" max="7951" width="8" bestFit="1" customWidth="1"/>
    <col min="7952" max="7952" width="12.140625" bestFit="1" customWidth="1"/>
    <col min="7953" max="7953" width="8" bestFit="1" customWidth="1"/>
    <col min="7954" max="7954" width="11.140625" bestFit="1" customWidth="1"/>
    <col min="7955" max="7955" width="8" bestFit="1" customWidth="1"/>
    <col min="7956" max="7956" width="12.140625" bestFit="1" customWidth="1"/>
    <col min="7957" max="7957" width="8" bestFit="1" customWidth="1"/>
    <col min="7958" max="7958" width="12.140625" bestFit="1" customWidth="1"/>
    <col min="7959" max="7959" width="8" bestFit="1" customWidth="1"/>
    <col min="7960" max="7960" width="12.140625" bestFit="1" customWidth="1"/>
    <col min="7961" max="7961" width="9" bestFit="1" customWidth="1"/>
    <col min="7962" max="7962" width="12.140625" bestFit="1" customWidth="1"/>
    <col min="7963" max="7963" width="8" bestFit="1" customWidth="1"/>
    <col min="7964" max="7964" width="12.140625" bestFit="1" customWidth="1"/>
    <col min="7965" max="7965" width="8" bestFit="1" customWidth="1"/>
    <col min="7966" max="7966" width="12.140625" bestFit="1" customWidth="1"/>
    <col min="7967" max="7967" width="8" bestFit="1" customWidth="1"/>
    <col min="7968" max="7968" width="12.140625" bestFit="1" customWidth="1"/>
    <col min="7969" max="7969" width="8" bestFit="1" customWidth="1"/>
    <col min="7970" max="7970" width="12.140625" bestFit="1" customWidth="1"/>
    <col min="7971" max="7971" width="8" bestFit="1" customWidth="1"/>
    <col min="7972" max="7972" width="12.140625" bestFit="1" customWidth="1"/>
    <col min="7973" max="7973" width="8" bestFit="1" customWidth="1"/>
    <col min="7974" max="7974" width="12.140625" bestFit="1" customWidth="1"/>
    <col min="7975" max="7975" width="8" bestFit="1" customWidth="1"/>
    <col min="7976" max="7976" width="12.140625" bestFit="1" customWidth="1"/>
    <col min="7977" max="7977" width="8" bestFit="1" customWidth="1"/>
    <col min="7978" max="7978" width="12.140625" bestFit="1" customWidth="1"/>
    <col min="7979" max="7979" width="8" bestFit="1" customWidth="1"/>
    <col min="7980" max="7980" width="12.140625" bestFit="1" customWidth="1"/>
    <col min="7981" max="7981" width="8" bestFit="1" customWidth="1"/>
    <col min="7982" max="7982" width="12.140625" bestFit="1" customWidth="1"/>
    <col min="7983" max="7983" width="8" bestFit="1" customWidth="1"/>
    <col min="7984" max="7984" width="12.140625" bestFit="1" customWidth="1"/>
    <col min="7985" max="7985" width="8" bestFit="1" customWidth="1"/>
    <col min="7986" max="7986" width="12.140625" bestFit="1" customWidth="1"/>
    <col min="7987" max="7987" width="8" bestFit="1" customWidth="1"/>
    <col min="7988" max="7988" width="12.140625" bestFit="1" customWidth="1"/>
    <col min="7989" max="7989" width="8" bestFit="1" customWidth="1"/>
    <col min="7990" max="7990" width="12.140625" bestFit="1" customWidth="1"/>
    <col min="7991" max="7991" width="8" bestFit="1" customWidth="1"/>
    <col min="7992" max="7992" width="12.140625" bestFit="1" customWidth="1"/>
    <col min="7993" max="7993" width="8" bestFit="1" customWidth="1"/>
    <col min="7994" max="7994" width="12.140625" bestFit="1" customWidth="1"/>
    <col min="7995" max="7995" width="8" bestFit="1" customWidth="1"/>
    <col min="7996" max="7996" width="12.140625" bestFit="1" customWidth="1"/>
    <col min="7997" max="7997" width="8" bestFit="1" customWidth="1"/>
    <col min="7998" max="7998" width="12.140625" bestFit="1" customWidth="1"/>
    <col min="7999" max="7999" width="8" bestFit="1" customWidth="1"/>
    <col min="8000" max="8000" width="12.7109375" bestFit="1" customWidth="1"/>
    <col min="8001" max="8001" width="8" bestFit="1" customWidth="1"/>
    <col min="8002" max="8002" width="12.140625" bestFit="1" customWidth="1"/>
    <col min="8003" max="8003" width="8" bestFit="1" customWidth="1"/>
    <col min="8004" max="8004" width="12.140625" bestFit="1" customWidth="1"/>
    <col min="8005" max="8005" width="8" bestFit="1" customWidth="1"/>
    <col min="8006" max="8006" width="12.140625" bestFit="1" customWidth="1"/>
    <col min="8007" max="8007" width="8" bestFit="1" customWidth="1"/>
    <col min="8008" max="8008" width="11.140625" bestFit="1" customWidth="1"/>
    <col min="8009" max="8009" width="8" bestFit="1" customWidth="1"/>
    <col min="8010" max="8010" width="12.140625" bestFit="1" customWidth="1"/>
    <col min="8011" max="8011" width="8" bestFit="1" customWidth="1"/>
    <col min="8012" max="8012" width="12.140625" bestFit="1" customWidth="1"/>
    <col min="8013" max="8013" width="8" bestFit="1" customWidth="1"/>
    <col min="8014" max="8014" width="12.140625" bestFit="1" customWidth="1"/>
    <col min="8015" max="8015" width="8" bestFit="1" customWidth="1"/>
    <col min="8016" max="8016" width="12.140625" bestFit="1" customWidth="1"/>
    <col min="8017" max="8017" width="8" bestFit="1" customWidth="1"/>
    <col min="8018" max="8018" width="12.140625" bestFit="1" customWidth="1"/>
    <col min="8019" max="8019" width="8" bestFit="1" customWidth="1"/>
    <col min="8020" max="8020" width="12.140625" bestFit="1" customWidth="1"/>
    <col min="8021" max="8021" width="8" bestFit="1" customWidth="1"/>
    <col min="8022" max="8022" width="12.140625" bestFit="1" customWidth="1"/>
    <col min="8023" max="8023" width="8" bestFit="1" customWidth="1"/>
    <col min="8024" max="8024" width="12.140625" bestFit="1" customWidth="1"/>
    <col min="8025" max="8025" width="8" bestFit="1" customWidth="1"/>
    <col min="8026" max="8026" width="12.140625" bestFit="1" customWidth="1"/>
    <col min="8027" max="8027" width="8" bestFit="1" customWidth="1"/>
    <col min="8028" max="8028" width="12.140625" bestFit="1" customWidth="1"/>
    <col min="8029" max="8029" width="8" bestFit="1" customWidth="1"/>
    <col min="8030" max="8030" width="12.140625" bestFit="1" customWidth="1"/>
    <col min="8031" max="8031" width="8" bestFit="1" customWidth="1"/>
    <col min="8032" max="8032" width="12.140625" bestFit="1" customWidth="1"/>
    <col min="8033" max="8033" width="8" bestFit="1" customWidth="1"/>
    <col min="8034" max="8034" width="12.140625" bestFit="1" customWidth="1"/>
    <col min="8035" max="8035" width="8" bestFit="1" customWidth="1"/>
    <col min="8036" max="8036" width="12.140625" bestFit="1" customWidth="1"/>
    <col min="8037" max="8037" width="9" bestFit="1" customWidth="1"/>
    <col min="8038" max="8038" width="12.140625" bestFit="1" customWidth="1"/>
    <col min="8039" max="8039" width="8" bestFit="1" customWidth="1"/>
    <col min="8040" max="8040" width="11.140625" bestFit="1" customWidth="1"/>
    <col min="8041" max="8041" width="8" bestFit="1" customWidth="1"/>
    <col min="8042" max="8042" width="12.140625" bestFit="1" customWidth="1"/>
    <col min="8043" max="8043" width="8" bestFit="1" customWidth="1"/>
    <col min="8044" max="8044" width="12.140625" bestFit="1" customWidth="1"/>
    <col min="8045" max="8045" width="8" bestFit="1" customWidth="1"/>
    <col min="8046" max="8046" width="12.140625" bestFit="1" customWidth="1"/>
    <col min="8047" max="8047" width="8" bestFit="1" customWidth="1"/>
    <col min="8048" max="8048" width="12.140625" bestFit="1" customWidth="1"/>
    <col min="8049" max="8049" width="8" bestFit="1" customWidth="1"/>
    <col min="8050" max="8050" width="12.140625" bestFit="1" customWidth="1"/>
    <col min="8051" max="8051" width="8" bestFit="1" customWidth="1"/>
    <col min="8052" max="8052" width="12.7109375" bestFit="1" customWidth="1"/>
    <col min="8053" max="8053" width="8" bestFit="1" customWidth="1"/>
    <col min="8054" max="8054" width="12.140625" bestFit="1" customWidth="1"/>
    <col min="8055" max="8055" width="8" bestFit="1" customWidth="1"/>
    <col min="8056" max="8056" width="12.140625" bestFit="1" customWidth="1"/>
    <col min="8057" max="8057" width="8" bestFit="1" customWidth="1"/>
    <col min="8058" max="8058" width="12.140625" bestFit="1" customWidth="1"/>
    <col min="8059" max="8059" width="8" bestFit="1" customWidth="1"/>
    <col min="8060" max="8060" width="12.140625" bestFit="1" customWidth="1"/>
    <col min="8061" max="8061" width="8" bestFit="1" customWidth="1"/>
    <col min="8062" max="8062" width="12.140625" bestFit="1" customWidth="1"/>
    <col min="8063" max="8063" width="8" bestFit="1" customWidth="1"/>
    <col min="8064" max="8064" width="12.140625" bestFit="1" customWidth="1"/>
    <col min="8065" max="8065" width="8" bestFit="1" customWidth="1"/>
    <col min="8066" max="8066" width="12.140625" bestFit="1" customWidth="1"/>
    <col min="8067" max="8067" width="8" bestFit="1" customWidth="1"/>
    <col min="8068" max="8068" width="12.140625" bestFit="1" customWidth="1"/>
    <col min="8069" max="8069" width="8" bestFit="1" customWidth="1"/>
    <col min="8070" max="8070" width="12.140625" bestFit="1" customWidth="1"/>
    <col min="8071" max="8071" width="8" bestFit="1" customWidth="1"/>
    <col min="8072" max="8072" width="12.140625" bestFit="1" customWidth="1"/>
    <col min="8073" max="8073" width="8" bestFit="1" customWidth="1"/>
    <col min="8074" max="8074" width="12.140625" bestFit="1" customWidth="1"/>
    <col min="8075" max="8075" width="8" bestFit="1" customWidth="1"/>
    <col min="8076" max="8076" width="12.140625" bestFit="1" customWidth="1"/>
    <col min="8077" max="8077" width="8" bestFit="1" customWidth="1"/>
    <col min="8078" max="8078" width="12.140625" bestFit="1" customWidth="1"/>
    <col min="8079" max="8079" width="8" bestFit="1" customWidth="1"/>
    <col min="8080" max="8080" width="12.140625" bestFit="1" customWidth="1"/>
    <col min="8081" max="8081" width="8" bestFit="1" customWidth="1"/>
    <col min="8082" max="8082" width="12.140625" bestFit="1" customWidth="1"/>
    <col min="8083" max="8083" width="8" bestFit="1" customWidth="1"/>
    <col min="8084" max="8084" width="12.140625" bestFit="1" customWidth="1"/>
    <col min="8085" max="8085" width="8" bestFit="1" customWidth="1"/>
    <col min="8086" max="8086" width="12.140625" bestFit="1" customWidth="1"/>
    <col min="8087" max="8087" width="8" bestFit="1" customWidth="1"/>
    <col min="8088" max="8088" width="12.140625" bestFit="1" customWidth="1"/>
    <col min="8089" max="8089" width="8" bestFit="1" customWidth="1"/>
    <col min="8090" max="8090" width="12.140625" bestFit="1" customWidth="1"/>
    <col min="8091" max="8091" width="8" bestFit="1" customWidth="1"/>
    <col min="8092" max="8092" width="12.140625" bestFit="1" customWidth="1"/>
    <col min="8093" max="8093" width="8" bestFit="1" customWidth="1"/>
    <col min="8094" max="8094" width="12.140625" bestFit="1" customWidth="1"/>
    <col min="8095" max="8095" width="8" bestFit="1" customWidth="1"/>
    <col min="8096" max="8096" width="12.140625" bestFit="1" customWidth="1"/>
    <col min="8097" max="8097" width="8" bestFit="1" customWidth="1"/>
    <col min="8098" max="8098" width="11.140625" bestFit="1" customWidth="1"/>
    <col min="8099" max="8099" width="8" bestFit="1" customWidth="1"/>
    <col min="8100" max="8100" width="12.140625" bestFit="1" customWidth="1"/>
    <col min="8101" max="8101" width="8" bestFit="1" customWidth="1"/>
    <col min="8102" max="8102" width="12.140625" bestFit="1" customWidth="1"/>
    <col min="8103" max="8103" width="8" bestFit="1" customWidth="1"/>
    <col min="8104" max="8104" width="12.140625" bestFit="1" customWidth="1"/>
    <col min="8105" max="8105" width="8" bestFit="1" customWidth="1"/>
    <col min="8106" max="8106" width="12.140625" bestFit="1" customWidth="1"/>
    <col min="8107" max="8107" width="8" bestFit="1" customWidth="1"/>
    <col min="8108" max="8108" width="12.140625" bestFit="1" customWidth="1"/>
    <col min="8109" max="8109" width="8" bestFit="1" customWidth="1"/>
    <col min="8110" max="8110" width="12.140625" bestFit="1" customWidth="1"/>
    <col min="8111" max="8111" width="8" bestFit="1" customWidth="1"/>
    <col min="8112" max="8112" width="12.140625" bestFit="1" customWidth="1"/>
    <col min="8113" max="8113" width="8" bestFit="1" customWidth="1"/>
    <col min="8114" max="8114" width="12.140625" bestFit="1" customWidth="1"/>
    <col min="8115" max="8115" width="8" bestFit="1" customWidth="1"/>
    <col min="8116" max="8116" width="12.140625" bestFit="1" customWidth="1"/>
    <col min="8117" max="8117" width="8" bestFit="1" customWidth="1"/>
    <col min="8118" max="8118" width="12.140625" bestFit="1" customWidth="1"/>
    <col min="8119" max="8119" width="8" bestFit="1" customWidth="1"/>
    <col min="8120" max="8120" width="12.140625" bestFit="1" customWidth="1"/>
    <col min="8121" max="8121" width="8" bestFit="1" customWidth="1"/>
    <col min="8122" max="8122" width="12.140625" bestFit="1" customWidth="1"/>
    <col min="8123" max="8123" width="8" bestFit="1" customWidth="1"/>
    <col min="8124" max="8124" width="12.140625" bestFit="1" customWidth="1"/>
    <col min="8125" max="8125" width="8" bestFit="1" customWidth="1"/>
    <col min="8126" max="8126" width="12.140625" bestFit="1" customWidth="1"/>
    <col min="8127" max="8127" width="8" bestFit="1" customWidth="1"/>
    <col min="8128" max="8128" width="12.140625" bestFit="1" customWidth="1"/>
    <col min="8129" max="8129" width="8" bestFit="1" customWidth="1"/>
    <col min="8130" max="8130" width="11.140625" bestFit="1" customWidth="1"/>
    <col min="8131" max="8131" width="8" bestFit="1" customWidth="1"/>
    <col min="8132" max="8132" width="12.140625" bestFit="1" customWidth="1"/>
    <col min="8133" max="8133" width="8" bestFit="1" customWidth="1"/>
    <col min="8134" max="8134" width="12.140625" bestFit="1" customWidth="1"/>
    <col min="8135" max="8135" width="8" bestFit="1" customWidth="1"/>
    <col min="8136" max="8136" width="12.140625" bestFit="1" customWidth="1"/>
    <col min="8137" max="8137" width="8" bestFit="1" customWidth="1"/>
    <col min="8138" max="8138" width="12.140625" bestFit="1" customWidth="1"/>
    <col min="8139" max="8139" width="8" bestFit="1" customWidth="1"/>
    <col min="8140" max="8140" width="12.140625" bestFit="1" customWidth="1"/>
    <col min="8141" max="8141" width="8" bestFit="1" customWidth="1"/>
    <col min="8142" max="8142" width="12.140625" bestFit="1" customWidth="1"/>
    <col min="8143" max="8143" width="8" bestFit="1" customWidth="1"/>
    <col min="8144" max="8144" width="12.140625" bestFit="1" customWidth="1"/>
    <col min="8145" max="8145" width="8" bestFit="1" customWidth="1"/>
    <col min="8146" max="8146" width="12.140625" bestFit="1" customWidth="1"/>
    <col min="8147" max="8147" width="8" bestFit="1" customWidth="1"/>
    <col min="8148" max="8148" width="12.140625" bestFit="1" customWidth="1"/>
    <col min="8149" max="8149" width="8" bestFit="1" customWidth="1"/>
    <col min="8150" max="8150" width="12.140625" bestFit="1" customWidth="1"/>
    <col min="8151" max="8151" width="8" bestFit="1" customWidth="1"/>
    <col min="8152" max="8152" width="12.140625" bestFit="1" customWidth="1"/>
    <col min="8153" max="8153" width="8" bestFit="1" customWidth="1"/>
    <col min="8154" max="8154" width="12.140625" bestFit="1" customWidth="1"/>
    <col min="8155" max="8155" width="8" bestFit="1" customWidth="1"/>
    <col min="8156" max="8156" width="12.140625" bestFit="1" customWidth="1"/>
    <col min="8157" max="8157" width="8" bestFit="1" customWidth="1"/>
    <col min="8158" max="8158" width="12.140625" bestFit="1" customWidth="1"/>
    <col min="8159" max="8159" width="8" bestFit="1" customWidth="1"/>
    <col min="8160" max="8160" width="12.140625" bestFit="1" customWidth="1"/>
    <col min="8161" max="8161" width="8" bestFit="1" customWidth="1"/>
    <col min="8162" max="8162" width="12.140625" bestFit="1" customWidth="1"/>
    <col min="8163" max="8163" width="8" bestFit="1" customWidth="1"/>
    <col min="8164" max="8164" width="12.140625" bestFit="1" customWidth="1"/>
    <col min="8165" max="8165" width="8" bestFit="1" customWidth="1"/>
    <col min="8166" max="8166" width="12.140625" bestFit="1" customWidth="1"/>
    <col min="8167" max="8167" width="8" bestFit="1" customWidth="1"/>
    <col min="8168" max="8168" width="9.140625" bestFit="1" customWidth="1"/>
    <col min="8169" max="8169" width="8" bestFit="1" customWidth="1"/>
    <col min="8170" max="8170" width="10.140625" bestFit="1" customWidth="1"/>
    <col min="8171" max="8171" width="8" bestFit="1" customWidth="1"/>
    <col min="8172" max="8172" width="12.140625" bestFit="1" customWidth="1"/>
    <col min="8173" max="8173" width="8" bestFit="1" customWidth="1"/>
    <col min="8193" max="8193" width="50.7109375" bestFit="1" customWidth="1"/>
    <col min="8194" max="8194" width="12.425781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140625" bestFit="1" customWidth="1"/>
    <col min="8199" max="8199" width="8" bestFit="1" customWidth="1"/>
    <col min="8200" max="8200" width="12.140625" bestFit="1" customWidth="1"/>
    <col min="8201" max="8201" width="8" bestFit="1" customWidth="1"/>
    <col min="8202" max="8202" width="12.140625" bestFit="1" customWidth="1"/>
    <col min="8203" max="8203" width="9" bestFit="1" customWidth="1"/>
    <col min="8204" max="8204" width="12.140625" bestFit="1" customWidth="1"/>
    <col min="8205" max="8205" width="8" bestFit="1" customWidth="1"/>
    <col min="8206" max="8206" width="12.140625" bestFit="1" customWidth="1"/>
    <col min="8207" max="8207" width="8" bestFit="1" customWidth="1"/>
    <col min="8208" max="8208" width="12.140625" bestFit="1" customWidth="1"/>
    <col min="8209" max="8209" width="8" bestFit="1" customWidth="1"/>
    <col min="8210" max="8210" width="11.140625" bestFit="1" customWidth="1"/>
    <col min="8211" max="8211" width="8" bestFit="1" customWidth="1"/>
    <col min="8212" max="8212" width="12.140625" bestFit="1" customWidth="1"/>
    <col min="8213" max="8213" width="8" bestFit="1" customWidth="1"/>
    <col min="8214" max="8214" width="12.140625" bestFit="1" customWidth="1"/>
    <col min="8215" max="8215" width="8" bestFit="1" customWidth="1"/>
    <col min="8216" max="8216" width="12.140625" bestFit="1" customWidth="1"/>
    <col min="8217" max="8217" width="9" bestFit="1" customWidth="1"/>
    <col min="8218" max="8218" width="12.140625" bestFit="1" customWidth="1"/>
    <col min="8219" max="8219" width="8" bestFit="1" customWidth="1"/>
    <col min="8220" max="8220" width="12.140625" bestFit="1" customWidth="1"/>
    <col min="8221" max="8221" width="8" bestFit="1" customWidth="1"/>
    <col min="8222" max="8222" width="12.140625" bestFit="1" customWidth="1"/>
    <col min="8223" max="8223" width="8" bestFit="1" customWidth="1"/>
    <col min="8224" max="8224" width="12.140625" bestFit="1" customWidth="1"/>
    <col min="8225" max="8225" width="8" bestFit="1" customWidth="1"/>
    <col min="8226" max="8226" width="12.140625" bestFit="1" customWidth="1"/>
    <col min="8227" max="8227" width="8" bestFit="1" customWidth="1"/>
    <col min="8228" max="8228" width="12.140625" bestFit="1" customWidth="1"/>
    <col min="8229" max="8229" width="8" bestFit="1" customWidth="1"/>
    <col min="8230" max="8230" width="12.140625" bestFit="1" customWidth="1"/>
    <col min="8231" max="8231" width="8" bestFit="1" customWidth="1"/>
    <col min="8232" max="8232" width="12.140625" bestFit="1" customWidth="1"/>
    <col min="8233" max="8233" width="8" bestFit="1" customWidth="1"/>
    <col min="8234" max="8234" width="12.140625" bestFit="1" customWidth="1"/>
    <col min="8235" max="8235" width="8" bestFit="1" customWidth="1"/>
    <col min="8236" max="8236" width="12.140625" bestFit="1" customWidth="1"/>
    <col min="8237" max="8237" width="8" bestFit="1" customWidth="1"/>
    <col min="8238" max="8238" width="12.140625" bestFit="1" customWidth="1"/>
    <col min="8239" max="8239" width="8" bestFit="1" customWidth="1"/>
    <col min="8240" max="8240" width="12.140625" bestFit="1" customWidth="1"/>
    <col min="8241" max="8241" width="8" bestFit="1" customWidth="1"/>
    <col min="8242" max="8242" width="12.140625" bestFit="1" customWidth="1"/>
    <col min="8243" max="8243" width="8" bestFit="1" customWidth="1"/>
    <col min="8244" max="8244" width="12.140625" bestFit="1" customWidth="1"/>
    <col min="8245" max="8245" width="8" bestFit="1" customWidth="1"/>
    <col min="8246" max="8246" width="12.140625" bestFit="1" customWidth="1"/>
    <col min="8247" max="8247" width="8" bestFit="1" customWidth="1"/>
    <col min="8248" max="8248" width="12.140625" bestFit="1" customWidth="1"/>
    <col min="8249" max="8249" width="8" bestFit="1" customWidth="1"/>
    <col min="8250" max="8250" width="12.140625" bestFit="1" customWidth="1"/>
    <col min="8251" max="8251" width="8" bestFit="1" customWidth="1"/>
    <col min="8252" max="8252" width="12.140625" bestFit="1" customWidth="1"/>
    <col min="8253" max="8253" width="8" bestFit="1" customWidth="1"/>
    <col min="8254" max="8254" width="12.140625" bestFit="1" customWidth="1"/>
    <col min="8255" max="8255" width="8" bestFit="1" customWidth="1"/>
    <col min="8256" max="8256" width="12.7109375" bestFit="1" customWidth="1"/>
    <col min="8257" max="8257" width="8" bestFit="1" customWidth="1"/>
    <col min="8258" max="8258" width="12.140625" bestFit="1" customWidth="1"/>
    <col min="8259" max="8259" width="8" bestFit="1" customWidth="1"/>
    <col min="8260" max="8260" width="12.140625" bestFit="1" customWidth="1"/>
    <col min="8261" max="8261" width="8" bestFit="1" customWidth="1"/>
    <col min="8262" max="8262" width="12.140625" bestFit="1" customWidth="1"/>
    <col min="8263" max="8263" width="8" bestFit="1" customWidth="1"/>
    <col min="8264" max="8264" width="11.140625" bestFit="1" customWidth="1"/>
    <col min="8265" max="8265" width="8" bestFit="1" customWidth="1"/>
    <col min="8266" max="8266" width="12.140625" bestFit="1" customWidth="1"/>
    <col min="8267" max="8267" width="8" bestFit="1" customWidth="1"/>
    <col min="8268" max="8268" width="12.140625" bestFit="1" customWidth="1"/>
    <col min="8269" max="8269" width="8" bestFit="1" customWidth="1"/>
    <col min="8270" max="8270" width="12.140625" bestFit="1" customWidth="1"/>
    <col min="8271" max="8271" width="8" bestFit="1" customWidth="1"/>
    <col min="8272" max="8272" width="12.140625" bestFit="1" customWidth="1"/>
    <col min="8273" max="8273" width="8" bestFit="1" customWidth="1"/>
    <col min="8274" max="8274" width="12.140625" bestFit="1" customWidth="1"/>
    <col min="8275" max="8275" width="8" bestFit="1" customWidth="1"/>
    <col min="8276" max="8276" width="12.140625" bestFit="1" customWidth="1"/>
    <col min="8277" max="8277" width="8" bestFit="1" customWidth="1"/>
    <col min="8278" max="8278" width="12.140625" bestFit="1" customWidth="1"/>
    <col min="8279" max="8279" width="8" bestFit="1" customWidth="1"/>
    <col min="8280" max="8280" width="12.140625" bestFit="1" customWidth="1"/>
    <col min="8281" max="8281" width="8" bestFit="1" customWidth="1"/>
    <col min="8282" max="8282" width="12.140625" bestFit="1" customWidth="1"/>
    <col min="8283" max="8283" width="8" bestFit="1" customWidth="1"/>
    <col min="8284" max="8284" width="12.140625" bestFit="1" customWidth="1"/>
    <col min="8285" max="8285" width="8" bestFit="1" customWidth="1"/>
    <col min="8286" max="8286" width="12.140625" bestFit="1" customWidth="1"/>
    <col min="8287" max="8287" width="8" bestFit="1" customWidth="1"/>
    <col min="8288" max="8288" width="12.140625" bestFit="1" customWidth="1"/>
    <col min="8289" max="8289" width="8" bestFit="1" customWidth="1"/>
    <col min="8290" max="8290" width="12.140625" bestFit="1" customWidth="1"/>
    <col min="8291" max="8291" width="8" bestFit="1" customWidth="1"/>
    <col min="8292" max="8292" width="12.140625" bestFit="1" customWidth="1"/>
    <col min="8293" max="8293" width="9" bestFit="1" customWidth="1"/>
    <col min="8294" max="8294" width="12.140625" bestFit="1" customWidth="1"/>
    <col min="8295" max="8295" width="8" bestFit="1" customWidth="1"/>
    <col min="8296" max="8296" width="11.140625" bestFit="1" customWidth="1"/>
    <col min="8297" max="8297" width="8" bestFit="1" customWidth="1"/>
    <col min="8298" max="8298" width="12.140625" bestFit="1" customWidth="1"/>
    <col min="8299" max="8299" width="8" bestFit="1" customWidth="1"/>
    <col min="8300" max="8300" width="12.140625" bestFit="1" customWidth="1"/>
    <col min="8301" max="8301" width="8" bestFit="1" customWidth="1"/>
    <col min="8302" max="8302" width="12.140625" bestFit="1" customWidth="1"/>
    <col min="8303" max="8303" width="8" bestFit="1" customWidth="1"/>
    <col min="8304" max="8304" width="12.140625" bestFit="1" customWidth="1"/>
    <col min="8305" max="8305" width="8" bestFit="1" customWidth="1"/>
    <col min="8306" max="8306" width="12.140625" bestFit="1" customWidth="1"/>
    <col min="8307" max="8307" width="8" bestFit="1" customWidth="1"/>
    <col min="8308" max="8308" width="12.7109375" bestFit="1" customWidth="1"/>
    <col min="8309" max="8309" width="8" bestFit="1" customWidth="1"/>
    <col min="8310" max="8310" width="12.140625" bestFit="1" customWidth="1"/>
    <col min="8311" max="8311" width="8" bestFit="1" customWidth="1"/>
    <col min="8312" max="8312" width="12.140625" bestFit="1" customWidth="1"/>
    <col min="8313" max="8313" width="8" bestFit="1" customWidth="1"/>
    <col min="8314" max="8314" width="12.140625" bestFit="1" customWidth="1"/>
    <col min="8315" max="8315" width="8" bestFit="1" customWidth="1"/>
    <col min="8316" max="8316" width="12.140625" bestFit="1" customWidth="1"/>
    <col min="8317" max="8317" width="8" bestFit="1" customWidth="1"/>
    <col min="8318" max="8318" width="12.140625" bestFit="1" customWidth="1"/>
    <col min="8319" max="8319" width="8" bestFit="1" customWidth="1"/>
    <col min="8320" max="8320" width="12.140625" bestFit="1" customWidth="1"/>
    <col min="8321" max="8321" width="8" bestFit="1" customWidth="1"/>
    <col min="8322" max="8322" width="12.140625" bestFit="1" customWidth="1"/>
    <col min="8323" max="8323" width="8" bestFit="1" customWidth="1"/>
    <col min="8324" max="8324" width="12.140625" bestFit="1" customWidth="1"/>
    <col min="8325" max="8325" width="8" bestFit="1" customWidth="1"/>
    <col min="8326" max="8326" width="12.140625" bestFit="1" customWidth="1"/>
    <col min="8327" max="8327" width="8" bestFit="1" customWidth="1"/>
    <col min="8328" max="8328" width="12.140625" bestFit="1" customWidth="1"/>
    <col min="8329" max="8329" width="8" bestFit="1" customWidth="1"/>
    <col min="8330" max="8330" width="12.140625" bestFit="1" customWidth="1"/>
    <col min="8331" max="8331" width="8" bestFit="1" customWidth="1"/>
    <col min="8332" max="8332" width="12.140625" bestFit="1" customWidth="1"/>
    <col min="8333" max="8333" width="8" bestFit="1" customWidth="1"/>
    <col min="8334" max="8334" width="12.140625" bestFit="1" customWidth="1"/>
    <col min="8335" max="8335" width="8" bestFit="1" customWidth="1"/>
    <col min="8336" max="8336" width="12.140625" bestFit="1" customWidth="1"/>
    <col min="8337" max="8337" width="8" bestFit="1" customWidth="1"/>
    <col min="8338" max="8338" width="12.140625" bestFit="1" customWidth="1"/>
    <col min="8339" max="8339" width="8" bestFit="1" customWidth="1"/>
    <col min="8340" max="8340" width="12.140625" bestFit="1" customWidth="1"/>
    <col min="8341" max="8341" width="8" bestFit="1" customWidth="1"/>
    <col min="8342" max="8342" width="12.140625" bestFit="1" customWidth="1"/>
    <col min="8343" max="8343" width="8" bestFit="1" customWidth="1"/>
    <col min="8344" max="8344" width="12.140625" bestFit="1" customWidth="1"/>
    <col min="8345" max="8345" width="8" bestFit="1" customWidth="1"/>
    <col min="8346" max="8346" width="12.140625" bestFit="1" customWidth="1"/>
    <col min="8347" max="8347" width="8" bestFit="1" customWidth="1"/>
    <col min="8348" max="8348" width="12.140625" bestFit="1" customWidth="1"/>
    <col min="8349" max="8349" width="8" bestFit="1" customWidth="1"/>
    <col min="8350" max="8350" width="12.140625" bestFit="1" customWidth="1"/>
    <col min="8351" max="8351" width="8" bestFit="1" customWidth="1"/>
    <col min="8352" max="8352" width="12.140625" bestFit="1" customWidth="1"/>
    <col min="8353" max="8353" width="8" bestFit="1" customWidth="1"/>
    <col min="8354" max="8354" width="11.140625" bestFit="1" customWidth="1"/>
    <col min="8355" max="8355" width="8" bestFit="1" customWidth="1"/>
    <col min="8356" max="8356" width="12.140625" bestFit="1" customWidth="1"/>
    <col min="8357" max="8357" width="8" bestFit="1" customWidth="1"/>
    <col min="8358" max="8358" width="12.140625" bestFit="1" customWidth="1"/>
    <col min="8359" max="8359" width="8" bestFit="1" customWidth="1"/>
    <col min="8360" max="8360" width="12.140625" bestFit="1" customWidth="1"/>
    <col min="8361" max="8361" width="8" bestFit="1" customWidth="1"/>
    <col min="8362" max="8362" width="12.140625" bestFit="1" customWidth="1"/>
    <col min="8363" max="8363" width="8" bestFit="1" customWidth="1"/>
    <col min="8364" max="8364" width="12.140625" bestFit="1" customWidth="1"/>
    <col min="8365" max="8365" width="8" bestFit="1" customWidth="1"/>
    <col min="8366" max="8366" width="12.140625" bestFit="1" customWidth="1"/>
    <col min="8367" max="8367" width="8" bestFit="1" customWidth="1"/>
    <col min="8368" max="8368" width="12.140625" bestFit="1" customWidth="1"/>
    <col min="8369" max="8369" width="8" bestFit="1" customWidth="1"/>
    <col min="8370" max="8370" width="12.140625" bestFit="1" customWidth="1"/>
    <col min="8371" max="8371" width="8" bestFit="1" customWidth="1"/>
    <col min="8372" max="8372" width="12.140625" bestFit="1" customWidth="1"/>
    <col min="8373" max="8373" width="8" bestFit="1" customWidth="1"/>
    <col min="8374" max="8374" width="12.140625" bestFit="1" customWidth="1"/>
    <col min="8375" max="8375" width="8" bestFit="1" customWidth="1"/>
    <col min="8376" max="8376" width="12.140625" bestFit="1" customWidth="1"/>
    <col min="8377" max="8377" width="8" bestFit="1" customWidth="1"/>
    <col min="8378" max="8378" width="12.140625" bestFit="1" customWidth="1"/>
    <col min="8379" max="8379" width="8" bestFit="1" customWidth="1"/>
    <col min="8380" max="8380" width="12.140625" bestFit="1" customWidth="1"/>
    <col min="8381" max="8381" width="8" bestFit="1" customWidth="1"/>
    <col min="8382" max="8382" width="12.140625" bestFit="1" customWidth="1"/>
    <col min="8383" max="8383" width="8" bestFit="1" customWidth="1"/>
    <col min="8384" max="8384" width="12.140625" bestFit="1" customWidth="1"/>
    <col min="8385" max="8385" width="8" bestFit="1" customWidth="1"/>
    <col min="8386" max="8386" width="11.140625" bestFit="1" customWidth="1"/>
    <col min="8387" max="8387" width="8" bestFit="1" customWidth="1"/>
    <col min="8388" max="8388" width="12.140625" bestFit="1" customWidth="1"/>
    <col min="8389" max="8389" width="8" bestFit="1" customWidth="1"/>
    <col min="8390" max="8390" width="12.140625" bestFit="1" customWidth="1"/>
    <col min="8391" max="8391" width="8" bestFit="1" customWidth="1"/>
    <col min="8392" max="8392" width="12.140625" bestFit="1" customWidth="1"/>
    <col min="8393" max="8393" width="8" bestFit="1" customWidth="1"/>
    <col min="8394" max="8394" width="12.140625" bestFit="1" customWidth="1"/>
    <col min="8395" max="8395" width="8" bestFit="1" customWidth="1"/>
    <col min="8396" max="8396" width="12.140625" bestFit="1" customWidth="1"/>
    <col min="8397" max="8397" width="8" bestFit="1" customWidth="1"/>
    <col min="8398" max="8398" width="12.140625" bestFit="1" customWidth="1"/>
    <col min="8399" max="8399" width="8" bestFit="1" customWidth="1"/>
    <col min="8400" max="8400" width="12.140625" bestFit="1" customWidth="1"/>
    <col min="8401" max="8401" width="8" bestFit="1" customWidth="1"/>
    <col min="8402" max="8402" width="12.140625" bestFit="1" customWidth="1"/>
    <col min="8403" max="8403" width="8" bestFit="1" customWidth="1"/>
    <col min="8404" max="8404" width="12.140625" bestFit="1" customWidth="1"/>
    <col min="8405" max="8405" width="8" bestFit="1" customWidth="1"/>
    <col min="8406" max="8406" width="12.140625" bestFit="1" customWidth="1"/>
    <col min="8407" max="8407" width="8" bestFit="1" customWidth="1"/>
    <col min="8408" max="8408" width="12.140625" bestFit="1" customWidth="1"/>
    <col min="8409" max="8409" width="8" bestFit="1" customWidth="1"/>
    <col min="8410" max="8410" width="12.140625" bestFit="1" customWidth="1"/>
    <col min="8411" max="8411" width="8" bestFit="1" customWidth="1"/>
    <col min="8412" max="8412" width="12.140625" bestFit="1" customWidth="1"/>
    <col min="8413" max="8413" width="8" bestFit="1" customWidth="1"/>
    <col min="8414" max="8414" width="12.140625" bestFit="1" customWidth="1"/>
    <col min="8415" max="8415" width="8" bestFit="1" customWidth="1"/>
    <col min="8416" max="8416" width="12.140625" bestFit="1" customWidth="1"/>
    <col min="8417" max="8417" width="8" bestFit="1" customWidth="1"/>
    <col min="8418" max="8418" width="12.140625" bestFit="1" customWidth="1"/>
    <col min="8419" max="8419" width="8" bestFit="1" customWidth="1"/>
    <col min="8420" max="8420" width="12.140625" bestFit="1" customWidth="1"/>
    <col min="8421" max="8421" width="8" bestFit="1" customWidth="1"/>
    <col min="8422" max="8422" width="12.140625" bestFit="1" customWidth="1"/>
    <col min="8423" max="8423" width="8" bestFit="1" customWidth="1"/>
    <col min="8424" max="8424" width="9.140625" bestFit="1" customWidth="1"/>
    <col min="8425" max="8425" width="8" bestFit="1" customWidth="1"/>
    <col min="8426" max="8426" width="10.140625" bestFit="1" customWidth="1"/>
    <col min="8427" max="8427" width="8" bestFit="1" customWidth="1"/>
    <col min="8428" max="8428" width="12.140625" bestFit="1" customWidth="1"/>
    <col min="8429" max="8429" width="8" bestFit="1" customWidth="1"/>
    <col min="8449" max="8449" width="50.7109375" bestFit="1" customWidth="1"/>
    <col min="8450" max="8450" width="12.425781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140625" bestFit="1" customWidth="1"/>
    <col min="8455" max="8455" width="8" bestFit="1" customWidth="1"/>
    <col min="8456" max="8456" width="12.140625" bestFit="1" customWidth="1"/>
    <col min="8457" max="8457" width="8" bestFit="1" customWidth="1"/>
    <col min="8458" max="8458" width="12.140625" bestFit="1" customWidth="1"/>
    <col min="8459" max="8459" width="9" bestFit="1" customWidth="1"/>
    <col min="8460" max="8460" width="12.140625" bestFit="1" customWidth="1"/>
    <col min="8461" max="8461" width="8" bestFit="1" customWidth="1"/>
    <col min="8462" max="8462" width="12.140625" bestFit="1" customWidth="1"/>
    <col min="8463" max="8463" width="8" bestFit="1" customWidth="1"/>
    <col min="8464" max="8464" width="12.140625" bestFit="1" customWidth="1"/>
    <col min="8465" max="8465" width="8" bestFit="1" customWidth="1"/>
    <col min="8466" max="8466" width="11.140625" bestFit="1" customWidth="1"/>
    <col min="8467" max="8467" width="8" bestFit="1" customWidth="1"/>
    <col min="8468" max="8468" width="12.140625" bestFit="1" customWidth="1"/>
    <col min="8469" max="8469" width="8" bestFit="1" customWidth="1"/>
    <col min="8470" max="8470" width="12.140625" bestFit="1" customWidth="1"/>
    <col min="8471" max="8471" width="8" bestFit="1" customWidth="1"/>
    <col min="8472" max="8472" width="12.140625" bestFit="1" customWidth="1"/>
    <col min="8473" max="8473" width="9" bestFit="1" customWidth="1"/>
    <col min="8474" max="8474" width="12.140625" bestFit="1" customWidth="1"/>
    <col min="8475" max="8475" width="8" bestFit="1" customWidth="1"/>
    <col min="8476" max="8476" width="12.140625" bestFit="1" customWidth="1"/>
    <col min="8477" max="8477" width="8" bestFit="1" customWidth="1"/>
    <col min="8478" max="8478" width="12.140625" bestFit="1" customWidth="1"/>
    <col min="8479" max="8479" width="8" bestFit="1" customWidth="1"/>
    <col min="8480" max="8480" width="12.140625" bestFit="1" customWidth="1"/>
    <col min="8481" max="8481" width="8" bestFit="1" customWidth="1"/>
    <col min="8482" max="8482" width="12.140625" bestFit="1" customWidth="1"/>
    <col min="8483" max="8483" width="8" bestFit="1" customWidth="1"/>
    <col min="8484" max="8484" width="12.140625" bestFit="1" customWidth="1"/>
    <col min="8485" max="8485" width="8" bestFit="1" customWidth="1"/>
    <col min="8486" max="8486" width="12.140625" bestFit="1" customWidth="1"/>
    <col min="8487" max="8487" width="8" bestFit="1" customWidth="1"/>
    <col min="8488" max="8488" width="12.140625" bestFit="1" customWidth="1"/>
    <col min="8489" max="8489" width="8" bestFit="1" customWidth="1"/>
    <col min="8490" max="8490" width="12.140625" bestFit="1" customWidth="1"/>
    <col min="8491" max="8491" width="8" bestFit="1" customWidth="1"/>
    <col min="8492" max="8492" width="12.140625" bestFit="1" customWidth="1"/>
    <col min="8493" max="8493" width="8" bestFit="1" customWidth="1"/>
    <col min="8494" max="8494" width="12.140625" bestFit="1" customWidth="1"/>
    <col min="8495" max="8495" width="8" bestFit="1" customWidth="1"/>
    <col min="8496" max="8496" width="12.140625" bestFit="1" customWidth="1"/>
    <col min="8497" max="8497" width="8" bestFit="1" customWidth="1"/>
    <col min="8498" max="8498" width="12.140625" bestFit="1" customWidth="1"/>
    <col min="8499" max="8499" width="8" bestFit="1" customWidth="1"/>
    <col min="8500" max="8500" width="12.140625" bestFit="1" customWidth="1"/>
    <col min="8501" max="8501" width="8" bestFit="1" customWidth="1"/>
    <col min="8502" max="8502" width="12.140625" bestFit="1" customWidth="1"/>
    <col min="8503" max="8503" width="8" bestFit="1" customWidth="1"/>
    <col min="8504" max="8504" width="12.140625" bestFit="1" customWidth="1"/>
    <col min="8505" max="8505" width="8" bestFit="1" customWidth="1"/>
    <col min="8506" max="8506" width="12.140625" bestFit="1" customWidth="1"/>
    <col min="8507" max="8507" width="8" bestFit="1" customWidth="1"/>
    <col min="8508" max="8508" width="12.140625" bestFit="1" customWidth="1"/>
    <col min="8509" max="8509" width="8" bestFit="1" customWidth="1"/>
    <col min="8510" max="8510" width="12.140625" bestFit="1" customWidth="1"/>
    <col min="8511" max="8511" width="8" bestFit="1" customWidth="1"/>
    <col min="8512" max="8512" width="12.7109375" bestFit="1" customWidth="1"/>
    <col min="8513" max="8513" width="8" bestFit="1" customWidth="1"/>
    <col min="8514" max="8514" width="12.140625" bestFit="1" customWidth="1"/>
    <col min="8515" max="8515" width="8" bestFit="1" customWidth="1"/>
    <col min="8516" max="8516" width="12.140625" bestFit="1" customWidth="1"/>
    <col min="8517" max="8517" width="8" bestFit="1" customWidth="1"/>
    <col min="8518" max="8518" width="12.140625" bestFit="1" customWidth="1"/>
    <col min="8519" max="8519" width="8" bestFit="1" customWidth="1"/>
    <col min="8520" max="8520" width="11.140625" bestFit="1" customWidth="1"/>
    <col min="8521" max="8521" width="8" bestFit="1" customWidth="1"/>
    <col min="8522" max="8522" width="12.140625" bestFit="1" customWidth="1"/>
    <col min="8523" max="8523" width="8" bestFit="1" customWidth="1"/>
    <col min="8524" max="8524" width="12.140625" bestFit="1" customWidth="1"/>
    <col min="8525" max="8525" width="8" bestFit="1" customWidth="1"/>
    <col min="8526" max="8526" width="12.140625" bestFit="1" customWidth="1"/>
    <col min="8527" max="8527" width="8" bestFit="1" customWidth="1"/>
    <col min="8528" max="8528" width="12.140625" bestFit="1" customWidth="1"/>
    <col min="8529" max="8529" width="8" bestFit="1" customWidth="1"/>
    <col min="8530" max="8530" width="12.140625" bestFit="1" customWidth="1"/>
    <col min="8531" max="8531" width="8" bestFit="1" customWidth="1"/>
    <col min="8532" max="8532" width="12.140625" bestFit="1" customWidth="1"/>
    <col min="8533" max="8533" width="8" bestFit="1" customWidth="1"/>
    <col min="8534" max="8534" width="12.140625" bestFit="1" customWidth="1"/>
    <col min="8535" max="8535" width="8" bestFit="1" customWidth="1"/>
    <col min="8536" max="8536" width="12.140625" bestFit="1" customWidth="1"/>
    <col min="8537" max="8537" width="8" bestFit="1" customWidth="1"/>
    <col min="8538" max="8538" width="12.140625" bestFit="1" customWidth="1"/>
    <col min="8539" max="8539" width="8" bestFit="1" customWidth="1"/>
    <col min="8540" max="8540" width="12.140625" bestFit="1" customWidth="1"/>
    <col min="8541" max="8541" width="8" bestFit="1" customWidth="1"/>
    <col min="8542" max="8542" width="12.140625" bestFit="1" customWidth="1"/>
    <col min="8543" max="8543" width="8" bestFit="1" customWidth="1"/>
    <col min="8544" max="8544" width="12.140625" bestFit="1" customWidth="1"/>
    <col min="8545" max="8545" width="8" bestFit="1" customWidth="1"/>
    <col min="8546" max="8546" width="12.140625" bestFit="1" customWidth="1"/>
    <col min="8547" max="8547" width="8" bestFit="1" customWidth="1"/>
    <col min="8548" max="8548" width="12.140625" bestFit="1" customWidth="1"/>
    <col min="8549" max="8549" width="9" bestFit="1" customWidth="1"/>
    <col min="8550" max="8550" width="12.140625" bestFit="1" customWidth="1"/>
    <col min="8551" max="8551" width="8" bestFit="1" customWidth="1"/>
    <col min="8552" max="8552" width="11.140625" bestFit="1" customWidth="1"/>
    <col min="8553" max="8553" width="8" bestFit="1" customWidth="1"/>
    <col min="8554" max="8554" width="12.140625" bestFit="1" customWidth="1"/>
    <col min="8555" max="8555" width="8" bestFit="1" customWidth="1"/>
    <col min="8556" max="8556" width="12.140625" bestFit="1" customWidth="1"/>
    <col min="8557" max="8557" width="8" bestFit="1" customWidth="1"/>
    <col min="8558" max="8558" width="12.140625" bestFit="1" customWidth="1"/>
    <col min="8559" max="8559" width="8" bestFit="1" customWidth="1"/>
    <col min="8560" max="8560" width="12.140625" bestFit="1" customWidth="1"/>
    <col min="8561" max="8561" width="8" bestFit="1" customWidth="1"/>
    <col min="8562" max="8562" width="12.140625" bestFit="1" customWidth="1"/>
    <col min="8563" max="8563" width="8" bestFit="1" customWidth="1"/>
    <col min="8564" max="8564" width="12.7109375" bestFit="1" customWidth="1"/>
    <col min="8565" max="8565" width="8" bestFit="1" customWidth="1"/>
    <col min="8566" max="8566" width="12.140625" bestFit="1" customWidth="1"/>
    <col min="8567" max="8567" width="8" bestFit="1" customWidth="1"/>
    <col min="8568" max="8568" width="12.140625" bestFit="1" customWidth="1"/>
    <col min="8569" max="8569" width="8" bestFit="1" customWidth="1"/>
    <col min="8570" max="8570" width="12.140625" bestFit="1" customWidth="1"/>
    <col min="8571" max="8571" width="8" bestFit="1" customWidth="1"/>
    <col min="8572" max="8572" width="12.140625" bestFit="1" customWidth="1"/>
    <col min="8573" max="8573" width="8" bestFit="1" customWidth="1"/>
    <col min="8574" max="8574" width="12.140625" bestFit="1" customWidth="1"/>
    <col min="8575" max="8575" width="8" bestFit="1" customWidth="1"/>
    <col min="8576" max="8576" width="12.140625" bestFit="1" customWidth="1"/>
    <col min="8577" max="8577" width="8" bestFit="1" customWidth="1"/>
    <col min="8578" max="8578" width="12.140625" bestFit="1" customWidth="1"/>
    <col min="8579" max="8579" width="8" bestFit="1" customWidth="1"/>
    <col min="8580" max="8580" width="12.140625" bestFit="1" customWidth="1"/>
    <col min="8581" max="8581" width="8" bestFit="1" customWidth="1"/>
    <col min="8582" max="8582" width="12.140625" bestFit="1" customWidth="1"/>
    <col min="8583" max="8583" width="8" bestFit="1" customWidth="1"/>
    <col min="8584" max="8584" width="12.140625" bestFit="1" customWidth="1"/>
    <col min="8585" max="8585" width="8" bestFit="1" customWidth="1"/>
    <col min="8586" max="8586" width="12.140625" bestFit="1" customWidth="1"/>
    <col min="8587" max="8587" width="8" bestFit="1" customWidth="1"/>
    <col min="8588" max="8588" width="12.140625" bestFit="1" customWidth="1"/>
    <col min="8589" max="8589" width="8" bestFit="1" customWidth="1"/>
    <col min="8590" max="8590" width="12.140625" bestFit="1" customWidth="1"/>
    <col min="8591" max="8591" width="8" bestFit="1" customWidth="1"/>
    <col min="8592" max="8592" width="12.140625" bestFit="1" customWidth="1"/>
    <col min="8593" max="8593" width="8" bestFit="1" customWidth="1"/>
    <col min="8594" max="8594" width="12.140625" bestFit="1" customWidth="1"/>
    <col min="8595" max="8595" width="8" bestFit="1" customWidth="1"/>
    <col min="8596" max="8596" width="12.140625" bestFit="1" customWidth="1"/>
    <col min="8597" max="8597" width="8" bestFit="1" customWidth="1"/>
    <col min="8598" max="8598" width="12.140625" bestFit="1" customWidth="1"/>
    <col min="8599" max="8599" width="8" bestFit="1" customWidth="1"/>
    <col min="8600" max="8600" width="12.140625" bestFit="1" customWidth="1"/>
    <col min="8601" max="8601" width="8" bestFit="1" customWidth="1"/>
    <col min="8602" max="8602" width="12.140625" bestFit="1" customWidth="1"/>
    <col min="8603" max="8603" width="8" bestFit="1" customWidth="1"/>
    <col min="8604" max="8604" width="12.140625" bestFit="1" customWidth="1"/>
    <col min="8605" max="8605" width="8" bestFit="1" customWidth="1"/>
    <col min="8606" max="8606" width="12.140625" bestFit="1" customWidth="1"/>
    <col min="8607" max="8607" width="8" bestFit="1" customWidth="1"/>
    <col min="8608" max="8608" width="12.140625" bestFit="1" customWidth="1"/>
    <col min="8609" max="8609" width="8" bestFit="1" customWidth="1"/>
    <col min="8610" max="8610" width="11.140625" bestFit="1" customWidth="1"/>
    <col min="8611" max="8611" width="8" bestFit="1" customWidth="1"/>
    <col min="8612" max="8612" width="12.140625" bestFit="1" customWidth="1"/>
    <col min="8613" max="8613" width="8" bestFit="1" customWidth="1"/>
    <col min="8614" max="8614" width="12.140625" bestFit="1" customWidth="1"/>
    <col min="8615" max="8615" width="8" bestFit="1" customWidth="1"/>
    <col min="8616" max="8616" width="12.140625" bestFit="1" customWidth="1"/>
    <col min="8617" max="8617" width="8" bestFit="1" customWidth="1"/>
    <col min="8618" max="8618" width="12.140625" bestFit="1" customWidth="1"/>
    <col min="8619" max="8619" width="8" bestFit="1" customWidth="1"/>
    <col min="8620" max="8620" width="12.140625" bestFit="1" customWidth="1"/>
    <col min="8621" max="8621" width="8" bestFit="1" customWidth="1"/>
    <col min="8622" max="8622" width="12.140625" bestFit="1" customWidth="1"/>
    <col min="8623" max="8623" width="8" bestFit="1" customWidth="1"/>
    <col min="8624" max="8624" width="12.140625" bestFit="1" customWidth="1"/>
    <col min="8625" max="8625" width="8" bestFit="1" customWidth="1"/>
    <col min="8626" max="8626" width="12.140625" bestFit="1" customWidth="1"/>
    <col min="8627" max="8627" width="8" bestFit="1" customWidth="1"/>
    <col min="8628" max="8628" width="12.140625" bestFit="1" customWidth="1"/>
    <col min="8629" max="8629" width="8" bestFit="1" customWidth="1"/>
    <col min="8630" max="8630" width="12.140625" bestFit="1" customWidth="1"/>
    <col min="8631" max="8631" width="8" bestFit="1" customWidth="1"/>
    <col min="8632" max="8632" width="12.140625" bestFit="1" customWidth="1"/>
    <col min="8633" max="8633" width="8" bestFit="1" customWidth="1"/>
    <col min="8634" max="8634" width="12.140625" bestFit="1" customWidth="1"/>
    <col min="8635" max="8635" width="8" bestFit="1" customWidth="1"/>
    <col min="8636" max="8636" width="12.140625" bestFit="1" customWidth="1"/>
    <col min="8637" max="8637" width="8" bestFit="1" customWidth="1"/>
    <col min="8638" max="8638" width="12.140625" bestFit="1" customWidth="1"/>
    <col min="8639" max="8639" width="8" bestFit="1" customWidth="1"/>
    <col min="8640" max="8640" width="12.140625" bestFit="1" customWidth="1"/>
    <col min="8641" max="8641" width="8" bestFit="1" customWidth="1"/>
    <col min="8642" max="8642" width="11.140625" bestFit="1" customWidth="1"/>
    <col min="8643" max="8643" width="8" bestFit="1" customWidth="1"/>
    <col min="8644" max="8644" width="12.140625" bestFit="1" customWidth="1"/>
    <col min="8645" max="8645" width="8" bestFit="1" customWidth="1"/>
    <col min="8646" max="8646" width="12.140625" bestFit="1" customWidth="1"/>
    <col min="8647" max="8647" width="8" bestFit="1" customWidth="1"/>
    <col min="8648" max="8648" width="12.140625" bestFit="1" customWidth="1"/>
    <col min="8649" max="8649" width="8" bestFit="1" customWidth="1"/>
    <col min="8650" max="8650" width="12.140625" bestFit="1" customWidth="1"/>
    <col min="8651" max="8651" width="8" bestFit="1" customWidth="1"/>
    <col min="8652" max="8652" width="12.140625" bestFit="1" customWidth="1"/>
    <col min="8653" max="8653" width="8" bestFit="1" customWidth="1"/>
    <col min="8654" max="8654" width="12.140625" bestFit="1" customWidth="1"/>
    <col min="8655" max="8655" width="8" bestFit="1" customWidth="1"/>
    <col min="8656" max="8656" width="12.140625" bestFit="1" customWidth="1"/>
    <col min="8657" max="8657" width="8" bestFit="1" customWidth="1"/>
    <col min="8658" max="8658" width="12.140625" bestFit="1" customWidth="1"/>
    <col min="8659" max="8659" width="8" bestFit="1" customWidth="1"/>
    <col min="8660" max="8660" width="12.140625" bestFit="1" customWidth="1"/>
    <col min="8661" max="8661" width="8" bestFit="1" customWidth="1"/>
    <col min="8662" max="8662" width="12.140625" bestFit="1" customWidth="1"/>
    <col min="8663" max="8663" width="8" bestFit="1" customWidth="1"/>
    <col min="8664" max="8664" width="12.140625" bestFit="1" customWidth="1"/>
    <col min="8665" max="8665" width="8" bestFit="1" customWidth="1"/>
    <col min="8666" max="8666" width="12.140625" bestFit="1" customWidth="1"/>
    <col min="8667" max="8667" width="8" bestFit="1" customWidth="1"/>
    <col min="8668" max="8668" width="12.140625" bestFit="1" customWidth="1"/>
    <col min="8669" max="8669" width="8" bestFit="1" customWidth="1"/>
    <col min="8670" max="8670" width="12.140625" bestFit="1" customWidth="1"/>
    <col min="8671" max="8671" width="8" bestFit="1" customWidth="1"/>
    <col min="8672" max="8672" width="12.140625" bestFit="1" customWidth="1"/>
    <col min="8673" max="8673" width="8" bestFit="1" customWidth="1"/>
    <col min="8674" max="8674" width="12.140625" bestFit="1" customWidth="1"/>
    <col min="8675" max="8675" width="8" bestFit="1" customWidth="1"/>
    <col min="8676" max="8676" width="12.140625" bestFit="1" customWidth="1"/>
    <col min="8677" max="8677" width="8" bestFit="1" customWidth="1"/>
    <col min="8678" max="8678" width="12.140625" bestFit="1" customWidth="1"/>
    <col min="8679" max="8679" width="8" bestFit="1" customWidth="1"/>
    <col min="8680" max="8680" width="9.140625" bestFit="1" customWidth="1"/>
    <col min="8681" max="8681" width="8" bestFit="1" customWidth="1"/>
    <col min="8682" max="8682" width="10.140625" bestFit="1" customWidth="1"/>
    <col min="8683" max="8683" width="8" bestFit="1" customWidth="1"/>
    <col min="8684" max="8684" width="12.140625" bestFit="1" customWidth="1"/>
    <col min="8685" max="8685" width="8" bestFit="1" customWidth="1"/>
    <col min="8705" max="8705" width="50.7109375" bestFit="1" customWidth="1"/>
    <col min="8706" max="8706" width="12.425781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140625" bestFit="1" customWidth="1"/>
    <col min="8711" max="8711" width="8" bestFit="1" customWidth="1"/>
    <col min="8712" max="8712" width="12.140625" bestFit="1" customWidth="1"/>
    <col min="8713" max="8713" width="8" bestFit="1" customWidth="1"/>
    <col min="8714" max="8714" width="12.140625" bestFit="1" customWidth="1"/>
    <col min="8715" max="8715" width="9" bestFit="1" customWidth="1"/>
    <col min="8716" max="8716" width="12.140625" bestFit="1" customWidth="1"/>
    <col min="8717" max="8717" width="8" bestFit="1" customWidth="1"/>
    <col min="8718" max="8718" width="12.140625" bestFit="1" customWidth="1"/>
    <col min="8719" max="8719" width="8" bestFit="1" customWidth="1"/>
    <col min="8720" max="8720" width="12.140625" bestFit="1" customWidth="1"/>
    <col min="8721" max="8721" width="8" bestFit="1" customWidth="1"/>
    <col min="8722" max="8722" width="11.140625" bestFit="1" customWidth="1"/>
    <col min="8723" max="8723" width="8" bestFit="1" customWidth="1"/>
    <col min="8724" max="8724" width="12.140625" bestFit="1" customWidth="1"/>
    <col min="8725" max="8725" width="8" bestFit="1" customWidth="1"/>
    <col min="8726" max="8726" width="12.140625" bestFit="1" customWidth="1"/>
    <col min="8727" max="8727" width="8" bestFit="1" customWidth="1"/>
    <col min="8728" max="8728" width="12.140625" bestFit="1" customWidth="1"/>
    <col min="8729" max="8729" width="9" bestFit="1" customWidth="1"/>
    <col min="8730" max="8730" width="12.140625" bestFit="1" customWidth="1"/>
    <col min="8731" max="8731" width="8" bestFit="1" customWidth="1"/>
    <col min="8732" max="8732" width="12.140625" bestFit="1" customWidth="1"/>
    <col min="8733" max="8733" width="8" bestFit="1" customWidth="1"/>
    <col min="8734" max="8734" width="12.140625" bestFit="1" customWidth="1"/>
    <col min="8735" max="8735" width="8" bestFit="1" customWidth="1"/>
    <col min="8736" max="8736" width="12.140625" bestFit="1" customWidth="1"/>
    <col min="8737" max="8737" width="8" bestFit="1" customWidth="1"/>
    <col min="8738" max="8738" width="12.140625" bestFit="1" customWidth="1"/>
    <col min="8739" max="8739" width="8" bestFit="1" customWidth="1"/>
    <col min="8740" max="8740" width="12.140625" bestFit="1" customWidth="1"/>
    <col min="8741" max="8741" width="8" bestFit="1" customWidth="1"/>
    <col min="8742" max="8742" width="12.140625" bestFit="1" customWidth="1"/>
    <col min="8743" max="8743" width="8" bestFit="1" customWidth="1"/>
    <col min="8744" max="8744" width="12.140625" bestFit="1" customWidth="1"/>
    <col min="8745" max="8745" width="8" bestFit="1" customWidth="1"/>
    <col min="8746" max="8746" width="12.140625" bestFit="1" customWidth="1"/>
    <col min="8747" max="8747" width="8" bestFit="1" customWidth="1"/>
    <col min="8748" max="8748" width="12.140625" bestFit="1" customWidth="1"/>
    <col min="8749" max="8749" width="8" bestFit="1" customWidth="1"/>
    <col min="8750" max="8750" width="12.140625" bestFit="1" customWidth="1"/>
    <col min="8751" max="8751" width="8" bestFit="1" customWidth="1"/>
    <col min="8752" max="8752" width="12.140625" bestFit="1" customWidth="1"/>
    <col min="8753" max="8753" width="8" bestFit="1" customWidth="1"/>
    <col min="8754" max="8754" width="12.140625" bestFit="1" customWidth="1"/>
    <col min="8755" max="8755" width="8" bestFit="1" customWidth="1"/>
    <col min="8756" max="8756" width="12.140625" bestFit="1" customWidth="1"/>
    <col min="8757" max="8757" width="8" bestFit="1" customWidth="1"/>
    <col min="8758" max="8758" width="12.140625" bestFit="1" customWidth="1"/>
    <col min="8759" max="8759" width="8" bestFit="1" customWidth="1"/>
    <col min="8760" max="8760" width="12.140625" bestFit="1" customWidth="1"/>
    <col min="8761" max="8761" width="8" bestFit="1" customWidth="1"/>
    <col min="8762" max="8762" width="12.140625" bestFit="1" customWidth="1"/>
    <col min="8763" max="8763" width="8" bestFit="1" customWidth="1"/>
    <col min="8764" max="8764" width="12.140625" bestFit="1" customWidth="1"/>
    <col min="8765" max="8765" width="8" bestFit="1" customWidth="1"/>
    <col min="8766" max="8766" width="12.140625" bestFit="1" customWidth="1"/>
    <col min="8767" max="8767" width="8" bestFit="1" customWidth="1"/>
    <col min="8768" max="8768" width="12.7109375" bestFit="1" customWidth="1"/>
    <col min="8769" max="8769" width="8" bestFit="1" customWidth="1"/>
    <col min="8770" max="8770" width="12.140625" bestFit="1" customWidth="1"/>
    <col min="8771" max="8771" width="8" bestFit="1" customWidth="1"/>
    <col min="8772" max="8772" width="12.140625" bestFit="1" customWidth="1"/>
    <col min="8773" max="8773" width="8" bestFit="1" customWidth="1"/>
    <col min="8774" max="8774" width="12.140625" bestFit="1" customWidth="1"/>
    <col min="8775" max="8775" width="8" bestFit="1" customWidth="1"/>
    <col min="8776" max="8776" width="11.140625" bestFit="1" customWidth="1"/>
    <col min="8777" max="8777" width="8" bestFit="1" customWidth="1"/>
    <col min="8778" max="8778" width="12.140625" bestFit="1" customWidth="1"/>
    <col min="8779" max="8779" width="8" bestFit="1" customWidth="1"/>
    <col min="8780" max="8780" width="12.140625" bestFit="1" customWidth="1"/>
    <col min="8781" max="8781" width="8" bestFit="1" customWidth="1"/>
    <col min="8782" max="8782" width="12.140625" bestFit="1" customWidth="1"/>
    <col min="8783" max="8783" width="8" bestFit="1" customWidth="1"/>
    <col min="8784" max="8784" width="12.140625" bestFit="1" customWidth="1"/>
    <col min="8785" max="8785" width="8" bestFit="1" customWidth="1"/>
    <col min="8786" max="8786" width="12.140625" bestFit="1" customWidth="1"/>
    <col min="8787" max="8787" width="8" bestFit="1" customWidth="1"/>
    <col min="8788" max="8788" width="12.140625" bestFit="1" customWidth="1"/>
    <col min="8789" max="8789" width="8" bestFit="1" customWidth="1"/>
    <col min="8790" max="8790" width="12.140625" bestFit="1" customWidth="1"/>
    <col min="8791" max="8791" width="8" bestFit="1" customWidth="1"/>
    <col min="8792" max="8792" width="12.140625" bestFit="1" customWidth="1"/>
    <col min="8793" max="8793" width="8" bestFit="1" customWidth="1"/>
    <col min="8794" max="8794" width="12.140625" bestFit="1" customWidth="1"/>
    <col min="8795" max="8795" width="8" bestFit="1" customWidth="1"/>
    <col min="8796" max="8796" width="12.140625" bestFit="1" customWidth="1"/>
    <col min="8797" max="8797" width="8" bestFit="1" customWidth="1"/>
    <col min="8798" max="8798" width="12.140625" bestFit="1" customWidth="1"/>
    <col min="8799" max="8799" width="8" bestFit="1" customWidth="1"/>
    <col min="8800" max="8800" width="12.140625" bestFit="1" customWidth="1"/>
    <col min="8801" max="8801" width="8" bestFit="1" customWidth="1"/>
    <col min="8802" max="8802" width="12.140625" bestFit="1" customWidth="1"/>
    <col min="8803" max="8803" width="8" bestFit="1" customWidth="1"/>
    <col min="8804" max="8804" width="12.140625" bestFit="1" customWidth="1"/>
    <col min="8805" max="8805" width="9" bestFit="1" customWidth="1"/>
    <col min="8806" max="8806" width="12.140625" bestFit="1" customWidth="1"/>
    <col min="8807" max="8807" width="8" bestFit="1" customWidth="1"/>
    <col min="8808" max="8808" width="11.140625" bestFit="1" customWidth="1"/>
    <col min="8809" max="8809" width="8" bestFit="1" customWidth="1"/>
    <col min="8810" max="8810" width="12.140625" bestFit="1" customWidth="1"/>
    <col min="8811" max="8811" width="8" bestFit="1" customWidth="1"/>
    <col min="8812" max="8812" width="12.140625" bestFit="1" customWidth="1"/>
    <col min="8813" max="8813" width="8" bestFit="1" customWidth="1"/>
    <col min="8814" max="8814" width="12.140625" bestFit="1" customWidth="1"/>
    <col min="8815" max="8815" width="8" bestFit="1" customWidth="1"/>
    <col min="8816" max="8816" width="12.140625" bestFit="1" customWidth="1"/>
    <col min="8817" max="8817" width="8" bestFit="1" customWidth="1"/>
    <col min="8818" max="8818" width="12.140625" bestFit="1" customWidth="1"/>
    <col min="8819" max="8819" width="8" bestFit="1" customWidth="1"/>
    <col min="8820" max="8820" width="12.7109375" bestFit="1" customWidth="1"/>
    <col min="8821" max="8821" width="8" bestFit="1" customWidth="1"/>
    <col min="8822" max="8822" width="12.140625" bestFit="1" customWidth="1"/>
    <col min="8823" max="8823" width="8" bestFit="1" customWidth="1"/>
    <col min="8824" max="8824" width="12.140625" bestFit="1" customWidth="1"/>
    <col min="8825" max="8825" width="8" bestFit="1" customWidth="1"/>
    <col min="8826" max="8826" width="12.140625" bestFit="1" customWidth="1"/>
    <col min="8827" max="8827" width="8" bestFit="1" customWidth="1"/>
    <col min="8828" max="8828" width="12.140625" bestFit="1" customWidth="1"/>
    <col min="8829" max="8829" width="8" bestFit="1" customWidth="1"/>
    <col min="8830" max="8830" width="12.140625" bestFit="1" customWidth="1"/>
    <col min="8831" max="8831" width="8" bestFit="1" customWidth="1"/>
    <col min="8832" max="8832" width="12.140625" bestFit="1" customWidth="1"/>
    <col min="8833" max="8833" width="8" bestFit="1" customWidth="1"/>
    <col min="8834" max="8834" width="12.140625" bestFit="1" customWidth="1"/>
    <col min="8835" max="8835" width="8" bestFit="1" customWidth="1"/>
    <col min="8836" max="8836" width="12.140625" bestFit="1" customWidth="1"/>
    <col min="8837" max="8837" width="8" bestFit="1" customWidth="1"/>
    <col min="8838" max="8838" width="12.140625" bestFit="1" customWidth="1"/>
    <col min="8839" max="8839" width="8" bestFit="1" customWidth="1"/>
    <col min="8840" max="8840" width="12.140625" bestFit="1" customWidth="1"/>
    <col min="8841" max="8841" width="8" bestFit="1" customWidth="1"/>
    <col min="8842" max="8842" width="12.140625" bestFit="1" customWidth="1"/>
    <col min="8843" max="8843" width="8" bestFit="1" customWidth="1"/>
    <col min="8844" max="8844" width="12.140625" bestFit="1" customWidth="1"/>
    <col min="8845" max="8845" width="8" bestFit="1" customWidth="1"/>
    <col min="8846" max="8846" width="12.140625" bestFit="1" customWidth="1"/>
    <col min="8847" max="8847" width="8" bestFit="1" customWidth="1"/>
    <col min="8848" max="8848" width="12.140625" bestFit="1" customWidth="1"/>
    <col min="8849" max="8849" width="8" bestFit="1" customWidth="1"/>
    <col min="8850" max="8850" width="12.140625" bestFit="1" customWidth="1"/>
    <col min="8851" max="8851" width="8" bestFit="1" customWidth="1"/>
    <col min="8852" max="8852" width="12.140625" bestFit="1" customWidth="1"/>
    <col min="8853" max="8853" width="8" bestFit="1" customWidth="1"/>
    <col min="8854" max="8854" width="12.140625" bestFit="1" customWidth="1"/>
    <col min="8855" max="8855" width="8" bestFit="1" customWidth="1"/>
    <col min="8856" max="8856" width="12.140625" bestFit="1" customWidth="1"/>
    <col min="8857" max="8857" width="8" bestFit="1" customWidth="1"/>
    <col min="8858" max="8858" width="12.140625" bestFit="1" customWidth="1"/>
    <col min="8859" max="8859" width="8" bestFit="1" customWidth="1"/>
    <col min="8860" max="8860" width="12.140625" bestFit="1" customWidth="1"/>
    <col min="8861" max="8861" width="8" bestFit="1" customWidth="1"/>
    <col min="8862" max="8862" width="12.140625" bestFit="1" customWidth="1"/>
    <col min="8863" max="8863" width="8" bestFit="1" customWidth="1"/>
    <col min="8864" max="8864" width="12.140625" bestFit="1" customWidth="1"/>
    <col min="8865" max="8865" width="8" bestFit="1" customWidth="1"/>
    <col min="8866" max="8866" width="11.140625" bestFit="1" customWidth="1"/>
    <col min="8867" max="8867" width="8" bestFit="1" customWidth="1"/>
    <col min="8868" max="8868" width="12.140625" bestFit="1" customWidth="1"/>
    <col min="8869" max="8869" width="8" bestFit="1" customWidth="1"/>
    <col min="8870" max="8870" width="12.140625" bestFit="1" customWidth="1"/>
    <col min="8871" max="8871" width="8" bestFit="1" customWidth="1"/>
    <col min="8872" max="8872" width="12.140625" bestFit="1" customWidth="1"/>
    <col min="8873" max="8873" width="8" bestFit="1" customWidth="1"/>
    <col min="8874" max="8874" width="12.140625" bestFit="1" customWidth="1"/>
    <col min="8875" max="8875" width="8" bestFit="1" customWidth="1"/>
    <col min="8876" max="8876" width="12.140625" bestFit="1" customWidth="1"/>
    <col min="8877" max="8877" width="8" bestFit="1" customWidth="1"/>
    <col min="8878" max="8878" width="12.140625" bestFit="1" customWidth="1"/>
    <col min="8879" max="8879" width="8" bestFit="1" customWidth="1"/>
    <col min="8880" max="8880" width="12.140625" bestFit="1" customWidth="1"/>
    <col min="8881" max="8881" width="8" bestFit="1" customWidth="1"/>
    <col min="8882" max="8882" width="12.140625" bestFit="1" customWidth="1"/>
    <col min="8883" max="8883" width="8" bestFit="1" customWidth="1"/>
    <col min="8884" max="8884" width="12.140625" bestFit="1" customWidth="1"/>
    <col min="8885" max="8885" width="8" bestFit="1" customWidth="1"/>
    <col min="8886" max="8886" width="12.140625" bestFit="1" customWidth="1"/>
    <col min="8887" max="8887" width="8" bestFit="1" customWidth="1"/>
    <col min="8888" max="8888" width="12.140625" bestFit="1" customWidth="1"/>
    <col min="8889" max="8889" width="8" bestFit="1" customWidth="1"/>
    <col min="8890" max="8890" width="12.140625" bestFit="1" customWidth="1"/>
    <col min="8891" max="8891" width="8" bestFit="1" customWidth="1"/>
    <col min="8892" max="8892" width="12.140625" bestFit="1" customWidth="1"/>
    <col min="8893" max="8893" width="8" bestFit="1" customWidth="1"/>
    <col min="8894" max="8894" width="12.140625" bestFit="1" customWidth="1"/>
    <col min="8895" max="8895" width="8" bestFit="1" customWidth="1"/>
    <col min="8896" max="8896" width="12.140625" bestFit="1" customWidth="1"/>
    <col min="8897" max="8897" width="8" bestFit="1" customWidth="1"/>
    <col min="8898" max="8898" width="11.140625" bestFit="1" customWidth="1"/>
    <col min="8899" max="8899" width="8" bestFit="1" customWidth="1"/>
    <col min="8900" max="8900" width="12.140625" bestFit="1" customWidth="1"/>
    <col min="8901" max="8901" width="8" bestFit="1" customWidth="1"/>
    <col min="8902" max="8902" width="12.140625" bestFit="1" customWidth="1"/>
    <col min="8903" max="8903" width="8" bestFit="1" customWidth="1"/>
    <col min="8904" max="8904" width="12.140625" bestFit="1" customWidth="1"/>
    <col min="8905" max="8905" width="8" bestFit="1" customWidth="1"/>
    <col min="8906" max="8906" width="12.140625" bestFit="1" customWidth="1"/>
    <col min="8907" max="8907" width="8" bestFit="1" customWidth="1"/>
    <col min="8908" max="8908" width="12.140625" bestFit="1" customWidth="1"/>
    <col min="8909" max="8909" width="8" bestFit="1" customWidth="1"/>
    <col min="8910" max="8910" width="12.140625" bestFit="1" customWidth="1"/>
    <col min="8911" max="8911" width="8" bestFit="1" customWidth="1"/>
    <col min="8912" max="8912" width="12.140625" bestFit="1" customWidth="1"/>
    <col min="8913" max="8913" width="8" bestFit="1" customWidth="1"/>
    <col min="8914" max="8914" width="12.140625" bestFit="1" customWidth="1"/>
    <col min="8915" max="8915" width="8" bestFit="1" customWidth="1"/>
    <col min="8916" max="8916" width="12.140625" bestFit="1" customWidth="1"/>
    <col min="8917" max="8917" width="8" bestFit="1" customWidth="1"/>
    <col min="8918" max="8918" width="12.140625" bestFit="1" customWidth="1"/>
    <col min="8919" max="8919" width="8" bestFit="1" customWidth="1"/>
    <col min="8920" max="8920" width="12.140625" bestFit="1" customWidth="1"/>
    <col min="8921" max="8921" width="8" bestFit="1" customWidth="1"/>
    <col min="8922" max="8922" width="12.140625" bestFit="1" customWidth="1"/>
    <col min="8923" max="8923" width="8" bestFit="1" customWidth="1"/>
    <col min="8924" max="8924" width="12.140625" bestFit="1" customWidth="1"/>
    <col min="8925" max="8925" width="8" bestFit="1" customWidth="1"/>
    <col min="8926" max="8926" width="12.140625" bestFit="1" customWidth="1"/>
    <col min="8927" max="8927" width="8" bestFit="1" customWidth="1"/>
    <col min="8928" max="8928" width="12.140625" bestFit="1" customWidth="1"/>
    <col min="8929" max="8929" width="8" bestFit="1" customWidth="1"/>
    <col min="8930" max="8930" width="12.140625" bestFit="1" customWidth="1"/>
    <col min="8931" max="8931" width="8" bestFit="1" customWidth="1"/>
    <col min="8932" max="8932" width="12.140625" bestFit="1" customWidth="1"/>
    <col min="8933" max="8933" width="8" bestFit="1" customWidth="1"/>
    <col min="8934" max="8934" width="12.140625" bestFit="1" customWidth="1"/>
    <col min="8935" max="8935" width="8" bestFit="1" customWidth="1"/>
    <col min="8936" max="8936" width="9.140625" bestFit="1" customWidth="1"/>
    <col min="8937" max="8937" width="8" bestFit="1" customWidth="1"/>
    <col min="8938" max="8938" width="10.140625" bestFit="1" customWidth="1"/>
    <col min="8939" max="8939" width="8" bestFit="1" customWidth="1"/>
    <col min="8940" max="8940" width="12.140625" bestFit="1" customWidth="1"/>
    <col min="8941" max="8941" width="8" bestFit="1" customWidth="1"/>
    <col min="8961" max="8961" width="50.7109375" bestFit="1" customWidth="1"/>
    <col min="8962" max="8962" width="12.425781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140625" bestFit="1" customWidth="1"/>
    <col min="8967" max="8967" width="8" bestFit="1" customWidth="1"/>
    <col min="8968" max="8968" width="12.140625" bestFit="1" customWidth="1"/>
    <col min="8969" max="8969" width="8" bestFit="1" customWidth="1"/>
    <col min="8970" max="8970" width="12.140625" bestFit="1" customWidth="1"/>
    <col min="8971" max="8971" width="9" bestFit="1" customWidth="1"/>
    <col min="8972" max="8972" width="12.140625" bestFit="1" customWidth="1"/>
    <col min="8973" max="8973" width="8" bestFit="1" customWidth="1"/>
    <col min="8974" max="8974" width="12.140625" bestFit="1" customWidth="1"/>
    <col min="8975" max="8975" width="8" bestFit="1" customWidth="1"/>
    <col min="8976" max="8976" width="12.140625" bestFit="1" customWidth="1"/>
    <col min="8977" max="8977" width="8" bestFit="1" customWidth="1"/>
    <col min="8978" max="8978" width="11.140625" bestFit="1" customWidth="1"/>
    <col min="8979" max="8979" width="8" bestFit="1" customWidth="1"/>
    <col min="8980" max="8980" width="12.140625" bestFit="1" customWidth="1"/>
    <col min="8981" max="8981" width="8" bestFit="1" customWidth="1"/>
    <col min="8982" max="8982" width="12.140625" bestFit="1" customWidth="1"/>
    <col min="8983" max="8983" width="8" bestFit="1" customWidth="1"/>
    <col min="8984" max="8984" width="12.140625" bestFit="1" customWidth="1"/>
    <col min="8985" max="8985" width="9" bestFit="1" customWidth="1"/>
    <col min="8986" max="8986" width="12.140625" bestFit="1" customWidth="1"/>
    <col min="8987" max="8987" width="8" bestFit="1" customWidth="1"/>
    <col min="8988" max="8988" width="12.140625" bestFit="1" customWidth="1"/>
    <col min="8989" max="8989" width="8" bestFit="1" customWidth="1"/>
    <col min="8990" max="8990" width="12.140625" bestFit="1" customWidth="1"/>
    <col min="8991" max="8991" width="8" bestFit="1" customWidth="1"/>
    <col min="8992" max="8992" width="12.140625" bestFit="1" customWidth="1"/>
    <col min="8993" max="8993" width="8" bestFit="1" customWidth="1"/>
    <col min="8994" max="8994" width="12.140625" bestFit="1" customWidth="1"/>
    <col min="8995" max="8995" width="8" bestFit="1" customWidth="1"/>
    <col min="8996" max="8996" width="12.140625" bestFit="1" customWidth="1"/>
    <col min="8997" max="8997" width="8" bestFit="1" customWidth="1"/>
    <col min="8998" max="8998" width="12.140625" bestFit="1" customWidth="1"/>
    <col min="8999" max="8999" width="8" bestFit="1" customWidth="1"/>
    <col min="9000" max="9000" width="12.140625" bestFit="1" customWidth="1"/>
    <col min="9001" max="9001" width="8" bestFit="1" customWidth="1"/>
    <col min="9002" max="9002" width="12.140625" bestFit="1" customWidth="1"/>
    <col min="9003" max="9003" width="8" bestFit="1" customWidth="1"/>
    <col min="9004" max="9004" width="12.140625" bestFit="1" customWidth="1"/>
    <col min="9005" max="9005" width="8" bestFit="1" customWidth="1"/>
    <col min="9006" max="9006" width="12.140625" bestFit="1" customWidth="1"/>
    <col min="9007" max="9007" width="8" bestFit="1" customWidth="1"/>
    <col min="9008" max="9008" width="12.140625" bestFit="1" customWidth="1"/>
    <col min="9009" max="9009" width="8" bestFit="1" customWidth="1"/>
    <col min="9010" max="9010" width="12.140625" bestFit="1" customWidth="1"/>
    <col min="9011" max="9011" width="8" bestFit="1" customWidth="1"/>
    <col min="9012" max="9012" width="12.140625" bestFit="1" customWidth="1"/>
    <col min="9013" max="9013" width="8" bestFit="1" customWidth="1"/>
    <col min="9014" max="9014" width="12.140625" bestFit="1" customWidth="1"/>
    <col min="9015" max="9015" width="8" bestFit="1" customWidth="1"/>
    <col min="9016" max="9016" width="12.140625" bestFit="1" customWidth="1"/>
    <col min="9017" max="9017" width="8" bestFit="1" customWidth="1"/>
    <col min="9018" max="9018" width="12.140625" bestFit="1" customWidth="1"/>
    <col min="9019" max="9019" width="8" bestFit="1" customWidth="1"/>
    <col min="9020" max="9020" width="12.140625" bestFit="1" customWidth="1"/>
    <col min="9021" max="9021" width="8" bestFit="1" customWidth="1"/>
    <col min="9022" max="9022" width="12.140625" bestFit="1" customWidth="1"/>
    <col min="9023" max="9023" width="8" bestFit="1" customWidth="1"/>
    <col min="9024" max="9024" width="12.7109375" bestFit="1" customWidth="1"/>
    <col min="9025" max="9025" width="8" bestFit="1" customWidth="1"/>
    <col min="9026" max="9026" width="12.140625" bestFit="1" customWidth="1"/>
    <col min="9027" max="9027" width="8" bestFit="1" customWidth="1"/>
    <col min="9028" max="9028" width="12.140625" bestFit="1" customWidth="1"/>
    <col min="9029" max="9029" width="8" bestFit="1" customWidth="1"/>
    <col min="9030" max="9030" width="12.140625" bestFit="1" customWidth="1"/>
    <col min="9031" max="9031" width="8" bestFit="1" customWidth="1"/>
    <col min="9032" max="9032" width="11.140625" bestFit="1" customWidth="1"/>
    <col min="9033" max="9033" width="8" bestFit="1" customWidth="1"/>
    <col min="9034" max="9034" width="12.140625" bestFit="1" customWidth="1"/>
    <col min="9035" max="9035" width="8" bestFit="1" customWidth="1"/>
    <col min="9036" max="9036" width="12.140625" bestFit="1" customWidth="1"/>
    <col min="9037" max="9037" width="8" bestFit="1" customWidth="1"/>
    <col min="9038" max="9038" width="12.140625" bestFit="1" customWidth="1"/>
    <col min="9039" max="9039" width="8" bestFit="1" customWidth="1"/>
    <col min="9040" max="9040" width="12.140625" bestFit="1" customWidth="1"/>
    <col min="9041" max="9041" width="8" bestFit="1" customWidth="1"/>
    <col min="9042" max="9042" width="12.140625" bestFit="1" customWidth="1"/>
    <col min="9043" max="9043" width="8" bestFit="1" customWidth="1"/>
    <col min="9044" max="9044" width="12.140625" bestFit="1" customWidth="1"/>
    <col min="9045" max="9045" width="8" bestFit="1" customWidth="1"/>
    <col min="9046" max="9046" width="12.140625" bestFit="1" customWidth="1"/>
    <col min="9047" max="9047" width="8" bestFit="1" customWidth="1"/>
    <col min="9048" max="9048" width="12.140625" bestFit="1" customWidth="1"/>
    <col min="9049" max="9049" width="8" bestFit="1" customWidth="1"/>
    <col min="9050" max="9050" width="12.140625" bestFit="1" customWidth="1"/>
    <col min="9051" max="9051" width="8" bestFit="1" customWidth="1"/>
    <col min="9052" max="9052" width="12.140625" bestFit="1" customWidth="1"/>
    <col min="9053" max="9053" width="8" bestFit="1" customWidth="1"/>
    <col min="9054" max="9054" width="12.140625" bestFit="1" customWidth="1"/>
    <col min="9055" max="9055" width="8" bestFit="1" customWidth="1"/>
    <col min="9056" max="9056" width="12.140625" bestFit="1" customWidth="1"/>
    <col min="9057" max="9057" width="8" bestFit="1" customWidth="1"/>
    <col min="9058" max="9058" width="12.140625" bestFit="1" customWidth="1"/>
    <col min="9059" max="9059" width="8" bestFit="1" customWidth="1"/>
    <col min="9060" max="9060" width="12.140625" bestFit="1" customWidth="1"/>
    <col min="9061" max="9061" width="9" bestFit="1" customWidth="1"/>
    <col min="9062" max="9062" width="12.140625" bestFit="1" customWidth="1"/>
    <col min="9063" max="9063" width="8" bestFit="1" customWidth="1"/>
    <col min="9064" max="9064" width="11.140625" bestFit="1" customWidth="1"/>
    <col min="9065" max="9065" width="8" bestFit="1" customWidth="1"/>
    <col min="9066" max="9066" width="12.140625" bestFit="1" customWidth="1"/>
    <col min="9067" max="9067" width="8" bestFit="1" customWidth="1"/>
    <col min="9068" max="9068" width="12.140625" bestFit="1" customWidth="1"/>
    <col min="9069" max="9069" width="8" bestFit="1" customWidth="1"/>
    <col min="9070" max="9070" width="12.140625" bestFit="1" customWidth="1"/>
    <col min="9071" max="9071" width="8" bestFit="1" customWidth="1"/>
    <col min="9072" max="9072" width="12.140625" bestFit="1" customWidth="1"/>
    <col min="9073" max="9073" width="8" bestFit="1" customWidth="1"/>
    <col min="9074" max="9074" width="12.140625" bestFit="1" customWidth="1"/>
    <col min="9075" max="9075" width="8" bestFit="1" customWidth="1"/>
    <col min="9076" max="9076" width="12.7109375" bestFit="1" customWidth="1"/>
    <col min="9077" max="9077" width="8" bestFit="1" customWidth="1"/>
    <col min="9078" max="9078" width="12.140625" bestFit="1" customWidth="1"/>
    <col min="9079" max="9079" width="8" bestFit="1" customWidth="1"/>
    <col min="9080" max="9080" width="12.140625" bestFit="1" customWidth="1"/>
    <col min="9081" max="9081" width="8" bestFit="1" customWidth="1"/>
    <col min="9082" max="9082" width="12.140625" bestFit="1" customWidth="1"/>
    <col min="9083" max="9083" width="8" bestFit="1" customWidth="1"/>
    <col min="9084" max="9084" width="12.140625" bestFit="1" customWidth="1"/>
    <col min="9085" max="9085" width="8" bestFit="1" customWidth="1"/>
    <col min="9086" max="9086" width="12.140625" bestFit="1" customWidth="1"/>
    <col min="9087" max="9087" width="8" bestFit="1" customWidth="1"/>
    <col min="9088" max="9088" width="12.140625" bestFit="1" customWidth="1"/>
    <col min="9089" max="9089" width="8" bestFit="1" customWidth="1"/>
    <col min="9090" max="9090" width="12.140625" bestFit="1" customWidth="1"/>
    <col min="9091" max="9091" width="8" bestFit="1" customWidth="1"/>
    <col min="9092" max="9092" width="12.140625" bestFit="1" customWidth="1"/>
    <col min="9093" max="9093" width="8" bestFit="1" customWidth="1"/>
    <col min="9094" max="9094" width="12.140625" bestFit="1" customWidth="1"/>
    <col min="9095" max="9095" width="8" bestFit="1" customWidth="1"/>
    <col min="9096" max="9096" width="12.140625" bestFit="1" customWidth="1"/>
    <col min="9097" max="9097" width="8" bestFit="1" customWidth="1"/>
    <col min="9098" max="9098" width="12.140625" bestFit="1" customWidth="1"/>
    <col min="9099" max="9099" width="8" bestFit="1" customWidth="1"/>
    <col min="9100" max="9100" width="12.140625" bestFit="1" customWidth="1"/>
    <col min="9101" max="9101" width="8" bestFit="1" customWidth="1"/>
    <col min="9102" max="9102" width="12.140625" bestFit="1" customWidth="1"/>
    <col min="9103" max="9103" width="8" bestFit="1" customWidth="1"/>
    <col min="9104" max="9104" width="12.140625" bestFit="1" customWidth="1"/>
    <col min="9105" max="9105" width="8" bestFit="1" customWidth="1"/>
    <col min="9106" max="9106" width="12.140625" bestFit="1" customWidth="1"/>
    <col min="9107" max="9107" width="8" bestFit="1" customWidth="1"/>
    <col min="9108" max="9108" width="12.140625" bestFit="1" customWidth="1"/>
    <col min="9109" max="9109" width="8" bestFit="1" customWidth="1"/>
    <col min="9110" max="9110" width="12.140625" bestFit="1" customWidth="1"/>
    <col min="9111" max="9111" width="8" bestFit="1" customWidth="1"/>
    <col min="9112" max="9112" width="12.140625" bestFit="1" customWidth="1"/>
    <col min="9113" max="9113" width="8" bestFit="1" customWidth="1"/>
    <col min="9114" max="9114" width="12.140625" bestFit="1" customWidth="1"/>
    <col min="9115" max="9115" width="8" bestFit="1" customWidth="1"/>
    <col min="9116" max="9116" width="12.140625" bestFit="1" customWidth="1"/>
    <col min="9117" max="9117" width="8" bestFit="1" customWidth="1"/>
    <col min="9118" max="9118" width="12.140625" bestFit="1" customWidth="1"/>
    <col min="9119" max="9119" width="8" bestFit="1" customWidth="1"/>
    <col min="9120" max="9120" width="12.140625" bestFit="1" customWidth="1"/>
    <col min="9121" max="9121" width="8" bestFit="1" customWidth="1"/>
    <col min="9122" max="9122" width="11.140625" bestFit="1" customWidth="1"/>
    <col min="9123" max="9123" width="8" bestFit="1" customWidth="1"/>
    <col min="9124" max="9124" width="12.140625" bestFit="1" customWidth="1"/>
    <col min="9125" max="9125" width="8" bestFit="1" customWidth="1"/>
    <col min="9126" max="9126" width="12.140625" bestFit="1" customWidth="1"/>
    <col min="9127" max="9127" width="8" bestFit="1" customWidth="1"/>
    <col min="9128" max="9128" width="12.140625" bestFit="1" customWidth="1"/>
    <col min="9129" max="9129" width="8" bestFit="1" customWidth="1"/>
    <col min="9130" max="9130" width="12.140625" bestFit="1" customWidth="1"/>
    <col min="9131" max="9131" width="8" bestFit="1" customWidth="1"/>
    <col min="9132" max="9132" width="12.140625" bestFit="1" customWidth="1"/>
    <col min="9133" max="9133" width="8" bestFit="1" customWidth="1"/>
    <col min="9134" max="9134" width="12.140625" bestFit="1" customWidth="1"/>
    <col min="9135" max="9135" width="8" bestFit="1" customWidth="1"/>
    <col min="9136" max="9136" width="12.140625" bestFit="1" customWidth="1"/>
    <col min="9137" max="9137" width="8" bestFit="1" customWidth="1"/>
    <col min="9138" max="9138" width="12.140625" bestFit="1" customWidth="1"/>
    <col min="9139" max="9139" width="8" bestFit="1" customWidth="1"/>
    <col min="9140" max="9140" width="12.140625" bestFit="1" customWidth="1"/>
    <col min="9141" max="9141" width="8" bestFit="1" customWidth="1"/>
    <col min="9142" max="9142" width="12.140625" bestFit="1" customWidth="1"/>
    <col min="9143" max="9143" width="8" bestFit="1" customWidth="1"/>
    <col min="9144" max="9144" width="12.140625" bestFit="1" customWidth="1"/>
    <col min="9145" max="9145" width="8" bestFit="1" customWidth="1"/>
    <col min="9146" max="9146" width="12.140625" bestFit="1" customWidth="1"/>
    <col min="9147" max="9147" width="8" bestFit="1" customWidth="1"/>
    <col min="9148" max="9148" width="12.140625" bestFit="1" customWidth="1"/>
    <col min="9149" max="9149" width="8" bestFit="1" customWidth="1"/>
    <col min="9150" max="9150" width="12.140625" bestFit="1" customWidth="1"/>
    <col min="9151" max="9151" width="8" bestFit="1" customWidth="1"/>
    <col min="9152" max="9152" width="12.140625" bestFit="1" customWidth="1"/>
    <col min="9153" max="9153" width="8" bestFit="1" customWidth="1"/>
    <col min="9154" max="9154" width="11.140625" bestFit="1" customWidth="1"/>
    <col min="9155" max="9155" width="8" bestFit="1" customWidth="1"/>
    <col min="9156" max="9156" width="12.140625" bestFit="1" customWidth="1"/>
    <col min="9157" max="9157" width="8" bestFit="1" customWidth="1"/>
    <col min="9158" max="9158" width="12.140625" bestFit="1" customWidth="1"/>
    <col min="9159" max="9159" width="8" bestFit="1" customWidth="1"/>
    <col min="9160" max="9160" width="12.140625" bestFit="1" customWidth="1"/>
    <col min="9161" max="9161" width="8" bestFit="1" customWidth="1"/>
    <col min="9162" max="9162" width="12.140625" bestFit="1" customWidth="1"/>
    <col min="9163" max="9163" width="8" bestFit="1" customWidth="1"/>
    <col min="9164" max="9164" width="12.140625" bestFit="1" customWidth="1"/>
    <col min="9165" max="9165" width="8" bestFit="1" customWidth="1"/>
    <col min="9166" max="9166" width="12.140625" bestFit="1" customWidth="1"/>
    <col min="9167" max="9167" width="8" bestFit="1" customWidth="1"/>
    <col min="9168" max="9168" width="12.140625" bestFit="1" customWidth="1"/>
    <col min="9169" max="9169" width="8" bestFit="1" customWidth="1"/>
    <col min="9170" max="9170" width="12.140625" bestFit="1" customWidth="1"/>
    <col min="9171" max="9171" width="8" bestFit="1" customWidth="1"/>
    <col min="9172" max="9172" width="12.140625" bestFit="1" customWidth="1"/>
    <col min="9173" max="9173" width="8" bestFit="1" customWidth="1"/>
    <col min="9174" max="9174" width="12.140625" bestFit="1" customWidth="1"/>
    <col min="9175" max="9175" width="8" bestFit="1" customWidth="1"/>
    <col min="9176" max="9176" width="12.140625" bestFit="1" customWidth="1"/>
    <col min="9177" max="9177" width="8" bestFit="1" customWidth="1"/>
    <col min="9178" max="9178" width="12.140625" bestFit="1" customWidth="1"/>
    <col min="9179" max="9179" width="8" bestFit="1" customWidth="1"/>
    <col min="9180" max="9180" width="12.140625" bestFit="1" customWidth="1"/>
    <col min="9181" max="9181" width="8" bestFit="1" customWidth="1"/>
    <col min="9182" max="9182" width="12.140625" bestFit="1" customWidth="1"/>
    <col min="9183" max="9183" width="8" bestFit="1" customWidth="1"/>
    <col min="9184" max="9184" width="12.140625" bestFit="1" customWidth="1"/>
    <col min="9185" max="9185" width="8" bestFit="1" customWidth="1"/>
    <col min="9186" max="9186" width="12.140625" bestFit="1" customWidth="1"/>
    <col min="9187" max="9187" width="8" bestFit="1" customWidth="1"/>
    <col min="9188" max="9188" width="12.140625" bestFit="1" customWidth="1"/>
    <col min="9189" max="9189" width="8" bestFit="1" customWidth="1"/>
    <col min="9190" max="9190" width="12.140625" bestFit="1" customWidth="1"/>
    <col min="9191" max="9191" width="8" bestFit="1" customWidth="1"/>
    <col min="9192" max="9192" width="9.140625" bestFit="1" customWidth="1"/>
    <col min="9193" max="9193" width="8" bestFit="1" customWidth="1"/>
    <col min="9194" max="9194" width="10.140625" bestFit="1" customWidth="1"/>
    <col min="9195" max="9195" width="8" bestFit="1" customWidth="1"/>
    <col min="9196" max="9196" width="12.140625" bestFit="1" customWidth="1"/>
    <col min="9197" max="9197" width="8" bestFit="1" customWidth="1"/>
    <col min="9217" max="9217" width="50.7109375" bestFit="1" customWidth="1"/>
    <col min="9218" max="9218" width="12.425781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140625" bestFit="1" customWidth="1"/>
    <col min="9223" max="9223" width="8" bestFit="1" customWidth="1"/>
    <col min="9224" max="9224" width="12.140625" bestFit="1" customWidth="1"/>
    <col min="9225" max="9225" width="8" bestFit="1" customWidth="1"/>
    <col min="9226" max="9226" width="12.140625" bestFit="1" customWidth="1"/>
    <col min="9227" max="9227" width="9" bestFit="1" customWidth="1"/>
    <col min="9228" max="9228" width="12.140625" bestFit="1" customWidth="1"/>
    <col min="9229" max="9229" width="8" bestFit="1" customWidth="1"/>
    <col min="9230" max="9230" width="12.140625" bestFit="1" customWidth="1"/>
    <col min="9231" max="9231" width="8" bestFit="1" customWidth="1"/>
    <col min="9232" max="9232" width="12.140625" bestFit="1" customWidth="1"/>
    <col min="9233" max="9233" width="8" bestFit="1" customWidth="1"/>
    <col min="9234" max="9234" width="11.140625" bestFit="1" customWidth="1"/>
    <col min="9235" max="9235" width="8" bestFit="1" customWidth="1"/>
    <col min="9236" max="9236" width="12.140625" bestFit="1" customWidth="1"/>
    <col min="9237" max="9237" width="8" bestFit="1" customWidth="1"/>
    <col min="9238" max="9238" width="12.140625" bestFit="1" customWidth="1"/>
    <col min="9239" max="9239" width="8" bestFit="1" customWidth="1"/>
    <col min="9240" max="9240" width="12.140625" bestFit="1" customWidth="1"/>
    <col min="9241" max="9241" width="9" bestFit="1" customWidth="1"/>
    <col min="9242" max="9242" width="12.140625" bestFit="1" customWidth="1"/>
    <col min="9243" max="9243" width="8" bestFit="1" customWidth="1"/>
    <col min="9244" max="9244" width="12.140625" bestFit="1" customWidth="1"/>
    <col min="9245" max="9245" width="8" bestFit="1" customWidth="1"/>
    <col min="9246" max="9246" width="12.140625" bestFit="1" customWidth="1"/>
    <col min="9247" max="9247" width="8" bestFit="1" customWidth="1"/>
    <col min="9248" max="9248" width="12.140625" bestFit="1" customWidth="1"/>
    <col min="9249" max="9249" width="8" bestFit="1" customWidth="1"/>
    <col min="9250" max="9250" width="12.140625" bestFit="1" customWidth="1"/>
    <col min="9251" max="9251" width="8" bestFit="1" customWidth="1"/>
    <col min="9252" max="9252" width="12.140625" bestFit="1" customWidth="1"/>
    <col min="9253" max="9253" width="8" bestFit="1" customWidth="1"/>
    <col min="9254" max="9254" width="12.140625" bestFit="1" customWidth="1"/>
    <col min="9255" max="9255" width="8" bestFit="1" customWidth="1"/>
    <col min="9256" max="9256" width="12.140625" bestFit="1" customWidth="1"/>
    <col min="9257" max="9257" width="8" bestFit="1" customWidth="1"/>
    <col min="9258" max="9258" width="12.140625" bestFit="1" customWidth="1"/>
    <col min="9259" max="9259" width="8" bestFit="1" customWidth="1"/>
    <col min="9260" max="9260" width="12.140625" bestFit="1" customWidth="1"/>
    <col min="9261" max="9261" width="8" bestFit="1" customWidth="1"/>
    <col min="9262" max="9262" width="12.140625" bestFit="1" customWidth="1"/>
    <col min="9263" max="9263" width="8" bestFit="1" customWidth="1"/>
    <col min="9264" max="9264" width="12.140625" bestFit="1" customWidth="1"/>
    <col min="9265" max="9265" width="8" bestFit="1" customWidth="1"/>
    <col min="9266" max="9266" width="12.140625" bestFit="1" customWidth="1"/>
    <col min="9267" max="9267" width="8" bestFit="1" customWidth="1"/>
    <col min="9268" max="9268" width="12.140625" bestFit="1" customWidth="1"/>
    <col min="9269" max="9269" width="8" bestFit="1" customWidth="1"/>
    <col min="9270" max="9270" width="12.140625" bestFit="1" customWidth="1"/>
    <col min="9271" max="9271" width="8" bestFit="1" customWidth="1"/>
    <col min="9272" max="9272" width="12.140625" bestFit="1" customWidth="1"/>
    <col min="9273" max="9273" width="8" bestFit="1" customWidth="1"/>
    <col min="9274" max="9274" width="12.140625" bestFit="1" customWidth="1"/>
    <col min="9275" max="9275" width="8" bestFit="1" customWidth="1"/>
    <col min="9276" max="9276" width="12.140625" bestFit="1" customWidth="1"/>
    <col min="9277" max="9277" width="8" bestFit="1" customWidth="1"/>
    <col min="9278" max="9278" width="12.140625" bestFit="1" customWidth="1"/>
    <col min="9279" max="9279" width="8" bestFit="1" customWidth="1"/>
    <col min="9280" max="9280" width="12.7109375" bestFit="1" customWidth="1"/>
    <col min="9281" max="9281" width="8" bestFit="1" customWidth="1"/>
    <col min="9282" max="9282" width="12.140625" bestFit="1" customWidth="1"/>
    <col min="9283" max="9283" width="8" bestFit="1" customWidth="1"/>
    <col min="9284" max="9284" width="12.140625" bestFit="1" customWidth="1"/>
    <col min="9285" max="9285" width="8" bestFit="1" customWidth="1"/>
    <col min="9286" max="9286" width="12.140625" bestFit="1" customWidth="1"/>
    <col min="9287" max="9287" width="8" bestFit="1" customWidth="1"/>
    <col min="9288" max="9288" width="11.140625" bestFit="1" customWidth="1"/>
    <col min="9289" max="9289" width="8" bestFit="1" customWidth="1"/>
    <col min="9290" max="9290" width="12.140625" bestFit="1" customWidth="1"/>
    <col min="9291" max="9291" width="8" bestFit="1" customWidth="1"/>
    <col min="9292" max="9292" width="12.140625" bestFit="1" customWidth="1"/>
    <col min="9293" max="9293" width="8" bestFit="1" customWidth="1"/>
    <col min="9294" max="9294" width="12.140625" bestFit="1" customWidth="1"/>
    <col min="9295" max="9295" width="8" bestFit="1" customWidth="1"/>
    <col min="9296" max="9296" width="12.140625" bestFit="1" customWidth="1"/>
    <col min="9297" max="9297" width="8" bestFit="1" customWidth="1"/>
    <col min="9298" max="9298" width="12.140625" bestFit="1" customWidth="1"/>
    <col min="9299" max="9299" width="8" bestFit="1" customWidth="1"/>
    <col min="9300" max="9300" width="12.140625" bestFit="1" customWidth="1"/>
    <col min="9301" max="9301" width="8" bestFit="1" customWidth="1"/>
    <col min="9302" max="9302" width="12.140625" bestFit="1" customWidth="1"/>
    <col min="9303" max="9303" width="8" bestFit="1" customWidth="1"/>
    <col min="9304" max="9304" width="12.140625" bestFit="1" customWidth="1"/>
    <col min="9305" max="9305" width="8" bestFit="1" customWidth="1"/>
    <col min="9306" max="9306" width="12.140625" bestFit="1" customWidth="1"/>
    <col min="9307" max="9307" width="8" bestFit="1" customWidth="1"/>
    <col min="9308" max="9308" width="12.140625" bestFit="1" customWidth="1"/>
    <col min="9309" max="9309" width="8" bestFit="1" customWidth="1"/>
    <col min="9310" max="9310" width="12.140625" bestFit="1" customWidth="1"/>
    <col min="9311" max="9311" width="8" bestFit="1" customWidth="1"/>
    <col min="9312" max="9312" width="12.140625" bestFit="1" customWidth="1"/>
    <col min="9313" max="9313" width="8" bestFit="1" customWidth="1"/>
    <col min="9314" max="9314" width="12.140625" bestFit="1" customWidth="1"/>
    <col min="9315" max="9315" width="8" bestFit="1" customWidth="1"/>
    <col min="9316" max="9316" width="12.140625" bestFit="1" customWidth="1"/>
    <col min="9317" max="9317" width="9" bestFit="1" customWidth="1"/>
    <col min="9318" max="9318" width="12.140625" bestFit="1" customWidth="1"/>
    <col min="9319" max="9319" width="8" bestFit="1" customWidth="1"/>
    <col min="9320" max="9320" width="11.140625" bestFit="1" customWidth="1"/>
    <col min="9321" max="9321" width="8" bestFit="1" customWidth="1"/>
    <col min="9322" max="9322" width="12.140625" bestFit="1" customWidth="1"/>
    <col min="9323" max="9323" width="8" bestFit="1" customWidth="1"/>
    <col min="9324" max="9324" width="12.140625" bestFit="1" customWidth="1"/>
    <col min="9325" max="9325" width="8" bestFit="1" customWidth="1"/>
    <col min="9326" max="9326" width="12.140625" bestFit="1" customWidth="1"/>
    <col min="9327" max="9327" width="8" bestFit="1" customWidth="1"/>
    <col min="9328" max="9328" width="12.140625" bestFit="1" customWidth="1"/>
    <col min="9329" max="9329" width="8" bestFit="1" customWidth="1"/>
    <col min="9330" max="9330" width="12.140625" bestFit="1" customWidth="1"/>
    <col min="9331" max="9331" width="8" bestFit="1" customWidth="1"/>
    <col min="9332" max="9332" width="12.7109375" bestFit="1" customWidth="1"/>
    <col min="9333" max="9333" width="8" bestFit="1" customWidth="1"/>
    <col min="9334" max="9334" width="12.140625" bestFit="1" customWidth="1"/>
    <col min="9335" max="9335" width="8" bestFit="1" customWidth="1"/>
    <col min="9336" max="9336" width="12.140625" bestFit="1" customWidth="1"/>
    <col min="9337" max="9337" width="8" bestFit="1" customWidth="1"/>
    <col min="9338" max="9338" width="12.140625" bestFit="1" customWidth="1"/>
    <col min="9339" max="9339" width="8" bestFit="1" customWidth="1"/>
    <col min="9340" max="9340" width="12.140625" bestFit="1" customWidth="1"/>
    <col min="9341" max="9341" width="8" bestFit="1" customWidth="1"/>
    <col min="9342" max="9342" width="12.140625" bestFit="1" customWidth="1"/>
    <col min="9343" max="9343" width="8" bestFit="1" customWidth="1"/>
    <col min="9344" max="9344" width="12.140625" bestFit="1" customWidth="1"/>
    <col min="9345" max="9345" width="8" bestFit="1" customWidth="1"/>
    <col min="9346" max="9346" width="12.140625" bestFit="1" customWidth="1"/>
    <col min="9347" max="9347" width="8" bestFit="1" customWidth="1"/>
    <col min="9348" max="9348" width="12.140625" bestFit="1" customWidth="1"/>
    <col min="9349" max="9349" width="8" bestFit="1" customWidth="1"/>
    <col min="9350" max="9350" width="12.140625" bestFit="1" customWidth="1"/>
    <col min="9351" max="9351" width="8" bestFit="1" customWidth="1"/>
    <col min="9352" max="9352" width="12.140625" bestFit="1" customWidth="1"/>
    <col min="9353" max="9353" width="8" bestFit="1" customWidth="1"/>
    <col min="9354" max="9354" width="12.140625" bestFit="1" customWidth="1"/>
    <col min="9355" max="9355" width="8" bestFit="1" customWidth="1"/>
    <col min="9356" max="9356" width="12.140625" bestFit="1" customWidth="1"/>
    <col min="9357" max="9357" width="8" bestFit="1" customWidth="1"/>
    <col min="9358" max="9358" width="12.140625" bestFit="1" customWidth="1"/>
    <col min="9359" max="9359" width="8" bestFit="1" customWidth="1"/>
    <col min="9360" max="9360" width="12.140625" bestFit="1" customWidth="1"/>
    <col min="9361" max="9361" width="8" bestFit="1" customWidth="1"/>
    <col min="9362" max="9362" width="12.140625" bestFit="1" customWidth="1"/>
    <col min="9363" max="9363" width="8" bestFit="1" customWidth="1"/>
    <col min="9364" max="9364" width="12.140625" bestFit="1" customWidth="1"/>
    <col min="9365" max="9365" width="8" bestFit="1" customWidth="1"/>
    <col min="9366" max="9366" width="12.140625" bestFit="1" customWidth="1"/>
    <col min="9367" max="9367" width="8" bestFit="1" customWidth="1"/>
    <col min="9368" max="9368" width="12.140625" bestFit="1" customWidth="1"/>
    <col min="9369" max="9369" width="8" bestFit="1" customWidth="1"/>
    <col min="9370" max="9370" width="12.140625" bestFit="1" customWidth="1"/>
    <col min="9371" max="9371" width="8" bestFit="1" customWidth="1"/>
    <col min="9372" max="9372" width="12.140625" bestFit="1" customWidth="1"/>
    <col min="9373" max="9373" width="8" bestFit="1" customWidth="1"/>
    <col min="9374" max="9374" width="12.140625" bestFit="1" customWidth="1"/>
    <col min="9375" max="9375" width="8" bestFit="1" customWidth="1"/>
    <col min="9376" max="9376" width="12.140625" bestFit="1" customWidth="1"/>
    <col min="9377" max="9377" width="8" bestFit="1" customWidth="1"/>
    <col min="9378" max="9378" width="11.140625" bestFit="1" customWidth="1"/>
    <col min="9379" max="9379" width="8" bestFit="1" customWidth="1"/>
    <col min="9380" max="9380" width="12.140625" bestFit="1" customWidth="1"/>
    <col min="9381" max="9381" width="8" bestFit="1" customWidth="1"/>
    <col min="9382" max="9382" width="12.140625" bestFit="1" customWidth="1"/>
    <col min="9383" max="9383" width="8" bestFit="1" customWidth="1"/>
    <col min="9384" max="9384" width="12.140625" bestFit="1" customWidth="1"/>
    <col min="9385" max="9385" width="8" bestFit="1" customWidth="1"/>
    <col min="9386" max="9386" width="12.140625" bestFit="1" customWidth="1"/>
    <col min="9387" max="9387" width="8" bestFit="1" customWidth="1"/>
    <col min="9388" max="9388" width="12.140625" bestFit="1" customWidth="1"/>
    <col min="9389" max="9389" width="8" bestFit="1" customWidth="1"/>
    <col min="9390" max="9390" width="12.140625" bestFit="1" customWidth="1"/>
    <col min="9391" max="9391" width="8" bestFit="1" customWidth="1"/>
    <col min="9392" max="9392" width="12.140625" bestFit="1" customWidth="1"/>
    <col min="9393" max="9393" width="8" bestFit="1" customWidth="1"/>
    <col min="9394" max="9394" width="12.140625" bestFit="1" customWidth="1"/>
    <col min="9395" max="9395" width="8" bestFit="1" customWidth="1"/>
    <col min="9396" max="9396" width="12.140625" bestFit="1" customWidth="1"/>
    <col min="9397" max="9397" width="8" bestFit="1" customWidth="1"/>
    <col min="9398" max="9398" width="12.140625" bestFit="1" customWidth="1"/>
    <col min="9399" max="9399" width="8" bestFit="1" customWidth="1"/>
    <col min="9400" max="9400" width="12.140625" bestFit="1" customWidth="1"/>
    <col min="9401" max="9401" width="8" bestFit="1" customWidth="1"/>
    <col min="9402" max="9402" width="12.140625" bestFit="1" customWidth="1"/>
    <col min="9403" max="9403" width="8" bestFit="1" customWidth="1"/>
    <col min="9404" max="9404" width="12.140625" bestFit="1" customWidth="1"/>
    <col min="9405" max="9405" width="8" bestFit="1" customWidth="1"/>
    <col min="9406" max="9406" width="12.140625" bestFit="1" customWidth="1"/>
    <col min="9407" max="9407" width="8" bestFit="1" customWidth="1"/>
    <col min="9408" max="9408" width="12.140625" bestFit="1" customWidth="1"/>
    <col min="9409" max="9409" width="8" bestFit="1" customWidth="1"/>
    <col min="9410" max="9410" width="11.140625" bestFit="1" customWidth="1"/>
    <col min="9411" max="9411" width="8" bestFit="1" customWidth="1"/>
    <col min="9412" max="9412" width="12.140625" bestFit="1" customWidth="1"/>
    <col min="9413" max="9413" width="8" bestFit="1" customWidth="1"/>
    <col min="9414" max="9414" width="12.140625" bestFit="1" customWidth="1"/>
    <col min="9415" max="9415" width="8" bestFit="1" customWidth="1"/>
    <col min="9416" max="9416" width="12.140625" bestFit="1" customWidth="1"/>
    <col min="9417" max="9417" width="8" bestFit="1" customWidth="1"/>
    <col min="9418" max="9418" width="12.140625" bestFit="1" customWidth="1"/>
    <col min="9419" max="9419" width="8" bestFit="1" customWidth="1"/>
    <col min="9420" max="9420" width="12.140625" bestFit="1" customWidth="1"/>
    <col min="9421" max="9421" width="8" bestFit="1" customWidth="1"/>
    <col min="9422" max="9422" width="12.140625" bestFit="1" customWidth="1"/>
    <col min="9423" max="9423" width="8" bestFit="1" customWidth="1"/>
    <col min="9424" max="9424" width="12.140625" bestFit="1" customWidth="1"/>
    <col min="9425" max="9425" width="8" bestFit="1" customWidth="1"/>
    <col min="9426" max="9426" width="12.140625" bestFit="1" customWidth="1"/>
    <col min="9427" max="9427" width="8" bestFit="1" customWidth="1"/>
    <col min="9428" max="9428" width="12.140625" bestFit="1" customWidth="1"/>
    <col min="9429" max="9429" width="8" bestFit="1" customWidth="1"/>
    <col min="9430" max="9430" width="12.140625" bestFit="1" customWidth="1"/>
    <col min="9431" max="9431" width="8" bestFit="1" customWidth="1"/>
    <col min="9432" max="9432" width="12.140625" bestFit="1" customWidth="1"/>
    <col min="9433" max="9433" width="8" bestFit="1" customWidth="1"/>
    <col min="9434" max="9434" width="12.140625" bestFit="1" customWidth="1"/>
    <col min="9435" max="9435" width="8" bestFit="1" customWidth="1"/>
    <col min="9436" max="9436" width="12.140625" bestFit="1" customWidth="1"/>
    <col min="9437" max="9437" width="8" bestFit="1" customWidth="1"/>
    <col min="9438" max="9438" width="12.140625" bestFit="1" customWidth="1"/>
    <col min="9439" max="9439" width="8" bestFit="1" customWidth="1"/>
    <col min="9440" max="9440" width="12.140625" bestFit="1" customWidth="1"/>
    <col min="9441" max="9441" width="8" bestFit="1" customWidth="1"/>
    <col min="9442" max="9442" width="12.140625" bestFit="1" customWidth="1"/>
    <col min="9443" max="9443" width="8" bestFit="1" customWidth="1"/>
    <col min="9444" max="9444" width="12.140625" bestFit="1" customWidth="1"/>
    <col min="9445" max="9445" width="8" bestFit="1" customWidth="1"/>
    <col min="9446" max="9446" width="12.140625" bestFit="1" customWidth="1"/>
    <col min="9447" max="9447" width="8" bestFit="1" customWidth="1"/>
    <col min="9448" max="9448" width="9.140625" bestFit="1" customWidth="1"/>
    <col min="9449" max="9449" width="8" bestFit="1" customWidth="1"/>
    <col min="9450" max="9450" width="10.140625" bestFit="1" customWidth="1"/>
    <col min="9451" max="9451" width="8" bestFit="1" customWidth="1"/>
    <col min="9452" max="9452" width="12.140625" bestFit="1" customWidth="1"/>
    <col min="9453" max="9453" width="8" bestFit="1" customWidth="1"/>
    <col min="9473" max="9473" width="50.7109375" bestFit="1" customWidth="1"/>
    <col min="9474" max="9474" width="12.425781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140625" bestFit="1" customWidth="1"/>
    <col min="9479" max="9479" width="8" bestFit="1" customWidth="1"/>
    <col min="9480" max="9480" width="12.140625" bestFit="1" customWidth="1"/>
    <col min="9481" max="9481" width="8" bestFit="1" customWidth="1"/>
    <col min="9482" max="9482" width="12.140625" bestFit="1" customWidth="1"/>
    <col min="9483" max="9483" width="9" bestFit="1" customWidth="1"/>
    <col min="9484" max="9484" width="12.140625" bestFit="1" customWidth="1"/>
    <col min="9485" max="9485" width="8" bestFit="1" customWidth="1"/>
    <col min="9486" max="9486" width="12.140625" bestFit="1" customWidth="1"/>
    <col min="9487" max="9487" width="8" bestFit="1" customWidth="1"/>
    <col min="9488" max="9488" width="12.140625" bestFit="1" customWidth="1"/>
    <col min="9489" max="9489" width="8" bestFit="1" customWidth="1"/>
    <col min="9490" max="9490" width="11.140625" bestFit="1" customWidth="1"/>
    <col min="9491" max="9491" width="8" bestFit="1" customWidth="1"/>
    <col min="9492" max="9492" width="12.140625" bestFit="1" customWidth="1"/>
    <col min="9493" max="9493" width="8" bestFit="1" customWidth="1"/>
    <col min="9494" max="9494" width="12.140625" bestFit="1" customWidth="1"/>
    <col min="9495" max="9495" width="8" bestFit="1" customWidth="1"/>
    <col min="9496" max="9496" width="12.140625" bestFit="1" customWidth="1"/>
    <col min="9497" max="9497" width="9" bestFit="1" customWidth="1"/>
    <col min="9498" max="9498" width="12.140625" bestFit="1" customWidth="1"/>
    <col min="9499" max="9499" width="8" bestFit="1" customWidth="1"/>
    <col min="9500" max="9500" width="12.140625" bestFit="1" customWidth="1"/>
    <col min="9501" max="9501" width="8" bestFit="1" customWidth="1"/>
    <col min="9502" max="9502" width="12.140625" bestFit="1" customWidth="1"/>
    <col min="9503" max="9503" width="8" bestFit="1" customWidth="1"/>
    <col min="9504" max="9504" width="12.140625" bestFit="1" customWidth="1"/>
    <col min="9505" max="9505" width="8" bestFit="1" customWidth="1"/>
    <col min="9506" max="9506" width="12.140625" bestFit="1" customWidth="1"/>
    <col min="9507" max="9507" width="8" bestFit="1" customWidth="1"/>
    <col min="9508" max="9508" width="12.140625" bestFit="1" customWidth="1"/>
    <col min="9509" max="9509" width="8" bestFit="1" customWidth="1"/>
    <col min="9510" max="9510" width="12.140625" bestFit="1" customWidth="1"/>
    <col min="9511" max="9511" width="8" bestFit="1" customWidth="1"/>
    <col min="9512" max="9512" width="12.140625" bestFit="1" customWidth="1"/>
    <col min="9513" max="9513" width="8" bestFit="1" customWidth="1"/>
    <col min="9514" max="9514" width="12.140625" bestFit="1" customWidth="1"/>
    <col min="9515" max="9515" width="8" bestFit="1" customWidth="1"/>
    <col min="9516" max="9516" width="12.140625" bestFit="1" customWidth="1"/>
    <col min="9517" max="9517" width="8" bestFit="1" customWidth="1"/>
    <col min="9518" max="9518" width="12.140625" bestFit="1" customWidth="1"/>
    <col min="9519" max="9519" width="8" bestFit="1" customWidth="1"/>
    <col min="9520" max="9520" width="12.140625" bestFit="1" customWidth="1"/>
    <col min="9521" max="9521" width="8" bestFit="1" customWidth="1"/>
    <col min="9522" max="9522" width="12.140625" bestFit="1" customWidth="1"/>
    <col min="9523" max="9523" width="8" bestFit="1" customWidth="1"/>
    <col min="9524" max="9524" width="12.140625" bestFit="1" customWidth="1"/>
    <col min="9525" max="9525" width="8" bestFit="1" customWidth="1"/>
    <col min="9526" max="9526" width="12.140625" bestFit="1" customWidth="1"/>
    <col min="9527" max="9527" width="8" bestFit="1" customWidth="1"/>
    <col min="9528" max="9528" width="12.140625" bestFit="1" customWidth="1"/>
    <col min="9529" max="9529" width="8" bestFit="1" customWidth="1"/>
    <col min="9530" max="9530" width="12.140625" bestFit="1" customWidth="1"/>
    <col min="9531" max="9531" width="8" bestFit="1" customWidth="1"/>
    <col min="9532" max="9532" width="12.140625" bestFit="1" customWidth="1"/>
    <col min="9533" max="9533" width="8" bestFit="1" customWidth="1"/>
    <col min="9534" max="9534" width="12.140625" bestFit="1" customWidth="1"/>
    <col min="9535" max="9535" width="8" bestFit="1" customWidth="1"/>
    <col min="9536" max="9536" width="12.7109375" bestFit="1" customWidth="1"/>
    <col min="9537" max="9537" width="8" bestFit="1" customWidth="1"/>
    <col min="9538" max="9538" width="12.140625" bestFit="1" customWidth="1"/>
    <col min="9539" max="9539" width="8" bestFit="1" customWidth="1"/>
    <col min="9540" max="9540" width="12.140625" bestFit="1" customWidth="1"/>
    <col min="9541" max="9541" width="8" bestFit="1" customWidth="1"/>
    <col min="9542" max="9542" width="12.140625" bestFit="1" customWidth="1"/>
    <col min="9543" max="9543" width="8" bestFit="1" customWidth="1"/>
    <col min="9544" max="9544" width="11.140625" bestFit="1" customWidth="1"/>
    <col min="9545" max="9545" width="8" bestFit="1" customWidth="1"/>
    <col min="9546" max="9546" width="12.140625" bestFit="1" customWidth="1"/>
    <col min="9547" max="9547" width="8" bestFit="1" customWidth="1"/>
    <col min="9548" max="9548" width="12.140625" bestFit="1" customWidth="1"/>
    <col min="9549" max="9549" width="8" bestFit="1" customWidth="1"/>
    <col min="9550" max="9550" width="12.140625" bestFit="1" customWidth="1"/>
    <col min="9551" max="9551" width="8" bestFit="1" customWidth="1"/>
    <col min="9552" max="9552" width="12.140625" bestFit="1" customWidth="1"/>
    <col min="9553" max="9553" width="8" bestFit="1" customWidth="1"/>
    <col min="9554" max="9554" width="12.140625" bestFit="1" customWidth="1"/>
    <col min="9555" max="9555" width="8" bestFit="1" customWidth="1"/>
    <col min="9556" max="9556" width="12.140625" bestFit="1" customWidth="1"/>
    <col min="9557" max="9557" width="8" bestFit="1" customWidth="1"/>
    <col min="9558" max="9558" width="12.140625" bestFit="1" customWidth="1"/>
    <col min="9559" max="9559" width="8" bestFit="1" customWidth="1"/>
    <col min="9560" max="9560" width="12.140625" bestFit="1" customWidth="1"/>
    <col min="9561" max="9561" width="8" bestFit="1" customWidth="1"/>
    <col min="9562" max="9562" width="12.140625" bestFit="1" customWidth="1"/>
    <col min="9563" max="9563" width="8" bestFit="1" customWidth="1"/>
    <col min="9564" max="9564" width="12.140625" bestFit="1" customWidth="1"/>
    <col min="9565" max="9565" width="8" bestFit="1" customWidth="1"/>
    <col min="9566" max="9566" width="12.140625" bestFit="1" customWidth="1"/>
    <col min="9567" max="9567" width="8" bestFit="1" customWidth="1"/>
    <col min="9568" max="9568" width="12.140625" bestFit="1" customWidth="1"/>
    <col min="9569" max="9569" width="8" bestFit="1" customWidth="1"/>
    <col min="9570" max="9570" width="12.140625" bestFit="1" customWidth="1"/>
    <col min="9571" max="9571" width="8" bestFit="1" customWidth="1"/>
    <col min="9572" max="9572" width="12.140625" bestFit="1" customWidth="1"/>
    <col min="9573" max="9573" width="9" bestFit="1" customWidth="1"/>
    <col min="9574" max="9574" width="12.140625" bestFit="1" customWidth="1"/>
    <col min="9575" max="9575" width="8" bestFit="1" customWidth="1"/>
    <col min="9576" max="9576" width="11.140625" bestFit="1" customWidth="1"/>
    <col min="9577" max="9577" width="8" bestFit="1" customWidth="1"/>
    <col min="9578" max="9578" width="12.140625" bestFit="1" customWidth="1"/>
    <col min="9579" max="9579" width="8" bestFit="1" customWidth="1"/>
    <col min="9580" max="9580" width="12.140625" bestFit="1" customWidth="1"/>
    <col min="9581" max="9581" width="8" bestFit="1" customWidth="1"/>
    <col min="9582" max="9582" width="12.140625" bestFit="1" customWidth="1"/>
    <col min="9583" max="9583" width="8" bestFit="1" customWidth="1"/>
    <col min="9584" max="9584" width="12.140625" bestFit="1" customWidth="1"/>
    <col min="9585" max="9585" width="8" bestFit="1" customWidth="1"/>
    <col min="9586" max="9586" width="12.140625" bestFit="1" customWidth="1"/>
    <col min="9587" max="9587" width="8" bestFit="1" customWidth="1"/>
    <col min="9588" max="9588" width="12.7109375" bestFit="1" customWidth="1"/>
    <col min="9589" max="9589" width="8" bestFit="1" customWidth="1"/>
    <col min="9590" max="9590" width="12.140625" bestFit="1" customWidth="1"/>
    <col min="9591" max="9591" width="8" bestFit="1" customWidth="1"/>
    <col min="9592" max="9592" width="12.140625" bestFit="1" customWidth="1"/>
    <col min="9593" max="9593" width="8" bestFit="1" customWidth="1"/>
    <col min="9594" max="9594" width="12.140625" bestFit="1" customWidth="1"/>
    <col min="9595" max="9595" width="8" bestFit="1" customWidth="1"/>
    <col min="9596" max="9596" width="12.140625" bestFit="1" customWidth="1"/>
    <col min="9597" max="9597" width="8" bestFit="1" customWidth="1"/>
    <col min="9598" max="9598" width="12.140625" bestFit="1" customWidth="1"/>
    <col min="9599" max="9599" width="8" bestFit="1" customWidth="1"/>
    <col min="9600" max="9600" width="12.140625" bestFit="1" customWidth="1"/>
    <col min="9601" max="9601" width="8" bestFit="1" customWidth="1"/>
    <col min="9602" max="9602" width="12.140625" bestFit="1" customWidth="1"/>
    <col min="9603" max="9603" width="8" bestFit="1" customWidth="1"/>
    <col min="9604" max="9604" width="12.140625" bestFit="1" customWidth="1"/>
    <col min="9605" max="9605" width="8" bestFit="1" customWidth="1"/>
    <col min="9606" max="9606" width="12.140625" bestFit="1" customWidth="1"/>
    <col min="9607" max="9607" width="8" bestFit="1" customWidth="1"/>
    <col min="9608" max="9608" width="12.140625" bestFit="1" customWidth="1"/>
    <col min="9609" max="9609" width="8" bestFit="1" customWidth="1"/>
    <col min="9610" max="9610" width="12.140625" bestFit="1" customWidth="1"/>
    <col min="9611" max="9611" width="8" bestFit="1" customWidth="1"/>
    <col min="9612" max="9612" width="12.140625" bestFit="1" customWidth="1"/>
    <col min="9613" max="9613" width="8" bestFit="1" customWidth="1"/>
    <col min="9614" max="9614" width="12.140625" bestFit="1" customWidth="1"/>
    <col min="9615" max="9615" width="8" bestFit="1" customWidth="1"/>
    <col min="9616" max="9616" width="12.140625" bestFit="1" customWidth="1"/>
    <col min="9617" max="9617" width="8" bestFit="1" customWidth="1"/>
    <col min="9618" max="9618" width="12.140625" bestFit="1" customWidth="1"/>
    <col min="9619" max="9619" width="8" bestFit="1" customWidth="1"/>
    <col min="9620" max="9620" width="12.140625" bestFit="1" customWidth="1"/>
    <col min="9621" max="9621" width="8" bestFit="1" customWidth="1"/>
    <col min="9622" max="9622" width="12.140625" bestFit="1" customWidth="1"/>
    <col min="9623" max="9623" width="8" bestFit="1" customWidth="1"/>
    <col min="9624" max="9624" width="12.140625" bestFit="1" customWidth="1"/>
    <col min="9625" max="9625" width="8" bestFit="1" customWidth="1"/>
    <col min="9626" max="9626" width="12.140625" bestFit="1" customWidth="1"/>
    <col min="9627" max="9627" width="8" bestFit="1" customWidth="1"/>
    <col min="9628" max="9628" width="12.140625" bestFit="1" customWidth="1"/>
    <col min="9629" max="9629" width="8" bestFit="1" customWidth="1"/>
    <col min="9630" max="9630" width="12.140625" bestFit="1" customWidth="1"/>
    <col min="9631" max="9631" width="8" bestFit="1" customWidth="1"/>
    <col min="9632" max="9632" width="12.140625" bestFit="1" customWidth="1"/>
    <col min="9633" max="9633" width="8" bestFit="1" customWidth="1"/>
    <col min="9634" max="9634" width="11.140625" bestFit="1" customWidth="1"/>
    <col min="9635" max="9635" width="8" bestFit="1" customWidth="1"/>
    <col min="9636" max="9636" width="12.140625" bestFit="1" customWidth="1"/>
    <col min="9637" max="9637" width="8" bestFit="1" customWidth="1"/>
    <col min="9638" max="9638" width="12.140625" bestFit="1" customWidth="1"/>
    <col min="9639" max="9639" width="8" bestFit="1" customWidth="1"/>
    <col min="9640" max="9640" width="12.140625" bestFit="1" customWidth="1"/>
    <col min="9641" max="9641" width="8" bestFit="1" customWidth="1"/>
    <col min="9642" max="9642" width="12.140625" bestFit="1" customWidth="1"/>
    <col min="9643" max="9643" width="8" bestFit="1" customWidth="1"/>
    <col min="9644" max="9644" width="12.140625" bestFit="1" customWidth="1"/>
    <col min="9645" max="9645" width="8" bestFit="1" customWidth="1"/>
    <col min="9646" max="9646" width="12.140625" bestFit="1" customWidth="1"/>
    <col min="9647" max="9647" width="8" bestFit="1" customWidth="1"/>
    <col min="9648" max="9648" width="12.140625" bestFit="1" customWidth="1"/>
    <col min="9649" max="9649" width="8" bestFit="1" customWidth="1"/>
    <col min="9650" max="9650" width="12.140625" bestFit="1" customWidth="1"/>
    <col min="9651" max="9651" width="8" bestFit="1" customWidth="1"/>
    <col min="9652" max="9652" width="12.140625" bestFit="1" customWidth="1"/>
    <col min="9653" max="9653" width="8" bestFit="1" customWidth="1"/>
    <col min="9654" max="9654" width="12.140625" bestFit="1" customWidth="1"/>
    <col min="9655" max="9655" width="8" bestFit="1" customWidth="1"/>
    <col min="9656" max="9656" width="12.140625" bestFit="1" customWidth="1"/>
    <col min="9657" max="9657" width="8" bestFit="1" customWidth="1"/>
    <col min="9658" max="9658" width="12.140625" bestFit="1" customWidth="1"/>
    <col min="9659" max="9659" width="8" bestFit="1" customWidth="1"/>
    <col min="9660" max="9660" width="12.140625" bestFit="1" customWidth="1"/>
    <col min="9661" max="9661" width="8" bestFit="1" customWidth="1"/>
    <col min="9662" max="9662" width="12.140625" bestFit="1" customWidth="1"/>
    <col min="9663" max="9663" width="8" bestFit="1" customWidth="1"/>
    <col min="9664" max="9664" width="12.140625" bestFit="1" customWidth="1"/>
    <col min="9665" max="9665" width="8" bestFit="1" customWidth="1"/>
    <col min="9666" max="9666" width="11.140625" bestFit="1" customWidth="1"/>
    <col min="9667" max="9667" width="8" bestFit="1" customWidth="1"/>
    <col min="9668" max="9668" width="12.140625" bestFit="1" customWidth="1"/>
    <col min="9669" max="9669" width="8" bestFit="1" customWidth="1"/>
    <col min="9670" max="9670" width="12.140625" bestFit="1" customWidth="1"/>
    <col min="9671" max="9671" width="8" bestFit="1" customWidth="1"/>
    <col min="9672" max="9672" width="12.140625" bestFit="1" customWidth="1"/>
    <col min="9673" max="9673" width="8" bestFit="1" customWidth="1"/>
    <col min="9674" max="9674" width="12.140625" bestFit="1" customWidth="1"/>
    <col min="9675" max="9675" width="8" bestFit="1" customWidth="1"/>
    <col min="9676" max="9676" width="12.140625" bestFit="1" customWidth="1"/>
    <col min="9677" max="9677" width="8" bestFit="1" customWidth="1"/>
    <col min="9678" max="9678" width="12.140625" bestFit="1" customWidth="1"/>
    <col min="9679" max="9679" width="8" bestFit="1" customWidth="1"/>
    <col min="9680" max="9680" width="12.140625" bestFit="1" customWidth="1"/>
    <col min="9681" max="9681" width="8" bestFit="1" customWidth="1"/>
    <col min="9682" max="9682" width="12.140625" bestFit="1" customWidth="1"/>
    <col min="9683" max="9683" width="8" bestFit="1" customWidth="1"/>
    <col min="9684" max="9684" width="12.140625" bestFit="1" customWidth="1"/>
    <col min="9685" max="9685" width="8" bestFit="1" customWidth="1"/>
    <col min="9686" max="9686" width="12.140625" bestFit="1" customWidth="1"/>
    <col min="9687" max="9687" width="8" bestFit="1" customWidth="1"/>
    <col min="9688" max="9688" width="12.140625" bestFit="1" customWidth="1"/>
    <col min="9689" max="9689" width="8" bestFit="1" customWidth="1"/>
    <col min="9690" max="9690" width="12.140625" bestFit="1" customWidth="1"/>
    <col min="9691" max="9691" width="8" bestFit="1" customWidth="1"/>
    <col min="9692" max="9692" width="12.140625" bestFit="1" customWidth="1"/>
    <col min="9693" max="9693" width="8" bestFit="1" customWidth="1"/>
    <col min="9694" max="9694" width="12.140625" bestFit="1" customWidth="1"/>
    <col min="9695" max="9695" width="8" bestFit="1" customWidth="1"/>
    <col min="9696" max="9696" width="12.140625" bestFit="1" customWidth="1"/>
    <col min="9697" max="9697" width="8" bestFit="1" customWidth="1"/>
    <col min="9698" max="9698" width="12.140625" bestFit="1" customWidth="1"/>
    <col min="9699" max="9699" width="8" bestFit="1" customWidth="1"/>
    <col min="9700" max="9700" width="12.140625" bestFit="1" customWidth="1"/>
    <col min="9701" max="9701" width="8" bestFit="1" customWidth="1"/>
    <col min="9702" max="9702" width="12.140625" bestFit="1" customWidth="1"/>
    <col min="9703" max="9703" width="8" bestFit="1" customWidth="1"/>
    <col min="9704" max="9704" width="9.140625" bestFit="1" customWidth="1"/>
    <col min="9705" max="9705" width="8" bestFit="1" customWidth="1"/>
    <col min="9706" max="9706" width="10.140625" bestFit="1" customWidth="1"/>
    <col min="9707" max="9707" width="8" bestFit="1" customWidth="1"/>
    <col min="9708" max="9708" width="12.140625" bestFit="1" customWidth="1"/>
    <col min="9709" max="9709" width="8" bestFit="1" customWidth="1"/>
    <col min="9729" max="9729" width="50.7109375" bestFit="1" customWidth="1"/>
    <col min="9730" max="9730" width="12.425781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140625" bestFit="1" customWidth="1"/>
    <col min="9735" max="9735" width="8" bestFit="1" customWidth="1"/>
    <col min="9736" max="9736" width="12.140625" bestFit="1" customWidth="1"/>
    <col min="9737" max="9737" width="8" bestFit="1" customWidth="1"/>
    <col min="9738" max="9738" width="12.140625" bestFit="1" customWidth="1"/>
    <col min="9739" max="9739" width="9" bestFit="1" customWidth="1"/>
    <col min="9740" max="9740" width="12.140625" bestFit="1" customWidth="1"/>
    <col min="9741" max="9741" width="8" bestFit="1" customWidth="1"/>
    <col min="9742" max="9742" width="12.140625" bestFit="1" customWidth="1"/>
    <col min="9743" max="9743" width="8" bestFit="1" customWidth="1"/>
    <col min="9744" max="9744" width="12.140625" bestFit="1" customWidth="1"/>
    <col min="9745" max="9745" width="8" bestFit="1" customWidth="1"/>
    <col min="9746" max="9746" width="11.140625" bestFit="1" customWidth="1"/>
    <col min="9747" max="9747" width="8" bestFit="1" customWidth="1"/>
    <col min="9748" max="9748" width="12.140625" bestFit="1" customWidth="1"/>
    <col min="9749" max="9749" width="8" bestFit="1" customWidth="1"/>
    <col min="9750" max="9750" width="12.140625" bestFit="1" customWidth="1"/>
    <col min="9751" max="9751" width="8" bestFit="1" customWidth="1"/>
    <col min="9752" max="9752" width="12.140625" bestFit="1" customWidth="1"/>
    <col min="9753" max="9753" width="9" bestFit="1" customWidth="1"/>
    <col min="9754" max="9754" width="12.140625" bestFit="1" customWidth="1"/>
    <col min="9755" max="9755" width="8" bestFit="1" customWidth="1"/>
    <col min="9756" max="9756" width="12.140625" bestFit="1" customWidth="1"/>
    <col min="9757" max="9757" width="8" bestFit="1" customWidth="1"/>
    <col min="9758" max="9758" width="12.140625" bestFit="1" customWidth="1"/>
    <col min="9759" max="9759" width="8" bestFit="1" customWidth="1"/>
    <col min="9760" max="9760" width="12.140625" bestFit="1" customWidth="1"/>
    <col min="9761" max="9761" width="8" bestFit="1" customWidth="1"/>
    <col min="9762" max="9762" width="12.140625" bestFit="1" customWidth="1"/>
    <col min="9763" max="9763" width="8" bestFit="1" customWidth="1"/>
    <col min="9764" max="9764" width="12.140625" bestFit="1" customWidth="1"/>
    <col min="9765" max="9765" width="8" bestFit="1" customWidth="1"/>
    <col min="9766" max="9766" width="12.140625" bestFit="1" customWidth="1"/>
    <col min="9767" max="9767" width="8" bestFit="1" customWidth="1"/>
    <col min="9768" max="9768" width="12.140625" bestFit="1" customWidth="1"/>
    <col min="9769" max="9769" width="8" bestFit="1" customWidth="1"/>
    <col min="9770" max="9770" width="12.140625" bestFit="1" customWidth="1"/>
    <col min="9771" max="9771" width="8" bestFit="1" customWidth="1"/>
    <col min="9772" max="9772" width="12.140625" bestFit="1" customWidth="1"/>
    <col min="9773" max="9773" width="8" bestFit="1" customWidth="1"/>
    <col min="9774" max="9774" width="12.140625" bestFit="1" customWidth="1"/>
    <col min="9775" max="9775" width="8" bestFit="1" customWidth="1"/>
    <col min="9776" max="9776" width="12.140625" bestFit="1" customWidth="1"/>
    <col min="9777" max="9777" width="8" bestFit="1" customWidth="1"/>
    <col min="9778" max="9778" width="12.140625" bestFit="1" customWidth="1"/>
    <col min="9779" max="9779" width="8" bestFit="1" customWidth="1"/>
    <col min="9780" max="9780" width="12.140625" bestFit="1" customWidth="1"/>
    <col min="9781" max="9781" width="8" bestFit="1" customWidth="1"/>
    <col min="9782" max="9782" width="12.140625" bestFit="1" customWidth="1"/>
    <col min="9783" max="9783" width="8" bestFit="1" customWidth="1"/>
    <col min="9784" max="9784" width="12.140625" bestFit="1" customWidth="1"/>
    <col min="9785" max="9785" width="8" bestFit="1" customWidth="1"/>
    <col min="9786" max="9786" width="12.140625" bestFit="1" customWidth="1"/>
    <col min="9787" max="9787" width="8" bestFit="1" customWidth="1"/>
    <col min="9788" max="9788" width="12.140625" bestFit="1" customWidth="1"/>
    <col min="9789" max="9789" width="8" bestFit="1" customWidth="1"/>
    <col min="9790" max="9790" width="12.140625" bestFit="1" customWidth="1"/>
    <col min="9791" max="9791" width="8" bestFit="1" customWidth="1"/>
    <col min="9792" max="9792" width="12.7109375" bestFit="1" customWidth="1"/>
    <col min="9793" max="9793" width="8" bestFit="1" customWidth="1"/>
    <col min="9794" max="9794" width="12.140625" bestFit="1" customWidth="1"/>
    <col min="9795" max="9795" width="8" bestFit="1" customWidth="1"/>
    <col min="9796" max="9796" width="12.140625" bestFit="1" customWidth="1"/>
    <col min="9797" max="9797" width="8" bestFit="1" customWidth="1"/>
    <col min="9798" max="9798" width="12.140625" bestFit="1" customWidth="1"/>
    <col min="9799" max="9799" width="8" bestFit="1" customWidth="1"/>
    <col min="9800" max="9800" width="11.140625" bestFit="1" customWidth="1"/>
    <col min="9801" max="9801" width="8" bestFit="1" customWidth="1"/>
    <col min="9802" max="9802" width="12.140625" bestFit="1" customWidth="1"/>
    <col min="9803" max="9803" width="8" bestFit="1" customWidth="1"/>
    <col min="9804" max="9804" width="12.140625" bestFit="1" customWidth="1"/>
    <col min="9805" max="9805" width="8" bestFit="1" customWidth="1"/>
    <col min="9806" max="9806" width="12.140625" bestFit="1" customWidth="1"/>
    <col min="9807" max="9807" width="8" bestFit="1" customWidth="1"/>
    <col min="9808" max="9808" width="12.140625" bestFit="1" customWidth="1"/>
    <col min="9809" max="9809" width="8" bestFit="1" customWidth="1"/>
    <col min="9810" max="9810" width="12.140625" bestFit="1" customWidth="1"/>
    <col min="9811" max="9811" width="8" bestFit="1" customWidth="1"/>
    <col min="9812" max="9812" width="12.140625" bestFit="1" customWidth="1"/>
    <col min="9813" max="9813" width="8" bestFit="1" customWidth="1"/>
    <col min="9814" max="9814" width="12.140625" bestFit="1" customWidth="1"/>
    <col min="9815" max="9815" width="8" bestFit="1" customWidth="1"/>
    <col min="9816" max="9816" width="12.140625" bestFit="1" customWidth="1"/>
    <col min="9817" max="9817" width="8" bestFit="1" customWidth="1"/>
    <col min="9818" max="9818" width="12.140625" bestFit="1" customWidth="1"/>
    <col min="9819" max="9819" width="8" bestFit="1" customWidth="1"/>
    <col min="9820" max="9820" width="12.140625" bestFit="1" customWidth="1"/>
    <col min="9821" max="9821" width="8" bestFit="1" customWidth="1"/>
    <col min="9822" max="9822" width="12.140625" bestFit="1" customWidth="1"/>
    <col min="9823" max="9823" width="8" bestFit="1" customWidth="1"/>
    <col min="9824" max="9824" width="12.140625" bestFit="1" customWidth="1"/>
    <col min="9825" max="9825" width="8" bestFit="1" customWidth="1"/>
    <col min="9826" max="9826" width="12.140625" bestFit="1" customWidth="1"/>
    <col min="9827" max="9827" width="8" bestFit="1" customWidth="1"/>
    <col min="9828" max="9828" width="12.140625" bestFit="1" customWidth="1"/>
    <col min="9829" max="9829" width="9" bestFit="1" customWidth="1"/>
    <col min="9830" max="9830" width="12.140625" bestFit="1" customWidth="1"/>
    <col min="9831" max="9831" width="8" bestFit="1" customWidth="1"/>
    <col min="9832" max="9832" width="11.140625" bestFit="1" customWidth="1"/>
    <col min="9833" max="9833" width="8" bestFit="1" customWidth="1"/>
    <col min="9834" max="9834" width="12.140625" bestFit="1" customWidth="1"/>
    <col min="9835" max="9835" width="8" bestFit="1" customWidth="1"/>
    <col min="9836" max="9836" width="12.140625" bestFit="1" customWidth="1"/>
    <col min="9837" max="9837" width="8" bestFit="1" customWidth="1"/>
    <col min="9838" max="9838" width="12.140625" bestFit="1" customWidth="1"/>
    <col min="9839" max="9839" width="8" bestFit="1" customWidth="1"/>
    <col min="9840" max="9840" width="12.140625" bestFit="1" customWidth="1"/>
    <col min="9841" max="9841" width="8" bestFit="1" customWidth="1"/>
    <col min="9842" max="9842" width="12.140625" bestFit="1" customWidth="1"/>
    <col min="9843" max="9843" width="8" bestFit="1" customWidth="1"/>
    <col min="9844" max="9844" width="12.7109375" bestFit="1" customWidth="1"/>
    <col min="9845" max="9845" width="8" bestFit="1" customWidth="1"/>
    <col min="9846" max="9846" width="12.140625" bestFit="1" customWidth="1"/>
    <col min="9847" max="9847" width="8" bestFit="1" customWidth="1"/>
    <col min="9848" max="9848" width="12.140625" bestFit="1" customWidth="1"/>
    <col min="9849" max="9849" width="8" bestFit="1" customWidth="1"/>
    <col min="9850" max="9850" width="12.140625" bestFit="1" customWidth="1"/>
    <col min="9851" max="9851" width="8" bestFit="1" customWidth="1"/>
    <col min="9852" max="9852" width="12.140625" bestFit="1" customWidth="1"/>
    <col min="9853" max="9853" width="8" bestFit="1" customWidth="1"/>
    <col min="9854" max="9854" width="12.140625" bestFit="1" customWidth="1"/>
    <col min="9855" max="9855" width="8" bestFit="1" customWidth="1"/>
    <col min="9856" max="9856" width="12.140625" bestFit="1" customWidth="1"/>
    <col min="9857" max="9857" width="8" bestFit="1" customWidth="1"/>
    <col min="9858" max="9858" width="12.140625" bestFit="1" customWidth="1"/>
    <col min="9859" max="9859" width="8" bestFit="1" customWidth="1"/>
    <col min="9860" max="9860" width="12.140625" bestFit="1" customWidth="1"/>
    <col min="9861" max="9861" width="8" bestFit="1" customWidth="1"/>
    <col min="9862" max="9862" width="12.140625" bestFit="1" customWidth="1"/>
    <col min="9863" max="9863" width="8" bestFit="1" customWidth="1"/>
    <col min="9864" max="9864" width="12.140625" bestFit="1" customWidth="1"/>
    <col min="9865" max="9865" width="8" bestFit="1" customWidth="1"/>
    <col min="9866" max="9866" width="12.140625" bestFit="1" customWidth="1"/>
    <col min="9867" max="9867" width="8" bestFit="1" customWidth="1"/>
    <col min="9868" max="9868" width="12.140625" bestFit="1" customWidth="1"/>
    <col min="9869" max="9869" width="8" bestFit="1" customWidth="1"/>
    <col min="9870" max="9870" width="12.140625" bestFit="1" customWidth="1"/>
    <col min="9871" max="9871" width="8" bestFit="1" customWidth="1"/>
    <col min="9872" max="9872" width="12.140625" bestFit="1" customWidth="1"/>
    <col min="9873" max="9873" width="8" bestFit="1" customWidth="1"/>
    <col min="9874" max="9874" width="12.140625" bestFit="1" customWidth="1"/>
    <col min="9875" max="9875" width="8" bestFit="1" customWidth="1"/>
    <col min="9876" max="9876" width="12.140625" bestFit="1" customWidth="1"/>
    <col min="9877" max="9877" width="8" bestFit="1" customWidth="1"/>
    <col min="9878" max="9878" width="12.140625" bestFit="1" customWidth="1"/>
    <col min="9879" max="9879" width="8" bestFit="1" customWidth="1"/>
    <col min="9880" max="9880" width="12.140625" bestFit="1" customWidth="1"/>
    <col min="9881" max="9881" width="8" bestFit="1" customWidth="1"/>
    <col min="9882" max="9882" width="12.140625" bestFit="1" customWidth="1"/>
    <col min="9883" max="9883" width="8" bestFit="1" customWidth="1"/>
    <col min="9884" max="9884" width="12.140625" bestFit="1" customWidth="1"/>
    <col min="9885" max="9885" width="8" bestFit="1" customWidth="1"/>
    <col min="9886" max="9886" width="12.140625" bestFit="1" customWidth="1"/>
    <col min="9887" max="9887" width="8" bestFit="1" customWidth="1"/>
    <col min="9888" max="9888" width="12.140625" bestFit="1" customWidth="1"/>
    <col min="9889" max="9889" width="8" bestFit="1" customWidth="1"/>
    <col min="9890" max="9890" width="11.140625" bestFit="1" customWidth="1"/>
    <col min="9891" max="9891" width="8" bestFit="1" customWidth="1"/>
    <col min="9892" max="9892" width="12.140625" bestFit="1" customWidth="1"/>
    <col min="9893" max="9893" width="8" bestFit="1" customWidth="1"/>
    <col min="9894" max="9894" width="12.140625" bestFit="1" customWidth="1"/>
    <col min="9895" max="9895" width="8" bestFit="1" customWidth="1"/>
    <col min="9896" max="9896" width="12.140625" bestFit="1" customWidth="1"/>
    <col min="9897" max="9897" width="8" bestFit="1" customWidth="1"/>
    <col min="9898" max="9898" width="12.140625" bestFit="1" customWidth="1"/>
    <col min="9899" max="9899" width="8" bestFit="1" customWidth="1"/>
    <col min="9900" max="9900" width="12.140625" bestFit="1" customWidth="1"/>
    <col min="9901" max="9901" width="8" bestFit="1" customWidth="1"/>
    <col min="9902" max="9902" width="12.140625" bestFit="1" customWidth="1"/>
    <col min="9903" max="9903" width="8" bestFit="1" customWidth="1"/>
    <col min="9904" max="9904" width="12.140625" bestFit="1" customWidth="1"/>
    <col min="9905" max="9905" width="8" bestFit="1" customWidth="1"/>
    <col min="9906" max="9906" width="12.140625" bestFit="1" customWidth="1"/>
    <col min="9907" max="9907" width="8" bestFit="1" customWidth="1"/>
    <col min="9908" max="9908" width="12.140625" bestFit="1" customWidth="1"/>
    <col min="9909" max="9909" width="8" bestFit="1" customWidth="1"/>
    <col min="9910" max="9910" width="12.140625" bestFit="1" customWidth="1"/>
    <col min="9911" max="9911" width="8" bestFit="1" customWidth="1"/>
    <col min="9912" max="9912" width="12.140625" bestFit="1" customWidth="1"/>
    <col min="9913" max="9913" width="8" bestFit="1" customWidth="1"/>
    <col min="9914" max="9914" width="12.140625" bestFit="1" customWidth="1"/>
    <col min="9915" max="9915" width="8" bestFit="1" customWidth="1"/>
    <col min="9916" max="9916" width="12.140625" bestFit="1" customWidth="1"/>
    <col min="9917" max="9917" width="8" bestFit="1" customWidth="1"/>
    <col min="9918" max="9918" width="12.140625" bestFit="1" customWidth="1"/>
    <col min="9919" max="9919" width="8" bestFit="1" customWidth="1"/>
    <col min="9920" max="9920" width="12.140625" bestFit="1" customWidth="1"/>
    <col min="9921" max="9921" width="8" bestFit="1" customWidth="1"/>
    <col min="9922" max="9922" width="11.140625" bestFit="1" customWidth="1"/>
    <col min="9923" max="9923" width="8" bestFit="1" customWidth="1"/>
    <col min="9924" max="9924" width="12.140625" bestFit="1" customWidth="1"/>
    <col min="9925" max="9925" width="8" bestFit="1" customWidth="1"/>
    <col min="9926" max="9926" width="12.140625" bestFit="1" customWidth="1"/>
    <col min="9927" max="9927" width="8" bestFit="1" customWidth="1"/>
    <col min="9928" max="9928" width="12.140625" bestFit="1" customWidth="1"/>
    <col min="9929" max="9929" width="8" bestFit="1" customWidth="1"/>
    <col min="9930" max="9930" width="12.140625" bestFit="1" customWidth="1"/>
    <col min="9931" max="9931" width="8" bestFit="1" customWidth="1"/>
    <col min="9932" max="9932" width="12.140625" bestFit="1" customWidth="1"/>
    <col min="9933" max="9933" width="8" bestFit="1" customWidth="1"/>
    <col min="9934" max="9934" width="12.140625" bestFit="1" customWidth="1"/>
    <col min="9935" max="9935" width="8" bestFit="1" customWidth="1"/>
    <col min="9936" max="9936" width="12.140625" bestFit="1" customWidth="1"/>
    <col min="9937" max="9937" width="8" bestFit="1" customWidth="1"/>
    <col min="9938" max="9938" width="12.140625" bestFit="1" customWidth="1"/>
    <col min="9939" max="9939" width="8" bestFit="1" customWidth="1"/>
    <col min="9940" max="9940" width="12.140625" bestFit="1" customWidth="1"/>
    <col min="9941" max="9941" width="8" bestFit="1" customWidth="1"/>
    <col min="9942" max="9942" width="12.140625" bestFit="1" customWidth="1"/>
    <col min="9943" max="9943" width="8" bestFit="1" customWidth="1"/>
    <col min="9944" max="9944" width="12.140625" bestFit="1" customWidth="1"/>
    <col min="9945" max="9945" width="8" bestFit="1" customWidth="1"/>
    <col min="9946" max="9946" width="12.140625" bestFit="1" customWidth="1"/>
    <col min="9947" max="9947" width="8" bestFit="1" customWidth="1"/>
    <col min="9948" max="9948" width="12.140625" bestFit="1" customWidth="1"/>
    <col min="9949" max="9949" width="8" bestFit="1" customWidth="1"/>
    <col min="9950" max="9950" width="12.140625" bestFit="1" customWidth="1"/>
    <col min="9951" max="9951" width="8" bestFit="1" customWidth="1"/>
    <col min="9952" max="9952" width="12.140625" bestFit="1" customWidth="1"/>
    <col min="9953" max="9953" width="8" bestFit="1" customWidth="1"/>
    <col min="9954" max="9954" width="12.140625" bestFit="1" customWidth="1"/>
    <col min="9955" max="9955" width="8" bestFit="1" customWidth="1"/>
    <col min="9956" max="9956" width="12.140625" bestFit="1" customWidth="1"/>
    <col min="9957" max="9957" width="8" bestFit="1" customWidth="1"/>
    <col min="9958" max="9958" width="12.140625" bestFit="1" customWidth="1"/>
    <col min="9959" max="9959" width="8" bestFit="1" customWidth="1"/>
    <col min="9960" max="9960" width="9.140625" bestFit="1" customWidth="1"/>
    <col min="9961" max="9961" width="8" bestFit="1" customWidth="1"/>
    <col min="9962" max="9962" width="10.140625" bestFit="1" customWidth="1"/>
    <col min="9963" max="9963" width="8" bestFit="1" customWidth="1"/>
    <col min="9964" max="9964" width="12.140625" bestFit="1" customWidth="1"/>
    <col min="9965" max="9965" width="8" bestFit="1" customWidth="1"/>
    <col min="9985" max="9985" width="50.7109375" bestFit="1" customWidth="1"/>
    <col min="9986" max="9986" width="12.425781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140625" bestFit="1" customWidth="1"/>
    <col min="9991" max="9991" width="8" bestFit="1" customWidth="1"/>
    <col min="9992" max="9992" width="12.140625" bestFit="1" customWidth="1"/>
    <col min="9993" max="9993" width="8" bestFit="1" customWidth="1"/>
    <col min="9994" max="9994" width="12.140625" bestFit="1" customWidth="1"/>
    <col min="9995" max="9995" width="9" bestFit="1" customWidth="1"/>
    <col min="9996" max="9996" width="12.140625" bestFit="1" customWidth="1"/>
    <col min="9997" max="9997" width="8" bestFit="1" customWidth="1"/>
    <col min="9998" max="9998" width="12.140625" bestFit="1" customWidth="1"/>
    <col min="9999" max="9999" width="8" bestFit="1" customWidth="1"/>
    <col min="10000" max="10000" width="12.140625" bestFit="1" customWidth="1"/>
    <col min="10001" max="10001" width="8" bestFit="1" customWidth="1"/>
    <col min="10002" max="10002" width="11.140625" bestFit="1" customWidth="1"/>
    <col min="10003" max="10003" width="8" bestFit="1" customWidth="1"/>
    <col min="10004" max="10004" width="12.140625" bestFit="1" customWidth="1"/>
    <col min="10005" max="10005" width="8" bestFit="1" customWidth="1"/>
    <col min="10006" max="10006" width="12.140625" bestFit="1" customWidth="1"/>
    <col min="10007" max="10007" width="8" bestFit="1" customWidth="1"/>
    <col min="10008" max="10008" width="12.140625" bestFit="1" customWidth="1"/>
    <col min="10009" max="10009" width="9" bestFit="1" customWidth="1"/>
    <col min="10010" max="10010" width="12.140625" bestFit="1" customWidth="1"/>
    <col min="10011" max="10011" width="8" bestFit="1" customWidth="1"/>
    <col min="10012" max="10012" width="12.140625" bestFit="1" customWidth="1"/>
    <col min="10013" max="10013" width="8" bestFit="1" customWidth="1"/>
    <col min="10014" max="10014" width="12.140625" bestFit="1" customWidth="1"/>
    <col min="10015" max="10015" width="8" bestFit="1" customWidth="1"/>
    <col min="10016" max="10016" width="12.140625" bestFit="1" customWidth="1"/>
    <col min="10017" max="10017" width="8" bestFit="1" customWidth="1"/>
    <col min="10018" max="10018" width="12.140625" bestFit="1" customWidth="1"/>
    <col min="10019" max="10019" width="8" bestFit="1" customWidth="1"/>
    <col min="10020" max="10020" width="12.140625" bestFit="1" customWidth="1"/>
    <col min="10021" max="10021" width="8" bestFit="1" customWidth="1"/>
    <col min="10022" max="10022" width="12.140625" bestFit="1" customWidth="1"/>
    <col min="10023" max="10023" width="8" bestFit="1" customWidth="1"/>
    <col min="10024" max="10024" width="12.140625" bestFit="1" customWidth="1"/>
    <col min="10025" max="10025" width="8" bestFit="1" customWidth="1"/>
    <col min="10026" max="10026" width="12.140625" bestFit="1" customWidth="1"/>
    <col min="10027" max="10027" width="8" bestFit="1" customWidth="1"/>
    <col min="10028" max="10028" width="12.140625" bestFit="1" customWidth="1"/>
    <col min="10029" max="10029" width="8" bestFit="1" customWidth="1"/>
    <col min="10030" max="10030" width="12.140625" bestFit="1" customWidth="1"/>
    <col min="10031" max="10031" width="8" bestFit="1" customWidth="1"/>
    <col min="10032" max="10032" width="12.140625" bestFit="1" customWidth="1"/>
    <col min="10033" max="10033" width="8" bestFit="1" customWidth="1"/>
    <col min="10034" max="10034" width="12.140625" bestFit="1" customWidth="1"/>
    <col min="10035" max="10035" width="8" bestFit="1" customWidth="1"/>
    <col min="10036" max="10036" width="12.140625" bestFit="1" customWidth="1"/>
    <col min="10037" max="10037" width="8" bestFit="1" customWidth="1"/>
    <col min="10038" max="10038" width="12.140625" bestFit="1" customWidth="1"/>
    <col min="10039" max="10039" width="8" bestFit="1" customWidth="1"/>
    <col min="10040" max="10040" width="12.140625" bestFit="1" customWidth="1"/>
    <col min="10041" max="10041" width="8" bestFit="1" customWidth="1"/>
    <col min="10042" max="10042" width="12.140625" bestFit="1" customWidth="1"/>
    <col min="10043" max="10043" width="8" bestFit="1" customWidth="1"/>
    <col min="10044" max="10044" width="12.140625" bestFit="1" customWidth="1"/>
    <col min="10045" max="10045" width="8" bestFit="1" customWidth="1"/>
    <col min="10046" max="10046" width="12.140625" bestFit="1" customWidth="1"/>
    <col min="10047" max="10047" width="8" bestFit="1" customWidth="1"/>
    <col min="10048" max="10048" width="12.7109375" bestFit="1" customWidth="1"/>
    <col min="10049" max="10049" width="8" bestFit="1" customWidth="1"/>
    <col min="10050" max="10050" width="12.140625" bestFit="1" customWidth="1"/>
    <col min="10051" max="10051" width="8" bestFit="1" customWidth="1"/>
    <col min="10052" max="10052" width="12.140625" bestFit="1" customWidth="1"/>
    <col min="10053" max="10053" width="8" bestFit="1" customWidth="1"/>
    <col min="10054" max="10054" width="12.140625" bestFit="1" customWidth="1"/>
    <col min="10055" max="10055" width="8" bestFit="1" customWidth="1"/>
    <col min="10056" max="10056" width="11.140625" bestFit="1" customWidth="1"/>
    <col min="10057" max="10057" width="8" bestFit="1" customWidth="1"/>
    <col min="10058" max="10058" width="12.140625" bestFit="1" customWidth="1"/>
    <col min="10059" max="10059" width="8" bestFit="1" customWidth="1"/>
    <col min="10060" max="10060" width="12.140625" bestFit="1" customWidth="1"/>
    <col min="10061" max="10061" width="8" bestFit="1" customWidth="1"/>
    <col min="10062" max="10062" width="12.140625" bestFit="1" customWidth="1"/>
    <col min="10063" max="10063" width="8" bestFit="1" customWidth="1"/>
    <col min="10064" max="10064" width="12.140625" bestFit="1" customWidth="1"/>
    <col min="10065" max="10065" width="8" bestFit="1" customWidth="1"/>
    <col min="10066" max="10066" width="12.140625" bestFit="1" customWidth="1"/>
    <col min="10067" max="10067" width="8" bestFit="1" customWidth="1"/>
    <col min="10068" max="10068" width="12.140625" bestFit="1" customWidth="1"/>
    <col min="10069" max="10069" width="8" bestFit="1" customWidth="1"/>
    <col min="10070" max="10070" width="12.140625" bestFit="1" customWidth="1"/>
    <col min="10071" max="10071" width="8" bestFit="1" customWidth="1"/>
    <col min="10072" max="10072" width="12.140625" bestFit="1" customWidth="1"/>
    <col min="10073" max="10073" width="8" bestFit="1" customWidth="1"/>
    <col min="10074" max="10074" width="12.140625" bestFit="1" customWidth="1"/>
    <col min="10075" max="10075" width="8" bestFit="1" customWidth="1"/>
    <col min="10076" max="10076" width="12.140625" bestFit="1" customWidth="1"/>
    <col min="10077" max="10077" width="8" bestFit="1" customWidth="1"/>
    <col min="10078" max="10078" width="12.140625" bestFit="1" customWidth="1"/>
    <col min="10079" max="10079" width="8" bestFit="1" customWidth="1"/>
    <col min="10080" max="10080" width="12.140625" bestFit="1" customWidth="1"/>
    <col min="10081" max="10081" width="8" bestFit="1" customWidth="1"/>
    <col min="10082" max="10082" width="12.140625" bestFit="1" customWidth="1"/>
    <col min="10083" max="10083" width="8" bestFit="1" customWidth="1"/>
    <col min="10084" max="10084" width="12.140625" bestFit="1" customWidth="1"/>
    <col min="10085" max="10085" width="9" bestFit="1" customWidth="1"/>
    <col min="10086" max="10086" width="12.140625" bestFit="1" customWidth="1"/>
    <col min="10087" max="10087" width="8" bestFit="1" customWidth="1"/>
    <col min="10088" max="10088" width="11.140625" bestFit="1" customWidth="1"/>
    <col min="10089" max="10089" width="8" bestFit="1" customWidth="1"/>
    <col min="10090" max="10090" width="12.140625" bestFit="1" customWidth="1"/>
    <col min="10091" max="10091" width="8" bestFit="1" customWidth="1"/>
    <col min="10092" max="10092" width="12.140625" bestFit="1" customWidth="1"/>
    <col min="10093" max="10093" width="8" bestFit="1" customWidth="1"/>
    <col min="10094" max="10094" width="12.140625" bestFit="1" customWidth="1"/>
    <col min="10095" max="10095" width="8" bestFit="1" customWidth="1"/>
    <col min="10096" max="10096" width="12.140625" bestFit="1" customWidth="1"/>
    <col min="10097" max="10097" width="8" bestFit="1" customWidth="1"/>
    <col min="10098" max="10098" width="12.140625" bestFit="1" customWidth="1"/>
    <col min="10099" max="10099" width="8" bestFit="1" customWidth="1"/>
    <col min="10100" max="10100" width="12.7109375" bestFit="1" customWidth="1"/>
    <col min="10101" max="10101" width="8" bestFit="1" customWidth="1"/>
    <col min="10102" max="10102" width="12.140625" bestFit="1" customWidth="1"/>
    <col min="10103" max="10103" width="8" bestFit="1" customWidth="1"/>
    <col min="10104" max="10104" width="12.140625" bestFit="1" customWidth="1"/>
    <col min="10105" max="10105" width="8" bestFit="1" customWidth="1"/>
    <col min="10106" max="10106" width="12.140625" bestFit="1" customWidth="1"/>
    <col min="10107" max="10107" width="8" bestFit="1" customWidth="1"/>
    <col min="10108" max="10108" width="12.140625" bestFit="1" customWidth="1"/>
    <col min="10109" max="10109" width="8" bestFit="1" customWidth="1"/>
    <col min="10110" max="10110" width="12.140625" bestFit="1" customWidth="1"/>
    <col min="10111" max="10111" width="8" bestFit="1" customWidth="1"/>
    <col min="10112" max="10112" width="12.140625" bestFit="1" customWidth="1"/>
    <col min="10113" max="10113" width="8" bestFit="1" customWidth="1"/>
    <col min="10114" max="10114" width="12.140625" bestFit="1" customWidth="1"/>
    <col min="10115" max="10115" width="8" bestFit="1" customWidth="1"/>
    <col min="10116" max="10116" width="12.140625" bestFit="1" customWidth="1"/>
    <col min="10117" max="10117" width="8" bestFit="1" customWidth="1"/>
    <col min="10118" max="10118" width="12.140625" bestFit="1" customWidth="1"/>
    <col min="10119" max="10119" width="8" bestFit="1" customWidth="1"/>
    <col min="10120" max="10120" width="12.140625" bestFit="1" customWidth="1"/>
    <col min="10121" max="10121" width="8" bestFit="1" customWidth="1"/>
    <col min="10122" max="10122" width="12.140625" bestFit="1" customWidth="1"/>
    <col min="10123" max="10123" width="8" bestFit="1" customWidth="1"/>
    <col min="10124" max="10124" width="12.140625" bestFit="1" customWidth="1"/>
    <col min="10125" max="10125" width="8" bestFit="1" customWidth="1"/>
    <col min="10126" max="10126" width="12.140625" bestFit="1" customWidth="1"/>
    <col min="10127" max="10127" width="8" bestFit="1" customWidth="1"/>
    <col min="10128" max="10128" width="12.140625" bestFit="1" customWidth="1"/>
    <col min="10129" max="10129" width="8" bestFit="1" customWidth="1"/>
    <col min="10130" max="10130" width="12.140625" bestFit="1" customWidth="1"/>
    <col min="10131" max="10131" width="8" bestFit="1" customWidth="1"/>
    <col min="10132" max="10132" width="12.140625" bestFit="1" customWidth="1"/>
    <col min="10133" max="10133" width="8" bestFit="1" customWidth="1"/>
    <col min="10134" max="10134" width="12.140625" bestFit="1" customWidth="1"/>
    <col min="10135" max="10135" width="8" bestFit="1" customWidth="1"/>
    <col min="10136" max="10136" width="12.140625" bestFit="1" customWidth="1"/>
    <col min="10137" max="10137" width="8" bestFit="1" customWidth="1"/>
    <col min="10138" max="10138" width="12.140625" bestFit="1" customWidth="1"/>
    <col min="10139" max="10139" width="8" bestFit="1" customWidth="1"/>
    <col min="10140" max="10140" width="12.140625" bestFit="1" customWidth="1"/>
    <col min="10141" max="10141" width="8" bestFit="1" customWidth="1"/>
    <col min="10142" max="10142" width="12.140625" bestFit="1" customWidth="1"/>
    <col min="10143" max="10143" width="8" bestFit="1" customWidth="1"/>
    <col min="10144" max="10144" width="12.140625" bestFit="1" customWidth="1"/>
    <col min="10145" max="10145" width="8" bestFit="1" customWidth="1"/>
    <col min="10146" max="10146" width="11.140625" bestFit="1" customWidth="1"/>
    <col min="10147" max="10147" width="8" bestFit="1" customWidth="1"/>
    <col min="10148" max="10148" width="12.140625" bestFit="1" customWidth="1"/>
    <col min="10149" max="10149" width="8" bestFit="1" customWidth="1"/>
    <col min="10150" max="10150" width="12.140625" bestFit="1" customWidth="1"/>
    <col min="10151" max="10151" width="8" bestFit="1" customWidth="1"/>
    <col min="10152" max="10152" width="12.140625" bestFit="1" customWidth="1"/>
    <col min="10153" max="10153" width="8" bestFit="1" customWidth="1"/>
    <col min="10154" max="10154" width="12.140625" bestFit="1" customWidth="1"/>
    <col min="10155" max="10155" width="8" bestFit="1" customWidth="1"/>
    <col min="10156" max="10156" width="12.140625" bestFit="1" customWidth="1"/>
    <col min="10157" max="10157" width="8" bestFit="1" customWidth="1"/>
    <col min="10158" max="10158" width="12.140625" bestFit="1" customWidth="1"/>
    <col min="10159" max="10159" width="8" bestFit="1" customWidth="1"/>
    <col min="10160" max="10160" width="12.140625" bestFit="1" customWidth="1"/>
    <col min="10161" max="10161" width="8" bestFit="1" customWidth="1"/>
    <col min="10162" max="10162" width="12.140625" bestFit="1" customWidth="1"/>
    <col min="10163" max="10163" width="8" bestFit="1" customWidth="1"/>
    <col min="10164" max="10164" width="12.140625" bestFit="1" customWidth="1"/>
    <col min="10165" max="10165" width="8" bestFit="1" customWidth="1"/>
    <col min="10166" max="10166" width="12.140625" bestFit="1" customWidth="1"/>
    <col min="10167" max="10167" width="8" bestFit="1" customWidth="1"/>
    <col min="10168" max="10168" width="12.140625" bestFit="1" customWidth="1"/>
    <col min="10169" max="10169" width="8" bestFit="1" customWidth="1"/>
    <col min="10170" max="10170" width="12.140625" bestFit="1" customWidth="1"/>
    <col min="10171" max="10171" width="8" bestFit="1" customWidth="1"/>
    <col min="10172" max="10172" width="12.140625" bestFit="1" customWidth="1"/>
    <col min="10173" max="10173" width="8" bestFit="1" customWidth="1"/>
    <col min="10174" max="10174" width="12.140625" bestFit="1" customWidth="1"/>
    <col min="10175" max="10175" width="8" bestFit="1" customWidth="1"/>
    <col min="10176" max="10176" width="12.140625" bestFit="1" customWidth="1"/>
    <col min="10177" max="10177" width="8" bestFit="1" customWidth="1"/>
    <col min="10178" max="10178" width="11.140625" bestFit="1" customWidth="1"/>
    <col min="10179" max="10179" width="8" bestFit="1" customWidth="1"/>
    <col min="10180" max="10180" width="12.140625" bestFit="1" customWidth="1"/>
    <col min="10181" max="10181" width="8" bestFit="1" customWidth="1"/>
    <col min="10182" max="10182" width="12.140625" bestFit="1" customWidth="1"/>
    <col min="10183" max="10183" width="8" bestFit="1" customWidth="1"/>
    <col min="10184" max="10184" width="12.140625" bestFit="1" customWidth="1"/>
    <col min="10185" max="10185" width="8" bestFit="1" customWidth="1"/>
    <col min="10186" max="10186" width="12.140625" bestFit="1" customWidth="1"/>
    <col min="10187" max="10187" width="8" bestFit="1" customWidth="1"/>
    <col min="10188" max="10188" width="12.140625" bestFit="1" customWidth="1"/>
    <col min="10189" max="10189" width="8" bestFit="1" customWidth="1"/>
    <col min="10190" max="10190" width="12.140625" bestFit="1" customWidth="1"/>
    <col min="10191" max="10191" width="8" bestFit="1" customWidth="1"/>
    <col min="10192" max="10192" width="12.140625" bestFit="1" customWidth="1"/>
    <col min="10193" max="10193" width="8" bestFit="1" customWidth="1"/>
    <col min="10194" max="10194" width="12.140625" bestFit="1" customWidth="1"/>
    <col min="10195" max="10195" width="8" bestFit="1" customWidth="1"/>
    <col min="10196" max="10196" width="12.140625" bestFit="1" customWidth="1"/>
    <col min="10197" max="10197" width="8" bestFit="1" customWidth="1"/>
    <col min="10198" max="10198" width="12.140625" bestFit="1" customWidth="1"/>
    <col min="10199" max="10199" width="8" bestFit="1" customWidth="1"/>
    <col min="10200" max="10200" width="12.140625" bestFit="1" customWidth="1"/>
    <col min="10201" max="10201" width="8" bestFit="1" customWidth="1"/>
    <col min="10202" max="10202" width="12.140625" bestFit="1" customWidth="1"/>
    <col min="10203" max="10203" width="8" bestFit="1" customWidth="1"/>
    <col min="10204" max="10204" width="12.140625" bestFit="1" customWidth="1"/>
    <col min="10205" max="10205" width="8" bestFit="1" customWidth="1"/>
    <col min="10206" max="10206" width="12.140625" bestFit="1" customWidth="1"/>
    <col min="10207" max="10207" width="8" bestFit="1" customWidth="1"/>
    <col min="10208" max="10208" width="12.140625" bestFit="1" customWidth="1"/>
    <col min="10209" max="10209" width="8" bestFit="1" customWidth="1"/>
    <col min="10210" max="10210" width="12.140625" bestFit="1" customWidth="1"/>
    <col min="10211" max="10211" width="8" bestFit="1" customWidth="1"/>
    <col min="10212" max="10212" width="12.140625" bestFit="1" customWidth="1"/>
    <col min="10213" max="10213" width="8" bestFit="1" customWidth="1"/>
    <col min="10214" max="10214" width="12.140625" bestFit="1" customWidth="1"/>
    <col min="10215" max="10215" width="8" bestFit="1" customWidth="1"/>
    <col min="10216" max="10216" width="9.140625" bestFit="1" customWidth="1"/>
    <col min="10217" max="10217" width="8" bestFit="1" customWidth="1"/>
    <col min="10218" max="10218" width="10.140625" bestFit="1" customWidth="1"/>
    <col min="10219" max="10219" width="8" bestFit="1" customWidth="1"/>
    <col min="10220" max="10220" width="12.140625" bestFit="1" customWidth="1"/>
    <col min="10221" max="10221" width="8" bestFit="1" customWidth="1"/>
    <col min="10241" max="10241" width="50.7109375" bestFit="1" customWidth="1"/>
    <col min="10242" max="10242" width="12.425781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140625" bestFit="1" customWidth="1"/>
    <col min="10247" max="10247" width="8" bestFit="1" customWidth="1"/>
    <col min="10248" max="10248" width="12.140625" bestFit="1" customWidth="1"/>
    <col min="10249" max="10249" width="8" bestFit="1" customWidth="1"/>
    <col min="10250" max="10250" width="12.140625" bestFit="1" customWidth="1"/>
    <col min="10251" max="10251" width="9" bestFit="1" customWidth="1"/>
    <col min="10252" max="10252" width="12.140625" bestFit="1" customWidth="1"/>
    <col min="10253" max="10253" width="8" bestFit="1" customWidth="1"/>
    <col min="10254" max="10254" width="12.140625" bestFit="1" customWidth="1"/>
    <col min="10255" max="10255" width="8" bestFit="1" customWidth="1"/>
    <col min="10256" max="10256" width="12.140625" bestFit="1" customWidth="1"/>
    <col min="10257" max="10257" width="8" bestFit="1" customWidth="1"/>
    <col min="10258" max="10258" width="11.140625" bestFit="1" customWidth="1"/>
    <col min="10259" max="10259" width="8" bestFit="1" customWidth="1"/>
    <col min="10260" max="10260" width="12.140625" bestFit="1" customWidth="1"/>
    <col min="10261" max="10261" width="8" bestFit="1" customWidth="1"/>
    <col min="10262" max="10262" width="12.140625" bestFit="1" customWidth="1"/>
    <col min="10263" max="10263" width="8" bestFit="1" customWidth="1"/>
    <col min="10264" max="10264" width="12.140625" bestFit="1" customWidth="1"/>
    <col min="10265" max="10265" width="9" bestFit="1" customWidth="1"/>
    <col min="10266" max="10266" width="12.140625" bestFit="1" customWidth="1"/>
    <col min="10267" max="10267" width="8" bestFit="1" customWidth="1"/>
    <col min="10268" max="10268" width="12.140625" bestFit="1" customWidth="1"/>
    <col min="10269" max="10269" width="8" bestFit="1" customWidth="1"/>
    <col min="10270" max="10270" width="12.140625" bestFit="1" customWidth="1"/>
    <col min="10271" max="10271" width="8" bestFit="1" customWidth="1"/>
    <col min="10272" max="10272" width="12.140625" bestFit="1" customWidth="1"/>
    <col min="10273" max="10273" width="8" bestFit="1" customWidth="1"/>
    <col min="10274" max="10274" width="12.140625" bestFit="1" customWidth="1"/>
    <col min="10275" max="10275" width="8" bestFit="1" customWidth="1"/>
    <col min="10276" max="10276" width="12.140625" bestFit="1" customWidth="1"/>
    <col min="10277" max="10277" width="8" bestFit="1" customWidth="1"/>
    <col min="10278" max="10278" width="12.140625" bestFit="1" customWidth="1"/>
    <col min="10279" max="10279" width="8" bestFit="1" customWidth="1"/>
    <col min="10280" max="10280" width="12.140625" bestFit="1" customWidth="1"/>
    <col min="10281" max="10281" width="8" bestFit="1" customWidth="1"/>
    <col min="10282" max="10282" width="12.140625" bestFit="1" customWidth="1"/>
    <col min="10283" max="10283" width="8" bestFit="1" customWidth="1"/>
    <col min="10284" max="10284" width="12.140625" bestFit="1" customWidth="1"/>
    <col min="10285" max="10285" width="8" bestFit="1" customWidth="1"/>
    <col min="10286" max="10286" width="12.140625" bestFit="1" customWidth="1"/>
    <col min="10287" max="10287" width="8" bestFit="1" customWidth="1"/>
    <col min="10288" max="10288" width="12.140625" bestFit="1" customWidth="1"/>
    <col min="10289" max="10289" width="8" bestFit="1" customWidth="1"/>
    <col min="10290" max="10290" width="12.140625" bestFit="1" customWidth="1"/>
    <col min="10291" max="10291" width="8" bestFit="1" customWidth="1"/>
    <col min="10292" max="10292" width="12.140625" bestFit="1" customWidth="1"/>
    <col min="10293" max="10293" width="8" bestFit="1" customWidth="1"/>
    <col min="10294" max="10294" width="12.140625" bestFit="1" customWidth="1"/>
    <col min="10295" max="10295" width="8" bestFit="1" customWidth="1"/>
    <col min="10296" max="10296" width="12.140625" bestFit="1" customWidth="1"/>
    <col min="10297" max="10297" width="8" bestFit="1" customWidth="1"/>
    <col min="10298" max="10298" width="12.140625" bestFit="1" customWidth="1"/>
    <col min="10299" max="10299" width="8" bestFit="1" customWidth="1"/>
    <col min="10300" max="10300" width="12.140625" bestFit="1" customWidth="1"/>
    <col min="10301" max="10301" width="8" bestFit="1" customWidth="1"/>
    <col min="10302" max="10302" width="12.140625" bestFit="1" customWidth="1"/>
    <col min="10303" max="10303" width="8" bestFit="1" customWidth="1"/>
    <col min="10304" max="10304" width="12.7109375" bestFit="1" customWidth="1"/>
    <col min="10305" max="10305" width="8" bestFit="1" customWidth="1"/>
    <col min="10306" max="10306" width="12.140625" bestFit="1" customWidth="1"/>
    <col min="10307" max="10307" width="8" bestFit="1" customWidth="1"/>
    <col min="10308" max="10308" width="12.140625" bestFit="1" customWidth="1"/>
    <col min="10309" max="10309" width="8" bestFit="1" customWidth="1"/>
    <col min="10310" max="10310" width="12.140625" bestFit="1" customWidth="1"/>
    <col min="10311" max="10311" width="8" bestFit="1" customWidth="1"/>
    <col min="10312" max="10312" width="11.140625" bestFit="1" customWidth="1"/>
    <col min="10313" max="10313" width="8" bestFit="1" customWidth="1"/>
    <col min="10314" max="10314" width="12.140625" bestFit="1" customWidth="1"/>
    <col min="10315" max="10315" width="8" bestFit="1" customWidth="1"/>
    <col min="10316" max="10316" width="12.140625" bestFit="1" customWidth="1"/>
    <col min="10317" max="10317" width="8" bestFit="1" customWidth="1"/>
    <col min="10318" max="10318" width="12.140625" bestFit="1" customWidth="1"/>
    <col min="10319" max="10319" width="8" bestFit="1" customWidth="1"/>
    <col min="10320" max="10320" width="12.140625" bestFit="1" customWidth="1"/>
    <col min="10321" max="10321" width="8" bestFit="1" customWidth="1"/>
    <col min="10322" max="10322" width="12.140625" bestFit="1" customWidth="1"/>
    <col min="10323" max="10323" width="8" bestFit="1" customWidth="1"/>
    <col min="10324" max="10324" width="12.140625" bestFit="1" customWidth="1"/>
    <col min="10325" max="10325" width="8" bestFit="1" customWidth="1"/>
    <col min="10326" max="10326" width="12.140625" bestFit="1" customWidth="1"/>
    <col min="10327" max="10327" width="8" bestFit="1" customWidth="1"/>
    <col min="10328" max="10328" width="12.140625" bestFit="1" customWidth="1"/>
    <col min="10329" max="10329" width="8" bestFit="1" customWidth="1"/>
    <col min="10330" max="10330" width="12.140625" bestFit="1" customWidth="1"/>
    <col min="10331" max="10331" width="8" bestFit="1" customWidth="1"/>
    <col min="10332" max="10332" width="12.140625" bestFit="1" customWidth="1"/>
    <col min="10333" max="10333" width="8" bestFit="1" customWidth="1"/>
    <col min="10334" max="10334" width="12.140625" bestFit="1" customWidth="1"/>
    <col min="10335" max="10335" width="8" bestFit="1" customWidth="1"/>
    <col min="10336" max="10336" width="12.140625" bestFit="1" customWidth="1"/>
    <col min="10337" max="10337" width="8" bestFit="1" customWidth="1"/>
    <col min="10338" max="10338" width="12.140625" bestFit="1" customWidth="1"/>
    <col min="10339" max="10339" width="8" bestFit="1" customWidth="1"/>
    <col min="10340" max="10340" width="12.140625" bestFit="1" customWidth="1"/>
    <col min="10341" max="10341" width="9" bestFit="1" customWidth="1"/>
    <col min="10342" max="10342" width="12.140625" bestFit="1" customWidth="1"/>
    <col min="10343" max="10343" width="8" bestFit="1" customWidth="1"/>
    <col min="10344" max="10344" width="11.140625" bestFit="1" customWidth="1"/>
    <col min="10345" max="10345" width="8" bestFit="1" customWidth="1"/>
    <col min="10346" max="10346" width="12.140625" bestFit="1" customWidth="1"/>
    <col min="10347" max="10347" width="8" bestFit="1" customWidth="1"/>
    <col min="10348" max="10348" width="12.140625" bestFit="1" customWidth="1"/>
    <col min="10349" max="10349" width="8" bestFit="1" customWidth="1"/>
    <col min="10350" max="10350" width="12.140625" bestFit="1" customWidth="1"/>
    <col min="10351" max="10351" width="8" bestFit="1" customWidth="1"/>
    <col min="10352" max="10352" width="12.140625" bestFit="1" customWidth="1"/>
    <col min="10353" max="10353" width="8" bestFit="1" customWidth="1"/>
    <col min="10354" max="10354" width="12.140625" bestFit="1" customWidth="1"/>
    <col min="10355" max="10355" width="8" bestFit="1" customWidth="1"/>
    <col min="10356" max="10356" width="12.7109375" bestFit="1" customWidth="1"/>
    <col min="10357" max="10357" width="8" bestFit="1" customWidth="1"/>
    <col min="10358" max="10358" width="12.140625" bestFit="1" customWidth="1"/>
    <col min="10359" max="10359" width="8" bestFit="1" customWidth="1"/>
    <col min="10360" max="10360" width="12.140625" bestFit="1" customWidth="1"/>
    <col min="10361" max="10361" width="8" bestFit="1" customWidth="1"/>
    <col min="10362" max="10362" width="12.140625" bestFit="1" customWidth="1"/>
    <col min="10363" max="10363" width="8" bestFit="1" customWidth="1"/>
    <col min="10364" max="10364" width="12.140625" bestFit="1" customWidth="1"/>
    <col min="10365" max="10365" width="8" bestFit="1" customWidth="1"/>
    <col min="10366" max="10366" width="12.140625" bestFit="1" customWidth="1"/>
    <col min="10367" max="10367" width="8" bestFit="1" customWidth="1"/>
    <col min="10368" max="10368" width="12.140625" bestFit="1" customWidth="1"/>
    <col min="10369" max="10369" width="8" bestFit="1" customWidth="1"/>
    <col min="10370" max="10370" width="12.140625" bestFit="1" customWidth="1"/>
    <col min="10371" max="10371" width="8" bestFit="1" customWidth="1"/>
    <col min="10372" max="10372" width="12.140625" bestFit="1" customWidth="1"/>
    <col min="10373" max="10373" width="8" bestFit="1" customWidth="1"/>
    <col min="10374" max="10374" width="12.140625" bestFit="1" customWidth="1"/>
    <col min="10375" max="10375" width="8" bestFit="1" customWidth="1"/>
    <col min="10376" max="10376" width="12.140625" bestFit="1" customWidth="1"/>
    <col min="10377" max="10377" width="8" bestFit="1" customWidth="1"/>
    <col min="10378" max="10378" width="12.140625" bestFit="1" customWidth="1"/>
    <col min="10379" max="10379" width="8" bestFit="1" customWidth="1"/>
    <col min="10380" max="10380" width="12.140625" bestFit="1" customWidth="1"/>
    <col min="10381" max="10381" width="8" bestFit="1" customWidth="1"/>
    <col min="10382" max="10382" width="12.140625" bestFit="1" customWidth="1"/>
    <col min="10383" max="10383" width="8" bestFit="1" customWidth="1"/>
    <col min="10384" max="10384" width="12.140625" bestFit="1" customWidth="1"/>
    <col min="10385" max="10385" width="8" bestFit="1" customWidth="1"/>
    <col min="10386" max="10386" width="12.140625" bestFit="1" customWidth="1"/>
    <col min="10387" max="10387" width="8" bestFit="1" customWidth="1"/>
    <col min="10388" max="10388" width="12.140625" bestFit="1" customWidth="1"/>
    <col min="10389" max="10389" width="8" bestFit="1" customWidth="1"/>
    <col min="10390" max="10390" width="12.140625" bestFit="1" customWidth="1"/>
    <col min="10391" max="10391" width="8" bestFit="1" customWidth="1"/>
    <col min="10392" max="10392" width="12.140625" bestFit="1" customWidth="1"/>
    <col min="10393" max="10393" width="8" bestFit="1" customWidth="1"/>
    <col min="10394" max="10394" width="12.140625" bestFit="1" customWidth="1"/>
    <col min="10395" max="10395" width="8" bestFit="1" customWidth="1"/>
    <col min="10396" max="10396" width="12.140625" bestFit="1" customWidth="1"/>
    <col min="10397" max="10397" width="8" bestFit="1" customWidth="1"/>
    <col min="10398" max="10398" width="12.140625" bestFit="1" customWidth="1"/>
    <col min="10399" max="10399" width="8" bestFit="1" customWidth="1"/>
    <col min="10400" max="10400" width="12.140625" bestFit="1" customWidth="1"/>
    <col min="10401" max="10401" width="8" bestFit="1" customWidth="1"/>
    <col min="10402" max="10402" width="11.140625" bestFit="1" customWidth="1"/>
    <col min="10403" max="10403" width="8" bestFit="1" customWidth="1"/>
    <col min="10404" max="10404" width="12.140625" bestFit="1" customWidth="1"/>
    <col min="10405" max="10405" width="8" bestFit="1" customWidth="1"/>
    <col min="10406" max="10406" width="12.140625" bestFit="1" customWidth="1"/>
    <col min="10407" max="10407" width="8" bestFit="1" customWidth="1"/>
    <col min="10408" max="10408" width="12.140625" bestFit="1" customWidth="1"/>
    <col min="10409" max="10409" width="8" bestFit="1" customWidth="1"/>
    <col min="10410" max="10410" width="12.140625" bestFit="1" customWidth="1"/>
    <col min="10411" max="10411" width="8" bestFit="1" customWidth="1"/>
    <col min="10412" max="10412" width="12.140625" bestFit="1" customWidth="1"/>
    <col min="10413" max="10413" width="8" bestFit="1" customWidth="1"/>
    <col min="10414" max="10414" width="12.140625" bestFit="1" customWidth="1"/>
    <col min="10415" max="10415" width="8" bestFit="1" customWidth="1"/>
    <col min="10416" max="10416" width="12.140625" bestFit="1" customWidth="1"/>
    <col min="10417" max="10417" width="8" bestFit="1" customWidth="1"/>
    <col min="10418" max="10418" width="12.140625" bestFit="1" customWidth="1"/>
    <col min="10419" max="10419" width="8" bestFit="1" customWidth="1"/>
    <col min="10420" max="10420" width="12.140625" bestFit="1" customWidth="1"/>
    <col min="10421" max="10421" width="8" bestFit="1" customWidth="1"/>
    <col min="10422" max="10422" width="12.140625" bestFit="1" customWidth="1"/>
    <col min="10423" max="10423" width="8" bestFit="1" customWidth="1"/>
    <col min="10424" max="10424" width="12.140625" bestFit="1" customWidth="1"/>
    <col min="10425" max="10425" width="8" bestFit="1" customWidth="1"/>
    <col min="10426" max="10426" width="12.140625" bestFit="1" customWidth="1"/>
    <col min="10427" max="10427" width="8" bestFit="1" customWidth="1"/>
    <col min="10428" max="10428" width="12.140625" bestFit="1" customWidth="1"/>
    <col min="10429" max="10429" width="8" bestFit="1" customWidth="1"/>
    <col min="10430" max="10430" width="12.140625" bestFit="1" customWidth="1"/>
    <col min="10431" max="10431" width="8" bestFit="1" customWidth="1"/>
    <col min="10432" max="10432" width="12.140625" bestFit="1" customWidth="1"/>
    <col min="10433" max="10433" width="8" bestFit="1" customWidth="1"/>
    <col min="10434" max="10434" width="11.140625" bestFit="1" customWidth="1"/>
    <col min="10435" max="10435" width="8" bestFit="1" customWidth="1"/>
    <col min="10436" max="10436" width="12.140625" bestFit="1" customWidth="1"/>
    <col min="10437" max="10437" width="8" bestFit="1" customWidth="1"/>
    <col min="10438" max="10438" width="12.140625" bestFit="1" customWidth="1"/>
    <col min="10439" max="10439" width="8" bestFit="1" customWidth="1"/>
    <col min="10440" max="10440" width="12.140625" bestFit="1" customWidth="1"/>
    <col min="10441" max="10441" width="8" bestFit="1" customWidth="1"/>
    <col min="10442" max="10442" width="12.140625" bestFit="1" customWidth="1"/>
    <col min="10443" max="10443" width="8" bestFit="1" customWidth="1"/>
    <col min="10444" max="10444" width="12.140625" bestFit="1" customWidth="1"/>
    <col min="10445" max="10445" width="8" bestFit="1" customWidth="1"/>
    <col min="10446" max="10446" width="12.140625" bestFit="1" customWidth="1"/>
    <col min="10447" max="10447" width="8" bestFit="1" customWidth="1"/>
    <col min="10448" max="10448" width="12.140625" bestFit="1" customWidth="1"/>
    <col min="10449" max="10449" width="8" bestFit="1" customWidth="1"/>
    <col min="10450" max="10450" width="12.140625" bestFit="1" customWidth="1"/>
    <col min="10451" max="10451" width="8" bestFit="1" customWidth="1"/>
    <col min="10452" max="10452" width="12.140625" bestFit="1" customWidth="1"/>
    <col min="10453" max="10453" width="8" bestFit="1" customWidth="1"/>
    <col min="10454" max="10454" width="12.140625" bestFit="1" customWidth="1"/>
    <col min="10455" max="10455" width="8" bestFit="1" customWidth="1"/>
    <col min="10456" max="10456" width="12.140625" bestFit="1" customWidth="1"/>
    <col min="10457" max="10457" width="8" bestFit="1" customWidth="1"/>
    <col min="10458" max="10458" width="12.140625" bestFit="1" customWidth="1"/>
    <col min="10459" max="10459" width="8" bestFit="1" customWidth="1"/>
    <col min="10460" max="10460" width="12.140625" bestFit="1" customWidth="1"/>
    <col min="10461" max="10461" width="8" bestFit="1" customWidth="1"/>
    <col min="10462" max="10462" width="12.140625" bestFit="1" customWidth="1"/>
    <col min="10463" max="10463" width="8" bestFit="1" customWidth="1"/>
    <col min="10464" max="10464" width="12.140625" bestFit="1" customWidth="1"/>
    <col min="10465" max="10465" width="8" bestFit="1" customWidth="1"/>
    <col min="10466" max="10466" width="12.140625" bestFit="1" customWidth="1"/>
    <col min="10467" max="10467" width="8" bestFit="1" customWidth="1"/>
    <col min="10468" max="10468" width="12.140625" bestFit="1" customWidth="1"/>
    <col min="10469" max="10469" width="8" bestFit="1" customWidth="1"/>
    <col min="10470" max="10470" width="12.140625" bestFit="1" customWidth="1"/>
    <col min="10471" max="10471" width="8" bestFit="1" customWidth="1"/>
    <col min="10472" max="10472" width="9.140625" bestFit="1" customWidth="1"/>
    <col min="10473" max="10473" width="8" bestFit="1" customWidth="1"/>
    <col min="10474" max="10474" width="10.140625" bestFit="1" customWidth="1"/>
    <col min="10475" max="10475" width="8" bestFit="1" customWidth="1"/>
    <col min="10476" max="10476" width="12.140625" bestFit="1" customWidth="1"/>
    <col min="10477" max="10477" width="8" bestFit="1" customWidth="1"/>
    <col min="10497" max="10497" width="50.7109375" bestFit="1" customWidth="1"/>
    <col min="10498" max="10498" width="12.425781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140625" bestFit="1" customWidth="1"/>
    <col min="10503" max="10503" width="8" bestFit="1" customWidth="1"/>
    <col min="10504" max="10504" width="12.140625" bestFit="1" customWidth="1"/>
    <col min="10505" max="10505" width="8" bestFit="1" customWidth="1"/>
    <col min="10506" max="10506" width="12.140625" bestFit="1" customWidth="1"/>
    <col min="10507" max="10507" width="9" bestFit="1" customWidth="1"/>
    <col min="10508" max="10508" width="12.140625" bestFit="1" customWidth="1"/>
    <col min="10509" max="10509" width="8" bestFit="1" customWidth="1"/>
    <col min="10510" max="10510" width="12.140625" bestFit="1" customWidth="1"/>
    <col min="10511" max="10511" width="8" bestFit="1" customWidth="1"/>
    <col min="10512" max="10512" width="12.140625" bestFit="1" customWidth="1"/>
    <col min="10513" max="10513" width="8" bestFit="1" customWidth="1"/>
    <col min="10514" max="10514" width="11.140625" bestFit="1" customWidth="1"/>
    <col min="10515" max="10515" width="8" bestFit="1" customWidth="1"/>
    <col min="10516" max="10516" width="12.140625" bestFit="1" customWidth="1"/>
    <col min="10517" max="10517" width="8" bestFit="1" customWidth="1"/>
    <col min="10518" max="10518" width="12.140625" bestFit="1" customWidth="1"/>
    <col min="10519" max="10519" width="8" bestFit="1" customWidth="1"/>
    <col min="10520" max="10520" width="12.140625" bestFit="1" customWidth="1"/>
    <col min="10521" max="10521" width="9" bestFit="1" customWidth="1"/>
    <col min="10522" max="10522" width="12.140625" bestFit="1" customWidth="1"/>
    <col min="10523" max="10523" width="8" bestFit="1" customWidth="1"/>
    <col min="10524" max="10524" width="12.140625" bestFit="1" customWidth="1"/>
    <col min="10525" max="10525" width="8" bestFit="1" customWidth="1"/>
    <col min="10526" max="10526" width="12.140625" bestFit="1" customWidth="1"/>
    <col min="10527" max="10527" width="8" bestFit="1" customWidth="1"/>
    <col min="10528" max="10528" width="12.140625" bestFit="1" customWidth="1"/>
    <col min="10529" max="10529" width="8" bestFit="1" customWidth="1"/>
    <col min="10530" max="10530" width="12.140625" bestFit="1" customWidth="1"/>
    <col min="10531" max="10531" width="8" bestFit="1" customWidth="1"/>
    <col min="10532" max="10532" width="12.140625" bestFit="1" customWidth="1"/>
    <col min="10533" max="10533" width="8" bestFit="1" customWidth="1"/>
    <col min="10534" max="10534" width="12.140625" bestFit="1" customWidth="1"/>
    <col min="10535" max="10535" width="8" bestFit="1" customWidth="1"/>
    <col min="10536" max="10536" width="12.140625" bestFit="1" customWidth="1"/>
    <col min="10537" max="10537" width="8" bestFit="1" customWidth="1"/>
    <col min="10538" max="10538" width="12.140625" bestFit="1" customWidth="1"/>
    <col min="10539" max="10539" width="8" bestFit="1" customWidth="1"/>
    <col min="10540" max="10540" width="12.140625" bestFit="1" customWidth="1"/>
    <col min="10541" max="10541" width="8" bestFit="1" customWidth="1"/>
    <col min="10542" max="10542" width="12.140625" bestFit="1" customWidth="1"/>
    <col min="10543" max="10543" width="8" bestFit="1" customWidth="1"/>
    <col min="10544" max="10544" width="12.140625" bestFit="1" customWidth="1"/>
    <col min="10545" max="10545" width="8" bestFit="1" customWidth="1"/>
    <col min="10546" max="10546" width="12.140625" bestFit="1" customWidth="1"/>
    <col min="10547" max="10547" width="8" bestFit="1" customWidth="1"/>
    <col min="10548" max="10548" width="12.140625" bestFit="1" customWidth="1"/>
    <col min="10549" max="10549" width="8" bestFit="1" customWidth="1"/>
    <col min="10550" max="10550" width="12.140625" bestFit="1" customWidth="1"/>
    <col min="10551" max="10551" width="8" bestFit="1" customWidth="1"/>
    <col min="10552" max="10552" width="12.140625" bestFit="1" customWidth="1"/>
    <col min="10553" max="10553" width="8" bestFit="1" customWidth="1"/>
    <col min="10554" max="10554" width="12.140625" bestFit="1" customWidth="1"/>
    <col min="10555" max="10555" width="8" bestFit="1" customWidth="1"/>
    <col min="10556" max="10556" width="12.140625" bestFit="1" customWidth="1"/>
    <col min="10557" max="10557" width="8" bestFit="1" customWidth="1"/>
    <col min="10558" max="10558" width="12.140625" bestFit="1" customWidth="1"/>
    <col min="10559" max="10559" width="8" bestFit="1" customWidth="1"/>
    <col min="10560" max="10560" width="12.7109375" bestFit="1" customWidth="1"/>
    <col min="10561" max="10561" width="8" bestFit="1" customWidth="1"/>
    <col min="10562" max="10562" width="12.140625" bestFit="1" customWidth="1"/>
    <col min="10563" max="10563" width="8" bestFit="1" customWidth="1"/>
    <col min="10564" max="10564" width="12.140625" bestFit="1" customWidth="1"/>
    <col min="10565" max="10565" width="8" bestFit="1" customWidth="1"/>
    <col min="10566" max="10566" width="12.140625" bestFit="1" customWidth="1"/>
    <col min="10567" max="10567" width="8" bestFit="1" customWidth="1"/>
    <col min="10568" max="10568" width="11.140625" bestFit="1" customWidth="1"/>
    <col min="10569" max="10569" width="8" bestFit="1" customWidth="1"/>
    <col min="10570" max="10570" width="12.140625" bestFit="1" customWidth="1"/>
    <col min="10571" max="10571" width="8" bestFit="1" customWidth="1"/>
    <col min="10572" max="10572" width="12.140625" bestFit="1" customWidth="1"/>
    <col min="10573" max="10573" width="8" bestFit="1" customWidth="1"/>
    <col min="10574" max="10574" width="12.140625" bestFit="1" customWidth="1"/>
    <col min="10575" max="10575" width="8" bestFit="1" customWidth="1"/>
    <col min="10576" max="10576" width="12.140625" bestFit="1" customWidth="1"/>
    <col min="10577" max="10577" width="8" bestFit="1" customWidth="1"/>
    <col min="10578" max="10578" width="12.140625" bestFit="1" customWidth="1"/>
    <col min="10579" max="10579" width="8" bestFit="1" customWidth="1"/>
    <col min="10580" max="10580" width="12.140625" bestFit="1" customWidth="1"/>
    <col min="10581" max="10581" width="8" bestFit="1" customWidth="1"/>
    <col min="10582" max="10582" width="12.140625" bestFit="1" customWidth="1"/>
    <col min="10583" max="10583" width="8" bestFit="1" customWidth="1"/>
    <col min="10584" max="10584" width="12.140625" bestFit="1" customWidth="1"/>
    <col min="10585" max="10585" width="8" bestFit="1" customWidth="1"/>
    <col min="10586" max="10586" width="12.140625" bestFit="1" customWidth="1"/>
    <col min="10587" max="10587" width="8" bestFit="1" customWidth="1"/>
    <col min="10588" max="10588" width="12.140625" bestFit="1" customWidth="1"/>
    <col min="10589" max="10589" width="8" bestFit="1" customWidth="1"/>
    <col min="10590" max="10590" width="12.140625" bestFit="1" customWidth="1"/>
    <col min="10591" max="10591" width="8" bestFit="1" customWidth="1"/>
    <col min="10592" max="10592" width="12.140625" bestFit="1" customWidth="1"/>
    <col min="10593" max="10593" width="8" bestFit="1" customWidth="1"/>
    <col min="10594" max="10594" width="12.140625" bestFit="1" customWidth="1"/>
    <col min="10595" max="10595" width="8" bestFit="1" customWidth="1"/>
    <col min="10596" max="10596" width="12.140625" bestFit="1" customWidth="1"/>
    <col min="10597" max="10597" width="9" bestFit="1" customWidth="1"/>
    <col min="10598" max="10598" width="12.140625" bestFit="1" customWidth="1"/>
    <col min="10599" max="10599" width="8" bestFit="1" customWidth="1"/>
    <col min="10600" max="10600" width="11.140625" bestFit="1" customWidth="1"/>
    <col min="10601" max="10601" width="8" bestFit="1" customWidth="1"/>
    <col min="10602" max="10602" width="12.140625" bestFit="1" customWidth="1"/>
    <col min="10603" max="10603" width="8" bestFit="1" customWidth="1"/>
    <col min="10604" max="10604" width="12.140625" bestFit="1" customWidth="1"/>
    <col min="10605" max="10605" width="8" bestFit="1" customWidth="1"/>
    <col min="10606" max="10606" width="12.140625" bestFit="1" customWidth="1"/>
    <col min="10607" max="10607" width="8" bestFit="1" customWidth="1"/>
    <col min="10608" max="10608" width="12.140625" bestFit="1" customWidth="1"/>
    <col min="10609" max="10609" width="8" bestFit="1" customWidth="1"/>
    <col min="10610" max="10610" width="12.140625" bestFit="1" customWidth="1"/>
    <col min="10611" max="10611" width="8" bestFit="1" customWidth="1"/>
    <col min="10612" max="10612" width="12.7109375" bestFit="1" customWidth="1"/>
    <col min="10613" max="10613" width="8" bestFit="1" customWidth="1"/>
    <col min="10614" max="10614" width="12.140625" bestFit="1" customWidth="1"/>
    <col min="10615" max="10615" width="8" bestFit="1" customWidth="1"/>
    <col min="10616" max="10616" width="12.140625" bestFit="1" customWidth="1"/>
    <col min="10617" max="10617" width="8" bestFit="1" customWidth="1"/>
    <col min="10618" max="10618" width="12.140625" bestFit="1" customWidth="1"/>
    <col min="10619" max="10619" width="8" bestFit="1" customWidth="1"/>
    <col min="10620" max="10620" width="12.140625" bestFit="1" customWidth="1"/>
    <col min="10621" max="10621" width="8" bestFit="1" customWidth="1"/>
    <col min="10622" max="10622" width="12.140625" bestFit="1" customWidth="1"/>
    <col min="10623" max="10623" width="8" bestFit="1" customWidth="1"/>
    <col min="10624" max="10624" width="12.140625" bestFit="1" customWidth="1"/>
    <col min="10625" max="10625" width="8" bestFit="1" customWidth="1"/>
    <col min="10626" max="10626" width="12.140625" bestFit="1" customWidth="1"/>
    <col min="10627" max="10627" width="8" bestFit="1" customWidth="1"/>
    <col min="10628" max="10628" width="12.140625" bestFit="1" customWidth="1"/>
    <col min="10629" max="10629" width="8" bestFit="1" customWidth="1"/>
    <col min="10630" max="10630" width="12.140625" bestFit="1" customWidth="1"/>
    <col min="10631" max="10631" width="8" bestFit="1" customWidth="1"/>
    <col min="10632" max="10632" width="12.140625" bestFit="1" customWidth="1"/>
    <col min="10633" max="10633" width="8" bestFit="1" customWidth="1"/>
    <col min="10634" max="10634" width="12.140625" bestFit="1" customWidth="1"/>
    <col min="10635" max="10635" width="8" bestFit="1" customWidth="1"/>
    <col min="10636" max="10636" width="12.140625" bestFit="1" customWidth="1"/>
    <col min="10637" max="10637" width="8" bestFit="1" customWidth="1"/>
    <col min="10638" max="10638" width="12.140625" bestFit="1" customWidth="1"/>
    <col min="10639" max="10639" width="8" bestFit="1" customWidth="1"/>
    <col min="10640" max="10640" width="12.140625" bestFit="1" customWidth="1"/>
    <col min="10641" max="10641" width="8" bestFit="1" customWidth="1"/>
    <col min="10642" max="10642" width="12.140625" bestFit="1" customWidth="1"/>
    <col min="10643" max="10643" width="8" bestFit="1" customWidth="1"/>
    <col min="10644" max="10644" width="12.140625" bestFit="1" customWidth="1"/>
    <col min="10645" max="10645" width="8" bestFit="1" customWidth="1"/>
    <col min="10646" max="10646" width="12.140625" bestFit="1" customWidth="1"/>
    <col min="10647" max="10647" width="8" bestFit="1" customWidth="1"/>
    <col min="10648" max="10648" width="12.140625" bestFit="1" customWidth="1"/>
    <col min="10649" max="10649" width="8" bestFit="1" customWidth="1"/>
    <col min="10650" max="10650" width="12.140625" bestFit="1" customWidth="1"/>
    <col min="10651" max="10651" width="8" bestFit="1" customWidth="1"/>
    <col min="10652" max="10652" width="12.140625" bestFit="1" customWidth="1"/>
    <col min="10653" max="10653" width="8" bestFit="1" customWidth="1"/>
    <col min="10654" max="10654" width="12.140625" bestFit="1" customWidth="1"/>
    <col min="10655" max="10655" width="8" bestFit="1" customWidth="1"/>
    <col min="10656" max="10656" width="12.140625" bestFit="1" customWidth="1"/>
    <col min="10657" max="10657" width="8" bestFit="1" customWidth="1"/>
    <col min="10658" max="10658" width="11.140625" bestFit="1" customWidth="1"/>
    <col min="10659" max="10659" width="8" bestFit="1" customWidth="1"/>
    <col min="10660" max="10660" width="12.140625" bestFit="1" customWidth="1"/>
    <col min="10661" max="10661" width="8" bestFit="1" customWidth="1"/>
    <col min="10662" max="10662" width="12.140625" bestFit="1" customWidth="1"/>
    <col min="10663" max="10663" width="8" bestFit="1" customWidth="1"/>
    <col min="10664" max="10664" width="12.140625" bestFit="1" customWidth="1"/>
    <col min="10665" max="10665" width="8" bestFit="1" customWidth="1"/>
    <col min="10666" max="10666" width="12.140625" bestFit="1" customWidth="1"/>
    <col min="10667" max="10667" width="8" bestFit="1" customWidth="1"/>
    <col min="10668" max="10668" width="12.140625" bestFit="1" customWidth="1"/>
    <col min="10669" max="10669" width="8" bestFit="1" customWidth="1"/>
    <col min="10670" max="10670" width="12.140625" bestFit="1" customWidth="1"/>
    <col min="10671" max="10671" width="8" bestFit="1" customWidth="1"/>
    <col min="10672" max="10672" width="12.140625" bestFit="1" customWidth="1"/>
    <col min="10673" max="10673" width="8" bestFit="1" customWidth="1"/>
    <col min="10674" max="10674" width="12.140625" bestFit="1" customWidth="1"/>
    <col min="10675" max="10675" width="8" bestFit="1" customWidth="1"/>
    <col min="10676" max="10676" width="12.140625" bestFit="1" customWidth="1"/>
    <col min="10677" max="10677" width="8" bestFit="1" customWidth="1"/>
    <col min="10678" max="10678" width="12.140625" bestFit="1" customWidth="1"/>
    <col min="10679" max="10679" width="8" bestFit="1" customWidth="1"/>
    <col min="10680" max="10680" width="12.140625" bestFit="1" customWidth="1"/>
    <col min="10681" max="10681" width="8" bestFit="1" customWidth="1"/>
    <col min="10682" max="10682" width="12.140625" bestFit="1" customWidth="1"/>
    <col min="10683" max="10683" width="8" bestFit="1" customWidth="1"/>
    <col min="10684" max="10684" width="12.140625" bestFit="1" customWidth="1"/>
    <col min="10685" max="10685" width="8" bestFit="1" customWidth="1"/>
    <col min="10686" max="10686" width="12.140625" bestFit="1" customWidth="1"/>
    <col min="10687" max="10687" width="8" bestFit="1" customWidth="1"/>
    <col min="10688" max="10688" width="12.140625" bestFit="1" customWidth="1"/>
    <col min="10689" max="10689" width="8" bestFit="1" customWidth="1"/>
    <col min="10690" max="10690" width="11.140625" bestFit="1" customWidth="1"/>
    <col min="10691" max="10691" width="8" bestFit="1" customWidth="1"/>
    <col min="10692" max="10692" width="12.140625" bestFit="1" customWidth="1"/>
    <col min="10693" max="10693" width="8" bestFit="1" customWidth="1"/>
    <col min="10694" max="10694" width="12.140625" bestFit="1" customWidth="1"/>
    <col min="10695" max="10695" width="8" bestFit="1" customWidth="1"/>
    <col min="10696" max="10696" width="12.140625" bestFit="1" customWidth="1"/>
    <col min="10697" max="10697" width="8" bestFit="1" customWidth="1"/>
    <col min="10698" max="10698" width="12.140625" bestFit="1" customWidth="1"/>
    <col min="10699" max="10699" width="8" bestFit="1" customWidth="1"/>
    <col min="10700" max="10700" width="12.140625" bestFit="1" customWidth="1"/>
    <col min="10701" max="10701" width="8" bestFit="1" customWidth="1"/>
    <col min="10702" max="10702" width="12.140625" bestFit="1" customWidth="1"/>
    <col min="10703" max="10703" width="8" bestFit="1" customWidth="1"/>
    <col min="10704" max="10704" width="12.140625" bestFit="1" customWidth="1"/>
    <col min="10705" max="10705" width="8" bestFit="1" customWidth="1"/>
    <col min="10706" max="10706" width="12.140625" bestFit="1" customWidth="1"/>
    <col min="10707" max="10707" width="8" bestFit="1" customWidth="1"/>
    <col min="10708" max="10708" width="12.140625" bestFit="1" customWidth="1"/>
    <col min="10709" max="10709" width="8" bestFit="1" customWidth="1"/>
    <col min="10710" max="10710" width="12.140625" bestFit="1" customWidth="1"/>
    <col min="10711" max="10711" width="8" bestFit="1" customWidth="1"/>
    <col min="10712" max="10712" width="12.140625" bestFit="1" customWidth="1"/>
    <col min="10713" max="10713" width="8" bestFit="1" customWidth="1"/>
    <col min="10714" max="10714" width="12.140625" bestFit="1" customWidth="1"/>
    <col min="10715" max="10715" width="8" bestFit="1" customWidth="1"/>
    <col min="10716" max="10716" width="12.140625" bestFit="1" customWidth="1"/>
    <col min="10717" max="10717" width="8" bestFit="1" customWidth="1"/>
    <col min="10718" max="10718" width="12.140625" bestFit="1" customWidth="1"/>
    <col min="10719" max="10719" width="8" bestFit="1" customWidth="1"/>
    <col min="10720" max="10720" width="12.140625" bestFit="1" customWidth="1"/>
    <col min="10721" max="10721" width="8" bestFit="1" customWidth="1"/>
    <col min="10722" max="10722" width="12.140625" bestFit="1" customWidth="1"/>
    <col min="10723" max="10723" width="8" bestFit="1" customWidth="1"/>
    <col min="10724" max="10724" width="12.140625" bestFit="1" customWidth="1"/>
    <col min="10725" max="10725" width="8" bestFit="1" customWidth="1"/>
    <col min="10726" max="10726" width="12.140625" bestFit="1" customWidth="1"/>
    <col min="10727" max="10727" width="8" bestFit="1" customWidth="1"/>
    <col min="10728" max="10728" width="9.140625" bestFit="1" customWidth="1"/>
    <col min="10729" max="10729" width="8" bestFit="1" customWidth="1"/>
    <col min="10730" max="10730" width="10.140625" bestFit="1" customWidth="1"/>
    <col min="10731" max="10731" width="8" bestFit="1" customWidth="1"/>
    <col min="10732" max="10732" width="12.140625" bestFit="1" customWidth="1"/>
    <col min="10733" max="10733" width="8" bestFit="1" customWidth="1"/>
    <col min="10753" max="10753" width="50.7109375" bestFit="1" customWidth="1"/>
    <col min="10754" max="10754" width="12.425781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140625" bestFit="1" customWidth="1"/>
    <col min="10759" max="10759" width="8" bestFit="1" customWidth="1"/>
    <col min="10760" max="10760" width="12.140625" bestFit="1" customWidth="1"/>
    <col min="10761" max="10761" width="8" bestFit="1" customWidth="1"/>
    <col min="10762" max="10762" width="12.140625" bestFit="1" customWidth="1"/>
    <col min="10763" max="10763" width="9" bestFit="1" customWidth="1"/>
    <col min="10764" max="10764" width="12.140625" bestFit="1" customWidth="1"/>
    <col min="10765" max="10765" width="8" bestFit="1" customWidth="1"/>
    <col min="10766" max="10766" width="12.140625" bestFit="1" customWidth="1"/>
    <col min="10767" max="10767" width="8" bestFit="1" customWidth="1"/>
    <col min="10768" max="10768" width="12.140625" bestFit="1" customWidth="1"/>
    <col min="10769" max="10769" width="8" bestFit="1" customWidth="1"/>
    <col min="10770" max="10770" width="11.140625" bestFit="1" customWidth="1"/>
    <col min="10771" max="10771" width="8" bestFit="1" customWidth="1"/>
    <col min="10772" max="10772" width="12.140625" bestFit="1" customWidth="1"/>
    <col min="10773" max="10773" width="8" bestFit="1" customWidth="1"/>
    <col min="10774" max="10774" width="12.140625" bestFit="1" customWidth="1"/>
    <col min="10775" max="10775" width="8" bestFit="1" customWidth="1"/>
    <col min="10776" max="10776" width="12.140625" bestFit="1" customWidth="1"/>
    <col min="10777" max="10777" width="9" bestFit="1" customWidth="1"/>
    <col min="10778" max="10778" width="12.140625" bestFit="1" customWidth="1"/>
    <col min="10779" max="10779" width="8" bestFit="1" customWidth="1"/>
    <col min="10780" max="10780" width="12.140625" bestFit="1" customWidth="1"/>
    <col min="10781" max="10781" width="8" bestFit="1" customWidth="1"/>
    <col min="10782" max="10782" width="12.140625" bestFit="1" customWidth="1"/>
    <col min="10783" max="10783" width="8" bestFit="1" customWidth="1"/>
    <col min="10784" max="10784" width="12.140625" bestFit="1" customWidth="1"/>
    <col min="10785" max="10785" width="8" bestFit="1" customWidth="1"/>
    <col min="10786" max="10786" width="12.140625" bestFit="1" customWidth="1"/>
    <col min="10787" max="10787" width="8" bestFit="1" customWidth="1"/>
    <col min="10788" max="10788" width="12.140625" bestFit="1" customWidth="1"/>
    <col min="10789" max="10789" width="8" bestFit="1" customWidth="1"/>
    <col min="10790" max="10790" width="12.140625" bestFit="1" customWidth="1"/>
    <col min="10791" max="10791" width="8" bestFit="1" customWidth="1"/>
    <col min="10792" max="10792" width="12.140625" bestFit="1" customWidth="1"/>
    <col min="10793" max="10793" width="8" bestFit="1" customWidth="1"/>
    <col min="10794" max="10794" width="12.140625" bestFit="1" customWidth="1"/>
    <col min="10795" max="10795" width="8" bestFit="1" customWidth="1"/>
    <col min="10796" max="10796" width="12.140625" bestFit="1" customWidth="1"/>
    <col min="10797" max="10797" width="8" bestFit="1" customWidth="1"/>
    <col min="10798" max="10798" width="12.140625" bestFit="1" customWidth="1"/>
    <col min="10799" max="10799" width="8" bestFit="1" customWidth="1"/>
    <col min="10800" max="10800" width="12.140625" bestFit="1" customWidth="1"/>
    <col min="10801" max="10801" width="8" bestFit="1" customWidth="1"/>
    <col min="10802" max="10802" width="12.140625" bestFit="1" customWidth="1"/>
    <col min="10803" max="10803" width="8" bestFit="1" customWidth="1"/>
    <col min="10804" max="10804" width="12.140625" bestFit="1" customWidth="1"/>
    <col min="10805" max="10805" width="8" bestFit="1" customWidth="1"/>
    <col min="10806" max="10806" width="12.140625" bestFit="1" customWidth="1"/>
    <col min="10807" max="10807" width="8" bestFit="1" customWidth="1"/>
    <col min="10808" max="10808" width="12.140625" bestFit="1" customWidth="1"/>
    <col min="10809" max="10809" width="8" bestFit="1" customWidth="1"/>
    <col min="10810" max="10810" width="12.140625" bestFit="1" customWidth="1"/>
    <col min="10811" max="10811" width="8" bestFit="1" customWidth="1"/>
    <col min="10812" max="10812" width="12.140625" bestFit="1" customWidth="1"/>
    <col min="10813" max="10813" width="8" bestFit="1" customWidth="1"/>
    <col min="10814" max="10814" width="12.140625" bestFit="1" customWidth="1"/>
    <col min="10815" max="10815" width="8" bestFit="1" customWidth="1"/>
    <col min="10816" max="10816" width="12.7109375" bestFit="1" customWidth="1"/>
    <col min="10817" max="10817" width="8" bestFit="1" customWidth="1"/>
    <col min="10818" max="10818" width="12.140625" bestFit="1" customWidth="1"/>
    <col min="10819" max="10819" width="8" bestFit="1" customWidth="1"/>
    <col min="10820" max="10820" width="12.140625" bestFit="1" customWidth="1"/>
    <col min="10821" max="10821" width="8" bestFit="1" customWidth="1"/>
    <col min="10822" max="10822" width="12.140625" bestFit="1" customWidth="1"/>
    <col min="10823" max="10823" width="8" bestFit="1" customWidth="1"/>
    <col min="10824" max="10824" width="11.140625" bestFit="1" customWidth="1"/>
    <col min="10825" max="10825" width="8" bestFit="1" customWidth="1"/>
    <col min="10826" max="10826" width="12.140625" bestFit="1" customWidth="1"/>
    <col min="10827" max="10827" width="8" bestFit="1" customWidth="1"/>
    <col min="10828" max="10828" width="12.140625" bestFit="1" customWidth="1"/>
    <col min="10829" max="10829" width="8" bestFit="1" customWidth="1"/>
    <col min="10830" max="10830" width="12.140625" bestFit="1" customWidth="1"/>
    <col min="10831" max="10831" width="8" bestFit="1" customWidth="1"/>
    <col min="10832" max="10832" width="12.140625" bestFit="1" customWidth="1"/>
    <col min="10833" max="10833" width="8" bestFit="1" customWidth="1"/>
    <col min="10834" max="10834" width="12.140625" bestFit="1" customWidth="1"/>
    <col min="10835" max="10835" width="8" bestFit="1" customWidth="1"/>
    <col min="10836" max="10836" width="12.140625" bestFit="1" customWidth="1"/>
    <col min="10837" max="10837" width="8" bestFit="1" customWidth="1"/>
    <col min="10838" max="10838" width="12.140625" bestFit="1" customWidth="1"/>
    <col min="10839" max="10839" width="8" bestFit="1" customWidth="1"/>
    <col min="10840" max="10840" width="12.140625" bestFit="1" customWidth="1"/>
    <col min="10841" max="10841" width="8" bestFit="1" customWidth="1"/>
    <col min="10842" max="10842" width="12.140625" bestFit="1" customWidth="1"/>
    <col min="10843" max="10843" width="8" bestFit="1" customWidth="1"/>
    <col min="10844" max="10844" width="12.140625" bestFit="1" customWidth="1"/>
    <col min="10845" max="10845" width="8" bestFit="1" customWidth="1"/>
    <col min="10846" max="10846" width="12.140625" bestFit="1" customWidth="1"/>
    <col min="10847" max="10847" width="8" bestFit="1" customWidth="1"/>
    <col min="10848" max="10848" width="12.140625" bestFit="1" customWidth="1"/>
    <col min="10849" max="10849" width="8" bestFit="1" customWidth="1"/>
    <col min="10850" max="10850" width="12.140625" bestFit="1" customWidth="1"/>
    <col min="10851" max="10851" width="8" bestFit="1" customWidth="1"/>
    <col min="10852" max="10852" width="12.140625" bestFit="1" customWidth="1"/>
    <col min="10853" max="10853" width="9" bestFit="1" customWidth="1"/>
    <col min="10854" max="10854" width="12.140625" bestFit="1" customWidth="1"/>
    <col min="10855" max="10855" width="8" bestFit="1" customWidth="1"/>
    <col min="10856" max="10856" width="11.140625" bestFit="1" customWidth="1"/>
    <col min="10857" max="10857" width="8" bestFit="1" customWidth="1"/>
    <col min="10858" max="10858" width="12.140625" bestFit="1" customWidth="1"/>
    <col min="10859" max="10859" width="8" bestFit="1" customWidth="1"/>
    <col min="10860" max="10860" width="12.140625" bestFit="1" customWidth="1"/>
    <col min="10861" max="10861" width="8" bestFit="1" customWidth="1"/>
    <col min="10862" max="10862" width="12.140625" bestFit="1" customWidth="1"/>
    <col min="10863" max="10863" width="8" bestFit="1" customWidth="1"/>
    <col min="10864" max="10864" width="12.140625" bestFit="1" customWidth="1"/>
    <col min="10865" max="10865" width="8" bestFit="1" customWidth="1"/>
    <col min="10866" max="10866" width="12.140625" bestFit="1" customWidth="1"/>
    <col min="10867" max="10867" width="8" bestFit="1" customWidth="1"/>
    <col min="10868" max="10868" width="12.7109375" bestFit="1" customWidth="1"/>
    <col min="10869" max="10869" width="8" bestFit="1" customWidth="1"/>
    <col min="10870" max="10870" width="12.140625" bestFit="1" customWidth="1"/>
    <col min="10871" max="10871" width="8" bestFit="1" customWidth="1"/>
    <col min="10872" max="10872" width="12.140625" bestFit="1" customWidth="1"/>
    <col min="10873" max="10873" width="8" bestFit="1" customWidth="1"/>
    <col min="10874" max="10874" width="12.140625" bestFit="1" customWidth="1"/>
    <col min="10875" max="10875" width="8" bestFit="1" customWidth="1"/>
    <col min="10876" max="10876" width="12.140625" bestFit="1" customWidth="1"/>
    <col min="10877" max="10877" width="8" bestFit="1" customWidth="1"/>
    <col min="10878" max="10878" width="12.140625" bestFit="1" customWidth="1"/>
    <col min="10879" max="10879" width="8" bestFit="1" customWidth="1"/>
    <col min="10880" max="10880" width="12.140625" bestFit="1" customWidth="1"/>
    <col min="10881" max="10881" width="8" bestFit="1" customWidth="1"/>
    <col min="10882" max="10882" width="12.140625" bestFit="1" customWidth="1"/>
    <col min="10883" max="10883" width="8" bestFit="1" customWidth="1"/>
    <col min="10884" max="10884" width="12.140625" bestFit="1" customWidth="1"/>
    <col min="10885" max="10885" width="8" bestFit="1" customWidth="1"/>
    <col min="10886" max="10886" width="12.140625" bestFit="1" customWidth="1"/>
    <col min="10887" max="10887" width="8" bestFit="1" customWidth="1"/>
    <col min="10888" max="10888" width="12.140625" bestFit="1" customWidth="1"/>
    <col min="10889" max="10889" width="8" bestFit="1" customWidth="1"/>
    <col min="10890" max="10890" width="12.140625" bestFit="1" customWidth="1"/>
    <col min="10891" max="10891" width="8" bestFit="1" customWidth="1"/>
    <col min="10892" max="10892" width="12.140625" bestFit="1" customWidth="1"/>
    <col min="10893" max="10893" width="8" bestFit="1" customWidth="1"/>
    <col min="10894" max="10894" width="12.140625" bestFit="1" customWidth="1"/>
    <col min="10895" max="10895" width="8" bestFit="1" customWidth="1"/>
    <col min="10896" max="10896" width="12.140625" bestFit="1" customWidth="1"/>
    <col min="10897" max="10897" width="8" bestFit="1" customWidth="1"/>
    <col min="10898" max="10898" width="12.140625" bestFit="1" customWidth="1"/>
    <col min="10899" max="10899" width="8" bestFit="1" customWidth="1"/>
    <col min="10900" max="10900" width="12.140625" bestFit="1" customWidth="1"/>
    <col min="10901" max="10901" width="8" bestFit="1" customWidth="1"/>
    <col min="10902" max="10902" width="12.140625" bestFit="1" customWidth="1"/>
    <col min="10903" max="10903" width="8" bestFit="1" customWidth="1"/>
    <col min="10904" max="10904" width="12.140625" bestFit="1" customWidth="1"/>
    <col min="10905" max="10905" width="8" bestFit="1" customWidth="1"/>
    <col min="10906" max="10906" width="12.140625" bestFit="1" customWidth="1"/>
    <col min="10907" max="10907" width="8" bestFit="1" customWidth="1"/>
    <col min="10908" max="10908" width="12.140625" bestFit="1" customWidth="1"/>
    <col min="10909" max="10909" width="8" bestFit="1" customWidth="1"/>
    <col min="10910" max="10910" width="12.140625" bestFit="1" customWidth="1"/>
    <col min="10911" max="10911" width="8" bestFit="1" customWidth="1"/>
    <col min="10912" max="10912" width="12.140625" bestFit="1" customWidth="1"/>
    <col min="10913" max="10913" width="8" bestFit="1" customWidth="1"/>
    <col min="10914" max="10914" width="11.140625" bestFit="1" customWidth="1"/>
    <col min="10915" max="10915" width="8" bestFit="1" customWidth="1"/>
    <col min="10916" max="10916" width="12.140625" bestFit="1" customWidth="1"/>
    <col min="10917" max="10917" width="8" bestFit="1" customWidth="1"/>
    <col min="10918" max="10918" width="12.140625" bestFit="1" customWidth="1"/>
    <col min="10919" max="10919" width="8" bestFit="1" customWidth="1"/>
    <col min="10920" max="10920" width="12.140625" bestFit="1" customWidth="1"/>
    <col min="10921" max="10921" width="8" bestFit="1" customWidth="1"/>
    <col min="10922" max="10922" width="12.140625" bestFit="1" customWidth="1"/>
    <col min="10923" max="10923" width="8" bestFit="1" customWidth="1"/>
    <col min="10924" max="10924" width="12.140625" bestFit="1" customWidth="1"/>
    <col min="10925" max="10925" width="8" bestFit="1" customWidth="1"/>
    <col min="10926" max="10926" width="12.140625" bestFit="1" customWidth="1"/>
    <col min="10927" max="10927" width="8" bestFit="1" customWidth="1"/>
    <col min="10928" max="10928" width="12.140625" bestFit="1" customWidth="1"/>
    <col min="10929" max="10929" width="8" bestFit="1" customWidth="1"/>
    <col min="10930" max="10930" width="12.140625" bestFit="1" customWidth="1"/>
    <col min="10931" max="10931" width="8" bestFit="1" customWidth="1"/>
    <col min="10932" max="10932" width="12.140625" bestFit="1" customWidth="1"/>
    <col min="10933" max="10933" width="8" bestFit="1" customWidth="1"/>
    <col min="10934" max="10934" width="12.140625" bestFit="1" customWidth="1"/>
    <col min="10935" max="10935" width="8" bestFit="1" customWidth="1"/>
    <col min="10936" max="10936" width="12.140625" bestFit="1" customWidth="1"/>
    <col min="10937" max="10937" width="8" bestFit="1" customWidth="1"/>
    <col min="10938" max="10938" width="12.140625" bestFit="1" customWidth="1"/>
    <col min="10939" max="10939" width="8" bestFit="1" customWidth="1"/>
    <col min="10940" max="10940" width="12.140625" bestFit="1" customWidth="1"/>
    <col min="10941" max="10941" width="8" bestFit="1" customWidth="1"/>
    <col min="10942" max="10942" width="12.140625" bestFit="1" customWidth="1"/>
    <col min="10943" max="10943" width="8" bestFit="1" customWidth="1"/>
    <col min="10944" max="10944" width="12.140625" bestFit="1" customWidth="1"/>
    <col min="10945" max="10945" width="8" bestFit="1" customWidth="1"/>
    <col min="10946" max="10946" width="11.140625" bestFit="1" customWidth="1"/>
    <col min="10947" max="10947" width="8" bestFit="1" customWidth="1"/>
    <col min="10948" max="10948" width="12.140625" bestFit="1" customWidth="1"/>
    <col min="10949" max="10949" width="8" bestFit="1" customWidth="1"/>
    <col min="10950" max="10950" width="12.140625" bestFit="1" customWidth="1"/>
    <col min="10951" max="10951" width="8" bestFit="1" customWidth="1"/>
    <col min="10952" max="10952" width="12.140625" bestFit="1" customWidth="1"/>
    <col min="10953" max="10953" width="8" bestFit="1" customWidth="1"/>
    <col min="10954" max="10954" width="12.140625" bestFit="1" customWidth="1"/>
    <col min="10955" max="10955" width="8" bestFit="1" customWidth="1"/>
    <col min="10956" max="10956" width="12.140625" bestFit="1" customWidth="1"/>
    <col min="10957" max="10957" width="8" bestFit="1" customWidth="1"/>
    <col min="10958" max="10958" width="12.140625" bestFit="1" customWidth="1"/>
    <col min="10959" max="10959" width="8" bestFit="1" customWidth="1"/>
    <col min="10960" max="10960" width="12.140625" bestFit="1" customWidth="1"/>
    <col min="10961" max="10961" width="8" bestFit="1" customWidth="1"/>
    <col min="10962" max="10962" width="12.140625" bestFit="1" customWidth="1"/>
    <col min="10963" max="10963" width="8" bestFit="1" customWidth="1"/>
    <col min="10964" max="10964" width="12.140625" bestFit="1" customWidth="1"/>
    <col min="10965" max="10965" width="8" bestFit="1" customWidth="1"/>
    <col min="10966" max="10966" width="12.140625" bestFit="1" customWidth="1"/>
    <col min="10967" max="10967" width="8" bestFit="1" customWidth="1"/>
    <col min="10968" max="10968" width="12.140625" bestFit="1" customWidth="1"/>
    <col min="10969" max="10969" width="8" bestFit="1" customWidth="1"/>
    <col min="10970" max="10970" width="12.140625" bestFit="1" customWidth="1"/>
    <col min="10971" max="10971" width="8" bestFit="1" customWidth="1"/>
    <col min="10972" max="10972" width="12.140625" bestFit="1" customWidth="1"/>
    <col min="10973" max="10973" width="8" bestFit="1" customWidth="1"/>
    <col min="10974" max="10974" width="12.140625" bestFit="1" customWidth="1"/>
    <col min="10975" max="10975" width="8" bestFit="1" customWidth="1"/>
    <col min="10976" max="10976" width="12.140625" bestFit="1" customWidth="1"/>
    <col min="10977" max="10977" width="8" bestFit="1" customWidth="1"/>
    <col min="10978" max="10978" width="12.140625" bestFit="1" customWidth="1"/>
    <col min="10979" max="10979" width="8" bestFit="1" customWidth="1"/>
    <col min="10980" max="10980" width="12.140625" bestFit="1" customWidth="1"/>
    <col min="10981" max="10981" width="8" bestFit="1" customWidth="1"/>
    <col min="10982" max="10982" width="12.140625" bestFit="1" customWidth="1"/>
    <col min="10983" max="10983" width="8" bestFit="1" customWidth="1"/>
    <col min="10984" max="10984" width="9.140625" bestFit="1" customWidth="1"/>
    <col min="10985" max="10985" width="8" bestFit="1" customWidth="1"/>
    <col min="10986" max="10986" width="10.140625" bestFit="1" customWidth="1"/>
    <col min="10987" max="10987" width="8" bestFit="1" customWidth="1"/>
    <col min="10988" max="10988" width="12.140625" bestFit="1" customWidth="1"/>
    <col min="10989" max="10989" width="8" bestFit="1" customWidth="1"/>
    <col min="11009" max="11009" width="50.7109375" bestFit="1" customWidth="1"/>
    <col min="11010" max="11010" width="12.425781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140625" bestFit="1" customWidth="1"/>
    <col min="11015" max="11015" width="8" bestFit="1" customWidth="1"/>
    <col min="11016" max="11016" width="12.140625" bestFit="1" customWidth="1"/>
    <col min="11017" max="11017" width="8" bestFit="1" customWidth="1"/>
    <col min="11018" max="11018" width="12.140625" bestFit="1" customWidth="1"/>
    <col min="11019" max="11019" width="9" bestFit="1" customWidth="1"/>
    <col min="11020" max="11020" width="12.140625" bestFit="1" customWidth="1"/>
    <col min="11021" max="11021" width="8" bestFit="1" customWidth="1"/>
    <col min="11022" max="11022" width="12.140625" bestFit="1" customWidth="1"/>
    <col min="11023" max="11023" width="8" bestFit="1" customWidth="1"/>
    <col min="11024" max="11024" width="12.140625" bestFit="1" customWidth="1"/>
    <col min="11025" max="11025" width="8" bestFit="1" customWidth="1"/>
    <col min="11026" max="11026" width="11.140625" bestFit="1" customWidth="1"/>
    <col min="11027" max="11027" width="8" bestFit="1" customWidth="1"/>
    <col min="11028" max="11028" width="12.140625" bestFit="1" customWidth="1"/>
    <col min="11029" max="11029" width="8" bestFit="1" customWidth="1"/>
    <col min="11030" max="11030" width="12.140625" bestFit="1" customWidth="1"/>
    <col min="11031" max="11031" width="8" bestFit="1" customWidth="1"/>
    <col min="11032" max="11032" width="12.140625" bestFit="1" customWidth="1"/>
    <col min="11033" max="11033" width="9" bestFit="1" customWidth="1"/>
    <col min="11034" max="11034" width="12.140625" bestFit="1" customWidth="1"/>
    <col min="11035" max="11035" width="8" bestFit="1" customWidth="1"/>
    <col min="11036" max="11036" width="12.140625" bestFit="1" customWidth="1"/>
    <col min="11037" max="11037" width="8" bestFit="1" customWidth="1"/>
    <col min="11038" max="11038" width="12.140625" bestFit="1" customWidth="1"/>
    <col min="11039" max="11039" width="8" bestFit="1" customWidth="1"/>
    <col min="11040" max="11040" width="12.140625" bestFit="1" customWidth="1"/>
    <col min="11041" max="11041" width="8" bestFit="1" customWidth="1"/>
    <col min="11042" max="11042" width="12.140625" bestFit="1" customWidth="1"/>
    <col min="11043" max="11043" width="8" bestFit="1" customWidth="1"/>
    <col min="11044" max="11044" width="12.140625" bestFit="1" customWidth="1"/>
    <col min="11045" max="11045" width="8" bestFit="1" customWidth="1"/>
    <col min="11046" max="11046" width="12.140625" bestFit="1" customWidth="1"/>
    <col min="11047" max="11047" width="8" bestFit="1" customWidth="1"/>
    <col min="11048" max="11048" width="12.140625" bestFit="1" customWidth="1"/>
    <col min="11049" max="11049" width="8" bestFit="1" customWidth="1"/>
    <col min="11050" max="11050" width="12.140625" bestFit="1" customWidth="1"/>
    <col min="11051" max="11051" width="8" bestFit="1" customWidth="1"/>
    <col min="11052" max="11052" width="12.140625" bestFit="1" customWidth="1"/>
    <col min="11053" max="11053" width="8" bestFit="1" customWidth="1"/>
    <col min="11054" max="11054" width="12.140625" bestFit="1" customWidth="1"/>
    <col min="11055" max="11055" width="8" bestFit="1" customWidth="1"/>
    <col min="11056" max="11056" width="12.140625" bestFit="1" customWidth="1"/>
    <col min="11057" max="11057" width="8" bestFit="1" customWidth="1"/>
    <col min="11058" max="11058" width="12.140625" bestFit="1" customWidth="1"/>
    <col min="11059" max="11059" width="8" bestFit="1" customWidth="1"/>
    <col min="11060" max="11060" width="12.140625" bestFit="1" customWidth="1"/>
    <col min="11061" max="11061" width="8" bestFit="1" customWidth="1"/>
    <col min="11062" max="11062" width="12.140625" bestFit="1" customWidth="1"/>
    <col min="11063" max="11063" width="8" bestFit="1" customWidth="1"/>
    <col min="11064" max="11064" width="12.140625" bestFit="1" customWidth="1"/>
    <col min="11065" max="11065" width="8" bestFit="1" customWidth="1"/>
    <col min="11066" max="11066" width="12.140625" bestFit="1" customWidth="1"/>
    <col min="11067" max="11067" width="8" bestFit="1" customWidth="1"/>
    <col min="11068" max="11068" width="12.140625" bestFit="1" customWidth="1"/>
    <col min="11069" max="11069" width="8" bestFit="1" customWidth="1"/>
    <col min="11070" max="11070" width="12.140625" bestFit="1" customWidth="1"/>
    <col min="11071" max="11071" width="8" bestFit="1" customWidth="1"/>
    <col min="11072" max="11072" width="12.7109375" bestFit="1" customWidth="1"/>
    <col min="11073" max="11073" width="8" bestFit="1" customWidth="1"/>
    <col min="11074" max="11074" width="12.140625" bestFit="1" customWidth="1"/>
    <col min="11075" max="11075" width="8" bestFit="1" customWidth="1"/>
    <col min="11076" max="11076" width="12.140625" bestFit="1" customWidth="1"/>
    <col min="11077" max="11077" width="8" bestFit="1" customWidth="1"/>
    <col min="11078" max="11078" width="12.140625" bestFit="1" customWidth="1"/>
    <col min="11079" max="11079" width="8" bestFit="1" customWidth="1"/>
    <col min="11080" max="11080" width="11.140625" bestFit="1" customWidth="1"/>
    <col min="11081" max="11081" width="8" bestFit="1" customWidth="1"/>
    <col min="11082" max="11082" width="12.140625" bestFit="1" customWidth="1"/>
    <col min="11083" max="11083" width="8" bestFit="1" customWidth="1"/>
    <col min="11084" max="11084" width="12.140625" bestFit="1" customWidth="1"/>
    <col min="11085" max="11085" width="8" bestFit="1" customWidth="1"/>
    <col min="11086" max="11086" width="12.140625" bestFit="1" customWidth="1"/>
    <col min="11087" max="11087" width="8" bestFit="1" customWidth="1"/>
    <col min="11088" max="11088" width="12.140625" bestFit="1" customWidth="1"/>
    <col min="11089" max="11089" width="8" bestFit="1" customWidth="1"/>
    <col min="11090" max="11090" width="12.140625" bestFit="1" customWidth="1"/>
    <col min="11091" max="11091" width="8" bestFit="1" customWidth="1"/>
    <col min="11092" max="11092" width="12.140625" bestFit="1" customWidth="1"/>
    <col min="11093" max="11093" width="8" bestFit="1" customWidth="1"/>
    <col min="11094" max="11094" width="12.140625" bestFit="1" customWidth="1"/>
    <col min="11095" max="11095" width="8" bestFit="1" customWidth="1"/>
    <col min="11096" max="11096" width="12.140625" bestFit="1" customWidth="1"/>
    <col min="11097" max="11097" width="8" bestFit="1" customWidth="1"/>
    <col min="11098" max="11098" width="12.140625" bestFit="1" customWidth="1"/>
    <col min="11099" max="11099" width="8" bestFit="1" customWidth="1"/>
    <col min="11100" max="11100" width="12.140625" bestFit="1" customWidth="1"/>
    <col min="11101" max="11101" width="8" bestFit="1" customWidth="1"/>
    <col min="11102" max="11102" width="12.140625" bestFit="1" customWidth="1"/>
    <col min="11103" max="11103" width="8" bestFit="1" customWidth="1"/>
    <col min="11104" max="11104" width="12.140625" bestFit="1" customWidth="1"/>
    <col min="11105" max="11105" width="8" bestFit="1" customWidth="1"/>
    <col min="11106" max="11106" width="12.140625" bestFit="1" customWidth="1"/>
    <col min="11107" max="11107" width="8" bestFit="1" customWidth="1"/>
    <col min="11108" max="11108" width="12.140625" bestFit="1" customWidth="1"/>
    <col min="11109" max="11109" width="9" bestFit="1" customWidth="1"/>
    <col min="11110" max="11110" width="12.140625" bestFit="1" customWidth="1"/>
    <col min="11111" max="11111" width="8" bestFit="1" customWidth="1"/>
    <col min="11112" max="11112" width="11.140625" bestFit="1" customWidth="1"/>
    <col min="11113" max="11113" width="8" bestFit="1" customWidth="1"/>
    <col min="11114" max="11114" width="12.140625" bestFit="1" customWidth="1"/>
    <col min="11115" max="11115" width="8" bestFit="1" customWidth="1"/>
    <col min="11116" max="11116" width="12.140625" bestFit="1" customWidth="1"/>
    <col min="11117" max="11117" width="8" bestFit="1" customWidth="1"/>
    <col min="11118" max="11118" width="12.140625" bestFit="1" customWidth="1"/>
    <col min="11119" max="11119" width="8" bestFit="1" customWidth="1"/>
    <col min="11120" max="11120" width="12.140625" bestFit="1" customWidth="1"/>
    <col min="11121" max="11121" width="8" bestFit="1" customWidth="1"/>
    <col min="11122" max="11122" width="12.140625" bestFit="1" customWidth="1"/>
    <col min="11123" max="11123" width="8" bestFit="1" customWidth="1"/>
    <col min="11124" max="11124" width="12.7109375" bestFit="1" customWidth="1"/>
    <col min="11125" max="11125" width="8" bestFit="1" customWidth="1"/>
    <col min="11126" max="11126" width="12.140625" bestFit="1" customWidth="1"/>
    <col min="11127" max="11127" width="8" bestFit="1" customWidth="1"/>
    <col min="11128" max="11128" width="12.140625" bestFit="1" customWidth="1"/>
    <col min="11129" max="11129" width="8" bestFit="1" customWidth="1"/>
    <col min="11130" max="11130" width="12.140625" bestFit="1" customWidth="1"/>
    <col min="11131" max="11131" width="8" bestFit="1" customWidth="1"/>
    <col min="11132" max="11132" width="12.140625" bestFit="1" customWidth="1"/>
    <col min="11133" max="11133" width="8" bestFit="1" customWidth="1"/>
    <col min="11134" max="11134" width="12.140625" bestFit="1" customWidth="1"/>
    <col min="11135" max="11135" width="8" bestFit="1" customWidth="1"/>
    <col min="11136" max="11136" width="12.140625" bestFit="1" customWidth="1"/>
    <col min="11137" max="11137" width="8" bestFit="1" customWidth="1"/>
    <col min="11138" max="11138" width="12.140625" bestFit="1" customWidth="1"/>
    <col min="11139" max="11139" width="8" bestFit="1" customWidth="1"/>
    <col min="11140" max="11140" width="12.140625" bestFit="1" customWidth="1"/>
    <col min="11141" max="11141" width="8" bestFit="1" customWidth="1"/>
    <col min="11142" max="11142" width="12.140625" bestFit="1" customWidth="1"/>
    <col min="11143" max="11143" width="8" bestFit="1" customWidth="1"/>
    <col min="11144" max="11144" width="12.140625" bestFit="1" customWidth="1"/>
    <col min="11145" max="11145" width="8" bestFit="1" customWidth="1"/>
    <col min="11146" max="11146" width="12.140625" bestFit="1" customWidth="1"/>
    <col min="11147" max="11147" width="8" bestFit="1" customWidth="1"/>
    <col min="11148" max="11148" width="12.140625" bestFit="1" customWidth="1"/>
    <col min="11149" max="11149" width="8" bestFit="1" customWidth="1"/>
    <col min="11150" max="11150" width="12.140625" bestFit="1" customWidth="1"/>
    <col min="11151" max="11151" width="8" bestFit="1" customWidth="1"/>
    <col min="11152" max="11152" width="12.140625" bestFit="1" customWidth="1"/>
    <col min="11153" max="11153" width="8" bestFit="1" customWidth="1"/>
    <col min="11154" max="11154" width="12.140625" bestFit="1" customWidth="1"/>
    <col min="11155" max="11155" width="8" bestFit="1" customWidth="1"/>
    <col min="11156" max="11156" width="12.140625" bestFit="1" customWidth="1"/>
    <col min="11157" max="11157" width="8" bestFit="1" customWidth="1"/>
    <col min="11158" max="11158" width="12.140625" bestFit="1" customWidth="1"/>
    <col min="11159" max="11159" width="8" bestFit="1" customWidth="1"/>
    <col min="11160" max="11160" width="12.140625" bestFit="1" customWidth="1"/>
    <col min="11161" max="11161" width="8" bestFit="1" customWidth="1"/>
    <col min="11162" max="11162" width="12.140625" bestFit="1" customWidth="1"/>
    <col min="11163" max="11163" width="8" bestFit="1" customWidth="1"/>
    <col min="11164" max="11164" width="12.140625" bestFit="1" customWidth="1"/>
    <col min="11165" max="11165" width="8" bestFit="1" customWidth="1"/>
    <col min="11166" max="11166" width="12.140625" bestFit="1" customWidth="1"/>
    <col min="11167" max="11167" width="8" bestFit="1" customWidth="1"/>
    <col min="11168" max="11168" width="12.140625" bestFit="1" customWidth="1"/>
    <col min="11169" max="11169" width="8" bestFit="1" customWidth="1"/>
    <col min="11170" max="11170" width="11.140625" bestFit="1" customWidth="1"/>
    <col min="11171" max="11171" width="8" bestFit="1" customWidth="1"/>
    <col min="11172" max="11172" width="12.140625" bestFit="1" customWidth="1"/>
    <col min="11173" max="11173" width="8" bestFit="1" customWidth="1"/>
    <col min="11174" max="11174" width="12.140625" bestFit="1" customWidth="1"/>
    <col min="11175" max="11175" width="8" bestFit="1" customWidth="1"/>
    <col min="11176" max="11176" width="12.140625" bestFit="1" customWidth="1"/>
    <col min="11177" max="11177" width="8" bestFit="1" customWidth="1"/>
    <col min="11178" max="11178" width="12.140625" bestFit="1" customWidth="1"/>
    <col min="11179" max="11179" width="8" bestFit="1" customWidth="1"/>
    <col min="11180" max="11180" width="12.140625" bestFit="1" customWidth="1"/>
    <col min="11181" max="11181" width="8" bestFit="1" customWidth="1"/>
    <col min="11182" max="11182" width="12.140625" bestFit="1" customWidth="1"/>
    <col min="11183" max="11183" width="8" bestFit="1" customWidth="1"/>
    <col min="11184" max="11184" width="12.140625" bestFit="1" customWidth="1"/>
    <col min="11185" max="11185" width="8" bestFit="1" customWidth="1"/>
    <col min="11186" max="11186" width="12.140625" bestFit="1" customWidth="1"/>
    <col min="11187" max="11187" width="8" bestFit="1" customWidth="1"/>
    <col min="11188" max="11188" width="12.140625" bestFit="1" customWidth="1"/>
    <col min="11189" max="11189" width="8" bestFit="1" customWidth="1"/>
    <col min="11190" max="11190" width="12.140625" bestFit="1" customWidth="1"/>
    <col min="11191" max="11191" width="8" bestFit="1" customWidth="1"/>
    <col min="11192" max="11192" width="12.140625" bestFit="1" customWidth="1"/>
    <col min="11193" max="11193" width="8" bestFit="1" customWidth="1"/>
    <col min="11194" max="11194" width="12.140625" bestFit="1" customWidth="1"/>
    <col min="11195" max="11195" width="8" bestFit="1" customWidth="1"/>
    <col min="11196" max="11196" width="12.140625" bestFit="1" customWidth="1"/>
    <col min="11197" max="11197" width="8" bestFit="1" customWidth="1"/>
    <col min="11198" max="11198" width="12.140625" bestFit="1" customWidth="1"/>
    <col min="11199" max="11199" width="8" bestFit="1" customWidth="1"/>
    <col min="11200" max="11200" width="12.140625" bestFit="1" customWidth="1"/>
    <col min="11201" max="11201" width="8" bestFit="1" customWidth="1"/>
    <col min="11202" max="11202" width="11.140625" bestFit="1" customWidth="1"/>
    <col min="11203" max="11203" width="8" bestFit="1" customWidth="1"/>
    <col min="11204" max="11204" width="12.140625" bestFit="1" customWidth="1"/>
    <col min="11205" max="11205" width="8" bestFit="1" customWidth="1"/>
    <col min="11206" max="11206" width="12.140625" bestFit="1" customWidth="1"/>
    <col min="11207" max="11207" width="8" bestFit="1" customWidth="1"/>
    <col min="11208" max="11208" width="12.140625" bestFit="1" customWidth="1"/>
    <col min="11209" max="11209" width="8" bestFit="1" customWidth="1"/>
    <col min="11210" max="11210" width="12.140625" bestFit="1" customWidth="1"/>
    <col min="11211" max="11211" width="8" bestFit="1" customWidth="1"/>
    <col min="11212" max="11212" width="12.140625" bestFit="1" customWidth="1"/>
    <col min="11213" max="11213" width="8" bestFit="1" customWidth="1"/>
    <col min="11214" max="11214" width="12.140625" bestFit="1" customWidth="1"/>
    <col min="11215" max="11215" width="8" bestFit="1" customWidth="1"/>
    <col min="11216" max="11216" width="12.140625" bestFit="1" customWidth="1"/>
    <col min="11217" max="11217" width="8" bestFit="1" customWidth="1"/>
    <col min="11218" max="11218" width="12.140625" bestFit="1" customWidth="1"/>
    <col min="11219" max="11219" width="8" bestFit="1" customWidth="1"/>
    <col min="11220" max="11220" width="12.140625" bestFit="1" customWidth="1"/>
    <col min="11221" max="11221" width="8" bestFit="1" customWidth="1"/>
    <col min="11222" max="11222" width="12.140625" bestFit="1" customWidth="1"/>
    <col min="11223" max="11223" width="8" bestFit="1" customWidth="1"/>
    <col min="11224" max="11224" width="12.140625" bestFit="1" customWidth="1"/>
    <col min="11225" max="11225" width="8" bestFit="1" customWidth="1"/>
    <col min="11226" max="11226" width="12.140625" bestFit="1" customWidth="1"/>
    <col min="11227" max="11227" width="8" bestFit="1" customWidth="1"/>
    <col min="11228" max="11228" width="12.140625" bestFit="1" customWidth="1"/>
    <col min="11229" max="11229" width="8" bestFit="1" customWidth="1"/>
    <col min="11230" max="11230" width="12.140625" bestFit="1" customWidth="1"/>
    <col min="11231" max="11231" width="8" bestFit="1" customWidth="1"/>
    <col min="11232" max="11232" width="12.140625" bestFit="1" customWidth="1"/>
    <col min="11233" max="11233" width="8" bestFit="1" customWidth="1"/>
    <col min="11234" max="11234" width="12.140625" bestFit="1" customWidth="1"/>
    <col min="11235" max="11235" width="8" bestFit="1" customWidth="1"/>
    <col min="11236" max="11236" width="12.140625" bestFit="1" customWidth="1"/>
    <col min="11237" max="11237" width="8" bestFit="1" customWidth="1"/>
    <col min="11238" max="11238" width="12.140625" bestFit="1" customWidth="1"/>
    <col min="11239" max="11239" width="8" bestFit="1" customWidth="1"/>
    <col min="11240" max="11240" width="9.140625" bestFit="1" customWidth="1"/>
    <col min="11241" max="11241" width="8" bestFit="1" customWidth="1"/>
    <col min="11242" max="11242" width="10.140625" bestFit="1" customWidth="1"/>
    <col min="11243" max="11243" width="8" bestFit="1" customWidth="1"/>
    <col min="11244" max="11244" width="12.140625" bestFit="1" customWidth="1"/>
    <col min="11245" max="11245" width="8" bestFit="1" customWidth="1"/>
    <col min="11265" max="11265" width="50.7109375" bestFit="1" customWidth="1"/>
    <col min="11266" max="11266" width="12.425781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140625" bestFit="1" customWidth="1"/>
    <col min="11271" max="11271" width="8" bestFit="1" customWidth="1"/>
    <col min="11272" max="11272" width="12.140625" bestFit="1" customWidth="1"/>
    <col min="11273" max="11273" width="8" bestFit="1" customWidth="1"/>
    <col min="11274" max="11274" width="12.140625" bestFit="1" customWidth="1"/>
    <col min="11275" max="11275" width="9" bestFit="1" customWidth="1"/>
    <col min="11276" max="11276" width="12.140625" bestFit="1" customWidth="1"/>
    <col min="11277" max="11277" width="8" bestFit="1" customWidth="1"/>
    <col min="11278" max="11278" width="12.140625" bestFit="1" customWidth="1"/>
    <col min="11279" max="11279" width="8" bestFit="1" customWidth="1"/>
    <col min="11280" max="11280" width="12.140625" bestFit="1" customWidth="1"/>
    <col min="11281" max="11281" width="8" bestFit="1" customWidth="1"/>
    <col min="11282" max="11282" width="11.140625" bestFit="1" customWidth="1"/>
    <col min="11283" max="11283" width="8" bestFit="1" customWidth="1"/>
    <col min="11284" max="11284" width="12.140625" bestFit="1" customWidth="1"/>
    <col min="11285" max="11285" width="8" bestFit="1" customWidth="1"/>
    <col min="11286" max="11286" width="12.140625" bestFit="1" customWidth="1"/>
    <col min="11287" max="11287" width="8" bestFit="1" customWidth="1"/>
    <col min="11288" max="11288" width="12.140625" bestFit="1" customWidth="1"/>
    <col min="11289" max="11289" width="9" bestFit="1" customWidth="1"/>
    <col min="11290" max="11290" width="12.140625" bestFit="1" customWidth="1"/>
    <col min="11291" max="11291" width="8" bestFit="1" customWidth="1"/>
    <col min="11292" max="11292" width="12.140625" bestFit="1" customWidth="1"/>
    <col min="11293" max="11293" width="8" bestFit="1" customWidth="1"/>
    <col min="11294" max="11294" width="12.140625" bestFit="1" customWidth="1"/>
    <col min="11295" max="11295" width="8" bestFit="1" customWidth="1"/>
    <col min="11296" max="11296" width="12.140625" bestFit="1" customWidth="1"/>
    <col min="11297" max="11297" width="8" bestFit="1" customWidth="1"/>
    <col min="11298" max="11298" width="12.140625" bestFit="1" customWidth="1"/>
    <col min="11299" max="11299" width="8" bestFit="1" customWidth="1"/>
    <col min="11300" max="11300" width="12.140625" bestFit="1" customWidth="1"/>
    <col min="11301" max="11301" width="8" bestFit="1" customWidth="1"/>
    <col min="11302" max="11302" width="12.140625" bestFit="1" customWidth="1"/>
    <col min="11303" max="11303" width="8" bestFit="1" customWidth="1"/>
    <col min="11304" max="11304" width="12.140625" bestFit="1" customWidth="1"/>
    <col min="11305" max="11305" width="8" bestFit="1" customWidth="1"/>
    <col min="11306" max="11306" width="12.140625" bestFit="1" customWidth="1"/>
    <col min="11307" max="11307" width="8" bestFit="1" customWidth="1"/>
    <col min="11308" max="11308" width="12.140625" bestFit="1" customWidth="1"/>
    <col min="11309" max="11309" width="8" bestFit="1" customWidth="1"/>
    <col min="11310" max="11310" width="12.140625" bestFit="1" customWidth="1"/>
    <col min="11311" max="11311" width="8" bestFit="1" customWidth="1"/>
    <col min="11312" max="11312" width="12.140625" bestFit="1" customWidth="1"/>
    <col min="11313" max="11313" width="8" bestFit="1" customWidth="1"/>
    <col min="11314" max="11314" width="12.140625" bestFit="1" customWidth="1"/>
    <col min="11315" max="11315" width="8" bestFit="1" customWidth="1"/>
    <col min="11316" max="11316" width="12.140625" bestFit="1" customWidth="1"/>
    <col min="11317" max="11317" width="8" bestFit="1" customWidth="1"/>
    <col min="11318" max="11318" width="12.140625" bestFit="1" customWidth="1"/>
    <col min="11319" max="11319" width="8" bestFit="1" customWidth="1"/>
    <col min="11320" max="11320" width="12.140625" bestFit="1" customWidth="1"/>
    <col min="11321" max="11321" width="8" bestFit="1" customWidth="1"/>
    <col min="11322" max="11322" width="12.140625" bestFit="1" customWidth="1"/>
    <col min="11323" max="11323" width="8" bestFit="1" customWidth="1"/>
    <col min="11324" max="11324" width="12.140625" bestFit="1" customWidth="1"/>
    <col min="11325" max="11325" width="8" bestFit="1" customWidth="1"/>
    <col min="11326" max="11326" width="12.140625" bestFit="1" customWidth="1"/>
    <col min="11327" max="11327" width="8" bestFit="1" customWidth="1"/>
    <col min="11328" max="11328" width="12.7109375" bestFit="1" customWidth="1"/>
    <col min="11329" max="11329" width="8" bestFit="1" customWidth="1"/>
    <col min="11330" max="11330" width="12.140625" bestFit="1" customWidth="1"/>
    <col min="11331" max="11331" width="8" bestFit="1" customWidth="1"/>
    <col min="11332" max="11332" width="12.140625" bestFit="1" customWidth="1"/>
    <col min="11333" max="11333" width="8" bestFit="1" customWidth="1"/>
    <col min="11334" max="11334" width="12.140625" bestFit="1" customWidth="1"/>
    <col min="11335" max="11335" width="8" bestFit="1" customWidth="1"/>
    <col min="11336" max="11336" width="11.140625" bestFit="1" customWidth="1"/>
    <col min="11337" max="11337" width="8" bestFit="1" customWidth="1"/>
    <col min="11338" max="11338" width="12.140625" bestFit="1" customWidth="1"/>
    <col min="11339" max="11339" width="8" bestFit="1" customWidth="1"/>
    <col min="11340" max="11340" width="12.140625" bestFit="1" customWidth="1"/>
    <col min="11341" max="11341" width="8" bestFit="1" customWidth="1"/>
    <col min="11342" max="11342" width="12.140625" bestFit="1" customWidth="1"/>
    <col min="11343" max="11343" width="8" bestFit="1" customWidth="1"/>
    <col min="11344" max="11344" width="12.140625" bestFit="1" customWidth="1"/>
    <col min="11345" max="11345" width="8" bestFit="1" customWidth="1"/>
    <col min="11346" max="11346" width="12.140625" bestFit="1" customWidth="1"/>
    <col min="11347" max="11347" width="8" bestFit="1" customWidth="1"/>
    <col min="11348" max="11348" width="12.140625" bestFit="1" customWidth="1"/>
    <col min="11349" max="11349" width="8" bestFit="1" customWidth="1"/>
    <col min="11350" max="11350" width="12.140625" bestFit="1" customWidth="1"/>
    <col min="11351" max="11351" width="8" bestFit="1" customWidth="1"/>
    <col min="11352" max="11352" width="12.140625" bestFit="1" customWidth="1"/>
    <col min="11353" max="11353" width="8" bestFit="1" customWidth="1"/>
    <col min="11354" max="11354" width="12.140625" bestFit="1" customWidth="1"/>
    <col min="11355" max="11355" width="8" bestFit="1" customWidth="1"/>
    <col min="11356" max="11356" width="12.140625" bestFit="1" customWidth="1"/>
    <col min="11357" max="11357" width="8" bestFit="1" customWidth="1"/>
    <col min="11358" max="11358" width="12.140625" bestFit="1" customWidth="1"/>
    <col min="11359" max="11359" width="8" bestFit="1" customWidth="1"/>
    <col min="11360" max="11360" width="12.140625" bestFit="1" customWidth="1"/>
    <col min="11361" max="11361" width="8" bestFit="1" customWidth="1"/>
    <col min="11362" max="11362" width="12.140625" bestFit="1" customWidth="1"/>
    <col min="11363" max="11363" width="8" bestFit="1" customWidth="1"/>
    <col min="11364" max="11364" width="12.140625" bestFit="1" customWidth="1"/>
    <col min="11365" max="11365" width="9" bestFit="1" customWidth="1"/>
    <col min="11366" max="11366" width="12.140625" bestFit="1" customWidth="1"/>
    <col min="11367" max="11367" width="8" bestFit="1" customWidth="1"/>
    <col min="11368" max="11368" width="11.140625" bestFit="1" customWidth="1"/>
    <col min="11369" max="11369" width="8" bestFit="1" customWidth="1"/>
    <col min="11370" max="11370" width="12.140625" bestFit="1" customWidth="1"/>
    <col min="11371" max="11371" width="8" bestFit="1" customWidth="1"/>
    <col min="11372" max="11372" width="12.140625" bestFit="1" customWidth="1"/>
    <col min="11373" max="11373" width="8" bestFit="1" customWidth="1"/>
    <col min="11374" max="11374" width="12.140625" bestFit="1" customWidth="1"/>
    <col min="11375" max="11375" width="8" bestFit="1" customWidth="1"/>
    <col min="11376" max="11376" width="12.140625" bestFit="1" customWidth="1"/>
    <col min="11377" max="11377" width="8" bestFit="1" customWidth="1"/>
    <col min="11378" max="11378" width="12.140625" bestFit="1" customWidth="1"/>
    <col min="11379" max="11379" width="8" bestFit="1" customWidth="1"/>
    <col min="11380" max="11380" width="12.7109375" bestFit="1" customWidth="1"/>
    <col min="11381" max="11381" width="8" bestFit="1" customWidth="1"/>
    <col min="11382" max="11382" width="12.140625" bestFit="1" customWidth="1"/>
    <col min="11383" max="11383" width="8" bestFit="1" customWidth="1"/>
    <col min="11384" max="11384" width="12.140625" bestFit="1" customWidth="1"/>
    <col min="11385" max="11385" width="8" bestFit="1" customWidth="1"/>
    <col min="11386" max="11386" width="12.140625" bestFit="1" customWidth="1"/>
    <col min="11387" max="11387" width="8" bestFit="1" customWidth="1"/>
    <col min="11388" max="11388" width="12.140625" bestFit="1" customWidth="1"/>
    <col min="11389" max="11389" width="8" bestFit="1" customWidth="1"/>
    <col min="11390" max="11390" width="12.140625" bestFit="1" customWidth="1"/>
    <col min="11391" max="11391" width="8" bestFit="1" customWidth="1"/>
    <col min="11392" max="11392" width="12.140625" bestFit="1" customWidth="1"/>
    <col min="11393" max="11393" width="8" bestFit="1" customWidth="1"/>
    <col min="11394" max="11394" width="12.140625" bestFit="1" customWidth="1"/>
    <col min="11395" max="11395" width="8" bestFit="1" customWidth="1"/>
    <col min="11396" max="11396" width="12.140625" bestFit="1" customWidth="1"/>
    <col min="11397" max="11397" width="8" bestFit="1" customWidth="1"/>
    <col min="11398" max="11398" width="12.140625" bestFit="1" customWidth="1"/>
    <col min="11399" max="11399" width="8" bestFit="1" customWidth="1"/>
    <col min="11400" max="11400" width="12.140625" bestFit="1" customWidth="1"/>
    <col min="11401" max="11401" width="8" bestFit="1" customWidth="1"/>
    <col min="11402" max="11402" width="12.140625" bestFit="1" customWidth="1"/>
    <col min="11403" max="11403" width="8" bestFit="1" customWidth="1"/>
    <col min="11404" max="11404" width="12.140625" bestFit="1" customWidth="1"/>
    <col min="11405" max="11405" width="8" bestFit="1" customWidth="1"/>
    <col min="11406" max="11406" width="12.140625" bestFit="1" customWidth="1"/>
    <col min="11407" max="11407" width="8" bestFit="1" customWidth="1"/>
    <col min="11408" max="11408" width="12.140625" bestFit="1" customWidth="1"/>
    <col min="11409" max="11409" width="8" bestFit="1" customWidth="1"/>
    <col min="11410" max="11410" width="12.140625" bestFit="1" customWidth="1"/>
    <col min="11411" max="11411" width="8" bestFit="1" customWidth="1"/>
    <col min="11412" max="11412" width="12.140625" bestFit="1" customWidth="1"/>
    <col min="11413" max="11413" width="8" bestFit="1" customWidth="1"/>
    <col min="11414" max="11414" width="12.140625" bestFit="1" customWidth="1"/>
    <col min="11415" max="11415" width="8" bestFit="1" customWidth="1"/>
    <col min="11416" max="11416" width="12.140625" bestFit="1" customWidth="1"/>
    <col min="11417" max="11417" width="8" bestFit="1" customWidth="1"/>
    <col min="11418" max="11418" width="12.140625" bestFit="1" customWidth="1"/>
    <col min="11419" max="11419" width="8" bestFit="1" customWidth="1"/>
    <col min="11420" max="11420" width="12.140625" bestFit="1" customWidth="1"/>
    <col min="11421" max="11421" width="8" bestFit="1" customWidth="1"/>
    <col min="11422" max="11422" width="12.140625" bestFit="1" customWidth="1"/>
    <col min="11423" max="11423" width="8" bestFit="1" customWidth="1"/>
    <col min="11424" max="11424" width="12.140625" bestFit="1" customWidth="1"/>
    <col min="11425" max="11425" width="8" bestFit="1" customWidth="1"/>
    <col min="11426" max="11426" width="11.140625" bestFit="1" customWidth="1"/>
    <col min="11427" max="11427" width="8" bestFit="1" customWidth="1"/>
    <col min="11428" max="11428" width="12.140625" bestFit="1" customWidth="1"/>
    <col min="11429" max="11429" width="8" bestFit="1" customWidth="1"/>
    <col min="11430" max="11430" width="12.140625" bestFit="1" customWidth="1"/>
    <col min="11431" max="11431" width="8" bestFit="1" customWidth="1"/>
    <col min="11432" max="11432" width="12.140625" bestFit="1" customWidth="1"/>
    <col min="11433" max="11433" width="8" bestFit="1" customWidth="1"/>
    <col min="11434" max="11434" width="12.140625" bestFit="1" customWidth="1"/>
    <col min="11435" max="11435" width="8" bestFit="1" customWidth="1"/>
    <col min="11436" max="11436" width="12.140625" bestFit="1" customWidth="1"/>
    <col min="11437" max="11437" width="8" bestFit="1" customWidth="1"/>
    <col min="11438" max="11438" width="12.140625" bestFit="1" customWidth="1"/>
    <col min="11439" max="11439" width="8" bestFit="1" customWidth="1"/>
    <col min="11440" max="11440" width="12.140625" bestFit="1" customWidth="1"/>
    <col min="11441" max="11441" width="8" bestFit="1" customWidth="1"/>
    <col min="11442" max="11442" width="12.140625" bestFit="1" customWidth="1"/>
    <col min="11443" max="11443" width="8" bestFit="1" customWidth="1"/>
    <col min="11444" max="11444" width="12.140625" bestFit="1" customWidth="1"/>
    <col min="11445" max="11445" width="8" bestFit="1" customWidth="1"/>
    <col min="11446" max="11446" width="12.140625" bestFit="1" customWidth="1"/>
    <col min="11447" max="11447" width="8" bestFit="1" customWidth="1"/>
    <col min="11448" max="11448" width="12.140625" bestFit="1" customWidth="1"/>
    <col min="11449" max="11449" width="8" bestFit="1" customWidth="1"/>
    <col min="11450" max="11450" width="12.140625" bestFit="1" customWidth="1"/>
    <col min="11451" max="11451" width="8" bestFit="1" customWidth="1"/>
    <col min="11452" max="11452" width="12.140625" bestFit="1" customWidth="1"/>
    <col min="11453" max="11453" width="8" bestFit="1" customWidth="1"/>
    <col min="11454" max="11454" width="12.140625" bestFit="1" customWidth="1"/>
    <col min="11455" max="11455" width="8" bestFit="1" customWidth="1"/>
    <col min="11456" max="11456" width="12.140625" bestFit="1" customWidth="1"/>
    <col min="11457" max="11457" width="8" bestFit="1" customWidth="1"/>
    <col min="11458" max="11458" width="11.140625" bestFit="1" customWidth="1"/>
    <col min="11459" max="11459" width="8" bestFit="1" customWidth="1"/>
    <col min="11460" max="11460" width="12.140625" bestFit="1" customWidth="1"/>
    <col min="11461" max="11461" width="8" bestFit="1" customWidth="1"/>
    <col min="11462" max="11462" width="12.140625" bestFit="1" customWidth="1"/>
    <col min="11463" max="11463" width="8" bestFit="1" customWidth="1"/>
    <col min="11464" max="11464" width="12.140625" bestFit="1" customWidth="1"/>
    <col min="11465" max="11465" width="8" bestFit="1" customWidth="1"/>
    <col min="11466" max="11466" width="12.140625" bestFit="1" customWidth="1"/>
    <col min="11467" max="11467" width="8" bestFit="1" customWidth="1"/>
    <col min="11468" max="11468" width="12.140625" bestFit="1" customWidth="1"/>
    <col min="11469" max="11469" width="8" bestFit="1" customWidth="1"/>
    <col min="11470" max="11470" width="12.140625" bestFit="1" customWidth="1"/>
    <col min="11471" max="11471" width="8" bestFit="1" customWidth="1"/>
    <col min="11472" max="11472" width="12.140625" bestFit="1" customWidth="1"/>
    <col min="11473" max="11473" width="8" bestFit="1" customWidth="1"/>
    <col min="11474" max="11474" width="12.140625" bestFit="1" customWidth="1"/>
    <col min="11475" max="11475" width="8" bestFit="1" customWidth="1"/>
    <col min="11476" max="11476" width="12.140625" bestFit="1" customWidth="1"/>
    <col min="11477" max="11477" width="8" bestFit="1" customWidth="1"/>
    <col min="11478" max="11478" width="12.140625" bestFit="1" customWidth="1"/>
    <col min="11479" max="11479" width="8" bestFit="1" customWidth="1"/>
    <col min="11480" max="11480" width="12.140625" bestFit="1" customWidth="1"/>
    <col min="11481" max="11481" width="8" bestFit="1" customWidth="1"/>
    <col min="11482" max="11482" width="12.140625" bestFit="1" customWidth="1"/>
    <col min="11483" max="11483" width="8" bestFit="1" customWidth="1"/>
    <col min="11484" max="11484" width="12.140625" bestFit="1" customWidth="1"/>
    <col min="11485" max="11485" width="8" bestFit="1" customWidth="1"/>
    <col min="11486" max="11486" width="12.140625" bestFit="1" customWidth="1"/>
    <col min="11487" max="11487" width="8" bestFit="1" customWidth="1"/>
    <col min="11488" max="11488" width="12.140625" bestFit="1" customWidth="1"/>
    <col min="11489" max="11489" width="8" bestFit="1" customWidth="1"/>
    <col min="11490" max="11490" width="12.140625" bestFit="1" customWidth="1"/>
    <col min="11491" max="11491" width="8" bestFit="1" customWidth="1"/>
    <col min="11492" max="11492" width="12.140625" bestFit="1" customWidth="1"/>
    <col min="11493" max="11493" width="8" bestFit="1" customWidth="1"/>
    <col min="11494" max="11494" width="12.140625" bestFit="1" customWidth="1"/>
    <col min="11495" max="11495" width="8" bestFit="1" customWidth="1"/>
    <col min="11496" max="11496" width="9.140625" bestFit="1" customWidth="1"/>
    <col min="11497" max="11497" width="8" bestFit="1" customWidth="1"/>
    <col min="11498" max="11498" width="10.140625" bestFit="1" customWidth="1"/>
    <col min="11499" max="11499" width="8" bestFit="1" customWidth="1"/>
    <col min="11500" max="11500" width="12.140625" bestFit="1" customWidth="1"/>
    <col min="11501" max="11501" width="8" bestFit="1" customWidth="1"/>
    <col min="11521" max="11521" width="50.7109375" bestFit="1" customWidth="1"/>
    <col min="11522" max="11522" width="12.425781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140625" bestFit="1" customWidth="1"/>
    <col min="11527" max="11527" width="8" bestFit="1" customWidth="1"/>
    <col min="11528" max="11528" width="12.140625" bestFit="1" customWidth="1"/>
    <col min="11529" max="11529" width="8" bestFit="1" customWidth="1"/>
    <col min="11530" max="11530" width="12.140625" bestFit="1" customWidth="1"/>
    <col min="11531" max="11531" width="9" bestFit="1" customWidth="1"/>
    <col min="11532" max="11532" width="12.140625" bestFit="1" customWidth="1"/>
    <col min="11533" max="11533" width="8" bestFit="1" customWidth="1"/>
    <col min="11534" max="11534" width="12.140625" bestFit="1" customWidth="1"/>
    <col min="11535" max="11535" width="8" bestFit="1" customWidth="1"/>
    <col min="11536" max="11536" width="12.140625" bestFit="1" customWidth="1"/>
    <col min="11537" max="11537" width="8" bestFit="1" customWidth="1"/>
    <col min="11538" max="11538" width="11.140625" bestFit="1" customWidth="1"/>
    <col min="11539" max="11539" width="8" bestFit="1" customWidth="1"/>
    <col min="11540" max="11540" width="12.140625" bestFit="1" customWidth="1"/>
    <col min="11541" max="11541" width="8" bestFit="1" customWidth="1"/>
    <col min="11542" max="11542" width="12.140625" bestFit="1" customWidth="1"/>
    <col min="11543" max="11543" width="8" bestFit="1" customWidth="1"/>
    <col min="11544" max="11544" width="12.140625" bestFit="1" customWidth="1"/>
    <col min="11545" max="11545" width="9" bestFit="1" customWidth="1"/>
    <col min="11546" max="11546" width="12.140625" bestFit="1" customWidth="1"/>
    <col min="11547" max="11547" width="8" bestFit="1" customWidth="1"/>
    <col min="11548" max="11548" width="12.140625" bestFit="1" customWidth="1"/>
    <col min="11549" max="11549" width="8" bestFit="1" customWidth="1"/>
    <col min="11550" max="11550" width="12.140625" bestFit="1" customWidth="1"/>
    <col min="11551" max="11551" width="8" bestFit="1" customWidth="1"/>
    <col min="11552" max="11552" width="12.140625" bestFit="1" customWidth="1"/>
    <col min="11553" max="11553" width="8" bestFit="1" customWidth="1"/>
    <col min="11554" max="11554" width="12.140625" bestFit="1" customWidth="1"/>
    <col min="11555" max="11555" width="8" bestFit="1" customWidth="1"/>
    <col min="11556" max="11556" width="12.140625" bestFit="1" customWidth="1"/>
    <col min="11557" max="11557" width="8" bestFit="1" customWidth="1"/>
    <col min="11558" max="11558" width="12.140625" bestFit="1" customWidth="1"/>
    <col min="11559" max="11559" width="8" bestFit="1" customWidth="1"/>
    <col min="11560" max="11560" width="12.140625" bestFit="1" customWidth="1"/>
    <col min="11561" max="11561" width="8" bestFit="1" customWidth="1"/>
    <col min="11562" max="11562" width="12.140625" bestFit="1" customWidth="1"/>
    <col min="11563" max="11563" width="8" bestFit="1" customWidth="1"/>
    <col min="11564" max="11564" width="12.140625" bestFit="1" customWidth="1"/>
    <col min="11565" max="11565" width="8" bestFit="1" customWidth="1"/>
    <col min="11566" max="11566" width="12.140625" bestFit="1" customWidth="1"/>
    <col min="11567" max="11567" width="8" bestFit="1" customWidth="1"/>
    <col min="11568" max="11568" width="12.140625" bestFit="1" customWidth="1"/>
    <col min="11569" max="11569" width="8" bestFit="1" customWidth="1"/>
    <col min="11570" max="11570" width="12.140625" bestFit="1" customWidth="1"/>
    <col min="11571" max="11571" width="8" bestFit="1" customWidth="1"/>
    <col min="11572" max="11572" width="12.140625" bestFit="1" customWidth="1"/>
    <col min="11573" max="11573" width="8" bestFit="1" customWidth="1"/>
    <col min="11574" max="11574" width="12.140625" bestFit="1" customWidth="1"/>
    <col min="11575" max="11575" width="8" bestFit="1" customWidth="1"/>
    <col min="11576" max="11576" width="12.140625" bestFit="1" customWidth="1"/>
    <col min="11577" max="11577" width="8" bestFit="1" customWidth="1"/>
    <col min="11578" max="11578" width="12.140625" bestFit="1" customWidth="1"/>
    <col min="11579" max="11579" width="8" bestFit="1" customWidth="1"/>
    <col min="11580" max="11580" width="12.140625" bestFit="1" customWidth="1"/>
    <col min="11581" max="11581" width="8" bestFit="1" customWidth="1"/>
    <col min="11582" max="11582" width="12.140625" bestFit="1" customWidth="1"/>
    <col min="11583" max="11583" width="8" bestFit="1" customWidth="1"/>
    <col min="11584" max="11584" width="12.7109375" bestFit="1" customWidth="1"/>
    <col min="11585" max="11585" width="8" bestFit="1" customWidth="1"/>
    <col min="11586" max="11586" width="12.140625" bestFit="1" customWidth="1"/>
    <col min="11587" max="11587" width="8" bestFit="1" customWidth="1"/>
    <col min="11588" max="11588" width="12.140625" bestFit="1" customWidth="1"/>
    <col min="11589" max="11589" width="8" bestFit="1" customWidth="1"/>
    <col min="11590" max="11590" width="12.140625" bestFit="1" customWidth="1"/>
    <col min="11591" max="11591" width="8" bestFit="1" customWidth="1"/>
    <col min="11592" max="11592" width="11.140625" bestFit="1" customWidth="1"/>
    <col min="11593" max="11593" width="8" bestFit="1" customWidth="1"/>
    <col min="11594" max="11594" width="12.140625" bestFit="1" customWidth="1"/>
    <col min="11595" max="11595" width="8" bestFit="1" customWidth="1"/>
    <col min="11596" max="11596" width="12.140625" bestFit="1" customWidth="1"/>
    <col min="11597" max="11597" width="8" bestFit="1" customWidth="1"/>
    <col min="11598" max="11598" width="12.140625" bestFit="1" customWidth="1"/>
    <col min="11599" max="11599" width="8" bestFit="1" customWidth="1"/>
    <col min="11600" max="11600" width="12.140625" bestFit="1" customWidth="1"/>
    <col min="11601" max="11601" width="8" bestFit="1" customWidth="1"/>
    <col min="11602" max="11602" width="12.140625" bestFit="1" customWidth="1"/>
    <col min="11603" max="11603" width="8" bestFit="1" customWidth="1"/>
    <col min="11604" max="11604" width="12.140625" bestFit="1" customWidth="1"/>
    <col min="11605" max="11605" width="8" bestFit="1" customWidth="1"/>
    <col min="11606" max="11606" width="12.140625" bestFit="1" customWidth="1"/>
    <col min="11607" max="11607" width="8" bestFit="1" customWidth="1"/>
    <col min="11608" max="11608" width="12.140625" bestFit="1" customWidth="1"/>
    <col min="11609" max="11609" width="8" bestFit="1" customWidth="1"/>
    <col min="11610" max="11610" width="12.140625" bestFit="1" customWidth="1"/>
    <col min="11611" max="11611" width="8" bestFit="1" customWidth="1"/>
    <col min="11612" max="11612" width="12.140625" bestFit="1" customWidth="1"/>
    <col min="11613" max="11613" width="8" bestFit="1" customWidth="1"/>
    <col min="11614" max="11614" width="12.140625" bestFit="1" customWidth="1"/>
    <col min="11615" max="11615" width="8" bestFit="1" customWidth="1"/>
    <col min="11616" max="11616" width="12.140625" bestFit="1" customWidth="1"/>
    <col min="11617" max="11617" width="8" bestFit="1" customWidth="1"/>
    <col min="11618" max="11618" width="12.140625" bestFit="1" customWidth="1"/>
    <col min="11619" max="11619" width="8" bestFit="1" customWidth="1"/>
    <col min="11620" max="11620" width="12.140625" bestFit="1" customWidth="1"/>
    <col min="11621" max="11621" width="9" bestFit="1" customWidth="1"/>
    <col min="11622" max="11622" width="12.140625" bestFit="1" customWidth="1"/>
    <col min="11623" max="11623" width="8" bestFit="1" customWidth="1"/>
    <col min="11624" max="11624" width="11.140625" bestFit="1" customWidth="1"/>
    <col min="11625" max="11625" width="8" bestFit="1" customWidth="1"/>
    <col min="11626" max="11626" width="12.140625" bestFit="1" customWidth="1"/>
    <col min="11627" max="11627" width="8" bestFit="1" customWidth="1"/>
    <col min="11628" max="11628" width="12.140625" bestFit="1" customWidth="1"/>
    <col min="11629" max="11629" width="8" bestFit="1" customWidth="1"/>
    <col min="11630" max="11630" width="12.140625" bestFit="1" customWidth="1"/>
    <col min="11631" max="11631" width="8" bestFit="1" customWidth="1"/>
    <col min="11632" max="11632" width="12.140625" bestFit="1" customWidth="1"/>
    <col min="11633" max="11633" width="8" bestFit="1" customWidth="1"/>
    <col min="11634" max="11634" width="12.140625" bestFit="1" customWidth="1"/>
    <col min="11635" max="11635" width="8" bestFit="1" customWidth="1"/>
    <col min="11636" max="11636" width="12.7109375" bestFit="1" customWidth="1"/>
    <col min="11637" max="11637" width="8" bestFit="1" customWidth="1"/>
    <col min="11638" max="11638" width="12.140625" bestFit="1" customWidth="1"/>
    <col min="11639" max="11639" width="8" bestFit="1" customWidth="1"/>
    <col min="11640" max="11640" width="12.140625" bestFit="1" customWidth="1"/>
    <col min="11641" max="11641" width="8" bestFit="1" customWidth="1"/>
    <col min="11642" max="11642" width="12.140625" bestFit="1" customWidth="1"/>
    <col min="11643" max="11643" width="8" bestFit="1" customWidth="1"/>
    <col min="11644" max="11644" width="12.140625" bestFit="1" customWidth="1"/>
    <col min="11645" max="11645" width="8" bestFit="1" customWidth="1"/>
    <col min="11646" max="11646" width="12.140625" bestFit="1" customWidth="1"/>
    <col min="11647" max="11647" width="8" bestFit="1" customWidth="1"/>
    <col min="11648" max="11648" width="12.140625" bestFit="1" customWidth="1"/>
    <col min="11649" max="11649" width="8" bestFit="1" customWidth="1"/>
    <col min="11650" max="11650" width="12.140625" bestFit="1" customWidth="1"/>
    <col min="11651" max="11651" width="8" bestFit="1" customWidth="1"/>
    <col min="11652" max="11652" width="12.140625" bestFit="1" customWidth="1"/>
    <col min="11653" max="11653" width="8" bestFit="1" customWidth="1"/>
    <col min="11654" max="11654" width="12.140625" bestFit="1" customWidth="1"/>
    <col min="11655" max="11655" width="8" bestFit="1" customWidth="1"/>
    <col min="11656" max="11656" width="12.140625" bestFit="1" customWidth="1"/>
    <col min="11657" max="11657" width="8" bestFit="1" customWidth="1"/>
    <col min="11658" max="11658" width="12.140625" bestFit="1" customWidth="1"/>
    <col min="11659" max="11659" width="8" bestFit="1" customWidth="1"/>
    <col min="11660" max="11660" width="12.140625" bestFit="1" customWidth="1"/>
    <col min="11661" max="11661" width="8" bestFit="1" customWidth="1"/>
    <col min="11662" max="11662" width="12.140625" bestFit="1" customWidth="1"/>
    <col min="11663" max="11663" width="8" bestFit="1" customWidth="1"/>
    <col min="11664" max="11664" width="12.140625" bestFit="1" customWidth="1"/>
    <col min="11665" max="11665" width="8" bestFit="1" customWidth="1"/>
    <col min="11666" max="11666" width="12.140625" bestFit="1" customWidth="1"/>
    <col min="11667" max="11667" width="8" bestFit="1" customWidth="1"/>
    <col min="11668" max="11668" width="12.140625" bestFit="1" customWidth="1"/>
    <col min="11669" max="11669" width="8" bestFit="1" customWidth="1"/>
    <col min="11670" max="11670" width="12.140625" bestFit="1" customWidth="1"/>
    <col min="11671" max="11671" width="8" bestFit="1" customWidth="1"/>
    <col min="11672" max="11672" width="12.140625" bestFit="1" customWidth="1"/>
    <col min="11673" max="11673" width="8" bestFit="1" customWidth="1"/>
    <col min="11674" max="11674" width="12.140625" bestFit="1" customWidth="1"/>
    <col min="11675" max="11675" width="8" bestFit="1" customWidth="1"/>
    <col min="11676" max="11676" width="12.140625" bestFit="1" customWidth="1"/>
    <col min="11677" max="11677" width="8" bestFit="1" customWidth="1"/>
    <col min="11678" max="11678" width="12.140625" bestFit="1" customWidth="1"/>
    <col min="11679" max="11679" width="8" bestFit="1" customWidth="1"/>
    <col min="11680" max="11680" width="12.140625" bestFit="1" customWidth="1"/>
    <col min="11681" max="11681" width="8" bestFit="1" customWidth="1"/>
    <col min="11682" max="11682" width="11.140625" bestFit="1" customWidth="1"/>
    <col min="11683" max="11683" width="8" bestFit="1" customWidth="1"/>
    <col min="11684" max="11684" width="12.140625" bestFit="1" customWidth="1"/>
    <col min="11685" max="11685" width="8" bestFit="1" customWidth="1"/>
    <col min="11686" max="11686" width="12.140625" bestFit="1" customWidth="1"/>
    <col min="11687" max="11687" width="8" bestFit="1" customWidth="1"/>
    <col min="11688" max="11688" width="12.140625" bestFit="1" customWidth="1"/>
    <col min="11689" max="11689" width="8" bestFit="1" customWidth="1"/>
    <col min="11690" max="11690" width="12.140625" bestFit="1" customWidth="1"/>
    <col min="11691" max="11691" width="8" bestFit="1" customWidth="1"/>
    <col min="11692" max="11692" width="12.140625" bestFit="1" customWidth="1"/>
    <col min="11693" max="11693" width="8" bestFit="1" customWidth="1"/>
    <col min="11694" max="11694" width="12.140625" bestFit="1" customWidth="1"/>
    <col min="11695" max="11695" width="8" bestFit="1" customWidth="1"/>
    <col min="11696" max="11696" width="12.140625" bestFit="1" customWidth="1"/>
    <col min="11697" max="11697" width="8" bestFit="1" customWidth="1"/>
    <col min="11698" max="11698" width="12.140625" bestFit="1" customWidth="1"/>
    <col min="11699" max="11699" width="8" bestFit="1" customWidth="1"/>
    <col min="11700" max="11700" width="12.140625" bestFit="1" customWidth="1"/>
    <col min="11701" max="11701" width="8" bestFit="1" customWidth="1"/>
    <col min="11702" max="11702" width="12.140625" bestFit="1" customWidth="1"/>
    <col min="11703" max="11703" width="8" bestFit="1" customWidth="1"/>
    <col min="11704" max="11704" width="12.140625" bestFit="1" customWidth="1"/>
    <col min="11705" max="11705" width="8" bestFit="1" customWidth="1"/>
    <col min="11706" max="11706" width="12.140625" bestFit="1" customWidth="1"/>
    <col min="11707" max="11707" width="8" bestFit="1" customWidth="1"/>
    <col min="11708" max="11708" width="12.140625" bestFit="1" customWidth="1"/>
    <col min="11709" max="11709" width="8" bestFit="1" customWidth="1"/>
    <col min="11710" max="11710" width="12.140625" bestFit="1" customWidth="1"/>
    <col min="11711" max="11711" width="8" bestFit="1" customWidth="1"/>
    <col min="11712" max="11712" width="12.140625" bestFit="1" customWidth="1"/>
    <col min="11713" max="11713" width="8" bestFit="1" customWidth="1"/>
    <col min="11714" max="11714" width="11.140625" bestFit="1" customWidth="1"/>
    <col min="11715" max="11715" width="8" bestFit="1" customWidth="1"/>
    <col min="11716" max="11716" width="12.140625" bestFit="1" customWidth="1"/>
    <col min="11717" max="11717" width="8" bestFit="1" customWidth="1"/>
    <col min="11718" max="11718" width="12.140625" bestFit="1" customWidth="1"/>
    <col min="11719" max="11719" width="8" bestFit="1" customWidth="1"/>
    <col min="11720" max="11720" width="12.140625" bestFit="1" customWidth="1"/>
    <col min="11721" max="11721" width="8" bestFit="1" customWidth="1"/>
    <col min="11722" max="11722" width="12.140625" bestFit="1" customWidth="1"/>
    <col min="11723" max="11723" width="8" bestFit="1" customWidth="1"/>
    <col min="11724" max="11724" width="12.140625" bestFit="1" customWidth="1"/>
    <col min="11725" max="11725" width="8" bestFit="1" customWidth="1"/>
    <col min="11726" max="11726" width="12.140625" bestFit="1" customWidth="1"/>
    <col min="11727" max="11727" width="8" bestFit="1" customWidth="1"/>
    <col min="11728" max="11728" width="12.140625" bestFit="1" customWidth="1"/>
    <col min="11729" max="11729" width="8" bestFit="1" customWidth="1"/>
    <col min="11730" max="11730" width="12.140625" bestFit="1" customWidth="1"/>
    <col min="11731" max="11731" width="8" bestFit="1" customWidth="1"/>
    <col min="11732" max="11732" width="12.140625" bestFit="1" customWidth="1"/>
    <col min="11733" max="11733" width="8" bestFit="1" customWidth="1"/>
    <col min="11734" max="11734" width="12.140625" bestFit="1" customWidth="1"/>
    <col min="11735" max="11735" width="8" bestFit="1" customWidth="1"/>
    <col min="11736" max="11736" width="12.140625" bestFit="1" customWidth="1"/>
    <col min="11737" max="11737" width="8" bestFit="1" customWidth="1"/>
    <col min="11738" max="11738" width="12.140625" bestFit="1" customWidth="1"/>
    <col min="11739" max="11739" width="8" bestFit="1" customWidth="1"/>
    <col min="11740" max="11740" width="12.140625" bestFit="1" customWidth="1"/>
    <col min="11741" max="11741" width="8" bestFit="1" customWidth="1"/>
    <col min="11742" max="11742" width="12.140625" bestFit="1" customWidth="1"/>
    <col min="11743" max="11743" width="8" bestFit="1" customWidth="1"/>
    <col min="11744" max="11744" width="12.140625" bestFit="1" customWidth="1"/>
    <col min="11745" max="11745" width="8" bestFit="1" customWidth="1"/>
    <col min="11746" max="11746" width="12.140625" bestFit="1" customWidth="1"/>
    <col min="11747" max="11747" width="8" bestFit="1" customWidth="1"/>
    <col min="11748" max="11748" width="12.140625" bestFit="1" customWidth="1"/>
    <col min="11749" max="11749" width="8" bestFit="1" customWidth="1"/>
    <col min="11750" max="11750" width="12.140625" bestFit="1" customWidth="1"/>
    <col min="11751" max="11751" width="8" bestFit="1" customWidth="1"/>
    <col min="11752" max="11752" width="9.140625" bestFit="1" customWidth="1"/>
    <col min="11753" max="11753" width="8" bestFit="1" customWidth="1"/>
    <col min="11754" max="11754" width="10.140625" bestFit="1" customWidth="1"/>
    <col min="11755" max="11755" width="8" bestFit="1" customWidth="1"/>
    <col min="11756" max="11756" width="12.140625" bestFit="1" customWidth="1"/>
    <col min="11757" max="11757" width="8" bestFit="1" customWidth="1"/>
    <col min="11777" max="11777" width="50.7109375" bestFit="1" customWidth="1"/>
    <col min="11778" max="11778" width="12.425781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140625" bestFit="1" customWidth="1"/>
    <col min="11783" max="11783" width="8" bestFit="1" customWidth="1"/>
    <col min="11784" max="11784" width="12.140625" bestFit="1" customWidth="1"/>
    <col min="11785" max="11785" width="8" bestFit="1" customWidth="1"/>
    <col min="11786" max="11786" width="12.140625" bestFit="1" customWidth="1"/>
    <col min="11787" max="11787" width="9" bestFit="1" customWidth="1"/>
    <col min="11788" max="11788" width="12.140625" bestFit="1" customWidth="1"/>
    <col min="11789" max="11789" width="8" bestFit="1" customWidth="1"/>
    <col min="11790" max="11790" width="12.140625" bestFit="1" customWidth="1"/>
    <col min="11791" max="11791" width="8" bestFit="1" customWidth="1"/>
    <col min="11792" max="11792" width="12.140625" bestFit="1" customWidth="1"/>
    <col min="11793" max="11793" width="8" bestFit="1" customWidth="1"/>
    <col min="11794" max="11794" width="11.140625" bestFit="1" customWidth="1"/>
    <col min="11795" max="11795" width="8" bestFit="1" customWidth="1"/>
    <col min="11796" max="11796" width="12.140625" bestFit="1" customWidth="1"/>
    <col min="11797" max="11797" width="8" bestFit="1" customWidth="1"/>
    <col min="11798" max="11798" width="12.140625" bestFit="1" customWidth="1"/>
    <col min="11799" max="11799" width="8" bestFit="1" customWidth="1"/>
    <col min="11800" max="11800" width="12.140625" bestFit="1" customWidth="1"/>
    <col min="11801" max="11801" width="9" bestFit="1" customWidth="1"/>
    <col min="11802" max="11802" width="12.140625" bestFit="1" customWidth="1"/>
    <col min="11803" max="11803" width="8" bestFit="1" customWidth="1"/>
    <col min="11804" max="11804" width="12.140625" bestFit="1" customWidth="1"/>
    <col min="11805" max="11805" width="8" bestFit="1" customWidth="1"/>
    <col min="11806" max="11806" width="12.140625" bestFit="1" customWidth="1"/>
    <col min="11807" max="11807" width="8" bestFit="1" customWidth="1"/>
    <col min="11808" max="11808" width="12.140625" bestFit="1" customWidth="1"/>
    <col min="11809" max="11809" width="8" bestFit="1" customWidth="1"/>
    <col min="11810" max="11810" width="12.140625" bestFit="1" customWidth="1"/>
    <col min="11811" max="11811" width="8" bestFit="1" customWidth="1"/>
    <col min="11812" max="11812" width="12.140625" bestFit="1" customWidth="1"/>
    <col min="11813" max="11813" width="8" bestFit="1" customWidth="1"/>
    <col min="11814" max="11814" width="12.140625" bestFit="1" customWidth="1"/>
    <col min="11815" max="11815" width="8" bestFit="1" customWidth="1"/>
    <col min="11816" max="11816" width="12.140625" bestFit="1" customWidth="1"/>
    <col min="11817" max="11817" width="8" bestFit="1" customWidth="1"/>
    <col min="11818" max="11818" width="12.140625" bestFit="1" customWidth="1"/>
    <col min="11819" max="11819" width="8" bestFit="1" customWidth="1"/>
    <col min="11820" max="11820" width="12.140625" bestFit="1" customWidth="1"/>
    <col min="11821" max="11821" width="8" bestFit="1" customWidth="1"/>
    <col min="11822" max="11822" width="12.140625" bestFit="1" customWidth="1"/>
    <col min="11823" max="11823" width="8" bestFit="1" customWidth="1"/>
    <col min="11824" max="11824" width="12.140625" bestFit="1" customWidth="1"/>
    <col min="11825" max="11825" width="8" bestFit="1" customWidth="1"/>
    <col min="11826" max="11826" width="12.140625" bestFit="1" customWidth="1"/>
    <col min="11827" max="11827" width="8" bestFit="1" customWidth="1"/>
    <col min="11828" max="11828" width="12.140625" bestFit="1" customWidth="1"/>
    <col min="11829" max="11829" width="8" bestFit="1" customWidth="1"/>
    <col min="11830" max="11830" width="12.140625" bestFit="1" customWidth="1"/>
    <col min="11831" max="11831" width="8" bestFit="1" customWidth="1"/>
    <col min="11832" max="11832" width="12.140625" bestFit="1" customWidth="1"/>
    <col min="11833" max="11833" width="8" bestFit="1" customWidth="1"/>
    <col min="11834" max="11834" width="12.140625" bestFit="1" customWidth="1"/>
    <col min="11835" max="11835" width="8" bestFit="1" customWidth="1"/>
    <col min="11836" max="11836" width="12.140625" bestFit="1" customWidth="1"/>
    <col min="11837" max="11837" width="8" bestFit="1" customWidth="1"/>
    <col min="11838" max="11838" width="12.140625" bestFit="1" customWidth="1"/>
    <col min="11839" max="11839" width="8" bestFit="1" customWidth="1"/>
    <col min="11840" max="11840" width="12.7109375" bestFit="1" customWidth="1"/>
    <col min="11841" max="11841" width="8" bestFit="1" customWidth="1"/>
    <col min="11842" max="11842" width="12.140625" bestFit="1" customWidth="1"/>
    <col min="11843" max="11843" width="8" bestFit="1" customWidth="1"/>
    <col min="11844" max="11844" width="12.140625" bestFit="1" customWidth="1"/>
    <col min="11845" max="11845" width="8" bestFit="1" customWidth="1"/>
    <col min="11846" max="11846" width="12.140625" bestFit="1" customWidth="1"/>
    <col min="11847" max="11847" width="8" bestFit="1" customWidth="1"/>
    <col min="11848" max="11848" width="11.140625" bestFit="1" customWidth="1"/>
    <col min="11849" max="11849" width="8" bestFit="1" customWidth="1"/>
    <col min="11850" max="11850" width="12.140625" bestFit="1" customWidth="1"/>
    <col min="11851" max="11851" width="8" bestFit="1" customWidth="1"/>
    <col min="11852" max="11852" width="12.140625" bestFit="1" customWidth="1"/>
    <col min="11853" max="11853" width="8" bestFit="1" customWidth="1"/>
    <col min="11854" max="11854" width="12.140625" bestFit="1" customWidth="1"/>
    <col min="11855" max="11855" width="8" bestFit="1" customWidth="1"/>
    <col min="11856" max="11856" width="12.140625" bestFit="1" customWidth="1"/>
    <col min="11857" max="11857" width="8" bestFit="1" customWidth="1"/>
    <col min="11858" max="11858" width="12.140625" bestFit="1" customWidth="1"/>
    <col min="11859" max="11859" width="8" bestFit="1" customWidth="1"/>
    <col min="11860" max="11860" width="12.140625" bestFit="1" customWidth="1"/>
    <col min="11861" max="11861" width="8" bestFit="1" customWidth="1"/>
    <col min="11862" max="11862" width="12.140625" bestFit="1" customWidth="1"/>
    <col min="11863" max="11863" width="8" bestFit="1" customWidth="1"/>
    <col min="11864" max="11864" width="12.140625" bestFit="1" customWidth="1"/>
    <col min="11865" max="11865" width="8" bestFit="1" customWidth="1"/>
    <col min="11866" max="11866" width="12.140625" bestFit="1" customWidth="1"/>
    <col min="11867" max="11867" width="8" bestFit="1" customWidth="1"/>
    <col min="11868" max="11868" width="12.140625" bestFit="1" customWidth="1"/>
    <col min="11869" max="11869" width="8" bestFit="1" customWidth="1"/>
    <col min="11870" max="11870" width="12.140625" bestFit="1" customWidth="1"/>
    <col min="11871" max="11871" width="8" bestFit="1" customWidth="1"/>
    <col min="11872" max="11872" width="12.140625" bestFit="1" customWidth="1"/>
    <col min="11873" max="11873" width="8" bestFit="1" customWidth="1"/>
    <col min="11874" max="11874" width="12.140625" bestFit="1" customWidth="1"/>
    <col min="11875" max="11875" width="8" bestFit="1" customWidth="1"/>
    <col min="11876" max="11876" width="12.140625" bestFit="1" customWidth="1"/>
    <col min="11877" max="11877" width="9" bestFit="1" customWidth="1"/>
    <col min="11878" max="11878" width="12.140625" bestFit="1" customWidth="1"/>
    <col min="11879" max="11879" width="8" bestFit="1" customWidth="1"/>
    <col min="11880" max="11880" width="11.140625" bestFit="1" customWidth="1"/>
    <col min="11881" max="11881" width="8" bestFit="1" customWidth="1"/>
    <col min="11882" max="11882" width="12.140625" bestFit="1" customWidth="1"/>
    <col min="11883" max="11883" width="8" bestFit="1" customWidth="1"/>
    <col min="11884" max="11884" width="12.140625" bestFit="1" customWidth="1"/>
    <col min="11885" max="11885" width="8" bestFit="1" customWidth="1"/>
    <col min="11886" max="11886" width="12.140625" bestFit="1" customWidth="1"/>
    <col min="11887" max="11887" width="8" bestFit="1" customWidth="1"/>
    <col min="11888" max="11888" width="12.140625" bestFit="1" customWidth="1"/>
    <col min="11889" max="11889" width="8" bestFit="1" customWidth="1"/>
    <col min="11890" max="11890" width="12.140625" bestFit="1" customWidth="1"/>
    <col min="11891" max="11891" width="8" bestFit="1" customWidth="1"/>
    <col min="11892" max="11892" width="12.7109375" bestFit="1" customWidth="1"/>
    <col min="11893" max="11893" width="8" bestFit="1" customWidth="1"/>
    <col min="11894" max="11894" width="12.140625" bestFit="1" customWidth="1"/>
    <col min="11895" max="11895" width="8" bestFit="1" customWidth="1"/>
    <col min="11896" max="11896" width="12.140625" bestFit="1" customWidth="1"/>
    <col min="11897" max="11897" width="8" bestFit="1" customWidth="1"/>
    <col min="11898" max="11898" width="12.140625" bestFit="1" customWidth="1"/>
    <col min="11899" max="11899" width="8" bestFit="1" customWidth="1"/>
    <col min="11900" max="11900" width="12.140625" bestFit="1" customWidth="1"/>
    <col min="11901" max="11901" width="8" bestFit="1" customWidth="1"/>
    <col min="11902" max="11902" width="12.140625" bestFit="1" customWidth="1"/>
    <col min="11903" max="11903" width="8" bestFit="1" customWidth="1"/>
    <col min="11904" max="11904" width="12.140625" bestFit="1" customWidth="1"/>
    <col min="11905" max="11905" width="8" bestFit="1" customWidth="1"/>
    <col min="11906" max="11906" width="12.140625" bestFit="1" customWidth="1"/>
    <col min="11907" max="11907" width="8" bestFit="1" customWidth="1"/>
    <col min="11908" max="11908" width="12.140625" bestFit="1" customWidth="1"/>
    <col min="11909" max="11909" width="8" bestFit="1" customWidth="1"/>
    <col min="11910" max="11910" width="12.140625" bestFit="1" customWidth="1"/>
    <col min="11911" max="11911" width="8" bestFit="1" customWidth="1"/>
    <col min="11912" max="11912" width="12.140625" bestFit="1" customWidth="1"/>
    <col min="11913" max="11913" width="8" bestFit="1" customWidth="1"/>
    <col min="11914" max="11914" width="12.140625" bestFit="1" customWidth="1"/>
    <col min="11915" max="11915" width="8" bestFit="1" customWidth="1"/>
    <col min="11916" max="11916" width="12.140625" bestFit="1" customWidth="1"/>
    <col min="11917" max="11917" width="8" bestFit="1" customWidth="1"/>
    <col min="11918" max="11918" width="12.140625" bestFit="1" customWidth="1"/>
    <col min="11919" max="11919" width="8" bestFit="1" customWidth="1"/>
    <col min="11920" max="11920" width="12.140625" bestFit="1" customWidth="1"/>
    <col min="11921" max="11921" width="8" bestFit="1" customWidth="1"/>
    <col min="11922" max="11922" width="12.140625" bestFit="1" customWidth="1"/>
    <col min="11923" max="11923" width="8" bestFit="1" customWidth="1"/>
    <col min="11924" max="11924" width="12.140625" bestFit="1" customWidth="1"/>
    <col min="11925" max="11925" width="8" bestFit="1" customWidth="1"/>
    <col min="11926" max="11926" width="12.140625" bestFit="1" customWidth="1"/>
    <col min="11927" max="11927" width="8" bestFit="1" customWidth="1"/>
    <col min="11928" max="11928" width="12.140625" bestFit="1" customWidth="1"/>
    <col min="11929" max="11929" width="8" bestFit="1" customWidth="1"/>
    <col min="11930" max="11930" width="12.140625" bestFit="1" customWidth="1"/>
    <col min="11931" max="11931" width="8" bestFit="1" customWidth="1"/>
    <col min="11932" max="11932" width="12.140625" bestFit="1" customWidth="1"/>
    <col min="11933" max="11933" width="8" bestFit="1" customWidth="1"/>
    <col min="11934" max="11934" width="12.140625" bestFit="1" customWidth="1"/>
    <col min="11935" max="11935" width="8" bestFit="1" customWidth="1"/>
    <col min="11936" max="11936" width="12.140625" bestFit="1" customWidth="1"/>
    <col min="11937" max="11937" width="8" bestFit="1" customWidth="1"/>
    <col min="11938" max="11938" width="11.140625" bestFit="1" customWidth="1"/>
    <col min="11939" max="11939" width="8" bestFit="1" customWidth="1"/>
    <col min="11940" max="11940" width="12.140625" bestFit="1" customWidth="1"/>
    <col min="11941" max="11941" width="8" bestFit="1" customWidth="1"/>
    <col min="11942" max="11942" width="12.140625" bestFit="1" customWidth="1"/>
    <col min="11943" max="11943" width="8" bestFit="1" customWidth="1"/>
    <col min="11944" max="11944" width="12.140625" bestFit="1" customWidth="1"/>
    <col min="11945" max="11945" width="8" bestFit="1" customWidth="1"/>
    <col min="11946" max="11946" width="12.140625" bestFit="1" customWidth="1"/>
    <col min="11947" max="11947" width="8" bestFit="1" customWidth="1"/>
    <col min="11948" max="11948" width="12.140625" bestFit="1" customWidth="1"/>
    <col min="11949" max="11949" width="8" bestFit="1" customWidth="1"/>
    <col min="11950" max="11950" width="12.140625" bestFit="1" customWidth="1"/>
    <col min="11951" max="11951" width="8" bestFit="1" customWidth="1"/>
    <col min="11952" max="11952" width="12.140625" bestFit="1" customWidth="1"/>
    <col min="11953" max="11953" width="8" bestFit="1" customWidth="1"/>
    <col min="11954" max="11954" width="12.140625" bestFit="1" customWidth="1"/>
    <col min="11955" max="11955" width="8" bestFit="1" customWidth="1"/>
    <col min="11956" max="11956" width="12.140625" bestFit="1" customWidth="1"/>
    <col min="11957" max="11957" width="8" bestFit="1" customWidth="1"/>
    <col min="11958" max="11958" width="12.140625" bestFit="1" customWidth="1"/>
    <col min="11959" max="11959" width="8" bestFit="1" customWidth="1"/>
    <col min="11960" max="11960" width="12.140625" bestFit="1" customWidth="1"/>
    <col min="11961" max="11961" width="8" bestFit="1" customWidth="1"/>
    <col min="11962" max="11962" width="12.140625" bestFit="1" customWidth="1"/>
    <col min="11963" max="11963" width="8" bestFit="1" customWidth="1"/>
    <col min="11964" max="11964" width="12.140625" bestFit="1" customWidth="1"/>
    <col min="11965" max="11965" width="8" bestFit="1" customWidth="1"/>
    <col min="11966" max="11966" width="12.140625" bestFit="1" customWidth="1"/>
    <col min="11967" max="11967" width="8" bestFit="1" customWidth="1"/>
    <col min="11968" max="11968" width="12.140625" bestFit="1" customWidth="1"/>
    <col min="11969" max="11969" width="8" bestFit="1" customWidth="1"/>
    <col min="11970" max="11970" width="11.140625" bestFit="1" customWidth="1"/>
    <col min="11971" max="11971" width="8" bestFit="1" customWidth="1"/>
    <col min="11972" max="11972" width="12.140625" bestFit="1" customWidth="1"/>
    <col min="11973" max="11973" width="8" bestFit="1" customWidth="1"/>
    <col min="11974" max="11974" width="12.140625" bestFit="1" customWidth="1"/>
    <col min="11975" max="11975" width="8" bestFit="1" customWidth="1"/>
    <col min="11976" max="11976" width="12.140625" bestFit="1" customWidth="1"/>
    <col min="11977" max="11977" width="8" bestFit="1" customWidth="1"/>
    <col min="11978" max="11978" width="12.140625" bestFit="1" customWidth="1"/>
    <col min="11979" max="11979" width="8" bestFit="1" customWidth="1"/>
    <col min="11980" max="11980" width="12.140625" bestFit="1" customWidth="1"/>
    <col min="11981" max="11981" width="8" bestFit="1" customWidth="1"/>
    <col min="11982" max="11982" width="12.140625" bestFit="1" customWidth="1"/>
    <col min="11983" max="11983" width="8" bestFit="1" customWidth="1"/>
    <col min="11984" max="11984" width="12.140625" bestFit="1" customWidth="1"/>
    <col min="11985" max="11985" width="8" bestFit="1" customWidth="1"/>
    <col min="11986" max="11986" width="12.140625" bestFit="1" customWidth="1"/>
    <col min="11987" max="11987" width="8" bestFit="1" customWidth="1"/>
    <col min="11988" max="11988" width="12.140625" bestFit="1" customWidth="1"/>
    <col min="11989" max="11989" width="8" bestFit="1" customWidth="1"/>
    <col min="11990" max="11990" width="12.140625" bestFit="1" customWidth="1"/>
    <col min="11991" max="11991" width="8" bestFit="1" customWidth="1"/>
    <col min="11992" max="11992" width="12.140625" bestFit="1" customWidth="1"/>
    <col min="11993" max="11993" width="8" bestFit="1" customWidth="1"/>
    <col min="11994" max="11994" width="12.140625" bestFit="1" customWidth="1"/>
    <col min="11995" max="11995" width="8" bestFit="1" customWidth="1"/>
    <col min="11996" max="11996" width="12.140625" bestFit="1" customWidth="1"/>
    <col min="11997" max="11997" width="8" bestFit="1" customWidth="1"/>
    <col min="11998" max="11998" width="12.140625" bestFit="1" customWidth="1"/>
    <col min="11999" max="11999" width="8" bestFit="1" customWidth="1"/>
    <col min="12000" max="12000" width="12.140625" bestFit="1" customWidth="1"/>
    <col min="12001" max="12001" width="8" bestFit="1" customWidth="1"/>
    <col min="12002" max="12002" width="12.140625" bestFit="1" customWidth="1"/>
    <col min="12003" max="12003" width="8" bestFit="1" customWidth="1"/>
    <col min="12004" max="12004" width="12.140625" bestFit="1" customWidth="1"/>
    <col min="12005" max="12005" width="8" bestFit="1" customWidth="1"/>
    <col min="12006" max="12006" width="12.140625" bestFit="1" customWidth="1"/>
    <col min="12007" max="12007" width="8" bestFit="1" customWidth="1"/>
    <col min="12008" max="12008" width="9.140625" bestFit="1" customWidth="1"/>
    <col min="12009" max="12009" width="8" bestFit="1" customWidth="1"/>
    <col min="12010" max="12010" width="10.140625" bestFit="1" customWidth="1"/>
    <col min="12011" max="12011" width="8" bestFit="1" customWidth="1"/>
    <col min="12012" max="12012" width="12.140625" bestFit="1" customWidth="1"/>
    <col min="12013" max="12013" width="8" bestFit="1" customWidth="1"/>
    <col min="12033" max="12033" width="50.7109375" bestFit="1" customWidth="1"/>
    <col min="12034" max="12034" width="12.425781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140625" bestFit="1" customWidth="1"/>
    <col min="12039" max="12039" width="8" bestFit="1" customWidth="1"/>
    <col min="12040" max="12040" width="12.140625" bestFit="1" customWidth="1"/>
    <col min="12041" max="12041" width="8" bestFit="1" customWidth="1"/>
    <col min="12042" max="12042" width="12.140625" bestFit="1" customWidth="1"/>
    <col min="12043" max="12043" width="9" bestFit="1" customWidth="1"/>
    <col min="12044" max="12044" width="12.140625" bestFit="1" customWidth="1"/>
    <col min="12045" max="12045" width="8" bestFit="1" customWidth="1"/>
    <col min="12046" max="12046" width="12.140625" bestFit="1" customWidth="1"/>
    <col min="12047" max="12047" width="8" bestFit="1" customWidth="1"/>
    <col min="12048" max="12048" width="12.140625" bestFit="1" customWidth="1"/>
    <col min="12049" max="12049" width="8" bestFit="1" customWidth="1"/>
    <col min="12050" max="12050" width="11.140625" bestFit="1" customWidth="1"/>
    <col min="12051" max="12051" width="8" bestFit="1" customWidth="1"/>
    <col min="12052" max="12052" width="12.140625" bestFit="1" customWidth="1"/>
    <col min="12053" max="12053" width="8" bestFit="1" customWidth="1"/>
    <col min="12054" max="12054" width="12.140625" bestFit="1" customWidth="1"/>
    <col min="12055" max="12055" width="8" bestFit="1" customWidth="1"/>
    <col min="12056" max="12056" width="12.140625" bestFit="1" customWidth="1"/>
    <col min="12057" max="12057" width="9" bestFit="1" customWidth="1"/>
    <col min="12058" max="12058" width="12.140625" bestFit="1" customWidth="1"/>
    <col min="12059" max="12059" width="8" bestFit="1" customWidth="1"/>
    <col min="12060" max="12060" width="12.140625" bestFit="1" customWidth="1"/>
    <col min="12061" max="12061" width="8" bestFit="1" customWidth="1"/>
    <col min="12062" max="12062" width="12.140625" bestFit="1" customWidth="1"/>
    <col min="12063" max="12063" width="8" bestFit="1" customWidth="1"/>
    <col min="12064" max="12064" width="12.140625" bestFit="1" customWidth="1"/>
    <col min="12065" max="12065" width="8" bestFit="1" customWidth="1"/>
    <col min="12066" max="12066" width="12.140625" bestFit="1" customWidth="1"/>
    <col min="12067" max="12067" width="8" bestFit="1" customWidth="1"/>
    <col min="12068" max="12068" width="12.140625" bestFit="1" customWidth="1"/>
    <col min="12069" max="12069" width="8" bestFit="1" customWidth="1"/>
    <col min="12070" max="12070" width="12.140625" bestFit="1" customWidth="1"/>
    <col min="12071" max="12071" width="8" bestFit="1" customWidth="1"/>
    <col min="12072" max="12072" width="12.140625" bestFit="1" customWidth="1"/>
    <col min="12073" max="12073" width="8" bestFit="1" customWidth="1"/>
    <col min="12074" max="12074" width="12.140625" bestFit="1" customWidth="1"/>
    <col min="12075" max="12075" width="8" bestFit="1" customWidth="1"/>
    <col min="12076" max="12076" width="12.140625" bestFit="1" customWidth="1"/>
    <col min="12077" max="12077" width="8" bestFit="1" customWidth="1"/>
    <col min="12078" max="12078" width="12.140625" bestFit="1" customWidth="1"/>
    <col min="12079" max="12079" width="8" bestFit="1" customWidth="1"/>
    <col min="12080" max="12080" width="12.140625" bestFit="1" customWidth="1"/>
    <col min="12081" max="12081" width="8" bestFit="1" customWidth="1"/>
    <col min="12082" max="12082" width="12.140625" bestFit="1" customWidth="1"/>
    <col min="12083" max="12083" width="8" bestFit="1" customWidth="1"/>
    <col min="12084" max="12084" width="12.140625" bestFit="1" customWidth="1"/>
    <col min="12085" max="12085" width="8" bestFit="1" customWidth="1"/>
    <col min="12086" max="12086" width="12.140625" bestFit="1" customWidth="1"/>
    <col min="12087" max="12087" width="8" bestFit="1" customWidth="1"/>
    <col min="12088" max="12088" width="12.140625" bestFit="1" customWidth="1"/>
    <col min="12089" max="12089" width="8" bestFit="1" customWidth="1"/>
    <col min="12090" max="12090" width="12.140625" bestFit="1" customWidth="1"/>
    <col min="12091" max="12091" width="8" bestFit="1" customWidth="1"/>
    <col min="12092" max="12092" width="12.140625" bestFit="1" customWidth="1"/>
    <col min="12093" max="12093" width="8" bestFit="1" customWidth="1"/>
    <col min="12094" max="12094" width="12.140625" bestFit="1" customWidth="1"/>
    <col min="12095" max="12095" width="8" bestFit="1" customWidth="1"/>
    <col min="12096" max="12096" width="12.7109375" bestFit="1" customWidth="1"/>
    <col min="12097" max="12097" width="8" bestFit="1" customWidth="1"/>
    <col min="12098" max="12098" width="12.140625" bestFit="1" customWidth="1"/>
    <col min="12099" max="12099" width="8" bestFit="1" customWidth="1"/>
    <col min="12100" max="12100" width="12.140625" bestFit="1" customWidth="1"/>
    <col min="12101" max="12101" width="8" bestFit="1" customWidth="1"/>
    <col min="12102" max="12102" width="12.140625" bestFit="1" customWidth="1"/>
    <col min="12103" max="12103" width="8" bestFit="1" customWidth="1"/>
    <col min="12104" max="12104" width="11.140625" bestFit="1" customWidth="1"/>
    <col min="12105" max="12105" width="8" bestFit="1" customWidth="1"/>
    <col min="12106" max="12106" width="12.140625" bestFit="1" customWidth="1"/>
    <col min="12107" max="12107" width="8" bestFit="1" customWidth="1"/>
    <col min="12108" max="12108" width="12.140625" bestFit="1" customWidth="1"/>
    <col min="12109" max="12109" width="8" bestFit="1" customWidth="1"/>
    <col min="12110" max="12110" width="12.140625" bestFit="1" customWidth="1"/>
    <col min="12111" max="12111" width="8" bestFit="1" customWidth="1"/>
    <col min="12112" max="12112" width="12.140625" bestFit="1" customWidth="1"/>
    <col min="12113" max="12113" width="8" bestFit="1" customWidth="1"/>
    <col min="12114" max="12114" width="12.140625" bestFit="1" customWidth="1"/>
    <col min="12115" max="12115" width="8" bestFit="1" customWidth="1"/>
    <col min="12116" max="12116" width="12.140625" bestFit="1" customWidth="1"/>
    <col min="12117" max="12117" width="8" bestFit="1" customWidth="1"/>
    <col min="12118" max="12118" width="12.140625" bestFit="1" customWidth="1"/>
    <col min="12119" max="12119" width="8" bestFit="1" customWidth="1"/>
    <col min="12120" max="12120" width="12.140625" bestFit="1" customWidth="1"/>
    <col min="12121" max="12121" width="8" bestFit="1" customWidth="1"/>
    <col min="12122" max="12122" width="12.140625" bestFit="1" customWidth="1"/>
    <col min="12123" max="12123" width="8" bestFit="1" customWidth="1"/>
    <col min="12124" max="12124" width="12.140625" bestFit="1" customWidth="1"/>
    <col min="12125" max="12125" width="8" bestFit="1" customWidth="1"/>
    <col min="12126" max="12126" width="12.140625" bestFit="1" customWidth="1"/>
    <col min="12127" max="12127" width="8" bestFit="1" customWidth="1"/>
    <col min="12128" max="12128" width="12.140625" bestFit="1" customWidth="1"/>
    <col min="12129" max="12129" width="8" bestFit="1" customWidth="1"/>
    <col min="12130" max="12130" width="12.140625" bestFit="1" customWidth="1"/>
    <col min="12131" max="12131" width="8" bestFit="1" customWidth="1"/>
    <col min="12132" max="12132" width="12.140625" bestFit="1" customWidth="1"/>
    <col min="12133" max="12133" width="9" bestFit="1" customWidth="1"/>
    <col min="12134" max="12134" width="12.140625" bestFit="1" customWidth="1"/>
    <col min="12135" max="12135" width="8" bestFit="1" customWidth="1"/>
    <col min="12136" max="12136" width="11.140625" bestFit="1" customWidth="1"/>
    <col min="12137" max="12137" width="8" bestFit="1" customWidth="1"/>
    <col min="12138" max="12138" width="12.140625" bestFit="1" customWidth="1"/>
    <col min="12139" max="12139" width="8" bestFit="1" customWidth="1"/>
    <col min="12140" max="12140" width="12.140625" bestFit="1" customWidth="1"/>
    <col min="12141" max="12141" width="8" bestFit="1" customWidth="1"/>
    <col min="12142" max="12142" width="12.140625" bestFit="1" customWidth="1"/>
    <col min="12143" max="12143" width="8" bestFit="1" customWidth="1"/>
    <col min="12144" max="12144" width="12.140625" bestFit="1" customWidth="1"/>
    <col min="12145" max="12145" width="8" bestFit="1" customWidth="1"/>
    <col min="12146" max="12146" width="12.140625" bestFit="1" customWidth="1"/>
    <col min="12147" max="12147" width="8" bestFit="1" customWidth="1"/>
    <col min="12148" max="12148" width="12.7109375" bestFit="1" customWidth="1"/>
    <col min="12149" max="12149" width="8" bestFit="1" customWidth="1"/>
    <col min="12150" max="12150" width="12.140625" bestFit="1" customWidth="1"/>
    <col min="12151" max="12151" width="8" bestFit="1" customWidth="1"/>
    <col min="12152" max="12152" width="12.140625" bestFit="1" customWidth="1"/>
    <col min="12153" max="12153" width="8" bestFit="1" customWidth="1"/>
    <col min="12154" max="12154" width="12.140625" bestFit="1" customWidth="1"/>
    <col min="12155" max="12155" width="8" bestFit="1" customWidth="1"/>
    <col min="12156" max="12156" width="12.140625" bestFit="1" customWidth="1"/>
    <col min="12157" max="12157" width="8" bestFit="1" customWidth="1"/>
    <col min="12158" max="12158" width="12.140625" bestFit="1" customWidth="1"/>
    <col min="12159" max="12159" width="8" bestFit="1" customWidth="1"/>
    <col min="12160" max="12160" width="12.140625" bestFit="1" customWidth="1"/>
    <col min="12161" max="12161" width="8" bestFit="1" customWidth="1"/>
    <col min="12162" max="12162" width="12.140625" bestFit="1" customWidth="1"/>
    <col min="12163" max="12163" width="8" bestFit="1" customWidth="1"/>
    <col min="12164" max="12164" width="12.140625" bestFit="1" customWidth="1"/>
    <col min="12165" max="12165" width="8" bestFit="1" customWidth="1"/>
    <col min="12166" max="12166" width="12.140625" bestFit="1" customWidth="1"/>
    <col min="12167" max="12167" width="8" bestFit="1" customWidth="1"/>
    <col min="12168" max="12168" width="12.140625" bestFit="1" customWidth="1"/>
    <col min="12169" max="12169" width="8" bestFit="1" customWidth="1"/>
    <col min="12170" max="12170" width="12.140625" bestFit="1" customWidth="1"/>
    <col min="12171" max="12171" width="8" bestFit="1" customWidth="1"/>
    <col min="12172" max="12172" width="12.140625" bestFit="1" customWidth="1"/>
    <col min="12173" max="12173" width="8" bestFit="1" customWidth="1"/>
    <col min="12174" max="12174" width="12.140625" bestFit="1" customWidth="1"/>
    <col min="12175" max="12175" width="8" bestFit="1" customWidth="1"/>
    <col min="12176" max="12176" width="12.140625" bestFit="1" customWidth="1"/>
    <col min="12177" max="12177" width="8" bestFit="1" customWidth="1"/>
    <col min="12178" max="12178" width="12.140625" bestFit="1" customWidth="1"/>
    <col min="12179" max="12179" width="8" bestFit="1" customWidth="1"/>
    <col min="12180" max="12180" width="12.140625" bestFit="1" customWidth="1"/>
    <col min="12181" max="12181" width="8" bestFit="1" customWidth="1"/>
    <col min="12182" max="12182" width="12.140625" bestFit="1" customWidth="1"/>
    <col min="12183" max="12183" width="8" bestFit="1" customWidth="1"/>
    <col min="12184" max="12184" width="12.140625" bestFit="1" customWidth="1"/>
    <col min="12185" max="12185" width="8" bestFit="1" customWidth="1"/>
    <col min="12186" max="12186" width="12.140625" bestFit="1" customWidth="1"/>
    <col min="12187" max="12187" width="8" bestFit="1" customWidth="1"/>
    <col min="12188" max="12188" width="12.140625" bestFit="1" customWidth="1"/>
    <col min="12189" max="12189" width="8" bestFit="1" customWidth="1"/>
    <col min="12190" max="12190" width="12.140625" bestFit="1" customWidth="1"/>
    <col min="12191" max="12191" width="8" bestFit="1" customWidth="1"/>
    <col min="12192" max="12192" width="12.140625" bestFit="1" customWidth="1"/>
    <col min="12193" max="12193" width="8" bestFit="1" customWidth="1"/>
    <col min="12194" max="12194" width="11.140625" bestFit="1" customWidth="1"/>
    <col min="12195" max="12195" width="8" bestFit="1" customWidth="1"/>
    <col min="12196" max="12196" width="12.140625" bestFit="1" customWidth="1"/>
    <col min="12197" max="12197" width="8" bestFit="1" customWidth="1"/>
    <col min="12198" max="12198" width="12.140625" bestFit="1" customWidth="1"/>
    <col min="12199" max="12199" width="8" bestFit="1" customWidth="1"/>
    <col min="12200" max="12200" width="12.140625" bestFit="1" customWidth="1"/>
    <col min="12201" max="12201" width="8" bestFit="1" customWidth="1"/>
    <col min="12202" max="12202" width="12.140625" bestFit="1" customWidth="1"/>
    <col min="12203" max="12203" width="8" bestFit="1" customWidth="1"/>
    <col min="12204" max="12204" width="12.140625" bestFit="1" customWidth="1"/>
    <col min="12205" max="12205" width="8" bestFit="1" customWidth="1"/>
    <col min="12206" max="12206" width="12.140625" bestFit="1" customWidth="1"/>
    <col min="12207" max="12207" width="8" bestFit="1" customWidth="1"/>
    <col min="12208" max="12208" width="12.140625" bestFit="1" customWidth="1"/>
    <col min="12209" max="12209" width="8" bestFit="1" customWidth="1"/>
    <col min="12210" max="12210" width="12.140625" bestFit="1" customWidth="1"/>
    <col min="12211" max="12211" width="8" bestFit="1" customWidth="1"/>
    <col min="12212" max="12212" width="12.140625" bestFit="1" customWidth="1"/>
    <col min="12213" max="12213" width="8" bestFit="1" customWidth="1"/>
    <col min="12214" max="12214" width="12.140625" bestFit="1" customWidth="1"/>
    <col min="12215" max="12215" width="8" bestFit="1" customWidth="1"/>
    <col min="12216" max="12216" width="12.140625" bestFit="1" customWidth="1"/>
    <col min="12217" max="12217" width="8" bestFit="1" customWidth="1"/>
    <col min="12218" max="12218" width="12.140625" bestFit="1" customWidth="1"/>
    <col min="12219" max="12219" width="8" bestFit="1" customWidth="1"/>
    <col min="12220" max="12220" width="12.140625" bestFit="1" customWidth="1"/>
    <col min="12221" max="12221" width="8" bestFit="1" customWidth="1"/>
    <col min="12222" max="12222" width="12.140625" bestFit="1" customWidth="1"/>
    <col min="12223" max="12223" width="8" bestFit="1" customWidth="1"/>
    <col min="12224" max="12224" width="12.140625" bestFit="1" customWidth="1"/>
    <col min="12225" max="12225" width="8" bestFit="1" customWidth="1"/>
    <col min="12226" max="12226" width="11.140625" bestFit="1" customWidth="1"/>
    <col min="12227" max="12227" width="8" bestFit="1" customWidth="1"/>
    <col min="12228" max="12228" width="12.140625" bestFit="1" customWidth="1"/>
    <col min="12229" max="12229" width="8" bestFit="1" customWidth="1"/>
    <col min="12230" max="12230" width="12.140625" bestFit="1" customWidth="1"/>
    <col min="12231" max="12231" width="8" bestFit="1" customWidth="1"/>
    <col min="12232" max="12232" width="12.140625" bestFit="1" customWidth="1"/>
    <col min="12233" max="12233" width="8" bestFit="1" customWidth="1"/>
    <col min="12234" max="12234" width="12.140625" bestFit="1" customWidth="1"/>
    <col min="12235" max="12235" width="8" bestFit="1" customWidth="1"/>
    <col min="12236" max="12236" width="12.140625" bestFit="1" customWidth="1"/>
    <col min="12237" max="12237" width="8" bestFit="1" customWidth="1"/>
    <col min="12238" max="12238" width="12.140625" bestFit="1" customWidth="1"/>
    <col min="12239" max="12239" width="8" bestFit="1" customWidth="1"/>
    <col min="12240" max="12240" width="12.140625" bestFit="1" customWidth="1"/>
    <col min="12241" max="12241" width="8" bestFit="1" customWidth="1"/>
    <col min="12242" max="12242" width="12.140625" bestFit="1" customWidth="1"/>
    <col min="12243" max="12243" width="8" bestFit="1" customWidth="1"/>
    <col min="12244" max="12244" width="12.140625" bestFit="1" customWidth="1"/>
    <col min="12245" max="12245" width="8" bestFit="1" customWidth="1"/>
    <col min="12246" max="12246" width="12.140625" bestFit="1" customWidth="1"/>
    <col min="12247" max="12247" width="8" bestFit="1" customWidth="1"/>
    <col min="12248" max="12248" width="12.140625" bestFit="1" customWidth="1"/>
    <col min="12249" max="12249" width="8" bestFit="1" customWidth="1"/>
    <col min="12250" max="12250" width="12.140625" bestFit="1" customWidth="1"/>
    <col min="12251" max="12251" width="8" bestFit="1" customWidth="1"/>
    <col min="12252" max="12252" width="12.140625" bestFit="1" customWidth="1"/>
    <col min="12253" max="12253" width="8" bestFit="1" customWidth="1"/>
    <col min="12254" max="12254" width="12.140625" bestFit="1" customWidth="1"/>
    <col min="12255" max="12255" width="8" bestFit="1" customWidth="1"/>
    <col min="12256" max="12256" width="12.140625" bestFit="1" customWidth="1"/>
    <col min="12257" max="12257" width="8" bestFit="1" customWidth="1"/>
    <col min="12258" max="12258" width="12.140625" bestFit="1" customWidth="1"/>
    <col min="12259" max="12259" width="8" bestFit="1" customWidth="1"/>
    <col min="12260" max="12260" width="12.140625" bestFit="1" customWidth="1"/>
    <col min="12261" max="12261" width="8" bestFit="1" customWidth="1"/>
    <col min="12262" max="12262" width="12.140625" bestFit="1" customWidth="1"/>
    <col min="12263" max="12263" width="8" bestFit="1" customWidth="1"/>
    <col min="12264" max="12264" width="9.140625" bestFit="1" customWidth="1"/>
    <col min="12265" max="12265" width="8" bestFit="1" customWidth="1"/>
    <col min="12266" max="12266" width="10.140625" bestFit="1" customWidth="1"/>
    <col min="12267" max="12267" width="8" bestFit="1" customWidth="1"/>
    <col min="12268" max="12268" width="12.140625" bestFit="1" customWidth="1"/>
    <col min="12269" max="12269" width="8" bestFit="1" customWidth="1"/>
    <col min="12289" max="12289" width="50.7109375" bestFit="1" customWidth="1"/>
    <col min="12290" max="12290" width="12.425781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140625" bestFit="1" customWidth="1"/>
    <col min="12295" max="12295" width="8" bestFit="1" customWidth="1"/>
    <col min="12296" max="12296" width="12.140625" bestFit="1" customWidth="1"/>
    <col min="12297" max="12297" width="8" bestFit="1" customWidth="1"/>
    <col min="12298" max="12298" width="12.140625" bestFit="1" customWidth="1"/>
    <col min="12299" max="12299" width="9" bestFit="1" customWidth="1"/>
    <col min="12300" max="12300" width="12.140625" bestFit="1" customWidth="1"/>
    <col min="12301" max="12301" width="8" bestFit="1" customWidth="1"/>
    <col min="12302" max="12302" width="12.140625" bestFit="1" customWidth="1"/>
    <col min="12303" max="12303" width="8" bestFit="1" customWidth="1"/>
    <col min="12304" max="12304" width="12.140625" bestFit="1" customWidth="1"/>
    <col min="12305" max="12305" width="8" bestFit="1" customWidth="1"/>
    <col min="12306" max="12306" width="11.140625" bestFit="1" customWidth="1"/>
    <col min="12307" max="12307" width="8" bestFit="1" customWidth="1"/>
    <col min="12308" max="12308" width="12.140625" bestFit="1" customWidth="1"/>
    <col min="12309" max="12309" width="8" bestFit="1" customWidth="1"/>
    <col min="12310" max="12310" width="12.140625" bestFit="1" customWidth="1"/>
    <col min="12311" max="12311" width="8" bestFit="1" customWidth="1"/>
    <col min="12312" max="12312" width="12.140625" bestFit="1" customWidth="1"/>
    <col min="12313" max="12313" width="9" bestFit="1" customWidth="1"/>
    <col min="12314" max="12314" width="12.140625" bestFit="1" customWidth="1"/>
    <col min="12315" max="12315" width="8" bestFit="1" customWidth="1"/>
    <col min="12316" max="12316" width="12.140625" bestFit="1" customWidth="1"/>
    <col min="12317" max="12317" width="8" bestFit="1" customWidth="1"/>
    <col min="12318" max="12318" width="12.140625" bestFit="1" customWidth="1"/>
    <col min="12319" max="12319" width="8" bestFit="1" customWidth="1"/>
    <col min="12320" max="12320" width="12.140625" bestFit="1" customWidth="1"/>
    <col min="12321" max="12321" width="8" bestFit="1" customWidth="1"/>
    <col min="12322" max="12322" width="12.140625" bestFit="1" customWidth="1"/>
    <col min="12323" max="12323" width="8" bestFit="1" customWidth="1"/>
    <col min="12324" max="12324" width="12.140625" bestFit="1" customWidth="1"/>
    <col min="12325" max="12325" width="8" bestFit="1" customWidth="1"/>
    <col min="12326" max="12326" width="12.140625" bestFit="1" customWidth="1"/>
    <col min="12327" max="12327" width="8" bestFit="1" customWidth="1"/>
    <col min="12328" max="12328" width="12.140625" bestFit="1" customWidth="1"/>
    <col min="12329" max="12329" width="8" bestFit="1" customWidth="1"/>
    <col min="12330" max="12330" width="12.140625" bestFit="1" customWidth="1"/>
    <col min="12331" max="12331" width="8" bestFit="1" customWidth="1"/>
    <col min="12332" max="12332" width="12.140625" bestFit="1" customWidth="1"/>
    <col min="12333" max="12333" width="8" bestFit="1" customWidth="1"/>
    <col min="12334" max="12334" width="12.140625" bestFit="1" customWidth="1"/>
    <col min="12335" max="12335" width="8" bestFit="1" customWidth="1"/>
    <col min="12336" max="12336" width="12.140625" bestFit="1" customWidth="1"/>
    <col min="12337" max="12337" width="8" bestFit="1" customWidth="1"/>
    <col min="12338" max="12338" width="12.140625" bestFit="1" customWidth="1"/>
    <col min="12339" max="12339" width="8" bestFit="1" customWidth="1"/>
    <col min="12340" max="12340" width="12.140625" bestFit="1" customWidth="1"/>
    <col min="12341" max="12341" width="8" bestFit="1" customWidth="1"/>
    <col min="12342" max="12342" width="12.140625" bestFit="1" customWidth="1"/>
    <col min="12343" max="12343" width="8" bestFit="1" customWidth="1"/>
    <col min="12344" max="12344" width="12.140625" bestFit="1" customWidth="1"/>
    <col min="12345" max="12345" width="8" bestFit="1" customWidth="1"/>
    <col min="12346" max="12346" width="12.140625" bestFit="1" customWidth="1"/>
    <col min="12347" max="12347" width="8" bestFit="1" customWidth="1"/>
    <col min="12348" max="12348" width="12.140625" bestFit="1" customWidth="1"/>
    <col min="12349" max="12349" width="8" bestFit="1" customWidth="1"/>
    <col min="12350" max="12350" width="12.140625" bestFit="1" customWidth="1"/>
    <col min="12351" max="12351" width="8" bestFit="1" customWidth="1"/>
    <col min="12352" max="12352" width="12.7109375" bestFit="1" customWidth="1"/>
    <col min="12353" max="12353" width="8" bestFit="1" customWidth="1"/>
    <col min="12354" max="12354" width="12.140625" bestFit="1" customWidth="1"/>
    <col min="12355" max="12355" width="8" bestFit="1" customWidth="1"/>
    <col min="12356" max="12356" width="12.140625" bestFit="1" customWidth="1"/>
    <col min="12357" max="12357" width="8" bestFit="1" customWidth="1"/>
    <col min="12358" max="12358" width="12.140625" bestFit="1" customWidth="1"/>
    <col min="12359" max="12359" width="8" bestFit="1" customWidth="1"/>
    <col min="12360" max="12360" width="11.140625" bestFit="1" customWidth="1"/>
    <col min="12361" max="12361" width="8" bestFit="1" customWidth="1"/>
    <col min="12362" max="12362" width="12.140625" bestFit="1" customWidth="1"/>
    <col min="12363" max="12363" width="8" bestFit="1" customWidth="1"/>
    <col min="12364" max="12364" width="12.140625" bestFit="1" customWidth="1"/>
    <col min="12365" max="12365" width="8" bestFit="1" customWidth="1"/>
    <col min="12366" max="12366" width="12.140625" bestFit="1" customWidth="1"/>
    <col min="12367" max="12367" width="8" bestFit="1" customWidth="1"/>
    <col min="12368" max="12368" width="12.140625" bestFit="1" customWidth="1"/>
    <col min="12369" max="12369" width="8" bestFit="1" customWidth="1"/>
    <col min="12370" max="12370" width="12.140625" bestFit="1" customWidth="1"/>
    <col min="12371" max="12371" width="8" bestFit="1" customWidth="1"/>
    <col min="12372" max="12372" width="12.140625" bestFit="1" customWidth="1"/>
    <col min="12373" max="12373" width="8" bestFit="1" customWidth="1"/>
    <col min="12374" max="12374" width="12.140625" bestFit="1" customWidth="1"/>
    <col min="12375" max="12375" width="8" bestFit="1" customWidth="1"/>
    <col min="12376" max="12376" width="12.140625" bestFit="1" customWidth="1"/>
    <col min="12377" max="12377" width="8" bestFit="1" customWidth="1"/>
    <col min="12378" max="12378" width="12.140625" bestFit="1" customWidth="1"/>
    <col min="12379" max="12379" width="8" bestFit="1" customWidth="1"/>
    <col min="12380" max="12380" width="12.140625" bestFit="1" customWidth="1"/>
    <col min="12381" max="12381" width="8" bestFit="1" customWidth="1"/>
    <col min="12382" max="12382" width="12.140625" bestFit="1" customWidth="1"/>
    <col min="12383" max="12383" width="8" bestFit="1" customWidth="1"/>
    <col min="12384" max="12384" width="12.140625" bestFit="1" customWidth="1"/>
    <col min="12385" max="12385" width="8" bestFit="1" customWidth="1"/>
    <col min="12386" max="12386" width="12.140625" bestFit="1" customWidth="1"/>
    <col min="12387" max="12387" width="8" bestFit="1" customWidth="1"/>
    <col min="12388" max="12388" width="12.140625" bestFit="1" customWidth="1"/>
    <col min="12389" max="12389" width="9" bestFit="1" customWidth="1"/>
    <col min="12390" max="12390" width="12.140625" bestFit="1" customWidth="1"/>
    <col min="12391" max="12391" width="8" bestFit="1" customWidth="1"/>
    <col min="12392" max="12392" width="11.140625" bestFit="1" customWidth="1"/>
    <col min="12393" max="12393" width="8" bestFit="1" customWidth="1"/>
    <col min="12394" max="12394" width="12.140625" bestFit="1" customWidth="1"/>
    <col min="12395" max="12395" width="8" bestFit="1" customWidth="1"/>
    <col min="12396" max="12396" width="12.140625" bestFit="1" customWidth="1"/>
    <col min="12397" max="12397" width="8" bestFit="1" customWidth="1"/>
    <col min="12398" max="12398" width="12.140625" bestFit="1" customWidth="1"/>
    <col min="12399" max="12399" width="8" bestFit="1" customWidth="1"/>
    <col min="12400" max="12400" width="12.140625" bestFit="1" customWidth="1"/>
    <col min="12401" max="12401" width="8" bestFit="1" customWidth="1"/>
    <col min="12402" max="12402" width="12.140625" bestFit="1" customWidth="1"/>
    <col min="12403" max="12403" width="8" bestFit="1" customWidth="1"/>
    <col min="12404" max="12404" width="12.7109375" bestFit="1" customWidth="1"/>
    <col min="12405" max="12405" width="8" bestFit="1" customWidth="1"/>
    <col min="12406" max="12406" width="12.140625" bestFit="1" customWidth="1"/>
    <col min="12407" max="12407" width="8" bestFit="1" customWidth="1"/>
    <col min="12408" max="12408" width="12.140625" bestFit="1" customWidth="1"/>
    <col min="12409" max="12409" width="8" bestFit="1" customWidth="1"/>
    <col min="12410" max="12410" width="12.140625" bestFit="1" customWidth="1"/>
    <col min="12411" max="12411" width="8" bestFit="1" customWidth="1"/>
    <col min="12412" max="12412" width="12.140625" bestFit="1" customWidth="1"/>
    <col min="12413" max="12413" width="8" bestFit="1" customWidth="1"/>
    <col min="12414" max="12414" width="12.140625" bestFit="1" customWidth="1"/>
    <col min="12415" max="12415" width="8" bestFit="1" customWidth="1"/>
    <col min="12416" max="12416" width="12.140625" bestFit="1" customWidth="1"/>
    <col min="12417" max="12417" width="8" bestFit="1" customWidth="1"/>
    <col min="12418" max="12418" width="12.140625" bestFit="1" customWidth="1"/>
    <col min="12419" max="12419" width="8" bestFit="1" customWidth="1"/>
    <col min="12420" max="12420" width="12.140625" bestFit="1" customWidth="1"/>
    <col min="12421" max="12421" width="8" bestFit="1" customWidth="1"/>
    <col min="12422" max="12422" width="12.140625" bestFit="1" customWidth="1"/>
    <col min="12423" max="12423" width="8" bestFit="1" customWidth="1"/>
    <col min="12424" max="12424" width="12.140625" bestFit="1" customWidth="1"/>
    <col min="12425" max="12425" width="8" bestFit="1" customWidth="1"/>
    <col min="12426" max="12426" width="12.140625" bestFit="1" customWidth="1"/>
    <col min="12427" max="12427" width="8" bestFit="1" customWidth="1"/>
    <col min="12428" max="12428" width="12.140625" bestFit="1" customWidth="1"/>
    <col min="12429" max="12429" width="8" bestFit="1" customWidth="1"/>
    <col min="12430" max="12430" width="12.140625" bestFit="1" customWidth="1"/>
    <col min="12431" max="12431" width="8" bestFit="1" customWidth="1"/>
    <col min="12432" max="12432" width="12.140625" bestFit="1" customWidth="1"/>
    <col min="12433" max="12433" width="8" bestFit="1" customWidth="1"/>
    <col min="12434" max="12434" width="12.140625" bestFit="1" customWidth="1"/>
    <col min="12435" max="12435" width="8" bestFit="1" customWidth="1"/>
    <col min="12436" max="12436" width="12.140625" bestFit="1" customWidth="1"/>
    <col min="12437" max="12437" width="8" bestFit="1" customWidth="1"/>
    <col min="12438" max="12438" width="12.140625" bestFit="1" customWidth="1"/>
    <col min="12439" max="12439" width="8" bestFit="1" customWidth="1"/>
    <col min="12440" max="12440" width="12.140625" bestFit="1" customWidth="1"/>
    <col min="12441" max="12441" width="8" bestFit="1" customWidth="1"/>
    <col min="12442" max="12442" width="12.140625" bestFit="1" customWidth="1"/>
    <col min="12443" max="12443" width="8" bestFit="1" customWidth="1"/>
    <col min="12444" max="12444" width="12.140625" bestFit="1" customWidth="1"/>
    <col min="12445" max="12445" width="8" bestFit="1" customWidth="1"/>
    <col min="12446" max="12446" width="12.140625" bestFit="1" customWidth="1"/>
    <col min="12447" max="12447" width="8" bestFit="1" customWidth="1"/>
    <col min="12448" max="12448" width="12.140625" bestFit="1" customWidth="1"/>
    <col min="12449" max="12449" width="8" bestFit="1" customWidth="1"/>
    <col min="12450" max="12450" width="11.140625" bestFit="1" customWidth="1"/>
    <col min="12451" max="12451" width="8" bestFit="1" customWidth="1"/>
    <col min="12452" max="12452" width="12.140625" bestFit="1" customWidth="1"/>
    <col min="12453" max="12453" width="8" bestFit="1" customWidth="1"/>
    <col min="12454" max="12454" width="12.140625" bestFit="1" customWidth="1"/>
    <col min="12455" max="12455" width="8" bestFit="1" customWidth="1"/>
    <col min="12456" max="12456" width="12.140625" bestFit="1" customWidth="1"/>
    <col min="12457" max="12457" width="8" bestFit="1" customWidth="1"/>
    <col min="12458" max="12458" width="12.140625" bestFit="1" customWidth="1"/>
    <col min="12459" max="12459" width="8" bestFit="1" customWidth="1"/>
    <col min="12460" max="12460" width="12.140625" bestFit="1" customWidth="1"/>
    <col min="12461" max="12461" width="8" bestFit="1" customWidth="1"/>
    <col min="12462" max="12462" width="12.140625" bestFit="1" customWidth="1"/>
    <col min="12463" max="12463" width="8" bestFit="1" customWidth="1"/>
    <col min="12464" max="12464" width="12.140625" bestFit="1" customWidth="1"/>
    <col min="12465" max="12465" width="8" bestFit="1" customWidth="1"/>
    <col min="12466" max="12466" width="12.140625" bestFit="1" customWidth="1"/>
    <col min="12467" max="12467" width="8" bestFit="1" customWidth="1"/>
    <col min="12468" max="12468" width="12.140625" bestFit="1" customWidth="1"/>
    <col min="12469" max="12469" width="8" bestFit="1" customWidth="1"/>
    <col min="12470" max="12470" width="12.140625" bestFit="1" customWidth="1"/>
    <col min="12471" max="12471" width="8" bestFit="1" customWidth="1"/>
    <col min="12472" max="12472" width="12.140625" bestFit="1" customWidth="1"/>
    <col min="12473" max="12473" width="8" bestFit="1" customWidth="1"/>
    <col min="12474" max="12474" width="12.140625" bestFit="1" customWidth="1"/>
    <col min="12475" max="12475" width="8" bestFit="1" customWidth="1"/>
    <col min="12476" max="12476" width="12.140625" bestFit="1" customWidth="1"/>
    <col min="12477" max="12477" width="8" bestFit="1" customWidth="1"/>
    <col min="12478" max="12478" width="12.140625" bestFit="1" customWidth="1"/>
    <col min="12479" max="12479" width="8" bestFit="1" customWidth="1"/>
    <col min="12480" max="12480" width="12.140625" bestFit="1" customWidth="1"/>
    <col min="12481" max="12481" width="8" bestFit="1" customWidth="1"/>
    <col min="12482" max="12482" width="11.140625" bestFit="1" customWidth="1"/>
    <col min="12483" max="12483" width="8" bestFit="1" customWidth="1"/>
    <col min="12484" max="12484" width="12.140625" bestFit="1" customWidth="1"/>
    <col min="12485" max="12485" width="8" bestFit="1" customWidth="1"/>
    <col min="12486" max="12486" width="12.140625" bestFit="1" customWidth="1"/>
    <col min="12487" max="12487" width="8" bestFit="1" customWidth="1"/>
    <col min="12488" max="12488" width="12.140625" bestFit="1" customWidth="1"/>
    <col min="12489" max="12489" width="8" bestFit="1" customWidth="1"/>
    <col min="12490" max="12490" width="12.140625" bestFit="1" customWidth="1"/>
    <col min="12491" max="12491" width="8" bestFit="1" customWidth="1"/>
    <col min="12492" max="12492" width="12.140625" bestFit="1" customWidth="1"/>
    <col min="12493" max="12493" width="8" bestFit="1" customWidth="1"/>
    <col min="12494" max="12494" width="12.140625" bestFit="1" customWidth="1"/>
    <col min="12495" max="12495" width="8" bestFit="1" customWidth="1"/>
    <col min="12496" max="12496" width="12.140625" bestFit="1" customWidth="1"/>
    <col min="12497" max="12497" width="8" bestFit="1" customWidth="1"/>
    <col min="12498" max="12498" width="12.140625" bestFit="1" customWidth="1"/>
    <col min="12499" max="12499" width="8" bestFit="1" customWidth="1"/>
    <col min="12500" max="12500" width="12.140625" bestFit="1" customWidth="1"/>
    <col min="12501" max="12501" width="8" bestFit="1" customWidth="1"/>
    <col min="12502" max="12502" width="12.140625" bestFit="1" customWidth="1"/>
    <col min="12503" max="12503" width="8" bestFit="1" customWidth="1"/>
    <col min="12504" max="12504" width="12.140625" bestFit="1" customWidth="1"/>
    <col min="12505" max="12505" width="8" bestFit="1" customWidth="1"/>
    <col min="12506" max="12506" width="12.140625" bestFit="1" customWidth="1"/>
    <col min="12507" max="12507" width="8" bestFit="1" customWidth="1"/>
    <col min="12508" max="12508" width="12.140625" bestFit="1" customWidth="1"/>
    <col min="12509" max="12509" width="8" bestFit="1" customWidth="1"/>
    <col min="12510" max="12510" width="12.140625" bestFit="1" customWidth="1"/>
    <col min="12511" max="12511" width="8" bestFit="1" customWidth="1"/>
    <col min="12512" max="12512" width="12.140625" bestFit="1" customWidth="1"/>
    <col min="12513" max="12513" width="8" bestFit="1" customWidth="1"/>
    <col min="12514" max="12514" width="12.140625" bestFit="1" customWidth="1"/>
    <col min="12515" max="12515" width="8" bestFit="1" customWidth="1"/>
    <col min="12516" max="12516" width="12.140625" bestFit="1" customWidth="1"/>
    <col min="12517" max="12517" width="8" bestFit="1" customWidth="1"/>
    <col min="12518" max="12518" width="12.140625" bestFit="1" customWidth="1"/>
    <col min="12519" max="12519" width="8" bestFit="1" customWidth="1"/>
    <col min="12520" max="12520" width="9.140625" bestFit="1" customWidth="1"/>
    <col min="12521" max="12521" width="8" bestFit="1" customWidth="1"/>
    <col min="12522" max="12522" width="10.140625" bestFit="1" customWidth="1"/>
    <col min="12523" max="12523" width="8" bestFit="1" customWidth="1"/>
    <col min="12524" max="12524" width="12.140625" bestFit="1" customWidth="1"/>
    <col min="12525" max="12525" width="8" bestFit="1" customWidth="1"/>
    <col min="12545" max="12545" width="50.7109375" bestFit="1" customWidth="1"/>
    <col min="12546" max="12546" width="12.425781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140625" bestFit="1" customWidth="1"/>
    <col min="12551" max="12551" width="8" bestFit="1" customWidth="1"/>
    <col min="12552" max="12552" width="12.140625" bestFit="1" customWidth="1"/>
    <col min="12553" max="12553" width="8" bestFit="1" customWidth="1"/>
    <col min="12554" max="12554" width="12.140625" bestFit="1" customWidth="1"/>
    <col min="12555" max="12555" width="9" bestFit="1" customWidth="1"/>
    <col min="12556" max="12556" width="12.140625" bestFit="1" customWidth="1"/>
    <col min="12557" max="12557" width="8" bestFit="1" customWidth="1"/>
    <col min="12558" max="12558" width="12.140625" bestFit="1" customWidth="1"/>
    <col min="12559" max="12559" width="8" bestFit="1" customWidth="1"/>
    <col min="12560" max="12560" width="12.140625" bestFit="1" customWidth="1"/>
    <col min="12561" max="12561" width="8" bestFit="1" customWidth="1"/>
    <col min="12562" max="12562" width="11.140625" bestFit="1" customWidth="1"/>
    <col min="12563" max="12563" width="8" bestFit="1" customWidth="1"/>
    <col min="12564" max="12564" width="12.140625" bestFit="1" customWidth="1"/>
    <col min="12565" max="12565" width="8" bestFit="1" customWidth="1"/>
    <col min="12566" max="12566" width="12.140625" bestFit="1" customWidth="1"/>
    <col min="12567" max="12567" width="8" bestFit="1" customWidth="1"/>
    <col min="12568" max="12568" width="12.140625" bestFit="1" customWidth="1"/>
    <col min="12569" max="12569" width="9" bestFit="1" customWidth="1"/>
    <col min="12570" max="12570" width="12.140625" bestFit="1" customWidth="1"/>
    <col min="12571" max="12571" width="8" bestFit="1" customWidth="1"/>
    <col min="12572" max="12572" width="12.140625" bestFit="1" customWidth="1"/>
    <col min="12573" max="12573" width="8" bestFit="1" customWidth="1"/>
    <col min="12574" max="12574" width="12.140625" bestFit="1" customWidth="1"/>
    <col min="12575" max="12575" width="8" bestFit="1" customWidth="1"/>
    <col min="12576" max="12576" width="12.140625" bestFit="1" customWidth="1"/>
    <col min="12577" max="12577" width="8" bestFit="1" customWidth="1"/>
    <col min="12578" max="12578" width="12.140625" bestFit="1" customWidth="1"/>
    <col min="12579" max="12579" width="8" bestFit="1" customWidth="1"/>
    <col min="12580" max="12580" width="12.140625" bestFit="1" customWidth="1"/>
    <col min="12581" max="12581" width="8" bestFit="1" customWidth="1"/>
    <col min="12582" max="12582" width="12.140625" bestFit="1" customWidth="1"/>
    <col min="12583" max="12583" width="8" bestFit="1" customWidth="1"/>
    <col min="12584" max="12584" width="12.140625" bestFit="1" customWidth="1"/>
    <col min="12585" max="12585" width="8" bestFit="1" customWidth="1"/>
    <col min="12586" max="12586" width="12.140625" bestFit="1" customWidth="1"/>
    <col min="12587" max="12587" width="8" bestFit="1" customWidth="1"/>
    <col min="12588" max="12588" width="12.140625" bestFit="1" customWidth="1"/>
    <col min="12589" max="12589" width="8" bestFit="1" customWidth="1"/>
    <col min="12590" max="12590" width="12.140625" bestFit="1" customWidth="1"/>
    <col min="12591" max="12591" width="8" bestFit="1" customWidth="1"/>
    <col min="12592" max="12592" width="12.140625" bestFit="1" customWidth="1"/>
    <col min="12593" max="12593" width="8" bestFit="1" customWidth="1"/>
    <col min="12594" max="12594" width="12.140625" bestFit="1" customWidth="1"/>
    <col min="12595" max="12595" width="8" bestFit="1" customWidth="1"/>
    <col min="12596" max="12596" width="12.140625" bestFit="1" customWidth="1"/>
    <col min="12597" max="12597" width="8" bestFit="1" customWidth="1"/>
    <col min="12598" max="12598" width="12.140625" bestFit="1" customWidth="1"/>
    <col min="12599" max="12599" width="8" bestFit="1" customWidth="1"/>
    <col min="12600" max="12600" width="12.140625" bestFit="1" customWidth="1"/>
    <col min="12601" max="12601" width="8" bestFit="1" customWidth="1"/>
    <col min="12602" max="12602" width="12.140625" bestFit="1" customWidth="1"/>
    <col min="12603" max="12603" width="8" bestFit="1" customWidth="1"/>
    <col min="12604" max="12604" width="12.140625" bestFit="1" customWidth="1"/>
    <col min="12605" max="12605" width="8" bestFit="1" customWidth="1"/>
    <col min="12606" max="12606" width="12.140625" bestFit="1" customWidth="1"/>
    <col min="12607" max="12607" width="8" bestFit="1" customWidth="1"/>
    <col min="12608" max="12608" width="12.7109375" bestFit="1" customWidth="1"/>
    <col min="12609" max="12609" width="8" bestFit="1" customWidth="1"/>
    <col min="12610" max="12610" width="12.140625" bestFit="1" customWidth="1"/>
    <col min="12611" max="12611" width="8" bestFit="1" customWidth="1"/>
    <col min="12612" max="12612" width="12.140625" bestFit="1" customWidth="1"/>
    <col min="12613" max="12613" width="8" bestFit="1" customWidth="1"/>
    <col min="12614" max="12614" width="12.140625" bestFit="1" customWidth="1"/>
    <col min="12615" max="12615" width="8" bestFit="1" customWidth="1"/>
    <col min="12616" max="12616" width="11.140625" bestFit="1" customWidth="1"/>
    <col min="12617" max="12617" width="8" bestFit="1" customWidth="1"/>
    <col min="12618" max="12618" width="12.140625" bestFit="1" customWidth="1"/>
    <col min="12619" max="12619" width="8" bestFit="1" customWidth="1"/>
    <col min="12620" max="12620" width="12.140625" bestFit="1" customWidth="1"/>
    <col min="12621" max="12621" width="8" bestFit="1" customWidth="1"/>
    <col min="12622" max="12622" width="12.140625" bestFit="1" customWidth="1"/>
    <col min="12623" max="12623" width="8" bestFit="1" customWidth="1"/>
    <col min="12624" max="12624" width="12.140625" bestFit="1" customWidth="1"/>
    <col min="12625" max="12625" width="8" bestFit="1" customWidth="1"/>
    <col min="12626" max="12626" width="12.140625" bestFit="1" customWidth="1"/>
    <col min="12627" max="12627" width="8" bestFit="1" customWidth="1"/>
    <col min="12628" max="12628" width="12.140625" bestFit="1" customWidth="1"/>
    <col min="12629" max="12629" width="8" bestFit="1" customWidth="1"/>
    <col min="12630" max="12630" width="12.140625" bestFit="1" customWidth="1"/>
    <col min="12631" max="12631" width="8" bestFit="1" customWidth="1"/>
    <col min="12632" max="12632" width="12.140625" bestFit="1" customWidth="1"/>
    <col min="12633" max="12633" width="8" bestFit="1" customWidth="1"/>
    <col min="12634" max="12634" width="12.140625" bestFit="1" customWidth="1"/>
    <col min="12635" max="12635" width="8" bestFit="1" customWidth="1"/>
    <col min="12636" max="12636" width="12.140625" bestFit="1" customWidth="1"/>
    <col min="12637" max="12637" width="8" bestFit="1" customWidth="1"/>
    <col min="12638" max="12638" width="12.140625" bestFit="1" customWidth="1"/>
    <col min="12639" max="12639" width="8" bestFit="1" customWidth="1"/>
    <col min="12640" max="12640" width="12.140625" bestFit="1" customWidth="1"/>
    <col min="12641" max="12641" width="8" bestFit="1" customWidth="1"/>
    <col min="12642" max="12642" width="12.140625" bestFit="1" customWidth="1"/>
    <col min="12643" max="12643" width="8" bestFit="1" customWidth="1"/>
    <col min="12644" max="12644" width="12.140625" bestFit="1" customWidth="1"/>
    <col min="12645" max="12645" width="9" bestFit="1" customWidth="1"/>
    <col min="12646" max="12646" width="12.140625" bestFit="1" customWidth="1"/>
    <col min="12647" max="12647" width="8" bestFit="1" customWidth="1"/>
    <col min="12648" max="12648" width="11.140625" bestFit="1" customWidth="1"/>
    <col min="12649" max="12649" width="8" bestFit="1" customWidth="1"/>
    <col min="12650" max="12650" width="12.140625" bestFit="1" customWidth="1"/>
    <col min="12651" max="12651" width="8" bestFit="1" customWidth="1"/>
    <col min="12652" max="12652" width="12.140625" bestFit="1" customWidth="1"/>
    <col min="12653" max="12653" width="8" bestFit="1" customWidth="1"/>
    <col min="12654" max="12654" width="12.140625" bestFit="1" customWidth="1"/>
    <col min="12655" max="12655" width="8" bestFit="1" customWidth="1"/>
    <col min="12656" max="12656" width="12.140625" bestFit="1" customWidth="1"/>
    <col min="12657" max="12657" width="8" bestFit="1" customWidth="1"/>
    <col min="12658" max="12658" width="12.140625" bestFit="1" customWidth="1"/>
    <col min="12659" max="12659" width="8" bestFit="1" customWidth="1"/>
    <col min="12660" max="12660" width="12.7109375" bestFit="1" customWidth="1"/>
    <col min="12661" max="12661" width="8" bestFit="1" customWidth="1"/>
    <col min="12662" max="12662" width="12.140625" bestFit="1" customWidth="1"/>
    <col min="12663" max="12663" width="8" bestFit="1" customWidth="1"/>
    <col min="12664" max="12664" width="12.140625" bestFit="1" customWidth="1"/>
    <col min="12665" max="12665" width="8" bestFit="1" customWidth="1"/>
    <col min="12666" max="12666" width="12.140625" bestFit="1" customWidth="1"/>
    <col min="12667" max="12667" width="8" bestFit="1" customWidth="1"/>
    <col min="12668" max="12668" width="12.140625" bestFit="1" customWidth="1"/>
    <col min="12669" max="12669" width="8" bestFit="1" customWidth="1"/>
    <col min="12670" max="12670" width="12.140625" bestFit="1" customWidth="1"/>
    <col min="12671" max="12671" width="8" bestFit="1" customWidth="1"/>
    <col min="12672" max="12672" width="12.140625" bestFit="1" customWidth="1"/>
    <col min="12673" max="12673" width="8" bestFit="1" customWidth="1"/>
    <col min="12674" max="12674" width="12.140625" bestFit="1" customWidth="1"/>
    <col min="12675" max="12675" width="8" bestFit="1" customWidth="1"/>
    <col min="12676" max="12676" width="12.140625" bestFit="1" customWidth="1"/>
    <col min="12677" max="12677" width="8" bestFit="1" customWidth="1"/>
    <col min="12678" max="12678" width="12.140625" bestFit="1" customWidth="1"/>
    <col min="12679" max="12679" width="8" bestFit="1" customWidth="1"/>
    <col min="12680" max="12680" width="12.140625" bestFit="1" customWidth="1"/>
    <col min="12681" max="12681" width="8" bestFit="1" customWidth="1"/>
    <col min="12682" max="12682" width="12.140625" bestFit="1" customWidth="1"/>
    <col min="12683" max="12683" width="8" bestFit="1" customWidth="1"/>
    <col min="12684" max="12684" width="12.140625" bestFit="1" customWidth="1"/>
    <col min="12685" max="12685" width="8" bestFit="1" customWidth="1"/>
    <col min="12686" max="12686" width="12.140625" bestFit="1" customWidth="1"/>
    <col min="12687" max="12687" width="8" bestFit="1" customWidth="1"/>
    <col min="12688" max="12688" width="12.140625" bestFit="1" customWidth="1"/>
    <col min="12689" max="12689" width="8" bestFit="1" customWidth="1"/>
    <col min="12690" max="12690" width="12.140625" bestFit="1" customWidth="1"/>
    <col min="12691" max="12691" width="8" bestFit="1" customWidth="1"/>
    <col min="12692" max="12692" width="12.140625" bestFit="1" customWidth="1"/>
    <col min="12693" max="12693" width="8" bestFit="1" customWidth="1"/>
    <col min="12694" max="12694" width="12.140625" bestFit="1" customWidth="1"/>
    <col min="12695" max="12695" width="8" bestFit="1" customWidth="1"/>
    <col min="12696" max="12696" width="12.140625" bestFit="1" customWidth="1"/>
    <col min="12697" max="12697" width="8" bestFit="1" customWidth="1"/>
    <col min="12698" max="12698" width="12.140625" bestFit="1" customWidth="1"/>
    <col min="12699" max="12699" width="8" bestFit="1" customWidth="1"/>
    <col min="12700" max="12700" width="12.140625" bestFit="1" customWidth="1"/>
    <col min="12701" max="12701" width="8" bestFit="1" customWidth="1"/>
    <col min="12702" max="12702" width="12.140625" bestFit="1" customWidth="1"/>
    <col min="12703" max="12703" width="8" bestFit="1" customWidth="1"/>
    <col min="12704" max="12704" width="12.140625" bestFit="1" customWidth="1"/>
    <col min="12705" max="12705" width="8" bestFit="1" customWidth="1"/>
    <col min="12706" max="12706" width="11.140625" bestFit="1" customWidth="1"/>
    <col min="12707" max="12707" width="8" bestFit="1" customWidth="1"/>
    <col min="12708" max="12708" width="12.140625" bestFit="1" customWidth="1"/>
    <col min="12709" max="12709" width="8" bestFit="1" customWidth="1"/>
    <col min="12710" max="12710" width="12.140625" bestFit="1" customWidth="1"/>
    <col min="12711" max="12711" width="8" bestFit="1" customWidth="1"/>
    <col min="12712" max="12712" width="12.140625" bestFit="1" customWidth="1"/>
    <col min="12713" max="12713" width="8" bestFit="1" customWidth="1"/>
    <col min="12714" max="12714" width="12.140625" bestFit="1" customWidth="1"/>
    <col min="12715" max="12715" width="8" bestFit="1" customWidth="1"/>
    <col min="12716" max="12716" width="12.140625" bestFit="1" customWidth="1"/>
    <col min="12717" max="12717" width="8" bestFit="1" customWidth="1"/>
    <col min="12718" max="12718" width="12.140625" bestFit="1" customWidth="1"/>
    <col min="12719" max="12719" width="8" bestFit="1" customWidth="1"/>
    <col min="12720" max="12720" width="12.140625" bestFit="1" customWidth="1"/>
    <col min="12721" max="12721" width="8" bestFit="1" customWidth="1"/>
    <col min="12722" max="12722" width="12.140625" bestFit="1" customWidth="1"/>
    <col min="12723" max="12723" width="8" bestFit="1" customWidth="1"/>
    <col min="12724" max="12724" width="12.140625" bestFit="1" customWidth="1"/>
    <col min="12725" max="12725" width="8" bestFit="1" customWidth="1"/>
    <col min="12726" max="12726" width="12.140625" bestFit="1" customWidth="1"/>
    <col min="12727" max="12727" width="8" bestFit="1" customWidth="1"/>
    <col min="12728" max="12728" width="12.140625" bestFit="1" customWidth="1"/>
    <col min="12729" max="12729" width="8" bestFit="1" customWidth="1"/>
    <col min="12730" max="12730" width="12.140625" bestFit="1" customWidth="1"/>
    <col min="12731" max="12731" width="8" bestFit="1" customWidth="1"/>
    <col min="12732" max="12732" width="12.140625" bestFit="1" customWidth="1"/>
    <col min="12733" max="12733" width="8" bestFit="1" customWidth="1"/>
    <col min="12734" max="12734" width="12.140625" bestFit="1" customWidth="1"/>
    <col min="12735" max="12735" width="8" bestFit="1" customWidth="1"/>
    <col min="12736" max="12736" width="12.140625" bestFit="1" customWidth="1"/>
    <col min="12737" max="12737" width="8" bestFit="1" customWidth="1"/>
    <col min="12738" max="12738" width="11.140625" bestFit="1" customWidth="1"/>
    <col min="12739" max="12739" width="8" bestFit="1" customWidth="1"/>
    <col min="12740" max="12740" width="12.140625" bestFit="1" customWidth="1"/>
    <col min="12741" max="12741" width="8" bestFit="1" customWidth="1"/>
    <col min="12742" max="12742" width="12.140625" bestFit="1" customWidth="1"/>
    <col min="12743" max="12743" width="8" bestFit="1" customWidth="1"/>
    <col min="12744" max="12744" width="12.140625" bestFit="1" customWidth="1"/>
    <col min="12745" max="12745" width="8" bestFit="1" customWidth="1"/>
    <col min="12746" max="12746" width="12.140625" bestFit="1" customWidth="1"/>
    <col min="12747" max="12747" width="8" bestFit="1" customWidth="1"/>
    <col min="12748" max="12748" width="12.140625" bestFit="1" customWidth="1"/>
    <col min="12749" max="12749" width="8" bestFit="1" customWidth="1"/>
    <col min="12750" max="12750" width="12.140625" bestFit="1" customWidth="1"/>
    <col min="12751" max="12751" width="8" bestFit="1" customWidth="1"/>
    <col min="12752" max="12752" width="12.140625" bestFit="1" customWidth="1"/>
    <col min="12753" max="12753" width="8" bestFit="1" customWidth="1"/>
    <col min="12754" max="12754" width="12.140625" bestFit="1" customWidth="1"/>
    <col min="12755" max="12755" width="8" bestFit="1" customWidth="1"/>
    <col min="12756" max="12756" width="12.140625" bestFit="1" customWidth="1"/>
    <col min="12757" max="12757" width="8" bestFit="1" customWidth="1"/>
    <col min="12758" max="12758" width="12.140625" bestFit="1" customWidth="1"/>
    <col min="12759" max="12759" width="8" bestFit="1" customWidth="1"/>
    <col min="12760" max="12760" width="12.140625" bestFit="1" customWidth="1"/>
    <col min="12761" max="12761" width="8" bestFit="1" customWidth="1"/>
    <col min="12762" max="12762" width="12.140625" bestFit="1" customWidth="1"/>
    <col min="12763" max="12763" width="8" bestFit="1" customWidth="1"/>
    <col min="12764" max="12764" width="12.140625" bestFit="1" customWidth="1"/>
    <col min="12765" max="12765" width="8" bestFit="1" customWidth="1"/>
    <col min="12766" max="12766" width="12.140625" bestFit="1" customWidth="1"/>
    <col min="12767" max="12767" width="8" bestFit="1" customWidth="1"/>
    <col min="12768" max="12768" width="12.140625" bestFit="1" customWidth="1"/>
    <col min="12769" max="12769" width="8" bestFit="1" customWidth="1"/>
    <col min="12770" max="12770" width="12.140625" bestFit="1" customWidth="1"/>
    <col min="12771" max="12771" width="8" bestFit="1" customWidth="1"/>
    <col min="12772" max="12772" width="12.140625" bestFit="1" customWidth="1"/>
    <col min="12773" max="12773" width="8" bestFit="1" customWidth="1"/>
    <col min="12774" max="12774" width="12.140625" bestFit="1" customWidth="1"/>
    <col min="12775" max="12775" width="8" bestFit="1" customWidth="1"/>
    <col min="12776" max="12776" width="9.140625" bestFit="1" customWidth="1"/>
    <col min="12777" max="12777" width="8" bestFit="1" customWidth="1"/>
    <col min="12778" max="12778" width="10.140625" bestFit="1" customWidth="1"/>
    <col min="12779" max="12779" width="8" bestFit="1" customWidth="1"/>
    <col min="12780" max="12780" width="12.140625" bestFit="1" customWidth="1"/>
    <col min="12781" max="12781" width="8" bestFit="1" customWidth="1"/>
    <col min="12801" max="12801" width="50.7109375" bestFit="1" customWidth="1"/>
    <col min="12802" max="12802" width="12.425781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140625" bestFit="1" customWidth="1"/>
    <col min="12807" max="12807" width="8" bestFit="1" customWidth="1"/>
    <col min="12808" max="12808" width="12.140625" bestFit="1" customWidth="1"/>
    <col min="12809" max="12809" width="8" bestFit="1" customWidth="1"/>
    <col min="12810" max="12810" width="12.140625" bestFit="1" customWidth="1"/>
    <col min="12811" max="12811" width="9" bestFit="1" customWidth="1"/>
    <col min="12812" max="12812" width="12.140625" bestFit="1" customWidth="1"/>
    <col min="12813" max="12813" width="8" bestFit="1" customWidth="1"/>
    <col min="12814" max="12814" width="12.140625" bestFit="1" customWidth="1"/>
    <col min="12815" max="12815" width="8" bestFit="1" customWidth="1"/>
    <col min="12816" max="12816" width="12.140625" bestFit="1" customWidth="1"/>
    <col min="12817" max="12817" width="8" bestFit="1" customWidth="1"/>
    <col min="12818" max="12818" width="11.140625" bestFit="1" customWidth="1"/>
    <col min="12819" max="12819" width="8" bestFit="1" customWidth="1"/>
    <col min="12820" max="12820" width="12.140625" bestFit="1" customWidth="1"/>
    <col min="12821" max="12821" width="8" bestFit="1" customWidth="1"/>
    <col min="12822" max="12822" width="12.140625" bestFit="1" customWidth="1"/>
    <col min="12823" max="12823" width="8" bestFit="1" customWidth="1"/>
    <col min="12824" max="12824" width="12.140625" bestFit="1" customWidth="1"/>
    <col min="12825" max="12825" width="9" bestFit="1" customWidth="1"/>
    <col min="12826" max="12826" width="12.140625" bestFit="1" customWidth="1"/>
    <col min="12827" max="12827" width="8" bestFit="1" customWidth="1"/>
    <col min="12828" max="12828" width="12.140625" bestFit="1" customWidth="1"/>
    <col min="12829" max="12829" width="8" bestFit="1" customWidth="1"/>
    <col min="12830" max="12830" width="12.140625" bestFit="1" customWidth="1"/>
    <col min="12831" max="12831" width="8" bestFit="1" customWidth="1"/>
    <col min="12832" max="12832" width="12.140625" bestFit="1" customWidth="1"/>
    <col min="12833" max="12833" width="8" bestFit="1" customWidth="1"/>
    <col min="12834" max="12834" width="12.140625" bestFit="1" customWidth="1"/>
    <col min="12835" max="12835" width="8" bestFit="1" customWidth="1"/>
    <col min="12836" max="12836" width="12.140625" bestFit="1" customWidth="1"/>
    <col min="12837" max="12837" width="8" bestFit="1" customWidth="1"/>
    <col min="12838" max="12838" width="12.140625" bestFit="1" customWidth="1"/>
    <col min="12839" max="12839" width="8" bestFit="1" customWidth="1"/>
    <col min="12840" max="12840" width="12.140625" bestFit="1" customWidth="1"/>
    <col min="12841" max="12841" width="8" bestFit="1" customWidth="1"/>
    <col min="12842" max="12842" width="12.140625" bestFit="1" customWidth="1"/>
    <col min="12843" max="12843" width="8" bestFit="1" customWidth="1"/>
    <col min="12844" max="12844" width="12.140625" bestFit="1" customWidth="1"/>
    <col min="12845" max="12845" width="8" bestFit="1" customWidth="1"/>
    <col min="12846" max="12846" width="12.140625" bestFit="1" customWidth="1"/>
    <col min="12847" max="12847" width="8" bestFit="1" customWidth="1"/>
    <col min="12848" max="12848" width="12.140625" bestFit="1" customWidth="1"/>
    <col min="12849" max="12849" width="8" bestFit="1" customWidth="1"/>
    <col min="12850" max="12850" width="12.140625" bestFit="1" customWidth="1"/>
    <col min="12851" max="12851" width="8" bestFit="1" customWidth="1"/>
    <col min="12852" max="12852" width="12.140625" bestFit="1" customWidth="1"/>
    <col min="12853" max="12853" width="8" bestFit="1" customWidth="1"/>
    <col min="12854" max="12854" width="12.140625" bestFit="1" customWidth="1"/>
    <col min="12855" max="12855" width="8" bestFit="1" customWidth="1"/>
    <col min="12856" max="12856" width="12.140625" bestFit="1" customWidth="1"/>
    <col min="12857" max="12857" width="8" bestFit="1" customWidth="1"/>
    <col min="12858" max="12858" width="12.140625" bestFit="1" customWidth="1"/>
    <col min="12859" max="12859" width="8" bestFit="1" customWidth="1"/>
    <col min="12860" max="12860" width="12.140625" bestFit="1" customWidth="1"/>
    <col min="12861" max="12861" width="8" bestFit="1" customWidth="1"/>
    <col min="12862" max="12862" width="12.140625" bestFit="1" customWidth="1"/>
    <col min="12863" max="12863" width="8" bestFit="1" customWidth="1"/>
    <col min="12864" max="12864" width="12.7109375" bestFit="1" customWidth="1"/>
    <col min="12865" max="12865" width="8" bestFit="1" customWidth="1"/>
    <col min="12866" max="12866" width="12.140625" bestFit="1" customWidth="1"/>
    <col min="12867" max="12867" width="8" bestFit="1" customWidth="1"/>
    <col min="12868" max="12868" width="12.140625" bestFit="1" customWidth="1"/>
    <col min="12869" max="12869" width="8" bestFit="1" customWidth="1"/>
    <col min="12870" max="12870" width="12.140625" bestFit="1" customWidth="1"/>
    <col min="12871" max="12871" width="8" bestFit="1" customWidth="1"/>
    <col min="12872" max="12872" width="11.140625" bestFit="1" customWidth="1"/>
    <col min="12873" max="12873" width="8" bestFit="1" customWidth="1"/>
    <col min="12874" max="12874" width="12.140625" bestFit="1" customWidth="1"/>
    <col min="12875" max="12875" width="8" bestFit="1" customWidth="1"/>
    <col min="12876" max="12876" width="12.140625" bestFit="1" customWidth="1"/>
    <col min="12877" max="12877" width="8" bestFit="1" customWidth="1"/>
    <col min="12878" max="12878" width="12.140625" bestFit="1" customWidth="1"/>
    <col min="12879" max="12879" width="8" bestFit="1" customWidth="1"/>
    <col min="12880" max="12880" width="12.140625" bestFit="1" customWidth="1"/>
    <col min="12881" max="12881" width="8" bestFit="1" customWidth="1"/>
    <col min="12882" max="12882" width="12.140625" bestFit="1" customWidth="1"/>
    <col min="12883" max="12883" width="8" bestFit="1" customWidth="1"/>
    <col min="12884" max="12884" width="12.140625" bestFit="1" customWidth="1"/>
    <col min="12885" max="12885" width="8" bestFit="1" customWidth="1"/>
    <col min="12886" max="12886" width="12.140625" bestFit="1" customWidth="1"/>
    <col min="12887" max="12887" width="8" bestFit="1" customWidth="1"/>
    <col min="12888" max="12888" width="12.140625" bestFit="1" customWidth="1"/>
    <col min="12889" max="12889" width="8" bestFit="1" customWidth="1"/>
    <col min="12890" max="12890" width="12.140625" bestFit="1" customWidth="1"/>
    <col min="12891" max="12891" width="8" bestFit="1" customWidth="1"/>
    <col min="12892" max="12892" width="12.140625" bestFit="1" customWidth="1"/>
    <col min="12893" max="12893" width="8" bestFit="1" customWidth="1"/>
    <col min="12894" max="12894" width="12.140625" bestFit="1" customWidth="1"/>
    <col min="12895" max="12895" width="8" bestFit="1" customWidth="1"/>
    <col min="12896" max="12896" width="12.140625" bestFit="1" customWidth="1"/>
    <col min="12897" max="12897" width="8" bestFit="1" customWidth="1"/>
    <col min="12898" max="12898" width="12.140625" bestFit="1" customWidth="1"/>
    <col min="12899" max="12899" width="8" bestFit="1" customWidth="1"/>
    <col min="12900" max="12900" width="12.140625" bestFit="1" customWidth="1"/>
    <col min="12901" max="12901" width="9" bestFit="1" customWidth="1"/>
    <col min="12902" max="12902" width="12.140625" bestFit="1" customWidth="1"/>
    <col min="12903" max="12903" width="8" bestFit="1" customWidth="1"/>
    <col min="12904" max="12904" width="11.140625" bestFit="1" customWidth="1"/>
    <col min="12905" max="12905" width="8" bestFit="1" customWidth="1"/>
    <col min="12906" max="12906" width="12.140625" bestFit="1" customWidth="1"/>
    <col min="12907" max="12907" width="8" bestFit="1" customWidth="1"/>
    <col min="12908" max="12908" width="12.140625" bestFit="1" customWidth="1"/>
    <col min="12909" max="12909" width="8" bestFit="1" customWidth="1"/>
    <col min="12910" max="12910" width="12.140625" bestFit="1" customWidth="1"/>
    <col min="12911" max="12911" width="8" bestFit="1" customWidth="1"/>
    <col min="12912" max="12912" width="12.140625" bestFit="1" customWidth="1"/>
    <col min="12913" max="12913" width="8" bestFit="1" customWidth="1"/>
    <col min="12914" max="12914" width="12.140625" bestFit="1" customWidth="1"/>
    <col min="12915" max="12915" width="8" bestFit="1" customWidth="1"/>
    <col min="12916" max="12916" width="12.7109375" bestFit="1" customWidth="1"/>
    <col min="12917" max="12917" width="8" bestFit="1" customWidth="1"/>
    <col min="12918" max="12918" width="12.140625" bestFit="1" customWidth="1"/>
    <col min="12919" max="12919" width="8" bestFit="1" customWidth="1"/>
    <col min="12920" max="12920" width="12.140625" bestFit="1" customWidth="1"/>
    <col min="12921" max="12921" width="8" bestFit="1" customWidth="1"/>
    <col min="12922" max="12922" width="12.140625" bestFit="1" customWidth="1"/>
    <col min="12923" max="12923" width="8" bestFit="1" customWidth="1"/>
    <col min="12924" max="12924" width="12.140625" bestFit="1" customWidth="1"/>
    <col min="12925" max="12925" width="8" bestFit="1" customWidth="1"/>
    <col min="12926" max="12926" width="12.140625" bestFit="1" customWidth="1"/>
    <col min="12927" max="12927" width="8" bestFit="1" customWidth="1"/>
    <col min="12928" max="12928" width="12.140625" bestFit="1" customWidth="1"/>
    <col min="12929" max="12929" width="8" bestFit="1" customWidth="1"/>
    <col min="12930" max="12930" width="12.140625" bestFit="1" customWidth="1"/>
    <col min="12931" max="12931" width="8" bestFit="1" customWidth="1"/>
    <col min="12932" max="12932" width="12.140625" bestFit="1" customWidth="1"/>
    <col min="12933" max="12933" width="8" bestFit="1" customWidth="1"/>
    <col min="12934" max="12934" width="12.140625" bestFit="1" customWidth="1"/>
    <col min="12935" max="12935" width="8" bestFit="1" customWidth="1"/>
    <col min="12936" max="12936" width="12.140625" bestFit="1" customWidth="1"/>
    <col min="12937" max="12937" width="8" bestFit="1" customWidth="1"/>
    <col min="12938" max="12938" width="12.140625" bestFit="1" customWidth="1"/>
    <col min="12939" max="12939" width="8" bestFit="1" customWidth="1"/>
    <col min="12940" max="12940" width="12.140625" bestFit="1" customWidth="1"/>
    <col min="12941" max="12941" width="8" bestFit="1" customWidth="1"/>
    <col min="12942" max="12942" width="12.140625" bestFit="1" customWidth="1"/>
    <col min="12943" max="12943" width="8" bestFit="1" customWidth="1"/>
    <col min="12944" max="12944" width="12.140625" bestFit="1" customWidth="1"/>
    <col min="12945" max="12945" width="8" bestFit="1" customWidth="1"/>
    <col min="12946" max="12946" width="12.140625" bestFit="1" customWidth="1"/>
    <col min="12947" max="12947" width="8" bestFit="1" customWidth="1"/>
    <col min="12948" max="12948" width="12.140625" bestFit="1" customWidth="1"/>
    <col min="12949" max="12949" width="8" bestFit="1" customWidth="1"/>
    <col min="12950" max="12950" width="12.140625" bestFit="1" customWidth="1"/>
    <col min="12951" max="12951" width="8" bestFit="1" customWidth="1"/>
    <col min="12952" max="12952" width="12.140625" bestFit="1" customWidth="1"/>
    <col min="12953" max="12953" width="8" bestFit="1" customWidth="1"/>
    <col min="12954" max="12954" width="12.140625" bestFit="1" customWidth="1"/>
    <col min="12955" max="12955" width="8" bestFit="1" customWidth="1"/>
    <col min="12956" max="12956" width="12.140625" bestFit="1" customWidth="1"/>
    <col min="12957" max="12957" width="8" bestFit="1" customWidth="1"/>
    <col min="12958" max="12958" width="12.140625" bestFit="1" customWidth="1"/>
    <col min="12959" max="12959" width="8" bestFit="1" customWidth="1"/>
    <col min="12960" max="12960" width="12.140625" bestFit="1" customWidth="1"/>
    <col min="12961" max="12961" width="8" bestFit="1" customWidth="1"/>
    <col min="12962" max="12962" width="11.140625" bestFit="1" customWidth="1"/>
    <col min="12963" max="12963" width="8" bestFit="1" customWidth="1"/>
    <col min="12964" max="12964" width="12.140625" bestFit="1" customWidth="1"/>
    <col min="12965" max="12965" width="8" bestFit="1" customWidth="1"/>
    <col min="12966" max="12966" width="12.140625" bestFit="1" customWidth="1"/>
    <col min="12967" max="12967" width="8" bestFit="1" customWidth="1"/>
    <col min="12968" max="12968" width="12.140625" bestFit="1" customWidth="1"/>
    <col min="12969" max="12969" width="8" bestFit="1" customWidth="1"/>
    <col min="12970" max="12970" width="12.140625" bestFit="1" customWidth="1"/>
    <col min="12971" max="12971" width="8" bestFit="1" customWidth="1"/>
    <col min="12972" max="12972" width="12.140625" bestFit="1" customWidth="1"/>
    <col min="12973" max="12973" width="8" bestFit="1" customWidth="1"/>
    <col min="12974" max="12974" width="12.140625" bestFit="1" customWidth="1"/>
    <col min="12975" max="12975" width="8" bestFit="1" customWidth="1"/>
    <col min="12976" max="12976" width="12.140625" bestFit="1" customWidth="1"/>
    <col min="12977" max="12977" width="8" bestFit="1" customWidth="1"/>
    <col min="12978" max="12978" width="12.140625" bestFit="1" customWidth="1"/>
    <col min="12979" max="12979" width="8" bestFit="1" customWidth="1"/>
    <col min="12980" max="12980" width="12.140625" bestFit="1" customWidth="1"/>
    <col min="12981" max="12981" width="8" bestFit="1" customWidth="1"/>
    <col min="12982" max="12982" width="12.140625" bestFit="1" customWidth="1"/>
    <col min="12983" max="12983" width="8" bestFit="1" customWidth="1"/>
    <col min="12984" max="12984" width="12.140625" bestFit="1" customWidth="1"/>
    <col min="12985" max="12985" width="8" bestFit="1" customWidth="1"/>
    <col min="12986" max="12986" width="12.140625" bestFit="1" customWidth="1"/>
    <col min="12987" max="12987" width="8" bestFit="1" customWidth="1"/>
    <col min="12988" max="12988" width="12.140625" bestFit="1" customWidth="1"/>
    <col min="12989" max="12989" width="8" bestFit="1" customWidth="1"/>
    <col min="12990" max="12990" width="12.140625" bestFit="1" customWidth="1"/>
    <col min="12991" max="12991" width="8" bestFit="1" customWidth="1"/>
    <col min="12992" max="12992" width="12.140625" bestFit="1" customWidth="1"/>
    <col min="12993" max="12993" width="8" bestFit="1" customWidth="1"/>
    <col min="12994" max="12994" width="11.140625" bestFit="1" customWidth="1"/>
    <col min="12995" max="12995" width="8" bestFit="1" customWidth="1"/>
    <col min="12996" max="12996" width="12.140625" bestFit="1" customWidth="1"/>
    <col min="12997" max="12997" width="8" bestFit="1" customWidth="1"/>
    <col min="12998" max="12998" width="12.140625" bestFit="1" customWidth="1"/>
    <col min="12999" max="12999" width="8" bestFit="1" customWidth="1"/>
    <col min="13000" max="13000" width="12.140625" bestFit="1" customWidth="1"/>
    <col min="13001" max="13001" width="8" bestFit="1" customWidth="1"/>
    <col min="13002" max="13002" width="12.140625" bestFit="1" customWidth="1"/>
    <col min="13003" max="13003" width="8" bestFit="1" customWidth="1"/>
    <col min="13004" max="13004" width="12.140625" bestFit="1" customWidth="1"/>
    <col min="13005" max="13005" width="8" bestFit="1" customWidth="1"/>
    <col min="13006" max="13006" width="12.140625" bestFit="1" customWidth="1"/>
    <col min="13007" max="13007" width="8" bestFit="1" customWidth="1"/>
    <col min="13008" max="13008" width="12.140625" bestFit="1" customWidth="1"/>
    <col min="13009" max="13009" width="8" bestFit="1" customWidth="1"/>
    <col min="13010" max="13010" width="12.140625" bestFit="1" customWidth="1"/>
    <col min="13011" max="13011" width="8" bestFit="1" customWidth="1"/>
    <col min="13012" max="13012" width="12.140625" bestFit="1" customWidth="1"/>
    <col min="13013" max="13013" width="8" bestFit="1" customWidth="1"/>
    <col min="13014" max="13014" width="12.140625" bestFit="1" customWidth="1"/>
    <col min="13015" max="13015" width="8" bestFit="1" customWidth="1"/>
    <col min="13016" max="13016" width="12.140625" bestFit="1" customWidth="1"/>
    <col min="13017" max="13017" width="8" bestFit="1" customWidth="1"/>
    <col min="13018" max="13018" width="12.140625" bestFit="1" customWidth="1"/>
    <col min="13019" max="13019" width="8" bestFit="1" customWidth="1"/>
    <col min="13020" max="13020" width="12.140625" bestFit="1" customWidth="1"/>
    <col min="13021" max="13021" width="8" bestFit="1" customWidth="1"/>
    <col min="13022" max="13022" width="12.140625" bestFit="1" customWidth="1"/>
    <col min="13023" max="13023" width="8" bestFit="1" customWidth="1"/>
    <col min="13024" max="13024" width="12.140625" bestFit="1" customWidth="1"/>
    <col min="13025" max="13025" width="8" bestFit="1" customWidth="1"/>
    <col min="13026" max="13026" width="12.140625" bestFit="1" customWidth="1"/>
    <col min="13027" max="13027" width="8" bestFit="1" customWidth="1"/>
    <col min="13028" max="13028" width="12.140625" bestFit="1" customWidth="1"/>
    <col min="13029" max="13029" width="8" bestFit="1" customWidth="1"/>
    <col min="13030" max="13030" width="12.140625" bestFit="1" customWidth="1"/>
    <col min="13031" max="13031" width="8" bestFit="1" customWidth="1"/>
    <col min="13032" max="13032" width="9.140625" bestFit="1" customWidth="1"/>
    <col min="13033" max="13033" width="8" bestFit="1" customWidth="1"/>
    <col min="13034" max="13034" width="10.140625" bestFit="1" customWidth="1"/>
    <col min="13035" max="13035" width="8" bestFit="1" customWidth="1"/>
    <col min="13036" max="13036" width="12.140625" bestFit="1" customWidth="1"/>
    <col min="13037" max="13037" width="8" bestFit="1" customWidth="1"/>
    <col min="13057" max="13057" width="50.7109375" bestFit="1" customWidth="1"/>
    <col min="13058" max="13058" width="12.425781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140625" bestFit="1" customWidth="1"/>
    <col min="13063" max="13063" width="8" bestFit="1" customWidth="1"/>
    <col min="13064" max="13064" width="12.140625" bestFit="1" customWidth="1"/>
    <col min="13065" max="13065" width="8" bestFit="1" customWidth="1"/>
    <col min="13066" max="13066" width="12.140625" bestFit="1" customWidth="1"/>
    <col min="13067" max="13067" width="9" bestFit="1" customWidth="1"/>
    <col min="13068" max="13068" width="12.140625" bestFit="1" customWidth="1"/>
    <col min="13069" max="13069" width="8" bestFit="1" customWidth="1"/>
    <col min="13070" max="13070" width="12.140625" bestFit="1" customWidth="1"/>
    <col min="13071" max="13071" width="8" bestFit="1" customWidth="1"/>
    <col min="13072" max="13072" width="12.140625" bestFit="1" customWidth="1"/>
    <col min="13073" max="13073" width="8" bestFit="1" customWidth="1"/>
    <col min="13074" max="13074" width="11.140625" bestFit="1" customWidth="1"/>
    <col min="13075" max="13075" width="8" bestFit="1" customWidth="1"/>
    <col min="13076" max="13076" width="12.140625" bestFit="1" customWidth="1"/>
    <col min="13077" max="13077" width="8" bestFit="1" customWidth="1"/>
    <col min="13078" max="13078" width="12.140625" bestFit="1" customWidth="1"/>
    <col min="13079" max="13079" width="8" bestFit="1" customWidth="1"/>
    <col min="13080" max="13080" width="12.140625" bestFit="1" customWidth="1"/>
    <col min="13081" max="13081" width="9" bestFit="1" customWidth="1"/>
    <col min="13082" max="13082" width="12.140625" bestFit="1" customWidth="1"/>
    <col min="13083" max="13083" width="8" bestFit="1" customWidth="1"/>
    <col min="13084" max="13084" width="12.140625" bestFit="1" customWidth="1"/>
    <col min="13085" max="13085" width="8" bestFit="1" customWidth="1"/>
    <col min="13086" max="13086" width="12.140625" bestFit="1" customWidth="1"/>
    <col min="13087" max="13087" width="8" bestFit="1" customWidth="1"/>
    <col min="13088" max="13088" width="12.140625" bestFit="1" customWidth="1"/>
    <col min="13089" max="13089" width="8" bestFit="1" customWidth="1"/>
    <col min="13090" max="13090" width="12.140625" bestFit="1" customWidth="1"/>
    <col min="13091" max="13091" width="8" bestFit="1" customWidth="1"/>
    <col min="13092" max="13092" width="12.140625" bestFit="1" customWidth="1"/>
    <col min="13093" max="13093" width="8" bestFit="1" customWidth="1"/>
    <col min="13094" max="13094" width="12.140625" bestFit="1" customWidth="1"/>
    <col min="13095" max="13095" width="8" bestFit="1" customWidth="1"/>
    <col min="13096" max="13096" width="12.140625" bestFit="1" customWidth="1"/>
    <col min="13097" max="13097" width="8" bestFit="1" customWidth="1"/>
    <col min="13098" max="13098" width="12.140625" bestFit="1" customWidth="1"/>
    <col min="13099" max="13099" width="8" bestFit="1" customWidth="1"/>
    <col min="13100" max="13100" width="12.140625" bestFit="1" customWidth="1"/>
    <col min="13101" max="13101" width="8" bestFit="1" customWidth="1"/>
    <col min="13102" max="13102" width="12.140625" bestFit="1" customWidth="1"/>
    <col min="13103" max="13103" width="8" bestFit="1" customWidth="1"/>
    <col min="13104" max="13104" width="12.140625" bestFit="1" customWidth="1"/>
    <col min="13105" max="13105" width="8" bestFit="1" customWidth="1"/>
    <col min="13106" max="13106" width="12.140625" bestFit="1" customWidth="1"/>
    <col min="13107" max="13107" width="8" bestFit="1" customWidth="1"/>
    <col min="13108" max="13108" width="12.140625" bestFit="1" customWidth="1"/>
    <col min="13109" max="13109" width="8" bestFit="1" customWidth="1"/>
    <col min="13110" max="13110" width="12.140625" bestFit="1" customWidth="1"/>
    <col min="13111" max="13111" width="8" bestFit="1" customWidth="1"/>
    <col min="13112" max="13112" width="12.140625" bestFit="1" customWidth="1"/>
    <col min="13113" max="13113" width="8" bestFit="1" customWidth="1"/>
    <col min="13114" max="13114" width="12.140625" bestFit="1" customWidth="1"/>
    <col min="13115" max="13115" width="8" bestFit="1" customWidth="1"/>
    <col min="13116" max="13116" width="12.140625" bestFit="1" customWidth="1"/>
    <col min="13117" max="13117" width="8" bestFit="1" customWidth="1"/>
    <col min="13118" max="13118" width="12.140625" bestFit="1" customWidth="1"/>
    <col min="13119" max="13119" width="8" bestFit="1" customWidth="1"/>
    <col min="13120" max="13120" width="12.7109375" bestFit="1" customWidth="1"/>
    <col min="13121" max="13121" width="8" bestFit="1" customWidth="1"/>
    <col min="13122" max="13122" width="12.140625" bestFit="1" customWidth="1"/>
    <col min="13123" max="13123" width="8" bestFit="1" customWidth="1"/>
    <col min="13124" max="13124" width="12.140625" bestFit="1" customWidth="1"/>
    <col min="13125" max="13125" width="8" bestFit="1" customWidth="1"/>
    <col min="13126" max="13126" width="12.140625" bestFit="1" customWidth="1"/>
    <col min="13127" max="13127" width="8" bestFit="1" customWidth="1"/>
    <col min="13128" max="13128" width="11.140625" bestFit="1" customWidth="1"/>
    <col min="13129" max="13129" width="8" bestFit="1" customWidth="1"/>
    <col min="13130" max="13130" width="12.140625" bestFit="1" customWidth="1"/>
    <col min="13131" max="13131" width="8" bestFit="1" customWidth="1"/>
    <col min="13132" max="13132" width="12.140625" bestFit="1" customWidth="1"/>
    <col min="13133" max="13133" width="8" bestFit="1" customWidth="1"/>
    <col min="13134" max="13134" width="12.140625" bestFit="1" customWidth="1"/>
    <col min="13135" max="13135" width="8" bestFit="1" customWidth="1"/>
    <col min="13136" max="13136" width="12.140625" bestFit="1" customWidth="1"/>
    <col min="13137" max="13137" width="8" bestFit="1" customWidth="1"/>
    <col min="13138" max="13138" width="12.140625" bestFit="1" customWidth="1"/>
    <col min="13139" max="13139" width="8" bestFit="1" customWidth="1"/>
    <col min="13140" max="13140" width="12.140625" bestFit="1" customWidth="1"/>
    <col min="13141" max="13141" width="8" bestFit="1" customWidth="1"/>
    <col min="13142" max="13142" width="12.140625" bestFit="1" customWidth="1"/>
    <col min="13143" max="13143" width="8" bestFit="1" customWidth="1"/>
    <col min="13144" max="13144" width="12.140625" bestFit="1" customWidth="1"/>
    <col min="13145" max="13145" width="8" bestFit="1" customWidth="1"/>
    <col min="13146" max="13146" width="12.140625" bestFit="1" customWidth="1"/>
    <col min="13147" max="13147" width="8" bestFit="1" customWidth="1"/>
    <col min="13148" max="13148" width="12.140625" bestFit="1" customWidth="1"/>
    <col min="13149" max="13149" width="8" bestFit="1" customWidth="1"/>
    <col min="13150" max="13150" width="12.140625" bestFit="1" customWidth="1"/>
    <col min="13151" max="13151" width="8" bestFit="1" customWidth="1"/>
    <col min="13152" max="13152" width="12.140625" bestFit="1" customWidth="1"/>
    <col min="13153" max="13153" width="8" bestFit="1" customWidth="1"/>
    <col min="13154" max="13154" width="12.140625" bestFit="1" customWidth="1"/>
    <col min="13155" max="13155" width="8" bestFit="1" customWidth="1"/>
    <col min="13156" max="13156" width="12.140625" bestFit="1" customWidth="1"/>
    <col min="13157" max="13157" width="9" bestFit="1" customWidth="1"/>
    <col min="13158" max="13158" width="12.140625" bestFit="1" customWidth="1"/>
    <col min="13159" max="13159" width="8" bestFit="1" customWidth="1"/>
    <col min="13160" max="13160" width="11.140625" bestFit="1" customWidth="1"/>
    <col min="13161" max="13161" width="8" bestFit="1" customWidth="1"/>
    <col min="13162" max="13162" width="12.140625" bestFit="1" customWidth="1"/>
    <col min="13163" max="13163" width="8" bestFit="1" customWidth="1"/>
    <col min="13164" max="13164" width="12.140625" bestFit="1" customWidth="1"/>
    <col min="13165" max="13165" width="8" bestFit="1" customWidth="1"/>
    <col min="13166" max="13166" width="12.140625" bestFit="1" customWidth="1"/>
    <col min="13167" max="13167" width="8" bestFit="1" customWidth="1"/>
    <col min="13168" max="13168" width="12.140625" bestFit="1" customWidth="1"/>
    <col min="13169" max="13169" width="8" bestFit="1" customWidth="1"/>
    <col min="13170" max="13170" width="12.140625" bestFit="1" customWidth="1"/>
    <col min="13171" max="13171" width="8" bestFit="1" customWidth="1"/>
    <col min="13172" max="13172" width="12.7109375" bestFit="1" customWidth="1"/>
    <col min="13173" max="13173" width="8" bestFit="1" customWidth="1"/>
    <col min="13174" max="13174" width="12.140625" bestFit="1" customWidth="1"/>
    <col min="13175" max="13175" width="8" bestFit="1" customWidth="1"/>
    <col min="13176" max="13176" width="12.140625" bestFit="1" customWidth="1"/>
    <col min="13177" max="13177" width="8" bestFit="1" customWidth="1"/>
    <col min="13178" max="13178" width="12.140625" bestFit="1" customWidth="1"/>
    <col min="13179" max="13179" width="8" bestFit="1" customWidth="1"/>
    <col min="13180" max="13180" width="12.140625" bestFit="1" customWidth="1"/>
    <col min="13181" max="13181" width="8" bestFit="1" customWidth="1"/>
    <col min="13182" max="13182" width="12.140625" bestFit="1" customWidth="1"/>
    <col min="13183" max="13183" width="8" bestFit="1" customWidth="1"/>
    <col min="13184" max="13184" width="12.140625" bestFit="1" customWidth="1"/>
    <col min="13185" max="13185" width="8" bestFit="1" customWidth="1"/>
    <col min="13186" max="13186" width="12.140625" bestFit="1" customWidth="1"/>
    <col min="13187" max="13187" width="8" bestFit="1" customWidth="1"/>
    <col min="13188" max="13188" width="12.140625" bestFit="1" customWidth="1"/>
    <col min="13189" max="13189" width="8" bestFit="1" customWidth="1"/>
    <col min="13190" max="13190" width="12.140625" bestFit="1" customWidth="1"/>
    <col min="13191" max="13191" width="8" bestFit="1" customWidth="1"/>
    <col min="13192" max="13192" width="12.140625" bestFit="1" customWidth="1"/>
    <col min="13193" max="13193" width="8" bestFit="1" customWidth="1"/>
    <col min="13194" max="13194" width="12.140625" bestFit="1" customWidth="1"/>
    <col min="13195" max="13195" width="8" bestFit="1" customWidth="1"/>
    <col min="13196" max="13196" width="12.140625" bestFit="1" customWidth="1"/>
    <col min="13197" max="13197" width="8" bestFit="1" customWidth="1"/>
    <col min="13198" max="13198" width="12.140625" bestFit="1" customWidth="1"/>
    <col min="13199" max="13199" width="8" bestFit="1" customWidth="1"/>
    <col min="13200" max="13200" width="12.140625" bestFit="1" customWidth="1"/>
    <col min="13201" max="13201" width="8" bestFit="1" customWidth="1"/>
    <col min="13202" max="13202" width="12.140625" bestFit="1" customWidth="1"/>
    <col min="13203" max="13203" width="8" bestFit="1" customWidth="1"/>
    <col min="13204" max="13204" width="12.140625" bestFit="1" customWidth="1"/>
    <col min="13205" max="13205" width="8" bestFit="1" customWidth="1"/>
    <col min="13206" max="13206" width="12.140625" bestFit="1" customWidth="1"/>
    <col min="13207" max="13207" width="8" bestFit="1" customWidth="1"/>
    <col min="13208" max="13208" width="12.140625" bestFit="1" customWidth="1"/>
    <col min="13209" max="13209" width="8" bestFit="1" customWidth="1"/>
    <col min="13210" max="13210" width="12.140625" bestFit="1" customWidth="1"/>
    <col min="13211" max="13211" width="8" bestFit="1" customWidth="1"/>
    <col min="13212" max="13212" width="12.140625" bestFit="1" customWidth="1"/>
    <col min="13213" max="13213" width="8" bestFit="1" customWidth="1"/>
    <col min="13214" max="13214" width="12.140625" bestFit="1" customWidth="1"/>
    <col min="13215" max="13215" width="8" bestFit="1" customWidth="1"/>
    <col min="13216" max="13216" width="12.140625" bestFit="1" customWidth="1"/>
    <col min="13217" max="13217" width="8" bestFit="1" customWidth="1"/>
    <col min="13218" max="13218" width="11.140625" bestFit="1" customWidth="1"/>
    <col min="13219" max="13219" width="8" bestFit="1" customWidth="1"/>
    <col min="13220" max="13220" width="12.140625" bestFit="1" customWidth="1"/>
    <col min="13221" max="13221" width="8" bestFit="1" customWidth="1"/>
    <col min="13222" max="13222" width="12.140625" bestFit="1" customWidth="1"/>
    <col min="13223" max="13223" width="8" bestFit="1" customWidth="1"/>
    <col min="13224" max="13224" width="12.140625" bestFit="1" customWidth="1"/>
    <col min="13225" max="13225" width="8" bestFit="1" customWidth="1"/>
    <col min="13226" max="13226" width="12.140625" bestFit="1" customWidth="1"/>
    <col min="13227" max="13227" width="8" bestFit="1" customWidth="1"/>
    <col min="13228" max="13228" width="12.140625" bestFit="1" customWidth="1"/>
    <col min="13229" max="13229" width="8" bestFit="1" customWidth="1"/>
    <col min="13230" max="13230" width="12.140625" bestFit="1" customWidth="1"/>
    <col min="13231" max="13231" width="8" bestFit="1" customWidth="1"/>
    <col min="13232" max="13232" width="12.140625" bestFit="1" customWidth="1"/>
    <col min="13233" max="13233" width="8" bestFit="1" customWidth="1"/>
    <col min="13234" max="13234" width="12.140625" bestFit="1" customWidth="1"/>
    <col min="13235" max="13235" width="8" bestFit="1" customWidth="1"/>
    <col min="13236" max="13236" width="12.140625" bestFit="1" customWidth="1"/>
    <col min="13237" max="13237" width="8" bestFit="1" customWidth="1"/>
    <col min="13238" max="13238" width="12.140625" bestFit="1" customWidth="1"/>
    <col min="13239" max="13239" width="8" bestFit="1" customWidth="1"/>
    <col min="13240" max="13240" width="12.140625" bestFit="1" customWidth="1"/>
    <col min="13241" max="13241" width="8" bestFit="1" customWidth="1"/>
    <col min="13242" max="13242" width="12.140625" bestFit="1" customWidth="1"/>
    <col min="13243" max="13243" width="8" bestFit="1" customWidth="1"/>
    <col min="13244" max="13244" width="12.140625" bestFit="1" customWidth="1"/>
    <col min="13245" max="13245" width="8" bestFit="1" customWidth="1"/>
    <col min="13246" max="13246" width="12.140625" bestFit="1" customWidth="1"/>
    <col min="13247" max="13247" width="8" bestFit="1" customWidth="1"/>
    <col min="13248" max="13248" width="12.140625" bestFit="1" customWidth="1"/>
    <col min="13249" max="13249" width="8" bestFit="1" customWidth="1"/>
    <col min="13250" max="13250" width="11.140625" bestFit="1" customWidth="1"/>
    <col min="13251" max="13251" width="8" bestFit="1" customWidth="1"/>
    <col min="13252" max="13252" width="12.140625" bestFit="1" customWidth="1"/>
    <col min="13253" max="13253" width="8" bestFit="1" customWidth="1"/>
    <col min="13254" max="13254" width="12.140625" bestFit="1" customWidth="1"/>
    <col min="13255" max="13255" width="8" bestFit="1" customWidth="1"/>
    <col min="13256" max="13256" width="12.140625" bestFit="1" customWidth="1"/>
    <col min="13257" max="13257" width="8" bestFit="1" customWidth="1"/>
    <col min="13258" max="13258" width="12.140625" bestFit="1" customWidth="1"/>
    <col min="13259" max="13259" width="8" bestFit="1" customWidth="1"/>
    <col min="13260" max="13260" width="12.140625" bestFit="1" customWidth="1"/>
    <col min="13261" max="13261" width="8" bestFit="1" customWidth="1"/>
    <col min="13262" max="13262" width="12.140625" bestFit="1" customWidth="1"/>
    <col min="13263" max="13263" width="8" bestFit="1" customWidth="1"/>
    <col min="13264" max="13264" width="12.140625" bestFit="1" customWidth="1"/>
    <col min="13265" max="13265" width="8" bestFit="1" customWidth="1"/>
    <col min="13266" max="13266" width="12.140625" bestFit="1" customWidth="1"/>
    <col min="13267" max="13267" width="8" bestFit="1" customWidth="1"/>
    <col min="13268" max="13268" width="12.140625" bestFit="1" customWidth="1"/>
    <col min="13269" max="13269" width="8" bestFit="1" customWidth="1"/>
    <col min="13270" max="13270" width="12.140625" bestFit="1" customWidth="1"/>
    <col min="13271" max="13271" width="8" bestFit="1" customWidth="1"/>
    <col min="13272" max="13272" width="12.140625" bestFit="1" customWidth="1"/>
    <col min="13273" max="13273" width="8" bestFit="1" customWidth="1"/>
    <col min="13274" max="13274" width="12.140625" bestFit="1" customWidth="1"/>
    <col min="13275" max="13275" width="8" bestFit="1" customWidth="1"/>
    <col min="13276" max="13276" width="12.140625" bestFit="1" customWidth="1"/>
    <col min="13277" max="13277" width="8" bestFit="1" customWidth="1"/>
    <col min="13278" max="13278" width="12.140625" bestFit="1" customWidth="1"/>
    <col min="13279" max="13279" width="8" bestFit="1" customWidth="1"/>
    <col min="13280" max="13280" width="12.140625" bestFit="1" customWidth="1"/>
    <col min="13281" max="13281" width="8" bestFit="1" customWidth="1"/>
    <col min="13282" max="13282" width="12.140625" bestFit="1" customWidth="1"/>
    <col min="13283" max="13283" width="8" bestFit="1" customWidth="1"/>
    <col min="13284" max="13284" width="12.140625" bestFit="1" customWidth="1"/>
    <col min="13285" max="13285" width="8" bestFit="1" customWidth="1"/>
    <col min="13286" max="13286" width="12.140625" bestFit="1" customWidth="1"/>
    <col min="13287" max="13287" width="8" bestFit="1" customWidth="1"/>
    <col min="13288" max="13288" width="9.140625" bestFit="1" customWidth="1"/>
    <col min="13289" max="13289" width="8" bestFit="1" customWidth="1"/>
    <col min="13290" max="13290" width="10.140625" bestFit="1" customWidth="1"/>
    <col min="13291" max="13291" width="8" bestFit="1" customWidth="1"/>
    <col min="13292" max="13292" width="12.140625" bestFit="1" customWidth="1"/>
    <col min="13293" max="13293" width="8" bestFit="1" customWidth="1"/>
    <col min="13313" max="13313" width="50.7109375" bestFit="1" customWidth="1"/>
    <col min="13314" max="13314" width="12.425781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140625" bestFit="1" customWidth="1"/>
    <col min="13319" max="13319" width="8" bestFit="1" customWidth="1"/>
    <col min="13320" max="13320" width="12.140625" bestFit="1" customWidth="1"/>
    <col min="13321" max="13321" width="8" bestFit="1" customWidth="1"/>
    <col min="13322" max="13322" width="12.140625" bestFit="1" customWidth="1"/>
    <col min="13323" max="13323" width="9" bestFit="1" customWidth="1"/>
    <col min="13324" max="13324" width="12.140625" bestFit="1" customWidth="1"/>
    <col min="13325" max="13325" width="8" bestFit="1" customWidth="1"/>
    <col min="13326" max="13326" width="12.140625" bestFit="1" customWidth="1"/>
    <col min="13327" max="13327" width="8" bestFit="1" customWidth="1"/>
    <col min="13328" max="13328" width="12.140625" bestFit="1" customWidth="1"/>
    <col min="13329" max="13329" width="8" bestFit="1" customWidth="1"/>
    <col min="13330" max="13330" width="11.140625" bestFit="1" customWidth="1"/>
    <col min="13331" max="13331" width="8" bestFit="1" customWidth="1"/>
    <col min="13332" max="13332" width="12.140625" bestFit="1" customWidth="1"/>
    <col min="13333" max="13333" width="8" bestFit="1" customWidth="1"/>
    <col min="13334" max="13334" width="12.140625" bestFit="1" customWidth="1"/>
    <col min="13335" max="13335" width="8" bestFit="1" customWidth="1"/>
    <col min="13336" max="13336" width="12.140625" bestFit="1" customWidth="1"/>
    <col min="13337" max="13337" width="9" bestFit="1" customWidth="1"/>
    <col min="13338" max="13338" width="12.140625" bestFit="1" customWidth="1"/>
    <col min="13339" max="13339" width="8" bestFit="1" customWidth="1"/>
    <col min="13340" max="13340" width="12.140625" bestFit="1" customWidth="1"/>
    <col min="13341" max="13341" width="8" bestFit="1" customWidth="1"/>
    <col min="13342" max="13342" width="12.140625" bestFit="1" customWidth="1"/>
    <col min="13343" max="13343" width="8" bestFit="1" customWidth="1"/>
    <col min="13344" max="13344" width="12.140625" bestFit="1" customWidth="1"/>
    <col min="13345" max="13345" width="8" bestFit="1" customWidth="1"/>
    <col min="13346" max="13346" width="12.140625" bestFit="1" customWidth="1"/>
    <col min="13347" max="13347" width="8" bestFit="1" customWidth="1"/>
    <col min="13348" max="13348" width="12.140625" bestFit="1" customWidth="1"/>
    <col min="13349" max="13349" width="8" bestFit="1" customWidth="1"/>
    <col min="13350" max="13350" width="12.140625" bestFit="1" customWidth="1"/>
    <col min="13351" max="13351" width="8" bestFit="1" customWidth="1"/>
    <col min="13352" max="13352" width="12.140625" bestFit="1" customWidth="1"/>
    <col min="13353" max="13353" width="8" bestFit="1" customWidth="1"/>
    <col min="13354" max="13354" width="12.140625" bestFit="1" customWidth="1"/>
    <col min="13355" max="13355" width="8" bestFit="1" customWidth="1"/>
    <col min="13356" max="13356" width="12.140625" bestFit="1" customWidth="1"/>
    <col min="13357" max="13357" width="8" bestFit="1" customWidth="1"/>
    <col min="13358" max="13358" width="12.140625" bestFit="1" customWidth="1"/>
    <col min="13359" max="13359" width="8" bestFit="1" customWidth="1"/>
    <col min="13360" max="13360" width="12.140625" bestFit="1" customWidth="1"/>
    <col min="13361" max="13361" width="8" bestFit="1" customWidth="1"/>
    <col min="13362" max="13362" width="12.140625" bestFit="1" customWidth="1"/>
    <col min="13363" max="13363" width="8" bestFit="1" customWidth="1"/>
    <col min="13364" max="13364" width="12.140625" bestFit="1" customWidth="1"/>
    <col min="13365" max="13365" width="8" bestFit="1" customWidth="1"/>
    <col min="13366" max="13366" width="12.140625" bestFit="1" customWidth="1"/>
    <col min="13367" max="13367" width="8" bestFit="1" customWidth="1"/>
    <col min="13368" max="13368" width="12.140625" bestFit="1" customWidth="1"/>
    <col min="13369" max="13369" width="8" bestFit="1" customWidth="1"/>
    <col min="13370" max="13370" width="12.140625" bestFit="1" customWidth="1"/>
    <col min="13371" max="13371" width="8" bestFit="1" customWidth="1"/>
    <col min="13372" max="13372" width="12.140625" bestFit="1" customWidth="1"/>
    <col min="13373" max="13373" width="8" bestFit="1" customWidth="1"/>
    <col min="13374" max="13374" width="12.140625" bestFit="1" customWidth="1"/>
    <col min="13375" max="13375" width="8" bestFit="1" customWidth="1"/>
    <col min="13376" max="13376" width="12.7109375" bestFit="1" customWidth="1"/>
    <col min="13377" max="13377" width="8" bestFit="1" customWidth="1"/>
    <col min="13378" max="13378" width="12.140625" bestFit="1" customWidth="1"/>
    <col min="13379" max="13379" width="8" bestFit="1" customWidth="1"/>
    <col min="13380" max="13380" width="12.140625" bestFit="1" customWidth="1"/>
    <col min="13381" max="13381" width="8" bestFit="1" customWidth="1"/>
    <col min="13382" max="13382" width="12.140625" bestFit="1" customWidth="1"/>
    <col min="13383" max="13383" width="8" bestFit="1" customWidth="1"/>
    <col min="13384" max="13384" width="11.140625" bestFit="1" customWidth="1"/>
    <col min="13385" max="13385" width="8" bestFit="1" customWidth="1"/>
    <col min="13386" max="13386" width="12.140625" bestFit="1" customWidth="1"/>
    <col min="13387" max="13387" width="8" bestFit="1" customWidth="1"/>
    <col min="13388" max="13388" width="12.140625" bestFit="1" customWidth="1"/>
    <col min="13389" max="13389" width="8" bestFit="1" customWidth="1"/>
    <col min="13390" max="13390" width="12.140625" bestFit="1" customWidth="1"/>
    <col min="13391" max="13391" width="8" bestFit="1" customWidth="1"/>
    <col min="13392" max="13392" width="12.140625" bestFit="1" customWidth="1"/>
    <col min="13393" max="13393" width="8" bestFit="1" customWidth="1"/>
    <col min="13394" max="13394" width="12.140625" bestFit="1" customWidth="1"/>
    <col min="13395" max="13395" width="8" bestFit="1" customWidth="1"/>
    <col min="13396" max="13396" width="12.140625" bestFit="1" customWidth="1"/>
    <col min="13397" max="13397" width="8" bestFit="1" customWidth="1"/>
    <col min="13398" max="13398" width="12.140625" bestFit="1" customWidth="1"/>
    <col min="13399" max="13399" width="8" bestFit="1" customWidth="1"/>
    <col min="13400" max="13400" width="12.140625" bestFit="1" customWidth="1"/>
    <col min="13401" max="13401" width="8" bestFit="1" customWidth="1"/>
    <col min="13402" max="13402" width="12.140625" bestFit="1" customWidth="1"/>
    <col min="13403" max="13403" width="8" bestFit="1" customWidth="1"/>
    <col min="13404" max="13404" width="12.140625" bestFit="1" customWidth="1"/>
    <col min="13405" max="13405" width="8" bestFit="1" customWidth="1"/>
    <col min="13406" max="13406" width="12.140625" bestFit="1" customWidth="1"/>
    <col min="13407" max="13407" width="8" bestFit="1" customWidth="1"/>
    <col min="13408" max="13408" width="12.140625" bestFit="1" customWidth="1"/>
    <col min="13409" max="13409" width="8" bestFit="1" customWidth="1"/>
    <col min="13410" max="13410" width="12.140625" bestFit="1" customWidth="1"/>
    <col min="13411" max="13411" width="8" bestFit="1" customWidth="1"/>
    <col min="13412" max="13412" width="12.140625" bestFit="1" customWidth="1"/>
    <col min="13413" max="13413" width="9" bestFit="1" customWidth="1"/>
    <col min="13414" max="13414" width="12.140625" bestFit="1" customWidth="1"/>
    <col min="13415" max="13415" width="8" bestFit="1" customWidth="1"/>
    <col min="13416" max="13416" width="11.140625" bestFit="1" customWidth="1"/>
    <col min="13417" max="13417" width="8" bestFit="1" customWidth="1"/>
    <col min="13418" max="13418" width="12.140625" bestFit="1" customWidth="1"/>
    <col min="13419" max="13419" width="8" bestFit="1" customWidth="1"/>
    <col min="13420" max="13420" width="12.140625" bestFit="1" customWidth="1"/>
    <col min="13421" max="13421" width="8" bestFit="1" customWidth="1"/>
    <col min="13422" max="13422" width="12.140625" bestFit="1" customWidth="1"/>
    <col min="13423" max="13423" width="8" bestFit="1" customWidth="1"/>
    <col min="13424" max="13424" width="12.140625" bestFit="1" customWidth="1"/>
    <col min="13425" max="13425" width="8" bestFit="1" customWidth="1"/>
    <col min="13426" max="13426" width="12.140625" bestFit="1" customWidth="1"/>
    <col min="13427" max="13427" width="8" bestFit="1" customWidth="1"/>
    <col min="13428" max="13428" width="12.7109375" bestFit="1" customWidth="1"/>
    <col min="13429" max="13429" width="8" bestFit="1" customWidth="1"/>
    <col min="13430" max="13430" width="12.140625" bestFit="1" customWidth="1"/>
    <col min="13431" max="13431" width="8" bestFit="1" customWidth="1"/>
    <col min="13432" max="13432" width="12.140625" bestFit="1" customWidth="1"/>
    <col min="13433" max="13433" width="8" bestFit="1" customWidth="1"/>
    <col min="13434" max="13434" width="12.140625" bestFit="1" customWidth="1"/>
    <col min="13435" max="13435" width="8" bestFit="1" customWidth="1"/>
    <col min="13436" max="13436" width="12.140625" bestFit="1" customWidth="1"/>
    <col min="13437" max="13437" width="8" bestFit="1" customWidth="1"/>
    <col min="13438" max="13438" width="12.140625" bestFit="1" customWidth="1"/>
    <col min="13439" max="13439" width="8" bestFit="1" customWidth="1"/>
    <col min="13440" max="13440" width="12.140625" bestFit="1" customWidth="1"/>
    <col min="13441" max="13441" width="8" bestFit="1" customWidth="1"/>
    <col min="13442" max="13442" width="12.140625" bestFit="1" customWidth="1"/>
    <col min="13443" max="13443" width="8" bestFit="1" customWidth="1"/>
    <col min="13444" max="13444" width="12.140625" bestFit="1" customWidth="1"/>
    <col min="13445" max="13445" width="8" bestFit="1" customWidth="1"/>
    <col min="13446" max="13446" width="12.140625" bestFit="1" customWidth="1"/>
    <col min="13447" max="13447" width="8" bestFit="1" customWidth="1"/>
    <col min="13448" max="13448" width="12.140625" bestFit="1" customWidth="1"/>
    <col min="13449" max="13449" width="8" bestFit="1" customWidth="1"/>
    <col min="13450" max="13450" width="12.140625" bestFit="1" customWidth="1"/>
    <col min="13451" max="13451" width="8" bestFit="1" customWidth="1"/>
    <col min="13452" max="13452" width="12.140625" bestFit="1" customWidth="1"/>
    <col min="13453" max="13453" width="8" bestFit="1" customWidth="1"/>
    <col min="13454" max="13454" width="12.140625" bestFit="1" customWidth="1"/>
    <col min="13455" max="13455" width="8" bestFit="1" customWidth="1"/>
    <col min="13456" max="13456" width="12.140625" bestFit="1" customWidth="1"/>
    <col min="13457" max="13457" width="8" bestFit="1" customWidth="1"/>
    <col min="13458" max="13458" width="12.140625" bestFit="1" customWidth="1"/>
    <col min="13459" max="13459" width="8" bestFit="1" customWidth="1"/>
    <col min="13460" max="13460" width="12.140625" bestFit="1" customWidth="1"/>
    <col min="13461" max="13461" width="8" bestFit="1" customWidth="1"/>
    <col min="13462" max="13462" width="12.140625" bestFit="1" customWidth="1"/>
    <col min="13463" max="13463" width="8" bestFit="1" customWidth="1"/>
    <col min="13464" max="13464" width="12.140625" bestFit="1" customWidth="1"/>
    <col min="13465" max="13465" width="8" bestFit="1" customWidth="1"/>
    <col min="13466" max="13466" width="12.140625" bestFit="1" customWidth="1"/>
    <col min="13467" max="13467" width="8" bestFit="1" customWidth="1"/>
    <col min="13468" max="13468" width="12.140625" bestFit="1" customWidth="1"/>
    <col min="13469" max="13469" width="8" bestFit="1" customWidth="1"/>
    <col min="13470" max="13470" width="12.140625" bestFit="1" customWidth="1"/>
    <col min="13471" max="13471" width="8" bestFit="1" customWidth="1"/>
    <col min="13472" max="13472" width="12.140625" bestFit="1" customWidth="1"/>
    <col min="13473" max="13473" width="8" bestFit="1" customWidth="1"/>
    <col min="13474" max="13474" width="11.140625" bestFit="1" customWidth="1"/>
    <col min="13475" max="13475" width="8" bestFit="1" customWidth="1"/>
    <col min="13476" max="13476" width="12.140625" bestFit="1" customWidth="1"/>
    <col min="13477" max="13477" width="8" bestFit="1" customWidth="1"/>
    <col min="13478" max="13478" width="12.140625" bestFit="1" customWidth="1"/>
    <col min="13479" max="13479" width="8" bestFit="1" customWidth="1"/>
    <col min="13480" max="13480" width="12.140625" bestFit="1" customWidth="1"/>
    <col min="13481" max="13481" width="8" bestFit="1" customWidth="1"/>
    <col min="13482" max="13482" width="12.140625" bestFit="1" customWidth="1"/>
    <col min="13483" max="13483" width="8" bestFit="1" customWidth="1"/>
    <col min="13484" max="13484" width="12.140625" bestFit="1" customWidth="1"/>
    <col min="13485" max="13485" width="8" bestFit="1" customWidth="1"/>
    <col min="13486" max="13486" width="12.140625" bestFit="1" customWidth="1"/>
    <col min="13487" max="13487" width="8" bestFit="1" customWidth="1"/>
    <col min="13488" max="13488" width="12.140625" bestFit="1" customWidth="1"/>
    <col min="13489" max="13489" width="8" bestFit="1" customWidth="1"/>
    <col min="13490" max="13490" width="12.140625" bestFit="1" customWidth="1"/>
    <col min="13491" max="13491" width="8" bestFit="1" customWidth="1"/>
    <col min="13492" max="13492" width="12.140625" bestFit="1" customWidth="1"/>
    <col min="13493" max="13493" width="8" bestFit="1" customWidth="1"/>
    <col min="13494" max="13494" width="12.140625" bestFit="1" customWidth="1"/>
    <col min="13495" max="13495" width="8" bestFit="1" customWidth="1"/>
    <col min="13496" max="13496" width="12.140625" bestFit="1" customWidth="1"/>
    <col min="13497" max="13497" width="8" bestFit="1" customWidth="1"/>
    <col min="13498" max="13498" width="12.140625" bestFit="1" customWidth="1"/>
    <col min="13499" max="13499" width="8" bestFit="1" customWidth="1"/>
    <col min="13500" max="13500" width="12.140625" bestFit="1" customWidth="1"/>
    <col min="13501" max="13501" width="8" bestFit="1" customWidth="1"/>
    <col min="13502" max="13502" width="12.140625" bestFit="1" customWidth="1"/>
    <col min="13503" max="13503" width="8" bestFit="1" customWidth="1"/>
    <col min="13504" max="13504" width="12.140625" bestFit="1" customWidth="1"/>
    <col min="13505" max="13505" width="8" bestFit="1" customWidth="1"/>
    <col min="13506" max="13506" width="11.140625" bestFit="1" customWidth="1"/>
    <col min="13507" max="13507" width="8" bestFit="1" customWidth="1"/>
    <col min="13508" max="13508" width="12.140625" bestFit="1" customWidth="1"/>
    <col min="13509" max="13509" width="8" bestFit="1" customWidth="1"/>
    <col min="13510" max="13510" width="12.140625" bestFit="1" customWidth="1"/>
    <col min="13511" max="13511" width="8" bestFit="1" customWidth="1"/>
    <col min="13512" max="13512" width="12.140625" bestFit="1" customWidth="1"/>
    <col min="13513" max="13513" width="8" bestFit="1" customWidth="1"/>
    <col min="13514" max="13514" width="12.140625" bestFit="1" customWidth="1"/>
    <col min="13515" max="13515" width="8" bestFit="1" customWidth="1"/>
    <col min="13516" max="13516" width="12.140625" bestFit="1" customWidth="1"/>
    <col min="13517" max="13517" width="8" bestFit="1" customWidth="1"/>
    <col min="13518" max="13518" width="12.140625" bestFit="1" customWidth="1"/>
    <col min="13519" max="13519" width="8" bestFit="1" customWidth="1"/>
    <col min="13520" max="13520" width="12.140625" bestFit="1" customWidth="1"/>
    <col min="13521" max="13521" width="8" bestFit="1" customWidth="1"/>
    <col min="13522" max="13522" width="12.140625" bestFit="1" customWidth="1"/>
    <col min="13523" max="13523" width="8" bestFit="1" customWidth="1"/>
    <col min="13524" max="13524" width="12.140625" bestFit="1" customWidth="1"/>
    <col min="13525" max="13525" width="8" bestFit="1" customWidth="1"/>
    <col min="13526" max="13526" width="12.140625" bestFit="1" customWidth="1"/>
    <col min="13527" max="13527" width="8" bestFit="1" customWidth="1"/>
    <col min="13528" max="13528" width="12.140625" bestFit="1" customWidth="1"/>
    <col min="13529" max="13529" width="8" bestFit="1" customWidth="1"/>
    <col min="13530" max="13530" width="12.140625" bestFit="1" customWidth="1"/>
    <col min="13531" max="13531" width="8" bestFit="1" customWidth="1"/>
    <col min="13532" max="13532" width="12.140625" bestFit="1" customWidth="1"/>
    <col min="13533" max="13533" width="8" bestFit="1" customWidth="1"/>
    <col min="13534" max="13534" width="12.140625" bestFit="1" customWidth="1"/>
    <col min="13535" max="13535" width="8" bestFit="1" customWidth="1"/>
    <col min="13536" max="13536" width="12.140625" bestFit="1" customWidth="1"/>
    <col min="13537" max="13537" width="8" bestFit="1" customWidth="1"/>
    <col min="13538" max="13538" width="12.140625" bestFit="1" customWidth="1"/>
    <col min="13539" max="13539" width="8" bestFit="1" customWidth="1"/>
    <col min="13540" max="13540" width="12.140625" bestFit="1" customWidth="1"/>
    <col min="13541" max="13541" width="8" bestFit="1" customWidth="1"/>
    <col min="13542" max="13542" width="12.140625" bestFit="1" customWidth="1"/>
    <col min="13543" max="13543" width="8" bestFit="1" customWidth="1"/>
    <col min="13544" max="13544" width="9.140625" bestFit="1" customWidth="1"/>
    <col min="13545" max="13545" width="8" bestFit="1" customWidth="1"/>
    <col min="13546" max="13546" width="10.140625" bestFit="1" customWidth="1"/>
    <col min="13547" max="13547" width="8" bestFit="1" customWidth="1"/>
    <col min="13548" max="13548" width="12.140625" bestFit="1" customWidth="1"/>
    <col min="13549" max="13549" width="8" bestFit="1" customWidth="1"/>
    <col min="13569" max="13569" width="50.7109375" bestFit="1" customWidth="1"/>
    <col min="13570" max="13570" width="12.425781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140625" bestFit="1" customWidth="1"/>
    <col min="13575" max="13575" width="8" bestFit="1" customWidth="1"/>
    <col min="13576" max="13576" width="12.140625" bestFit="1" customWidth="1"/>
    <col min="13577" max="13577" width="8" bestFit="1" customWidth="1"/>
    <col min="13578" max="13578" width="12.140625" bestFit="1" customWidth="1"/>
    <col min="13579" max="13579" width="9" bestFit="1" customWidth="1"/>
    <col min="13580" max="13580" width="12.140625" bestFit="1" customWidth="1"/>
    <col min="13581" max="13581" width="8" bestFit="1" customWidth="1"/>
    <col min="13582" max="13582" width="12.140625" bestFit="1" customWidth="1"/>
    <col min="13583" max="13583" width="8" bestFit="1" customWidth="1"/>
    <col min="13584" max="13584" width="12.140625" bestFit="1" customWidth="1"/>
    <col min="13585" max="13585" width="8" bestFit="1" customWidth="1"/>
    <col min="13586" max="13586" width="11.140625" bestFit="1" customWidth="1"/>
    <col min="13587" max="13587" width="8" bestFit="1" customWidth="1"/>
    <col min="13588" max="13588" width="12.140625" bestFit="1" customWidth="1"/>
    <col min="13589" max="13589" width="8" bestFit="1" customWidth="1"/>
    <col min="13590" max="13590" width="12.140625" bestFit="1" customWidth="1"/>
    <col min="13591" max="13591" width="8" bestFit="1" customWidth="1"/>
    <col min="13592" max="13592" width="12.140625" bestFit="1" customWidth="1"/>
    <col min="13593" max="13593" width="9" bestFit="1" customWidth="1"/>
    <col min="13594" max="13594" width="12.140625" bestFit="1" customWidth="1"/>
    <col min="13595" max="13595" width="8" bestFit="1" customWidth="1"/>
    <col min="13596" max="13596" width="12.140625" bestFit="1" customWidth="1"/>
    <col min="13597" max="13597" width="8" bestFit="1" customWidth="1"/>
    <col min="13598" max="13598" width="12.140625" bestFit="1" customWidth="1"/>
    <col min="13599" max="13599" width="8" bestFit="1" customWidth="1"/>
    <col min="13600" max="13600" width="12.140625" bestFit="1" customWidth="1"/>
    <col min="13601" max="13601" width="8" bestFit="1" customWidth="1"/>
    <col min="13602" max="13602" width="12.140625" bestFit="1" customWidth="1"/>
    <col min="13603" max="13603" width="8" bestFit="1" customWidth="1"/>
    <col min="13604" max="13604" width="12.140625" bestFit="1" customWidth="1"/>
    <col min="13605" max="13605" width="8" bestFit="1" customWidth="1"/>
    <col min="13606" max="13606" width="12.140625" bestFit="1" customWidth="1"/>
    <col min="13607" max="13607" width="8" bestFit="1" customWidth="1"/>
    <col min="13608" max="13608" width="12.140625" bestFit="1" customWidth="1"/>
    <col min="13609" max="13609" width="8" bestFit="1" customWidth="1"/>
    <col min="13610" max="13610" width="12.140625" bestFit="1" customWidth="1"/>
    <col min="13611" max="13611" width="8" bestFit="1" customWidth="1"/>
    <col min="13612" max="13612" width="12.140625" bestFit="1" customWidth="1"/>
    <col min="13613" max="13613" width="8" bestFit="1" customWidth="1"/>
    <col min="13614" max="13614" width="12.140625" bestFit="1" customWidth="1"/>
    <col min="13615" max="13615" width="8" bestFit="1" customWidth="1"/>
    <col min="13616" max="13616" width="12.140625" bestFit="1" customWidth="1"/>
    <col min="13617" max="13617" width="8" bestFit="1" customWidth="1"/>
    <col min="13618" max="13618" width="12.140625" bestFit="1" customWidth="1"/>
    <col min="13619" max="13619" width="8" bestFit="1" customWidth="1"/>
    <col min="13620" max="13620" width="12.140625" bestFit="1" customWidth="1"/>
    <col min="13621" max="13621" width="8" bestFit="1" customWidth="1"/>
    <col min="13622" max="13622" width="12.140625" bestFit="1" customWidth="1"/>
    <col min="13623" max="13623" width="8" bestFit="1" customWidth="1"/>
    <col min="13624" max="13624" width="12.140625" bestFit="1" customWidth="1"/>
    <col min="13625" max="13625" width="8" bestFit="1" customWidth="1"/>
    <col min="13626" max="13626" width="12.140625" bestFit="1" customWidth="1"/>
    <col min="13627" max="13627" width="8" bestFit="1" customWidth="1"/>
    <col min="13628" max="13628" width="12.140625" bestFit="1" customWidth="1"/>
    <col min="13629" max="13629" width="8" bestFit="1" customWidth="1"/>
    <col min="13630" max="13630" width="12.140625" bestFit="1" customWidth="1"/>
    <col min="13631" max="13631" width="8" bestFit="1" customWidth="1"/>
    <col min="13632" max="13632" width="12.7109375" bestFit="1" customWidth="1"/>
    <col min="13633" max="13633" width="8" bestFit="1" customWidth="1"/>
    <col min="13634" max="13634" width="12.140625" bestFit="1" customWidth="1"/>
    <col min="13635" max="13635" width="8" bestFit="1" customWidth="1"/>
    <col min="13636" max="13636" width="12.140625" bestFit="1" customWidth="1"/>
    <col min="13637" max="13637" width="8" bestFit="1" customWidth="1"/>
    <col min="13638" max="13638" width="12.140625" bestFit="1" customWidth="1"/>
    <col min="13639" max="13639" width="8" bestFit="1" customWidth="1"/>
    <col min="13640" max="13640" width="11.140625" bestFit="1" customWidth="1"/>
    <col min="13641" max="13641" width="8" bestFit="1" customWidth="1"/>
    <col min="13642" max="13642" width="12.140625" bestFit="1" customWidth="1"/>
    <col min="13643" max="13643" width="8" bestFit="1" customWidth="1"/>
    <col min="13644" max="13644" width="12.140625" bestFit="1" customWidth="1"/>
    <col min="13645" max="13645" width="8" bestFit="1" customWidth="1"/>
    <col min="13646" max="13646" width="12.140625" bestFit="1" customWidth="1"/>
    <col min="13647" max="13647" width="8" bestFit="1" customWidth="1"/>
    <col min="13648" max="13648" width="12.140625" bestFit="1" customWidth="1"/>
    <col min="13649" max="13649" width="8" bestFit="1" customWidth="1"/>
    <col min="13650" max="13650" width="12.140625" bestFit="1" customWidth="1"/>
    <col min="13651" max="13651" width="8" bestFit="1" customWidth="1"/>
    <col min="13652" max="13652" width="12.140625" bestFit="1" customWidth="1"/>
    <col min="13653" max="13653" width="8" bestFit="1" customWidth="1"/>
    <col min="13654" max="13654" width="12.140625" bestFit="1" customWidth="1"/>
    <col min="13655" max="13655" width="8" bestFit="1" customWidth="1"/>
    <col min="13656" max="13656" width="12.140625" bestFit="1" customWidth="1"/>
    <col min="13657" max="13657" width="8" bestFit="1" customWidth="1"/>
    <col min="13658" max="13658" width="12.140625" bestFit="1" customWidth="1"/>
    <col min="13659" max="13659" width="8" bestFit="1" customWidth="1"/>
    <col min="13660" max="13660" width="12.140625" bestFit="1" customWidth="1"/>
    <col min="13661" max="13661" width="8" bestFit="1" customWidth="1"/>
    <col min="13662" max="13662" width="12.140625" bestFit="1" customWidth="1"/>
    <col min="13663" max="13663" width="8" bestFit="1" customWidth="1"/>
    <col min="13664" max="13664" width="12.140625" bestFit="1" customWidth="1"/>
    <col min="13665" max="13665" width="8" bestFit="1" customWidth="1"/>
    <col min="13666" max="13666" width="12.140625" bestFit="1" customWidth="1"/>
    <col min="13667" max="13667" width="8" bestFit="1" customWidth="1"/>
    <col min="13668" max="13668" width="12.140625" bestFit="1" customWidth="1"/>
    <col min="13669" max="13669" width="9" bestFit="1" customWidth="1"/>
    <col min="13670" max="13670" width="12.140625" bestFit="1" customWidth="1"/>
    <col min="13671" max="13671" width="8" bestFit="1" customWidth="1"/>
    <col min="13672" max="13672" width="11.140625" bestFit="1" customWidth="1"/>
    <col min="13673" max="13673" width="8" bestFit="1" customWidth="1"/>
    <col min="13674" max="13674" width="12.140625" bestFit="1" customWidth="1"/>
    <col min="13675" max="13675" width="8" bestFit="1" customWidth="1"/>
    <col min="13676" max="13676" width="12.140625" bestFit="1" customWidth="1"/>
    <col min="13677" max="13677" width="8" bestFit="1" customWidth="1"/>
    <col min="13678" max="13678" width="12.140625" bestFit="1" customWidth="1"/>
    <col min="13679" max="13679" width="8" bestFit="1" customWidth="1"/>
    <col min="13680" max="13680" width="12.140625" bestFit="1" customWidth="1"/>
    <col min="13681" max="13681" width="8" bestFit="1" customWidth="1"/>
    <col min="13682" max="13682" width="12.140625" bestFit="1" customWidth="1"/>
    <col min="13683" max="13683" width="8" bestFit="1" customWidth="1"/>
    <col min="13684" max="13684" width="12.7109375" bestFit="1" customWidth="1"/>
    <col min="13685" max="13685" width="8" bestFit="1" customWidth="1"/>
    <col min="13686" max="13686" width="12.140625" bestFit="1" customWidth="1"/>
    <col min="13687" max="13687" width="8" bestFit="1" customWidth="1"/>
    <col min="13688" max="13688" width="12.140625" bestFit="1" customWidth="1"/>
    <col min="13689" max="13689" width="8" bestFit="1" customWidth="1"/>
    <col min="13690" max="13690" width="12.140625" bestFit="1" customWidth="1"/>
    <col min="13691" max="13691" width="8" bestFit="1" customWidth="1"/>
    <col min="13692" max="13692" width="12.140625" bestFit="1" customWidth="1"/>
    <col min="13693" max="13693" width="8" bestFit="1" customWidth="1"/>
    <col min="13694" max="13694" width="12.140625" bestFit="1" customWidth="1"/>
    <col min="13695" max="13695" width="8" bestFit="1" customWidth="1"/>
    <col min="13696" max="13696" width="12.140625" bestFit="1" customWidth="1"/>
    <col min="13697" max="13697" width="8" bestFit="1" customWidth="1"/>
    <col min="13698" max="13698" width="12.140625" bestFit="1" customWidth="1"/>
    <col min="13699" max="13699" width="8" bestFit="1" customWidth="1"/>
    <col min="13700" max="13700" width="12.140625" bestFit="1" customWidth="1"/>
    <col min="13701" max="13701" width="8" bestFit="1" customWidth="1"/>
    <col min="13702" max="13702" width="12.140625" bestFit="1" customWidth="1"/>
    <col min="13703" max="13703" width="8" bestFit="1" customWidth="1"/>
    <col min="13704" max="13704" width="12.140625" bestFit="1" customWidth="1"/>
    <col min="13705" max="13705" width="8" bestFit="1" customWidth="1"/>
    <col min="13706" max="13706" width="12.140625" bestFit="1" customWidth="1"/>
    <col min="13707" max="13707" width="8" bestFit="1" customWidth="1"/>
    <col min="13708" max="13708" width="12.140625" bestFit="1" customWidth="1"/>
    <col min="13709" max="13709" width="8" bestFit="1" customWidth="1"/>
    <col min="13710" max="13710" width="12.140625" bestFit="1" customWidth="1"/>
    <col min="13711" max="13711" width="8" bestFit="1" customWidth="1"/>
    <col min="13712" max="13712" width="12.140625" bestFit="1" customWidth="1"/>
    <col min="13713" max="13713" width="8" bestFit="1" customWidth="1"/>
    <col min="13714" max="13714" width="12.140625" bestFit="1" customWidth="1"/>
    <col min="13715" max="13715" width="8" bestFit="1" customWidth="1"/>
    <col min="13716" max="13716" width="12.140625" bestFit="1" customWidth="1"/>
    <col min="13717" max="13717" width="8" bestFit="1" customWidth="1"/>
    <col min="13718" max="13718" width="12.140625" bestFit="1" customWidth="1"/>
    <col min="13719" max="13719" width="8" bestFit="1" customWidth="1"/>
    <col min="13720" max="13720" width="12.140625" bestFit="1" customWidth="1"/>
    <col min="13721" max="13721" width="8" bestFit="1" customWidth="1"/>
    <col min="13722" max="13722" width="12.140625" bestFit="1" customWidth="1"/>
    <col min="13723" max="13723" width="8" bestFit="1" customWidth="1"/>
    <col min="13724" max="13724" width="12.140625" bestFit="1" customWidth="1"/>
    <col min="13725" max="13725" width="8" bestFit="1" customWidth="1"/>
    <col min="13726" max="13726" width="12.140625" bestFit="1" customWidth="1"/>
    <col min="13727" max="13727" width="8" bestFit="1" customWidth="1"/>
    <col min="13728" max="13728" width="12.140625" bestFit="1" customWidth="1"/>
    <col min="13729" max="13729" width="8" bestFit="1" customWidth="1"/>
    <col min="13730" max="13730" width="11.140625" bestFit="1" customWidth="1"/>
    <col min="13731" max="13731" width="8" bestFit="1" customWidth="1"/>
    <col min="13732" max="13732" width="12.140625" bestFit="1" customWidth="1"/>
    <col min="13733" max="13733" width="8" bestFit="1" customWidth="1"/>
    <col min="13734" max="13734" width="12.140625" bestFit="1" customWidth="1"/>
    <col min="13735" max="13735" width="8" bestFit="1" customWidth="1"/>
    <col min="13736" max="13736" width="12.140625" bestFit="1" customWidth="1"/>
    <col min="13737" max="13737" width="8" bestFit="1" customWidth="1"/>
    <col min="13738" max="13738" width="12.140625" bestFit="1" customWidth="1"/>
    <col min="13739" max="13739" width="8" bestFit="1" customWidth="1"/>
    <col min="13740" max="13740" width="12.140625" bestFit="1" customWidth="1"/>
    <col min="13741" max="13741" width="8" bestFit="1" customWidth="1"/>
    <col min="13742" max="13742" width="12.140625" bestFit="1" customWidth="1"/>
    <col min="13743" max="13743" width="8" bestFit="1" customWidth="1"/>
    <col min="13744" max="13744" width="12.140625" bestFit="1" customWidth="1"/>
    <col min="13745" max="13745" width="8" bestFit="1" customWidth="1"/>
    <col min="13746" max="13746" width="12.140625" bestFit="1" customWidth="1"/>
    <col min="13747" max="13747" width="8" bestFit="1" customWidth="1"/>
    <col min="13748" max="13748" width="12.140625" bestFit="1" customWidth="1"/>
    <col min="13749" max="13749" width="8" bestFit="1" customWidth="1"/>
    <col min="13750" max="13750" width="12.140625" bestFit="1" customWidth="1"/>
    <col min="13751" max="13751" width="8" bestFit="1" customWidth="1"/>
    <col min="13752" max="13752" width="12.140625" bestFit="1" customWidth="1"/>
    <col min="13753" max="13753" width="8" bestFit="1" customWidth="1"/>
    <col min="13754" max="13754" width="12.140625" bestFit="1" customWidth="1"/>
    <col min="13755" max="13755" width="8" bestFit="1" customWidth="1"/>
    <col min="13756" max="13756" width="12.140625" bestFit="1" customWidth="1"/>
    <col min="13757" max="13757" width="8" bestFit="1" customWidth="1"/>
    <col min="13758" max="13758" width="12.140625" bestFit="1" customWidth="1"/>
    <col min="13759" max="13759" width="8" bestFit="1" customWidth="1"/>
    <col min="13760" max="13760" width="12.140625" bestFit="1" customWidth="1"/>
    <col min="13761" max="13761" width="8" bestFit="1" customWidth="1"/>
    <col min="13762" max="13762" width="11.140625" bestFit="1" customWidth="1"/>
    <col min="13763" max="13763" width="8" bestFit="1" customWidth="1"/>
    <col min="13764" max="13764" width="12.140625" bestFit="1" customWidth="1"/>
    <col min="13765" max="13765" width="8" bestFit="1" customWidth="1"/>
    <col min="13766" max="13766" width="12.140625" bestFit="1" customWidth="1"/>
    <col min="13767" max="13767" width="8" bestFit="1" customWidth="1"/>
    <col min="13768" max="13768" width="12.140625" bestFit="1" customWidth="1"/>
    <col min="13769" max="13769" width="8" bestFit="1" customWidth="1"/>
    <col min="13770" max="13770" width="12.140625" bestFit="1" customWidth="1"/>
    <col min="13771" max="13771" width="8" bestFit="1" customWidth="1"/>
    <col min="13772" max="13772" width="12.140625" bestFit="1" customWidth="1"/>
    <col min="13773" max="13773" width="8" bestFit="1" customWidth="1"/>
    <col min="13774" max="13774" width="12.140625" bestFit="1" customWidth="1"/>
    <col min="13775" max="13775" width="8" bestFit="1" customWidth="1"/>
    <col min="13776" max="13776" width="12.140625" bestFit="1" customWidth="1"/>
    <col min="13777" max="13777" width="8" bestFit="1" customWidth="1"/>
    <col min="13778" max="13778" width="12.140625" bestFit="1" customWidth="1"/>
    <col min="13779" max="13779" width="8" bestFit="1" customWidth="1"/>
    <col min="13780" max="13780" width="12.140625" bestFit="1" customWidth="1"/>
    <col min="13781" max="13781" width="8" bestFit="1" customWidth="1"/>
    <col min="13782" max="13782" width="12.140625" bestFit="1" customWidth="1"/>
    <col min="13783" max="13783" width="8" bestFit="1" customWidth="1"/>
    <col min="13784" max="13784" width="12.140625" bestFit="1" customWidth="1"/>
    <col min="13785" max="13785" width="8" bestFit="1" customWidth="1"/>
    <col min="13786" max="13786" width="12.140625" bestFit="1" customWidth="1"/>
    <col min="13787" max="13787" width="8" bestFit="1" customWidth="1"/>
    <col min="13788" max="13788" width="12.140625" bestFit="1" customWidth="1"/>
    <col min="13789" max="13789" width="8" bestFit="1" customWidth="1"/>
    <col min="13790" max="13790" width="12.140625" bestFit="1" customWidth="1"/>
    <col min="13791" max="13791" width="8" bestFit="1" customWidth="1"/>
    <col min="13792" max="13792" width="12.140625" bestFit="1" customWidth="1"/>
    <col min="13793" max="13793" width="8" bestFit="1" customWidth="1"/>
    <col min="13794" max="13794" width="12.140625" bestFit="1" customWidth="1"/>
    <col min="13795" max="13795" width="8" bestFit="1" customWidth="1"/>
    <col min="13796" max="13796" width="12.140625" bestFit="1" customWidth="1"/>
    <col min="13797" max="13797" width="8" bestFit="1" customWidth="1"/>
    <col min="13798" max="13798" width="12.140625" bestFit="1" customWidth="1"/>
    <col min="13799" max="13799" width="8" bestFit="1" customWidth="1"/>
    <col min="13800" max="13800" width="9.140625" bestFit="1" customWidth="1"/>
    <col min="13801" max="13801" width="8" bestFit="1" customWidth="1"/>
    <col min="13802" max="13802" width="10.140625" bestFit="1" customWidth="1"/>
    <col min="13803" max="13803" width="8" bestFit="1" customWidth="1"/>
    <col min="13804" max="13804" width="12.140625" bestFit="1" customWidth="1"/>
    <col min="13805" max="13805" width="8" bestFit="1" customWidth="1"/>
    <col min="13825" max="13825" width="50.7109375" bestFit="1" customWidth="1"/>
    <col min="13826" max="13826" width="12.425781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140625" bestFit="1" customWidth="1"/>
    <col min="13831" max="13831" width="8" bestFit="1" customWidth="1"/>
    <col min="13832" max="13832" width="12.140625" bestFit="1" customWidth="1"/>
    <col min="13833" max="13833" width="8" bestFit="1" customWidth="1"/>
    <col min="13834" max="13834" width="12.140625" bestFit="1" customWidth="1"/>
    <col min="13835" max="13835" width="9" bestFit="1" customWidth="1"/>
    <col min="13836" max="13836" width="12.140625" bestFit="1" customWidth="1"/>
    <col min="13837" max="13837" width="8" bestFit="1" customWidth="1"/>
    <col min="13838" max="13838" width="12.140625" bestFit="1" customWidth="1"/>
    <col min="13839" max="13839" width="8" bestFit="1" customWidth="1"/>
    <col min="13840" max="13840" width="12.140625" bestFit="1" customWidth="1"/>
    <col min="13841" max="13841" width="8" bestFit="1" customWidth="1"/>
    <col min="13842" max="13842" width="11.140625" bestFit="1" customWidth="1"/>
    <col min="13843" max="13843" width="8" bestFit="1" customWidth="1"/>
    <col min="13844" max="13844" width="12.140625" bestFit="1" customWidth="1"/>
    <col min="13845" max="13845" width="8" bestFit="1" customWidth="1"/>
    <col min="13846" max="13846" width="12.140625" bestFit="1" customWidth="1"/>
    <col min="13847" max="13847" width="8" bestFit="1" customWidth="1"/>
    <col min="13848" max="13848" width="12.140625" bestFit="1" customWidth="1"/>
    <col min="13849" max="13849" width="9" bestFit="1" customWidth="1"/>
    <col min="13850" max="13850" width="12.140625" bestFit="1" customWidth="1"/>
    <col min="13851" max="13851" width="8" bestFit="1" customWidth="1"/>
    <col min="13852" max="13852" width="12.140625" bestFit="1" customWidth="1"/>
    <col min="13853" max="13853" width="8" bestFit="1" customWidth="1"/>
    <col min="13854" max="13854" width="12.140625" bestFit="1" customWidth="1"/>
    <col min="13855" max="13855" width="8" bestFit="1" customWidth="1"/>
    <col min="13856" max="13856" width="12.140625" bestFit="1" customWidth="1"/>
    <col min="13857" max="13857" width="8" bestFit="1" customWidth="1"/>
    <col min="13858" max="13858" width="12.140625" bestFit="1" customWidth="1"/>
    <col min="13859" max="13859" width="8" bestFit="1" customWidth="1"/>
    <col min="13860" max="13860" width="12.140625" bestFit="1" customWidth="1"/>
    <col min="13861" max="13861" width="8" bestFit="1" customWidth="1"/>
    <col min="13862" max="13862" width="12.140625" bestFit="1" customWidth="1"/>
    <col min="13863" max="13863" width="8" bestFit="1" customWidth="1"/>
    <col min="13864" max="13864" width="12.140625" bestFit="1" customWidth="1"/>
    <col min="13865" max="13865" width="8" bestFit="1" customWidth="1"/>
    <col min="13866" max="13866" width="12.140625" bestFit="1" customWidth="1"/>
    <col min="13867" max="13867" width="8" bestFit="1" customWidth="1"/>
    <col min="13868" max="13868" width="12.140625" bestFit="1" customWidth="1"/>
    <col min="13869" max="13869" width="8" bestFit="1" customWidth="1"/>
    <col min="13870" max="13870" width="12.140625" bestFit="1" customWidth="1"/>
    <col min="13871" max="13871" width="8" bestFit="1" customWidth="1"/>
    <col min="13872" max="13872" width="12.140625" bestFit="1" customWidth="1"/>
    <col min="13873" max="13873" width="8" bestFit="1" customWidth="1"/>
    <col min="13874" max="13874" width="12.140625" bestFit="1" customWidth="1"/>
    <col min="13875" max="13875" width="8" bestFit="1" customWidth="1"/>
    <col min="13876" max="13876" width="12.140625" bestFit="1" customWidth="1"/>
    <col min="13877" max="13877" width="8" bestFit="1" customWidth="1"/>
    <col min="13878" max="13878" width="12.140625" bestFit="1" customWidth="1"/>
    <col min="13879" max="13879" width="8" bestFit="1" customWidth="1"/>
    <col min="13880" max="13880" width="12.140625" bestFit="1" customWidth="1"/>
    <col min="13881" max="13881" width="8" bestFit="1" customWidth="1"/>
    <col min="13882" max="13882" width="12.140625" bestFit="1" customWidth="1"/>
    <col min="13883" max="13883" width="8" bestFit="1" customWidth="1"/>
    <col min="13884" max="13884" width="12.140625" bestFit="1" customWidth="1"/>
    <col min="13885" max="13885" width="8" bestFit="1" customWidth="1"/>
    <col min="13886" max="13886" width="12.140625" bestFit="1" customWidth="1"/>
    <col min="13887" max="13887" width="8" bestFit="1" customWidth="1"/>
    <col min="13888" max="13888" width="12.7109375" bestFit="1" customWidth="1"/>
    <col min="13889" max="13889" width="8" bestFit="1" customWidth="1"/>
    <col min="13890" max="13890" width="12.140625" bestFit="1" customWidth="1"/>
    <col min="13891" max="13891" width="8" bestFit="1" customWidth="1"/>
    <col min="13892" max="13892" width="12.140625" bestFit="1" customWidth="1"/>
    <col min="13893" max="13893" width="8" bestFit="1" customWidth="1"/>
    <col min="13894" max="13894" width="12.140625" bestFit="1" customWidth="1"/>
    <col min="13895" max="13895" width="8" bestFit="1" customWidth="1"/>
    <col min="13896" max="13896" width="11.140625" bestFit="1" customWidth="1"/>
    <col min="13897" max="13897" width="8" bestFit="1" customWidth="1"/>
    <col min="13898" max="13898" width="12.140625" bestFit="1" customWidth="1"/>
    <col min="13899" max="13899" width="8" bestFit="1" customWidth="1"/>
    <col min="13900" max="13900" width="12.140625" bestFit="1" customWidth="1"/>
    <col min="13901" max="13901" width="8" bestFit="1" customWidth="1"/>
    <col min="13902" max="13902" width="12.140625" bestFit="1" customWidth="1"/>
    <col min="13903" max="13903" width="8" bestFit="1" customWidth="1"/>
    <col min="13904" max="13904" width="12.140625" bestFit="1" customWidth="1"/>
    <col min="13905" max="13905" width="8" bestFit="1" customWidth="1"/>
    <col min="13906" max="13906" width="12.140625" bestFit="1" customWidth="1"/>
    <col min="13907" max="13907" width="8" bestFit="1" customWidth="1"/>
    <col min="13908" max="13908" width="12.140625" bestFit="1" customWidth="1"/>
    <col min="13909" max="13909" width="8" bestFit="1" customWidth="1"/>
    <col min="13910" max="13910" width="12.140625" bestFit="1" customWidth="1"/>
    <col min="13911" max="13911" width="8" bestFit="1" customWidth="1"/>
    <col min="13912" max="13912" width="12.140625" bestFit="1" customWidth="1"/>
    <col min="13913" max="13913" width="8" bestFit="1" customWidth="1"/>
    <col min="13914" max="13914" width="12.140625" bestFit="1" customWidth="1"/>
    <col min="13915" max="13915" width="8" bestFit="1" customWidth="1"/>
    <col min="13916" max="13916" width="12.140625" bestFit="1" customWidth="1"/>
    <col min="13917" max="13917" width="8" bestFit="1" customWidth="1"/>
    <col min="13918" max="13918" width="12.140625" bestFit="1" customWidth="1"/>
    <col min="13919" max="13919" width="8" bestFit="1" customWidth="1"/>
    <col min="13920" max="13920" width="12.140625" bestFit="1" customWidth="1"/>
    <col min="13921" max="13921" width="8" bestFit="1" customWidth="1"/>
    <col min="13922" max="13922" width="12.140625" bestFit="1" customWidth="1"/>
    <col min="13923" max="13923" width="8" bestFit="1" customWidth="1"/>
    <col min="13924" max="13924" width="12.140625" bestFit="1" customWidth="1"/>
    <col min="13925" max="13925" width="9" bestFit="1" customWidth="1"/>
    <col min="13926" max="13926" width="12.140625" bestFit="1" customWidth="1"/>
    <col min="13927" max="13927" width="8" bestFit="1" customWidth="1"/>
    <col min="13928" max="13928" width="11.140625" bestFit="1" customWidth="1"/>
    <col min="13929" max="13929" width="8" bestFit="1" customWidth="1"/>
    <col min="13930" max="13930" width="12.140625" bestFit="1" customWidth="1"/>
    <col min="13931" max="13931" width="8" bestFit="1" customWidth="1"/>
    <col min="13932" max="13932" width="12.140625" bestFit="1" customWidth="1"/>
    <col min="13933" max="13933" width="8" bestFit="1" customWidth="1"/>
    <col min="13934" max="13934" width="12.140625" bestFit="1" customWidth="1"/>
    <col min="13935" max="13935" width="8" bestFit="1" customWidth="1"/>
    <col min="13936" max="13936" width="12.140625" bestFit="1" customWidth="1"/>
    <col min="13937" max="13937" width="8" bestFit="1" customWidth="1"/>
    <col min="13938" max="13938" width="12.140625" bestFit="1" customWidth="1"/>
    <col min="13939" max="13939" width="8" bestFit="1" customWidth="1"/>
    <col min="13940" max="13940" width="12.7109375" bestFit="1" customWidth="1"/>
    <col min="13941" max="13941" width="8" bestFit="1" customWidth="1"/>
    <col min="13942" max="13942" width="12.140625" bestFit="1" customWidth="1"/>
    <col min="13943" max="13943" width="8" bestFit="1" customWidth="1"/>
    <col min="13944" max="13944" width="12.140625" bestFit="1" customWidth="1"/>
    <col min="13945" max="13945" width="8" bestFit="1" customWidth="1"/>
    <col min="13946" max="13946" width="12.140625" bestFit="1" customWidth="1"/>
    <col min="13947" max="13947" width="8" bestFit="1" customWidth="1"/>
    <col min="13948" max="13948" width="12.140625" bestFit="1" customWidth="1"/>
    <col min="13949" max="13949" width="8" bestFit="1" customWidth="1"/>
    <col min="13950" max="13950" width="12.140625" bestFit="1" customWidth="1"/>
    <col min="13951" max="13951" width="8" bestFit="1" customWidth="1"/>
    <col min="13952" max="13952" width="12.140625" bestFit="1" customWidth="1"/>
    <col min="13953" max="13953" width="8" bestFit="1" customWidth="1"/>
    <col min="13954" max="13954" width="12.140625" bestFit="1" customWidth="1"/>
    <col min="13955" max="13955" width="8" bestFit="1" customWidth="1"/>
    <col min="13956" max="13956" width="12.140625" bestFit="1" customWidth="1"/>
    <col min="13957" max="13957" width="8" bestFit="1" customWidth="1"/>
    <col min="13958" max="13958" width="12.140625" bestFit="1" customWidth="1"/>
    <col min="13959" max="13959" width="8" bestFit="1" customWidth="1"/>
    <col min="13960" max="13960" width="12.140625" bestFit="1" customWidth="1"/>
    <col min="13961" max="13961" width="8" bestFit="1" customWidth="1"/>
    <col min="13962" max="13962" width="12.140625" bestFit="1" customWidth="1"/>
    <col min="13963" max="13963" width="8" bestFit="1" customWidth="1"/>
    <col min="13964" max="13964" width="12.140625" bestFit="1" customWidth="1"/>
    <col min="13965" max="13965" width="8" bestFit="1" customWidth="1"/>
    <col min="13966" max="13966" width="12.140625" bestFit="1" customWidth="1"/>
    <col min="13967" max="13967" width="8" bestFit="1" customWidth="1"/>
    <col min="13968" max="13968" width="12.140625" bestFit="1" customWidth="1"/>
    <col min="13969" max="13969" width="8" bestFit="1" customWidth="1"/>
    <col min="13970" max="13970" width="12.140625" bestFit="1" customWidth="1"/>
    <col min="13971" max="13971" width="8" bestFit="1" customWidth="1"/>
    <col min="13972" max="13972" width="12.140625" bestFit="1" customWidth="1"/>
    <col min="13973" max="13973" width="8" bestFit="1" customWidth="1"/>
    <col min="13974" max="13974" width="12.140625" bestFit="1" customWidth="1"/>
    <col min="13975" max="13975" width="8" bestFit="1" customWidth="1"/>
    <col min="13976" max="13976" width="12.140625" bestFit="1" customWidth="1"/>
    <col min="13977" max="13977" width="8" bestFit="1" customWidth="1"/>
    <col min="13978" max="13978" width="12.140625" bestFit="1" customWidth="1"/>
    <col min="13979" max="13979" width="8" bestFit="1" customWidth="1"/>
    <col min="13980" max="13980" width="12.140625" bestFit="1" customWidth="1"/>
    <col min="13981" max="13981" width="8" bestFit="1" customWidth="1"/>
    <col min="13982" max="13982" width="12.140625" bestFit="1" customWidth="1"/>
    <col min="13983" max="13983" width="8" bestFit="1" customWidth="1"/>
    <col min="13984" max="13984" width="12.140625" bestFit="1" customWidth="1"/>
    <col min="13985" max="13985" width="8" bestFit="1" customWidth="1"/>
    <col min="13986" max="13986" width="11.140625" bestFit="1" customWidth="1"/>
    <col min="13987" max="13987" width="8" bestFit="1" customWidth="1"/>
    <col min="13988" max="13988" width="12.140625" bestFit="1" customWidth="1"/>
    <col min="13989" max="13989" width="8" bestFit="1" customWidth="1"/>
    <col min="13990" max="13990" width="12.140625" bestFit="1" customWidth="1"/>
    <col min="13991" max="13991" width="8" bestFit="1" customWidth="1"/>
    <col min="13992" max="13992" width="12.140625" bestFit="1" customWidth="1"/>
    <col min="13993" max="13993" width="8" bestFit="1" customWidth="1"/>
    <col min="13994" max="13994" width="12.140625" bestFit="1" customWidth="1"/>
    <col min="13995" max="13995" width="8" bestFit="1" customWidth="1"/>
    <col min="13996" max="13996" width="12.140625" bestFit="1" customWidth="1"/>
    <col min="13997" max="13997" width="8" bestFit="1" customWidth="1"/>
    <col min="13998" max="13998" width="12.140625" bestFit="1" customWidth="1"/>
    <col min="13999" max="13999" width="8" bestFit="1" customWidth="1"/>
    <col min="14000" max="14000" width="12.140625" bestFit="1" customWidth="1"/>
    <col min="14001" max="14001" width="8" bestFit="1" customWidth="1"/>
    <col min="14002" max="14002" width="12.140625" bestFit="1" customWidth="1"/>
    <col min="14003" max="14003" width="8" bestFit="1" customWidth="1"/>
    <col min="14004" max="14004" width="12.140625" bestFit="1" customWidth="1"/>
    <col min="14005" max="14005" width="8" bestFit="1" customWidth="1"/>
    <col min="14006" max="14006" width="12.140625" bestFit="1" customWidth="1"/>
    <col min="14007" max="14007" width="8" bestFit="1" customWidth="1"/>
    <col min="14008" max="14008" width="12.140625" bestFit="1" customWidth="1"/>
    <col min="14009" max="14009" width="8" bestFit="1" customWidth="1"/>
    <col min="14010" max="14010" width="12.140625" bestFit="1" customWidth="1"/>
    <col min="14011" max="14011" width="8" bestFit="1" customWidth="1"/>
    <col min="14012" max="14012" width="12.140625" bestFit="1" customWidth="1"/>
    <col min="14013" max="14013" width="8" bestFit="1" customWidth="1"/>
    <col min="14014" max="14014" width="12.140625" bestFit="1" customWidth="1"/>
    <col min="14015" max="14015" width="8" bestFit="1" customWidth="1"/>
    <col min="14016" max="14016" width="12.140625" bestFit="1" customWidth="1"/>
    <col min="14017" max="14017" width="8" bestFit="1" customWidth="1"/>
    <col min="14018" max="14018" width="11.140625" bestFit="1" customWidth="1"/>
    <col min="14019" max="14019" width="8" bestFit="1" customWidth="1"/>
    <col min="14020" max="14020" width="12.140625" bestFit="1" customWidth="1"/>
    <col min="14021" max="14021" width="8" bestFit="1" customWidth="1"/>
    <col min="14022" max="14022" width="12.140625" bestFit="1" customWidth="1"/>
    <col min="14023" max="14023" width="8" bestFit="1" customWidth="1"/>
    <col min="14024" max="14024" width="12.140625" bestFit="1" customWidth="1"/>
    <col min="14025" max="14025" width="8" bestFit="1" customWidth="1"/>
    <col min="14026" max="14026" width="12.140625" bestFit="1" customWidth="1"/>
    <col min="14027" max="14027" width="8" bestFit="1" customWidth="1"/>
    <col min="14028" max="14028" width="12.140625" bestFit="1" customWidth="1"/>
    <col min="14029" max="14029" width="8" bestFit="1" customWidth="1"/>
    <col min="14030" max="14030" width="12.140625" bestFit="1" customWidth="1"/>
    <col min="14031" max="14031" width="8" bestFit="1" customWidth="1"/>
    <col min="14032" max="14032" width="12.140625" bestFit="1" customWidth="1"/>
    <col min="14033" max="14033" width="8" bestFit="1" customWidth="1"/>
    <col min="14034" max="14034" width="12.140625" bestFit="1" customWidth="1"/>
    <col min="14035" max="14035" width="8" bestFit="1" customWidth="1"/>
    <col min="14036" max="14036" width="12.140625" bestFit="1" customWidth="1"/>
    <col min="14037" max="14037" width="8" bestFit="1" customWidth="1"/>
    <col min="14038" max="14038" width="12.140625" bestFit="1" customWidth="1"/>
    <col min="14039" max="14039" width="8" bestFit="1" customWidth="1"/>
    <col min="14040" max="14040" width="12.140625" bestFit="1" customWidth="1"/>
    <col min="14041" max="14041" width="8" bestFit="1" customWidth="1"/>
    <col min="14042" max="14042" width="12.140625" bestFit="1" customWidth="1"/>
    <col min="14043" max="14043" width="8" bestFit="1" customWidth="1"/>
    <col min="14044" max="14044" width="12.140625" bestFit="1" customWidth="1"/>
    <col min="14045" max="14045" width="8" bestFit="1" customWidth="1"/>
    <col min="14046" max="14046" width="12.140625" bestFit="1" customWidth="1"/>
    <col min="14047" max="14047" width="8" bestFit="1" customWidth="1"/>
    <col min="14048" max="14048" width="12.140625" bestFit="1" customWidth="1"/>
    <col min="14049" max="14049" width="8" bestFit="1" customWidth="1"/>
    <col min="14050" max="14050" width="12.140625" bestFit="1" customWidth="1"/>
    <col min="14051" max="14051" width="8" bestFit="1" customWidth="1"/>
    <col min="14052" max="14052" width="12.140625" bestFit="1" customWidth="1"/>
    <col min="14053" max="14053" width="8" bestFit="1" customWidth="1"/>
    <col min="14054" max="14054" width="12.140625" bestFit="1" customWidth="1"/>
    <col min="14055" max="14055" width="8" bestFit="1" customWidth="1"/>
    <col min="14056" max="14056" width="9.140625" bestFit="1" customWidth="1"/>
    <col min="14057" max="14057" width="8" bestFit="1" customWidth="1"/>
    <col min="14058" max="14058" width="10.140625" bestFit="1" customWidth="1"/>
    <col min="14059" max="14059" width="8" bestFit="1" customWidth="1"/>
    <col min="14060" max="14060" width="12.140625" bestFit="1" customWidth="1"/>
    <col min="14061" max="14061" width="8" bestFit="1" customWidth="1"/>
    <col min="14081" max="14081" width="50.7109375" bestFit="1" customWidth="1"/>
    <col min="14082" max="14082" width="12.425781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140625" bestFit="1" customWidth="1"/>
    <col min="14087" max="14087" width="8" bestFit="1" customWidth="1"/>
    <col min="14088" max="14088" width="12.140625" bestFit="1" customWidth="1"/>
    <col min="14089" max="14089" width="8" bestFit="1" customWidth="1"/>
    <col min="14090" max="14090" width="12.140625" bestFit="1" customWidth="1"/>
    <col min="14091" max="14091" width="9" bestFit="1" customWidth="1"/>
    <col min="14092" max="14092" width="12.140625" bestFit="1" customWidth="1"/>
    <col min="14093" max="14093" width="8" bestFit="1" customWidth="1"/>
    <col min="14094" max="14094" width="12.140625" bestFit="1" customWidth="1"/>
    <col min="14095" max="14095" width="8" bestFit="1" customWidth="1"/>
    <col min="14096" max="14096" width="12.140625" bestFit="1" customWidth="1"/>
    <col min="14097" max="14097" width="8" bestFit="1" customWidth="1"/>
    <col min="14098" max="14098" width="11.140625" bestFit="1" customWidth="1"/>
    <col min="14099" max="14099" width="8" bestFit="1" customWidth="1"/>
    <col min="14100" max="14100" width="12.140625" bestFit="1" customWidth="1"/>
    <col min="14101" max="14101" width="8" bestFit="1" customWidth="1"/>
    <col min="14102" max="14102" width="12.140625" bestFit="1" customWidth="1"/>
    <col min="14103" max="14103" width="8" bestFit="1" customWidth="1"/>
    <col min="14104" max="14104" width="12.140625" bestFit="1" customWidth="1"/>
    <col min="14105" max="14105" width="9" bestFit="1" customWidth="1"/>
    <col min="14106" max="14106" width="12.140625" bestFit="1" customWidth="1"/>
    <col min="14107" max="14107" width="8" bestFit="1" customWidth="1"/>
    <col min="14108" max="14108" width="12.140625" bestFit="1" customWidth="1"/>
    <col min="14109" max="14109" width="8" bestFit="1" customWidth="1"/>
    <col min="14110" max="14110" width="12.140625" bestFit="1" customWidth="1"/>
    <col min="14111" max="14111" width="8" bestFit="1" customWidth="1"/>
    <col min="14112" max="14112" width="12.140625" bestFit="1" customWidth="1"/>
    <col min="14113" max="14113" width="8" bestFit="1" customWidth="1"/>
    <col min="14114" max="14114" width="12.140625" bestFit="1" customWidth="1"/>
    <col min="14115" max="14115" width="8" bestFit="1" customWidth="1"/>
    <col min="14116" max="14116" width="12.140625" bestFit="1" customWidth="1"/>
    <col min="14117" max="14117" width="8" bestFit="1" customWidth="1"/>
    <col min="14118" max="14118" width="12.140625" bestFit="1" customWidth="1"/>
    <col min="14119" max="14119" width="8" bestFit="1" customWidth="1"/>
    <col min="14120" max="14120" width="12.140625" bestFit="1" customWidth="1"/>
    <col min="14121" max="14121" width="8" bestFit="1" customWidth="1"/>
    <col min="14122" max="14122" width="12.140625" bestFit="1" customWidth="1"/>
    <col min="14123" max="14123" width="8" bestFit="1" customWidth="1"/>
    <col min="14124" max="14124" width="12.140625" bestFit="1" customWidth="1"/>
    <col min="14125" max="14125" width="8" bestFit="1" customWidth="1"/>
    <col min="14126" max="14126" width="12.140625" bestFit="1" customWidth="1"/>
    <col min="14127" max="14127" width="8" bestFit="1" customWidth="1"/>
    <col min="14128" max="14128" width="12.140625" bestFit="1" customWidth="1"/>
    <col min="14129" max="14129" width="8" bestFit="1" customWidth="1"/>
    <col min="14130" max="14130" width="12.140625" bestFit="1" customWidth="1"/>
    <col min="14131" max="14131" width="8" bestFit="1" customWidth="1"/>
    <col min="14132" max="14132" width="12.140625" bestFit="1" customWidth="1"/>
    <col min="14133" max="14133" width="8" bestFit="1" customWidth="1"/>
    <col min="14134" max="14134" width="12.140625" bestFit="1" customWidth="1"/>
    <col min="14135" max="14135" width="8" bestFit="1" customWidth="1"/>
    <col min="14136" max="14136" width="12.140625" bestFit="1" customWidth="1"/>
    <col min="14137" max="14137" width="8" bestFit="1" customWidth="1"/>
    <col min="14138" max="14138" width="12.140625" bestFit="1" customWidth="1"/>
    <col min="14139" max="14139" width="8" bestFit="1" customWidth="1"/>
    <col min="14140" max="14140" width="12.140625" bestFit="1" customWidth="1"/>
    <col min="14141" max="14141" width="8" bestFit="1" customWidth="1"/>
    <col min="14142" max="14142" width="12.140625" bestFit="1" customWidth="1"/>
    <col min="14143" max="14143" width="8" bestFit="1" customWidth="1"/>
    <col min="14144" max="14144" width="12.7109375" bestFit="1" customWidth="1"/>
    <col min="14145" max="14145" width="8" bestFit="1" customWidth="1"/>
    <col min="14146" max="14146" width="12.140625" bestFit="1" customWidth="1"/>
    <col min="14147" max="14147" width="8" bestFit="1" customWidth="1"/>
    <col min="14148" max="14148" width="12.140625" bestFit="1" customWidth="1"/>
    <col min="14149" max="14149" width="8" bestFit="1" customWidth="1"/>
    <col min="14150" max="14150" width="12.140625" bestFit="1" customWidth="1"/>
    <col min="14151" max="14151" width="8" bestFit="1" customWidth="1"/>
    <col min="14152" max="14152" width="11.140625" bestFit="1" customWidth="1"/>
    <col min="14153" max="14153" width="8" bestFit="1" customWidth="1"/>
    <col min="14154" max="14154" width="12.140625" bestFit="1" customWidth="1"/>
    <col min="14155" max="14155" width="8" bestFit="1" customWidth="1"/>
    <col min="14156" max="14156" width="12.140625" bestFit="1" customWidth="1"/>
    <col min="14157" max="14157" width="8" bestFit="1" customWidth="1"/>
    <col min="14158" max="14158" width="12.140625" bestFit="1" customWidth="1"/>
    <col min="14159" max="14159" width="8" bestFit="1" customWidth="1"/>
    <col min="14160" max="14160" width="12.140625" bestFit="1" customWidth="1"/>
    <col min="14161" max="14161" width="8" bestFit="1" customWidth="1"/>
    <col min="14162" max="14162" width="12.140625" bestFit="1" customWidth="1"/>
    <col min="14163" max="14163" width="8" bestFit="1" customWidth="1"/>
    <col min="14164" max="14164" width="12.140625" bestFit="1" customWidth="1"/>
    <col min="14165" max="14165" width="8" bestFit="1" customWidth="1"/>
    <col min="14166" max="14166" width="12.140625" bestFit="1" customWidth="1"/>
    <col min="14167" max="14167" width="8" bestFit="1" customWidth="1"/>
    <col min="14168" max="14168" width="12.140625" bestFit="1" customWidth="1"/>
    <col min="14169" max="14169" width="8" bestFit="1" customWidth="1"/>
    <col min="14170" max="14170" width="12.140625" bestFit="1" customWidth="1"/>
    <col min="14171" max="14171" width="8" bestFit="1" customWidth="1"/>
    <col min="14172" max="14172" width="12.140625" bestFit="1" customWidth="1"/>
    <col min="14173" max="14173" width="8" bestFit="1" customWidth="1"/>
    <col min="14174" max="14174" width="12.140625" bestFit="1" customWidth="1"/>
    <col min="14175" max="14175" width="8" bestFit="1" customWidth="1"/>
    <col min="14176" max="14176" width="12.140625" bestFit="1" customWidth="1"/>
    <col min="14177" max="14177" width="8" bestFit="1" customWidth="1"/>
    <col min="14178" max="14178" width="12.140625" bestFit="1" customWidth="1"/>
    <col min="14179" max="14179" width="8" bestFit="1" customWidth="1"/>
    <col min="14180" max="14180" width="12.140625" bestFit="1" customWidth="1"/>
    <col min="14181" max="14181" width="9" bestFit="1" customWidth="1"/>
    <col min="14182" max="14182" width="12.140625" bestFit="1" customWidth="1"/>
    <col min="14183" max="14183" width="8" bestFit="1" customWidth="1"/>
    <col min="14184" max="14184" width="11.140625" bestFit="1" customWidth="1"/>
    <col min="14185" max="14185" width="8" bestFit="1" customWidth="1"/>
    <col min="14186" max="14186" width="12.140625" bestFit="1" customWidth="1"/>
    <col min="14187" max="14187" width="8" bestFit="1" customWidth="1"/>
    <col min="14188" max="14188" width="12.140625" bestFit="1" customWidth="1"/>
    <col min="14189" max="14189" width="8" bestFit="1" customWidth="1"/>
    <col min="14190" max="14190" width="12.140625" bestFit="1" customWidth="1"/>
    <col min="14191" max="14191" width="8" bestFit="1" customWidth="1"/>
    <col min="14192" max="14192" width="12.140625" bestFit="1" customWidth="1"/>
    <col min="14193" max="14193" width="8" bestFit="1" customWidth="1"/>
    <col min="14194" max="14194" width="12.140625" bestFit="1" customWidth="1"/>
    <col min="14195" max="14195" width="8" bestFit="1" customWidth="1"/>
    <col min="14196" max="14196" width="12.7109375" bestFit="1" customWidth="1"/>
    <col min="14197" max="14197" width="8" bestFit="1" customWidth="1"/>
    <col min="14198" max="14198" width="12.140625" bestFit="1" customWidth="1"/>
    <col min="14199" max="14199" width="8" bestFit="1" customWidth="1"/>
    <col min="14200" max="14200" width="12.140625" bestFit="1" customWidth="1"/>
    <col min="14201" max="14201" width="8" bestFit="1" customWidth="1"/>
    <col min="14202" max="14202" width="12.140625" bestFit="1" customWidth="1"/>
    <col min="14203" max="14203" width="8" bestFit="1" customWidth="1"/>
    <col min="14204" max="14204" width="12.140625" bestFit="1" customWidth="1"/>
    <col min="14205" max="14205" width="8" bestFit="1" customWidth="1"/>
    <col min="14206" max="14206" width="12.140625" bestFit="1" customWidth="1"/>
    <col min="14207" max="14207" width="8" bestFit="1" customWidth="1"/>
    <col min="14208" max="14208" width="12.140625" bestFit="1" customWidth="1"/>
    <col min="14209" max="14209" width="8" bestFit="1" customWidth="1"/>
    <col min="14210" max="14210" width="12.140625" bestFit="1" customWidth="1"/>
    <col min="14211" max="14211" width="8" bestFit="1" customWidth="1"/>
    <col min="14212" max="14212" width="12.140625" bestFit="1" customWidth="1"/>
    <col min="14213" max="14213" width="8" bestFit="1" customWidth="1"/>
    <col min="14214" max="14214" width="12.140625" bestFit="1" customWidth="1"/>
    <col min="14215" max="14215" width="8" bestFit="1" customWidth="1"/>
    <col min="14216" max="14216" width="12.140625" bestFit="1" customWidth="1"/>
    <col min="14217" max="14217" width="8" bestFit="1" customWidth="1"/>
    <col min="14218" max="14218" width="12.140625" bestFit="1" customWidth="1"/>
    <col min="14219" max="14219" width="8" bestFit="1" customWidth="1"/>
    <col min="14220" max="14220" width="12.140625" bestFit="1" customWidth="1"/>
    <col min="14221" max="14221" width="8" bestFit="1" customWidth="1"/>
    <col min="14222" max="14222" width="12.140625" bestFit="1" customWidth="1"/>
    <col min="14223" max="14223" width="8" bestFit="1" customWidth="1"/>
    <col min="14224" max="14224" width="12.140625" bestFit="1" customWidth="1"/>
    <col min="14225" max="14225" width="8" bestFit="1" customWidth="1"/>
    <col min="14226" max="14226" width="12.140625" bestFit="1" customWidth="1"/>
    <col min="14227" max="14227" width="8" bestFit="1" customWidth="1"/>
    <col min="14228" max="14228" width="12.140625" bestFit="1" customWidth="1"/>
    <col min="14229" max="14229" width="8" bestFit="1" customWidth="1"/>
    <col min="14230" max="14230" width="12.140625" bestFit="1" customWidth="1"/>
    <col min="14231" max="14231" width="8" bestFit="1" customWidth="1"/>
    <col min="14232" max="14232" width="12.140625" bestFit="1" customWidth="1"/>
    <col min="14233" max="14233" width="8" bestFit="1" customWidth="1"/>
    <col min="14234" max="14234" width="12.140625" bestFit="1" customWidth="1"/>
    <col min="14235" max="14235" width="8" bestFit="1" customWidth="1"/>
    <col min="14236" max="14236" width="12.140625" bestFit="1" customWidth="1"/>
    <col min="14237" max="14237" width="8" bestFit="1" customWidth="1"/>
    <col min="14238" max="14238" width="12.140625" bestFit="1" customWidth="1"/>
    <col min="14239" max="14239" width="8" bestFit="1" customWidth="1"/>
    <col min="14240" max="14240" width="12.140625" bestFit="1" customWidth="1"/>
    <col min="14241" max="14241" width="8" bestFit="1" customWidth="1"/>
    <col min="14242" max="14242" width="11.140625" bestFit="1" customWidth="1"/>
    <col min="14243" max="14243" width="8" bestFit="1" customWidth="1"/>
    <col min="14244" max="14244" width="12.140625" bestFit="1" customWidth="1"/>
    <col min="14245" max="14245" width="8" bestFit="1" customWidth="1"/>
    <col min="14246" max="14246" width="12.140625" bestFit="1" customWidth="1"/>
    <col min="14247" max="14247" width="8" bestFit="1" customWidth="1"/>
    <col min="14248" max="14248" width="12.140625" bestFit="1" customWidth="1"/>
    <col min="14249" max="14249" width="8" bestFit="1" customWidth="1"/>
    <col min="14250" max="14250" width="12.140625" bestFit="1" customWidth="1"/>
    <col min="14251" max="14251" width="8" bestFit="1" customWidth="1"/>
    <col min="14252" max="14252" width="12.140625" bestFit="1" customWidth="1"/>
    <col min="14253" max="14253" width="8" bestFit="1" customWidth="1"/>
    <col min="14254" max="14254" width="12.140625" bestFit="1" customWidth="1"/>
    <col min="14255" max="14255" width="8" bestFit="1" customWidth="1"/>
    <col min="14256" max="14256" width="12.140625" bestFit="1" customWidth="1"/>
    <col min="14257" max="14257" width="8" bestFit="1" customWidth="1"/>
    <col min="14258" max="14258" width="12.140625" bestFit="1" customWidth="1"/>
    <col min="14259" max="14259" width="8" bestFit="1" customWidth="1"/>
    <col min="14260" max="14260" width="12.140625" bestFit="1" customWidth="1"/>
    <col min="14261" max="14261" width="8" bestFit="1" customWidth="1"/>
    <col min="14262" max="14262" width="12.140625" bestFit="1" customWidth="1"/>
    <col min="14263" max="14263" width="8" bestFit="1" customWidth="1"/>
    <col min="14264" max="14264" width="12.140625" bestFit="1" customWidth="1"/>
    <col min="14265" max="14265" width="8" bestFit="1" customWidth="1"/>
    <col min="14266" max="14266" width="12.140625" bestFit="1" customWidth="1"/>
    <col min="14267" max="14267" width="8" bestFit="1" customWidth="1"/>
    <col min="14268" max="14268" width="12.140625" bestFit="1" customWidth="1"/>
    <col min="14269" max="14269" width="8" bestFit="1" customWidth="1"/>
    <col min="14270" max="14270" width="12.140625" bestFit="1" customWidth="1"/>
    <col min="14271" max="14271" width="8" bestFit="1" customWidth="1"/>
    <col min="14272" max="14272" width="12.140625" bestFit="1" customWidth="1"/>
    <col min="14273" max="14273" width="8" bestFit="1" customWidth="1"/>
    <col min="14274" max="14274" width="11.140625" bestFit="1" customWidth="1"/>
    <col min="14275" max="14275" width="8" bestFit="1" customWidth="1"/>
    <col min="14276" max="14276" width="12.140625" bestFit="1" customWidth="1"/>
    <col min="14277" max="14277" width="8" bestFit="1" customWidth="1"/>
    <col min="14278" max="14278" width="12.140625" bestFit="1" customWidth="1"/>
    <col min="14279" max="14279" width="8" bestFit="1" customWidth="1"/>
    <col min="14280" max="14280" width="12.140625" bestFit="1" customWidth="1"/>
    <col min="14281" max="14281" width="8" bestFit="1" customWidth="1"/>
    <col min="14282" max="14282" width="12.140625" bestFit="1" customWidth="1"/>
    <col min="14283" max="14283" width="8" bestFit="1" customWidth="1"/>
    <col min="14284" max="14284" width="12.140625" bestFit="1" customWidth="1"/>
    <col min="14285" max="14285" width="8" bestFit="1" customWidth="1"/>
    <col min="14286" max="14286" width="12.140625" bestFit="1" customWidth="1"/>
    <col min="14287" max="14287" width="8" bestFit="1" customWidth="1"/>
    <col min="14288" max="14288" width="12.140625" bestFit="1" customWidth="1"/>
    <col min="14289" max="14289" width="8" bestFit="1" customWidth="1"/>
    <col min="14290" max="14290" width="12.140625" bestFit="1" customWidth="1"/>
    <col min="14291" max="14291" width="8" bestFit="1" customWidth="1"/>
    <col min="14292" max="14292" width="12.140625" bestFit="1" customWidth="1"/>
    <col min="14293" max="14293" width="8" bestFit="1" customWidth="1"/>
    <col min="14294" max="14294" width="12.140625" bestFit="1" customWidth="1"/>
    <col min="14295" max="14295" width="8" bestFit="1" customWidth="1"/>
    <col min="14296" max="14296" width="12.140625" bestFit="1" customWidth="1"/>
    <col min="14297" max="14297" width="8" bestFit="1" customWidth="1"/>
    <col min="14298" max="14298" width="12.140625" bestFit="1" customWidth="1"/>
    <col min="14299" max="14299" width="8" bestFit="1" customWidth="1"/>
    <col min="14300" max="14300" width="12.140625" bestFit="1" customWidth="1"/>
    <col min="14301" max="14301" width="8" bestFit="1" customWidth="1"/>
    <col min="14302" max="14302" width="12.140625" bestFit="1" customWidth="1"/>
    <col min="14303" max="14303" width="8" bestFit="1" customWidth="1"/>
    <col min="14304" max="14304" width="12.140625" bestFit="1" customWidth="1"/>
    <col min="14305" max="14305" width="8" bestFit="1" customWidth="1"/>
    <col min="14306" max="14306" width="12.140625" bestFit="1" customWidth="1"/>
    <col min="14307" max="14307" width="8" bestFit="1" customWidth="1"/>
    <col min="14308" max="14308" width="12.140625" bestFit="1" customWidth="1"/>
    <col min="14309" max="14309" width="8" bestFit="1" customWidth="1"/>
    <col min="14310" max="14310" width="12.140625" bestFit="1" customWidth="1"/>
    <col min="14311" max="14311" width="8" bestFit="1" customWidth="1"/>
    <col min="14312" max="14312" width="9.140625" bestFit="1" customWidth="1"/>
    <col min="14313" max="14313" width="8" bestFit="1" customWidth="1"/>
    <col min="14314" max="14314" width="10.140625" bestFit="1" customWidth="1"/>
    <col min="14315" max="14315" width="8" bestFit="1" customWidth="1"/>
    <col min="14316" max="14316" width="12.140625" bestFit="1" customWidth="1"/>
    <col min="14317" max="14317" width="8" bestFit="1" customWidth="1"/>
    <col min="14337" max="14337" width="50.7109375" bestFit="1" customWidth="1"/>
    <col min="14338" max="14338" width="12.425781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140625" bestFit="1" customWidth="1"/>
    <col min="14343" max="14343" width="8" bestFit="1" customWidth="1"/>
    <col min="14344" max="14344" width="12.140625" bestFit="1" customWidth="1"/>
    <col min="14345" max="14345" width="8" bestFit="1" customWidth="1"/>
    <col min="14346" max="14346" width="12.140625" bestFit="1" customWidth="1"/>
    <col min="14347" max="14347" width="9" bestFit="1" customWidth="1"/>
    <col min="14348" max="14348" width="12.140625" bestFit="1" customWidth="1"/>
    <col min="14349" max="14349" width="8" bestFit="1" customWidth="1"/>
    <col min="14350" max="14350" width="12.140625" bestFit="1" customWidth="1"/>
    <col min="14351" max="14351" width="8" bestFit="1" customWidth="1"/>
    <col min="14352" max="14352" width="12.140625" bestFit="1" customWidth="1"/>
    <col min="14353" max="14353" width="8" bestFit="1" customWidth="1"/>
    <col min="14354" max="14354" width="11.140625" bestFit="1" customWidth="1"/>
    <col min="14355" max="14355" width="8" bestFit="1" customWidth="1"/>
    <col min="14356" max="14356" width="12.140625" bestFit="1" customWidth="1"/>
    <col min="14357" max="14357" width="8" bestFit="1" customWidth="1"/>
    <col min="14358" max="14358" width="12.140625" bestFit="1" customWidth="1"/>
    <col min="14359" max="14359" width="8" bestFit="1" customWidth="1"/>
    <col min="14360" max="14360" width="12.140625" bestFit="1" customWidth="1"/>
    <col min="14361" max="14361" width="9" bestFit="1" customWidth="1"/>
    <col min="14362" max="14362" width="12.140625" bestFit="1" customWidth="1"/>
    <col min="14363" max="14363" width="8" bestFit="1" customWidth="1"/>
    <col min="14364" max="14364" width="12.140625" bestFit="1" customWidth="1"/>
    <col min="14365" max="14365" width="8" bestFit="1" customWidth="1"/>
    <col min="14366" max="14366" width="12.140625" bestFit="1" customWidth="1"/>
    <col min="14367" max="14367" width="8" bestFit="1" customWidth="1"/>
    <col min="14368" max="14368" width="12.140625" bestFit="1" customWidth="1"/>
    <col min="14369" max="14369" width="8" bestFit="1" customWidth="1"/>
    <col min="14370" max="14370" width="12.140625" bestFit="1" customWidth="1"/>
    <col min="14371" max="14371" width="8" bestFit="1" customWidth="1"/>
    <col min="14372" max="14372" width="12.140625" bestFit="1" customWidth="1"/>
    <col min="14373" max="14373" width="8" bestFit="1" customWidth="1"/>
    <col min="14374" max="14374" width="12.140625" bestFit="1" customWidth="1"/>
    <col min="14375" max="14375" width="8" bestFit="1" customWidth="1"/>
    <col min="14376" max="14376" width="12.140625" bestFit="1" customWidth="1"/>
    <col min="14377" max="14377" width="8" bestFit="1" customWidth="1"/>
    <col min="14378" max="14378" width="12.140625" bestFit="1" customWidth="1"/>
    <col min="14379" max="14379" width="8" bestFit="1" customWidth="1"/>
    <col min="14380" max="14380" width="12.140625" bestFit="1" customWidth="1"/>
    <col min="14381" max="14381" width="8" bestFit="1" customWidth="1"/>
    <col min="14382" max="14382" width="12.140625" bestFit="1" customWidth="1"/>
    <col min="14383" max="14383" width="8" bestFit="1" customWidth="1"/>
    <col min="14384" max="14384" width="12.140625" bestFit="1" customWidth="1"/>
    <col min="14385" max="14385" width="8" bestFit="1" customWidth="1"/>
    <col min="14386" max="14386" width="12.140625" bestFit="1" customWidth="1"/>
    <col min="14387" max="14387" width="8" bestFit="1" customWidth="1"/>
    <col min="14388" max="14388" width="12.140625" bestFit="1" customWidth="1"/>
    <col min="14389" max="14389" width="8" bestFit="1" customWidth="1"/>
    <col min="14390" max="14390" width="12.140625" bestFit="1" customWidth="1"/>
    <col min="14391" max="14391" width="8" bestFit="1" customWidth="1"/>
    <col min="14392" max="14392" width="12.140625" bestFit="1" customWidth="1"/>
    <col min="14393" max="14393" width="8" bestFit="1" customWidth="1"/>
    <col min="14394" max="14394" width="12.140625" bestFit="1" customWidth="1"/>
    <col min="14395" max="14395" width="8" bestFit="1" customWidth="1"/>
    <col min="14396" max="14396" width="12.140625" bestFit="1" customWidth="1"/>
    <col min="14397" max="14397" width="8" bestFit="1" customWidth="1"/>
    <col min="14398" max="14398" width="12.140625" bestFit="1" customWidth="1"/>
    <col min="14399" max="14399" width="8" bestFit="1" customWidth="1"/>
    <col min="14400" max="14400" width="12.7109375" bestFit="1" customWidth="1"/>
    <col min="14401" max="14401" width="8" bestFit="1" customWidth="1"/>
    <col min="14402" max="14402" width="12.140625" bestFit="1" customWidth="1"/>
    <col min="14403" max="14403" width="8" bestFit="1" customWidth="1"/>
    <col min="14404" max="14404" width="12.140625" bestFit="1" customWidth="1"/>
    <col min="14405" max="14405" width="8" bestFit="1" customWidth="1"/>
    <col min="14406" max="14406" width="12.140625" bestFit="1" customWidth="1"/>
    <col min="14407" max="14407" width="8" bestFit="1" customWidth="1"/>
    <col min="14408" max="14408" width="11.140625" bestFit="1" customWidth="1"/>
    <col min="14409" max="14409" width="8" bestFit="1" customWidth="1"/>
    <col min="14410" max="14410" width="12.140625" bestFit="1" customWidth="1"/>
    <col min="14411" max="14411" width="8" bestFit="1" customWidth="1"/>
    <col min="14412" max="14412" width="12.140625" bestFit="1" customWidth="1"/>
    <col min="14413" max="14413" width="8" bestFit="1" customWidth="1"/>
    <col min="14414" max="14414" width="12.140625" bestFit="1" customWidth="1"/>
    <col min="14415" max="14415" width="8" bestFit="1" customWidth="1"/>
    <col min="14416" max="14416" width="12.140625" bestFit="1" customWidth="1"/>
    <col min="14417" max="14417" width="8" bestFit="1" customWidth="1"/>
    <col min="14418" max="14418" width="12.140625" bestFit="1" customWidth="1"/>
    <col min="14419" max="14419" width="8" bestFit="1" customWidth="1"/>
    <col min="14420" max="14420" width="12.140625" bestFit="1" customWidth="1"/>
    <col min="14421" max="14421" width="8" bestFit="1" customWidth="1"/>
    <col min="14422" max="14422" width="12.140625" bestFit="1" customWidth="1"/>
    <col min="14423" max="14423" width="8" bestFit="1" customWidth="1"/>
    <col min="14424" max="14424" width="12.140625" bestFit="1" customWidth="1"/>
    <col min="14425" max="14425" width="8" bestFit="1" customWidth="1"/>
    <col min="14426" max="14426" width="12.140625" bestFit="1" customWidth="1"/>
    <col min="14427" max="14427" width="8" bestFit="1" customWidth="1"/>
    <col min="14428" max="14428" width="12.140625" bestFit="1" customWidth="1"/>
    <col min="14429" max="14429" width="8" bestFit="1" customWidth="1"/>
    <col min="14430" max="14430" width="12.140625" bestFit="1" customWidth="1"/>
    <col min="14431" max="14431" width="8" bestFit="1" customWidth="1"/>
    <col min="14432" max="14432" width="12.140625" bestFit="1" customWidth="1"/>
    <col min="14433" max="14433" width="8" bestFit="1" customWidth="1"/>
    <col min="14434" max="14434" width="12.140625" bestFit="1" customWidth="1"/>
    <col min="14435" max="14435" width="8" bestFit="1" customWidth="1"/>
    <col min="14436" max="14436" width="12.140625" bestFit="1" customWidth="1"/>
    <col min="14437" max="14437" width="9" bestFit="1" customWidth="1"/>
    <col min="14438" max="14438" width="12.140625" bestFit="1" customWidth="1"/>
    <col min="14439" max="14439" width="8" bestFit="1" customWidth="1"/>
    <col min="14440" max="14440" width="11.140625" bestFit="1" customWidth="1"/>
    <col min="14441" max="14441" width="8" bestFit="1" customWidth="1"/>
    <col min="14442" max="14442" width="12.140625" bestFit="1" customWidth="1"/>
    <col min="14443" max="14443" width="8" bestFit="1" customWidth="1"/>
    <col min="14444" max="14444" width="12.140625" bestFit="1" customWidth="1"/>
    <col min="14445" max="14445" width="8" bestFit="1" customWidth="1"/>
    <col min="14446" max="14446" width="12.140625" bestFit="1" customWidth="1"/>
    <col min="14447" max="14447" width="8" bestFit="1" customWidth="1"/>
    <col min="14448" max="14448" width="12.140625" bestFit="1" customWidth="1"/>
    <col min="14449" max="14449" width="8" bestFit="1" customWidth="1"/>
    <col min="14450" max="14450" width="12.140625" bestFit="1" customWidth="1"/>
    <col min="14451" max="14451" width="8" bestFit="1" customWidth="1"/>
    <col min="14452" max="14452" width="12.7109375" bestFit="1" customWidth="1"/>
    <col min="14453" max="14453" width="8" bestFit="1" customWidth="1"/>
    <col min="14454" max="14454" width="12.140625" bestFit="1" customWidth="1"/>
    <col min="14455" max="14455" width="8" bestFit="1" customWidth="1"/>
    <col min="14456" max="14456" width="12.140625" bestFit="1" customWidth="1"/>
    <col min="14457" max="14457" width="8" bestFit="1" customWidth="1"/>
    <col min="14458" max="14458" width="12.140625" bestFit="1" customWidth="1"/>
    <col min="14459" max="14459" width="8" bestFit="1" customWidth="1"/>
    <col min="14460" max="14460" width="12.140625" bestFit="1" customWidth="1"/>
    <col min="14461" max="14461" width="8" bestFit="1" customWidth="1"/>
    <col min="14462" max="14462" width="12.140625" bestFit="1" customWidth="1"/>
    <col min="14463" max="14463" width="8" bestFit="1" customWidth="1"/>
    <col min="14464" max="14464" width="12.140625" bestFit="1" customWidth="1"/>
    <col min="14465" max="14465" width="8" bestFit="1" customWidth="1"/>
    <col min="14466" max="14466" width="12.140625" bestFit="1" customWidth="1"/>
    <col min="14467" max="14467" width="8" bestFit="1" customWidth="1"/>
    <col min="14468" max="14468" width="12.140625" bestFit="1" customWidth="1"/>
    <col min="14469" max="14469" width="8" bestFit="1" customWidth="1"/>
    <col min="14470" max="14470" width="12.140625" bestFit="1" customWidth="1"/>
    <col min="14471" max="14471" width="8" bestFit="1" customWidth="1"/>
    <col min="14472" max="14472" width="12.140625" bestFit="1" customWidth="1"/>
    <col min="14473" max="14473" width="8" bestFit="1" customWidth="1"/>
    <col min="14474" max="14474" width="12.140625" bestFit="1" customWidth="1"/>
    <col min="14475" max="14475" width="8" bestFit="1" customWidth="1"/>
    <col min="14476" max="14476" width="12.140625" bestFit="1" customWidth="1"/>
    <col min="14477" max="14477" width="8" bestFit="1" customWidth="1"/>
    <col min="14478" max="14478" width="12.140625" bestFit="1" customWidth="1"/>
    <col min="14479" max="14479" width="8" bestFit="1" customWidth="1"/>
    <col min="14480" max="14480" width="12.140625" bestFit="1" customWidth="1"/>
    <col min="14481" max="14481" width="8" bestFit="1" customWidth="1"/>
    <col min="14482" max="14482" width="12.140625" bestFit="1" customWidth="1"/>
    <col min="14483" max="14483" width="8" bestFit="1" customWidth="1"/>
    <col min="14484" max="14484" width="12.140625" bestFit="1" customWidth="1"/>
    <col min="14485" max="14485" width="8" bestFit="1" customWidth="1"/>
    <col min="14486" max="14486" width="12.140625" bestFit="1" customWidth="1"/>
    <col min="14487" max="14487" width="8" bestFit="1" customWidth="1"/>
    <col min="14488" max="14488" width="12.140625" bestFit="1" customWidth="1"/>
    <col min="14489" max="14489" width="8" bestFit="1" customWidth="1"/>
    <col min="14490" max="14490" width="12.140625" bestFit="1" customWidth="1"/>
    <col min="14491" max="14491" width="8" bestFit="1" customWidth="1"/>
    <col min="14492" max="14492" width="12.140625" bestFit="1" customWidth="1"/>
    <col min="14493" max="14493" width="8" bestFit="1" customWidth="1"/>
    <col min="14494" max="14494" width="12.140625" bestFit="1" customWidth="1"/>
    <col min="14495" max="14495" width="8" bestFit="1" customWidth="1"/>
    <col min="14496" max="14496" width="12.140625" bestFit="1" customWidth="1"/>
    <col min="14497" max="14497" width="8" bestFit="1" customWidth="1"/>
    <col min="14498" max="14498" width="11.140625" bestFit="1" customWidth="1"/>
    <col min="14499" max="14499" width="8" bestFit="1" customWidth="1"/>
    <col min="14500" max="14500" width="12.140625" bestFit="1" customWidth="1"/>
    <col min="14501" max="14501" width="8" bestFit="1" customWidth="1"/>
    <col min="14502" max="14502" width="12.140625" bestFit="1" customWidth="1"/>
    <col min="14503" max="14503" width="8" bestFit="1" customWidth="1"/>
    <col min="14504" max="14504" width="12.140625" bestFit="1" customWidth="1"/>
    <col min="14505" max="14505" width="8" bestFit="1" customWidth="1"/>
    <col min="14506" max="14506" width="12.140625" bestFit="1" customWidth="1"/>
    <col min="14507" max="14507" width="8" bestFit="1" customWidth="1"/>
    <col min="14508" max="14508" width="12.140625" bestFit="1" customWidth="1"/>
    <col min="14509" max="14509" width="8" bestFit="1" customWidth="1"/>
    <col min="14510" max="14510" width="12.140625" bestFit="1" customWidth="1"/>
    <col min="14511" max="14511" width="8" bestFit="1" customWidth="1"/>
    <col min="14512" max="14512" width="12.140625" bestFit="1" customWidth="1"/>
    <col min="14513" max="14513" width="8" bestFit="1" customWidth="1"/>
    <col min="14514" max="14514" width="12.140625" bestFit="1" customWidth="1"/>
    <col min="14515" max="14515" width="8" bestFit="1" customWidth="1"/>
    <col min="14516" max="14516" width="12.140625" bestFit="1" customWidth="1"/>
    <col min="14517" max="14517" width="8" bestFit="1" customWidth="1"/>
    <col min="14518" max="14518" width="12.140625" bestFit="1" customWidth="1"/>
    <col min="14519" max="14519" width="8" bestFit="1" customWidth="1"/>
    <col min="14520" max="14520" width="12.140625" bestFit="1" customWidth="1"/>
    <col min="14521" max="14521" width="8" bestFit="1" customWidth="1"/>
    <col min="14522" max="14522" width="12.140625" bestFit="1" customWidth="1"/>
    <col min="14523" max="14523" width="8" bestFit="1" customWidth="1"/>
    <col min="14524" max="14524" width="12.140625" bestFit="1" customWidth="1"/>
    <col min="14525" max="14525" width="8" bestFit="1" customWidth="1"/>
    <col min="14526" max="14526" width="12.140625" bestFit="1" customWidth="1"/>
    <col min="14527" max="14527" width="8" bestFit="1" customWidth="1"/>
    <col min="14528" max="14528" width="12.140625" bestFit="1" customWidth="1"/>
    <col min="14529" max="14529" width="8" bestFit="1" customWidth="1"/>
    <col min="14530" max="14530" width="11.140625" bestFit="1" customWidth="1"/>
    <col min="14531" max="14531" width="8" bestFit="1" customWidth="1"/>
    <col min="14532" max="14532" width="12.140625" bestFit="1" customWidth="1"/>
    <col min="14533" max="14533" width="8" bestFit="1" customWidth="1"/>
    <col min="14534" max="14534" width="12.140625" bestFit="1" customWidth="1"/>
    <col min="14535" max="14535" width="8" bestFit="1" customWidth="1"/>
    <col min="14536" max="14536" width="12.140625" bestFit="1" customWidth="1"/>
    <col min="14537" max="14537" width="8" bestFit="1" customWidth="1"/>
    <col min="14538" max="14538" width="12.140625" bestFit="1" customWidth="1"/>
    <col min="14539" max="14539" width="8" bestFit="1" customWidth="1"/>
    <col min="14540" max="14540" width="12.140625" bestFit="1" customWidth="1"/>
    <col min="14541" max="14541" width="8" bestFit="1" customWidth="1"/>
    <col min="14542" max="14542" width="12.140625" bestFit="1" customWidth="1"/>
    <col min="14543" max="14543" width="8" bestFit="1" customWidth="1"/>
    <col min="14544" max="14544" width="12.140625" bestFit="1" customWidth="1"/>
    <col min="14545" max="14545" width="8" bestFit="1" customWidth="1"/>
    <col min="14546" max="14546" width="12.140625" bestFit="1" customWidth="1"/>
    <col min="14547" max="14547" width="8" bestFit="1" customWidth="1"/>
    <col min="14548" max="14548" width="12.140625" bestFit="1" customWidth="1"/>
    <col min="14549" max="14549" width="8" bestFit="1" customWidth="1"/>
    <col min="14550" max="14550" width="12.140625" bestFit="1" customWidth="1"/>
    <col min="14551" max="14551" width="8" bestFit="1" customWidth="1"/>
    <col min="14552" max="14552" width="12.140625" bestFit="1" customWidth="1"/>
    <col min="14553" max="14553" width="8" bestFit="1" customWidth="1"/>
    <col min="14554" max="14554" width="12.140625" bestFit="1" customWidth="1"/>
    <col min="14555" max="14555" width="8" bestFit="1" customWidth="1"/>
    <col min="14556" max="14556" width="12.140625" bestFit="1" customWidth="1"/>
    <col min="14557" max="14557" width="8" bestFit="1" customWidth="1"/>
    <col min="14558" max="14558" width="12.140625" bestFit="1" customWidth="1"/>
    <col min="14559" max="14559" width="8" bestFit="1" customWidth="1"/>
    <col min="14560" max="14560" width="12.140625" bestFit="1" customWidth="1"/>
    <col min="14561" max="14561" width="8" bestFit="1" customWidth="1"/>
    <col min="14562" max="14562" width="12.140625" bestFit="1" customWidth="1"/>
    <col min="14563" max="14563" width="8" bestFit="1" customWidth="1"/>
    <col min="14564" max="14564" width="12.140625" bestFit="1" customWidth="1"/>
    <col min="14565" max="14565" width="8" bestFit="1" customWidth="1"/>
    <col min="14566" max="14566" width="12.140625" bestFit="1" customWidth="1"/>
    <col min="14567" max="14567" width="8" bestFit="1" customWidth="1"/>
    <col min="14568" max="14568" width="9.140625" bestFit="1" customWidth="1"/>
    <col min="14569" max="14569" width="8" bestFit="1" customWidth="1"/>
    <col min="14570" max="14570" width="10.140625" bestFit="1" customWidth="1"/>
    <col min="14571" max="14571" width="8" bestFit="1" customWidth="1"/>
    <col min="14572" max="14572" width="12.140625" bestFit="1" customWidth="1"/>
    <col min="14573" max="14573" width="8" bestFit="1" customWidth="1"/>
    <col min="14593" max="14593" width="50.7109375" bestFit="1" customWidth="1"/>
    <col min="14594" max="14594" width="12.425781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140625" bestFit="1" customWidth="1"/>
    <col min="14599" max="14599" width="8" bestFit="1" customWidth="1"/>
    <col min="14600" max="14600" width="12.140625" bestFit="1" customWidth="1"/>
    <col min="14601" max="14601" width="8" bestFit="1" customWidth="1"/>
    <col min="14602" max="14602" width="12.140625" bestFit="1" customWidth="1"/>
    <col min="14603" max="14603" width="9" bestFit="1" customWidth="1"/>
    <col min="14604" max="14604" width="12.140625" bestFit="1" customWidth="1"/>
    <col min="14605" max="14605" width="8" bestFit="1" customWidth="1"/>
    <col min="14606" max="14606" width="12.140625" bestFit="1" customWidth="1"/>
    <col min="14607" max="14607" width="8" bestFit="1" customWidth="1"/>
    <col min="14608" max="14608" width="12.140625" bestFit="1" customWidth="1"/>
    <col min="14609" max="14609" width="8" bestFit="1" customWidth="1"/>
    <col min="14610" max="14610" width="11.140625" bestFit="1" customWidth="1"/>
    <col min="14611" max="14611" width="8" bestFit="1" customWidth="1"/>
    <col min="14612" max="14612" width="12.140625" bestFit="1" customWidth="1"/>
    <col min="14613" max="14613" width="8" bestFit="1" customWidth="1"/>
    <col min="14614" max="14614" width="12.140625" bestFit="1" customWidth="1"/>
    <col min="14615" max="14615" width="8" bestFit="1" customWidth="1"/>
    <col min="14616" max="14616" width="12.140625" bestFit="1" customWidth="1"/>
    <col min="14617" max="14617" width="9" bestFit="1" customWidth="1"/>
    <col min="14618" max="14618" width="12.140625" bestFit="1" customWidth="1"/>
    <col min="14619" max="14619" width="8" bestFit="1" customWidth="1"/>
    <col min="14620" max="14620" width="12.140625" bestFit="1" customWidth="1"/>
    <col min="14621" max="14621" width="8" bestFit="1" customWidth="1"/>
    <col min="14622" max="14622" width="12.140625" bestFit="1" customWidth="1"/>
    <col min="14623" max="14623" width="8" bestFit="1" customWidth="1"/>
    <col min="14624" max="14624" width="12.140625" bestFit="1" customWidth="1"/>
    <col min="14625" max="14625" width="8" bestFit="1" customWidth="1"/>
    <col min="14626" max="14626" width="12.140625" bestFit="1" customWidth="1"/>
    <col min="14627" max="14627" width="8" bestFit="1" customWidth="1"/>
    <col min="14628" max="14628" width="12.140625" bestFit="1" customWidth="1"/>
    <col min="14629" max="14629" width="8" bestFit="1" customWidth="1"/>
    <col min="14630" max="14630" width="12.140625" bestFit="1" customWidth="1"/>
    <col min="14631" max="14631" width="8" bestFit="1" customWidth="1"/>
    <col min="14632" max="14632" width="12.140625" bestFit="1" customWidth="1"/>
    <col min="14633" max="14633" width="8" bestFit="1" customWidth="1"/>
    <col min="14634" max="14634" width="12.140625" bestFit="1" customWidth="1"/>
    <col min="14635" max="14635" width="8" bestFit="1" customWidth="1"/>
    <col min="14636" max="14636" width="12.140625" bestFit="1" customWidth="1"/>
    <col min="14637" max="14637" width="8" bestFit="1" customWidth="1"/>
    <col min="14638" max="14638" width="12.140625" bestFit="1" customWidth="1"/>
    <col min="14639" max="14639" width="8" bestFit="1" customWidth="1"/>
    <col min="14640" max="14640" width="12.140625" bestFit="1" customWidth="1"/>
    <col min="14641" max="14641" width="8" bestFit="1" customWidth="1"/>
    <col min="14642" max="14642" width="12.140625" bestFit="1" customWidth="1"/>
    <col min="14643" max="14643" width="8" bestFit="1" customWidth="1"/>
    <col min="14644" max="14644" width="12.140625" bestFit="1" customWidth="1"/>
    <col min="14645" max="14645" width="8" bestFit="1" customWidth="1"/>
    <col min="14646" max="14646" width="12.140625" bestFit="1" customWidth="1"/>
    <col min="14647" max="14647" width="8" bestFit="1" customWidth="1"/>
    <col min="14648" max="14648" width="12.140625" bestFit="1" customWidth="1"/>
    <col min="14649" max="14649" width="8" bestFit="1" customWidth="1"/>
    <col min="14650" max="14650" width="12.140625" bestFit="1" customWidth="1"/>
    <col min="14651" max="14651" width="8" bestFit="1" customWidth="1"/>
    <col min="14652" max="14652" width="12.140625" bestFit="1" customWidth="1"/>
    <col min="14653" max="14653" width="8" bestFit="1" customWidth="1"/>
    <col min="14654" max="14654" width="12.140625" bestFit="1" customWidth="1"/>
    <col min="14655" max="14655" width="8" bestFit="1" customWidth="1"/>
    <col min="14656" max="14656" width="12.7109375" bestFit="1" customWidth="1"/>
    <col min="14657" max="14657" width="8" bestFit="1" customWidth="1"/>
    <col min="14658" max="14658" width="12.140625" bestFit="1" customWidth="1"/>
    <col min="14659" max="14659" width="8" bestFit="1" customWidth="1"/>
    <col min="14660" max="14660" width="12.140625" bestFit="1" customWidth="1"/>
    <col min="14661" max="14661" width="8" bestFit="1" customWidth="1"/>
    <col min="14662" max="14662" width="12.140625" bestFit="1" customWidth="1"/>
    <col min="14663" max="14663" width="8" bestFit="1" customWidth="1"/>
    <col min="14664" max="14664" width="11.140625" bestFit="1" customWidth="1"/>
    <col min="14665" max="14665" width="8" bestFit="1" customWidth="1"/>
    <col min="14666" max="14666" width="12.140625" bestFit="1" customWidth="1"/>
    <col min="14667" max="14667" width="8" bestFit="1" customWidth="1"/>
    <col min="14668" max="14668" width="12.140625" bestFit="1" customWidth="1"/>
    <col min="14669" max="14669" width="8" bestFit="1" customWidth="1"/>
    <col min="14670" max="14670" width="12.140625" bestFit="1" customWidth="1"/>
    <col min="14671" max="14671" width="8" bestFit="1" customWidth="1"/>
    <col min="14672" max="14672" width="12.140625" bestFit="1" customWidth="1"/>
    <col min="14673" max="14673" width="8" bestFit="1" customWidth="1"/>
    <col min="14674" max="14674" width="12.140625" bestFit="1" customWidth="1"/>
    <col min="14675" max="14675" width="8" bestFit="1" customWidth="1"/>
    <col min="14676" max="14676" width="12.140625" bestFit="1" customWidth="1"/>
    <col min="14677" max="14677" width="8" bestFit="1" customWidth="1"/>
    <col min="14678" max="14678" width="12.140625" bestFit="1" customWidth="1"/>
    <col min="14679" max="14679" width="8" bestFit="1" customWidth="1"/>
    <col min="14680" max="14680" width="12.140625" bestFit="1" customWidth="1"/>
    <col min="14681" max="14681" width="8" bestFit="1" customWidth="1"/>
    <col min="14682" max="14682" width="12.140625" bestFit="1" customWidth="1"/>
    <col min="14683" max="14683" width="8" bestFit="1" customWidth="1"/>
    <col min="14684" max="14684" width="12.140625" bestFit="1" customWidth="1"/>
    <col min="14685" max="14685" width="8" bestFit="1" customWidth="1"/>
    <col min="14686" max="14686" width="12.140625" bestFit="1" customWidth="1"/>
    <col min="14687" max="14687" width="8" bestFit="1" customWidth="1"/>
    <col min="14688" max="14688" width="12.140625" bestFit="1" customWidth="1"/>
    <col min="14689" max="14689" width="8" bestFit="1" customWidth="1"/>
    <col min="14690" max="14690" width="12.140625" bestFit="1" customWidth="1"/>
    <col min="14691" max="14691" width="8" bestFit="1" customWidth="1"/>
    <col min="14692" max="14692" width="12.140625" bestFit="1" customWidth="1"/>
    <col min="14693" max="14693" width="9" bestFit="1" customWidth="1"/>
    <col min="14694" max="14694" width="12.140625" bestFit="1" customWidth="1"/>
    <col min="14695" max="14695" width="8" bestFit="1" customWidth="1"/>
    <col min="14696" max="14696" width="11.140625" bestFit="1" customWidth="1"/>
    <col min="14697" max="14697" width="8" bestFit="1" customWidth="1"/>
    <col min="14698" max="14698" width="12.140625" bestFit="1" customWidth="1"/>
    <col min="14699" max="14699" width="8" bestFit="1" customWidth="1"/>
    <col min="14700" max="14700" width="12.140625" bestFit="1" customWidth="1"/>
    <col min="14701" max="14701" width="8" bestFit="1" customWidth="1"/>
    <col min="14702" max="14702" width="12.140625" bestFit="1" customWidth="1"/>
    <col min="14703" max="14703" width="8" bestFit="1" customWidth="1"/>
    <col min="14704" max="14704" width="12.140625" bestFit="1" customWidth="1"/>
    <col min="14705" max="14705" width="8" bestFit="1" customWidth="1"/>
    <col min="14706" max="14706" width="12.140625" bestFit="1" customWidth="1"/>
    <col min="14707" max="14707" width="8" bestFit="1" customWidth="1"/>
    <col min="14708" max="14708" width="12.7109375" bestFit="1" customWidth="1"/>
    <col min="14709" max="14709" width="8" bestFit="1" customWidth="1"/>
    <col min="14710" max="14710" width="12.140625" bestFit="1" customWidth="1"/>
    <col min="14711" max="14711" width="8" bestFit="1" customWidth="1"/>
    <col min="14712" max="14712" width="12.140625" bestFit="1" customWidth="1"/>
    <col min="14713" max="14713" width="8" bestFit="1" customWidth="1"/>
    <col min="14714" max="14714" width="12.140625" bestFit="1" customWidth="1"/>
    <col min="14715" max="14715" width="8" bestFit="1" customWidth="1"/>
    <col min="14716" max="14716" width="12.140625" bestFit="1" customWidth="1"/>
    <col min="14717" max="14717" width="8" bestFit="1" customWidth="1"/>
    <col min="14718" max="14718" width="12.140625" bestFit="1" customWidth="1"/>
    <col min="14719" max="14719" width="8" bestFit="1" customWidth="1"/>
    <col min="14720" max="14720" width="12.140625" bestFit="1" customWidth="1"/>
    <col min="14721" max="14721" width="8" bestFit="1" customWidth="1"/>
    <col min="14722" max="14722" width="12.140625" bestFit="1" customWidth="1"/>
    <col min="14723" max="14723" width="8" bestFit="1" customWidth="1"/>
    <col min="14724" max="14724" width="12.140625" bestFit="1" customWidth="1"/>
    <col min="14725" max="14725" width="8" bestFit="1" customWidth="1"/>
    <col min="14726" max="14726" width="12.140625" bestFit="1" customWidth="1"/>
    <col min="14727" max="14727" width="8" bestFit="1" customWidth="1"/>
    <col min="14728" max="14728" width="12.140625" bestFit="1" customWidth="1"/>
    <col min="14729" max="14729" width="8" bestFit="1" customWidth="1"/>
    <col min="14730" max="14730" width="12.140625" bestFit="1" customWidth="1"/>
    <col min="14731" max="14731" width="8" bestFit="1" customWidth="1"/>
    <col min="14732" max="14732" width="12.140625" bestFit="1" customWidth="1"/>
    <col min="14733" max="14733" width="8" bestFit="1" customWidth="1"/>
    <col min="14734" max="14734" width="12.140625" bestFit="1" customWidth="1"/>
    <col min="14735" max="14735" width="8" bestFit="1" customWidth="1"/>
    <col min="14736" max="14736" width="12.140625" bestFit="1" customWidth="1"/>
    <col min="14737" max="14737" width="8" bestFit="1" customWidth="1"/>
    <col min="14738" max="14738" width="12.140625" bestFit="1" customWidth="1"/>
    <col min="14739" max="14739" width="8" bestFit="1" customWidth="1"/>
    <col min="14740" max="14740" width="12.140625" bestFit="1" customWidth="1"/>
    <col min="14741" max="14741" width="8" bestFit="1" customWidth="1"/>
    <col min="14742" max="14742" width="12.140625" bestFit="1" customWidth="1"/>
    <col min="14743" max="14743" width="8" bestFit="1" customWidth="1"/>
    <col min="14744" max="14744" width="12.140625" bestFit="1" customWidth="1"/>
    <col min="14745" max="14745" width="8" bestFit="1" customWidth="1"/>
    <col min="14746" max="14746" width="12.140625" bestFit="1" customWidth="1"/>
    <col min="14747" max="14747" width="8" bestFit="1" customWidth="1"/>
    <col min="14748" max="14748" width="12.140625" bestFit="1" customWidth="1"/>
    <col min="14749" max="14749" width="8" bestFit="1" customWidth="1"/>
    <col min="14750" max="14750" width="12.140625" bestFit="1" customWidth="1"/>
    <col min="14751" max="14751" width="8" bestFit="1" customWidth="1"/>
    <col min="14752" max="14752" width="12.140625" bestFit="1" customWidth="1"/>
    <col min="14753" max="14753" width="8" bestFit="1" customWidth="1"/>
    <col min="14754" max="14754" width="11.140625" bestFit="1" customWidth="1"/>
    <col min="14755" max="14755" width="8" bestFit="1" customWidth="1"/>
    <col min="14756" max="14756" width="12.140625" bestFit="1" customWidth="1"/>
    <col min="14757" max="14757" width="8" bestFit="1" customWidth="1"/>
    <col min="14758" max="14758" width="12.140625" bestFit="1" customWidth="1"/>
    <col min="14759" max="14759" width="8" bestFit="1" customWidth="1"/>
    <col min="14760" max="14760" width="12.140625" bestFit="1" customWidth="1"/>
    <col min="14761" max="14761" width="8" bestFit="1" customWidth="1"/>
    <col min="14762" max="14762" width="12.140625" bestFit="1" customWidth="1"/>
    <col min="14763" max="14763" width="8" bestFit="1" customWidth="1"/>
    <col min="14764" max="14764" width="12.140625" bestFit="1" customWidth="1"/>
    <col min="14765" max="14765" width="8" bestFit="1" customWidth="1"/>
    <col min="14766" max="14766" width="12.140625" bestFit="1" customWidth="1"/>
    <col min="14767" max="14767" width="8" bestFit="1" customWidth="1"/>
    <col min="14768" max="14768" width="12.140625" bestFit="1" customWidth="1"/>
    <col min="14769" max="14769" width="8" bestFit="1" customWidth="1"/>
    <col min="14770" max="14770" width="12.140625" bestFit="1" customWidth="1"/>
    <col min="14771" max="14771" width="8" bestFit="1" customWidth="1"/>
    <col min="14772" max="14772" width="12.140625" bestFit="1" customWidth="1"/>
    <col min="14773" max="14773" width="8" bestFit="1" customWidth="1"/>
    <col min="14774" max="14774" width="12.140625" bestFit="1" customWidth="1"/>
    <col min="14775" max="14775" width="8" bestFit="1" customWidth="1"/>
    <col min="14776" max="14776" width="12.140625" bestFit="1" customWidth="1"/>
    <col min="14777" max="14777" width="8" bestFit="1" customWidth="1"/>
    <col min="14778" max="14778" width="12.140625" bestFit="1" customWidth="1"/>
    <col min="14779" max="14779" width="8" bestFit="1" customWidth="1"/>
    <col min="14780" max="14780" width="12.140625" bestFit="1" customWidth="1"/>
    <col min="14781" max="14781" width="8" bestFit="1" customWidth="1"/>
    <col min="14782" max="14782" width="12.140625" bestFit="1" customWidth="1"/>
    <col min="14783" max="14783" width="8" bestFit="1" customWidth="1"/>
    <col min="14784" max="14784" width="12.140625" bestFit="1" customWidth="1"/>
    <col min="14785" max="14785" width="8" bestFit="1" customWidth="1"/>
    <col min="14786" max="14786" width="11.140625" bestFit="1" customWidth="1"/>
    <col min="14787" max="14787" width="8" bestFit="1" customWidth="1"/>
    <col min="14788" max="14788" width="12.140625" bestFit="1" customWidth="1"/>
    <col min="14789" max="14789" width="8" bestFit="1" customWidth="1"/>
    <col min="14790" max="14790" width="12.140625" bestFit="1" customWidth="1"/>
    <col min="14791" max="14791" width="8" bestFit="1" customWidth="1"/>
    <col min="14792" max="14792" width="12.140625" bestFit="1" customWidth="1"/>
    <col min="14793" max="14793" width="8" bestFit="1" customWidth="1"/>
    <col min="14794" max="14794" width="12.140625" bestFit="1" customWidth="1"/>
    <col min="14795" max="14795" width="8" bestFit="1" customWidth="1"/>
    <col min="14796" max="14796" width="12.140625" bestFit="1" customWidth="1"/>
    <col min="14797" max="14797" width="8" bestFit="1" customWidth="1"/>
    <col min="14798" max="14798" width="12.140625" bestFit="1" customWidth="1"/>
    <col min="14799" max="14799" width="8" bestFit="1" customWidth="1"/>
    <col min="14800" max="14800" width="12.140625" bestFit="1" customWidth="1"/>
    <col min="14801" max="14801" width="8" bestFit="1" customWidth="1"/>
    <col min="14802" max="14802" width="12.140625" bestFit="1" customWidth="1"/>
    <col min="14803" max="14803" width="8" bestFit="1" customWidth="1"/>
    <col min="14804" max="14804" width="12.140625" bestFit="1" customWidth="1"/>
    <col min="14805" max="14805" width="8" bestFit="1" customWidth="1"/>
    <col min="14806" max="14806" width="12.140625" bestFit="1" customWidth="1"/>
    <col min="14807" max="14807" width="8" bestFit="1" customWidth="1"/>
    <col min="14808" max="14808" width="12.140625" bestFit="1" customWidth="1"/>
    <col min="14809" max="14809" width="8" bestFit="1" customWidth="1"/>
    <col min="14810" max="14810" width="12.140625" bestFit="1" customWidth="1"/>
    <col min="14811" max="14811" width="8" bestFit="1" customWidth="1"/>
    <col min="14812" max="14812" width="12.140625" bestFit="1" customWidth="1"/>
    <col min="14813" max="14813" width="8" bestFit="1" customWidth="1"/>
    <col min="14814" max="14814" width="12.140625" bestFit="1" customWidth="1"/>
    <col min="14815" max="14815" width="8" bestFit="1" customWidth="1"/>
    <col min="14816" max="14816" width="12.140625" bestFit="1" customWidth="1"/>
    <col min="14817" max="14817" width="8" bestFit="1" customWidth="1"/>
    <col min="14818" max="14818" width="12.140625" bestFit="1" customWidth="1"/>
    <col min="14819" max="14819" width="8" bestFit="1" customWidth="1"/>
    <col min="14820" max="14820" width="12.140625" bestFit="1" customWidth="1"/>
    <col min="14821" max="14821" width="8" bestFit="1" customWidth="1"/>
    <col min="14822" max="14822" width="12.140625" bestFit="1" customWidth="1"/>
    <col min="14823" max="14823" width="8" bestFit="1" customWidth="1"/>
    <col min="14824" max="14824" width="9.140625" bestFit="1" customWidth="1"/>
    <col min="14825" max="14825" width="8" bestFit="1" customWidth="1"/>
    <col min="14826" max="14826" width="10.140625" bestFit="1" customWidth="1"/>
    <col min="14827" max="14827" width="8" bestFit="1" customWidth="1"/>
    <col min="14828" max="14828" width="12.140625" bestFit="1" customWidth="1"/>
    <col min="14829" max="14829" width="8" bestFit="1" customWidth="1"/>
    <col min="14849" max="14849" width="50.7109375" bestFit="1" customWidth="1"/>
    <col min="14850" max="14850" width="12.425781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140625" bestFit="1" customWidth="1"/>
    <col min="14855" max="14855" width="8" bestFit="1" customWidth="1"/>
    <col min="14856" max="14856" width="12.140625" bestFit="1" customWidth="1"/>
    <col min="14857" max="14857" width="8" bestFit="1" customWidth="1"/>
    <col min="14858" max="14858" width="12.140625" bestFit="1" customWidth="1"/>
    <col min="14859" max="14859" width="9" bestFit="1" customWidth="1"/>
    <col min="14860" max="14860" width="12.140625" bestFit="1" customWidth="1"/>
    <col min="14861" max="14861" width="8" bestFit="1" customWidth="1"/>
    <col min="14862" max="14862" width="12.140625" bestFit="1" customWidth="1"/>
    <col min="14863" max="14863" width="8" bestFit="1" customWidth="1"/>
    <col min="14864" max="14864" width="12.140625" bestFit="1" customWidth="1"/>
    <col min="14865" max="14865" width="8" bestFit="1" customWidth="1"/>
    <col min="14866" max="14866" width="11.140625" bestFit="1" customWidth="1"/>
    <col min="14867" max="14867" width="8" bestFit="1" customWidth="1"/>
    <col min="14868" max="14868" width="12.140625" bestFit="1" customWidth="1"/>
    <col min="14869" max="14869" width="8" bestFit="1" customWidth="1"/>
    <col min="14870" max="14870" width="12.140625" bestFit="1" customWidth="1"/>
    <col min="14871" max="14871" width="8" bestFit="1" customWidth="1"/>
    <col min="14872" max="14872" width="12.140625" bestFit="1" customWidth="1"/>
    <col min="14873" max="14873" width="9" bestFit="1" customWidth="1"/>
    <col min="14874" max="14874" width="12.140625" bestFit="1" customWidth="1"/>
    <col min="14875" max="14875" width="8" bestFit="1" customWidth="1"/>
    <col min="14876" max="14876" width="12.140625" bestFit="1" customWidth="1"/>
    <col min="14877" max="14877" width="8" bestFit="1" customWidth="1"/>
    <col min="14878" max="14878" width="12.140625" bestFit="1" customWidth="1"/>
    <col min="14879" max="14879" width="8" bestFit="1" customWidth="1"/>
    <col min="14880" max="14880" width="12.140625" bestFit="1" customWidth="1"/>
    <col min="14881" max="14881" width="8" bestFit="1" customWidth="1"/>
    <col min="14882" max="14882" width="12.140625" bestFit="1" customWidth="1"/>
    <col min="14883" max="14883" width="8" bestFit="1" customWidth="1"/>
    <col min="14884" max="14884" width="12.140625" bestFit="1" customWidth="1"/>
    <col min="14885" max="14885" width="8" bestFit="1" customWidth="1"/>
    <col min="14886" max="14886" width="12.140625" bestFit="1" customWidth="1"/>
    <col min="14887" max="14887" width="8" bestFit="1" customWidth="1"/>
    <col min="14888" max="14888" width="12.140625" bestFit="1" customWidth="1"/>
    <col min="14889" max="14889" width="8" bestFit="1" customWidth="1"/>
    <col min="14890" max="14890" width="12.140625" bestFit="1" customWidth="1"/>
    <col min="14891" max="14891" width="8" bestFit="1" customWidth="1"/>
    <col min="14892" max="14892" width="12.140625" bestFit="1" customWidth="1"/>
    <col min="14893" max="14893" width="8" bestFit="1" customWidth="1"/>
    <col min="14894" max="14894" width="12.140625" bestFit="1" customWidth="1"/>
    <col min="14895" max="14895" width="8" bestFit="1" customWidth="1"/>
    <col min="14896" max="14896" width="12.140625" bestFit="1" customWidth="1"/>
    <col min="14897" max="14897" width="8" bestFit="1" customWidth="1"/>
    <col min="14898" max="14898" width="12.140625" bestFit="1" customWidth="1"/>
    <col min="14899" max="14899" width="8" bestFit="1" customWidth="1"/>
    <col min="14900" max="14900" width="12.140625" bestFit="1" customWidth="1"/>
    <col min="14901" max="14901" width="8" bestFit="1" customWidth="1"/>
    <col min="14902" max="14902" width="12.140625" bestFit="1" customWidth="1"/>
    <col min="14903" max="14903" width="8" bestFit="1" customWidth="1"/>
    <col min="14904" max="14904" width="12.140625" bestFit="1" customWidth="1"/>
    <col min="14905" max="14905" width="8" bestFit="1" customWidth="1"/>
    <col min="14906" max="14906" width="12.140625" bestFit="1" customWidth="1"/>
    <col min="14907" max="14907" width="8" bestFit="1" customWidth="1"/>
    <col min="14908" max="14908" width="12.140625" bestFit="1" customWidth="1"/>
    <col min="14909" max="14909" width="8" bestFit="1" customWidth="1"/>
    <col min="14910" max="14910" width="12.140625" bestFit="1" customWidth="1"/>
    <col min="14911" max="14911" width="8" bestFit="1" customWidth="1"/>
    <col min="14912" max="14912" width="12.7109375" bestFit="1" customWidth="1"/>
    <col min="14913" max="14913" width="8" bestFit="1" customWidth="1"/>
    <col min="14914" max="14914" width="12.140625" bestFit="1" customWidth="1"/>
    <col min="14915" max="14915" width="8" bestFit="1" customWidth="1"/>
    <col min="14916" max="14916" width="12.140625" bestFit="1" customWidth="1"/>
    <col min="14917" max="14917" width="8" bestFit="1" customWidth="1"/>
    <col min="14918" max="14918" width="12.140625" bestFit="1" customWidth="1"/>
    <col min="14919" max="14919" width="8" bestFit="1" customWidth="1"/>
    <col min="14920" max="14920" width="11.140625" bestFit="1" customWidth="1"/>
    <col min="14921" max="14921" width="8" bestFit="1" customWidth="1"/>
    <col min="14922" max="14922" width="12.140625" bestFit="1" customWidth="1"/>
    <col min="14923" max="14923" width="8" bestFit="1" customWidth="1"/>
    <col min="14924" max="14924" width="12.140625" bestFit="1" customWidth="1"/>
    <col min="14925" max="14925" width="8" bestFit="1" customWidth="1"/>
    <col min="14926" max="14926" width="12.140625" bestFit="1" customWidth="1"/>
    <col min="14927" max="14927" width="8" bestFit="1" customWidth="1"/>
    <col min="14928" max="14928" width="12.140625" bestFit="1" customWidth="1"/>
    <col min="14929" max="14929" width="8" bestFit="1" customWidth="1"/>
    <col min="14930" max="14930" width="12.140625" bestFit="1" customWidth="1"/>
    <col min="14931" max="14931" width="8" bestFit="1" customWidth="1"/>
    <col min="14932" max="14932" width="12.140625" bestFit="1" customWidth="1"/>
    <col min="14933" max="14933" width="8" bestFit="1" customWidth="1"/>
    <col min="14934" max="14934" width="12.140625" bestFit="1" customWidth="1"/>
    <col min="14935" max="14935" width="8" bestFit="1" customWidth="1"/>
    <col min="14936" max="14936" width="12.140625" bestFit="1" customWidth="1"/>
    <col min="14937" max="14937" width="8" bestFit="1" customWidth="1"/>
    <col min="14938" max="14938" width="12.140625" bestFit="1" customWidth="1"/>
    <col min="14939" max="14939" width="8" bestFit="1" customWidth="1"/>
    <col min="14940" max="14940" width="12.140625" bestFit="1" customWidth="1"/>
    <col min="14941" max="14941" width="8" bestFit="1" customWidth="1"/>
    <col min="14942" max="14942" width="12.140625" bestFit="1" customWidth="1"/>
    <col min="14943" max="14943" width="8" bestFit="1" customWidth="1"/>
    <col min="14944" max="14944" width="12.140625" bestFit="1" customWidth="1"/>
    <col min="14945" max="14945" width="8" bestFit="1" customWidth="1"/>
    <col min="14946" max="14946" width="12.140625" bestFit="1" customWidth="1"/>
    <col min="14947" max="14947" width="8" bestFit="1" customWidth="1"/>
    <col min="14948" max="14948" width="12.140625" bestFit="1" customWidth="1"/>
    <col min="14949" max="14949" width="9" bestFit="1" customWidth="1"/>
    <col min="14950" max="14950" width="12.140625" bestFit="1" customWidth="1"/>
    <col min="14951" max="14951" width="8" bestFit="1" customWidth="1"/>
    <col min="14952" max="14952" width="11.140625" bestFit="1" customWidth="1"/>
    <col min="14953" max="14953" width="8" bestFit="1" customWidth="1"/>
    <col min="14954" max="14954" width="12.140625" bestFit="1" customWidth="1"/>
    <col min="14955" max="14955" width="8" bestFit="1" customWidth="1"/>
    <col min="14956" max="14956" width="12.140625" bestFit="1" customWidth="1"/>
    <col min="14957" max="14957" width="8" bestFit="1" customWidth="1"/>
    <col min="14958" max="14958" width="12.140625" bestFit="1" customWidth="1"/>
    <col min="14959" max="14959" width="8" bestFit="1" customWidth="1"/>
    <col min="14960" max="14960" width="12.140625" bestFit="1" customWidth="1"/>
    <col min="14961" max="14961" width="8" bestFit="1" customWidth="1"/>
    <col min="14962" max="14962" width="12.140625" bestFit="1" customWidth="1"/>
    <col min="14963" max="14963" width="8" bestFit="1" customWidth="1"/>
    <col min="14964" max="14964" width="12.7109375" bestFit="1" customWidth="1"/>
    <col min="14965" max="14965" width="8" bestFit="1" customWidth="1"/>
    <col min="14966" max="14966" width="12.140625" bestFit="1" customWidth="1"/>
    <col min="14967" max="14967" width="8" bestFit="1" customWidth="1"/>
    <col min="14968" max="14968" width="12.140625" bestFit="1" customWidth="1"/>
    <col min="14969" max="14969" width="8" bestFit="1" customWidth="1"/>
    <col min="14970" max="14970" width="12.140625" bestFit="1" customWidth="1"/>
    <col min="14971" max="14971" width="8" bestFit="1" customWidth="1"/>
    <col min="14972" max="14972" width="12.140625" bestFit="1" customWidth="1"/>
    <col min="14973" max="14973" width="8" bestFit="1" customWidth="1"/>
    <col min="14974" max="14974" width="12.140625" bestFit="1" customWidth="1"/>
    <col min="14975" max="14975" width="8" bestFit="1" customWidth="1"/>
    <col min="14976" max="14976" width="12.140625" bestFit="1" customWidth="1"/>
    <col min="14977" max="14977" width="8" bestFit="1" customWidth="1"/>
    <col min="14978" max="14978" width="12.140625" bestFit="1" customWidth="1"/>
    <col min="14979" max="14979" width="8" bestFit="1" customWidth="1"/>
    <col min="14980" max="14980" width="12.140625" bestFit="1" customWidth="1"/>
    <col min="14981" max="14981" width="8" bestFit="1" customWidth="1"/>
    <col min="14982" max="14982" width="12.140625" bestFit="1" customWidth="1"/>
    <col min="14983" max="14983" width="8" bestFit="1" customWidth="1"/>
    <col min="14984" max="14984" width="12.140625" bestFit="1" customWidth="1"/>
    <col min="14985" max="14985" width="8" bestFit="1" customWidth="1"/>
    <col min="14986" max="14986" width="12.140625" bestFit="1" customWidth="1"/>
    <col min="14987" max="14987" width="8" bestFit="1" customWidth="1"/>
    <col min="14988" max="14988" width="12.140625" bestFit="1" customWidth="1"/>
    <col min="14989" max="14989" width="8" bestFit="1" customWidth="1"/>
    <col min="14990" max="14990" width="12.140625" bestFit="1" customWidth="1"/>
    <col min="14991" max="14991" width="8" bestFit="1" customWidth="1"/>
    <col min="14992" max="14992" width="12.140625" bestFit="1" customWidth="1"/>
    <col min="14993" max="14993" width="8" bestFit="1" customWidth="1"/>
    <col min="14994" max="14994" width="12.140625" bestFit="1" customWidth="1"/>
    <col min="14995" max="14995" width="8" bestFit="1" customWidth="1"/>
    <col min="14996" max="14996" width="12.140625" bestFit="1" customWidth="1"/>
    <col min="14997" max="14997" width="8" bestFit="1" customWidth="1"/>
    <col min="14998" max="14998" width="12.140625" bestFit="1" customWidth="1"/>
    <col min="14999" max="14999" width="8" bestFit="1" customWidth="1"/>
    <col min="15000" max="15000" width="12.140625" bestFit="1" customWidth="1"/>
    <col min="15001" max="15001" width="8" bestFit="1" customWidth="1"/>
    <col min="15002" max="15002" width="12.140625" bestFit="1" customWidth="1"/>
    <col min="15003" max="15003" width="8" bestFit="1" customWidth="1"/>
    <col min="15004" max="15004" width="12.140625" bestFit="1" customWidth="1"/>
    <col min="15005" max="15005" width="8" bestFit="1" customWidth="1"/>
    <col min="15006" max="15006" width="12.140625" bestFit="1" customWidth="1"/>
    <col min="15007" max="15007" width="8" bestFit="1" customWidth="1"/>
    <col min="15008" max="15008" width="12.140625" bestFit="1" customWidth="1"/>
    <col min="15009" max="15009" width="8" bestFit="1" customWidth="1"/>
    <col min="15010" max="15010" width="11.140625" bestFit="1" customWidth="1"/>
    <col min="15011" max="15011" width="8" bestFit="1" customWidth="1"/>
    <col min="15012" max="15012" width="12.140625" bestFit="1" customWidth="1"/>
    <col min="15013" max="15013" width="8" bestFit="1" customWidth="1"/>
    <col min="15014" max="15014" width="12.140625" bestFit="1" customWidth="1"/>
    <col min="15015" max="15015" width="8" bestFit="1" customWidth="1"/>
    <col min="15016" max="15016" width="12.140625" bestFit="1" customWidth="1"/>
    <col min="15017" max="15017" width="8" bestFit="1" customWidth="1"/>
    <col min="15018" max="15018" width="12.140625" bestFit="1" customWidth="1"/>
    <col min="15019" max="15019" width="8" bestFit="1" customWidth="1"/>
    <col min="15020" max="15020" width="12.140625" bestFit="1" customWidth="1"/>
    <col min="15021" max="15021" width="8" bestFit="1" customWidth="1"/>
    <col min="15022" max="15022" width="12.140625" bestFit="1" customWidth="1"/>
    <col min="15023" max="15023" width="8" bestFit="1" customWidth="1"/>
    <col min="15024" max="15024" width="12.140625" bestFit="1" customWidth="1"/>
    <col min="15025" max="15025" width="8" bestFit="1" customWidth="1"/>
    <col min="15026" max="15026" width="12.140625" bestFit="1" customWidth="1"/>
    <col min="15027" max="15027" width="8" bestFit="1" customWidth="1"/>
    <col min="15028" max="15028" width="12.140625" bestFit="1" customWidth="1"/>
    <col min="15029" max="15029" width="8" bestFit="1" customWidth="1"/>
    <col min="15030" max="15030" width="12.140625" bestFit="1" customWidth="1"/>
    <col min="15031" max="15031" width="8" bestFit="1" customWidth="1"/>
    <col min="15032" max="15032" width="12.140625" bestFit="1" customWidth="1"/>
    <col min="15033" max="15033" width="8" bestFit="1" customWidth="1"/>
    <col min="15034" max="15034" width="12.140625" bestFit="1" customWidth="1"/>
    <col min="15035" max="15035" width="8" bestFit="1" customWidth="1"/>
    <col min="15036" max="15036" width="12.140625" bestFit="1" customWidth="1"/>
    <col min="15037" max="15037" width="8" bestFit="1" customWidth="1"/>
    <col min="15038" max="15038" width="12.140625" bestFit="1" customWidth="1"/>
    <col min="15039" max="15039" width="8" bestFit="1" customWidth="1"/>
    <col min="15040" max="15040" width="12.140625" bestFit="1" customWidth="1"/>
    <col min="15041" max="15041" width="8" bestFit="1" customWidth="1"/>
    <col min="15042" max="15042" width="11.140625" bestFit="1" customWidth="1"/>
    <col min="15043" max="15043" width="8" bestFit="1" customWidth="1"/>
    <col min="15044" max="15044" width="12.140625" bestFit="1" customWidth="1"/>
    <col min="15045" max="15045" width="8" bestFit="1" customWidth="1"/>
    <col min="15046" max="15046" width="12.140625" bestFit="1" customWidth="1"/>
    <col min="15047" max="15047" width="8" bestFit="1" customWidth="1"/>
    <col min="15048" max="15048" width="12.140625" bestFit="1" customWidth="1"/>
    <col min="15049" max="15049" width="8" bestFit="1" customWidth="1"/>
    <col min="15050" max="15050" width="12.140625" bestFit="1" customWidth="1"/>
    <col min="15051" max="15051" width="8" bestFit="1" customWidth="1"/>
    <col min="15052" max="15052" width="12.140625" bestFit="1" customWidth="1"/>
    <col min="15053" max="15053" width="8" bestFit="1" customWidth="1"/>
    <col min="15054" max="15054" width="12.140625" bestFit="1" customWidth="1"/>
    <col min="15055" max="15055" width="8" bestFit="1" customWidth="1"/>
    <col min="15056" max="15056" width="12.140625" bestFit="1" customWidth="1"/>
    <col min="15057" max="15057" width="8" bestFit="1" customWidth="1"/>
    <col min="15058" max="15058" width="12.140625" bestFit="1" customWidth="1"/>
    <col min="15059" max="15059" width="8" bestFit="1" customWidth="1"/>
    <col min="15060" max="15060" width="12.140625" bestFit="1" customWidth="1"/>
    <col min="15061" max="15061" width="8" bestFit="1" customWidth="1"/>
    <col min="15062" max="15062" width="12.140625" bestFit="1" customWidth="1"/>
    <col min="15063" max="15063" width="8" bestFit="1" customWidth="1"/>
    <col min="15064" max="15064" width="12.140625" bestFit="1" customWidth="1"/>
    <col min="15065" max="15065" width="8" bestFit="1" customWidth="1"/>
    <col min="15066" max="15066" width="12.140625" bestFit="1" customWidth="1"/>
    <col min="15067" max="15067" width="8" bestFit="1" customWidth="1"/>
    <col min="15068" max="15068" width="12.140625" bestFit="1" customWidth="1"/>
    <col min="15069" max="15069" width="8" bestFit="1" customWidth="1"/>
    <col min="15070" max="15070" width="12.140625" bestFit="1" customWidth="1"/>
    <col min="15071" max="15071" width="8" bestFit="1" customWidth="1"/>
    <col min="15072" max="15072" width="12.140625" bestFit="1" customWidth="1"/>
    <col min="15073" max="15073" width="8" bestFit="1" customWidth="1"/>
    <col min="15074" max="15074" width="12.140625" bestFit="1" customWidth="1"/>
    <col min="15075" max="15075" width="8" bestFit="1" customWidth="1"/>
    <col min="15076" max="15076" width="12.140625" bestFit="1" customWidth="1"/>
    <col min="15077" max="15077" width="8" bestFit="1" customWidth="1"/>
    <col min="15078" max="15078" width="12.140625" bestFit="1" customWidth="1"/>
    <col min="15079" max="15079" width="8" bestFit="1" customWidth="1"/>
    <col min="15080" max="15080" width="9.140625" bestFit="1" customWidth="1"/>
    <col min="15081" max="15081" width="8" bestFit="1" customWidth="1"/>
    <col min="15082" max="15082" width="10.140625" bestFit="1" customWidth="1"/>
    <col min="15083" max="15083" width="8" bestFit="1" customWidth="1"/>
    <col min="15084" max="15084" width="12.140625" bestFit="1" customWidth="1"/>
    <col min="15085" max="15085" width="8" bestFit="1" customWidth="1"/>
    <col min="15105" max="15105" width="50.7109375" bestFit="1" customWidth="1"/>
    <col min="15106" max="15106" width="12.425781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140625" bestFit="1" customWidth="1"/>
    <col min="15111" max="15111" width="8" bestFit="1" customWidth="1"/>
    <col min="15112" max="15112" width="12.140625" bestFit="1" customWidth="1"/>
    <col min="15113" max="15113" width="8" bestFit="1" customWidth="1"/>
    <col min="15114" max="15114" width="12.140625" bestFit="1" customWidth="1"/>
    <col min="15115" max="15115" width="9" bestFit="1" customWidth="1"/>
    <col min="15116" max="15116" width="12.140625" bestFit="1" customWidth="1"/>
    <col min="15117" max="15117" width="8" bestFit="1" customWidth="1"/>
    <col min="15118" max="15118" width="12.140625" bestFit="1" customWidth="1"/>
    <col min="15119" max="15119" width="8" bestFit="1" customWidth="1"/>
    <col min="15120" max="15120" width="12.140625" bestFit="1" customWidth="1"/>
    <col min="15121" max="15121" width="8" bestFit="1" customWidth="1"/>
    <col min="15122" max="15122" width="11.140625" bestFit="1" customWidth="1"/>
    <col min="15123" max="15123" width="8" bestFit="1" customWidth="1"/>
    <col min="15124" max="15124" width="12.140625" bestFit="1" customWidth="1"/>
    <col min="15125" max="15125" width="8" bestFit="1" customWidth="1"/>
    <col min="15126" max="15126" width="12.140625" bestFit="1" customWidth="1"/>
    <col min="15127" max="15127" width="8" bestFit="1" customWidth="1"/>
    <col min="15128" max="15128" width="12.140625" bestFit="1" customWidth="1"/>
    <col min="15129" max="15129" width="9" bestFit="1" customWidth="1"/>
    <col min="15130" max="15130" width="12.140625" bestFit="1" customWidth="1"/>
    <col min="15131" max="15131" width="8" bestFit="1" customWidth="1"/>
    <col min="15132" max="15132" width="12.140625" bestFit="1" customWidth="1"/>
    <col min="15133" max="15133" width="8" bestFit="1" customWidth="1"/>
    <col min="15134" max="15134" width="12.140625" bestFit="1" customWidth="1"/>
    <col min="15135" max="15135" width="8" bestFit="1" customWidth="1"/>
    <col min="15136" max="15136" width="12.140625" bestFit="1" customWidth="1"/>
    <col min="15137" max="15137" width="8" bestFit="1" customWidth="1"/>
    <col min="15138" max="15138" width="12.140625" bestFit="1" customWidth="1"/>
    <col min="15139" max="15139" width="8" bestFit="1" customWidth="1"/>
    <col min="15140" max="15140" width="12.140625" bestFit="1" customWidth="1"/>
    <col min="15141" max="15141" width="8" bestFit="1" customWidth="1"/>
    <col min="15142" max="15142" width="12.140625" bestFit="1" customWidth="1"/>
    <col min="15143" max="15143" width="8" bestFit="1" customWidth="1"/>
    <col min="15144" max="15144" width="12.140625" bestFit="1" customWidth="1"/>
    <col min="15145" max="15145" width="8" bestFit="1" customWidth="1"/>
    <col min="15146" max="15146" width="12.140625" bestFit="1" customWidth="1"/>
    <col min="15147" max="15147" width="8" bestFit="1" customWidth="1"/>
    <col min="15148" max="15148" width="12.140625" bestFit="1" customWidth="1"/>
    <col min="15149" max="15149" width="8" bestFit="1" customWidth="1"/>
    <col min="15150" max="15150" width="12.140625" bestFit="1" customWidth="1"/>
    <col min="15151" max="15151" width="8" bestFit="1" customWidth="1"/>
    <col min="15152" max="15152" width="12.140625" bestFit="1" customWidth="1"/>
    <col min="15153" max="15153" width="8" bestFit="1" customWidth="1"/>
    <col min="15154" max="15154" width="12.140625" bestFit="1" customWidth="1"/>
    <col min="15155" max="15155" width="8" bestFit="1" customWidth="1"/>
    <col min="15156" max="15156" width="12.140625" bestFit="1" customWidth="1"/>
    <col min="15157" max="15157" width="8" bestFit="1" customWidth="1"/>
    <col min="15158" max="15158" width="12.140625" bestFit="1" customWidth="1"/>
    <col min="15159" max="15159" width="8" bestFit="1" customWidth="1"/>
    <col min="15160" max="15160" width="12.140625" bestFit="1" customWidth="1"/>
    <col min="15161" max="15161" width="8" bestFit="1" customWidth="1"/>
    <col min="15162" max="15162" width="12.140625" bestFit="1" customWidth="1"/>
    <col min="15163" max="15163" width="8" bestFit="1" customWidth="1"/>
    <col min="15164" max="15164" width="12.140625" bestFit="1" customWidth="1"/>
    <col min="15165" max="15165" width="8" bestFit="1" customWidth="1"/>
    <col min="15166" max="15166" width="12.140625" bestFit="1" customWidth="1"/>
    <col min="15167" max="15167" width="8" bestFit="1" customWidth="1"/>
    <col min="15168" max="15168" width="12.7109375" bestFit="1" customWidth="1"/>
    <col min="15169" max="15169" width="8" bestFit="1" customWidth="1"/>
    <col min="15170" max="15170" width="12.140625" bestFit="1" customWidth="1"/>
    <col min="15171" max="15171" width="8" bestFit="1" customWidth="1"/>
    <col min="15172" max="15172" width="12.140625" bestFit="1" customWidth="1"/>
    <col min="15173" max="15173" width="8" bestFit="1" customWidth="1"/>
    <col min="15174" max="15174" width="12.140625" bestFit="1" customWidth="1"/>
    <col min="15175" max="15175" width="8" bestFit="1" customWidth="1"/>
    <col min="15176" max="15176" width="11.140625" bestFit="1" customWidth="1"/>
    <col min="15177" max="15177" width="8" bestFit="1" customWidth="1"/>
    <col min="15178" max="15178" width="12.140625" bestFit="1" customWidth="1"/>
    <col min="15179" max="15179" width="8" bestFit="1" customWidth="1"/>
    <col min="15180" max="15180" width="12.140625" bestFit="1" customWidth="1"/>
    <col min="15181" max="15181" width="8" bestFit="1" customWidth="1"/>
    <col min="15182" max="15182" width="12.140625" bestFit="1" customWidth="1"/>
    <col min="15183" max="15183" width="8" bestFit="1" customWidth="1"/>
    <col min="15184" max="15184" width="12.140625" bestFit="1" customWidth="1"/>
    <col min="15185" max="15185" width="8" bestFit="1" customWidth="1"/>
    <col min="15186" max="15186" width="12.140625" bestFit="1" customWidth="1"/>
    <col min="15187" max="15187" width="8" bestFit="1" customWidth="1"/>
    <col min="15188" max="15188" width="12.140625" bestFit="1" customWidth="1"/>
    <col min="15189" max="15189" width="8" bestFit="1" customWidth="1"/>
    <col min="15190" max="15190" width="12.140625" bestFit="1" customWidth="1"/>
    <col min="15191" max="15191" width="8" bestFit="1" customWidth="1"/>
    <col min="15192" max="15192" width="12.140625" bestFit="1" customWidth="1"/>
    <col min="15193" max="15193" width="8" bestFit="1" customWidth="1"/>
    <col min="15194" max="15194" width="12.140625" bestFit="1" customWidth="1"/>
    <col min="15195" max="15195" width="8" bestFit="1" customWidth="1"/>
    <col min="15196" max="15196" width="12.140625" bestFit="1" customWidth="1"/>
    <col min="15197" max="15197" width="8" bestFit="1" customWidth="1"/>
    <col min="15198" max="15198" width="12.140625" bestFit="1" customWidth="1"/>
    <col min="15199" max="15199" width="8" bestFit="1" customWidth="1"/>
    <col min="15200" max="15200" width="12.140625" bestFit="1" customWidth="1"/>
    <col min="15201" max="15201" width="8" bestFit="1" customWidth="1"/>
    <col min="15202" max="15202" width="12.140625" bestFit="1" customWidth="1"/>
    <col min="15203" max="15203" width="8" bestFit="1" customWidth="1"/>
    <col min="15204" max="15204" width="12.140625" bestFit="1" customWidth="1"/>
    <col min="15205" max="15205" width="9" bestFit="1" customWidth="1"/>
    <col min="15206" max="15206" width="12.140625" bestFit="1" customWidth="1"/>
    <col min="15207" max="15207" width="8" bestFit="1" customWidth="1"/>
    <col min="15208" max="15208" width="11.140625" bestFit="1" customWidth="1"/>
    <col min="15209" max="15209" width="8" bestFit="1" customWidth="1"/>
    <col min="15210" max="15210" width="12.140625" bestFit="1" customWidth="1"/>
    <col min="15211" max="15211" width="8" bestFit="1" customWidth="1"/>
    <col min="15212" max="15212" width="12.140625" bestFit="1" customWidth="1"/>
    <col min="15213" max="15213" width="8" bestFit="1" customWidth="1"/>
    <col min="15214" max="15214" width="12.140625" bestFit="1" customWidth="1"/>
    <col min="15215" max="15215" width="8" bestFit="1" customWidth="1"/>
    <col min="15216" max="15216" width="12.140625" bestFit="1" customWidth="1"/>
    <col min="15217" max="15217" width="8" bestFit="1" customWidth="1"/>
    <col min="15218" max="15218" width="12.140625" bestFit="1" customWidth="1"/>
    <col min="15219" max="15219" width="8" bestFit="1" customWidth="1"/>
    <col min="15220" max="15220" width="12.7109375" bestFit="1" customWidth="1"/>
    <col min="15221" max="15221" width="8" bestFit="1" customWidth="1"/>
    <col min="15222" max="15222" width="12.140625" bestFit="1" customWidth="1"/>
    <col min="15223" max="15223" width="8" bestFit="1" customWidth="1"/>
    <col min="15224" max="15224" width="12.140625" bestFit="1" customWidth="1"/>
    <col min="15225" max="15225" width="8" bestFit="1" customWidth="1"/>
    <col min="15226" max="15226" width="12.140625" bestFit="1" customWidth="1"/>
    <col min="15227" max="15227" width="8" bestFit="1" customWidth="1"/>
    <col min="15228" max="15228" width="12.140625" bestFit="1" customWidth="1"/>
    <col min="15229" max="15229" width="8" bestFit="1" customWidth="1"/>
    <col min="15230" max="15230" width="12.140625" bestFit="1" customWidth="1"/>
    <col min="15231" max="15231" width="8" bestFit="1" customWidth="1"/>
    <col min="15232" max="15232" width="12.140625" bestFit="1" customWidth="1"/>
    <col min="15233" max="15233" width="8" bestFit="1" customWidth="1"/>
    <col min="15234" max="15234" width="12.140625" bestFit="1" customWidth="1"/>
    <col min="15235" max="15235" width="8" bestFit="1" customWidth="1"/>
    <col min="15236" max="15236" width="12.140625" bestFit="1" customWidth="1"/>
    <col min="15237" max="15237" width="8" bestFit="1" customWidth="1"/>
    <col min="15238" max="15238" width="12.140625" bestFit="1" customWidth="1"/>
    <col min="15239" max="15239" width="8" bestFit="1" customWidth="1"/>
    <col min="15240" max="15240" width="12.140625" bestFit="1" customWidth="1"/>
    <col min="15241" max="15241" width="8" bestFit="1" customWidth="1"/>
    <col min="15242" max="15242" width="12.140625" bestFit="1" customWidth="1"/>
    <col min="15243" max="15243" width="8" bestFit="1" customWidth="1"/>
    <col min="15244" max="15244" width="12.140625" bestFit="1" customWidth="1"/>
    <col min="15245" max="15245" width="8" bestFit="1" customWidth="1"/>
    <col min="15246" max="15246" width="12.140625" bestFit="1" customWidth="1"/>
    <col min="15247" max="15247" width="8" bestFit="1" customWidth="1"/>
    <col min="15248" max="15248" width="12.140625" bestFit="1" customWidth="1"/>
    <col min="15249" max="15249" width="8" bestFit="1" customWidth="1"/>
    <col min="15250" max="15250" width="12.140625" bestFit="1" customWidth="1"/>
    <col min="15251" max="15251" width="8" bestFit="1" customWidth="1"/>
    <col min="15252" max="15252" width="12.140625" bestFit="1" customWidth="1"/>
    <col min="15253" max="15253" width="8" bestFit="1" customWidth="1"/>
    <col min="15254" max="15254" width="12.140625" bestFit="1" customWidth="1"/>
    <col min="15255" max="15255" width="8" bestFit="1" customWidth="1"/>
    <col min="15256" max="15256" width="12.140625" bestFit="1" customWidth="1"/>
    <col min="15257" max="15257" width="8" bestFit="1" customWidth="1"/>
    <col min="15258" max="15258" width="12.140625" bestFit="1" customWidth="1"/>
    <col min="15259" max="15259" width="8" bestFit="1" customWidth="1"/>
    <col min="15260" max="15260" width="12.140625" bestFit="1" customWidth="1"/>
    <col min="15261" max="15261" width="8" bestFit="1" customWidth="1"/>
    <col min="15262" max="15262" width="12.140625" bestFit="1" customWidth="1"/>
    <col min="15263" max="15263" width="8" bestFit="1" customWidth="1"/>
    <col min="15264" max="15264" width="12.140625" bestFit="1" customWidth="1"/>
    <col min="15265" max="15265" width="8" bestFit="1" customWidth="1"/>
    <col min="15266" max="15266" width="11.140625" bestFit="1" customWidth="1"/>
    <col min="15267" max="15267" width="8" bestFit="1" customWidth="1"/>
    <col min="15268" max="15268" width="12.140625" bestFit="1" customWidth="1"/>
    <col min="15269" max="15269" width="8" bestFit="1" customWidth="1"/>
    <col min="15270" max="15270" width="12.140625" bestFit="1" customWidth="1"/>
    <col min="15271" max="15271" width="8" bestFit="1" customWidth="1"/>
    <col min="15272" max="15272" width="12.140625" bestFit="1" customWidth="1"/>
    <col min="15273" max="15273" width="8" bestFit="1" customWidth="1"/>
    <col min="15274" max="15274" width="12.140625" bestFit="1" customWidth="1"/>
    <col min="15275" max="15275" width="8" bestFit="1" customWidth="1"/>
    <col min="15276" max="15276" width="12.140625" bestFit="1" customWidth="1"/>
    <col min="15277" max="15277" width="8" bestFit="1" customWidth="1"/>
    <col min="15278" max="15278" width="12.140625" bestFit="1" customWidth="1"/>
    <col min="15279" max="15279" width="8" bestFit="1" customWidth="1"/>
    <col min="15280" max="15280" width="12.140625" bestFit="1" customWidth="1"/>
    <col min="15281" max="15281" width="8" bestFit="1" customWidth="1"/>
    <col min="15282" max="15282" width="12.140625" bestFit="1" customWidth="1"/>
    <col min="15283" max="15283" width="8" bestFit="1" customWidth="1"/>
    <col min="15284" max="15284" width="12.140625" bestFit="1" customWidth="1"/>
    <col min="15285" max="15285" width="8" bestFit="1" customWidth="1"/>
    <col min="15286" max="15286" width="12.140625" bestFit="1" customWidth="1"/>
    <col min="15287" max="15287" width="8" bestFit="1" customWidth="1"/>
    <col min="15288" max="15288" width="12.140625" bestFit="1" customWidth="1"/>
    <col min="15289" max="15289" width="8" bestFit="1" customWidth="1"/>
    <col min="15290" max="15290" width="12.140625" bestFit="1" customWidth="1"/>
    <col min="15291" max="15291" width="8" bestFit="1" customWidth="1"/>
    <col min="15292" max="15292" width="12.140625" bestFit="1" customWidth="1"/>
    <col min="15293" max="15293" width="8" bestFit="1" customWidth="1"/>
    <col min="15294" max="15294" width="12.140625" bestFit="1" customWidth="1"/>
    <col min="15295" max="15295" width="8" bestFit="1" customWidth="1"/>
    <col min="15296" max="15296" width="12.140625" bestFit="1" customWidth="1"/>
    <col min="15297" max="15297" width="8" bestFit="1" customWidth="1"/>
    <col min="15298" max="15298" width="11.140625" bestFit="1" customWidth="1"/>
    <col min="15299" max="15299" width="8" bestFit="1" customWidth="1"/>
    <col min="15300" max="15300" width="12.140625" bestFit="1" customWidth="1"/>
    <col min="15301" max="15301" width="8" bestFit="1" customWidth="1"/>
    <col min="15302" max="15302" width="12.140625" bestFit="1" customWidth="1"/>
    <col min="15303" max="15303" width="8" bestFit="1" customWidth="1"/>
    <col min="15304" max="15304" width="12.140625" bestFit="1" customWidth="1"/>
    <col min="15305" max="15305" width="8" bestFit="1" customWidth="1"/>
    <col min="15306" max="15306" width="12.140625" bestFit="1" customWidth="1"/>
    <col min="15307" max="15307" width="8" bestFit="1" customWidth="1"/>
    <col min="15308" max="15308" width="12.140625" bestFit="1" customWidth="1"/>
    <col min="15309" max="15309" width="8" bestFit="1" customWidth="1"/>
    <col min="15310" max="15310" width="12.140625" bestFit="1" customWidth="1"/>
    <col min="15311" max="15311" width="8" bestFit="1" customWidth="1"/>
    <col min="15312" max="15312" width="12.140625" bestFit="1" customWidth="1"/>
    <col min="15313" max="15313" width="8" bestFit="1" customWidth="1"/>
    <col min="15314" max="15314" width="12.140625" bestFit="1" customWidth="1"/>
    <col min="15315" max="15315" width="8" bestFit="1" customWidth="1"/>
    <col min="15316" max="15316" width="12.140625" bestFit="1" customWidth="1"/>
    <col min="15317" max="15317" width="8" bestFit="1" customWidth="1"/>
    <col min="15318" max="15318" width="12.140625" bestFit="1" customWidth="1"/>
    <col min="15319" max="15319" width="8" bestFit="1" customWidth="1"/>
    <col min="15320" max="15320" width="12.140625" bestFit="1" customWidth="1"/>
    <col min="15321" max="15321" width="8" bestFit="1" customWidth="1"/>
    <col min="15322" max="15322" width="12.140625" bestFit="1" customWidth="1"/>
    <col min="15323" max="15323" width="8" bestFit="1" customWidth="1"/>
    <col min="15324" max="15324" width="12.140625" bestFit="1" customWidth="1"/>
    <col min="15325" max="15325" width="8" bestFit="1" customWidth="1"/>
    <col min="15326" max="15326" width="12.140625" bestFit="1" customWidth="1"/>
    <col min="15327" max="15327" width="8" bestFit="1" customWidth="1"/>
    <col min="15328" max="15328" width="12.140625" bestFit="1" customWidth="1"/>
    <col min="15329" max="15329" width="8" bestFit="1" customWidth="1"/>
    <col min="15330" max="15330" width="12.140625" bestFit="1" customWidth="1"/>
    <col min="15331" max="15331" width="8" bestFit="1" customWidth="1"/>
    <col min="15332" max="15332" width="12.140625" bestFit="1" customWidth="1"/>
    <col min="15333" max="15333" width="8" bestFit="1" customWidth="1"/>
    <col min="15334" max="15334" width="12.140625" bestFit="1" customWidth="1"/>
    <col min="15335" max="15335" width="8" bestFit="1" customWidth="1"/>
    <col min="15336" max="15336" width="9.140625" bestFit="1" customWidth="1"/>
    <col min="15337" max="15337" width="8" bestFit="1" customWidth="1"/>
    <col min="15338" max="15338" width="10.140625" bestFit="1" customWidth="1"/>
    <col min="15339" max="15339" width="8" bestFit="1" customWidth="1"/>
    <col min="15340" max="15340" width="12.140625" bestFit="1" customWidth="1"/>
    <col min="15341" max="15341" width="8" bestFit="1" customWidth="1"/>
    <col min="15361" max="15361" width="50.7109375" bestFit="1" customWidth="1"/>
    <col min="15362" max="15362" width="12.425781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140625" bestFit="1" customWidth="1"/>
    <col min="15367" max="15367" width="8" bestFit="1" customWidth="1"/>
    <col min="15368" max="15368" width="12.140625" bestFit="1" customWidth="1"/>
    <col min="15369" max="15369" width="8" bestFit="1" customWidth="1"/>
    <col min="15370" max="15370" width="12.140625" bestFit="1" customWidth="1"/>
    <col min="15371" max="15371" width="9" bestFit="1" customWidth="1"/>
    <col min="15372" max="15372" width="12.140625" bestFit="1" customWidth="1"/>
    <col min="15373" max="15373" width="8" bestFit="1" customWidth="1"/>
    <col min="15374" max="15374" width="12.140625" bestFit="1" customWidth="1"/>
    <col min="15375" max="15375" width="8" bestFit="1" customWidth="1"/>
    <col min="15376" max="15376" width="12.140625" bestFit="1" customWidth="1"/>
    <col min="15377" max="15377" width="8" bestFit="1" customWidth="1"/>
    <col min="15378" max="15378" width="11.140625" bestFit="1" customWidth="1"/>
    <col min="15379" max="15379" width="8" bestFit="1" customWidth="1"/>
    <col min="15380" max="15380" width="12.140625" bestFit="1" customWidth="1"/>
    <col min="15381" max="15381" width="8" bestFit="1" customWidth="1"/>
    <col min="15382" max="15382" width="12.140625" bestFit="1" customWidth="1"/>
    <col min="15383" max="15383" width="8" bestFit="1" customWidth="1"/>
    <col min="15384" max="15384" width="12.140625" bestFit="1" customWidth="1"/>
    <col min="15385" max="15385" width="9" bestFit="1" customWidth="1"/>
    <col min="15386" max="15386" width="12.140625" bestFit="1" customWidth="1"/>
    <col min="15387" max="15387" width="8" bestFit="1" customWidth="1"/>
    <col min="15388" max="15388" width="12.140625" bestFit="1" customWidth="1"/>
    <col min="15389" max="15389" width="8" bestFit="1" customWidth="1"/>
    <col min="15390" max="15390" width="12.140625" bestFit="1" customWidth="1"/>
    <col min="15391" max="15391" width="8" bestFit="1" customWidth="1"/>
    <col min="15392" max="15392" width="12.140625" bestFit="1" customWidth="1"/>
    <col min="15393" max="15393" width="8" bestFit="1" customWidth="1"/>
    <col min="15394" max="15394" width="12.140625" bestFit="1" customWidth="1"/>
    <col min="15395" max="15395" width="8" bestFit="1" customWidth="1"/>
    <col min="15396" max="15396" width="12.140625" bestFit="1" customWidth="1"/>
    <col min="15397" max="15397" width="8" bestFit="1" customWidth="1"/>
    <col min="15398" max="15398" width="12.140625" bestFit="1" customWidth="1"/>
    <col min="15399" max="15399" width="8" bestFit="1" customWidth="1"/>
    <col min="15400" max="15400" width="12.140625" bestFit="1" customWidth="1"/>
    <col min="15401" max="15401" width="8" bestFit="1" customWidth="1"/>
    <col min="15402" max="15402" width="12.140625" bestFit="1" customWidth="1"/>
    <col min="15403" max="15403" width="8" bestFit="1" customWidth="1"/>
    <col min="15404" max="15404" width="12.140625" bestFit="1" customWidth="1"/>
    <col min="15405" max="15405" width="8" bestFit="1" customWidth="1"/>
    <col min="15406" max="15406" width="12.140625" bestFit="1" customWidth="1"/>
    <col min="15407" max="15407" width="8" bestFit="1" customWidth="1"/>
    <col min="15408" max="15408" width="12.140625" bestFit="1" customWidth="1"/>
    <col min="15409" max="15409" width="8" bestFit="1" customWidth="1"/>
    <col min="15410" max="15410" width="12.140625" bestFit="1" customWidth="1"/>
    <col min="15411" max="15411" width="8" bestFit="1" customWidth="1"/>
    <col min="15412" max="15412" width="12.140625" bestFit="1" customWidth="1"/>
    <col min="15413" max="15413" width="8" bestFit="1" customWidth="1"/>
    <col min="15414" max="15414" width="12.140625" bestFit="1" customWidth="1"/>
    <col min="15415" max="15415" width="8" bestFit="1" customWidth="1"/>
    <col min="15416" max="15416" width="12.140625" bestFit="1" customWidth="1"/>
    <col min="15417" max="15417" width="8" bestFit="1" customWidth="1"/>
    <col min="15418" max="15418" width="12.140625" bestFit="1" customWidth="1"/>
    <col min="15419" max="15419" width="8" bestFit="1" customWidth="1"/>
    <col min="15420" max="15420" width="12.140625" bestFit="1" customWidth="1"/>
    <col min="15421" max="15421" width="8" bestFit="1" customWidth="1"/>
    <col min="15422" max="15422" width="12.140625" bestFit="1" customWidth="1"/>
    <col min="15423" max="15423" width="8" bestFit="1" customWidth="1"/>
    <col min="15424" max="15424" width="12.7109375" bestFit="1" customWidth="1"/>
    <col min="15425" max="15425" width="8" bestFit="1" customWidth="1"/>
    <col min="15426" max="15426" width="12.140625" bestFit="1" customWidth="1"/>
    <col min="15427" max="15427" width="8" bestFit="1" customWidth="1"/>
    <col min="15428" max="15428" width="12.140625" bestFit="1" customWidth="1"/>
    <col min="15429" max="15429" width="8" bestFit="1" customWidth="1"/>
    <col min="15430" max="15430" width="12.140625" bestFit="1" customWidth="1"/>
    <col min="15431" max="15431" width="8" bestFit="1" customWidth="1"/>
    <col min="15432" max="15432" width="11.140625" bestFit="1" customWidth="1"/>
    <col min="15433" max="15433" width="8" bestFit="1" customWidth="1"/>
    <col min="15434" max="15434" width="12.140625" bestFit="1" customWidth="1"/>
    <col min="15435" max="15435" width="8" bestFit="1" customWidth="1"/>
    <col min="15436" max="15436" width="12.140625" bestFit="1" customWidth="1"/>
    <col min="15437" max="15437" width="8" bestFit="1" customWidth="1"/>
    <col min="15438" max="15438" width="12.140625" bestFit="1" customWidth="1"/>
    <col min="15439" max="15439" width="8" bestFit="1" customWidth="1"/>
    <col min="15440" max="15440" width="12.140625" bestFit="1" customWidth="1"/>
    <col min="15441" max="15441" width="8" bestFit="1" customWidth="1"/>
    <col min="15442" max="15442" width="12.140625" bestFit="1" customWidth="1"/>
    <col min="15443" max="15443" width="8" bestFit="1" customWidth="1"/>
    <col min="15444" max="15444" width="12.140625" bestFit="1" customWidth="1"/>
    <col min="15445" max="15445" width="8" bestFit="1" customWidth="1"/>
    <col min="15446" max="15446" width="12.140625" bestFit="1" customWidth="1"/>
    <col min="15447" max="15447" width="8" bestFit="1" customWidth="1"/>
    <col min="15448" max="15448" width="12.140625" bestFit="1" customWidth="1"/>
    <col min="15449" max="15449" width="8" bestFit="1" customWidth="1"/>
    <col min="15450" max="15450" width="12.140625" bestFit="1" customWidth="1"/>
    <col min="15451" max="15451" width="8" bestFit="1" customWidth="1"/>
    <col min="15452" max="15452" width="12.140625" bestFit="1" customWidth="1"/>
    <col min="15453" max="15453" width="8" bestFit="1" customWidth="1"/>
    <col min="15454" max="15454" width="12.140625" bestFit="1" customWidth="1"/>
    <col min="15455" max="15455" width="8" bestFit="1" customWidth="1"/>
    <col min="15456" max="15456" width="12.140625" bestFit="1" customWidth="1"/>
    <col min="15457" max="15457" width="8" bestFit="1" customWidth="1"/>
    <col min="15458" max="15458" width="12.140625" bestFit="1" customWidth="1"/>
    <col min="15459" max="15459" width="8" bestFit="1" customWidth="1"/>
    <col min="15460" max="15460" width="12.140625" bestFit="1" customWidth="1"/>
    <col min="15461" max="15461" width="9" bestFit="1" customWidth="1"/>
    <col min="15462" max="15462" width="12.140625" bestFit="1" customWidth="1"/>
    <col min="15463" max="15463" width="8" bestFit="1" customWidth="1"/>
    <col min="15464" max="15464" width="11.140625" bestFit="1" customWidth="1"/>
    <col min="15465" max="15465" width="8" bestFit="1" customWidth="1"/>
    <col min="15466" max="15466" width="12.140625" bestFit="1" customWidth="1"/>
    <col min="15467" max="15467" width="8" bestFit="1" customWidth="1"/>
    <col min="15468" max="15468" width="12.140625" bestFit="1" customWidth="1"/>
    <col min="15469" max="15469" width="8" bestFit="1" customWidth="1"/>
    <col min="15470" max="15470" width="12.140625" bestFit="1" customWidth="1"/>
    <col min="15471" max="15471" width="8" bestFit="1" customWidth="1"/>
    <col min="15472" max="15472" width="12.140625" bestFit="1" customWidth="1"/>
    <col min="15473" max="15473" width="8" bestFit="1" customWidth="1"/>
    <col min="15474" max="15474" width="12.140625" bestFit="1" customWidth="1"/>
    <col min="15475" max="15475" width="8" bestFit="1" customWidth="1"/>
    <col min="15476" max="15476" width="12.7109375" bestFit="1" customWidth="1"/>
    <col min="15477" max="15477" width="8" bestFit="1" customWidth="1"/>
    <col min="15478" max="15478" width="12.140625" bestFit="1" customWidth="1"/>
    <col min="15479" max="15479" width="8" bestFit="1" customWidth="1"/>
    <col min="15480" max="15480" width="12.140625" bestFit="1" customWidth="1"/>
    <col min="15481" max="15481" width="8" bestFit="1" customWidth="1"/>
    <col min="15482" max="15482" width="12.140625" bestFit="1" customWidth="1"/>
    <col min="15483" max="15483" width="8" bestFit="1" customWidth="1"/>
    <col min="15484" max="15484" width="12.140625" bestFit="1" customWidth="1"/>
    <col min="15485" max="15485" width="8" bestFit="1" customWidth="1"/>
    <col min="15486" max="15486" width="12.140625" bestFit="1" customWidth="1"/>
    <col min="15487" max="15487" width="8" bestFit="1" customWidth="1"/>
    <col min="15488" max="15488" width="12.140625" bestFit="1" customWidth="1"/>
    <col min="15489" max="15489" width="8" bestFit="1" customWidth="1"/>
    <col min="15490" max="15490" width="12.140625" bestFit="1" customWidth="1"/>
    <col min="15491" max="15491" width="8" bestFit="1" customWidth="1"/>
    <col min="15492" max="15492" width="12.140625" bestFit="1" customWidth="1"/>
    <col min="15493" max="15493" width="8" bestFit="1" customWidth="1"/>
    <col min="15494" max="15494" width="12.140625" bestFit="1" customWidth="1"/>
    <col min="15495" max="15495" width="8" bestFit="1" customWidth="1"/>
    <col min="15496" max="15496" width="12.140625" bestFit="1" customWidth="1"/>
    <col min="15497" max="15497" width="8" bestFit="1" customWidth="1"/>
    <col min="15498" max="15498" width="12.140625" bestFit="1" customWidth="1"/>
    <col min="15499" max="15499" width="8" bestFit="1" customWidth="1"/>
    <col min="15500" max="15500" width="12.140625" bestFit="1" customWidth="1"/>
    <col min="15501" max="15501" width="8" bestFit="1" customWidth="1"/>
    <col min="15502" max="15502" width="12.140625" bestFit="1" customWidth="1"/>
    <col min="15503" max="15503" width="8" bestFit="1" customWidth="1"/>
    <col min="15504" max="15504" width="12.140625" bestFit="1" customWidth="1"/>
    <col min="15505" max="15505" width="8" bestFit="1" customWidth="1"/>
    <col min="15506" max="15506" width="12.140625" bestFit="1" customWidth="1"/>
    <col min="15507" max="15507" width="8" bestFit="1" customWidth="1"/>
    <col min="15508" max="15508" width="12.140625" bestFit="1" customWidth="1"/>
    <col min="15509" max="15509" width="8" bestFit="1" customWidth="1"/>
    <col min="15510" max="15510" width="12.140625" bestFit="1" customWidth="1"/>
    <col min="15511" max="15511" width="8" bestFit="1" customWidth="1"/>
    <col min="15512" max="15512" width="12.140625" bestFit="1" customWidth="1"/>
    <col min="15513" max="15513" width="8" bestFit="1" customWidth="1"/>
    <col min="15514" max="15514" width="12.140625" bestFit="1" customWidth="1"/>
    <col min="15515" max="15515" width="8" bestFit="1" customWidth="1"/>
    <col min="15516" max="15516" width="12.140625" bestFit="1" customWidth="1"/>
    <col min="15517" max="15517" width="8" bestFit="1" customWidth="1"/>
    <col min="15518" max="15518" width="12.140625" bestFit="1" customWidth="1"/>
    <col min="15519" max="15519" width="8" bestFit="1" customWidth="1"/>
    <col min="15520" max="15520" width="12.140625" bestFit="1" customWidth="1"/>
    <col min="15521" max="15521" width="8" bestFit="1" customWidth="1"/>
    <col min="15522" max="15522" width="11.140625" bestFit="1" customWidth="1"/>
    <col min="15523" max="15523" width="8" bestFit="1" customWidth="1"/>
    <col min="15524" max="15524" width="12.140625" bestFit="1" customWidth="1"/>
    <col min="15525" max="15525" width="8" bestFit="1" customWidth="1"/>
    <col min="15526" max="15526" width="12.140625" bestFit="1" customWidth="1"/>
    <col min="15527" max="15527" width="8" bestFit="1" customWidth="1"/>
    <col min="15528" max="15528" width="12.140625" bestFit="1" customWidth="1"/>
    <col min="15529" max="15529" width="8" bestFit="1" customWidth="1"/>
    <col min="15530" max="15530" width="12.140625" bestFit="1" customWidth="1"/>
    <col min="15531" max="15531" width="8" bestFit="1" customWidth="1"/>
    <col min="15532" max="15532" width="12.140625" bestFit="1" customWidth="1"/>
    <col min="15533" max="15533" width="8" bestFit="1" customWidth="1"/>
    <col min="15534" max="15534" width="12.140625" bestFit="1" customWidth="1"/>
    <col min="15535" max="15535" width="8" bestFit="1" customWidth="1"/>
    <col min="15536" max="15536" width="12.140625" bestFit="1" customWidth="1"/>
    <col min="15537" max="15537" width="8" bestFit="1" customWidth="1"/>
    <col min="15538" max="15538" width="12.140625" bestFit="1" customWidth="1"/>
    <col min="15539" max="15539" width="8" bestFit="1" customWidth="1"/>
    <col min="15540" max="15540" width="12.140625" bestFit="1" customWidth="1"/>
    <col min="15541" max="15541" width="8" bestFit="1" customWidth="1"/>
    <col min="15542" max="15542" width="12.140625" bestFit="1" customWidth="1"/>
    <col min="15543" max="15543" width="8" bestFit="1" customWidth="1"/>
    <col min="15544" max="15544" width="12.140625" bestFit="1" customWidth="1"/>
    <col min="15545" max="15545" width="8" bestFit="1" customWidth="1"/>
    <col min="15546" max="15546" width="12.140625" bestFit="1" customWidth="1"/>
    <col min="15547" max="15547" width="8" bestFit="1" customWidth="1"/>
    <col min="15548" max="15548" width="12.140625" bestFit="1" customWidth="1"/>
    <col min="15549" max="15549" width="8" bestFit="1" customWidth="1"/>
    <col min="15550" max="15550" width="12.140625" bestFit="1" customWidth="1"/>
    <col min="15551" max="15551" width="8" bestFit="1" customWidth="1"/>
    <col min="15552" max="15552" width="12.140625" bestFit="1" customWidth="1"/>
    <col min="15553" max="15553" width="8" bestFit="1" customWidth="1"/>
    <col min="15554" max="15554" width="11.140625" bestFit="1" customWidth="1"/>
    <col min="15555" max="15555" width="8" bestFit="1" customWidth="1"/>
    <col min="15556" max="15556" width="12.140625" bestFit="1" customWidth="1"/>
    <col min="15557" max="15557" width="8" bestFit="1" customWidth="1"/>
    <col min="15558" max="15558" width="12.140625" bestFit="1" customWidth="1"/>
    <col min="15559" max="15559" width="8" bestFit="1" customWidth="1"/>
    <col min="15560" max="15560" width="12.140625" bestFit="1" customWidth="1"/>
    <col min="15561" max="15561" width="8" bestFit="1" customWidth="1"/>
    <col min="15562" max="15562" width="12.140625" bestFit="1" customWidth="1"/>
    <col min="15563" max="15563" width="8" bestFit="1" customWidth="1"/>
    <col min="15564" max="15564" width="12.140625" bestFit="1" customWidth="1"/>
    <col min="15565" max="15565" width="8" bestFit="1" customWidth="1"/>
    <col min="15566" max="15566" width="12.140625" bestFit="1" customWidth="1"/>
    <col min="15567" max="15567" width="8" bestFit="1" customWidth="1"/>
    <col min="15568" max="15568" width="12.140625" bestFit="1" customWidth="1"/>
    <col min="15569" max="15569" width="8" bestFit="1" customWidth="1"/>
    <col min="15570" max="15570" width="12.140625" bestFit="1" customWidth="1"/>
    <col min="15571" max="15571" width="8" bestFit="1" customWidth="1"/>
    <col min="15572" max="15572" width="12.140625" bestFit="1" customWidth="1"/>
    <col min="15573" max="15573" width="8" bestFit="1" customWidth="1"/>
    <col min="15574" max="15574" width="12.140625" bestFit="1" customWidth="1"/>
    <col min="15575" max="15575" width="8" bestFit="1" customWidth="1"/>
    <col min="15576" max="15576" width="12.140625" bestFit="1" customWidth="1"/>
    <col min="15577" max="15577" width="8" bestFit="1" customWidth="1"/>
    <col min="15578" max="15578" width="12.140625" bestFit="1" customWidth="1"/>
    <col min="15579" max="15579" width="8" bestFit="1" customWidth="1"/>
    <col min="15580" max="15580" width="12.140625" bestFit="1" customWidth="1"/>
    <col min="15581" max="15581" width="8" bestFit="1" customWidth="1"/>
    <col min="15582" max="15582" width="12.140625" bestFit="1" customWidth="1"/>
    <col min="15583" max="15583" width="8" bestFit="1" customWidth="1"/>
    <col min="15584" max="15584" width="12.140625" bestFit="1" customWidth="1"/>
    <col min="15585" max="15585" width="8" bestFit="1" customWidth="1"/>
    <col min="15586" max="15586" width="12.140625" bestFit="1" customWidth="1"/>
    <col min="15587" max="15587" width="8" bestFit="1" customWidth="1"/>
    <col min="15588" max="15588" width="12.140625" bestFit="1" customWidth="1"/>
    <col min="15589" max="15589" width="8" bestFit="1" customWidth="1"/>
    <col min="15590" max="15590" width="12.140625" bestFit="1" customWidth="1"/>
    <col min="15591" max="15591" width="8" bestFit="1" customWidth="1"/>
    <col min="15592" max="15592" width="9.140625" bestFit="1" customWidth="1"/>
    <col min="15593" max="15593" width="8" bestFit="1" customWidth="1"/>
    <col min="15594" max="15594" width="10.140625" bestFit="1" customWidth="1"/>
    <col min="15595" max="15595" width="8" bestFit="1" customWidth="1"/>
    <col min="15596" max="15596" width="12.140625" bestFit="1" customWidth="1"/>
    <col min="15597" max="15597" width="8" bestFit="1" customWidth="1"/>
    <col min="15617" max="15617" width="50.7109375" bestFit="1" customWidth="1"/>
    <col min="15618" max="15618" width="12.425781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140625" bestFit="1" customWidth="1"/>
    <col min="15623" max="15623" width="8" bestFit="1" customWidth="1"/>
    <col min="15624" max="15624" width="12.140625" bestFit="1" customWidth="1"/>
    <col min="15625" max="15625" width="8" bestFit="1" customWidth="1"/>
    <col min="15626" max="15626" width="12.140625" bestFit="1" customWidth="1"/>
    <col min="15627" max="15627" width="9" bestFit="1" customWidth="1"/>
    <col min="15628" max="15628" width="12.140625" bestFit="1" customWidth="1"/>
    <col min="15629" max="15629" width="8" bestFit="1" customWidth="1"/>
    <col min="15630" max="15630" width="12.140625" bestFit="1" customWidth="1"/>
    <col min="15631" max="15631" width="8" bestFit="1" customWidth="1"/>
    <col min="15632" max="15632" width="12.140625" bestFit="1" customWidth="1"/>
    <col min="15633" max="15633" width="8" bestFit="1" customWidth="1"/>
    <col min="15634" max="15634" width="11.140625" bestFit="1" customWidth="1"/>
    <col min="15635" max="15635" width="8" bestFit="1" customWidth="1"/>
    <col min="15636" max="15636" width="12.140625" bestFit="1" customWidth="1"/>
    <col min="15637" max="15637" width="8" bestFit="1" customWidth="1"/>
    <col min="15638" max="15638" width="12.140625" bestFit="1" customWidth="1"/>
    <col min="15639" max="15639" width="8" bestFit="1" customWidth="1"/>
    <col min="15640" max="15640" width="12.140625" bestFit="1" customWidth="1"/>
    <col min="15641" max="15641" width="9" bestFit="1" customWidth="1"/>
    <col min="15642" max="15642" width="12.140625" bestFit="1" customWidth="1"/>
    <col min="15643" max="15643" width="8" bestFit="1" customWidth="1"/>
    <col min="15644" max="15644" width="12.140625" bestFit="1" customWidth="1"/>
    <col min="15645" max="15645" width="8" bestFit="1" customWidth="1"/>
    <col min="15646" max="15646" width="12.140625" bestFit="1" customWidth="1"/>
    <col min="15647" max="15647" width="8" bestFit="1" customWidth="1"/>
    <col min="15648" max="15648" width="12.140625" bestFit="1" customWidth="1"/>
    <col min="15649" max="15649" width="8" bestFit="1" customWidth="1"/>
    <col min="15650" max="15650" width="12.140625" bestFit="1" customWidth="1"/>
    <col min="15651" max="15651" width="8" bestFit="1" customWidth="1"/>
    <col min="15652" max="15652" width="12.140625" bestFit="1" customWidth="1"/>
    <col min="15653" max="15653" width="8" bestFit="1" customWidth="1"/>
    <col min="15654" max="15654" width="12.140625" bestFit="1" customWidth="1"/>
    <col min="15655" max="15655" width="8" bestFit="1" customWidth="1"/>
    <col min="15656" max="15656" width="12.140625" bestFit="1" customWidth="1"/>
    <col min="15657" max="15657" width="8" bestFit="1" customWidth="1"/>
    <col min="15658" max="15658" width="12.140625" bestFit="1" customWidth="1"/>
    <col min="15659" max="15659" width="8" bestFit="1" customWidth="1"/>
    <col min="15660" max="15660" width="12.140625" bestFit="1" customWidth="1"/>
    <col min="15661" max="15661" width="8" bestFit="1" customWidth="1"/>
    <col min="15662" max="15662" width="12.140625" bestFit="1" customWidth="1"/>
    <col min="15663" max="15663" width="8" bestFit="1" customWidth="1"/>
    <col min="15664" max="15664" width="12.140625" bestFit="1" customWidth="1"/>
    <col min="15665" max="15665" width="8" bestFit="1" customWidth="1"/>
    <col min="15666" max="15666" width="12.140625" bestFit="1" customWidth="1"/>
    <col min="15667" max="15667" width="8" bestFit="1" customWidth="1"/>
    <col min="15668" max="15668" width="12.140625" bestFit="1" customWidth="1"/>
    <col min="15669" max="15669" width="8" bestFit="1" customWidth="1"/>
    <col min="15670" max="15670" width="12.140625" bestFit="1" customWidth="1"/>
    <col min="15671" max="15671" width="8" bestFit="1" customWidth="1"/>
    <col min="15672" max="15672" width="12.140625" bestFit="1" customWidth="1"/>
    <col min="15673" max="15673" width="8" bestFit="1" customWidth="1"/>
    <col min="15674" max="15674" width="12.140625" bestFit="1" customWidth="1"/>
    <col min="15675" max="15675" width="8" bestFit="1" customWidth="1"/>
    <col min="15676" max="15676" width="12.140625" bestFit="1" customWidth="1"/>
    <col min="15677" max="15677" width="8" bestFit="1" customWidth="1"/>
    <col min="15678" max="15678" width="12.140625" bestFit="1" customWidth="1"/>
    <col min="15679" max="15679" width="8" bestFit="1" customWidth="1"/>
    <col min="15680" max="15680" width="12.7109375" bestFit="1" customWidth="1"/>
    <col min="15681" max="15681" width="8" bestFit="1" customWidth="1"/>
    <col min="15682" max="15682" width="12.140625" bestFit="1" customWidth="1"/>
    <col min="15683" max="15683" width="8" bestFit="1" customWidth="1"/>
    <col min="15684" max="15684" width="12.140625" bestFit="1" customWidth="1"/>
    <col min="15685" max="15685" width="8" bestFit="1" customWidth="1"/>
    <col min="15686" max="15686" width="12.140625" bestFit="1" customWidth="1"/>
    <col min="15687" max="15687" width="8" bestFit="1" customWidth="1"/>
    <col min="15688" max="15688" width="11.140625" bestFit="1" customWidth="1"/>
    <col min="15689" max="15689" width="8" bestFit="1" customWidth="1"/>
    <col min="15690" max="15690" width="12.140625" bestFit="1" customWidth="1"/>
    <col min="15691" max="15691" width="8" bestFit="1" customWidth="1"/>
    <col min="15692" max="15692" width="12.140625" bestFit="1" customWidth="1"/>
    <col min="15693" max="15693" width="8" bestFit="1" customWidth="1"/>
    <col min="15694" max="15694" width="12.140625" bestFit="1" customWidth="1"/>
    <col min="15695" max="15695" width="8" bestFit="1" customWidth="1"/>
    <col min="15696" max="15696" width="12.140625" bestFit="1" customWidth="1"/>
    <col min="15697" max="15697" width="8" bestFit="1" customWidth="1"/>
    <col min="15698" max="15698" width="12.140625" bestFit="1" customWidth="1"/>
    <col min="15699" max="15699" width="8" bestFit="1" customWidth="1"/>
    <col min="15700" max="15700" width="12.140625" bestFit="1" customWidth="1"/>
    <col min="15701" max="15701" width="8" bestFit="1" customWidth="1"/>
    <col min="15702" max="15702" width="12.140625" bestFit="1" customWidth="1"/>
    <col min="15703" max="15703" width="8" bestFit="1" customWidth="1"/>
    <col min="15704" max="15704" width="12.140625" bestFit="1" customWidth="1"/>
    <col min="15705" max="15705" width="8" bestFit="1" customWidth="1"/>
    <col min="15706" max="15706" width="12.140625" bestFit="1" customWidth="1"/>
    <col min="15707" max="15707" width="8" bestFit="1" customWidth="1"/>
    <col min="15708" max="15708" width="12.140625" bestFit="1" customWidth="1"/>
    <col min="15709" max="15709" width="8" bestFit="1" customWidth="1"/>
    <col min="15710" max="15710" width="12.140625" bestFit="1" customWidth="1"/>
    <col min="15711" max="15711" width="8" bestFit="1" customWidth="1"/>
    <col min="15712" max="15712" width="12.140625" bestFit="1" customWidth="1"/>
    <col min="15713" max="15713" width="8" bestFit="1" customWidth="1"/>
    <col min="15714" max="15714" width="12.140625" bestFit="1" customWidth="1"/>
    <col min="15715" max="15715" width="8" bestFit="1" customWidth="1"/>
    <col min="15716" max="15716" width="12.140625" bestFit="1" customWidth="1"/>
    <col min="15717" max="15717" width="9" bestFit="1" customWidth="1"/>
    <col min="15718" max="15718" width="12.140625" bestFit="1" customWidth="1"/>
    <col min="15719" max="15719" width="8" bestFit="1" customWidth="1"/>
    <col min="15720" max="15720" width="11.140625" bestFit="1" customWidth="1"/>
    <col min="15721" max="15721" width="8" bestFit="1" customWidth="1"/>
    <col min="15722" max="15722" width="12.140625" bestFit="1" customWidth="1"/>
    <col min="15723" max="15723" width="8" bestFit="1" customWidth="1"/>
    <col min="15724" max="15724" width="12.140625" bestFit="1" customWidth="1"/>
    <col min="15725" max="15725" width="8" bestFit="1" customWidth="1"/>
    <col min="15726" max="15726" width="12.140625" bestFit="1" customWidth="1"/>
    <col min="15727" max="15727" width="8" bestFit="1" customWidth="1"/>
    <col min="15728" max="15728" width="12.140625" bestFit="1" customWidth="1"/>
    <col min="15729" max="15729" width="8" bestFit="1" customWidth="1"/>
    <col min="15730" max="15730" width="12.140625" bestFit="1" customWidth="1"/>
    <col min="15731" max="15731" width="8" bestFit="1" customWidth="1"/>
    <col min="15732" max="15732" width="12.7109375" bestFit="1" customWidth="1"/>
    <col min="15733" max="15733" width="8" bestFit="1" customWidth="1"/>
    <col min="15734" max="15734" width="12.140625" bestFit="1" customWidth="1"/>
    <col min="15735" max="15735" width="8" bestFit="1" customWidth="1"/>
    <col min="15736" max="15736" width="12.140625" bestFit="1" customWidth="1"/>
    <col min="15737" max="15737" width="8" bestFit="1" customWidth="1"/>
    <col min="15738" max="15738" width="12.140625" bestFit="1" customWidth="1"/>
    <col min="15739" max="15739" width="8" bestFit="1" customWidth="1"/>
    <col min="15740" max="15740" width="12.140625" bestFit="1" customWidth="1"/>
    <col min="15741" max="15741" width="8" bestFit="1" customWidth="1"/>
    <col min="15742" max="15742" width="12.140625" bestFit="1" customWidth="1"/>
    <col min="15743" max="15743" width="8" bestFit="1" customWidth="1"/>
    <col min="15744" max="15744" width="12.140625" bestFit="1" customWidth="1"/>
    <col min="15745" max="15745" width="8" bestFit="1" customWidth="1"/>
    <col min="15746" max="15746" width="12.140625" bestFit="1" customWidth="1"/>
    <col min="15747" max="15747" width="8" bestFit="1" customWidth="1"/>
    <col min="15748" max="15748" width="12.140625" bestFit="1" customWidth="1"/>
    <col min="15749" max="15749" width="8" bestFit="1" customWidth="1"/>
    <col min="15750" max="15750" width="12.140625" bestFit="1" customWidth="1"/>
    <col min="15751" max="15751" width="8" bestFit="1" customWidth="1"/>
    <col min="15752" max="15752" width="12.140625" bestFit="1" customWidth="1"/>
    <col min="15753" max="15753" width="8" bestFit="1" customWidth="1"/>
    <col min="15754" max="15754" width="12.140625" bestFit="1" customWidth="1"/>
    <col min="15755" max="15755" width="8" bestFit="1" customWidth="1"/>
    <col min="15756" max="15756" width="12.140625" bestFit="1" customWidth="1"/>
    <col min="15757" max="15757" width="8" bestFit="1" customWidth="1"/>
    <col min="15758" max="15758" width="12.140625" bestFit="1" customWidth="1"/>
    <col min="15759" max="15759" width="8" bestFit="1" customWidth="1"/>
    <col min="15760" max="15760" width="12.140625" bestFit="1" customWidth="1"/>
    <col min="15761" max="15761" width="8" bestFit="1" customWidth="1"/>
    <col min="15762" max="15762" width="12.140625" bestFit="1" customWidth="1"/>
    <col min="15763" max="15763" width="8" bestFit="1" customWidth="1"/>
    <col min="15764" max="15764" width="12.140625" bestFit="1" customWidth="1"/>
    <col min="15765" max="15765" width="8" bestFit="1" customWidth="1"/>
    <col min="15766" max="15766" width="12.140625" bestFit="1" customWidth="1"/>
    <col min="15767" max="15767" width="8" bestFit="1" customWidth="1"/>
    <col min="15768" max="15768" width="12.140625" bestFit="1" customWidth="1"/>
    <col min="15769" max="15769" width="8" bestFit="1" customWidth="1"/>
    <col min="15770" max="15770" width="12.140625" bestFit="1" customWidth="1"/>
    <col min="15771" max="15771" width="8" bestFit="1" customWidth="1"/>
    <col min="15772" max="15772" width="12.140625" bestFit="1" customWidth="1"/>
    <col min="15773" max="15773" width="8" bestFit="1" customWidth="1"/>
    <col min="15774" max="15774" width="12.140625" bestFit="1" customWidth="1"/>
    <col min="15775" max="15775" width="8" bestFit="1" customWidth="1"/>
    <col min="15776" max="15776" width="12.140625" bestFit="1" customWidth="1"/>
    <col min="15777" max="15777" width="8" bestFit="1" customWidth="1"/>
    <col min="15778" max="15778" width="11.140625" bestFit="1" customWidth="1"/>
    <col min="15779" max="15779" width="8" bestFit="1" customWidth="1"/>
    <col min="15780" max="15780" width="12.140625" bestFit="1" customWidth="1"/>
    <col min="15781" max="15781" width="8" bestFit="1" customWidth="1"/>
    <col min="15782" max="15782" width="12.140625" bestFit="1" customWidth="1"/>
    <col min="15783" max="15783" width="8" bestFit="1" customWidth="1"/>
    <col min="15784" max="15784" width="12.140625" bestFit="1" customWidth="1"/>
    <col min="15785" max="15785" width="8" bestFit="1" customWidth="1"/>
    <col min="15786" max="15786" width="12.140625" bestFit="1" customWidth="1"/>
    <col min="15787" max="15787" width="8" bestFit="1" customWidth="1"/>
    <col min="15788" max="15788" width="12.140625" bestFit="1" customWidth="1"/>
    <col min="15789" max="15789" width="8" bestFit="1" customWidth="1"/>
    <col min="15790" max="15790" width="12.140625" bestFit="1" customWidth="1"/>
    <col min="15791" max="15791" width="8" bestFit="1" customWidth="1"/>
    <col min="15792" max="15792" width="12.140625" bestFit="1" customWidth="1"/>
    <col min="15793" max="15793" width="8" bestFit="1" customWidth="1"/>
    <col min="15794" max="15794" width="12.140625" bestFit="1" customWidth="1"/>
    <col min="15795" max="15795" width="8" bestFit="1" customWidth="1"/>
    <col min="15796" max="15796" width="12.140625" bestFit="1" customWidth="1"/>
    <col min="15797" max="15797" width="8" bestFit="1" customWidth="1"/>
    <col min="15798" max="15798" width="12.140625" bestFit="1" customWidth="1"/>
    <col min="15799" max="15799" width="8" bestFit="1" customWidth="1"/>
    <col min="15800" max="15800" width="12.140625" bestFit="1" customWidth="1"/>
    <col min="15801" max="15801" width="8" bestFit="1" customWidth="1"/>
    <col min="15802" max="15802" width="12.140625" bestFit="1" customWidth="1"/>
    <col min="15803" max="15803" width="8" bestFit="1" customWidth="1"/>
    <col min="15804" max="15804" width="12.140625" bestFit="1" customWidth="1"/>
    <col min="15805" max="15805" width="8" bestFit="1" customWidth="1"/>
    <col min="15806" max="15806" width="12.140625" bestFit="1" customWidth="1"/>
    <col min="15807" max="15807" width="8" bestFit="1" customWidth="1"/>
    <col min="15808" max="15808" width="12.140625" bestFit="1" customWidth="1"/>
    <col min="15809" max="15809" width="8" bestFit="1" customWidth="1"/>
    <col min="15810" max="15810" width="11.140625" bestFit="1" customWidth="1"/>
    <col min="15811" max="15811" width="8" bestFit="1" customWidth="1"/>
    <col min="15812" max="15812" width="12.140625" bestFit="1" customWidth="1"/>
    <col min="15813" max="15813" width="8" bestFit="1" customWidth="1"/>
    <col min="15814" max="15814" width="12.140625" bestFit="1" customWidth="1"/>
    <col min="15815" max="15815" width="8" bestFit="1" customWidth="1"/>
    <col min="15816" max="15816" width="12.140625" bestFit="1" customWidth="1"/>
    <col min="15817" max="15817" width="8" bestFit="1" customWidth="1"/>
    <col min="15818" max="15818" width="12.140625" bestFit="1" customWidth="1"/>
    <col min="15819" max="15819" width="8" bestFit="1" customWidth="1"/>
    <col min="15820" max="15820" width="12.140625" bestFit="1" customWidth="1"/>
    <col min="15821" max="15821" width="8" bestFit="1" customWidth="1"/>
    <col min="15822" max="15822" width="12.140625" bestFit="1" customWidth="1"/>
    <col min="15823" max="15823" width="8" bestFit="1" customWidth="1"/>
    <col min="15824" max="15824" width="12.140625" bestFit="1" customWidth="1"/>
    <col min="15825" max="15825" width="8" bestFit="1" customWidth="1"/>
    <col min="15826" max="15826" width="12.140625" bestFit="1" customWidth="1"/>
    <col min="15827" max="15827" width="8" bestFit="1" customWidth="1"/>
    <col min="15828" max="15828" width="12.140625" bestFit="1" customWidth="1"/>
    <col min="15829" max="15829" width="8" bestFit="1" customWidth="1"/>
    <col min="15830" max="15830" width="12.140625" bestFit="1" customWidth="1"/>
    <col min="15831" max="15831" width="8" bestFit="1" customWidth="1"/>
    <col min="15832" max="15832" width="12.140625" bestFit="1" customWidth="1"/>
    <col min="15833" max="15833" width="8" bestFit="1" customWidth="1"/>
    <col min="15834" max="15834" width="12.140625" bestFit="1" customWidth="1"/>
    <col min="15835" max="15835" width="8" bestFit="1" customWidth="1"/>
    <col min="15836" max="15836" width="12.140625" bestFit="1" customWidth="1"/>
    <col min="15837" max="15837" width="8" bestFit="1" customWidth="1"/>
    <col min="15838" max="15838" width="12.140625" bestFit="1" customWidth="1"/>
    <col min="15839" max="15839" width="8" bestFit="1" customWidth="1"/>
    <col min="15840" max="15840" width="12.140625" bestFit="1" customWidth="1"/>
    <col min="15841" max="15841" width="8" bestFit="1" customWidth="1"/>
    <col min="15842" max="15842" width="12.140625" bestFit="1" customWidth="1"/>
    <col min="15843" max="15843" width="8" bestFit="1" customWidth="1"/>
    <col min="15844" max="15844" width="12.140625" bestFit="1" customWidth="1"/>
    <col min="15845" max="15845" width="8" bestFit="1" customWidth="1"/>
    <col min="15846" max="15846" width="12.140625" bestFit="1" customWidth="1"/>
    <col min="15847" max="15847" width="8" bestFit="1" customWidth="1"/>
    <col min="15848" max="15848" width="9.140625" bestFit="1" customWidth="1"/>
    <col min="15849" max="15849" width="8" bestFit="1" customWidth="1"/>
    <col min="15850" max="15850" width="10.140625" bestFit="1" customWidth="1"/>
    <col min="15851" max="15851" width="8" bestFit="1" customWidth="1"/>
    <col min="15852" max="15852" width="12.140625" bestFit="1" customWidth="1"/>
    <col min="15853" max="15853" width="8" bestFit="1" customWidth="1"/>
    <col min="15873" max="15873" width="50.7109375" bestFit="1" customWidth="1"/>
    <col min="15874" max="15874" width="12.425781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140625" bestFit="1" customWidth="1"/>
    <col min="15879" max="15879" width="8" bestFit="1" customWidth="1"/>
    <col min="15880" max="15880" width="12.140625" bestFit="1" customWidth="1"/>
    <col min="15881" max="15881" width="8" bestFit="1" customWidth="1"/>
    <col min="15882" max="15882" width="12.140625" bestFit="1" customWidth="1"/>
    <col min="15883" max="15883" width="9" bestFit="1" customWidth="1"/>
    <col min="15884" max="15884" width="12.140625" bestFit="1" customWidth="1"/>
    <col min="15885" max="15885" width="8" bestFit="1" customWidth="1"/>
    <col min="15886" max="15886" width="12.140625" bestFit="1" customWidth="1"/>
    <col min="15887" max="15887" width="8" bestFit="1" customWidth="1"/>
    <col min="15888" max="15888" width="12.140625" bestFit="1" customWidth="1"/>
    <col min="15889" max="15889" width="8" bestFit="1" customWidth="1"/>
    <col min="15890" max="15890" width="11.140625" bestFit="1" customWidth="1"/>
    <col min="15891" max="15891" width="8" bestFit="1" customWidth="1"/>
    <col min="15892" max="15892" width="12.140625" bestFit="1" customWidth="1"/>
    <col min="15893" max="15893" width="8" bestFit="1" customWidth="1"/>
    <col min="15894" max="15894" width="12.140625" bestFit="1" customWidth="1"/>
    <col min="15895" max="15895" width="8" bestFit="1" customWidth="1"/>
    <col min="15896" max="15896" width="12.140625" bestFit="1" customWidth="1"/>
    <col min="15897" max="15897" width="9" bestFit="1" customWidth="1"/>
    <col min="15898" max="15898" width="12.140625" bestFit="1" customWidth="1"/>
    <col min="15899" max="15899" width="8" bestFit="1" customWidth="1"/>
    <col min="15900" max="15900" width="12.140625" bestFit="1" customWidth="1"/>
    <col min="15901" max="15901" width="8" bestFit="1" customWidth="1"/>
    <col min="15902" max="15902" width="12.140625" bestFit="1" customWidth="1"/>
    <col min="15903" max="15903" width="8" bestFit="1" customWidth="1"/>
    <col min="15904" max="15904" width="12.140625" bestFit="1" customWidth="1"/>
    <col min="15905" max="15905" width="8" bestFit="1" customWidth="1"/>
    <col min="15906" max="15906" width="12.140625" bestFit="1" customWidth="1"/>
    <col min="15907" max="15907" width="8" bestFit="1" customWidth="1"/>
    <col min="15908" max="15908" width="12.140625" bestFit="1" customWidth="1"/>
    <col min="15909" max="15909" width="8" bestFit="1" customWidth="1"/>
    <col min="15910" max="15910" width="12.140625" bestFit="1" customWidth="1"/>
    <col min="15911" max="15911" width="8" bestFit="1" customWidth="1"/>
    <col min="15912" max="15912" width="12.140625" bestFit="1" customWidth="1"/>
    <col min="15913" max="15913" width="8" bestFit="1" customWidth="1"/>
    <col min="15914" max="15914" width="12.140625" bestFit="1" customWidth="1"/>
    <col min="15915" max="15915" width="8" bestFit="1" customWidth="1"/>
    <col min="15916" max="15916" width="12.140625" bestFit="1" customWidth="1"/>
    <col min="15917" max="15917" width="8" bestFit="1" customWidth="1"/>
    <col min="15918" max="15918" width="12.140625" bestFit="1" customWidth="1"/>
    <col min="15919" max="15919" width="8" bestFit="1" customWidth="1"/>
    <col min="15920" max="15920" width="12.140625" bestFit="1" customWidth="1"/>
    <col min="15921" max="15921" width="8" bestFit="1" customWidth="1"/>
    <col min="15922" max="15922" width="12.140625" bestFit="1" customWidth="1"/>
    <col min="15923" max="15923" width="8" bestFit="1" customWidth="1"/>
    <col min="15924" max="15924" width="12.140625" bestFit="1" customWidth="1"/>
    <col min="15925" max="15925" width="8" bestFit="1" customWidth="1"/>
    <col min="15926" max="15926" width="12.140625" bestFit="1" customWidth="1"/>
    <col min="15927" max="15927" width="8" bestFit="1" customWidth="1"/>
    <col min="15928" max="15928" width="12.140625" bestFit="1" customWidth="1"/>
    <col min="15929" max="15929" width="8" bestFit="1" customWidth="1"/>
    <col min="15930" max="15930" width="12.140625" bestFit="1" customWidth="1"/>
    <col min="15931" max="15931" width="8" bestFit="1" customWidth="1"/>
    <col min="15932" max="15932" width="12.140625" bestFit="1" customWidth="1"/>
    <col min="15933" max="15933" width="8" bestFit="1" customWidth="1"/>
    <col min="15934" max="15934" width="12.140625" bestFit="1" customWidth="1"/>
    <col min="15935" max="15935" width="8" bestFit="1" customWidth="1"/>
    <col min="15936" max="15936" width="12.7109375" bestFit="1" customWidth="1"/>
    <col min="15937" max="15937" width="8" bestFit="1" customWidth="1"/>
    <col min="15938" max="15938" width="12.140625" bestFit="1" customWidth="1"/>
    <col min="15939" max="15939" width="8" bestFit="1" customWidth="1"/>
    <col min="15940" max="15940" width="12.140625" bestFit="1" customWidth="1"/>
    <col min="15941" max="15941" width="8" bestFit="1" customWidth="1"/>
    <col min="15942" max="15942" width="12.140625" bestFit="1" customWidth="1"/>
    <col min="15943" max="15943" width="8" bestFit="1" customWidth="1"/>
    <col min="15944" max="15944" width="11.140625" bestFit="1" customWidth="1"/>
    <col min="15945" max="15945" width="8" bestFit="1" customWidth="1"/>
    <col min="15946" max="15946" width="12.140625" bestFit="1" customWidth="1"/>
    <col min="15947" max="15947" width="8" bestFit="1" customWidth="1"/>
    <col min="15948" max="15948" width="12.140625" bestFit="1" customWidth="1"/>
    <col min="15949" max="15949" width="8" bestFit="1" customWidth="1"/>
    <col min="15950" max="15950" width="12.140625" bestFit="1" customWidth="1"/>
    <col min="15951" max="15951" width="8" bestFit="1" customWidth="1"/>
    <col min="15952" max="15952" width="12.140625" bestFit="1" customWidth="1"/>
    <col min="15953" max="15953" width="8" bestFit="1" customWidth="1"/>
    <col min="15954" max="15954" width="12.140625" bestFit="1" customWidth="1"/>
    <col min="15955" max="15955" width="8" bestFit="1" customWidth="1"/>
    <col min="15956" max="15956" width="12.140625" bestFit="1" customWidth="1"/>
    <col min="15957" max="15957" width="8" bestFit="1" customWidth="1"/>
    <col min="15958" max="15958" width="12.140625" bestFit="1" customWidth="1"/>
    <col min="15959" max="15959" width="8" bestFit="1" customWidth="1"/>
    <col min="15960" max="15960" width="12.140625" bestFit="1" customWidth="1"/>
    <col min="15961" max="15961" width="8" bestFit="1" customWidth="1"/>
    <col min="15962" max="15962" width="12.140625" bestFit="1" customWidth="1"/>
    <col min="15963" max="15963" width="8" bestFit="1" customWidth="1"/>
    <col min="15964" max="15964" width="12.140625" bestFit="1" customWidth="1"/>
    <col min="15965" max="15965" width="8" bestFit="1" customWidth="1"/>
    <col min="15966" max="15966" width="12.140625" bestFit="1" customWidth="1"/>
    <col min="15967" max="15967" width="8" bestFit="1" customWidth="1"/>
    <col min="15968" max="15968" width="12.140625" bestFit="1" customWidth="1"/>
    <col min="15969" max="15969" width="8" bestFit="1" customWidth="1"/>
    <col min="15970" max="15970" width="12.140625" bestFit="1" customWidth="1"/>
    <col min="15971" max="15971" width="8" bestFit="1" customWidth="1"/>
    <col min="15972" max="15972" width="12.140625" bestFit="1" customWidth="1"/>
    <col min="15973" max="15973" width="9" bestFit="1" customWidth="1"/>
    <col min="15974" max="15974" width="12.140625" bestFit="1" customWidth="1"/>
    <col min="15975" max="15975" width="8" bestFit="1" customWidth="1"/>
    <col min="15976" max="15976" width="11.140625" bestFit="1" customWidth="1"/>
    <col min="15977" max="15977" width="8" bestFit="1" customWidth="1"/>
    <col min="15978" max="15978" width="12.140625" bestFit="1" customWidth="1"/>
    <col min="15979" max="15979" width="8" bestFit="1" customWidth="1"/>
    <col min="15980" max="15980" width="12.140625" bestFit="1" customWidth="1"/>
    <col min="15981" max="15981" width="8" bestFit="1" customWidth="1"/>
    <col min="15982" max="15982" width="12.140625" bestFit="1" customWidth="1"/>
    <col min="15983" max="15983" width="8" bestFit="1" customWidth="1"/>
    <col min="15984" max="15984" width="12.140625" bestFit="1" customWidth="1"/>
    <col min="15985" max="15985" width="8" bestFit="1" customWidth="1"/>
    <col min="15986" max="15986" width="12.140625" bestFit="1" customWidth="1"/>
    <col min="15987" max="15987" width="8" bestFit="1" customWidth="1"/>
    <col min="15988" max="15988" width="12.7109375" bestFit="1" customWidth="1"/>
    <col min="15989" max="15989" width="8" bestFit="1" customWidth="1"/>
    <col min="15990" max="15990" width="12.140625" bestFit="1" customWidth="1"/>
    <col min="15991" max="15991" width="8" bestFit="1" customWidth="1"/>
    <col min="15992" max="15992" width="12.140625" bestFit="1" customWidth="1"/>
    <col min="15993" max="15993" width="8" bestFit="1" customWidth="1"/>
    <col min="15994" max="15994" width="12.140625" bestFit="1" customWidth="1"/>
    <col min="15995" max="15995" width="8" bestFit="1" customWidth="1"/>
    <col min="15996" max="15996" width="12.140625" bestFit="1" customWidth="1"/>
    <col min="15997" max="15997" width="8" bestFit="1" customWidth="1"/>
    <col min="15998" max="15998" width="12.140625" bestFit="1" customWidth="1"/>
    <col min="15999" max="15999" width="8" bestFit="1" customWidth="1"/>
    <col min="16000" max="16000" width="12.140625" bestFit="1" customWidth="1"/>
    <col min="16001" max="16001" width="8" bestFit="1" customWidth="1"/>
    <col min="16002" max="16002" width="12.140625" bestFit="1" customWidth="1"/>
    <col min="16003" max="16003" width="8" bestFit="1" customWidth="1"/>
    <col min="16004" max="16004" width="12.140625" bestFit="1" customWidth="1"/>
    <col min="16005" max="16005" width="8" bestFit="1" customWidth="1"/>
    <col min="16006" max="16006" width="12.140625" bestFit="1" customWidth="1"/>
    <col min="16007" max="16007" width="8" bestFit="1" customWidth="1"/>
    <col min="16008" max="16008" width="12.140625" bestFit="1" customWidth="1"/>
    <col min="16009" max="16009" width="8" bestFit="1" customWidth="1"/>
    <col min="16010" max="16010" width="12.140625" bestFit="1" customWidth="1"/>
    <col min="16011" max="16011" width="8" bestFit="1" customWidth="1"/>
    <col min="16012" max="16012" width="12.140625" bestFit="1" customWidth="1"/>
    <col min="16013" max="16013" width="8" bestFit="1" customWidth="1"/>
    <col min="16014" max="16014" width="12.140625" bestFit="1" customWidth="1"/>
    <col min="16015" max="16015" width="8" bestFit="1" customWidth="1"/>
    <col min="16016" max="16016" width="12.140625" bestFit="1" customWidth="1"/>
    <col min="16017" max="16017" width="8" bestFit="1" customWidth="1"/>
    <col min="16018" max="16018" width="12.140625" bestFit="1" customWidth="1"/>
    <col min="16019" max="16019" width="8" bestFit="1" customWidth="1"/>
    <col min="16020" max="16020" width="12.140625" bestFit="1" customWidth="1"/>
    <col min="16021" max="16021" width="8" bestFit="1" customWidth="1"/>
    <col min="16022" max="16022" width="12.140625" bestFit="1" customWidth="1"/>
    <col min="16023" max="16023" width="8" bestFit="1" customWidth="1"/>
    <col min="16024" max="16024" width="12.140625" bestFit="1" customWidth="1"/>
    <col min="16025" max="16025" width="8" bestFit="1" customWidth="1"/>
    <col min="16026" max="16026" width="12.140625" bestFit="1" customWidth="1"/>
    <col min="16027" max="16027" width="8" bestFit="1" customWidth="1"/>
    <col min="16028" max="16028" width="12.140625" bestFit="1" customWidth="1"/>
    <col min="16029" max="16029" width="8" bestFit="1" customWidth="1"/>
    <col min="16030" max="16030" width="12.140625" bestFit="1" customWidth="1"/>
    <col min="16031" max="16031" width="8" bestFit="1" customWidth="1"/>
    <col min="16032" max="16032" width="12.140625" bestFit="1" customWidth="1"/>
    <col min="16033" max="16033" width="8" bestFit="1" customWidth="1"/>
    <col min="16034" max="16034" width="11.140625" bestFit="1" customWidth="1"/>
    <col min="16035" max="16035" width="8" bestFit="1" customWidth="1"/>
    <col min="16036" max="16036" width="12.140625" bestFit="1" customWidth="1"/>
    <col min="16037" max="16037" width="8" bestFit="1" customWidth="1"/>
    <col min="16038" max="16038" width="12.140625" bestFit="1" customWidth="1"/>
    <col min="16039" max="16039" width="8" bestFit="1" customWidth="1"/>
    <col min="16040" max="16040" width="12.140625" bestFit="1" customWidth="1"/>
    <col min="16041" max="16041" width="8" bestFit="1" customWidth="1"/>
    <col min="16042" max="16042" width="12.140625" bestFit="1" customWidth="1"/>
    <col min="16043" max="16043" width="8" bestFit="1" customWidth="1"/>
    <col min="16044" max="16044" width="12.140625" bestFit="1" customWidth="1"/>
    <col min="16045" max="16045" width="8" bestFit="1" customWidth="1"/>
    <col min="16046" max="16046" width="12.140625" bestFit="1" customWidth="1"/>
    <col min="16047" max="16047" width="8" bestFit="1" customWidth="1"/>
    <col min="16048" max="16048" width="12.140625" bestFit="1" customWidth="1"/>
    <col min="16049" max="16049" width="8" bestFit="1" customWidth="1"/>
    <col min="16050" max="16050" width="12.140625" bestFit="1" customWidth="1"/>
    <col min="16051" max="16051" width="8" bestFit="1" customWidth="1"/>
    <col min="16052" max="16052" width="12.140625" bestFit="1" customWidth="1"/>
    <col min="16053" max="16053" width="8" bestFit="1" customWidth="1"/>
    <col min="16054" max="16054" width="12.140625" bestFit="1" customWidth="1"/>
    <col min="16055" max="16055" width="8" bestFit="1" customWidth="1"/>
    <col min="16056" max="16056" width="12.140625" bestFit="1" customWidth="1"/>
    <col min="16057" max="16057" width="8" bestFit="1" customWidth="1"/>
    <col min="16058" max="16058" width="12.140625" bestFit="1" customWidth="1"/>
    <col min="16059" max="16059" width="8" bestFit="1" customWidth="1"/>
    <col min="16060" max="16060" width="12.140625" bestFit="1" customWidth="1"/>
    <col min="16061" max="16061" width="8" bestFit="1" customWidth="1"/>
    <col min="16062" max="16062" width="12.140625" bestFit="1" customWidth="1"/>
    <col min="16063" max="16063" width="8" bestFit="1" customWidth="1"/>
    <col min="16064" max="16064" width="12.140625" bestFit="1" customWidth="1"/>
    <col min="16065" max="16065" width="8" bestFit="1" customWidth="1"/>
    <col min="16066" max="16066" width="11.140625" bestFit="1" customWidth="1"/>
    <col min="16067" max="16067" width="8" bestFit="1" customWidth="1"/>
    <col min="16068" max="16068" width="12.140625" bestFit="1" customWidth="1"/>
    <col min="16069" max="16069" width="8" bestFit="1" customWidth="1"/>
    <col min="16070" max="16070" width="12.140625" bestFit="1" customWidth="1"/>
    <col min="16071" max="16071" width="8" bestFit="1" customWidth="1"/>
    <col min="16072" max="16072" width="12.140625" bestFit="1" customWidth="1"/>
    <col min="16073" max="16073" width="8" bestFit="1" customWidth="1"/>
    <col min="16074" max="16074" width="12.140625" bestFit="1" customWidth="1"/>
    <col min="16075" max="16075" width="8" bestFit="1" customWidth="1"/>
    <col min="16076" max="16076" width="12.140625" bestFit="1" customWidth="1"/>
    <col min="16077" max="16077" width="8" bestFit="1" customWidth="1"/>
    <col min="16078" max="16078" width="12.140625" bestFit="1" customWidth="1"/>
    <col min="16079" max="16079" width="8" bestFit="1" customWidth="1"/>
    <col min="16080" max="16080" width="12.140625" bestFit="1" customWidth="1"/>
    <col min="16081" max="16081" width="8" bestFit="1" customWidth="1"/>
    <col min="16082" max="16082" width="12.140625" bestFit="1" customWidth="1"/>
    <col min="16083" max="16083" width="8" bestFit="1" customWidth="1"/>
    <col min="16084" max="16084" width="12.140625" bestFit="1" customWidth="1"/>
    <col min="16085" max="16085" width="8" bestFit="1" customWidth="1"/>
    <col min="16086" max="16086" width="12.140625" bestFit="1" customWidth="1"/>
    <col min="16087" max="16087" width="8" bestFit="1" customWidth="1"/>
    <col min="16088" max="16088" width="12.140625" bestFit="1" customWidth="1"/>
    <col min="16089" max="16089" width="8" bestFit="1" customWidth="1"/>
    <col min="16090" max="16090" width="12.140625" bestFit="1" customWidth="1"/>
    <col min="16091" max="16091" width="8" bestFit="1" customWidth="1"/>
    <col min="16092" max="16092" width="12.140625" bestFit="1" customWidth="1"/>
    <col min="16093" max="16093" width="8" bestFit="1" customWidth="1"/>
    <col min="16094" max="16094" width="12.140625" bestFit="1" customWidth="1"/>
    <col min="16095" max="16095" width="8" bestFit="1" customWidth="1"/>
    <col min="16096" max="16096" width="12.140625" bestFit="1" customWidth="1"/>
    <col min="16097" max="16097" width="8" bestFit="1" customWidth="1"/>
    <col min="16098" max="16098" width="12.140625" bestFit="1" customWidth="1"/>
    <col min="16099" max="16099" width="8" bestFit="1" customWidth="1"/>
    <col min="16100" max="16100" width="12.140625" bestFit="1" customWidth="1"/>
    <col min="16101" max="16101" width="8" bestFit="1" customWidth="1"/>
    <col min="16102" max="16102" width="12.140625" bestFit="1" customWidth="1"/>
    <col min="16103" max="16103" width="8" bestFit="1" customWidth="1"/>
    <col min="16104" max="16104" width="9.140625" bestFit="1" customWidth="1"/>
    <col min="16105" max="16105" width="8" bestFit="1" customWidth="1"/>
    <col min="16106" max="16106" width="10.140625" bestFit="1" customWidth="1"/>
    <col min="16107" max="16107" width="8" bestFit="1" customWidth="1"/>
    <col min="16108" max="16108" width="12.140625" bestFit="1" customWidth="1"/>
    <col min="16109" max="16109" width="8" bestFit="1" customWidth="1"/>
    <col min="16129" max="16129" width="50.7109375" bestFit="1" customWidth="1"/>
    <col min="16130" max="16130" width="12.425781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140625" bestFit="1" customWidth="1"/>
    <col min="16135" max="16135" width="8" bestFit="1" customWidth="1"/>
    <col min="16136" max="16136" width="12.140625" bestFit="1" customWidth="1"/>
    <col min="16137" max="16137" width="8" bestFit="1" customWidth="1"/>
    <col min="16138" max="16138" width="12.140625" bestFit="1" customWidth="1"/>
    <col min="16139" max="16139" width="9" bestFit="1" customWidth="1"/>
    <col min="16140" max="16140" width="12.140625" bestFit="1" customWidth="1"/>
    <col min="16141" max="16141" width="8" bestFit="1" customWidth="1"/>
    <col min="16142" max="16142" width="12.140625" bestFit="1" customWidth="1"/>
    <col min="16143" max="16143" width="8" bestFit="1" customWidth="1"/>
    <col min="16144" max="16144" width="12.140625" bestFit="1" customWidth="1"/>
    <col min="16145" max="16145" width="8" bestFit="1" customWidth="1"/>
    <col min="16146" max="16146" width="11.140625" bestFit="1" customWidth="1"/>
    <col min="16147" max="16147" width="8" bestFit="1" customWidth="1"/>
    <col min="16148" max="16148" width="12.140625" bestFit="1" customWidth="1"/>
    <col min="16149" max="16149" width="8" bestFit="1" customWidth="1"/>
    <col min="16150" max="16150" width="12.140625" bestFit="1" customWidth="1"/>
    <col min="16151" max="16151" width="8" bestFit="1" customWidth="1"/>
    <col min="16152" max="16152" width="12.140625" bestFit="1" customWidth="1"/>
    <col min="16153" max="16153" width="9" bestFit="1" customWidth="1"/>
    <col min="16154" max="16154" width="12.140625" bestFit="1" customWidth="1"/>
    <col min="16155" max="16155" width="8" bestFit="1" customWidth="1"/>
    <col min="16156" max="16156" width="12.140625" bestFit="1" customWidth="1"/>
    <col min="16157" max="16157" width="8" bestFit="1" customWidth="1"/>
    <col min="16158" max="16158" width="12.140625" bestFit="1" customWidth="1"/>
    <col min="16159" max="16159" width="8" bestFit="1" customWidth="1"/>
    <col min="16160" max="16160" width="12.140625" bestFit="1" customWidth="1"/>
    <col min="16161" max="16161" width="8" bestFit="1" customWidth="1"/>
    <col min="16162" max="16162" width="12.140625" bestFit="1" customWidth="1"/>
    <col min="16163" max="16163" width="8" bestFit="1" customWidth="1"/>
    <col min="16164" max="16164" width="12.140625" bestFit="1" customWidth="1"/>
    <col min="16165" max="16165" width="8" bestFit="1" customWidth="1"/>
    <col min="16166" max="16166" width="12.140625" bestFit="1" customWidth="1"/>
    <col min="16167" max="16167" width="8" bestFit="1" customWidth="1"/>
    <col min="16168" max="16168" width="12.140625" bestFit="1" customWidth="1"/>
    <col min="16169" max="16169" width="8" bestFit="1" customWidth="1"/>
    <col min="16170" max="16170" width="12.140625" bestFit="1" customWidth="1"/>
    <col min="16171" max="16171" width="8" bestFit="1" customWidth="1"/>
    <col min="16172" max="16172" width="12.140625" bestFit="1" customWidth="1"/>
    <col min="16173" max="16173" width="8" bestFit="1" customWidth="1"/>
    <col min="16174" max="16174" width="12.140625" bestFit="1" customWidth="1"/>
    <col min="16175" max="16175" width="8" bestFit="1" customWidth="1"/>
    <col min="16176" max="16176" width="12.140625" bestFit="1" customWidth="1"/>
    <col min="16177" max="16177" width="8" bestFit="1" customWidth="1"/>
    <col min="16178" max="16178" width="12.140625" bestFit="1" customWidth="1"/>
    <col min="16179" max="16179" width="8" bestFit="1" customWidth="1"/>
    <col min="16180" max="16180" width="12.140625" bestFit="1" customWidth="1"/>
    <col min="16181" max="16181" width="8" bestFit="1" customWidth="1"/>
    <col min="16182" max="16182" width="12.140625" bestFit="1" customWidth="1"/>
    <col min="16183" max="16183" width="8" bestFit="1" customWidth="1"/>
    <col min="16184" max="16184" width="12.140625" bestFit="1" customWidth="1"/>
    <col min="16185" max="16185" width="8" bestFit="1" customWidth="1"/>
    <col min="16186" max="16186" width="12.140625" bestFit="1" customWidth="1"/>
    <col min="16187" max="16187" width="8" bestFit="1" customWidth="1"/>
    <col min="16188" max="16188" width="12.140625" bestFit="1" customWidth="1"/>
    <col min="16189" max="16189" width="8" bestFit="1" customWidth="1"/>
    <col min="16190" max="16190" width="12.140625" bestFit="1" customWidth="1"/>
    <col min="16191" max="16191" width="8" bestFit="1" customWidth="1"/>
    <col min="16192" max="16192" width="12.7109375" bestFit="1" customWidth="1"/>
    <col min="16193" max="16193" width="8" bestFit="1" customWidth="1"/>
    <col min="16194" max="16194" width="12.140625" bestFit="1" customWidth="1"/>
    <col min="16195" max="16195" width="8" bestFit="1" customWidth="1"/>
    <col min="16196" max="16196" width="12.140625" bestFit="1" customWidth="1"/>
    <col min="16197" max="16197" width="8" bestFit="1" customWidth="1"/>
    <col min="16198" max="16198" width="12.140625" bestFit="1" customWidth="1"/>
    <col min="16199" max="16199" width="8" bestFit="1" customWidth="1"/>
    <col min="16200" max="16200" width="11.140625" bestFit="1" customWidth="1"/>
    <col min="16201" max="16201" width="8" bestFit="1" customWidth="1"/>
    <col min="16202" max="16202" width="12.140625" bestFit="1" customWidth="1"/>
    <col min="16203" max="16203" width="8" bestFit="1" customWidth="1"/>
    <col min="16204" max="16204" width="12.140625" bestFit="1" customWidth="1"/>
    <col min="16205" max="16205" width="8" bestFit="1" customWidth="1"/>
    <col min="16206" max="16206" width="12.140625" bestFit="1" customWidth="1"/>
    <col min="16207" max="16207" width="8" bestFit="1" customWidth="1"/>
    <col min="16208" max="16208" width="12.140625" bestFit="1" customWidth="1"/>
    <col min="16209" max="16209" width="8" bestFit="1" customWidth="1"/>
    <col min="16210" max="16210" width="12.140625" bestFit="1" customWidth="1"/>
    <col min="16211" max="16211" width="8" bestFit="1" customWidth="1"/>
    <col min="16212" max="16212" width="12.140625" bestFit="1" customWidth="1"/>
    <col min="16213" max="16213" width="8" bestFit="1" customWidth="1"/>
    <col min="16214" max="16214" width="12.140625" bestFit="1" customWidth="1"/>
    <col min="16215" max="16215" width="8" bestFit="1" customWidth="1"/>
    <col min="16216" max="16216" width="12.140625" bestFit="1" customWidth="1"/>
    <col min="16217" max="16217" width="8" bestFit="1" customWidth="1"/>
    <col min="16218" max="16218" width="12.140625" bestFit="1" customWidth="1"/>
    <col min="16219" max="16219" width="8" bestFit="1" customWidth="1"/>
    <col min="16220" max="16220" width="12.140625" bestFit="1" customWidth="1"/>
    <col min="16221" max="16221" width="8" bestFit="1" customWidth="1"/>
    <col min="16222" max="16222" width="12.140625" bestFit="1" customWidth="1"/>
    <col min="16223" max="16223" width="8" bestFit="1" customWidth="1"/>
    <col min="16224" max="16224" width="12.140625" bestFit="1" customWidth="1"/>
    <col min="16225" max="16225" width="8" bestFit="1" customWidth="1"/>
    <col min="16226" max="16226" width="12.140625" bestFit="1" customWidth="1"/>
    <col min="16227" max="16227" width="8" bestFit="1" customWidth="1"/>
    <col min="16228" max="16228" width="12.140625" bestFit="1" customWidth="1"/>
    <col min="16229" max="16229" width="9" bestFit="1" customWidth="1"/>
    <col min="16230" max="16230" width="12.140625" bestFit="1" customWidth="1"/>
    <col min="16231" max="16231" width="8" bestFit="1" customWidth="1"/>
    <col min="16232" max="16232" width="11.140625" bestFit="1" customWidth="1"/>
    <col min="16233" max="16233" width="8" bestFit="1" customWidth="1"/>
    <col min="16234" max="16234" width="12.140625" bestFit="1" customWidth="1"/>
    <col min="16235" max="16235" width="8" bestFit="1" customWidth="1"/>
    <col min="16236" max="16236" width="12.140625" bestFit="1" customWidth="1"/>
    <col min="16237" max="16237" width="8" bestFit="1" customWidth="1"/>
    <col min="16238" max="16238" width="12.140625" bestFit="1" customWidth="1"/>
    <col min="16239" max="16239" width="8" bestFit="1" customWidth="1"/>
    <col min="16240" max="16240" width="12.140625" bestFit="1" customWidth="1"/>
    <col min="16241" max="16241" width="8" bestFit="1" customWidth="1"/>
    <col min="16242" max="16242" width="12.140625" bestFit="1" customWidth="1"/>
    <col min="16243" max="16243" width="8" bestFit="1" customWidth="1"/>
    <col min="16244" max="16244" width="12.7109375" bestFit="1" customWidth="1"/>
    <col min="16245" max="16245" width="8" bestFit="1" customWidth="1"/>
    <col min="16246" max="16246" width="12.140625" bestFit="1" customWidth="1"/>
    <col min="16247" max="16247" width="8" bestFit="1" customWidth="1"/>
    <col min="16248" max="16248" width="12.140625" bestFit="1" customWidth="1"/>
    <col min="16249" max="16249" width="8" bestFit="1" customWidth="1"/>
    <col min="16250" max="16250" width="12.140625" bestFit="1" customWidth="1"/>
    <col min="16251" max="16251" width="8" bestFit="1" customWidth="1"/>
    <col min="16252" max="16252" width="12.140625" bestFit="1" customWidth="1"/>
    <col min="16253" max="16253" width="8" bestFit="1" customWidth="1"/>
    <col min="16254" max="16254" width="12.140625" bestFit="1" customWidth="1"/>
    <col min="16255" max="16255" width="8" bestFit="1" customWidth="1"/>
    <col min="16256" max="16256" width="12.140625" bestFit="1" customWidth="1"/>
    <col min="16257" max="16257" width="8" bestFit="1" customWidth="1"/>
    <col min="16258" max="16258" width="12.140625" bestFit="1" customWidth="1"/>
    <col min="16259" max="16259" width="8" bestFit="1" customWidth="1"/>
    <col min="16260" max="16260" width="12.140625" bestFit="1" customWidth="1"/>
    <col min="16261" max="16261" width="8" bestFit="1" customWidth="1"/>
    <col min="16262" max="16262" width="12.140625" bestFit="1" customWidth="1"/>
    <col min="16263" max="16263" width="8" bestFit="1" customWidth="1"/>
    <col min="16264" max="16264" width="12.140625" bestFit="1" customWidth="1"/>
    <col min="16265" max="16265" width="8" bestFit="1" customWidth="1"/>
    <col min="16266" max="16266" width="12.140625" bestFit="1" customWidth="1"/>
    <col min="16267" max="16267" width="8" bestFit="1" customWidth="1"/>
    <col min="16268" max="16268" width="12.140625" bestFit="1" customWidth="1"/>
    <col min="16269" max="16269" width="8" bestFit="1" customWidth="1"/>
    <col min="16270" max="16270" width="12.140625" bestFit="1" customWidth="1"/>
    <col min="16271" max="16271" width="8" bestFit="1" customWidth="1"/>
    <col min="16272" max="16272" width="12.140625" bestFit="1" customWidth="1"/>
    <col min="16273" max="16273" width="8" bestFit="1" customWidth="1"/>
    <col min="16274" max="16274" width="12.140625" bestFit="1" customWidth="1"/>
    <col min="16275" max="16275" width="8" bestFit="1" customWidth="1"/>
    <col min="16276" max="16276" width="12.140625" bestFit="1" customWidth="1"/>
    <col min="16277" max="16277" width="8" bestFit="1" customWidth="1"/>
    <col min="16278" max="16278" width="12.140625" bestFit="1" customWidth="1"/>
    <col min="16279" max="16279" width="8" bestFit="1" customWidth="1"/>
    <col min="16280" max="16280" width="12.140625" bestFit="1" customWidth="1"/>
    <col min="16281" max="16281" width="8" bestFit="1" customWidth="1"/>
    <col min="16282" max="16282" width="12.140625" bestFit="1" customWidth="1"/>
    <col min="16283" max="16283" width="8" bestFit="1" customWidth="1"/>
    <col min="16284" max="16284" width="12.140625" bestFit="1" customWidth="1"/>
    <col min="16285" max="16285" width="8" bestFit="1" customWidth="1"/>
    <col min="16286" max="16286" width="12.140625" bestFit="1" customWidth="1"/>
    <col min="16287" max="16287" width="8" bestFit="1" customWidth="1"/>
    <col min="16288" max="16288" width="12.140625" bestFit="1" customWidth="1"/>
    <col min="16289" max="16289" width="8" bestFit="1" customWidth="1"/>
    <col min="16290" max="16290" width="11.140625" bestFit="1" customWidth="1"/>
    <col min="16291" max="16291" width="8" bestFit="1" customWidth="1"/>
    <col min="16292" max="16292" width="12.140625" bestFit="1" customWidth="1"/>
    <col min="16293" max="16293" width="8" bestFit="1" customWidth="1"/>
    <col min="16294" max="16294" width="12.140625" bestFit="1" customWidth="1"/>
    <col min="16295" max="16295" width="8" bestFit="1" customWidth="1"/>
    <col min="16296" max="16296" width="12.140625" bestFit="1" customWidth="1"/>
    <col min="16297" max="16297" width="8" bestFit="1" customWidth="1"/>
    <col min="16298" max="16298" width="12.140625" bestFit="1" customWidth="1"/>
    <col min="16299" max="16299" width="8" bestFit="1" customWidth="1"/>
    <col min="16300" max="16300" width="12.140625" bestFit="1" customWidth="1"/>
    <col min="16301" max="16301" width="8" bestFit="1" customWidth="1"/>
    <col min="16302" max="16302" width="12.140625" bestFit="1" customWidth="1"/>
    <col min="16303" max="16303" width="8" bestFit="1" customWidth="1"/>
    <col min="16304" max="16304" width="12.140625" bestFit="1" customWidth="1"/>
    <col min="16305" max="16305" width="8" bestFit="1" customWidth="1"/>
    <col min="16306" max="16306" width="12.140625" bestFit="1" customWidth="1"/>
    <col min="16307" max="16307" width="8" bestFit="1" customWidth="1"/>
    <col min="16308" max="16308" width="12.140625" bestFit="1" customWidth="1"/>
    <col min="16309" max="16309" width="8" bestFit="1" customWidth="1"/>
    <col min="16310" max="16310" width="12.140625" bestFit="1" customWidth="1"/>
    <col min="16311" max="16311" width="8" bestFit="1" customWidth="1"/>
    <col min="16312" max="16312" width="12.140625" bestFit="1" customWidth="1"/>
    <col min="16313" max="16313" width="8" bestFit="1" customWidth="1"/>
    <col min="16314" max="16314" width="12.140625" bestFit="1" customWidth="1"/>
    <col min="16315" max="16315" width="8" bestFit="1" customWidth="1"/>
    <col min="16316" max="16316" width="12.140625" bestFit="1" customWidth="1"/>
    <col min="16317" max="16317" width="8" bestFit="1" customWidth="1"/>
    <col min="16318" max="16318" width="12.140625" bestFit="1" customWidth="1"/>
    <col min="16319" max="16319" width="8" bestFit="1" customWidth="1"/>
    <col min="16320" max="16320" width="12.140625" bestFit="1" customWidth="1"/>
    <col min="16321" max="16321" width="8" bestFit="1" customWidth="1"/>
    <col min="16322" max="16322" width="11.140625" bestFit="1" customWidth="1"/>
    <col min="16323" max="16323" width="8" bestFit="1" customWidth="1"/>
    <col min="16324" max="16324" width="12.140625" bestFit="1" customWidth="1"/>
    <col min="16325" max="16325" width="8" bestFit="1" customWidth="1"/>
    <col min="16326" max="16326" width="12.140625" bestFit="1" customWidth="1"/>
    <col min="16327" max="16327" width="8" bestFit="1" customWidth="1"/>
    <col min="16328" max="16328" width="12.140625" bestFit="1" customWidth="1"/>
    <col min="16329" max="16329" width="8" bestFit="1" customWidth="1"/>
    <col min="16330" max="16330" width="12.140625" bestFit="1" customWidth="1"/>
    <col min="16331" max="16331" width="8" bestFit="1" customWidth="1"/>
    <col min="16332" max="16332" width="12.140625" bestFit="1" customWidth="1"/>
    <col min="16333" max="16333" width="8" bestFit="1" customWidth="1"/>
    <col min="16334" max="16334" width="12.140625" bestFit="1" customWidth="1"/>
    <col min="16335" max="16335" width="8" bestFit="1" customWidth="1"/>
    <col min="16336" max="16336" width="12.140625" bestFit="1" customWidth="1"/>
    <col min="16337" max="16337" width="8" bestFit="1" customWidth="1"/>
    <col min="16338" max="16338" width="12.140625" bestFit="1" customWidth="1"/>
    <col min="16339" max="16339" width="8" bestFit="1" customWidth="1"/>
    <col min="16340" max="16340" width="12.140625" bestFit="1" customWidth="1"/>
    <col min="16341" max="16341" width="8" bestFit="1" customWidth="1"/>
    <col min="16342" max="16342" width="12.140625" bestFit="1" customWidth="1"/>
    <col min="16343" max="16343" width="8" bestFit="1" customWidth="1"/>
    <col min="16344" max="16344" width="12.140625" bestFit="1" customWidth="1"/>
    <col min="16345" max="16345" width="8" bestFit="1" customWidth="1"/>
    <col min="16346" max="16346" width="12.140625" bestFit="1" customWidth="1"/>
    <col min="16347" max="16347" width="8" bestFit="1" customWidth="1"/>
    <col min="16348" max="16348" width="12.140625" bestFit="1" customWidth="1"/>
    <col min="16349" max="16349" width="8" bestFit="1" customWidth="1"/>
    <col min="16350" max="16350" width="12.140625" bestFit="1" customWidth="1"/>
    <col min="16351" max="16351" width="8" bestFit="1" customWidth="1"/>
    <col min="16352" max="16352" width="12.140625" bestFit="1" customWidth="1"/>
    <col min="16353" max="16353" width="8" bestFit="1" customWidth="1"/>
    <col min="16354" max="16354" width="12.140625" bestFit="1" customWidth="1"/>
    <col min="16355" max="16355" width="8" bestFit="1" customWidth="1"/>
    <col min="16356" max="16356" width="12.140625" bestFit="1" customWidth="1"/>
    <col min="16357" max="16357" width="8" bestFit="1" customWidth="1"/>
    <col min="16358" max="16358" width="12.140625" bestFit="1" customWidth="1"/>
    <col min="16359" max="16359" width="8" bestFit="1" customWidth="1"/>
    <col min="16360" max="16360" width="9.140625" bestFit="1" customWidth="1"/>
    <col min="16361" max="16361" width="8" bestFit="1" customWidth="1"/>
    <col min="16362" max="16362" width="10.140625" bestFit="1" customWidth="1"/>
    <col min="16363" max="16363" width="8" bestFit="1" customWidth="1"/>
    <col min="16364" max="16364" width="12.140625" bestFit="1" customWidth="1"/>
    <col min="16365" max="16365" width="8" bestFit="1" customWidth="1"/>
  </cols>
  <sheetData>
    <row r="1" spans="1:237">
      <c r="A1" s="241" t="s">
        <v>315</v>
      </c>
      <c r="J1" s="31" t="s">
        <v>332</v>
      </c>
      <c r="AJ1" s="31" t="s">
        <v>332</v>
      </c>
      <c r="AX1" s="31" t="s">
        <v>332</v>
      </c>
      <c r="BH1" s="31" t="s">
        <v>332</v>
      </c>
      <c r="CH1" s="31" t="s">
        <v>332</v>
      </c>
      <c r="CP1" s="31" t="s">
        <v>332</v>
      </c>
      <c r="CV1" s="31" t="s">
        <v>332</v>
      </c>
      <c r="DJ1" s="31" t="s">
        <v>332</v>
      </c>
      <c r="DN1" s="31" t="s">
        <v>332</v>
      </c>
      <c r="DP1" s="31" t="s">
        <v>332</v>
      </c>
      <c r="FN1" s="31" t="s">
        <v>332</v>
      </c>
      <c r="FP1" s="31" t="s">
        <v>332</v>
      </c>
      <c r="GV1" s="31" t="s">
        <v>332</v>
      </c>
      <c r="HB1" s="31" t="s">
        <v>332</v>
      </c>
      <c r="HL1" s="31" t="s">
        <v>332</v>
      </c>
      <c r="HN1" s="31" t="s">
        <v>332</v>
      </c>
    </row>
    <row r="2" spans="1:237">
      <c r="A2" s="233" t="s">
        <v>316</v>
      </c>
      <c r="B2" s="211" t="s">
        <v>14</v>
      </c>
      <c r="C2" s="329"/>
      <c r="D2" s="330" t="s">
        <v>333</v>
      </c>
      <c r="E2" s="330"/>
      <c r="F2" s="330" t="s">
        <v>334</v>
      </c>
      <c r="G2" s="330"/>
      <c r="H2" s="330" t="s">
        <v>335</v>
      </c>
      <c r="I2" s="330"/>
      <c r="J2" s="330" t="s">
        <v>336</v>
      </c>
      <c r="K2" s="330"/>
      <c r="L2" s="330" t="s">
        <v>337</v>
      </c>
      <c r="M2" s="330"/>
      <c r="N2" s="330" t="s">
        <v>338</v>
      </c>
      <c r="O2" s="330"/>
      <c r="P2" s="330" t="s">
        <v>339</v>
      </c>
      <c r="Q2" s="330"/>
      <c r="R2" s="330" t="s">
        <v>340</v>
      </c>
      <c r="S2" s="330"/>
      <c r="T2" s="330" t="s">
        <v>341</v>
      </c>
      <c r="U2" s="330"/>
      <c r="V2" s="330" t="s">
        <v>342</v>
      </c>
      <c r="W2" s="330"/>
      <c r="X2" s="330" t="s">
        <v>343</v>
      </c>
      <c r="Y2" s="330"/>
      <c r="Z2" s="330" t="s">
        <v>344</v>
      </c>
      <c r="AA2" s="330"/>
      <c r="AB2" s="330" t="s">
        <v>345</v>
      </c>
      <c r="AC2" s="330"/>
      <c r="AD2" s="330" t="s">
        <v>346</v>
      </c>
      <c r="AE2" s="330"/>
      <c r="AF2" s="330" t="s">
        <v>347</v>
      </c>
      <c r="AG2" s="330"/>
      <c r="AH2" s="330" t="s">
        <v>348</v>
      </c>
      <c r="AI2" s="330"/>
      <c r="AJ2" s="330" t="s">
        <v>349</v>
      </c>
      <c r="AK2" s="330"/>
      <c r="AL2" s="330" t="s">
        <v>350</v>
      </c>
      <c r="AM2" s="330"/>
      <c r="AN2" s="330" t="s">
        <v>351</v>
      </c>
      <c r="AO2" s="330"/>
      <c r="AP2" s="330" t="s">
        <v>352</v>
      </c>
      <c r="AQ2" s="330"/>
      <c r="AR2" s="330" t="s">
        <v>353</v>
      </c>
      <c r="AS2" s="330"/>
      <c r="AT2" s="330" t="s">
        <v>354</v>
      </c>
      <c r="AU2" s="330"/>
      <c r="AV2" s="330" t="s">
        <v>355</v>
      </c>
      <c r="AW2" s="330"/>
      <c r="AX2" s="330" t="s">
        <v>356</v>
      </c>
      <c r="AY2" s="330"/>
      <c r="AZ2" s="330" t="s">
        <v>357</v>
      </c>
      <c r="BA2" s="330"/>
      <c r="BB2" s="330" t="s">
        <v>358</v>
      </c>
      <c r="BC2" s="330"/>
      <c r="BD2" s="330" t="s">
        <v>359</v>
      </c>
      <c r="BE2" s="330"/>
      <c r="BF2" s="330" t="s">
        <v>360</v>
      </c>
      <c r="BG2" s="330"/>
      <c r="BH2" s="330" t="s">
        <v>361</v>
      </c>
      <c r="BI2" s="330"/>
      <c r="BJ2" s="330" t="s">
        <v>362</v>
      </c>
      <c r="BK2" s="330"/>
      <c r="BL2" s="330" t="s">
        <v>363</v>
      </c>
      <c r="BM2" s="330"/>
      <c r="BN2" s="330" t="s">
        <v>364</v>
      </c>
      <c r="BO2" s="330"/>
      <c r="BP2" s="330" t="s">
        <v>365</v>
      </c>
      <c r="BQ2" s="330"/>
      <c r="BR2" s="330" t="s">
        <v>366</v>
      </c>
      <c r="BS2" s="330"/>
      <c r="BT2" s="330" t="s">
        <v>367</v>
      </c>
      <c r="BU2" s="330"/>
      <c r="BV2" s="330" t="s">
        <v>368</v>
      </c>
      <c r="BW2" s="330"/>
      <c r="BX2" s="330" t="s">
        <v>369</v>
      </c>
      <c r="BY2" s="330"/>
      <c r="BZ2" s="330" t="s">
        <v>370</v>
      </c>
      <c r="CA2" s="330"/>
      <c r="CB2" s="330" t="s">
        <v>371</v>
      </c>
      <c r="CC2" s="330"/>
      <c r="CD2" s="330" t="s">
        <v>372</v>
      </c>
      <c r="CE2" s="330"/>
      <c r="CF2" s="330" t="s">
        <v>373</v>
      </c>
      <c r="CG2" s="330"/>
      <c r="CH2" s="330" t="s">
        <v>374</v>
      </c>
      <c r="CI2" s="330"/>
      <c r="CJ2" s="330" t="s">
        <v>375</v>
      </c>
      <c r="CK2" s="330"/>
      <c r="CL2" s="330" t="s">
        <v>376</v>
      </c>
      <c r="CM2" s="330"/>
      <c r="CN2" s="330" t="s">
        <v>377</v>
      </c>
      <c r="CO2" s="330"/>
      <c r="CP2" s="330" t="s">
        <v>378</v>
      </c>
      <c r="CQ2" s="330"/>
      <c r="CR2" s="330" t="s">
        <v>379</v>
      </c>
      <c r="CS2" s="330"/>
      <c r="CT2" s="330" t="s">
        <v>380</v>
      </c>
      <c r="CU2" s="330"/>
      <c r="CV2" s="330" t="s">
        <v>381</v>
      </c>
      <c r="CW2" s="330"/>
      <c r="CX2" s="330" t="s">
        <v>382</v>
      </c>
      <c r="CY2" s="330"/>
      <c r="CZ2" s="330" t="s">
        <v>383</v>
      </c>
      <c r="DA2" s="330"/>
      <c r="DB2" s="330" t="s">
        <v>384</v>
      </c>
      <c r="DC2" s="330"/>
      <c r="DD2" s="330" t="s">
        <v>385</v>
      </c>
      <c r="DE2" s="330"/>
      <c r="DF2" s="330" t="s">
        <v>386</v>
      </c>
      <c r="DG2" s="330"/>
      <c r="DH2" s="330" t="s">
        <v>387</v>
      </c>
      <c r="DI2" s="330"/>
      <c r="DJ2" s="330" t="s">
        <v>388</v>
      </c>
      <c r="DK2" s="330"/>
      <c r="DL2" s="330" t="s">
        <v>389</v>
      </c>
      <c r="DM2" s="330"/>
      <c r="DN2" s="330" t="s">
        <v>390</v>
      </c>
      <c r="DO2" s="330"/>
      <c r="DP2" s="330" t="s">
        <v>391</v>
      </c>
      <c r="DQ2" s="330"/>
      <c r="DR2" s="330" t="s">
        <v>392</v>
      </c>
      <c r="DS2" s="330"/>
      <c r="DT2" s="330" t="s">
        <v>393</v>
      </c>
      <c r="DU2" s="330"/>
      <c r="DV2" s="330" t="s">
        <v>394</v>
      </c>
      <c r="DW2" s="330"/>
      <c r="DX2" s="330" t="s">
        <v>395</v>
      </c>
      <c r="DY2" s="330"/>
      <c r="DZ2" s="330" t="s">
        <v>396</v>
      </c>
      <c r="EA2" s="330"/>
      <c r="EB2" s="330" t="s">
        <v>397</v>
      </c>
      <c r="EC2" s="330"/>
      <c r="ED2" s="330" t="s">
        <v>398</v>
      </c>
      <c r="EE2" s="330"/>
      <c r="EF2" s="330" t="s">
        <v>399</v>
      </c>
      <c r="EG2" s="330"/>
      <c r="EH2" s="330" t="s">
        <v>400</v>
      </c>
      <c r="EI2" s="330"/>
      <c r="EJ2" s="330" t="s">
        <v>401</v>
      </c>
      <c r="EK2" s="330"/>
      <c r="EL2" s="330" t="s">
        <v>402</v>
      </c>
      <c r="EM2" s="330"/>
      <c r="EN2" s="330" t="s">
        <v>403</v>
      </c>
      <c r="EO2" s="330"/>
      <c r="EP2" s="330" t="s">
        <v>404</v>
      </c>
      <c r="EQ2" s="330"/>
      <c r="ER2" s="330" t="s">
        <v>405</v>
      </c>
      <c r="ES2" s="330"/>
      <c r="ET2" s="330" t="s">
        <v>406</v>
      </c>
      <c r="EU2" s="330"/>
      <c r="EV2" s="330" t="s">
        <v>407</v>
      </c>
      <c r="EW2" s="330"/>
      <c r="EX2" s="330" t="s">
        <v>408</v>
      </c>
      <c r="EY2" s="330"/>
      <c r="EZ2" s="330" t="s">
        <v>409</v>
      </c>
      <c r="FA2" s="330"/>
      <c r="FB2" s="330" t="s">
        <v>410</v>
      </c>
      <c r="FC2" s="330"/>
      <c r="FD2" s="330" t="s">
        <v>411</v>
      </c>
      <c r="FE2" s="330"/>
      <c r="FF2" s="330" t="s">
        <v>412</v>
      </c>
      <c r="FG2" s="330"/>
      <c r="FH2" s="330" t="s">
        <v>413</v>
      </c>
      <c r="FI2" s="330"/>
      <c r="FJ2" s="330" t="s">
        <v>414</v>
      </c>
      <c r="FK2" s="330"/>
      <c r="FL2" s="330" t="s">
        <v>415</v>
      </c>
      <c r="FM2" s="330"/>
      <c r="FN2" s="330" t="s">
        <v>416</v>
      </c>
      <c r="FO2" s="330"/>
      <c r="FP2" s="330" t="s">
        <v>417</v>
      </c>
      <c r="FQ2" s="330"/>
      <c r="FR2" s="330" t="s">
        <v>418</v>
      </c>
      <c r="FS2" s="330"/>
      <c r="FT2" s="330" t="s">
        <v>419</v>
      </c>
      <c r="FU2" s="330"/>
      <c r="FV2" s="330" t="s">
        <v>420</v>
      </c>
      <c r="FW2" s="330"/>
      <c r="FX2" s="330" t="s">
        <v>421</v>
      </c>
      <c r="FY2" s="330"/>
      <c r="FZ2" s="330" t="s">
        <v>422</v>
      </c>
      <c r="GA2" s="330"/>
      <c r="GB2" s="330" t="s">
        <v>423</v>
      </c>
      <c r="GC2" s="330"/>
      <c r="GD2" s="330" t="s">
        <v>424</v>
      </c>
      <c r="GE2" s="330"/>
      <c r="GF2" s="330" t="s">
        <v>425</v>
      </c>
      <c r="GG2" s="330"/>
      <c r="GH2" s="330" t="s">
        <v>426</v>
      </c>
      <c r="GI2" s="330"/>
      <c r="GJ2" s="330" t="s">
        <v>427</v>
      </c>
      <c r="GK2" s="330"/>
      <c r="GL2" s="330" t="s">
        <v>428</v>
      </c>
      <c r="GM2" s="330"/>
      <c r="GN2" s="330" t="s">
        <v>429</v>
      </c>
      <c r="GO2" s="330"/>
      <c r="GP2" s="330" t="s">
        <v>430</v>
      </c>
      <c r="GQ2" s="330"/>
      <c r="GR2" s="330" t="s">
        <v>431</v>
      </c>
      <c r="GS2" s="330"/>
      <c r="GT2" s="330" t="s">
        <v>432</v>
      </c>
      <c r="GU2" s="330"/>
      <c r="GV2" s="330" t="s">
        <v>433</v>
      </c>
      <c r="GW2" s="330"/>
      <c r="GX2" s="330" t="s">
        <v>434</v>
      </c>
      <c r="GY2" s="330"/>
      <c r="GZ2" s="330" t="s">
        <v>435</v>
      </c>
      <c r="HA2" s="330"/>
      <c r="HB2" s="330" t="s">
        <v>436</v>
      </c>
      <c r="HC2" s="330"/>
      <c r="HD2" s="330" t="s">
        <v>437</v>
      </c>
      <c r="HE2" s="330"/>
      <c r="HF2" s="330" t="s">
        <v>438</v>
      </c>
      <c r="HG2" s="330"/>
      <c r="HH2" s="330" t="s">
        <v>439</v>
      </c>
      <c r="HI2" s="330"/>
      <c r="HJ2" s="330" t="s">
        <v>440</v>
      </c>
      <c r="HK2" s="330"/>
      <c r="HL2" s="330" t="s">
        <v>441</v>
      </c>
      <c r="HM2" s="330"/>
      <c r="HN2" s="330" t="s">
        <v>442</v>
      </c>
      <c r="HO2" s="330"/>
      <c r="HP2" s="330" t="s">
        <v>443</v>
      </c>
      <c r="HQ2" s="330"/>
      <c r="HR2" s="330" t="s">
        <v>444</v>
      </c>
      <c r="HS2" s="330"/>
      <c r="HT2" s="330" t="s">
        <v>445</v>
      </c>
      <c r="HU2" s="330"/>
      <c r="HV2" s="330" t="s">
        <v>446</v>
      </c>
      <c r="HW2" s="330"/>
      <c r="HX2" s="330" t="s">
        <v>447</v>
      </c>
      <c r="HY2" s="330"/>
      <c r="HZ2" s="330" t="s">
        <v>448</v>
      </c>
      <c r="IA2" s="330"/>
      <c r="IB2" s="330" t="s">
        <v>449</v>
      </c>
      <c r="IC2" s="330"/>
    </row>
    <row r="3" spans="1:237">
      <c r="A3" s="235" t="s">
        <v>450</v>
      </c>
      <c r="B3" s="216"/>
      <c r="C3" s="331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  <c r="T3" s="332"/>
      <c r="U3" s="332"/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  <c r="AJ3" s="332"/>
      <c r="AK3" s="332"/>
      <c r="AL3" s="332"/>
      <c r="AM3" s="332"/>
      <c r="AN3" s="332"/>
      <c r="AO3" s="332"/>
      <c r="AP3" s="332"/>
      <c r="AQ3" s="332"/>
      <c r="AR3" s="332"/>
      <c r="AS3" s="332"/>
      <c r="AT3" s="332"/>
      <c r="AU3" s="332"/>
      <c r="AV3" s="332"/>
      <c r="AW3" s="332"/>
      <c r="AX3" s="332"/>
      <c r="AY3" s="332"/>
      <c r="AZ3" s="332"/>
      <c r="BA3" s="332"/>
      <c r="BB3" s="332"/>
      <c r="BC3" s="332"/>
      <c r="BD3" s="332"/>
      <c r="BE3" s="332"/>
      <c r="BF3" s="332"/>
      <c r="BG3" s="332"/>
      <c r="BH3" s="332"/>
      <c r="BI3" s="332"/>
      <c r="BJ3" s="332"/>
      <c r="BK3" s="332"/>
      <c r="BL3" s="332"/>
      <c r="BM3" s="332"/>
      <c r="BN3" s="332"/>
      <c r="BO3" s="332"/>
      <c r="BP3" s="332"/>
      <c r="BQ3" s="332"/>
      <c r="BR3" s="332"/>
      <c r="BS3" s="332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  <c r="DZ3" s="332"/>
      <c r="EA3" s="332"/>
      <c r="EB3" s="332"/>
      <c r="EC3" s="332"/>
      <c r="ED3" s="332"/>
      <c r="EE3" s="332"/>
      <c r="EF3" s="332"/>
      <c r="EG3" s="332"/>
      <c r="EH3" s="332"/>
      <c r="EI3" s="332"/>
      <c r="EJ3" s="332"/>
      <c r="EK3" s="332"/>
      <c r="EL3" s="332"/>
      <c r="EM3" s="332"/>
      <c r="EN3" s="332"/>
      <c r="EO3" s="332"/>
      <c r="EP3" s="332"/>
      <c r="EQ3" s="332"/>
      <c r="ER3" s="332"/>
      <c r="ES3" s="332"/>
      <c r="ET3" s="332"/>
      <c r="EU3" s="332"/>
      <c r="EV3" s="332"/>
      <c r="EW3" s="332"/>
      <c r="EX3" s="332"/>
      <c r="EY3" s="332"/>
      <c r="EZ3" s="332"/>
      <c r="FA3" s="332"/>
      <c r="FB3" s="332"/>
      <c r="FC3" s="332"/>
      <c r="FD3" s="332"/>
      <c r="FE3" s="332"/>
      <c r="FF3" s="332"/>
      <c r="FG3" s="332"/>
      <c r="FH3" s="332"/>
      <c r="FI3" s="332"/>
      <c r="FJ3" s="332"/>
      <c r="FK3" s="332"/>
      <c r="FL3" s="332"/>
      <c r="FM3" s="332"/>
      <c r="FN3" s="332"/>
      <c r="FO3" s="332"/>
      <c r="FP3" s="332"/>
      <c r="FQ3" s="332"/>
      <c r="FR3" s="332"/>
      <c r="FS3" s="332"/>
      <c r="FT3" s="332"/>
      <c r="FU3" s="332"/>
      <c r="FV3" s="332"/>
      <c r="FW3" s="332"/>
      <c r="FX3" s="332"/>
      <c r="FY3" s="332"/>
      <c r="FZ3" s="332"/>
      <c r="GA3" s="332"/>
      <c r="GB3" s="332"/>
      <c r="GC3" s="332"/>
      <c r="GD3" s="332"/>
      <c r="GE3" s="332"/>
      <c r="GF3" s="332"/>
      <c r="GG3" s="332"/>
      <c r="GH3" s="332"/>
      <c r="GI3" s="332"/>
      <c r="GJ3" s="332"/>
      <c r="GK3" s="332"/>
      <c r="GL3" s="332"/>
      <c r="GM3" s="332"/>
      <c r="GN3" s="332"/>
      <c r="GO3" s="332"/>
      <c r="GP3" s="332"/>
      <c r="GQ3" s="332"/>
      <c r="GR3" s="332"/>
      <c r="GS3" s="332"/>
      <c r="GT3" s="332"/>
      <c r="GU3" s="332"/>
      <c r="GV3" s="332"/>
      <c r="GW3" s="332"/>
      <c r="GX3" s="332"/>
      <c r="GY3" s="332"/>
      <c r="GZ3" s="332"/>
      <c r="HA3" s="332"/>
      <c r="HB3" s="332"/>
      <c r="HC3" s="332"/>
      <c r="HD3" s="332"/>
      <c r="HE3" s="332"/>
      <c r="HF3" s="332"/>
      <c r="HG3" s="332"/>
      <c r="HH3" s="332"/>
      <c r="HI3" s="332"/>
      <c r="HJ3" s="332"/>
      <c r="HK3" s="332"/>
      <c r="HL3" s="332"/>
      <c r="HM3" s="332"/>
      <c r="HN3" s="332"/>
      <c r="HO3" s="332"/>
      <c r="HP3" s="332"/>
      <c r="HQ3" s="332"/>
      <c r="HR3" s="332"/>
      <c r="HS3" s="332"/>
      <c r="HT3" s="332"/>
      <c r="HU3" s="332"/>
      <c r="HV3" s="332"/>
      <c r="HW3" s="332"/>
      <c r="HX3" s="332"/>
      <c r="HY3" s="332"/>
      <c r="HZ3" s="332"/>
      <c r="IA3" s="332"/>
      <c r="IB3" s="332"/>
      <c r="IC3" s="332"/>
    </row>
    <row r="4" spans="1:237">
      <c r="A4" s="237"/>
      <c r="B4" s="333" t="s">
        <v>5</v>
      </c>
      <c r="C4" s="334" t="s">
        <v>6</v>
      </c>
      <c r="D4" s="333" t="s">
        <v>5</v>
      </c>
      <c r="E4" s="334" t="s">
        <v>6</v>
      </c>
      <c r="F4" s="333" t="s">
        <v>5</v>
      </c>
      <c r="G4" s="334" t="s">
        <v>6</v>
      </c>
      <c r="H4" s="333" t="s">
        <v>5</v>
      </c>
      <c r="I4" s="334" t="s">
        <v>6</v>
      </c>
      <c r="J4" s="333" t="s">
        <v>5</v>
      </c>
      <c r="K4" s="334" t="s">
        <v>6</v>
      </c>
      <c r="L4" s="333" t="s">
        <v>5</v>
      </c>
      <c r="M4" s="334" t="s">
        <v>6</v>
      </c>
      <c r="N4" s="333" t="s">
        <v>5</v>
      </c>
      <c r="O4" s="334" t="s">
        <v>6</v>
      </c>
      <c r="P4" s="333" t="s">
        <v>5</v>
      </c>
      <c r="Q4" s="334" t="s">
        <v>6</v>
      </c>
      <c r="R4" s="333" t="s">
        <v>5</v>
      </c>
      <c r="S4" s="334" t="s">
        <v>6</v>
      </c>
      <c r="T4" s="333" t="s">
        <v>5</v>
      </c>
      <c r="U4" s="334" t="s">
        <v>6</v>
      </c>
      <c r="V4" s="333" t="s">
        <v>5</v>
      </c>
      <c r="W4" s="334" t="s">
        <v>6</v>
      </c>
      <c r="X4" s="333" t="s">
        <v>5</v>
      </c>
      <c r="Y4" s="334" t="s">
        <v>6</v>
      </c>
      <c r="Z4" s="333" t="s">
        <v>5</v>
      </c>
      <c r="AA4" s="334" t="s">
        <v>6</v>
      </c>
      <c r="AB4" s="333" t="s">
        <v>5</v>
      </c>
      <c r="AC4" s="334" t="s">
        <v>6</v>
      </c>
      <c r="AD4" s="333" t="s">
        <v>5</v>
      </c>
      <c r="AE4" s="334" t="s">
        <v>6</v>
      </c>
      <c r="AF4" s="333" t="s">
        <v>5</v>
      </c>
      <c r="AG4" s="334" t="s">
        <v>6</v>
      </c>
      <c r="AH4" s="333" t="s">
        <v>5</v>
      </c>
      <c r="AI4" s="334" t="s">
        <v>6</v>
      </c>
      <c r="AJ4" s="333" t="s">
        <v>5</v>
      </c>
      <c r="AK4" s="334" t="s">
        <v>6</v>
      </c>
      <c r="AL4" s="333" t="s">
        <v>5</v>
      </c>
      <c r="AM4" s="334" t="s">
        <v>6</v>
      </c>
      <c r="AN4" s="333" t="s">
        <v>5</v>
      </c>
      <c r="AO4" s="334" t="s">
        <v>6</v>
      </c>
      <c r="AP4" s="333" t="s">
        <v>5</v>
      </c>
      <c r="AQ4" s="334" t="s">
        <v>6</v>
      </c>
      <c r="AR4" s="333" t="s">
        <v>5</v>
      </c>
      <c r="AS4" s="334" t="s">
        <v>6</v>
      </c>
      <c r="AT4" s="333" t="s">
        <v>5</v>
      </c>
      <c r="AU4" s="334" t="s">
        <v>6</v>
      </c>
      <c r="AV4" s="333" t="s">
        <v>5</v>
      </c>
      <c r="AW4" s="334" t="s">
        <v>6</v>
      </c>
      <c r="AX4" s="333" t="s">
        <v>5</v>
      </c>
      <c r="AY4" s="334" t="s">
        <v>6</v>
      </c>
      <c r="AZ4" s="333" t="s">
        <v>5</v>
      </c>
      <c r="BA4" s="334" t="s">
        <v>6</v>
      </c>
      <c r="BB4" s="333" t="s">
        <v>5</v>
      </c>
      <c r="BC4" s="334" t="s">
        <v>6</v>
      </c>
      <c r="BD4" s="333" t="s">
        <v>5</v>
      </c>
      <c r="BE4" s="334" t="s">
        <v>6</v>
      </c>
      <c r="BF4" s="333" t="s">
        <v>5</v>
      </c>
      <c r="BG4" s="334" t="s">
        <v>6</v>
      </c>
      <c r="BH4" s="333" t="s">
        <v>5</v>
      </c>
      <c r="BI4" s="334" t="s">
        <v>6</v>
      </c>
      <c r="BJ4" s="333" t="s">
        <v>5</v>
      </c>
      <c r="BK4" s="334" t="s">
        <v>6</v>
      </c>
      <c r="BL4" s="333" t="s">
        <v>5</v>
      </c>
      <c r="BM4" s="334" t="s">
        <v>6</v>
      </c>
      <c r="BN4" s="333" t="s">
        <v>5</v>
      </c>
      <c r="BO4" s="334" t="s">
        <v>6</v>
      </c>
      <c r="BP4" s="333" t="s">
        <v>5</v>
      </c>
      <c r="BQ4" s="334" t="s">
        <v>6</v>
      </c>
      <c r="BR4" s="333" t="s">
        <v>5</v>
      </c>
      <c r="BS4" s="334" t="s">
        <v>6</v>
      </c>
      <c r="BT4" s="333" t="s">
        <v>5</v>
      </c>
      <c r="BU4" s="334" t="s">
        <v>6</v>
      </c>
      <c r="BV4" s="333" t="s">
        <v>5</v>
      </c>
      <c r="BW4" s="334" t="s">
        <v>6</v>
      </c>
      <c r="BX4" s="333" t="s">
        <v>5</v>
      </c>
      <c r="BY4" s="334" t="s">
        <v>6</v>
      </c>
      <c r="BZ4" s="333" t="s">
        <v>5</v>
      </c>
      <c r="CA4" s="334" t="s">
        <v>6</v>
      </c>
      <c r="CB4" s="333" t="s">
        <v>5</v>
      </c>
      <c r="CC4" s="334" t="s">
        <v>6</v>
      </c>
      <c r="CD4" s="333" t="s">
        <v>5</v>
      </c>
      <c r="CE4" s="334" t="s">
        <v>6</v>
      </c>
      <c r="CF4" s="333" t="s">
        <v>5</v>
      </c>
      <c r="CG4" s="334" t="s">
        <v>6</v>
      </c>
      <c r="CH4" s="333" t="s">
        <v>5</v>
      </c>
      <c r="CI4" s="334" t="s">
        <v>6</v>
      </c>
      <c r="CJ4" s="333" t="s">
        <v>5</v>
      </c>
      <c r="CK4" s="334" t="s">
        <v>6</v>
      </c>
      <c r="CL4" s="333" t="s">
        <v>5</v>
      </c>
      <c r="CM4" s="334" t="s">
        <v>6</v>
      </c>
      <c r="CN4" s="333" t="s">
        <v>5</v>
      </c>
      <c r="CO4" s="334" t="s">
        <v>6</v>
      </c>
      <c r="CP4" s="333" t="s">
        <v>5</v>
      </c>
      <c r="CQ4" s="334" t="s">
        <v>6</v>
      </c>
      <c r="CR4" s="333" t="s">
        <v>5</v>
      </c>
      <c r="CS4" s="334" t="s">
        <v>6</v>
      </c>
      <c r="CT4" s="333" t="s">
        <v>5</v>
      </c>
      <c r="CU4" s="334" t="s">
        <v>6</v>
      </c>
      <c r="CV4" s="333" t="s">
        <v>5</v>
      </c>
      <c r="CW4" s="334" t="s">
        <v>6</v>
      </c>
      <c r="CX4" s="333" t="s">
        <v>5</v>
      </c>
      <c r="CY4" s="334" t="s">
        <v>6</v>
      </c>
      <c r="CZ4" s="333" t="s">
        <v>5</v>
      </c>
      <c r="DA4" s="334" t="s">
        <v>6</v>
      </c>
      <c r="DB4" s="333" t="s">
        <v>5</v>
      </c>
      <c r="DC4" s="334" t="s">
        <v>6</v>
      </c>
      <c r="DD4" s="333" t="s">
        <v>5</v>
      </c>
      <c r="DE4" s="334" t="s">
        <v>6</v>
      </c>
      <c r="DF4" s="333" t="s">
        <v>5</v>
      </c>
      <c r="DG4" s="334" t="s">
        <v>6</v>
      </c>
      <c r="DH4" s="333" t="s">
        <v>5</v>
      </c>
      <c r="DI4" s="334" t="s">
        <v>6</v>
      </c>
      <c r="DJ4" s="333" t="s">
        <v>5</v>
      </c>
      <c r="DK4" s="334" t="s">
        <v>6</v>
      </c>
      <c r="DL4" s="333" t="s">
        <v>5</v>
      </c>
      <c r="DM4" s="334" t="s">
        <v>6</v>
      </c>
      <c r="DN4" s="333" t="s">
        <v>5</v>
      </c>
      <c r="DO4" s="334" t="s">
        <v>6</v>
      </c>
      <c r="DP4" s="333" t="s">
        <v>5</v>
      </c>
      <c r="DQ4" s="334" t="s">
        <v>6</v>
      </c>
      <c r="DR4" s="333" t="s">
        <v>5</v>
      </c>
      <c r="DS4" s="334" t="s">
        <v>6</v>
      </c>
      <c r="DT4" s="333" t="s">
        <v>5</v>
      </c>
      <c r="DU4" s="334" t="s">
        <v>6</v>
      </c>
      <c r="DV4" s="333" t="s">
        <v>5</v>
      </c>
      <c r="DW4" s="334" t="s">
        <v>6</v>
      </c>
      <c r="DX4" s="333" t="s">
        <v>5</v>
      </c>
      <c r="DY4" s="334" t="s">
        <v>6</v>
      </c>
      <c r="DZ4" s="333" t="s">
        <v>5</v>
      </c>
      <c r="EA4" s="334" t="s">
        <v>6</v>
      </c>
      <c r="EB4" s="333" t="s">
        <v>5</v>
      </c>
      <c r="EC4" s="334" t="s">
        <v>6</v>
      </c>
      <c r="ED4" s="333" t="s">
        <v>5</v>
      </c>
      <c r="EE4" s="334" t="s">
        <v>6</v>
      </c>
      <c r="EF4" s="333" t="s">
        <v>5</v>
      </c>
      <c r="EG4" s="334" t="s">
        <v>6</v>
      </c>
      <c r="EH4" s="333" t="s">
        <v>5</v>
      </c>
      <c r="EI4" s="334" t="s">
        <v>6</v>
      </c>
      <c r="EJ4" s="333" t="s">
        <v>5</v>
      </c>
      <c r="EK4" s="334" t="s">
        <v>6</v>
      </c>
      <c r="EL4" s="333" t="s">
        <v>5</v>
      </c>
      <c r="EM4" s="334" t="s">
        <v>6</v>
      </c>
      <c r="EN4" s="333" t="s">
        <v>5</v>
      </c>
      <c r="EO4" s="334" t="s">
        <v>6</v>
      </c>
      <c r="EP4" s="333" t="s">
        <v>5</v>
      </c>
      <c r="EQ4" s="334" t="s">
        <v>6</v>
      </c>
      <c r="ER4" s="333" t="s">
        <v>5</v>
      </c>
      <c r="ES4" s="334" t="s">
        <v>6</v>
      </c>
      <c r="ET4" s="333" t="s">
        <v>5</v>
      </c>
      <c r="EU4" s="334" t="s">
        <v>6</v>
      </c>
      <c r="EV4" s="333" t="s">
        <v>5</v>
      </c>
      <c r="EW4" s="334" t="s">
        <v>6</v>
      </c>
      <c r="EX4" s="333" t="s">
        <v>5</v>
      </c>
      <c r="EY4" s="334" t="s">
        <v>6</v>
      </c>
      <c r="EZ4" s="333" t="s">
        <v>5</v>
      </c>
      <c r="FA4" s="334" t="s">
        <v>6</v>
      </c>
      <c r="FB4" s="333" t="s">
        <v>5</v>
      </c>
      <c r="FC4" s="334" t="s">
        <v>6</v>
      </c>
      <c r="FD4" s="333" t="s">
        <v>5</v>
      </c>
      <c r="FE4" s="334" t="s">
        <v>6</v>
      </c>
      <c r="FF4" s="333" t="s">
        <v>5</v>
      </c>
      <c r="FG4" s="334" t="s">
        <v>6</v>
      </c>
      <c r="FH4" s="333" t="s">
        <v>5</v>
      </c>
      <c r="FI4" s="334" t="s">
        <v>6</v>
      </c>
      <c r="FJ4" s="333" t="s">
        <v>5</v>
      </c>
      <c r="FK4" s="334" t="s">
        <v>6</v>
      </c>
      <c r="FL4" s="333" t="s">
        <v>5</v>
      </c>
      <c r="FM4" s="334" t="s">
        <v>6</v>
      </c>
      <c r="FN4" s="333" t="s">
        <v>5</v>
      </c>
      <c r="FO4" s="334" t="s">
        <v>6</v>
      </c>
      <c r="FP4" s="333" t="s">
        <v>5</v>
      </c>
      <c r="FQ4" s="334" t="s">
        <v>6</v>
      </c>
      <c r="FR4" s="333" t="s">
        <v>5</v>
      </c>
      <c r="FS4" s="334" t="s">
        <v>6</v>
      </c>
      <c r="FT4" s="333" t="s">
        <v>5</v>
      </c>
      <c r="FU4" s="334" t="s">
        <v>6</v>
      </c>
      <c r="FV4" s="333" t="s">
        <v>5</v>
      </c>
      <c r="FW4" s="334" t="s">
        <v>6</v>
      </c>
      <c r="FX4" s="333" t="s">
        <v>5</v>
      </c>
      <c r="FY4" s="334" t="s">
        <v>6</v>
      </c>
      <c r="FZ4" s="333" t="s">
        <v>5</v>
      </c>
      <c r="GA4" s="334" t="s">
        <v>6</v>
      </c>
      <c r="GB4" s="333" t="s">
        <v>5</v>
      </c>
      <c r="GC4" s="334" t="s">
        <v>6</v>
      </c>
      <c r="GD4" s="333" t="s">
        <v>5</v>
      </c>
      <c r="GE4" s="334" t="s">
        <v>6</v>
      </c>
      <c r="GF4" s="333" t="s">
        <v>5</v>
      </c>
      <c r="GG4" s="334" t="s">
        <v>6</v>
      </c>
      <c r="GH4" s="333" t="s">
        <v>5</v>
      </c>
      <c r="GI4" s="334" t="s">
        <v>6</v>
      </c>
      <c r="GJ4" s="333" t="s">
        <v>5</v>
      </c>
      <c r="GK4" s="334" t="s">
        <v>6</v>
      </c>
      <c r="GL4" s="333" t="s">
        <v>5</v>
      </c>
      <c r="GM4" s="334" t="s">
        <v>6</v>
      </c>
      <c r="GN4" s="333" t="s">
        <v>5</v>
      </c>
      <c r="GO4" s="334" t="s">
        <v>6</v>
      </c>
      <c r="GP4" s="333" t="s">
        <v>5</v>
      </c>
      <c r="GQ4" s="334" t="s">
        <v>6</v>
      </c>
      <c r="GR4" s="333" t="s">
        <v>5</v>
      </c>
      <c r="GS4" s="334" t="s">
        <v>6</v>
      </c>
      <c r="GT4" s="333" t="s">
        <v>5</v>
      </c>
      <c r="GU4" s="334" t="s">
        <v>6</v>
      </c>
      <c r="GV4" s="333" t="s">
        <v>5</v>
      </c>
      <c r="GW4" s="334" t="s">
        <v>6</v>
      </c>
      <c r="GX4" s="333" t="s">
        <v>5</v>
      </c>
      <c r="GY4" s="334" t="s">
        <v>6</v>
      </c>
      <c r="GZ4" s="333" t="s">
        <v>5</v>
      </c>
      <c r="HA4" s="334" t="s">
        <v>6</v>
      </c>
      <c r="HB4" s="333" t="s">
        <v>5</v>
      </c>
      <c r="HC4" s="334" t="s">
        <v>6</v>
      </c>
      <c r="HD4" s="333" t="s">
        <v>5</v>
      </c>
      <c r="HE4" s="334" t="s">
        <v>6</v>
      </c>
      <c r="HF4" s="333" t="s">
        <v>5</v>
      </c>
      <c r="HG4" s="334" t="s">
        <v>6</v>
      </c>
      <c r="HH4" s="333" t="s">
        <v>5</v>
      </c>
      <c r="HI4" s="334" t="s">
        <v>6</v>
      </c>
      <c r="HJ4" s="333" t="s">
        <v>5</v>
      </c>
      <c r="HK4" s="334" t="s">
        <v>6</v>
      </c>
      <c r="HL4" s="333" t="s">
        <v>5</v>
      </c>
      <c r="HM4" s="334" t="s">
        <v>6</v>
      </c>
      <c r="HN4" s="333" t="s">
        <v>5</v>
      </c>
      <c r="HO4" s="334" t="s">
        <v>6</v>
      </c>
      <c r="HP4" s="333" t="s">
        <v>5</v>
      </c>
      <c r="HQ4" s="334" t="s">
        <v>6</v>
      </c>
      <c r="HR4" s="333" t="s">
        <v>5</v>
      </c>
      <c r="HS4" s="334" t="s">
        <v>6</v>
      </c>
      <c r="HT4" s="333" t="s">
        <v>5</v>
      </c>
      <c r="HU4" s="334" t="s">
        <v>6</v>
      </c>
      <c r="HV4" s="333" t="s">
        <v>5</v>
      </c>
      <c r="HW4" s="334" t="s">
        <v>6</v>
      </c>
      <c r="HX4" s="333" t="s">
        <v>5</v>
      </c>
      <c r="HY4" s="334" t="s">
        <v>6</v>
      </c>
      <c r="HZ4" s="333" t="s">
        <v>5</v>
      </c>
      <c r="IA4" s="334" t="s">
        <v>6</v>
      </c>
      <c r="IB4" s="333" t="s">
        <v>5</v>
      </c>
      <c r="IC4" s="334" t="s">
        <v>6</v>
      </c>
    </row>
    <row r="5" spans="1:237">
      <c r="A5" s="1" t="s">
        <v>158</v>
      </c>
    </row>
    <row r="6" spans="1:237">
      <c r="A6" s="1" t="s">
        <v>159</v>
      </c>
      <c r="B6" s="141">
        <v>117978323745.42</v>
      </c>
      <c r="C6" s="54">
        <v>90.9602</v>
      </c>
      <c r="D6" s="141">
        <v>25029504.600000001</v>
      </c>
      <c r="E6" s="54">
        <v>96.264300000000006</v>
      </c>
      <c r="F6" s="141">
        <v>3262042717.1599998</v>
      </c>
      <c r="G6" s="54">
        <v>99.593199999999996</v>
      </c>
      <c r="H6" s="141">
        <v>1370017273.23</v>
      </c>
      <c r="I6" s="54">
        <v>96.806600000000003</v>
      </c>
      <c r="J6" s="141">
        <v>0</v>
      </c>
      <c r="K6" s="54">
        <v>0</v>
      </c>
      <c r="L6" s="141">
        <v>906316492.74000001</v>
      </c>
      <c r="M6" s="54">
        <v>94.530799999999999</v>
      </c>
      <c r="N6" s="141">
        <v>1250954252.8</v>
      </c>
      <c r="O6" s="54">
        <v>95.763999999999996</v>
      </c>
      <c r="P6" s="141">
        <v>2969368148.4400001</v>
      </c>
      <c r="Q6" s="54">
        <v>97.716399999999993</v>
      </c>
      <c r="R6" s="141">
        <v>3352780.75</v>
      </c>
      <c r="S6" s="54">
        <v>97.003600000000006</v>
      </c>
      <c r="T6" s="141">
        <v>229307965.02000001</v>
      </c>
      <c r="U6" s="54">
        <v>96.352000000000004</v>
      </c>
      <c r="V6" s="141">
        <v>25858186090.599998</v>
      </c>
      <c r="W6" s="54">
        <v>97.596199999999996</v>
      </c>
      <c r="X6" s="141">
        <v>66703940.090000004</v>
      </c>
      <c r="Y6" s="54">
        <v>100.14490000000001</v>
      </c>
      <c r="Z6" s="141">
        <v>0</v>
      </c>
      <c r="AA6" s="54">
        <v>0</v>
      </c>
      <c r="AB6" s="141">
        <v>203067345.66999999</v>
      </c>
      <c r="AC6" s="54">
        <v>75.139700000000005</v>
      </c>
      <c r="AD6" s="141">
        <v>45346146.450000003</v>
      </c>
      <c r="AE6" s="54">
        <v>86.490899999999996</v>
      </c>
      <c r="AF6" s="141">
        <v>725918874.14999998</v>
      </c>
      <c r="AG6" s="54">
        <v>98.368499999999997</v>
      </c>
      <c r="AH6" s="141">
        <v>281795381.80000001</v>
      </c>
      <c r="AI6" s="54">
        <v>99.361699999999999</v>
      </c>
      <c r="AJ6" s="141">
        <v>0</v>
      </c>
      <c r="AK6" s="54">
        <v>0</v>
      </c>
      <c r="AL6" s="141">
        <v>44165294.25</v>
      </c>
      <c r="AM6" s="54">
        <v>94.3416</v>
      </c>
      <c r="AN6" s="141">
        <v>2256759508</v>
      </c>
      <c r="AO6" s="54">
        <v>97.347399999999993</v>
      </c>
      <c r="AP6" s="141">
        <v>145291584.13</v>
      </c>
      <c r="AQ6" s="54">
        <v>96.974100000000007</v>
      </c>
      <c r="AR6" s="141">
        <v>3216416098.7800002</v>
      </c>
      <c r="AS6" s="54">
        <v>96.729900000000001</v>
      </c>
      <c r="AT6" s="141">
        <v>1473465811.8699999</v>
      </c>
      <c r="AU6" s="54">
        <v>88.3917</v>
      </c>
      <c r="AV6" s="141">
        <v>139463446.16999999</v>
      </c>
      <c r="AW6" s="54">
        <v>93.156599999999997</v>
      </c>
      <c r="AX6" s="141">
        <v>0</v>
      </c>
      <c r="AY6" s="54">
        <v>0</v>
      </c>
      <c r="AZ6" s="141">
        <v>163056732.34999999</v>
      </c>
      <c r="BA6" s="54">
        <v>98.052000000000007</v>
      </c>
      <c r="BB6" s="141">
        <v>242514046.91</v>
      </c>
      <c r="BC6" s="54">
        <v>96.757999999999996</v>
      </c>
      <c r="BD6" s="141">
        <v>513686521</v>
      </c>
      <c r="BE6" s="54">
        <v>96.928100000000001</v>
      </c>
      <c r="BF6" s="141">
        <v>173073241.49000001</v>
      </c>
      <c r="BG6" s="54">
        <v>97.035499999999999</v>
      </c>
      <c r="BH6" s="141">
        <v>0</v>
      </c>
      <c r="BI6" s="54">
        <v>0</v>
      </c>
      <c r="BJ6" s="141">
        <v>160228603.53</v>
      </c>
      <c r="BK6" s="54">
        <v>83.0184</v>
      </c>
      <c r="BL6" s="141">
        <v>985888869.76999998</v>
      </c>
      <c r="BM6" s="54">
        <v>96.863500000000002</v>
      </c>
      <c r="BN6" s="141">
        <v>45301827.789999999</v>
      </c>
      <c r="BO6" s="54">
        <v>96.664100000000005</v>
      </c>
      <c r="BP6" s="141">
        <v>233418347</v>
      </c>
      <c r="BQ6" s="54">
        <v>93.131</v>
      </c>
      <c r="BR6" s="141">
        <v>43024220</v>
      </c>
      <c r="BS6" s="54">
        <v>95.312700000000007</v>
      </c>
      <c r="BT6" s="141">
        <v>112765942</v>
      </c>
      <c r="BU6" s="54">
        <v>98.516000000000005</v>
      </c>
      <c r="BV6" s="141">
        <v>25865479.91</v>
      </c>
      <c r="BW6" s="54">
        <v>90.760300000000001</v>
      </c>
      <c r="BX6" s="141">
        <v>94679433.590000004</v>
      </c>
      <c r="BY6" s="54">
        <v>93.798900000000003</v>
      </c>
      <c r="BZ6" s="141">
        <v>19257637.379999999</v>
      </c>
      <c r="CA6" s="54">
        <v>97.801400000000001</v>
      </c>
      <c r="CB6" s="141">
        <v>340600524.27999997</v>
      </c>
      <c r="CC6" s="54">
        <v>97.889399999999995</v>
      </c>
      <c r="CD6" s="141">
        <v>3851542992.9499998</v>
      </c>
      <c r="CE6" s="54">
        <v>93.244299999999996</v>
      </c>
      <c r="CF6" s="141">
        <v>1574591926.28</v>
      </c>
      <c r="CG6" s="54">
        <v>96.718900000000005</v>
      </c>
      <c r="CH6" s="141">
        <v>0</v>
      </c>
      <c r="CI6" s="54">
        <v>0</v>
      </c>
      <c r="CJ6" s="141">
        <v>281701247.25</v>
      </c>
      <c r="CK6" s="54">
        <v>99.881799999999998</v>
      </c>
      <c r="CL6" s="141">
        <v>73009540.549999997</v>
      </c>
      <c r="CM6" s="54">
        <v>85.880200000000002</v>
      </c>
      <c r="CN6" s="141">
        <v>19800793.190000001</v>
      </c>
      <c r="CO6" s="54">
        <v>88.636799999999994</v>
      </c>
      <c r="CP6" s="141">
        <v>0</v>
      </c>
      <c r="CQ6" s="54">
        <v>0</v>
      </c>
      <c r="CR6" s="141">
        <v>61297407.539999999</v>
      </c>
      <c r="CS6" s="54">
        <v>90.762100000000004</v>
      </c>
      <c r="CT6" s="141">
        <v>803042679.77999997</v>
      </c>
      <c r="CU6" s="54">
        <v>95.440100000000001</v>
      </c>
      <c r="CV6" s="141">
        <v>0</v>
      </c>
      <c r="CW6" s="54">
        <v>0</v>
      </c>
      <c r="CX6" s="141">
        <v>38675065.409999996</v>
      </c>
      <c r="CY6" s="54">
        <v>98.655600000000007</v>
      </c>
      <c r="CZ6" s="141">
        <v>990622.25</v>
      </c>
      <c r="DA6" s="54">
        <v>97.470299999999995</v>
      </c>
      <c r="DB6" s="141">
        <v>29324268.98</v>
      </c>
      <c r="DC6" s="54">
        <v>98.096100000000007</v>
      </c>
      <c r="DD6" s="141">
        <v>416947095.26999998</v>
      </c>
      <c r="DE6" s="54">
        <v>99.33</v>
      </c>
      <c r="DF6" s="141">
        <v>103339503</v>
      </c>
      <c r="DG6" s="54">
        <v>95.462400000000002</v>
      </c>
      <c r="DH6" s="141">
        <v>260609597</v>
      </c>
      <c r="DI6" s="54">
        <v>88.958600000000004</v>
      </c>
      <c r="DJ6" s="141">
        <v>0</v>
      </c>
      <c r="DK6" s="54">
        <v>0</v>
      </c>
      <c r="DL6" s="141">
        <v>1750476371.4100001</v>
      </c>
      <c r="DM6" s="54">
        <v>97.822000000000003</v>
      </c>
      <c r="DN6" s="141">
        <v>0</v>
      </c>
      <c r="DO6" s="54">
        <v>0</v>
      </c>
      <c r="DP6" s="141">
        <v>0</v>
      </c>
      <c r="DQ6" s="54">
        <v>0</v>
      </c>
      <c r="DR6" s="141">
        <v>1073886635.3099999</v>
      </c>
      <c r="DS6" s="54">
        <v>99.167000000000002</v>
      </c>
      <c r="DT6" s="141">
        <v>631529425.79999995</v>
      </c>
      <c r="DU6" s="54">
        <v>94.755899999999997</v>
      </c>
      <c r="DV6" s="141">
        <v>12033034130.450001</v>
      </c>
      <c r="DW6" s="54">
        <v>98.416499999999999</v>
      </c>
      <c r="DX6" s="141">
        <v>25675000.219999999</v>
      </c>
      <c r="DY6" s="54">
        <v>82.8125</v>
      </c>
      <c r="DZ6" s="141">
        <v>99319640.310000002</v>
      </c>
      <c r="EA6" s="54">
        <v>100</v>
      </c>
      <c r="EB6" s="141">
        <v>48644770.399999999</v>
      </c>
      <c r="EC6" s="54">
        <v>97.384600000000006</v>
      </c>
      <c r="ED6" s="141">
        <v>3624732819.1199999</v>
      </c>
      <c r="EE6" s="54">
        <v>81.362399999999994</v>
      </c>
      <c r="EF6" s="141">
        <v>652737229.34000003</v>
      </c>
      <c r="EG6" s="54">
        <v>96.480599999999995</v>
      </c>
      <c r="EH6" s="141">
        <v>241008106</v>
      </c>
      <c r="EI6" s="54">
        <v>98.482100000000003</v>
      </c>
      <c r="EJ6" s="141">
        <v>869178279</v>
      </c>
      <c r="EK6" s="54">
        <v>88.759900000000002</v>
      </c>
      <c r="EL6" s="141">
        <v>1505614859</v>
      </c>
      <c r="EM6" s="54">
        <v>98.464500000000001</v>
      </c>
      <c r="EN6" s="141">
        <v>2039257684</v>
      </c>
      <c r="EO6" s="54">
        <v>96.8078</v>
      </c>
      <c r="EP6" s="141">
        <v>7985198169</v>
      </c>
      <c r="EQ6" s="54">
        <v>93.8399</v>
      </c>
      <c r="ER6" s="141">
        <v>1113863546</v>
      </c>
      <c r="ES6" s="54">
        <v>96.078299999999999</v>
      </c>
      <c r="ET6" s="141">
        <v>429161428</v>
      </c>
      <c r="EU6" s="54">
        <v>97.977699999999999</v>
      </c>
      <c r="EV6" s="141">
        <v>82266564.959999993</v>
      </c>
      <c r="EW6" s="54">
        <v>91.816699999999997</v>
      </c>
      <c r="EX6" s="141">
        <v>207418783.78</v>
      </c>
      <c r="EY6" s="54">
        <v>97.982399999999998</v>
      </c>
      <c r="EZ6" s="141">
        <v>443303514.97000003</v>
      </c>
      <c r="FA6" s="54">
        <v>97.270700000000005</v>
      </c>
      <c r="FB6" s="141">
        <v>192023718.72999999</v>
      </c>
      <c r="FC6" s="54">
        <v>89.161699999999996</v>
      </c>
      <c r="FD6" s="141">
        <v>506919312.70999998</v>
      </c>
      <c r="FE6" s="54">
        <v>75.374899999999997</v>
      </c>
      <c r="FF6" s="141">
        <v>62503850</v>
      </c>
      <c r="FG6" s="54">
        <v>98.795599999999993</v>
      </c>
      <c r="FH6" s="141">
        <v>1833067244.8299999</v>
      </c>
      <c r="FI6" s="54">
        <v>98.266000000000005</v>
      </c>
      <c r="FJ6" s="141">
        <v>1380027377.6900001</v>
      </c>
      <c r="FK6" s="54">
        <v>87.519199999999998</v>
      </c>
      <c r="FL6" s="141">
        <v>352545310.91000003</v>
      </c>
      <c r="FM6" s="54">
        <v>98.650999999999996</v>
      </c>
      <c r="FN6" s="141">
        <v>0</v>
      </c>
      <c r="FO6" s="54">
        <v>0</v>
      </c>
      <c r="FP6" s="141">
        <v>0</v>
      </c>
      <c r="FQ6" s="54">
        <v>0</v>
      </c>
      <c r="FR6" s="141">
        <v>2568016353.1500001</v>
      </c>
      <c r="FS6" s="54">
        <v>98.433499999999995</v>
      </c>
      <c r="FT6" s="141">
        <v>306047143.77999997</v>
      </c>
      <c r="FU6" s="54">
        <v>98.401300000000006</v>
      </c>
      <c r="FV6" s="141">
        <v>140568723.28999999</v>
      </c>
      <c r="FW6" s="54">
        <v>99.130600000000001</v>
      </c>
      <c r="FX6" s="141">
        <v>54909153.469999999</v>
      </c>
      <c r="FY6" s="54">
        <v>94.126999999999995</v>
      </c>
      <c r="FZ6" s="141">
        <v>380614480.22000003</v>
      </c>
      <c r="GA6" s="54">
        <v>90.198099999999997</v>
      </c>
      <c r="GB6" s="141">
        <v>938520211.11000001</v>
      </c>
      <c r="GC6" s="54">
        <v>98.758200000000002</v>
      </c>
      <c r="GD6" s="141">
        <v>99056705.269999996</v>
      </c>
      <c r="GE6" s="54">
        <v>63.314999999999998</v>
      </c>
      <c r="GF6" s="141">
        <v>441449333.92000002</v>
      </c>
      <c r="GG6" s="54">
        <v>98.271299999999997</v>
      </c>
      <c r="GH6" s="141">
        <v>124464330.78</v>
      </c>
      <c r="GI6" s="54">
        <v>88.687100000000001</v>
      </c>
      <c r="GJ6" s="141">
        <v>1083913335.5599999</v>
      </c>
      <c r="GK6" s="54">
        <v>98.975200000000001</v>
      </c>
      <c r="GL6" s="141">
        <v>20286704</v>
      </c>
      <c r="GM6" s="54">
        <v>98.248699999999999</v>
      </c>
      <c r="GN6" s="141">
        <v>602415636.66999996</v>
      </c>
      <c r="GO6" s="54">
        <v>99.905299999999997</v>
      </c>
      <c r="GP6" s="141">
        <v>1608000474.29</v>
      </c>
      <c r="GQ6" s="54">
        <v>96.093800000000002</v>
      </c>
      <c r="GR6" s="141">
        <v>393690298.64999998</v>
      </c>
      <c r="GS6" s="54">
        <v>96.162099999999995</v>
      </c>
      <c r="GT6" s="141">
        <v>7484918443.1800003</v>
      </c>
      <c r="GU6" s="54">
        <v>97.401499999999999</v>
      </c>
      <c r="GV6" s="141">
        <v>0</v>
      </c>
      <c r="GW6" s="54">
        <v>0</v>
      </c>
      <c r="GX6" s="141">
        <v>2018517347.0799999</v>
      </c>
      <c r="GY6" s="54">
        <v>84.667500000000004</v>
      </c>
      <c r="GZ6" s="141">
        <v>143031098.90000001</v>
      </c>
      <c r="HA6" s="54">
        <v>94.034099999999995</v>
      </c>
      <c r="HB6" s="141">
        <v>0</v>
      </c>
      <c r="HC6" s="54">
        <v>0</v>
      </c>
      <c r="HD6" s="141">
        <v>1361583049.7</v>
      </c>
      <c r="HE6" s="54">
        <v>80.337199999999996</v>
      </c>
      <c r="HF6" s="141">
        <v>229476100</v>
      </c>
      <c r="HG6" s="54">
        <v>93.357200000000006</v>
      </c>
      <c r="HH6" s="141">
        <v>1463277528.47</v>
      </c>
      <c r="HI6" s="54">
        <v>97.024799999999999</v>
      </c>
      <c r="HJ6" s="141">
        <v>211627301.72</v>
      </c>
      <c r="HK6" s="54">
        <v>85.679299999999998</v>
      </c>
      <c r="HL6" s="141">
        <v>0</v>
      </c>
      <c r="HM6" s="54">
        <v>0</v>
      </c>
      <c r="HN6" s="141">
        <v>0</v>
      </c>
      <c r="HO6" s="54">
        <v>0</v>
      </c>
      <c r="HP6" s="141">
        <v>312134021</v>
      </c>
      <c r="HQ6" s="54">
        <v>99.8078</v>
      </c>
      <c r="HR6" s="141">
        <v>378070748</v>
      </c>
      <c r="HS6" s="54">
        <v>95.226399999999998</v>
      </c>
      <c r="HT6" s="141">
        <v>358157410</v>
      </c>
      <c r="HU6" s="54">
        <v>98.495900000000006</v>
      </c>
      <c r="HV6" s="141">
        <v>127423691</v>
      </c>
      <c r="HW6" s="54">
        <v>98.606899999999996</v>
      </c>
      <c r="HX6" s="141">
        <v>74122</v>
      </c>
      <c r="HY6" s="54">
        <v>94.406099999999995</v>
      </c>
      <c r="HZ6" s="141">
        <v>4814355</v>
      </c>
      <c r="IA6" s="54">
        <v>96.222999999999999</v>
      </c>
      <c r="IB6" s="141">
        <v>798669050.12</v>
      </c>
      <c r="IC6" s="54">
        <v>87.203699999999998</v>
      </c>
    </row>
    <row r="7" spans="1:237">
      <c r="A7" s="335" t="s">
        <v>160</v>
      </c>
      <c r="B7" s="31">
        <v>2198901343.8699999</v>
      </c>
      <c r="C7" s="5">
        <v>1.6953</v>
      </c>
      <c r="D7" s="31">
        <v>971307.54</v>
      </c>
      <c r="E7" s="5">
        <v>3.7357</v>
      </c>
      <c r="F7" s="31">
        <v>12991364.07</v>
      </c>
      <c r="G7" s="5">
        <v>0.39660000000000001</v>
      </c>
      <c r="H7" s="31">
        <v>45193500.649999999</v>
      </c>
      <c r="I7" s="5">
        <v>3.1934</v>
      </c>
      <c r="J7" s="31">
        <v>-5585320.4100000001</v>
      </c>
      <c r="K7" s="5">
        <v>-5.5358000000000001</v>
      </c>
      <c r="L7" s="31">
        <v>52436535.149999999</v>
      </c>
      <c r="M7" s="5">
        <v>5.4691999999999998</v>
      </c>
      <c r="N7" s="31">
        <v>55334831.399999999</v>
      </c>
      <c r="O7" s="5">
        <v>4.2359999999999998</v>
      </c>
      <c r="P7" s="31">
        <v>69393083.319999993</v>
      </c>
      <c r="Q7" s="5">
        <v>2.2835999999999999</v>
      </c>
      <c r="R7" s="31">
        <v>103566.89</v>
      </c>
      <c r="S7" s="5">
        <v>2.9964</v>
      </c>
      <c r="T7" s="31">
        <v>8681768.5899999999</v>
      </c>
      <c r="U7" s="5">
        <v>3.6480000000000001</v>
      </c>
      <c r="V7" s="31">
        <v>25478512.219999999</v>
      </c>
      <c r="W7" s="5">
        <v>9.6199999999999994E-2</v>
      </c>
      <c r="X7" s="31">
        <v>-96543.58</v>
      </c>
      <c r="Y7" s="5">
        <v>-0.1449</v>
      </c>
      <c r="Z7" s="31">
        <v>43778319.159999996</v>
      </c>
      <c r="AA7" s="5">
        <v>4.7449000000000003</v>
      </c>
      <c r="AB7" s="31">
        <v>14004480.92</v>
      </c>
      <c r="AC7" s="5">
        <v>5.1820000000000004</v>
      </c>
      <c r="AD7" s="31">
        <v>2032686.65</v>
      </c>
      <c r="AE7" s="5">
        <v>3.8769999999999998</v>
      </c>
      <c r="AF7" s="31">
        <v>12039562.08</v>
      </c>
      <c r="AG7" s="5">
        <v>1.6315</v>
      </c>
      <c r="AH7" s="31">
        <v>1810373.13</v>
      </c>
      <c r="AI7" s="5">
        <v>0.63829999999999998</v>
      </c>
      <c r="AJ7" s="31">
        <v>859237.16</v>
      </c>
      <c r="AK7" s="5">
        <v>1.1555</v>
      </c>
      <c r="AL7" s="31">
        <v>0</v>
      </c>
      <c r="AM7" s="5">
        <v>0</v>
      </c>
      <c r="AN7" s="31">
        <v>61494522.93</v>
      </c>
      <c r="AO7" s="5">
        <v>2.6526000000000001</v>
      </c>
      <c r="AP7" s="31">
        <v>4161710.76</v>
      </c>
      <c r="AQ7" s="5">
        <v>2.7776999999999998</v>
      </c>
      <c r="AR7" s="31">
        <v>108736141.97</v>
      </c>
      <c r="AS7" s="5">
        <v>3.2700999999999998</v>
      </c>
      <c r="AT7" s="31">
        <v>82744794.870000005</v>
      </c>
      <c r="AU7" s="5">
        <v>4.9638</v>
      </c>
      <c r="AV7" s="31">
        <v>0</v>
      </c>
      <c r="AW7" s="5">
        <v>0</v>
      </c>
      <c r="AX7" s="31">
        <v>4980577.0599999996</v>
      </c>
      <c r="AY7" s="5">
        <v>2.9984000000000002</v>
      </c>
      <c r="AZ7" s="31">
        <v>3239489.36</v>
      </c>
      <c r="BA7" s="5">
        <v>1.948</v>
      </c>
      <c r="BB7" s="31">
        <v>8125687.8799999999</v>
      </c>
      <c r="BC7" s="5">
        <v>3.242</v>
      </c>
      <c r="BD7" s="31">
        <v>16279913.210000001</v>
      </c>
      <c r="BE7" s="5">
        <v>3.0718999999999999</v>
      </c>
      <c r="BF7" s="31">
        <v>5287557.91</v>
      </c>
      <c r="BG7" s="5">
        <v>2.9645000000000001</v>
      </c>
      <c r="BH7" s="31">
        <v>7942375.4900000002</v>
      </c>
      <c r="BI7" s="5">
        <v>3.1265000000000001</v>
      </c>
      <c r="BJ7" s="31">
        <v>10063119.66</v>
      </c>
      <c r="BK7" s="5">
        <v>5.2138999999999998</v>
      </c>
      <c r="BL7" s="31">
        <v>0</v>
      </c>
      <c r="BM7" s="5">
        <v>0</v>
      </c>
      <c r="BN7" s="31">
        <v>1426283.05</v>
      </c>
      <c r="BO7" s="5">
        <v>3.0434000000000001</v>
      </c>
      <c r="BP7" s="31">
        <v>15161854</v>
      </c>
      <c r="BQ7" s="5">
        <v>6.0494000000000003</v>
      </c>
      <c r="BR7" s="31">
        <v>2115855.64</v>
      </c>
      <c r="BS7" s="5">
        <v>4.6872999999999996</v>
      </c>
      <c r="BT7" s="31">
        <v>1698625</v>
      </c>
      <c r="BU7" s="5">
        <v>1.484</v>
      </c>
      <c r="BV7" s="31">
        <v>2633191.06</v>
      </c>
      <c r="BW7" s="5">
        <v>9.2396999999999991</v>
      </c>
      <c r="BX7" s="31">
        <v>0</v>
      </c>
      <c r="BY7" s="5">
        <v>0</v>
      </c>
      <c r="BZ7" s="31">
        <v>432917.46</v>
      </c>
      <c r="CA7" s="5">
        <v>2.1985999999999999</v>
      </c>
      <c r="CB7" s="31">
        <v>7343860.7000000002</v>
      </c>
      <c r="CC7" s="5">
        <v>2.1105999999999998</v>
      </c>
      <c r="CD7" s="31">
        <v>279049417.25</v>
      </c>
      <c r="CE7" s="5">
        <v>6.7557</v>
      </c>
      <c r="CF7" s="31">
        <v>41719284.590000004</v>
      </c>
      <c r="CG7" s="5">
        <v>2.5626000000000002</v>
      </c>
      <c r="CH7" s="31">
        <v>76349.19</v>
      </c>
      <c r="CI7" s="5">
        <v>4.9599999999999998E-2</v>
      </c>
      <c r="CJ7" s="31">
        <v>333407.40000000002</v>
      </c>
      <c r="CK7" s="5">
        <v>0.1182</v>
      </c>
      <c r="CL7" s="31">
        <v>8714461.4800000004</v>
      </c>
      <c r="CM7" s="5">
        <v>10.2507</v>
      </c>
      <c r="CN7" s="31">
        <v>2379352.2799999998</v>
      </c>
      <c r="CO7" s="5">
        <v>10.651</v>
      </c>
      <c r="CP7" s="31">
        <v>356254.48</v>
      </c>
      <c r="CQ7" s="5">
        <v>1.7578</v>
      </c>
      <c r="CR7" s="31">
        <v>6238934.6600000001</v>
      </c>
      <c r="CS7" s="5">
        <v>9.2378999999999998</v>
      </c>
      <c r="CT7" s="31">
        <v>38367550.270000003</v>
      </c>
      <c r="CU7" s="5">
        <v>4.5598999999999998</v>
      </c>
      <c r="CV7" s="31">
        <v>-5808518.0700000003</v>
      </c>
      <c r="CW7" s="5">
        <v>-3.9792000000000001</v>
      </c>
      <c r="CX7" s="31">
        <v>527026.34</v>
      </c>
      <c r="CY7" s="5">
        <v>1.3444</v>
      </c>
      <c r="CZ7" s="31">
        <v>25710.21</v>
      </c>
      <c r="DA7" s="5">
        <v>2.5297000000000001</v>
      </c>
      <c r="DB7" s="31">
        <v>569142.43999999994</v>
      </c>
      <c r="DC7" s="5">
        <v>1.9038999999999999</v>
      </c>
      <c r="DD7" s="31">
        <v>2812421.31</v>
      </c>
      <c r="DE7" s="5">
        <v>0.67</v>
      </c>
      <c r="DF7" s="31">
        <v>0</v>
      </c>
      <c r="DG7" s="5">
        <v>0</v>
      </c>
      <c r="DH7" s="31">
        <v>26007768</v>
      </c>
      <c r="DI7" s="5">
        <v>8.8777000000000008</v>
      </c>
      <c r="DJ7" s="31">
        <v>5376256.79</v>
      </c>
      <c r="DK7" s="5">
        <v>2.8822999999999999</v>
      </c>
      <c r="DL7" s="31">
        <v>38731108.729999997</v>
      </c>
      <c r="DM7" s="5">
        <v>2.1644000000000001</v>
      </c>
      <c r="DN7" s="31">
        <v>7475218.1399999997</v>
      </c>
      <c r="DO7" s="5">
        <v>2.8765000000000001</v>
      </c>
      <c r="DP7" s="31">
        <v>7333539.8499999996</v>
      </c>
      <c r="DQ7" s="5">
        <v>0.53390000000000004</v>
      </c>
      <c r="DR7" s="31">
        <v>9020774.4900000002</v>
      </c>
      <c r="DS7" s="5">
        <v>0.83299999999999996</v>
      </c>
      <c r="DT7" s="31">
        <v>33378084.600000001</v>
      </c>
      <c r="DU7" s="5">
        <v>5.0080999999999998</v>
      </c>
      <c r="DV7" s="31">
        <v>193603096.81</v>
      </c>
      <c r="DW7" s="5">
        <v>1.5834999999999999</v>
      </c>
      <c r="DX7" s="31">
        <v>0</v>
      </c>
      <c r="DY7" s="5">
        <v>0</v>
      </c>
      <c r="DZ7" s="31">
        <v>0</v>
      </c>
      <c r="EA7" s="5">
        <v>0</v>
      </c>
      <c r="EB7" s="31">
        <v>1306429.6299999999</v>
      </c>
      <c r="EC7" s="5">
        <v>2.6154000000000002</v>
      </c>
      <c r="ED7" s="31">
        <v>10246375.43</v>
      </c>
      <c r="EE7" s="5">
        <v>0.23</v>
      </c>
      <c r="EF7" s="31">
        <v>1503202.06</v>
      </c>
      <c r="EG7" s="5">
        <v>0.22220000000000001</v>
      </c>
      <c r="EH7" s="31">
        <v>3714523.51</v>
      </c>
      <c r="EI7" s="5">
        <v>1.5179</v>
      </c>
      <c r="EJ7" s="31">
        <v>13761384.800000001</v>
      </c>
      <c r="EK7" s="5">
        <v>1.4053</v>
      </c>
      <c r="EL7" s="31">
        <v>10479030.68</v>
      </c>
      <c r="EM7" s="5">
        <v>0.68530000000000002</v>
      </c>
      <c r="EN7" s="31">
        <v>12242706.15</v>
      </c>
      <c r="EO7" s="5">
        <v>0.58120000000000005</v>
      </c>
      <c r="EP7" s="31">
        <v>46981616.289999999</v>
      </c>
      <c r="EQ7" s="5">
        <v>0.55210000000000004</v>
      </c>
      <c r="ER7" s="31">
        <v>7464833.6500000004</v>
      </c>
      <c r="ES7" s="5">
        <v>0.64390000000000003</v>
      </c>
      <c r="ET7" s="31">
        <v>8906486.9800000004</v>
      </c>
      <c r="EU7" s="5">
        <v>2.0333999999999999</v>
      </c>
      <c r="EV7" s="31">
        <v>7332140.4500000002</v>
      </c>
      <c r="EW7" s="5">
        <v>8.1832999999999991</v>
      </c>
      <c r="EX7" s="31">
        <v>4271137.74</v>
      </c>
      <c r="EY7" s="5">
        <v>2.0175999999999998</v>
      </c>
      <c r="EZ7" s="31">
        <v>7100429.04</v>
      </c>
      <c r="FA7" s="5">
        <v>1.5580000000000001</v>
      </c>
      <c r="FB7" s="31">
        <v>8707765.0800000001</v>
      </c>
      <c r="FC7" s="5">
        <v>4.0431999999999997</v>
      </c>
      <c r="FD7" s="31">
        <v>50153963</v>
      </c>
      <c r="FE7" s="5">
        <v>7.4574999999999996</v>
      </c>
      <c r="FF7" s="31">
        <v>737642</v>
      </c>
      <c r="FG7" s="5">
        <v>1.1658999999999999</v>
      </c>
      <c r="FH7" s="31">
        <v>9545888.6799999997</v>
      </c>
      <c r="FI7" s="5">
        <v>0.51170000000000004</v>
      </c>
      <c r="FJ7" s="31">
        <v>291951.37</v>
      </c>
      <c r="FK7" s="5">
        <v>1.8499999999999999E-2</v>
      </c>
      <c r="FL7" s="31">
        <v>4820845.34</v>
      </c>
      <c r="FM7" s="5">
        <v>1.349</v>
      </c>
      <c r="FN7" s="31">
        <v>1538580.01</v>
      </c>
      <c r="FO7" s="5">
        <v>0.36830000000000002</v>
      </c>
      <c r="FP7" s="31">
        <v>1131554.8500000001</v>
      </c>
      <c r="FQ7" s="5">
        <v>9.1399999999999995E-2</v>
      </c>
      <c r="FR7" s="31">
        <v>40867597.969999999</v>
      </c>
      <c r="FS7" s="5">
        <v>1.5665</v>
      </c>
      <c r="FT7" s="31">
        <v>4972303.9000000004</v>
      </c>
      <c r="FU7" s="5">
        <v>1.5987</v>
      </c>
      <c r="FV7" s="31">
        <v>1232835.0900000001</v>
      </c>
      <c r="FW7" s="5">
        <v>0.86939999999999995</v>
      </c>
      <c r="FX7" s="31">
        <v>3426000.5</v>
      </c>
      <c r="FY7" s="5">
        <v>5.8730000000000002</v>
      </c>
      <c r="FZ7" s="31">
        <v>41361802.549999997</v>
      </c>
      <c r="GA7" s="5">
        <v>9.8018999999999998</v>
      </c>
      <c r="GB7" s="31">
        <v>11801388</v>
      </c>
      <c r="GC7" s="5">
        <v>1.2418</v>
      </c>
      <c r="GD7" s="31">
        <v>57393999.130000003</v>
      </c>
      <c r="GE7" s="5">
        <v>36.685000000000002</v>
      </c>
      <c r="GF7" s="31">
        <v>2650204.0099999998</v>
      </c>
      <c r="GG7" s="5">
        <v>0.59</v>
      </c>
      <c r="GH7" s="31">
        <v>15876558.949999999</v>
      </c>
      <c r="GI7" s="5">
        <v>11.312900000000001</v>
      </c>
      <c r="GJ7" s="31">
        <v>11223303.49</v>
      </c>
      <c r="GK7" s="5">
        <v>1.0247999999999999</v>
      </c>
      <c r="GL7" s="31">
        <v>0</v>
      </c>
      <c r="GM7" s="5">
        <v>0</v>
      </c>
      <c r="GN7" s="31">
        <v>570750.65</v>
      </c>
      <c r="GO7" s="5">
        <v>9.4700000000000006E-2</v>
      </c>
      <c r="GP7" s="31">
        <v>65349658.109999999</v>
      </c>
      <c r="GQ7" s="5">
        <v>3.9053</v>
      </c>
      <c r="GR7" s="31">
        <v>15712379.199999999</v>
      </c>
      <c r="GS7" s="5">
        <v>3.8378999999999999</v>
      </c>
      <c r="GT7" s="31">
        <v>179659291.33000001</v>
      </c>
      <c r="GU7" s="5">
        <v>2.3378999999999999</v>
      </c>
      <c r="GV7" s="31">
        <v>415499.81</v>
      </c>
      <c r="GW7" s="5">
        <v>0.52380000000000004</v>
      </c>
      <c r="GX7" s="31">
        <v>10229564.49</v>
      </c>
      <c r="GY7" s="5">
        <v>0.42909999999999998</v>
      </c>
      <c r="GZ7" s="31">
        <v>-3383664.18</v>
      </c>
      <c r="HA7" s="5">
        <v>-2.2244999999999999</v>
      </c>
      <c r="HB7" s="31">
        <v>2352950.2599999998</v>
      </c>
      <c r="HC7" s="5">
        <v>0.91049999999999998</v>
      </c>
      <c r="HD7" s="31">
        <v>58620950.189999998</v>
      </c>
      <c r="HE7" s="5">
        <v>3.4588000000000001</v>
      </c>
      <c r="HF7" s="31">
        <v>3399071.64</v>
      </c>
      <c r="HG7" s="5">
        <v>1.3828</v>
      </c>
      <c r="HH7" s="31">
        <v>-7005792.25</v>
      </c>
      <c r="HI7" s="5">
        <v>-0.46450000000000002</v>
      </c>
      <c r="HJ7" s="31">
        <v>35371993.840000004</v>
      </c>
      <c r="HK7" s="5">
        <v>14.3207</v>
      </c>
      <c r="HL7" s="31">
        <v>3864447.03</v>
      </c>
      <c r="HM7" s="5">
        <v>2.4712999999999998</v>
      </c>
      <c r="HN7" s="31">
        <v>-302790.32</v>
      </c>
      <c r="HO7" s="5">
        <v>-0.151</v>
      </c>
      <c r="HP7" s="31">
        <v>600947.04</v>
      </c>
      <c r="HQ7" s="5">
        <v>0.19220000000000001</v>
      </c>
      <c r="HR7" s="31">
        <v>18952361.199999999</v>
      </c>
      <c r="HS7" s="5">
        <v>4.7736000000000001</v>
      </c>
      <c r="HT7" s="31">
        <v>5469250.04</v>
      </c>
      <c r="HU7" s="5">
        <v>1.5041</v>
      </c>
      <c r="HV7" s="31">
        <v>1807931.75</v>
      </c>
      <c r="HW7" s="5">
        <v>1.3991</v>
      </c>
      <c r="HX7" s="31">
        <v>4392</v>
      </c>
      <c r="HY7" s="5">
        <v>5.5938999999999997</v>
      </c>
      <c r="HZ7" s="31">
        <v>115573</v>
      </c>
      <c r="IA7" s="5">
        <v>2.3098999999999998</v>
      </c>
      <c r="IB7" s="31">
        <v>24469714.52</v>
      </c>
      <c r="IC7" s="5">
        <v>2.6718000000000002</v>
      </c>
    </row>
    <row r="8" spans="1:237">
      <c r="A8" t="s">
        <v>326</v>
      </c>
      <c r="B8" s="31">
        <v>16539689.32</v>
      </c>
      <c r="C8" s="5">
        <v>1.2800000000000001E-2</v>
      </c>
      <c r="D8" s="31">
        <v>0</v>
      </c>
      <c r="E8" s="5">
        <v>0</v>
      </c>
      <c r="F8" s="31">
        <v>333441</v>
      </c>
      <c r="G8" s="5">
        <v>1.0200000000000001E-2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  <c r="X8" s="31">
        <v>0</v>
      </c>
      <c r="Y8" s="5">
        <v>0</v>
      </c>
      <c r="Z8" s="31">
        <v>0</v>
      </c>
      <c r="AA8" s="5">
        <v>0</v>
      </c>
      <c r="AB8" s="31">
        <v>0</v>
      </c>
      <c r="AC8" s="5">
        <v>0</v>
      </c>
      <c r="AD8" s="31">
        <v>0</v>
      </c>
      <c r="AE8" s="5">
        <v>0</v>
      </c>
      <c r="AF8" s="31">
        <v>0</v>
      </c>
      <c r="AG8" s="5">
        <v>0</v>
      </c>
      <c r="AH8" s="31">
        <v>0</v>
      </c>
      <c r="AI8" s="5">
        <v>0</v>
      </c>
      <c r="AJ8" s="31">
        <v>0</v>
      </c>
      <c r="AK8" s="5">
        <v>0</v>
      </c>
      <c r="AL8" s="31">
        <v>0</v>
      </c>
      <c r="AM8" s="5">
        <v>0</v>
      </c>
      <c r="AN8" s="31">
        <v>0</v>
      </c>
      <c r="AO8" s="5">
        <v>0</v>
      </c>
      <c r="AP8" s="31">
        <v>0</v>
      </c>
      <c r="AQ8" s="5">
        <v>0</v>
      </c>
      <c r="AR8" s="31">
        <v>0</v>
      </c>
      <c r="AS8" s="5">
        <v>0</v>
      </c>
      <c r="AT8" s="31">
        <v>0</v>
      </c>
      <c r="AU8" s="5">
        <v>0</v>
      </c>
      <c r="AV8" s="31">
        <v>0</v>
      </c>
      <c r="AW8" s="5">
        <v>0</v>
      </c>
      <c r="AX8" s="31">
        <v>0</v>
      </c>
      <c r="AY8" s="5">
        <v>0</v>
      </c>
      <c r="AZ8" s="31">
        <v>0</v>
      </c>
      <c r="BA8" s="5">
        <v>0</v>
      </c>
      <c r="BB8" s="31">
        <v>0</v>
      </c>
      <c r="BC8" s="5">
        <v>0</v>
      </c>
      <c r="BD8" s="31">
        <v>0</v>
      </c>
      <c r="BE8" s="5">
        <v>0</v>
      </c>
      <c r="BF8" s="31">
        <v>0</v>
      </c>
      <c r="BG8" s="5">
        <v>0</v>
      </c>
      <c r="BH8" s="31">
        <v>0</v>
      </c>
      <c r="BI8" s="5">
        <v>0</v>
      </c>
      <c r="BJ8" s="31">
        <v>0</v>
      </c>
      <c r="BK8" s="5">
        <v>0</v>
      </c>
      <c r="BL8" s="31">
        <v>0</v>
      </c>
      <c r="BM8" s="5">
        <v>0</v>
      </c>
      <c r="BN8" s="31">
        <v>137095.32</v>
      </c>
      <c r="BO8" s="5">
        <v>0.29249999999999998</v>
      </c>
      <c r="BP8" s="31">
        <v>0</v>
      </c>
      <c r="BQ8" s="5">
        <v>0</v>
      </c>
      <c r="BR8" s="31">
        <v>0</v>
      </c>
      <c r="BS8" s="5">
        <v>0</v>
      </c>
      <c r="BT8" s="31">
        <v>0</v>
      </c>
      <c r="BU8" s="5">
        <v>0</v>
      </c>
      <c r="BV8" s="31">
        <v>0</v>
      </c>
      <c r="BW8" s="5">
        <v>0</v>
      </c>
      <c r="BX8" s="31">
        <v>0</v>
      </c>
      <c r="BY8" s="5">
        <v>0</v>
      </c>
      <c r="BZ8" s="31">
        <v>0</v>
      </c>
      <c r="CA8" s="5">
        <v>0</v>
      </c>
      <c r="CB8" s="31">
        <v>0</v>
      </c>
      <c r="CC8" s="5">
        <v>0</v>
      </c>
      <c r="CD8" s="31">
        <v>0</v>
      </c>
      <c r="CE8" s="5">
        <v>0</v>
      </c>
      <c r="CF8" s="31">
        <v>0</v>
      </c>
      <c r="CG8" s="5">
        <v>0</v>
      </c>
      <c r="CH8" s="31">
        <v>0</v>
      </c>
      <c r="CI8" s="5">
        <v>0</v>
      </c>
      <c r="CJ8" s="31">
        <v>0</v>
      </c>
      <c r="CK8" s="5">
        <v>0</v>
      </c>
      <c r="CL8" s="31">
        <v>0</v>
      </c>
      <c r="CM8" s="5">
        <v>0</v>
      </c>
      <c r="CN8" s="31">
        <v>0</v>
      </c>
      <c r="CO8" s="5">
        <v>0</v>
      </c>
      <c r="CP8" s="31">
        <v>0</v>
      </c>
      <c r="CQ8" s="5">
        <v>0</v>
      </c>
      <c r="CR8" s="31">
        <v>0</v>
      </c>
      <c r="CS8" s="5">
        <v>0</v>
      </c>
      <c r="CT8" s="31">
        <v>0</v>
      </c>
      <c r="CU8" s="5">
        <v>0</v>
      </c>
      <c r="CV8" s="31">
        <v>0</v>
      </c>
      <c r="CW8" s="5">
        <v>0</v>
      </c>
      <c r="CX8" s="31">
        <v>0</v>
      </c>
      <c r="CY8" s="5">
        <v>0</v>
      </c>
      <c r="CZ8" s="31">
        <v>0</v>
      </c>
      <c r="DA8" s="5">
        <v>0</v>
      </c>
      <c r="DB8" s="31">
        <v>0</v>
      </c>
      <c r="DC8" s="5">
        <v>0</v>
      </c>
      <c r="DD8" s="31">
        <v>0</v>
      </c>
      <c r="DE8" s="5">
        <v>0</v>
      </c>
      <c r="DF8" s="31">
        <v>0</v>
      </c>
      <c r="DG8" s="5">
        <v>0</v>
      </c>
      <c r="DH8" s="31">
        <v>-44870</v>
      </c>
      <c r="DI8" s="5">
        <v>-1.5299999999999999E-2</v>
      </c>
      <c r="DJ8" s="31">
        <v>0</v>
      </c>
      <c r="DK8" s="5">
        <v>0</v>
      </c>
      <c r="DL8" s="31">
        <v>0</v>
      </c>
      <c r="DM8" s="5">
        <v>0</v>
      </c>
      <c r="DN8" s="31">
        <v>0</v>
      </c>
      <c r="DO8" s="5">
        <v>0</v>
      </c>
      <c r="DP8" s="31">
        <v>0</v>
      </c>
      <c r="DQ8" s="5">
        <v>0</v>
      </c>
      <c r="DR8" s="31">
        <v>0</v>
      </c>
      <c r="DS8" s="5">
        <v>0</v>
      </c>
      <c r="DT8" s="31">
        <v>0</v>
      </c>
      <c r="DU8" s="5">
        <v>0</v>
      </c>
      <c r="DV8" s="31">
        <v>0</v>
      </c>
      <c r="DW8" s="5">
        <v>0</v>
      </c>
      <c r="DX8" s="31">
        <v>0</v>
      </c>
      <c r="DY8" s="5">
        <v>0</v>
      </c>
      <c r="DZ8" s="31">
        <v>0</v>
      </c>
      <c r="EA8" s="5">
        <v>0</v>
      </c>
      <c r="EB8" s="31">
        <v>0</v>
      </c>
      <c r="EC8" s="5">
        <v>0</v>
      </c>
      <c r="ED8" s="31">
        <v>0</v>
      </c>
      <c r="EE8" s="5">
        <v>0</v>
      </c>
      <c r="EF8" s="31">
        <v>0</v>
      </c>
      <c r="EG8" s="5">
        <v>0</v>
      </c>
      <c r="EH8" s="31">
        <v>0</v>
      </c>
      <c r="EI8" s="5">
        <v>0</v>
      </c>
      <c r="EJ8" s="31">
        <v>0</v>
      </c>
      <c r="EK8" s="5">
        <v>0</v>
      </c>
      <c r="EL8" s="31">
        <v>0</v>
      </c>
      <c r="EM8" s="5">
        <v>0</v>
      </c>
      <c r="EN8" s="31">
        <v>0</v>
      </c>
      <c r="EO8" s="5">
        <v>0</v>
      </c>
      <c r="EP8" s="31">
        <v>-1793077</v>
      </c>
      <c r="EQ8" s="5">
        <v>-2.1100000000000001E-2</v>
      </c>
      <c r="ER8" s="31">
        <v>0</v>
      </c>
      <c r="ES8" s="5">
        <v>0</v>
      </c>
      <c r="ET8" s="31">
        <v>-48410</v>
      </c>
      <c r="EU8" s="5">
        <v>-1.11E-2</v>
      </c>
      <c r="EV8" s="31">
        <v>0</v>
      </c>
      <c r="EW8" s="5">
        <v>0</v>
      </c>
      <c r="EX8" s="31">
        <v>0</v>
      </c>
      <c r="EY8" s="5">
        <v>0</v>
      </c>
      <c r="EZ8" s="31">
        <v>0</v>
      </c>
      <c r="FA8" s="5">
        <v>0</v>
      </c>
      <c r="FB8" s="31">
        <v>0</v>
      </c>
      <c r="FC8" s="5">
        <v>0</v>
      </c>
      <c r="FD8" s="31">
        <v>0</v>
      </c>
      <c r="FE8" s="5">
        <v>0</v>
      </c>
      <c r="FF8" s="31">
        <v>0</v>
      </c>
      <c r="FG8" s="5">
        <v>0</v>
      </c>
      <c r="FH8" s="31">
        <v>0</v>
      </c>
      <c r="FI8" s="5">
        <v>0</v>
      </c>
      <c r="FJ8" s="31">
        <v>0</v>
      </c>
      <c r="FK8" s="5">
        <v>0</v>
      </c>
      <c r="FL8" s="31">
        <v>0</v>
      </c>
      <c r="FM8" s="5">
        <v>0</v>
      </c>
      <c r="FN8" s="31">
        <v>0</v>
      </c>
      <c r="FO8" s="5">
        <v>0</v>
      </c>
      <c r="FP8" s="31">
        <v>0</v>
      </c>
      <c r="FQ8" s="5">
        <v>0</v>
      </c>
      <c r="FR8" s="31">
        <v>0</v>
      </c>
      <c r="FS8" s="5">
        <v>0</v>
      </c>
      <c r="FT8" s="31">
        <v>0</v>
      </c>
      <c r="FU8" s="5">
        <v>0</v>
      </c>
      <c r="FV8" s="31">
        <v>0</v>
      </c>
      <c r="FW8" s="5">
        <v>0</v>
      </c>
      <c r="FX8" s="31">
        <v>0</v>
      </c>
      <c r="FY8" s="5">
        <v>0</v>
      </c>
      <c r="FZ8" s="31">
        <v>0</v>
      </c>
      <c r="GA8" s="5">
        <v>0</v>
      </c>
      <c r="GB8" s="31">
        <v>0</v>
      </c>
      <c r="GC8" s="5">
        <v>0</v>
      </c>
      <c r="GD8" s="31">
        <v>0</v>
      </c>
      <c r="GE8" s="5">
        <v>0</v>
      </c>
      <c r="GF8" s="31">
        <v>0</v>
      </c>
      <c r="GG8" s="5">
        <v>0</v>
      </c>
      <c r="GH8" s="31">
        <v>0</v>
      </c>
      <c r="GI8" s="5">
        <v>0</v>
      </c>
      <c r="GJ8" s="31">
        <v>0</v>
      </c>
      <c r="GK8" s="5">
        <v>0</v>
      </c>
      <c r="GL8" s="31">
        <v>0</v>
      </c>
      <c r="GM8" s="5">
        <v>0</v>
      </c>
      <c r="GN8" s="31">
        <v>0</v>
      </c>
      <c r="GO8" s="5">
        <v>0</v>
      </c>
      <c r="GP8" s="31">
        <v>0</v>
      </c>
      <c r="GQ8" s="5">
        <v>0</v>
      </c>
      <c r="GR8" s="31">
        <v>0</v>
      </c>
      <c r="GS8" s="5">
        <v>0</v>
      </c>
      <c r="GT8" s="31">
        <v>172000</v>
      </c>
      <c r="GU8" s="5">
        <v>2.2000000000000001E-3</v>
      </c>
      <c r="GV8" s="31">
        <v>0</v>
      </c>
      <c r="GW8" s="5">
        <v>0</v>
      </c>
      <c r="GX8" s="31">
        <v>0</v>
      </c>
      <c r="GY8" s="5">
        <v>0</v>
      </c>
      <c r="GZ8" s="31">
        <v>8458140</v>
      </c>
      <c r="HA8" s="5">
        <v>5.5606999999999998</v>
      </c>
      <c r="HB8" s="31">
        <v>0</v>
      </c>
      <c r="HC8" s="5">
        <v>0</v>
      </c>
      <c r="HD8" s="31">
        <v>9333120</v>
      </c>
      <c r="HE8" s="5">
        <v>0.55069999999999997</v>
      </c>
      <c r="HF8" s="31">
        <v>0</v>
      </c>
      <c r="HG8" s="5">
        <v>0</v>
      </c>
      <c r="HH8" s="31">
        <v>0</v>
      </c>
      <c r="HI8" s="5">
        <v>0</v>
      </c>
      <c r="HJ8" s="31">
        <v>0</v>
      </c>
      <c r="HK8" s="5">
        <v>0</v>
      </c>
      <c r="HL8" s="31">
        <v>0</v>
      </c>
      <c r="HM8" s="5">
        <v>0</v>
      </c>
      <c r="HN8" s="31">
        <v>0</v>
      </c>
      <c r="HO8" s="5">
        <v>0</v>
      </c>
      <c r="HP8" s="31">
        <v>0</v>
      </c>
      <c r="HQ8" s="5">
        <v>0</v>
      </c>
      <c r="HR8" s="31">
        <v>0</v>
      </c>
      <c r="HS8" s="5">
        <v>0</v>
      </c>
      <c r="HT8" s="31">
        <v>0</v>
      </c>
      <c r="HU8" s="5">
        <v>0</v>
      </c>
      <c r="HV8" s="31">
        <v>-7750</v>
      </c>
      <c r="HW8" s="5">
        <v>-6.0000000000000001E-3</v>
      </c>
      <c r="HX8" s="31">
        <v>0</v>
      </c>
      <c r="HY8" s="5">
        <v>0</v>
      </c>
      <c r="HZ8" s="31">
        <v>0</v>
      </c>
      <c r="IA8" s="5">
        <v>0</v>
      </c>
      <c r="IB8" s="31">
        <v>0</v>
      </c>
      <c r="IC8" s="5">
        <v>0</v>
      </c>
    </row>
    <row r="9" spans="1:237">
      <c r="A9" t="s">
        <v>327</v>
      </c>
      <c r="B9" s="31">
        <v>933749665.96000004</v>
      </c>
      <c r="C9" s="5">
        <v>0.71989999999999998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  <c r="T9" s="31">
        <v>0</v>
      </c>
      <c r="U9" s="5">
        <v>0</v>
      </c>
      <c r="V9" s="31">
        <v>611421303.02999997</v>
      </c>
      <c r="W9" s="5">
        <v>2.3077000000000001</v>
      </c>
      <c r="X9" s="31">
        <v>0</v>
      </c>
      <c r="Y9" s="5">
        <v>0</v>
      </c>
      <c r="Z9" s="31">
        <v>0</v>
      </c>
      <c r="AA9" s="5">
        <v>0</v>
      </c>
      <c r="AB9" s="31">
        <v>0</v>
      </c>
      <c r="AC9" s="5">
        <v>0</v>
      </c>
      <c r="AD9" s="31">
        <v>0</v>
      </c>
      <c r="AE9" s="5">
        <v>0</v>
      </c>
      <c r="AF9" s="31">
        <v>0</v>
      </c>
      <c r="AG9" s="5">
        <v>0</v>
      </c>
      <c r="AH9" s="31">
        <v>0</v>
      </c>
      <c r="AI9" s="5">
        <v>0</v>
      </c>
      <c r="AJ9" s="31">
        <v>0</v>
      </c>
      <c r="AK9" s="5">
        <v>0</v>
      </c>
      <c r="AL9" s="31">
        <v>2648956.12</v>
      </c>
      <c r="AM9" s="5">
        <v>5.6584000000000003</v>
      </c>
      <c r="AN9" s="31">
        <v>0</v>
      </c>
      <c r="AO9" s="5">
        <v>0</v>
      </c>
      <c r="AP9" s="31">
        <v>0</v>
      </c>
      <c r="AQ9" s="5">
        <v>0</v>
      </c>
      <c r="AR9" s="31">
        <v>0</v>
      </c>
      <c r="AS9" s="5">
        <v>0</v>
      </c>
      <c r="AT9" s="31">
        <v>0</v>
      </c>
      <c r="AU9" s="5">
        <v>0</v>
      </c>
      <c r="AV9" s="31">
        <v>10245186.01</v>
      </c>
      <c r="AW9" s="5">
        <v>6.8433999999999999</v>
      </c>
      <c r="AX9" s="31">
        <v>0</v>
      </c>
      <c r="AY9" s="5">
        <v>0</v>
      </c>
      <c r="AZ9" s="31">
        <v>0</v>
      </c>
      <c r="BA9" s="5">
        <v>0</v>
      </c>
      <c r="BB9" s="31">
        <v>0</v>
      </c>
      <c r="BC9" s="5">
        <v>0</v>
      </c>
      <c r="BD9" s="31">
        <v>0</v>
      </c>
      <c r="BE9" s="5">
        <v>0</v>
      </c>
      <c r="BF9" s="31">
        <v>0</v>
      </c>
      <c r="BG9" s="5">
        <v>0</v>
      </c>
      <c r="BH9" s="31">
        <v>0</v>
      </c>
      <c r="BI9" s="5">
        <v>0</v>
      </c>
      <c r="BJ9" s="31">
        <v>0</v>
      </c>
      <c r="BK9" s="5">
        <v>0</v>
      </c>
      <c r="BL9" s="31">
        <v>31923593.710000001</v>
      </c>
      <c r="BM9" s="5">
        <v>3.1364999999999998</v>
      </c>
      <c r="BN9" s="31">
        <v>0</v>
      </c>
      <c r="BO9" s="5">
        <v>0</v>
      </c>
      <c r="BP9" s="31">
        <v>2054215.49</v>
      </c>
      <c r="BQ9" s="5">
        <v>0.8196</v>
      </c>
      <c r="BR9" s="31">
        <v>0</v>
      </c>
      <c r="BS9" s="5">
        <v>0</v>
      </c>
      <c r="BT9" s="31">
        <v>0</v>
      </c>
      <c r="BU9" s="5">
        <v>0</v>
      </c>
      <c r="BV9" s="31">
        <v>0</v>
      </c>
      <c r="BW9" s="5">
        <v>0</v>
      </c>
      <c r="BX9" s="31">
        <v>3234334.29</v>
      </c>
      <c r="BY9" s="5">
        <v>3.2042999999999999</v>
      </c>
      <c r="BZ9" s="31">
        <v>0</v>
      </c>
      <c r="CA9" s="5">
        <v>0</v>
      </c>
      <c r="CB9" s="31">
        <v>0</v>
      </c>
      <c r="CC9" s="5">
        <v>0</v>
      </c>
      <c r="CD9" s="31">
        <v>0</v>
      </c>
      <c r="CE9" s="5">
        <v>0</v>
      </c>
      <c r="CF9" s="31">
        <v>0</v>
      </c>
      <c r="CG9" s="5">
        <v>0</v>
      </c>
      <c r="CH9" s="31">
        <v>0</v>
      </c>
      <c r="CI9" s="5">
        <v>0</v>
      </c>
      <c r="CJ9" s="31">
        <v>0</v>
      </c>
      <c r="CK9" s="5">
        <v>0</v>
      </c>
      <c r="CL9" s="31">
        <v>3289262.2</v>
      </c>
      <c r="CM9" s="5">
        <v>3.8691</v>
      </c>
      <c r="CN9" s="31">
        <v>159099.49</v>
      </c>
      <c r="CO9" s="5">
        <v>0.71220000000000006</v>
      </c>
      <c r="CP9" s="31">
        <v>0</v>
      </c>
      <c r="CQ9" s="5">
        <v>0</v>
      </c>
      <c r="CR9" s="31">
        <v>0</v>
      </c>
      <c r="CS9" s="5">
        <v>0</v>
      </c>
      <c r="CT9" s="31">
        <v>0</v>
      </c>
      <c r="CU9" s="5">
        <v>0</v>
      </c>
      <c r="CV9" s="31">
        <v>0</v>
      </c>
      <c r="CW9" s="5">
        <v>0</v>
      </c>
      <c r="CX9" s="31">
        <v>0</v>
      </c>
      <c r="CY9" s="5">
        <v>0</v>
      </c>
      <c r="CZ9" s="31">
        <v>0</v>
      </c>
      <c r="DA9" s="5">
        <v>0</v>
      </c>
      <c r="DB9" s="31">
        <v>0</v>
      </c>
      <c r="DC9" s="5">
        <v>0</v>
      </c>
      <c r="DD9" s="31">
        <v>0</v>
      </c>
      <c r="DE9" s="5">
        <v>0</v>
      </c>
      <c r="DF9" s="31">
        <v>4912019.0999999996</v>
      </c>
      <c r="DG9" s="5">
        <v>4.5376000000000003</v>
      </c>
      <c r="DH9" s="31">
        <v>0</v>
      </c>
      <c r="DI9" s="5">
        <v>0</v>
      </c>
      <c r="DJ9" s="31">
        <v>0</v>
      </c>
      <c r="DK9" s="5">
        <v>0</v>
      </c>
      <c r="DL9" s="31">
        <v>0</v>
      </c>
      <c r="DM9" s="5">
        <v>0</v>
      </c>
      <c r="DN9" s="31">
        <v>0</v>
      </c>
      <c r="DO9" s="5">
        <v>0</v>
      </c>
      <c r="DP9" s="31">
        <v>0</v>
      </c>
      <c r="DQ9" s="5">
        <v>0</v>
      </c>
      <c r="DR9" s="31">
        <v>0</v>
      </c>
      <c r="DS9" s="5">
        <v>0</v>
      </c>
      <c r="DT9" s="31">
        <v>0</v>
      </c>
      <c r="DU9" s="5">
        <v>0</v>
      </c>
      <c r="DV9" s="31">
        <v>0</v>
      </c>
      <c r="DW9" s="5">
        <v>0</v>
      </c>
      <c r="DX9" s="31">
        <v>2951368.69</v>
      </c>
      <c r="DY9" s="5">
        <v>9.5193999999999992</v>
      </c>
      <c r="DZ9" s="31">
        <v>0</v>
      </c>
      <c r="EA9" s="5">
        <v>0</v>
      </c>
      <c r="EB9" s="31">
        <v>0</v>
      </c>
      <c r="EC9" s="5">
        <v>0</v>
      </c>
      <c r="ED9" s="31">
        <v>0</v>
      </c>
      <c r="EE9" s="5">
        <v>0</v>
      </c>
      <c r="EF9" s="31">
        <v>0</v>
      </c>
      <c r="EG9" s="5">
        <v>0</v>
      </c>
      <c r="EH9" s="31">
        <v>0</v>
      </c>
      <c r="EI9" s="5">
        <v>0</v>
      </c>
      <c r="EJ9" s="31">
        <v>0</v>
      </c>
      <c r="EK9" s="5">
        <v>0</v>
      </c>
      <c r="EL9" s="31">
        <v>0</v>
      </c>
      <c r="EM9" s="5">
        <v>0</v>
      </c>
      <c r="EN9" s="31">
        <v>0</v>
      </c>
      <c r="EO9" s="5">
        <v>0</v>
      </c>
      <c r="EP9" s="31">
        <v>0</v>
      </c>
      <c r="EQ9" s="5">
        <v>0</v>
      </c>
      <c r="ER9" s="31">
        <v>0</v>
      </c>
      <c r="ES9" s="5">
        <v>0</v>
      </c>
      <c r="ET9" s="31">
        <v>0</v>
      </c>
      <c r="EU9" s="5">
        <v>0</v>
      </c>
      <c r="EV9" s="31">
        <v>0</v>
      </c>
      <c r="EW9" s="5">
        <v>0</v>
      </c>
      <c r="EX9" s="31">
        <v>0</v>
      </c>
      <c r="EY9" s="5">
        <v>0</v>
      </c>
      <c r="EZ9" s="31">
        <v>0</v>
      </c>
      <c r="FA9" s="5">
        <v>0</v>
      </c>
      <c r="FB9" s="31">
        <v>0</v>
      </c>
      <c r="FC9" s="5">
        <v>0</v>
      </c>
      <c r="FD9" s="31">
        <v>9062786.4299999997</v>
      </c>
      <c r="FE9" s="5">
        <v>1.3475999999999999</v>
      </c>
      <c r="FF9" s="31">
        <v>24346</v>
      </c>
      <c r="FG9" s="5">
        <v>3.85E-2</v>
      </c>
      <c r="FH9" s="31">
        <v>22801090.460000001</v>
      </c>
      <c r="FI9" s="5">
        <v>1.2222999999999999</v>
      </c>
      <c r="FJ9" s="31">
        <v>28784634.579999998</v>
      </c>
      <c r="FK9" s="5">
        <v>1.8254999999999999</v>
      </c>
      <c r="FL9" s="31">
        <v>0</v>
      </c>
      <c r="FM9" s="5">
        <v>0</v>
      </c>
      <c r="FN9" s="31">
        <v>0</v>
      </c>
      <c r="FO9" s="5">
        <v>0</v>
      </c>
      <c r="FP9" s="31">
        <v>0</v>
      </c>
      <c r="FQ9" s="5">
        <v>0</v>
      </c>
      <c r="FR9" s="31">
        <v>0</v>
      </c>
      <c r="FS9" s="5">
        <v>0</v>
      </c>
      <c r="FT9" s="31">
        <v>0</v>
      </c>
      <c r="FU9" s="5">
        <v>0</v>
      </c>
      <c r="FV9" s="31">
        <v>0</v>
      </c>
      <c r="FW9" s="5">
        <v>0</v>
      </c>
      <c r="FX9" s="31">
        <v>0</v>
      </c>
      <c r="FY9" s="5">
        <v>0</v>
      </c>
      <c r="FZ9" s="31">
        <v>0</v>
      </c>
      <c r="GA9" s="5">
        <v>0</v>
      </c>
      <c r="GB9" s="31">
        <v>0</v>
      </c>
      <c r="GC9" s="5">
        <v>0</v>
      </c>
      <c r="GD9" s="31">
        <v>0</v>
      </c>
      <c r="GE9" s="5">
        <v>0</v>
      </c>
      <c r="GF9" s="31">
        <v>0</v>
      </c>
      <c r="GG9" s="5">
        <v>0</v>
      </c>
      <c r="GH9" s="31">
        <v>0</v>
      </c>
      <c r="GI9" s="5">
        <v>0</v>
      </c>
      <c r="GJ9" s="31">
        <v>0</v>
      </c>
      <c r="GK9" s="5">
        <v>0</v>
      </c>
      <c r="GL9" s="31">
        <v>361614.9</v>
      </c>
      <c r="GM9" s="5">
        <v>1.7513000000000001</v>
      </c>
      <c r="GN9" s="31">
        <v>0</v>
      </c>
      <c r="GO9" s="5">
        <v>0</v>
      </c>
      <c r="GP9" s="31">
        <v>0</v>
      </c>
      <c r="GQ9" s="5">
        <v>0</v>
      </c>
      <c r="GR9" s="31">
        <v>0</v>
      </c>
      <c r="GS9" s="5">
        <v>0</v>
      </c>
      <c r="GT9" s="31">
        <v>19852016.23</v>
      </c>
      <c r="GU9" s="5">
        <v>0.25829999999999997</v>
      </c>
      <c r="GV9" s="31">
        <v>0</v>
      </c>
      <c r="GW9" s="5">
        <v>0</v>
      </c>
      <c r="GX9" s="31">
        <v>57279509.100000001</v>
      </c>
      <c r="GY9" s="5">
        <v>2.4026000000000001</v>
      </c>
      <c r="GZ9" s="31">
        <v>4000024.23</v>
      </c>
      <c r="HA9" s="5">
        <v>2.6297999999999999</v>
      </c>
      <c r="HB9" s="31">
        <v>0</v>
      </c>
      <c r="HC9" s="5">
        <v>0</v>
      </c>
      <c r="HD9" s="31">
        <v>0</v>
      </c>
      <c r="HE9" s="5">
        <v>0</v>
      </c>
      <c r="HF9" s="31">
        <v>12929245.300000001</v>
      </c>
      <c r="HG9" s="5">
        <v>5.26</v>
      </c>
      <c r="HH9" s="31">
        <v>51875630.810000002</v>
      </c>
      <c r="HI9" s="5">
        <v>3.4397000000000002</v>
      </c>
      <c r="HJ9" s="31">
        <v>0</v>
      </c>
      <c r="HK9" s="5">
        <v>0</v>
      </c>
      <c r="HL9" s="31">
        <v>0</v>
      </c>
      <c r="HM9" s="5">
        <v>0</v>
      </c>
      <c r="HN9" s="31">
        <v>0</v>
      </c>
      <c r="HO9" s="5">
        <v>0</v>
      </c>
      <c r="HP9" s="31">
        <v>0</v>
      </c>
      <c r="HQ9" s="5">
        <v>0</v>
      </c>
      <c r="HR9" s="31">
        <v>0</v>
      </c>
      <c r="HS9" s="5">
        <v>0</v>
      </c>
      <c r="HT9" s="31">
        <v>0</v>
      </c>
      <c r="HU9" s="5">
        <v>0</v>
      </c>
      <c r="HV9" s="31">
        <v>0</v>
      </c>
      <c r="HW9" s="5">
        <v>0</v>
      </c>
      <c r="HX9" s="31">
        <v>0</v>
      </c>
      <c r="HY9" s="5">
        <v>0</v>
      </c>
      <c r="HZ9" s="31">
        <v>73404</v>
      </c>
      <c r="IA9" s="5">
        <v>1.4671000000000001</v>
      </c>
      <c r="IB9" s="31">
        <v>53866025.789999999</v>
      </c>
      <c r="IC9" s="5">
        <v>5.8814000000000002</v>
      </c>
    </row>
    <row r="10" spans="1:237">
      <c r="A10" s="335" t="s">
        <v>328</v>
      </c>
      <c r="B10" s="31">
        <v>79066861.760000005</v>
      </c>
      <c r="C10" s="5">
        <v>6.0999999999999999E-2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602.52</v>
      </c>
      <c r="K10" s="5">
        <v>5.9999999999999995E-4</v>
      </c>
      <c r="L10" s="31">
        <v>0</v>
      </c>
      <c r="M10" s="5">
        <v>0</v>
      </c>
      <c r="N10" s="31">
        <v>0</v>
      </c>
      <c r="O10" s="5">
        <v>0</v>
      </c>
      <c r="P10" s="31">
        <v>0</v>
      </c>
      <c r="Q10" s="5">
        <v>0</v>
      </c>
      <c r="R10" s="31">
        <v>0</v>
      </c>
      <c r="S10" s="5">
        <v>0</v>
      </c>
      <c r="T10" s="31">
        <v>0</v>
      </c>
      <c r="U10" s="5">
        <v>0</v>
      </c>
      <c r="V10" s="31">
        <v>0</v>
      </c>
      <c r="W10" s="5">
        <v>0</v>
      </c>
      <c r="X10" s="31">
        <v>0</v>
      </c>
      <c r="Y10" s="5">
        <v>0</v>
      </c>
      <c r="Z10" s="31">
        <v>0</v>
      </c>
      <c r="AA10" s="5">
        <v>0</v>
      </c>
      <c r="AB10" s="31">
        <v>7175770.5099999998</v>
      </c>
      <c r="AC10" s="5">
        <v>2.6551999999999998</v>
      </c>
      <c r="AD10" s="31">
        <v>1433969.78</v>
      </c>
      <c r="AE10" s="5">
        <v>2.7351000000000001</v>
      </c>
      <c r="AF10" s="31">
        <v>0</v>
      </c>
      <c r="AG10" s="5">
        <v>0</v>
      </c>
      <c r="AH10" s="31">
        <v>0</v>
      </c>
      <c r="AI10" s="5">
        <v>0</v>
      </c>
      <c r="AJ10" s="31">
        <v>0</v>
      </c>
      <c r="AK10" s="5">
        <v>0</v>
      </c>
      <c r="AL10" s="31">
        <v>0</v>
      </c>
      <c r="AM10" s="5">
        <v>0</v>
      </c>
      <c r="AN10" s="31">
        <v>0</v>
      </c>
      <c r="AO10" s="5">
        <v>0</v>
      </c>
      <c r="AP10" s="31">
        <v>0</v>
      </c>
      <c r="AQ10" s="5">
        <v>0</v>
      </c>
      <c r="AR10" s="31">
        <v>0</v>
      </c>
      <c r="AS10" s="5">
        <v>0</v>
      </c>
      <c r="AT10" s="31">
        <v>412688.88</v>
      </c>
      <c r="AU10" s="5">
        <v>2.4799999999999999E-2</v>
      </c>
      <c r="AV10" s="31">
        <v>0</v>
      </c>
      <c r="AW10" s="5">
        <v>0</v>
      </c>
      <c r="AX10" s="31">
        <v>0</v>
      </c>
      <c r="AY10" s="5">
        <v>0</v>
      </c>
      <c r="AZ10" s="31">
        <v>0</v>
      </c>
      <c r="BA10" s="5">
        <v>0</v>
      </c>
      <c r="BB10" s="31">
        <v>0</v>
      </c>
      <c r="BC10" s="5">
        <v>0</v>
      </c>
      <c r="BD10" s="31">
        <v>0</v>
      </c>
      <c r="BE10" s="5">
        <v>0</v>
      </c>
      <c r="BF10" s="31">
        <v>0</v>
      </c>
      <c r="BG10" s="5">
        <v>0</v>
      </c>
      <c r="BH10" s="31">
        <v>0</v>
      </c>
      <c r="BI10" s="5">
        <v>0</v>
      </c>
      <c r="BJ10" s="31">
        <v>0</v>
      </c>
      <c r="BK10" s="5">
        <v>0</v>
      </c>
      <c r="BL10" s="31">
        <v>0</v>
      </c>
      <c r="BM10" s="5">
        <v>0</v>
      </c>
      <c r="BN10" s="31">
        <v>0</v>
      </c>
      <c r="BO10" s="5">
        <v>0</v>
      </c>
      <c r="BP10" s="31">
        <v>0</v>
      </c>
      <c r="BQ10" s="5">
        <v>0</v>
      </c>
      <c r="BR10" s="31">
        <v>0</v>
      </c>
      <c r="BS10" s="5">
        <v>0</v>
      </c>
      <c r="BT10" s="31">
        <v>0</v>
      </c>
      <c r="BU10" s="5">
        <v>0</v>
      </c>
      <c r="BV10" s="31">
        <v>0</v>
      </c>
      <c r="BW10" s="5">
        <v>0</v>
      </c>
      <c r="BX10" s="31">
        <v>989883.81</v>
      </c>
      <c r="BY10" s="5">
        <v>0.98070000000000002</v>
      </c>
      <c r="BZ10" s="31">
        <v>0</v>
      </c>
      <c r="CA10" s="5">
        <v>0</v>
      </c>
      <c r="CB10" s="31">
        <v>0</v>
      </c>
      <c r="CC10" s="5">
        <v>0</v>
      </c>
      <c r="CD10" s="31">
        <v>0</v>
      </c>
      <c r="CE10" s="5">
        <v>0</v>
      </c>
      <c r="CF10" s="31">
        <v>0</v>
      </c>
      <c r="CG10" s="5">
        <v>0</v>
      </c>
      <c r="CH10" s="31">
        <v>0</v>
      </c>
      <c r="CI10" s="5">
        <v>0</v>
      </c>
      <c r="CJ10" s="31">
        <v>0</v>
      </c>
      <c r="CK10" s="5">
        <v>0</v>
      </c>
      <c r="CL10" s="31">
        <v>0</v>
      </c>
      <c r="CM10" s="5">
        <v>0</v>
      </c>
      <c r="CN10" s="31">
        <v>0</v>
      </c>
      <c r="CO10" s="5">
        <v>0</v>
      </c>
      <c r="CP10" s="31">
        <v>0</v>
      </c>
      <c r="CQ10" s="5">
        <v>0</v>
      </c>
      <c r="CR10" s="31">
        <v>0</v>
      </c>
      <c r="CS10" s="5">
        <v>0</v>
      </c>
      <c r="CT10" s="31">
        <v>0</v>
      </c>
      <c r="CU10" s="5">
        <v>0</v>
      </c>
      <c r="CV10" s="31">
        <v>0</v>
      </c>
      <c r="CW10" s="5">
        <v>0</v>
      </c>
      <c r="CX10" s="31">
        <v>0</v>
      </c>
      <c r="CY10" s="5">
        <v>0</v>
      </c>
      <c r="CZ10" s="31">
        <v>0</v>
      </c>
      <c r="DA10" s="5">
        <v>0</v>
      </c>
      <c r="DB10" s="31">
        <v>0</v>
      </c>
      <c r="DC10" s="5">
        <v>0</v>
      </c>
      <c r="DD10" s="31">
        <v>0</v>
      </c>
      <c r="DE10" s="5">
        <v>0</v>
      </c>
      <c r="DF10" s="31">
        <v>0</v>
      </c>
      <c r="DG10" s="5">
        <v>0</v>
      </c>
      <c r="DH10" s="31">
        <v>2062</v>
      </c>
      <c r="DI10" s="5">
        <v>6.9999999999999999E-4</v>
      </c>
      <c r="DJ10" s="31">
        <v>0</v>
      </c>
      <c r="DK10" s="5">
        <v>0</v>
      </c>
      <c r="DL10" s="31">
        <v>0</v>
      </c>
      <c r="DM10" s="5">
        <v>0</v>
      </c>
      <c r="DN10" s="31">
        <v>0</v>
      </c>
      <c r="DO10" s="5">
        <v>0</v>
      </c>
      <c r="DP10" s="31">
        <v>0</v>
      </c>
      <c r="DQ10" s="5">
        <v>0</v>
      </c>
      <c r="DR10" s="31">
        <v>0</v>
      </c>
      <c r="DS10" s="5">
        <v>0</v>
      </c>
      <c r="DT10" s="31">
        <v>1572572.3</v>
      </c>
      <c r="DU10" s="5">
        <v>0.23599999999999999</v>
      </c>
      <c r="DV10" s="31">
        <v>0</v>
      </c>
      <c r="DW10" s="5">
        <v>0</v>
      </c>
      <c r="DX10" s="31">
        <v>0</v>
      </c>
      <c r="DY10" s="5">
        <v>0</v>
      </c>
      <c r="DZ10" s="31">
        <v>0</v>
      </c>
      <c r="EA10" s="5">
        <v>0</v>
      </c>
      <c r="EB10" s="31">
        <v>0</v>
      </c>
      <c r="EC10" s="5">
        <v>0</v>
      </c>
      <c r="ED10" s="31">
        <v>12815828.24</v>
      </c>
      <c r="EE10" s="5">
        <v>0.28770000000000001</v>
      </c>
      <c r="EF10" s="31">
        <v>0</v>
      </c>
      <c r="EG10" s="5">
        <v>0</v>
      </c>
      <c r="EH10" s="31">
        <v>0</v>
      </c>
      <c r="EI10" s="5">
        <v>0</v>
      </c>
      <c r="EJ10" s="31">
        <v>0</v>
      </c>
      <c r="EK10" s="5">
        <v>0</v>
      </c>
      <c r="EL10" s="31">
        <v>0</v>
      </c>
      <c r="EM10" s="5">
        <v>0</v>
      </c>
      <c r="EN10" s="31">
        <v>0</v>
      </c>
      <c r="EO10" s="5">
        <v>0</v>
      </c>
      <c r="EP10" s="31">
        <v>0</v>
      </c>
      <c r="EQ10" s="5">
        <v>0</v>
      </c>
      <c r="ER10" s="31">
        <v>0</v>
      </c>
      <c r="ES10" s="5">
        <v>0</v>
      </c>
      <c r="ET10" s="31">
        <v>0</v>
      </c>
      <c r="EU10" s="5">
        <v>0</v>
      </c>
      <c r="EV10" s="31">
        <v>0</v>
      </c>
      <c r="EW10" s="5">
        <v>0</v>
      </c>
      <c r="EX10" s="31">
        <v>0</v>
      </c>
      <c r="EY10" s="5">
        <v>0</v>
      </c>
      <c r="EZ10" s="31">
        <v>7430.16</v>
      </c>
      <c r="FA10" s="5">
        <v>1.6000000000000001E-3</v>
      </c>
      <c r="FB10" s="31">
        <v>0</v>
      </c>
      <c r="FC10" s="5">
        <v>0</v>
      </c>
      <c r="FD10" s="31">
        <v>0</v>
      </c>
      <c r="FE10" s="5">
        <v>0</v>
      </c>
      <c r="FF10" s="31">
        <v>0</v>
      </c>
      <c r="FG10" s="5">
        <v>0</v>
      </c>
      <c r="FH10" s="31">
        <v>0</v>
      </c>
      <c r="FI10" s="5">
        <v>0</v>
      </c>
      <c r="FJ10" s="31">
        <v>54645771.990000002</v>
      </c>
      <c r="FK10" s="5">
        <v>3.4655</v>
      </c>
      <c r="FL10" s="31">
        <v>0</v>
      </c>
      <c r="FM10" s="5">
        <v>0</v>
      </c>
      <c r="FN10" s="31">
        <v>0</v>
      </c>
      <c r="FO10" s="5">
        <v>0</v>
      </c>
      <c r="FP10" s="31">
        <v>0</v>
      </c>
      <c r="FQ10" s="5">
        <v>0</v>
      </c>
      <c r="FR10" s="31">
        <v>0</v>
      </c>
      <c r="FS10" s="5">
        <v>0</v>
      </c>
      <c r="FT10" s="31">
        <v>0</v>
      </c>
      <c r="FU10" s="5">
        <v>0</v>
      </c>
      <c r="FV10" s="31">
        <v>0</v>
      </c>
      <c r="FW10" s="5">
        <v>0</v>
      </c>
      <c r="FX10" s="31">
        <v>0</v>
      </c>
      <c r="FY10" s="5">
        <v>0</v>
      </c>
      <c r="FZ10" s="31">
        <v>0</v>
      </c>
      <c r="GA10" s="5">
        <v>0</v>
      </c>
      <c r="GB10" s="31">
        <v>0</v>
      </c>
      <c r="GC10" s="5">
        <v>0</v>
      </c>
      <c r="GD10" s="31">
        <v>0</v>
      </c>
      <c r="GE10" s="5">
        <v>0</v>
      </c>
      <c r="GF10" s="31">
        <v>0</v>
      </c>
      <c r="GG10" s="5">
        <v>0</v>
      </c>
      <c r="GH10" s="31">
        <v>0</v>
      </c>
      <c r="GI10" s="5">
        <v>0</v>
      </c>
      <c r="GJ10" s="31">
        <v>0</v>
      </c>
      <c r="GK10" s="5">
        <v>0</v>
      </c>
      <c r="GL10" s="31">
        <v>0</v>
      </c>
      <c r="GM10" s="5">
        <v>0</v>
      </c>
      <c r="GN10" s="31">
        <v>0</v>
      </c>
      <c r="GO10" s="5">
        <v>0</v>
      </c>
      <c r="GP10" s="31">
        <v>14508.23</v>
      </c>
      <c r="GQ10" s="5">
        <v>8.9999999999999998E-4</v>
      </c>
      <c r="GR10" s="31">
        <v>0</v>
      </c>
      <c r="GS10" s="5">
        <v>0</v>
      </c>
      <c r="GT10" s="31">
        <v>0</v>
      </c>
      <c r="GU10" s="5">
        <v>0</v>
      </c>
      <c r="GV10" s="31">
        <v>0</v>
      </c>
      <c r="GW10" s="5">
        <v>0</v>
      </c>
      <c r="GX10" s="31">
        <v>-4226.66</v>
      </c>
      <c r="GY10" s="5">
        <v>-2.0000000000000001E-4</v>
      </c>
      <c r="GZ10" s="31">
        <v>0</v>
      </c>
      <c r="HA10" s="5">
        <v>0</v>
      </c>
      <c r="HB10" s="31">
        <v>0</v>
      </c>
      <c r="HC10" s="5">
        <v>0</v>
      </c>
      <c r="HD10" s="31">
        <v>0</v>
      </c>
      <c r="HE10" s="5">
        <v>0</v>
      </c>
      <c r="HF10" s="31">
        <v>0</v>
      </c>
      <c r="HG10" s="5">
        <v>0</v>
      </c>
      <c r="HH10" s="31">
        <v>0</v>
      </c>
      <c r="HI10" s="5">
        <v>0</v>
      </c>
      <c r="HJ10" s="31">
        <v>0</v>
      </c>
      <c r="HK10" s="5">
        <v>0</v>
      </c>
      <c r="HL10" s="31">
        <v>0</v>
      </c>
      <c r="HM10" s="5">
        <v>0</v>
      </c>
      <c r="HN10" s="31">
        <v>0</v>
      </c>
      <c r="HO10" s="5">
        <v>0</v>
      </c>
      <c r="HP10" s="31">
        <v>0</v>
      </c>
      <c r="HQ10" s="5">
        <v>0</v>
      </c>
      <c r="HR10" s="31">
        <v>0</v>
      </c>
      <c r="HS10" s="5">
        <v>0</v>
      </c>
      <c r="HT10" s="31">
        <v>0</v>
      </c>
      <c r="HU10" s="5">
        <v>0</v>
      </c>
      <c r="HV10" s="31">
        <v>0</v>
      </c>
      <c r="HW10" s="5">
        <v>0</v>
      </c>
      <c r="HX10" s="31">
        <v>0</v>
      </c>
      <c r="HY10" s="5">
        <v>0</v>
      </c>
      <c r="HZ10" s="31">
        <v>0</v>
      </c>
      <c r="IA10" s="5">
        <v>0</v>
      </c>
      <c r="IB10" s="31">
        <v>0</v>
      </c>
      <c r="IC10" s="5">
        <v>0</v>
      </c>
    </row>
    <row r="11" spans="1:237" ht="13.5" thickBot="1">
      <c r="A11" t="s">
        <v>164</v>
      </c>
      <c r="B11" s="31">
        <v>8496619162.4099998</v>
      </c>
      <c r="C11" s="5">
        <v>6.5507999999999997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106479027.34</v>
      </c>
      <c r="K11" s="5">
        <v>105.5352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  <c r="T11" s="31">
        <v>0</v>
      </c>
      <c r="U11" s="5">
        <v>0</v>
      </c>
      <c r="V11" s="31">
        <v>0</v>
      </c>
      <c r="W11" s="5">
        <v>0</v>
      </c>
      <c r="X11" s="31">
        <v>0</v>
      </c>
      <c r="Y11" s="5">
        <v>0</v>
      </c>
      <c r="Z11" s="31">
        <v>878870636.64999998</v>
      </c>
      <c r="AA11" s="5">
        <v>95.255099999999999</v>
      </c>
      <c r="AB11" s="31">
        <v>46005298.399999999</v>
      </c>
      <c r="AC11" s="5">
        <v>17.023099999999999</v>
      </c>
      <c r="AD11" s="31">
        <v>3616011.06</v>
      </c>
      <c r="AE11" s="5">
        <v>6.8970000000000002</v>
      </c>
      <c r="AF11" s="31">
        <v>0</v>
      </c>
      <c r="AG11" s="5">
        <v>0</v>
      </c>
      <c r="AH11" s="31">
        <v>0</v>
      </c>
      <c r="AI11" s="5">
        <v>0</v>
      </c>
      <c r="AJ11" s="31">
        <v>73498538.530000001</v>
      </c>
      <c r="AK11" s="5">
        <v>98.844499999999996</v>
      </c>
      <c r="AL11" s="31">
        <v>0</v>
      </c>
      <c r="AM11" s="5">
        <v>0</v>
      </c>
      <c r="AN11" s="31">
        <v>0</v>
      </c>
      <c r="AO11" s="5">
        <v>0</v>
      </c>
      <c r="AP11" s="31">
        <v>371852.59</v>
      </c>
      <c r="AQ11" s="5">
        <v>0.2482</v>
      </c>
      <c r="AR11" s="31">
        <v>0</v>
      </c>
      <c r="AS11" s="5">
        <v>0</v>
      </c>
      <c r="AT11" s="31">
        <v>110349777.68000001</v>
      </c>
      <c r="AU11" s="5">
        <v>6.6197999999999997</v>
      </c>
      <c r="AV11" s="31">
        <v>0</v>
      </c>
      <c r="AW11" s="5">
        <v>0</v>
      </c>
      <c r="AX11" s="31">
        <v>161124606.02000001</v>
      </c>
      <c r="AY11" s="5">
        <v>97.001599999999996</v>
      </c>
      <c r="AZ11" s="31">
        <v>0</v>
      </c>
      <c r="BA11" s="5">
        <v>0</v>
      </c>
      <c r="BB11" s="31">
        <v>0</v>
      </c>
      <c r="BC11" s="5">
        <v>0</v>
      </c>
      <c r="BD11" s="31">
        <v>0</v>
      </c>
      <c r="BE11" s="5">
        <v>0</v>
      </c>
      <c r="BF11" s="31">
        <v>0</v>
      </c>
      <c r="BG11" s="5">
        <v>0</v>
      </c>
      <c r="BH11" s="31">
        <v>246092230.86000001</v>
      </c>
      <c r="BI11" s="5">
        <v>96.873500000000007</v>
      </c>
      <c r="BJ11" s="31">
        <v>22712042.460000001</v>
      </c>
      <c r="BK11" s="5">
        <v>11.7677</v>
      </c>
      <c r="BL11" s="31">
        <v>0</v>
      </c>
      <c r="BM11" s="5">
        <v>0</v>
      </c>
      <c r="BN11" s="31">
        <v>0</v>
      </c>
      <c r="BO11" s="5">
        <v>0</v>
      </c>
      <c r="BP11" s="31">
        <v>0</v>
      </c>
      <c r="BQ11" s="5">
        <v>0</v>
      </c>
      <c r="BR11" s="31">
        <v>0</v>
      </c>
      <c r="BS11" s="5">
        <v>0</v>
      </c>
      <c r="BT11" s="31">
        <v>0</v>
      </c>
      <c r="BU11" s="5">
        <v>0</v>
      </c>
      <c r="BV11" s="31">
        <v>0</v>
      </c>
      <c r="BW11" s="5">
        <v>0</v>
      </c>
      <c r="BX11" s="31">
        <v>2035052.05</v>
      </c>
      <c r="BY11" s="5">
        <v>2.0160999999999998</v>
      </c>
      <c r="BZ11" s="31">
        <v>0</v>
      </c>
      <c r="CA11" s="5">
        <v>0</v>
      </c>
      <c r="CB11" s="31">
        <v>0</v>
      </c>
      <c r="CC11" s="5">
        <v>0</v>
      </c>
      <c r="CD11" s="31">
        <v>0</v>
      </c>
      <c r="CE11" s="5">
        <v>0</v>
      </c>
      <c r="CF11" s="31">
        <v>11697947</v>
      </c>
      <c r="CG11" s="5">
        <v>0.71850000000000003</v>
      </c>
      <c r="CH11" s="31">
        <v>153716401.33000001</v>
      </c>
      <c r="CI11" s="5">
        <v>99.950400000000002</v>
      </c>
      <c r="CJ11" s="31">
        <v>0</v>
      </c>
      <c r="CK11" s="5">
        <v>0</v>
      </c>
      <c r="CL11" s="31">
        <v>0</v>
      </c>
      <c r="CM11" s="5">
        <v>0</v>
      </c>
      <c r="CN11" s="31">
        <v>0</v>
      </c>
      <c r="CO11" s="5">
        <v>0</v>
      </c>
      <c r="CP11" s="31">
        <v>19910619.010000002</v>
      </c>
      <c r="CQ11" s="5">
        <v>98.242199999999997</v>
      </c>
      <c r="CR11" s="31">
        <v>0</v>
      </c>
      <c r="CS11" s="5">
        <v>0</v>
      </c>
      <c r="CT11" s="31">
        <v>0</v>
      </c>
      <c r="CU11" s="5">
        <v>0</v>
      </c>
      <c r="CV11" s="31">
        <v>151781044</v>
      </c>
      <c r="CW11" s="5">
        <v>103.97920000000001</v>
      </c>
      <c r="CX11" s="31">
        <v>0</v>
      </c>
      <c r="CY11" s="5">
        <v>0</v>
      </c>
      <c r="CZ11" s="31">
        <v>0</v>
      </c>
      <c r="DA11" s="5">
        <v>0</v>
      </c>
      <c r="DB11" s="31">
        <v>0</v>
      </c>
      <c r="DC11" s="5">
        <v>0</v>
      </c>
      <c r="DD11" s="31">
        <v>0</v>
      </c>
      <c r="DE11" s="5">
        <v>0</v>
      </c>
      <c r="DF11" s="31">
        <v>0</v>
      </c>
      <c r="DG11" s="5">
        <v>0</v>
      </c>
      <c r="DH11" s="31">
        <v>6381622</v>
      </c>
      <c r="DI11" s="5">
        <v>2.1783999999999999</v>
      </c>
      <c r="DJ11" s="31">
        <v>181150832.75999999</v>
      </c>
      <c r="DK11" s="5">
        <v>97.117699999999999</v>
      </c>
      <c r="DL11" s="31">
        <v>242408.74</v>
      </c>
      <c r="DM11" s="5">
        <v>1.35E-2</v>
      </c>
      <c r="DN11" s="31">
        <v>252398898.72999999</v>
      </c>
      <c r="DO11" s="5">
        <v>97.123500000000007</v>
      </c>
      <c r="DP11" s="31">
        <v>1366203731.3299999</v>
      </c>
      <c r="DQ11" s="5">
        <v>99.466099999999997</v>
      </c>
      <c r="DR11" s="31">
        <v>0</v>
      </c>
      <c r="DS11" s="5">
        <v>0</v>
      </c>
      <c r="DT11" s="31">
        <v>0</v>
      </c>
      <c r="DU11" s="5">
        <v>0</v>
      </c>
      <c r="DV11" s="31">
        <v>0</v>
      </c>
      <c r="DW11" s="5">
        <v>0</v>
      </c>
      <c r="DX11" s="31">
        <v>2377392.2599999998</v>
      </c>
      <c r="DY11" s="5">
        <v>7.6680999999999999</v>
      </c>
      <c r="DZ11" s="31">
        <v>0</v>
      </c>
      <c r="EA11" s="5">
        <v>0</v>
      </c>
      <c r="EB11" s="31">
        <v>0</v>
      </c>
      <c r="EC11" s="5">
        <v>0</v>
      </c>
      <c r="ED11" s="31">
        <v>807252407.28999996</v>
      </c>
      <c r="EE11" s="5">
        <v>18.12</v>
      </c>
      <c r="EF11" s="31">
        <v>22307143.68</v>
      </c>
      <c r="EG11" s="5">
        <v>3.2972000000000001</v>
      </c>
      <c r="EH11" s="31">
        <v>0</v>
      </c>
      <c r="EI11" s="5">
        <v>0</v>
      </c>
      <c r="EJ11" s="31">
        <v>96307243</v>
      </c>
      <c r="EK11" s="5">
        <v>9.8347999999999995</v>
      </c>
      <c r="EL11" s="31">
        <v>13000000</v>
      </c>
      <c r="EM11" s="5">
        <v>0.85019999999999996</v>
      </c>
      <c r="EN11" s="31">
        <v>55000000</v>
      </c>
      <c r="EO11" s="5">
        <v>2.6110000000000002</v>
      </c>
      <c r="EP11" s="31">
        <v>479000000</v>
      </c>
      <c r="EQ11" s="5">
        <v>5.6291000000000002</v>
      </c>
      <c r="ER11" s="31">
        <v>38000000</v>
      </c>
      <c r="ES11" s="5">
        <v>3.2778</v>
      </c>
      <c r="ET11" s="31">
        <v>0</v>
      </c>
      <c r="EU11" s="5">
        <v>0</v>
      </c>
      <c r="EV11" s="31">
        <v>0</v>
      </c>
      <c r="EW11" s="5">
        <v>0</v>
      </c>
      <c r="EX11" s="31">
        <v>0</v>
      </c>
      <c r="EY11" s="5">
        <v>0</v>
      </c>
      <c r="EZ11" s="31">
        <v>5330660.21</v>
      </c>
      <c r="FA11" s="5">
        <v>1.1697</v>
      </c>
      <c r="FB11" s="31">
        <v>14634275.15</v>
      </c>
      <c r="FC11" s="5">
        <v>6.7950999999999997</v>
      </c>
      <c r="FD11" s="31">
        <v>106394868.90000001</v>
      </c>
      <c r="FE11" s="5">
        <v>15.8201</v>
      </c>
      <c r="FF11" s="31">
        <v>0</v>
      </c>
      <c r="FG11" s="5">
        <v>0</v>
      </c>
      <c r="FH11" s="31">
        <v>0</v>
      </c>
      <c r="FI11" s="5">
        <v>0</v>
      </c>
      <c r="FJ11" s="31">
        <v>113079156.09999999</v>
      </c>
      <c r="FK11" s="5">
        <v>7.1712999999999996</v>
      </c>
      <c r="FL11" s="31">
        <v>0</v>
      </c>
      <c r="FM11" s="5">
        <v>0</v>
      </c>
      <c r="FN11" s="31">
        <v>416219903.80000001</v>
      </c>
      <c r="FO11" s="5">
        <v>99.631699999999995</v>
      </c>
      <c r="FP11" s="31">
        <v>1237456057.6300001</v>
      </c>
      <c r="FQ11" s="5">
        <v>99.908600000000007</v>
      </c>
      <c r="FR11" s="31">
        <v>0</v>
      </c>
      <c r="FS11" s="5">
        <v>0</v>
      </c>
      <c r="FT11" s="31">
        <v>0</v>
      </c>
      <c r="FU11" s="5">
        <v>0</v>
      </c>
      <c r="FV11" s="31">
        <v>0</v>
      </c>
      <c r="FW11" s="5">
        <v>0</v>
      </c>
      <c r="FX11" s="31">
        <v>0</v>
      </c>
      <c r="FY11" s="5">
        <v>0</v>
      </c>
      <c r="FZ11" s="31">
        <v>0</v>
      </c>
      <c r="GA11" s="5">
        <v>0</v>
      </c>
      <c r="GB11" s="31">
        <v>0</v>
      </c>
      <c r="GC11" s="5">
        <v>0</v>
      </c>
      <c r="GD11" s="31">
        <v>0</v>
      </c>
      <c r="GE11" s="5">
        <v>0</v>
      </c>
      <c r="GF11" s="31">
        <v>5115237</v>
      </c>
      <c r="GG11" s="5">
        <v>1.1387</v>
      </c>
      <c r="GH11" s="31">
        <v>0</v>
      </c>
      <c r="GI11" s="5">
        <v>0</v>
      </c>
      <c r="GJ11" s="31">
        <v>0</v>
      </c>
      <c r="GK11" s="5">
        <v>0</v>
      </c>
      <c r="GL11" s="31">
        <v>0</v>
      </c>
      <c r="GM11" s="5">
        <v>0</v>
      </c>
      <c r="GN11" s="31">
        <v>0</v>
      </c>
      <c r="GO11" s="5">
        <v>0</v>
      </c>
      <c r="GP11" s="31">
        <v>0</v>
      </c>
      <c r="GQ11" s="5">
        <v>0</v>
      </c>
      <c r="GR11" s="31">
        <v>0</v>
      </c>
      <c r="GS11" s="5">
        <v>0</v>
      </c>
      <c r="GT11" s="31">
        <v>0</v>
      </c>
      <c r="GU11" s="5">
        <v>0</v>
      </c>
      <c r="GV11" s="31">
        <v>78905859.459999993</v>
      </c>
      <c r="GW11" s="5">
        <v>99.476200000000006</v>
      </c>
      <c r="GX11" s="31">
        <v>298029100.69999999</v>
      </c>
      <c r="GY11" s="5">
        <v>12.500999999999999</v>
      </c>
      <c r="GZ11" s="31">
        <v>0</v>
      </c>
      <c r="HA11" s="5">
        <v>0</v>
      </c>
      <c r="HB11" s="31">
        <v>256077671.41999999</v>
      </c>
      <c r="HC11" s="5">
        <v>99.089500000000001</v>
      </c>
      <c r="HD11" s="31">
        <v>265297918.28</v>
      </c>
      <c r="HE11" s="5">
        <v>15.6533</v>
      </c>
      <c r="HF11" s="31">
        <v>0</v>
      </c>
      <c r="HG11" s="5">
        <v>0</v>
      </c>
      <c r="HH11" s="31">
        <v>0</v>
      </c>
      <c r="HI11" s="5">
        <v>0</v>
      </c>
      <c r="HJ11" s="31">
        <v>0</v>
      </c>
      <c r="HK11" s="5">
        <v>0</v>
      </c>
      <c r="HL11" s="31">
        <v>152509260.97999999</v>
      </c>
      <c r="HM11" s="5">
        <v>97.528700000000001</v>
      </c>
      <c r="HN11" s="31">
        <v>200825439</v>
      </c>
      <c r="HO11" s="5">
        <v>100.151</v>
      </c>
      <c r="HP11" s="31">
        <v>0</v>
      </c>
      <c r="HQ11" s="5">
        <v>0</v>
      </c>
      <c r="HR11" s="31">
        <v>0</v>
      </c>
      <c r="HS11" s="5">
        <v>0</v>
      </c>
      <c r="HT11" s="31">
        <v>0</v>
      </c>
      <c r="HU11" s="5">
        <v>0</v>
      </c>
      <c r="HV11" s="31">
        <v>0</v>
      </c>
      <c r="HW11" s="5">
        <v>0</v>
      </c>
      <c r="HX11" s="31">
        <v>0</v>
      </c>
      <c r="HY11" s="5">
        <v>0</v>
      </c>
      <c r="HZ11" s="31">
        <v>0</v>
      </c>
      <c r="IA11" s="5">
        <v>0</v>
      </c>
      <c r="IB11" s="31">
        <v>38860989.009999998</v>
      </c>
      <c r="IC11" s="5">
        <v>4.2431000000000001</v>
      </c>
    </row>
    <row r="12" spans="1:237" ht="14.25" thickTop="1" thickBot="1">
      <c r="A12" s="336" t="s">
        <v>3</v>
      </c>
      <c r="B12" s="205">
        <v>129703200468.74001</v>
      </c>
      <c r="C12" s="337">
        <v>100</v>
      </c>
      <c r="D12" s="205">
        <v>26000812.140000001</v>
      </c>
      <c r="E12" s="337">
        <v>100</v>
      </c>
      <c r="F12" s="205">
        <v>3275367522.23</v>
      </c>
      <c r="G12" s="337">
        <v>100</v>
      </c>
      <c r="H12" s="205">
        <v>1415210773.8800001</v>
      </c>
      <c r="I12" s="337">
        <v>100</v>
      </c>
      <c r="J12" s="205">
        <v>100894309.45</v>
      </c>
      <c r="K12" s="337">
        <v>100</v>
      </c>
      <c r="L12" s="205">
        <v>958753027.88999999</v>
      </c>
      <c r="M12" s="337">
        <v>100</v>
      </c>
      <c r="N12" s="205">
        <v>1306289084.2</v>
      </c>
      <c r="O12" s="337">
        <v>100</v>
      </c>
      <c r="P12" s="205">
        <v>3038761231.7600002</v>
      </c>
      <c r="Q12" s="337">
        <v>100</v>
      </c>
      <c r="R12" s="205">
        <v>3456347.64</v>
      </c>
      <c r="S12" s="337">
        <v>100</v>
      </c>
      <c r="T12" s="205">
        <v>237989733.61000001</v>
      </c>
      <c r="U12" s="337">
        <v>100</v>
      </c>
      <c r="V12" s="205">
        <v>26495085905.849998</v>
      </c>
      <c r="W12" s="337">
        <v>100</v>
      </c>
      <c r="X12" s="205">
        <v>66607396.509999998</v>
      </c>
      <c r="Y12" s="337">
        <v>100</v>
      </c>
      <c r="Z12" s="205">
        <v>922648955.80999994</v>
      </c>
      <c r="AA12" s="337">
        <v>100</v>
      </c>
      <c r="AB12" s="205">
        <v>270252895.5</v>
      </c>
      <c r="AC12" s="337">
        <v>100</v>
      </c>
      <c r="AD12" s="205">
        <v>52428813.939999998</v>
      </c>
      <c r="AE12" s="337">
        <v>100</v>
      </c>
      <c r="AF12" s="205">
        <v>737958436.23000002</v>
      </c>
      <c r="AG12" s="337">
        <v>100</v>
      </c>
      <c r="AH12" s="205">
        <v>283605754.93000001</v>
      </c>
      <c r="AI12" s="337">
        <v>100</v>
      </c>
      <c r="AJ12" s="205">
        <v>74357775.689999998</v>
      </c>
      <c r="AK12" s="337">
        <v>100</v>
      </c>
      <c r="AL12" s="205">
        <v>46814250.369999997</v>
      </c>
      <c r="AM12" s="337">
        <v>100</v>
      </c>
      <c r="AN12" s="205">
        <v>2318254030.9299998</v>
      </c>
      <c r="AO12" s="337">
        <v>100</v>
      </c>
      <c r="AP12" s="205">
        <v>149825147.47999999</v>
      </c>
      <c r="AQ12" s="337">
        <v>100</v>
      </c>
      <c r="AR12" s="205">
        <v>3325152240.75</v>
      </c>
      <c r="AS12" s="337">
        <v>100</v>
      </c>
      <c r="AT12" s="205">
        <v>1666973073.3</v>
      </c>
      <c r="AU12" s="337">
        <v>100</v>
      </c>
      <c r="AV12" s="205">
        <v>149708632.18000001</v>
      </c>
      <c r="AW12" s="337">
        <v>100</v>
      </c>
      <c r="AX12" s="205">
        <v>166105183.08000001</v>
      </c>
      <c r="AY12" s="337">
        <v>100</v>
      </c>
      <c r="AZ12" s="205">
        <v>166296221.71000001</v>
      </c>
      <c r="BA12" s="337">
        <v>100</v>
      </c>
      <c r="BB12" s="205">
        <v>250639734.78999999</v>
      </c>
      <c r="BC12" s="337">
        <v>100</v>
      </c>
      <c r="BD12" s="205">
        <v>529966434.20999998</v>
      </c>
      <c r="BE12" s="337">
        <v>100</v>
      </c>
      <c r="BF12" s="205">
        <v>178360799.40000001</v>
      </c>
      <c r="BG12" s="337">
        <v>100</v>
      </c>
      <c r="BH12" s="205">
        <v>254034606.34999999</v>
      </c>
      <c r="BI12" s="337">
        <v>100</v>
      </c>
      <c r="BJ12" s="205">
        <v>193003765.65000001</v>
      </c>
      <c r="BK12" s="337">
        <v>100</v>
      </c>
      <c r="BL12" s="205">
        <v>1017812463.48</v>
      </c>
      <c r="BM12" s="337">
        <v>100</v>
      </c>
      <c r="BN12" s="205">
        <v>46865206.159999996</v>
      </c>
      <c r="BO12" s="337">
        <v>100</v>
      </c>
      <c r="BP12" s="205">
        <v>250634416.49000001</v>
      </c>
      <c r="BQ12" s="337">
        <v>100</v>
      </c>
      <c r="BR12" s="205">
        <v>45140075.640000001</v>
      </c>
      <c r="BS12" s="337">
        <v>100</v>
      </c>
      <c r="BT12" s="205">
        <v>114464567</v>
      </c>
      <c r="BU12" s="337">
        <v>100</v>
      </c>
      <c r="BV12" s="205">
        <v>28498670.969999999</v>
      </c>
      <c r="BW12" s="337">
        <v>100</v>
      </c>
      <c r="BX12" s="205">
        <v>100938703.73999999</v>
      </c>
      <c r="BY12" s="337">
        <v>100</v>
      </c>
      <c r="BZ12" s="205">
        <v>19690554.84</v>
      </c>
      <c r="CA12" s="337">
        <v>100</v>
      </c>
      <c r="CB12" s="205">
        <v>347944384.98000002</v>
      </c>
      <c r="CC12" s="337">
        <v>100</v>
      </c>
      <c r="CD12" s="205">
        <v>4130592410.1999998</v>
      </c>
      <c r="CE12" s="337">
        <v>100</v>
      </c>
      <c r="CF12" s="205">
        <v>1628009157.8699999</v>
      </c>
      <c r="CG12" s="337">
        <v>100</v>
      </c>
      <c r="CH12" s="205">
        <v>153792750.52000001</v>
      </c>
      <c r="CI12" s="337">
        <v>100</v>
      </c>
      <c r="CJ12" s="205">
        <v>282034654.64999998</v>
      </c>
      <c r="CK12" s="337">
        <v>100</v>
      </c>
      <c r="CL12" s="205">
        <v>85013264.230000004</v>
      </c>
      <c r="CM12" s="337">
        <v>100</v>
      </c>
      <c r="CN12" s="205">
        <v>22339244.960000001</v>
      </c>
      <c r="CO12" s="337">
        <v>100</v>
      </c>
      <c r="CP12" s="205">
        <v>20266873.489999998</v>
      </c>
      <c r="CQ12" s="337">
        <v>100</v>
      </c>
      <c r="CR12" s="205">
        <v>67536342.200000003</v>
      </c>
      <c r="CS12" s="337">
        <v>100</v>
      </c>
      <c r="CT12" s="205">
        <v>841410230.04999995</v>
      </c>
      <c r="CU12" s="337">
        <v>100</v>
      </c>
      <c r="CV12" s="205">
        <v>145972525.93000001</v>
      </c>
      <c r="CW12" s="337">
        <v>100</v>
      </c>
      <c r="CX12" s="205">
        <v>39202091.75</v>
      </c>
      <c r="CY12" s="337">
        <v>100</v>
      </c>
      <c r="CZ12" s="205">
        <v>1016332.46</v>
      </c>
      <c r="DA12" s="337">
        <v>100</v>
      </c>
      <c r="DB12" s="205">
        <v>29893411.420000002</v>
      </c>
      <c r="DC12" s="337">
        <v>100</v>
      </c>
      <c r="DD12" s="205">
        <v>419759516.57999998</v>
      </c>
      <c r="DE12" s="337">
        <v>100</v>
      </c>
      <c r="DF12" s="205">
        <v>108251522.09999999</v>
      </c>
      <c r="DG12" s="337">
        <v>100</v>
      </c>
      <c r="DH12" s="205">
        <v>292956179</v>
      </c>
      <c r="DI12" s="337">
        <v>100</v>
      </c>
      <c r="DJ12" s="205">
        <v>186527089.55000001</v>
      </c>
      <c r="DK12" s="337">
        <v>100</v>
      </c>
      <c r="DL12" s="205">
        <v>1789449888.8800001</v>
      </c>
      <c r="DM12" s="337">
        <v>100</v>
      </c>
      <c r="DN12" s="205">
        <v>259874116.87</v>
      </c>
      <c r="DO12" s="337">
        <v>100</v>
      </c>
      <c r="DP12" s="205">
        <v>1373537271.1800001</v>
      </c>
      <c r="DQ12" s="337">
        <v>100</v>
      </c>
      <c r="DR12" s="205">
        <v>1082907409.8</v>
      </c>
      <c r="DS12" s="337">
        <v>100</v>
      </c>
      <c r="DT12" s="205">
        <v>666480082.70000005</v>
      </c>
      <c r="DU12" s="337">
        <v>100</v>
      </c>
      <c r="DV12" s="205">
        <v>12226637227.26</v>
      </c>
      <c r="DW12" s="337">
        <v>100</v>
      </c>
      <c r="DX12" s="205">
        <v>31003761.170000002</v>
      </c>
      <c r="DY12" s="337">
        <v>100</v>
      </c>
      <c r="DZ12" s="205">
        <v>99319640.310000002</v>
      </c>
      <c r="EA12" s="337">
        <v>100</v>
      </c>
      <c r="EB12" s="205">
        <v>49951200.030000001</v>
      </c>
      <c r="EC12" s="337">
        <v>100</v>
      </c>
      <c r="ED12" s="205">
        <v>4455047430.0799999</v>
      </c>
      <c r="EE12" s="337">
        <v>100</v>
      </c>
      <c r="EF12" s="205">
        <v>676547575.08000004</v>
      </c>
      <c r="EG12" s="337">
        <v>100</v>
      </c>
      <c r="EH12" s="205">
        <v>244722629.50999999</v>
      </c>
      <c r="EI12" s="337">
        <v>100</v>
      </c>
      <c r="EJ12" s="205">
        <v>979246906.79999995</v>
      </c>
      <c r="EK12" s="337">
        <v>100</v>
      </c>
      <c r="EL12" s="205">
        <v>1529093889.6800001</v>
      </c>
      <c r="EM12" s="337">
        <v>100</v>
      </c>
      <c r="EN12" s="205">
        <v>2106500390.1500001</v>
      </c>
      <c r="EO12" s="337">
        <v>100</v>
      </c>
      <c r="EP12" s="205">
        <v>8509386708.29</v>
      </c>
      <c r="EQ12" s="337">
        <v>100</v>
      </c>
      <c r="ER12" s="205">
        <v>1159328379.6500001</v>
      </c>
      <c r="ES12" s="337">
        <v>100</v>
      </c>
      <c r="ET12" s="205">
        <v>438019504.98000002</v>
      </c>
      <c r="EU12" s="337">
        <v>100</v>
      </c>
      <c r="EV12" s="205">
        <v>89598705.409999996</v>
      </c>
      <c r="EW12" s="337">
        <v>100</v>
      </c>
      <c r="EX12" s="205">
        <v>211689921.52000001</v>
      </c>
      <c r="EY12" s="337">
        <v>100</v>
      </c>
      <c r="EZ12" s="205">
        <v>455742034.38</v>
      </c>
      <c r="FA12" s="337">
        <v>100</v>
      </c>
      <c r="FB12" s="205">
        <v>215365758.96000001</v>
      </c>
      <c r="FC12" s="337">
        <v>100</v>
      </c>
      <c r="FD12" s="205">
        <v>672530931.03999996</v>
      </c>
      <c r="FE12" s="337">
        <v>100</v>
      </c>
      <c r="FF12" s="205">
        <v>63265838</v>
      </c>
      <c r="FG12" s="337">
        <v>100</v>
      </c>
      <c r="FH12" s="205">
        <v>1865414223.97</v>
      </c>
      <c r="FI12" s="337">
        <v>100</v>
      </c>
      <c r="FJ12" s="205">
        <v>1576828891.73</v>
      </c>
      <c r="FK12" s="337">
        <v>100</v>
      </c>
      <c r="FL12" s="205">
        <v>357366156.25</v>
      </c>
      <c r="FM12" s="337">
        <v>100</v>
      </c>
      <c r="FN12" s="205">
        <v>417758483.81</v>
      </c>
      <c r="FO12" s="337">
        <v>100</v>
      </c>
      <c r="FP12" s="205">
        <v>1238587612.48</v>
      </c>
      <c r="FQ12" s="337">
        <v>100</v>
      </c>
      <c r="FR12" s="205">
        <v>2608883951.1199999</v>
      </c>
      <c r="FS12" s="337">
        <v>100</v>
      </c>
      <c r="FT12" s="205">
        <v>311019447.68000001</v>
      </c>
      <c r="FU12" s="337">
        <v>100</v>
      </c>
      <c r="FV12" s="205">
        <v>141801558.38</v>
      </c>
      <c r="FW12" s="337">
        <v>100</v>
      </c>
      <c r="FX12" s="205">
        <v>58335153.969999999</v>
      </c>
      <c r="FY12" s="337">
        <v>100</v>
      </c>
      <c r="FZ12" s="205">
        <v>421976282.76999998</v>
      </c>
      <c r="GA12" s="337">
        <v>100</v>
      </c>
      <c r="GB12" s="205">
        <v>950321599.11000001</v>
      </c>
      <c r="GC12" s="337">
        <v>100</v>
      </c>
      <c r="GD12" s="205">
        <v>156450704.40000001</v>
      </c>
      <c r="GE12" s="337">
        <v>100</v>
      </c>
      <c r="GF12" s="205">
        <v>449214774.93000001</v>
      </c>
      <c r="GG12" s="337">
        <v>100</v>
      </c>
      <c r="GH12" s="205">
        <v>140340889.72999999</v>
      </c>
      <c r="GI12" s="337">
        <v>100</v>
      </c>
      <c r="GJ12" s="205">
        <v>1095136639.05</v>
      </c>
      <c r="GK12" s="337">
        <v>100</v>
      </c>
      <c r="GL12" s="205">
        <v>20648318.899999999</v>
      </c>
      <c r="GM12" s="337">
        <v>100</v>
      </c>
      <c r="GN12" s="205">
        <v>602986387.32000005</v>
      </c>
      <c r="GO12" s="337">
        <v>100</v>
      </c>
      <c r="GP12" s="205">
        <v>1673364640.6300001</v>
      </c>
      <c r="GQ12" s="337">
        <v>100</v>
      </c>
      <c r="GR12" s="205">
        <v>409402677.85000002</v>
      </c>
      <c r="GS12" s="337">
        <v>100</v>
      </c>
      <c r="GT12" s="205">
        <v>7684601750.7399998</v>
      </c>
      <c r="GU12" s="337">
        <v>100</v>
      </c>
      <c r="GV12" s="205">
        <v>79321359.269999996</v>
      </c>
      <c r="GW12" s="337">
        <v>100</v>
      </c>
      <c r="GX12" s="205">
        <v>2384051294.71</v>
      </c>
      <c r="GY12" s="337">
        <v>100</v>
      </c>
      <c r="GZ12" s="205">
        <v>152105598.94999999</v>
      </c>
      <c r="HA12" s="337">
        <v>100</v>
      </c>
      <c r="HB12" s="205">
        <v>258430621.68000001</v>
      </c>
      <c r="HC12" s="337">
        <v>100</v>
      </c>
      <c r="HD12" s="205">
        <v>1694835038.1700001</v>
      </c>
      <c r="HE12" s="337">
        <v>100</v>
      </c>
      <c r="HF12" s="205">
        <v>245804416.94</v>
      </c>
      <c r="HG12" s="337">
        <v>100</v>
      </c>
      <c r="HH12" s="205">
        <v>1508147367.03</v>
      </c>
      <c r="HI12" s="337">
        <v>100</v>
      </c>
      <c r="HJ12" s="205">
        <v>246999295.56</v>
      </c>
      <c r="HK12" s="337">
        <v>100</v>
      </c>
      <c r="HL12" s="205">
        <v>156373708.00999999</v>
      </c>
      <c r="HM12" s="337">
        <v>100</v>
      </c>
      <c r="HN12" s="205">
        <v>200522648.68000001</v>
      </c>
      <c r="HO12" s="337">
        <v>100</v>
      </c>
      <c r="HP12" s="205">
        <v>312734968.04000002</v>
      </c>
      <c r="HQ12" s="337">
        <v>100</v>
      </c>
      <c r="HR12" s="205">
        <v>397023109.19999999</v>
      </c>
      <c r="HS12" s="337">
        <v>100</v>
      </c>
      <c r="HT12" s="205">
        <v>363626660.04000002</v>
      </c>
      <c r="HU12" s="337">
        <v>100</v>
      </c>
      <c r="HV12" s="205">
        <v>129223872.75</v>
      </c>
      <c r="HW12" s="337">
        <v>100</v>
      </c>
      <c r="HX12" s="205">
        <v>78514</v>
      </c>
      <c r="HY12" s="337">
        <v>100</v>
      </c>
      <c r="HZ12" s="205">
        <v>5003332</v>
      </c>
      <c r="IA12" s="337">
        <v>100</v>
      </c>
      <c r="IB12" s="205">
        <v>915865779.44000006</v>
      </c>
      <c r="IC12" s="337">
        <v>100</v>
      </c>
    </row>
    <row r="13" spans="1:237" ht="13.5" thickTop="1">
      <c r="A13" s="1" t="s">
        <v>165</v>
      </c>
    </row>
    <row r="14" spans="1:237">
      <c r="A14" t="s">
        <v>229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  <c r="T14" s="31">
        <v>0</v>
      </c>
      <c r="U14" s="5">
        <v>0</v>
      </c>
      <c r="V14" s="31">
        <v>0</v>
      </c>
      <c r="W14" s="5">
        <v>0</v>
      </c>
      <c r="X14" s="31">
        <v>0</v>
      </c>
      <c r="Y14" s="5">
        <v>0</v>
      </c>
      <c r="Z14" s="31">
        <v>0</v>
      </c>
      <c r="AA14" s="5">
        <v>0</v>
      </c>
      <c r="AB14" s="31">
        <v>0</v>
      </c>
      <c r="AC14" s="5">
        <v>0</v>
      </c>
      <c r="AD14" s="31">
        <v>0</v>
      </c>
      <c r="AE14" s="5">
        <v>0</v>
      </c>
      <c r="AF14" s="31">
        <v>0</v>
      </c>
      <c r="AG14" s="5">
        <v>0</v>
      </c>
      <c r="AH14" s="31">
        <v>0</v>
      </c>
      <c r="AI14" s="5">
        <v>0</v>
      </c>
      <c r="AJ14" s="31">
        <v>0</v>
      </c>
      <c r="AK14" s="5">
        <v>0</v>
      </c>
      <c r="AL14" s="31">
        <v>0</v>
      </c>
      <c r="AM14" s="5">
        <v>0</v>
      </c>
      <c r="AN14" s="31">
        <v>0</v>
      </c>
      <c r="AO14" s="5">
        <v>0</v>
      </c>
      <c r="AP14" s="31">
        <v>0</v>
      </c>
      <c r="AQ14" s="5">
        <v>0</v>
      </c>
      <c r="AR14" s="31">
        <v>0</v>
      </c>
      <c r="AS14" s="5">
        <v>0</v>
      </c>
      <c r="AT14" s="31">
        <v>0</v>
      </c>
      <c r="AU14" s="5">
        <v>0</v>
      </c>
      <c r="AV14" s="31">
        <v>0</v>
      </c>
      <c r="AW14" s="5">
        <v>0</v>
      </c>
      <c r="AX14" s="31">
        <v>0</v>
      </c>
      <c r="AY14" s="5">
        <v>0</v>
      </c>
      <c r="AZ14" s="31">
        <v>0</v>
      </c>
      <c r="BA14" s="5">
        <v>0</v>
      </c>
      <c r="BB14" s="31">
        <v>0</v>
      </c>
      <c r="BC14" s="5">
        <v>0</v>
      </c>
      <c r="BD14" s="31">
        <v>0</v>
      </c>
      <c r="BE14" s="5">
        <v>0</v>
      </c>
      <c r="BF14" s="31">
        <v>0</v>
      </c>
      <c r="BG14" s="5">
        <v>0</v>
      </c>
      <c r="BH14" s="31">
        <v>0</v>
      </c>
      <c r="BI14" s="5">
        <v>0</v>
      </c>
      <c r="BJ14" s="31">
        <v>0</v>
      </c>
      <c r="BK14" s="5">
        <v>0</v>
      </c>
      <c r="BL14" s="31">
        <v>0</v>
      </c>
      <c r="BM14" s="5">
        <v>0</v>
      </c>
      <c r="BN14" s="31">
        <v>0</v>
      </c>
      <c r="BO14" s="5">
        <v>0</v>
      </c>
      <c r="BP14" s="31">
        <v>0</v>
      </c>
      <c r="BQ14" s="5">
        <v>0</v>
      </c>
      <c r="BR14" s="31">
        <v>0</v>
      </c>
      <c r="BS14" s="5">
        <v>0</v>
      </c>
      <c r="BT14" s="31">
        <v>0</v>
      </c>
      <c r="BU14" s="5">
        <v>0</v>
      </c>
      <c r="BV14" s="31">
        <v>0</v>
      </c>
      <c r="BW14" s="5">
        <v>0</v>
      </c>
      <c r="BX14" s="31">
        <v>0</v>
      </c>
      <c r="BY14" s="5">
        <v>0</v>
      </c>
      <c r="BZ14" s="31">
        <v>0</v>
      </c>
      <c r="CA14" s="5">
        <v>0</v>
      </c>
      <c r="CB14" s="31">
        <v>0</v>
      </c>
      <c r="CC14" s="5">
        <v>0</v>
      </c>
      <c r="CD14" s="31">
        <v>0</v>
      </c>
      <c r="CE14" s="5">
        <v>0</v>
      </c>
      <c r="CF14" s="31">
        <v>0</v>
      </c>
      <c r="CG14" s="5">
        <v>0</v>
      </c>
      <c r="CH14" s="31">
        <v>0</v>
      </c>
      <c r="CI14" s="5">
        <v>0</v>
      </c>
      <c r="CJ14" s="31">
        <v>0</v>
      </c>
      <c r="CK14" s="5">
        <v>0</v>
      </c>
      <c r="CL14" s="31">
        <v>0</v>
      </c>
      <c r="CM14" s="5">
        <v>0</v>
      </c>
      <c r="CN14" s="31">
        <v>0</v>
      </c>
      <c r="CO14" s="5">
        <v>0</v>
      </c>
      <c r="CP14" s="31">
        <v>0</v>
      </c>
      <c r="CQ14" s="5">
        <v>0</v>
      </c>
      <c r="CR14" s="31">
        <v>0</v>
      </c>
      <c r="CS14" s="5">
        <v>0</v>
      </c>
      <c r="CT14" s="31">
        <v>0</v>
      </c>
      <c r="CU14" s="5">
        <v>0</v>
      </c>
      <c r="CV14" s="31">
        <v>0</v>
      </c>
      <c r="CW14" s="5">
        <v>0</v>
      </c>
      <c r="CX14" s="31">
        <v>0</v>
      </c>
      <c r="CY14" s="5">
        <v>0</v>
      </c>
      <c r="CZ14" s="31">
        <v>0</v>
      </c>
      <c r="DA14" s="5">
        <v>0</v>
      </c>
      <c r="DB14" s="31">
        <v>0</v>
      </c>
      <c r="DC14" s="5">
        <v>0</v>
      </c>
      <c r="DD14" s="31">
        <v>0</v>
      </c>
      <c r="DE14" s="5">
        <v>0</v>
      </c>
      <c r="DF14" s="31">
        <v>0</v>
      </c>
      <c r="DG14" s="5">
        <v>0</v>
      </c>
      <c r="DH14" s="31">
        <v>0</v>
      </c>
      <c r="DI14" s="5">
        <v>0</v>
      </c>
      <c r="DJ14" s="31">
        <v>0</v>
      </c>
      <c r="DK14" s="5">
        <v>0</v>
      </c>
      <c r="DL14" s="31">
        <v>0</v>
      </c>
      <c r="DM14" s="5">
        <v>0</v>
      </c>
      <c r="DN14" s="31">
        <v>0</v>
      </c>
      <c r="DO14" s="5">
        <v>0</v>
      </c>
      <c r="DP14" s="31">
        <v>0</v>
      </c>
      <c r="DQ14" s="5">
        <v>0</v>
      </c>
      <c r="DR14" s="31">
        <v>0</v>
      </c>
      <c r="DS14" s="5">
        <v>0</v>
      </c>
      <c r="DT14" s="31">
        <v>0</v>
      </c>
      <c r="DU14" s="5">
        <v>0</v>
      </c>
      <c r="DV14" s="31">
        <v>0</v>
      </c>
      <c r="DW14" s="5">
        <v>0</v>
      </c>
      <c r="DX14" s="31">
        <v>0</v>
      </c>
      <c r="DY14" s="5">
        <v>0</v>
      </c>
      <c r="DZ14" s="31">
        <v>0</v>
      </c>
      <c r="EA14" s="5">
        <v>0</v>
      </c>
      <c r="EB14" s="31">
        <v>0</v>
      </c>
      <c r="EC14" s="5">
        <v>0</v>
      </c>
      <c r="ED14" s="31">
        <v>0</v>
      </c>
      <c r="EE14" s="5">
        <v>0</v>
      </c>
      <c r="EF14" s="31">
        <v>0</v>
      </c>
      <c r="EG14" s="5">
        <v>0</v>
      </c>
      <c r="EH14" s="31">
        <v>0</v>
      </c>
      <c r="EI14" s="5">
        <v>0</v>
      </c>
      <c r="EJ14" s="31">
        <v>0</v>
      </c>
      <c r="EK14" s="5">
        <v>0</v>
      </c>
      <c r="EL14" s="31">
        <v>0</v>
      </c>
      <c r="EM14" s="5">
        <v>0</v>
      </c>
      <c r="EN14" s="31">
        <v>0</v>
      </c>
      <c r="EO14" s="5">
        <v>0</v>
      </c>
      <c r="EP14" s="31">
        <v>0</v>
      </c>
      <c r="EQ14" s="5">
        <v>0</v>
      </c>
      <c r="ER14" s="31">
        <v>0</v>
      </c>
      <c r="ES14" s="5">
        <v>0</v>
      </c>
      <c r="ET14" s="31">
        <v>0</v>
      </c>
      <c r="EU14" s="5">
        <v>0</v>
      </c>
      <c r="EV14" s="31">
        <v>0</v>
      </c>
      <c r="EW14" s="5">
        <v>0</v>
      </c>
      <c r="EX14" s="31">
        <v>0</v>
      </c>
      <c r="EY14" s="5">
        <v>0</v>
      </c>
      <c r="EZ14" s="31">
        <v>0</v>
      </c>
      <c r="FA14" s="5">
        <v>0</v>
      </c>
      <c r="FB14" s="31">
        <v>0</v>
      </c>
      <c r="FC14" s="5">
        <v>0</v>
      </c>
      <c r="FD14" s="31">
        <v>0</v>
      </c>
      <c r="FE14" s="5">
        <v>0</v>
      </c>
      <c r="FF14" s="31">
        <v>0</v>
      </c>
      <c r="FG14" s="5">
        <v>0</v>
      </c>
      <c r="FH14" s="31">
        <v>0</v>
      </c>
      <c r="FI14" s="5">
        <v>0</v>
      </c>
      <c r="FJ14" s="31">
        <v>0</v>
      </c>
      <c r="FK14" s="5">
        <v>0</v>
      </c>
      <c r="FL14" s="31">
        <v>0</v>
      </c>
      <c r="FM14" s="5">
        <v>0</v>
      </c>
      <c r="FN14" s="31">
        <v>0</v>
      </c>
      <c r="FO14" s="5">
        <v>0</v>
      </c>
      <c r="FP14" s="31">
        <v>0</v>
      </c>
      <c r="FQ14" s="5">
        <v>0</v>
      </c>
      <c r="FR14" s="31">
        <v>0</v>
      </c>
      <c r="FS14" s="5">
        <v>0</v>
      </c>
      <c r="FT14" s="31">
        <v>0</v>
      </c>
      <c r="FU14" s="5">
        <v>0</v>
      </c>
      <c r="FV14" s="31">
        <v>0</v>
      </c>
      <c r="FW14" s="5">
        <v>0</v>
      </c>
      <c r="FX14" s="31">
        <v>0</v>
      </c>
      <c r="FY14" s="5">
        <v>0</v>
      </c>
      <c r="FZ14" s="31">
        <v>0</v>
      </c>
      <c r="GA14" s="5">
        <v>0</v>
      </c>
      <c r="GB14" s="31">
        <v>0</v>
      </c>
      <c r="GC14" s="5">
        <v>0</v>
      </c>
      <c r="GD14" s="31">
        <v>0</v>
      </c>
      <c r="GE14" s="5">
        <v>0</v>
      </c>
      <c r="GF14" s="31">
        <v>0</v>
      </c>
      <c r="GG14" s="5">
        <v>0</v>
      </c>
      <c r="GH14" s="31">
        <v>0</v>
      </c>
      <c r="GI14" s="5">
        <v>0</v>
      </c>
      <c r="GJ14" s="31">
        <v>0</v>
      </c>
      <c r="GK14" s="5">
        <v>0</v>
      </c>
      <c r="GL14" s="31">
        <v>0</v>
      </c>
      <c r="GM14" s="5">
        <v>0</v>
      </c>
      <c r="GN14" s="31">
        <v>0</v>
      </c>
      <c r="GO14" s="5">
        <v>0</v>
      </c>
      <c r="GP14" s="31">
        <v>0</v>
      </c>
      <c r="GQ14" s="5">
        <v>0</v>
      </c>
      <c r="GR14" s="31">
        <v>0</v>
      </c>
      <c r="GS14" s="5">
        <v>0</v>
      </c>
      <c r="GT14" s="31">
        <v>0</v>
      </c>
      <c r="GU14" s="5">
        <v>0</v>
      </c>
      <c r="GV14" s="31">
        <v>0</v>
      </c>
      <c r="GW14" s="5">
        <v>0</v>
      </c>
      <c r="GX14" s="31">
        <v>0</v>
      </c>
      <c r="GY14" s="5">
        <v>0</v>
      </c>
      <c r="GZ14" s="31">
        <v>0</v>
      </c>
      <c r="HA14" s="5">
        <v>0</v>
      </c>
      <c r="HB14" s="31">
        <v>0</v>
      </c>
      <c r="HC14" s="5">
        <v>0</v>
      </c>
      <c r="HD14" s="31">
        <v>0</v>
      </c>
      <c r="HE14" s="5">
        <v>0</v>
      </c>
      <c r="HF14" s="31">
        <v>0</v>
      </c>
      <c r="HG14" s="5">
        <v>0</v>
      </c>
      <c r="HH14" s="31">
        <v>0</v>
      </c>
      <c r="HI14" s="5">
        <v>0</v>
      </c>
      <c r="HJ14" s="31">
        <v>0</v>
      </c>
      <c r="HK14" s="5">
        <v>0</v>
      </c>
      <c r="HL14" s="31">
        <v>0</v>
      </c>
      <c r="HM14" s="5">
        <v>0</v>
      </c>
      <c r="HN14" s="31">
        <v>0</v>
      </c>
      <c r="HO14" s="5">
        <v>0</v>
      </c>
      <c r="HP14" s="31">
        <v>0</v>
      </c>
      <c r="HQ14" s="5">
        <v>0</v>
      </c>
      <c r="HR14" s="31">
        <v>0</v>
      </c>
      <c r="HS14" s="5">
        <v>0</v>
      </c>
      <c r="HT14" s="31">
        <v>0</v>
      </c>
      <c r="HU14" s="5">
        <v>0</v>
      </c>
      <c r="HV14" s="31">
        <v>0</v>
      </c>
      <c r="HW14" s="5">
        <v>0</v>
      </c>
      <c r="HX14" s="31">
        <v>0</v>
      </c>
      <c r="HY14" s="5">
        <v>0</v>
      </c>
      <c r="HZ14" s="31">
        <v>0</v>
      </c>
      <c r="IA14" s="5">
        <v>0</v>
      </c>
      <c r="IB14" s="31">
        <v>0</v>
      </c>
      <c r="IC14" s="5">
        <v>0</v>
      </c>
    </row>
    <row r="15" spans="1:237">
      <c r="A15" t="s">
        <v>230</v>
      </c>
      <c r="B15" s="31">
        <v>59267608</v>
      </c>
      <c r="C15" s="5">
        <v>4.5699999999999998E-2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  <c r="T15" s="31">
        <v>0</v>
      </c>
      <c r="U15" s="5">
        <v>0</v>
      </c>
      <c r="V15" s="31">
        <v>0</v>
      </c>
      <c r="W15" s="5">
        <v>0</v>
      </c>
      <c r="X15" s="31">
        <v>0</v>
      </c>
      <c r="Y15" s="5">
        <v>0</v>
      </c>
      <c r="Z15" s="31">
        <v>0</v>
      </c>
      <c r="AA15" s="5">
        <v>0</v>
      </c>
      <c r="AB15" s="31">
        <v>0</v>
      </c>
      <c r="AC15" s="5">
        <v>0</v>
      </c>
      <c r="AD15" s="31">
        <v>0</v>
      </c>
      <c r="AE15" s="5">
        <v>0</v>
      </c>
      <c r="AF15" s="31">
        <v>0</v>
      </c>
      <c r="AG15" s="5">
        <v>0</v>
      </c>
      <c r="AH15" s="31">
        <v>0</v>
      </c>
      <c r="AI15" s="5">
        <v>0</v>
      </c>
      <c r="AJ15" s="31">
        <v>0</v>
      </c>
      <c r="AK15" s="5">
        <v>0</v>
      </c>
      <c r="AL15" s="31">
        <v>0</v>
      </c>
      <c r="AM15" s="5">
        <v>0</v>
      </c>
      <c r="AN15" s="31">
        <v>0</v>
      </c>
      <c r="AO15" s="5">
        <v>0</v>
      </c>
      <c r="AP15" s="31">
        <v>0</v>
      </c>
      <c r="AQ15" s="5">
        <v>0</v>
      </c>
      <c r="AR15" s="31">
        <v>0</v>
      </c>
      <c r="AS15" s="5">
        <v>0</v>
      </c>
      <c r="AT15" s="31">
        <v>0</v>
      </c>
      <c r="AU15" s="5">
        <v>0</v>
      </c>
      <c r="AV15" s="31">
        <v>0</v>
      </c>
      <c r="AW15" s="5">
        <v>0</v>
      </c>
      <c r="AX15" s="31">
        <v>0</v>
      </c>
      <c r="AY15" s="5">
        <v>0</v>
      </c>
      <c r="AZ15" s="31">
        <v>0</v>
      </c>
      <c r="BA15" s="5">
        <v>0</v>
      </c>
      <c r="BB15" s="31">
        <v>0</v>
      </c>
      <c r="BC15" s="5">
        <v>0</v>
      </c>
      <c r="BD15" s="31">
        <v>0</v>
      </c>
      <c r="BE15" s="5">
        <v>0</v>
      </c>
      <c r="BF15" s="31">
        <v>0</v>
      </c>
      <c r="BG15" s="5">
        <v>0</v>
      </c>
      <c r="BH15" s="31">
        <v>0</v>
      </c>
      <c r="BI15" s="5">
        <v>0</v>
      </c>
      <c r="BJ15" s="31">
        <v>0</v>
      </c>
      <c r="BK15" s="5">
        <v>0</v>
      </c>
      <c r="BL15" s="31">
        <v>0</v>
      </c>
      <c r="BM15" s="5">
        <v>0</v>
      </c>
      <c r="BN15" s="31">
        <v>0</v>
      </c>
      <c r="BO15" s="5">
        <v>0</v>
      </c>
      <c r="BP15" s="31">
        <v>0</v>
      </c>
      <c r="BQ15" s="5">
        <v>0</v>
      </c>
      <c r="BR15" s="31">
        <v>0</v>
      </c>
      <c r="BS15" s="5">
        <v>0</v>
      </c>
      <c r="BT15" s="31">
        <v>0</v>
      </c>
      <c r="BU15" s="5">
        <v>0</v>
      </c>
      <c r="BV15" s="31">
        <v>0</v>
      </c>
      <c r="BW15" s="5">
        <v>0</v>
      </c>
      <c r="BX15" s="31">
        <v>0</v>
      </c>
      <c r="BY15" s="5">
        <v>0</v>
      </c>
      <c r="BZ15" s="31">
        <v>0</v>
      </c>
      <c r="CA15" s="5">
        <v>0</v>
      </c>
      <c r="CB15" s="31">
        <v>0</v>
      </c>
      <c r="CC15" s="5">
        <v>0</v>
      </c>
      <c r="CD15" s="31">
        <v>0</v>
      </c>
      <c r="CE15" s="5">
        <v>0</v>
      </c>
      <c r="CF15" s="31">
        <v>0</v>
      </c>
      <c r="CG15" s="5">
        <v>0</v>
      </c>
      <c r="CH15" s="31">
        <v>0</v>
      </c>
      <c r="CI15" s="5">
        <v>0</v>
      </c>
      <c r="CJ15" s="31">
        <v>0</v>
      </c>
      <c r="CK15" s="5">
        <v>0</v>
      </c>
      <c r="CL15" s="31">
        <v>0</v>
      </c>
      <c r="CM15" s="5">
        <v>0</v>
      </c>
      <c r="CN15" s="31">
        <v>0</v>
      </c>
      <c r="CO15" s="5">
        <v>0</v>
      </c>
      <c r="CP15" s="31">
        <v>0</v>
      </c>
      <c r="CQ15" s="5">
        <v>0</v>
      </c>
      <c r="CR15" s="31">
        <v>0</v>
      </c>
      <c r="CS15" s="5">
        <v>0</v>
      </c>
      <c r="CT15" s="31">
        <v>0</v>
      </c>
      <c r="CU15" s="5">
        <v>0</v>
      </c>
      <c r="CV15" s="31">
        <v>0</v>
      </c>
      <c r="CW15" s="5">
        <v>0</v>
      </c>
      <c r="CX15" s="31">
        <v>0</v>
      </c>
      <c r="CY15" s="5">
        <v>0</v>
      </c>
      <c r="CZ15" s="31">
        <v>0</v>
      </c>
      <c r="DA15" s="5">
        <v>0</v>
      </c>
      <c r="DB15" s="31">
        <v>0</v>
      </c>
      <c r="DC15" s="5">
        <v>0</v>
      </c>
      <c r="DD15" s="31">
        <v>0</v>
      </c>
      <c r="DE15" s="5">
        <v>0</v>
      </c>
      <c r="DF15" s="31">
        <v>0</v>
      </c>
      <c r="DG15" s="5">
        <v>0</v>
      </c>
      <c r="DH15" s="31">
        <v>0</v>
      </c>
      <c r="DI15" s="5">
        <v>0</v>
      </c>
      <c r="DJ15" s="31">
        <v>0</v>
      </c>
      <c r="DK15" s="5">
        <v>0</v>
      </c>
      <c r="DL15" s="31">
        <v>0</v>
      </c>
      <c r="DM15" s="5">
        <v>0</v>
      </c>
      <c r="DN15" s="31">
        <v>0</v>
      </c>
      <c r="DO15" s="5">
        <v>0</v>
      </c>
      <c r="DP15" s="31">
        <v>0</v>
      </c>
      <c r="DQ15" s="5">
        <v>0</v>
      </c>
      <c r="DR15" s="31">
        <v>0</v>
      </c>
      <c r="DS15" s="5">
        <v>0</v>
      </c>
      <c r="DT15" s="31">
        <v>0</v>
      </c>
      <c r="DU15" s="5">
        <v>0</v>
      </c>
      <c r="DV15" s="31">
        <v>0</v>
      </c>
      <c r="DW15" s="5">
        <v>0</v>
      </c>
      <c r="DX15" s="31">
        <v>0</v>
      </c>
      <c r="DY15" s="5">
        <v>0</v>
      </c>
      <c r="DZ15" s="31">
        <v>0</v>
      </c>
      <c r="EA15" s="5">
        <v>0</v>
      </c>
      <c r="EB15" s="31">
        <v>0</v>
      </c>
      <c r="EC15" s="5">
        <v>0</v>
      </c>
      <c r="ED15" s="31">
        <v>0</v>
      </c>
      <c r="EE15" s="5">
        <v>0</v>
      </c>
      <c r="EF15" s="31">
        <v>0</v>
      </c>
      <c r="EG15" s="5">
        <v>0</v>
      </c>
      <c r="EH15" s="31">
        <v>0</v>
      </c>
      <c r="EI15" s="5">
        <v>0</v>
      </c>
      <c r="EJ15" s="31">
        <v>0</v>
      </c>
      <c r="EK15" s="5">
        <v>0</v>
      </c>
      <c r="EL15" s="31">
        <v>35612438</v>
      </c>
      <c r="EM15" s="5">
        <v>2.3290000000000002</v>
      </c>
      <c r="EN15" s="31">
        <v>0</v>
      </c>
      <c r="EO15" s="5">
        <v>0</v>
      </c>
      <c r="EP15" s="31">
        <v>0</v>
      </c>
      <c r="EQ15" s="5">
        <v>0</v>
      </c>
      <c r="ER15" s="31">
        <v>23655170</v>
      </c>
      <c r="ES15" s="5">
        <v>2.0404</v>
      </c>
      <c r="ET15" s="31">
        <v>0</v>
      </c>
      <c r="EU15" s="5">
        <v>0</v>
      </c>
      <c r="EV15" s="31">
        <v>0</v>
      </c>
      <c r="EW15" s="5">
        <v>0</v>
      </c>
      <c r="EX15" s="31">
        <v>0</v>
      </c>
      <c r="EY15" s="5">
        <v>0</v>
      </c>
      <c r="EZ15" s="31">
        <v>0</v>
      </c>
      <c r="FA15" s="5">
        <v>0</v>
      </c>
      <c r="FB15" s="31">
        <v>0</v>
      </c>
      <c r="FC15" s="5">
        <v>0</v>
      </c>
      <c r="FD15" s="31">
        <v>0</v>
      </c>
      <c r="FE15" s="5">
        <v>0</v>
      </c>
      <c r="FF15" s="31">
        <v>0</v>
      </c>
      <c r="FG15" s="5">
        <v>0</v>
      </c>
      <c r="FH15" s="31">
        <v>0</v>
      </c>
      <c r="FI15" s="5">
        <v>0</v>
      </c>
      <c r="FJ15" s="31">
        <v>0</v>
      </c>
      <c r="FK15" s="5">
        <v>0</v>
      </c>
      <c r="FL15" s="31">
        <v>0</v>
      </c>
      <c r="FM15" s="5">
        <v>0</v>
      </c>
      <c r="FN15" s="31">
        <v>0</v>
      </c>
      <c r="FO15" s="5">
        <v>0</v>
      </c>
      <c r="FP15" s="31">
        <v>0</v>
      </c>
      <c r="FQ15" s="5">
        <v>0</v>
      </c>
      <c r="FR15" s="31">
        <v>0</v>
      </c>
      <c r="FS15" s="5">
        <v>0</v>
      </c>
      <c r="FT15" s="31">
        <v>0</v>
      </c>
      <c r="FU15" s="5">
        <v>0</v>
      </c>
      <c r="FV15" s="31">
        <v>0</v>
      </c>
      <c r="FW15" s="5">
        <v>0</v>
      </c>
      <c r="FX15" s="31">
        <v>0</v>
      </c>
      <c r="FY15" s="5">
        <v>0</v>
      </c>
      <c r="FZ15" s="31">
        <v>0</v>
      </c>
      <c r="GA15" s="5">
        <v>0</v>
      </c>
      <c r="GB15" s="31">
        <v>0</v>
      </c>
      <c r="GC15" s="5">
        <v>0</v>
      </c>
      <c r="GD15" s="31">
        <v>0</v>
      </c>
      <c r="GE15" s="5">
        <v>0</v>
      </c>
      <c r="GF15" s="31">
        <v>0</v>
      </c>
      <c r="GG15" s="5">
        <v>0</v>
      </c>
      <c r="GH15" s="31">
        <v>0</v>
      </c>
      <c r="GI15" s="5">
        <v>0</v>
      </c>
      <c r="GJ15" s="31">
        <v>0</v>
      </c>
      <c r="GK15" s="5">
        <v>0</v>
      </c>
      <c r="GL15" s="31">
        <v>0</v>
      </c>
      <c r="GM15" s="5">
        <v>0</v>
      </c>
      <c r="GN15" s="31">
        <v>0</v>
      </c>
      <c r="GO15" s="5">
        <v>0</v>
      </c>
      <c r="GP15" s="31">
        <v>0</v>
      </c>
      <c r="GQ15" s="5">
        <v>0</v>
      </c>
      <c r="GR15" s="31">
        <v>0</v>
      </c>
      <c r="GS15" s="5">
        <v>0</v>
      </c>
      <c r="GT15" s="31">
        <v>0</v>
      </c>
      <c r="GU15" s="5">
        <v>0</v>
      </c>
      <c r="GV15" s="31">
        <v>0</v>
      </c>
      <c r="GW15" s="5">
        <v>0</v>
      </c>
      <c r="GX15" s="31">
        <v>0</v>
      </c>
      <c r="GY15" s="5">
        <v>0</v>
      </c>
      <c r="GZ15" s="31">
        <v>0</v>
      </c>
      <c r="HA15" s="5">
        <v>0</v>
      </c>
      <c r="HB15" s="31">
        <v>0</v>
      </c>
      <c r="HC15" s="5">
        <v>0</v>
      </c>
      <c r="HD15" s="31">
        <v>0</v>
      </c>
      <c r="HE15" s="5">
        <v>0</v>
      </c>
      <c r="HF15" s="31">
        <v>0</v>
      </c>
      <c r="HG15" s="5">
        <v>0</v>
      </c>
      <c r="HH15" s="31">
        <v>0</v>
      </c>
      <c r="HI15" s="5">
        <v>0</v>
      </c>
      <c r="HJ15" s="31">
        <v>0</v>
      </c>
      <c r="HK15" s="5">
        <v>0</v>
      </c>
      <c r="HL15" s="31">
        <v>0</v>
      </c>
      <c r="HM15" s="5">
        <v>0</v>
      </c>
      <c r="HN15" s="31">
        <v>0</v>
      </c>
      <c r="HO15" s="5">
        <v>0</v>
      </c>
      <c r="HP15" s="31">
        <v>0</v>
      </c>
      <c r="HQ15" s="5">
        <v>0</v>
      </c>
      <c r="HR15" s="31">
        <v>0</v>
      </c>
      <c r="HS15" s="5">
        <v>0</v>
      </c>
      <c r="HT15" s="31">
        <v>0</v>
      </c>
      <c r="HU15" s="5">
        <v>0</v>
      </c>
      <c r="HV15" s="31">
        <v>0</v>
      </c>
      <c r="HW15" s="5">
        <v>0</v>
      </c>
      <c r="HX15" s="31">
        <v>0</v>
      </c>
      <c r="HY15" s="5">
        <v>0</v>
      </c>
      <c r="HZ15" s="31">
        <v>0</v>
      </c>
      <c r="IA15" s="5">
        <v>0</v>
      </c>
      <c r="IB15" s="31">
        <v>0</v>
      </c>
      <c r="IC15" s="5">
        <v>0</v>
      </c>
    </row>
    <row r="16" spans="1:237">
      <c r="A16" t="s">
        <v>231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  <c r="T16" s="31">
        <v>0</v>
      </c>
      <c r="U16" s="5">
        <v>0</v>
      </c>
      <c r="V16" s="31">
        <v>0</v>
      </c>
      <c r="W16" s="5">
        <v>0</v>
      </c>
      <c r="X16" s="31">
        <v>0</v>
      </c>
      <c r="Y16" s="5">
        <v>0</v>
      </c>
      <c r="Z16" s="31">
        <v>0</v>
      </c>
      <c r="AA16" s="5">
        <v>0</v>
      </c>
      <c r="AB16" s="31">
        <v>0</v>
      </c>
      <c r="AC16" s="5">
        <v>0</v>
      </c>
      <c r="AD16" s="31">
        <v>0</v>
      </c>
      <c r="AE16" s="5">
        <v>0</v>
      </c>
      <c r="AF16" s="31">
        <v>0</v>
      </c>
      <c r="AG16" s="5">
        <v>0</v>
      </c>
      <c r="AH16" s="31">
        <v>0</v>
      </c>
      <c r="AI16" s="5">
        <v>0</v>
      </c>
      <c r="AJ16" s="31">
        <v>0</v>
      </c>
      <c r="AK16" s="5">
        <v>0</v>
      </c>
      <c r="AL16" s="31">
        <v>0</v>
      </c>
      <c r="AM16" s="5">
        <v>0</v>
      </c>
      <c r="AN16" s="31">
        <v>0</v>
      </c>
      <c r="AO16" s="5">
        <v>0</v>
      </c>
      <c r="AP16" s="31">
        <v>0</v>
      </c>
      <c r="AQ16" s="5">
        <v>0</v>
      </c>
      <c r="AR16" s="31">
        <v>0</v>
      </c>
      <c r="AS16" s="5">
        <v>0</v>
      </c>
      <c r="AT16" s="31">
        <v>0</v>
      </c>
      <c r="AU16" s="5">
        <v>0</v>
      </c>
      <c r="AV16" s="31">
        <v>0</v>
      </c>
      <c r="AW16" s="5">
        <v>0</v>
      </c>
      <c r="AX16" s="31">
        <v>0</v>
      </c>
      <c r="AY16" s="5">
        <v>0</v>
      </c>
      <c r="AZ16" s="31">
        <v>0</v>
      </c>
      <c r="BA16" s="5">
        <v>0</v>
      </c>
      <c r="BB16" s="31">
        <v>0</v>
      </c>
      <c r="BC16" s="5">
        <v>0</v>
      </c>
      <c r="BD16" s="31">
        <v>0</v>
      </c>
      <c r="BE16" s="5">
        <v>0</v>
      </c>
      <c r="BF16" s="31">
        <v>0</v>
      </c>
      <c r="BG16" s="5">
        <v>0</v>
      </c>
      <c r="BH16" s="31">
        <v>0</v>
      </c>
      <c r="BI16" s="5">
        <v>0</v>
      </c>
      <c r="BJ16" s="31">
        <v>0</v>
      </c>
      <c r="BK16" s="5">
        <v>0</v>
      </c>
      <c r="BL16" s="31">
        <v>0</v>
      </c>
      <c r="BM16" s="5">
        <v>0</v>
      </c>
      <c r="BN16" s="31">
        <v>0</v>
      </c>
      <c r="BO16" s="5">
        <v>0</v>
      </c>
      <c r="BP16" s="31">
        <v>0</v>
      </c>
      <c r="BQ16" s="5">
        <v>0</v>
      </c>
      <c r="BR16" s="31">
        <v>0</v>
      </c>
      <c r="BS16" s="5">
        <v>0</v>
      </c>
      <c r="BT16" s="31">
        <v>0</v>
      </c>
      <c r="BU16" s="5">
        <v>0</v>
      </c>
      <c r="BV16" s="31">
        <v>0</v>
      </c>
      <c r="BW16" s="5">
        <v>0</v>
      </c>
      <c r="BX16" s="31">
        <v>0</v>
      </c>
      <c r="BY16" s="5">
        <v>0</v>
      </c>
      <c r="BZ16" s="31">
        <v>0</v>
      </c>
      <c r="CA16" s="5">
        <v>0</v>
      </c>
      <c r="CB16" s="31">
        <v>0</v>
      </c>
      <c r="CC16" s="5">
        <v>0</v>
      </c>
      <c r="CD16" s="31">
        <v>0</v>
      </c>
      <c r="CE16" s="5">
        <v>0</v>
      </c>
      <c r="CF16" s="31">
        <v>0</v>
      </c>
      <c r="CG16" s="5">
        <v>0</v>
      </c>
      <c r="CH16" s="31">
        <v>0</v>
      </c>
      <c r="CI16" s="5">
        <v>0</v>
      </c>
      <c r="CJ16" s="31">
        <v>0</v>
      </c>
      <c r="CK16" s="5">
        <v>0</v>
      </c>
      <c r="CL16" s="31">
        <v>0</v>
      </c>
      <c r="CM16" s="5">
        <v>0</v>
      </c>
      <c r="CN16" s="31">
        <v>0</v>
      </c>
      <c r="CO16" s="5">
        <v>0</v>
      </c>
      <c r="CP16" s="31">
        <v>0</v>
      </c>
      <c r="CQ16" s="5">
        <v>0</v>
      </c>
      <c r="CR16" s="31">
        <v>0</v>
      </c>
      <c r="CS16" s="5">
        <v>0</v>
      </c>
      <c r="CT16" s="31">
        <v>0</v>
      </c>
      <c r="CU16" s="5">
        <v>0</v>
      </c>
      <c r="CV16" s="31">
        <v>0</v>
      </c>
      <c r="CW16" s="5">
        <v>0</v>
      </c>
      <c r="CX16" s="31">
        <v>0</v>
      </c>
      <c r="CY16" s="5">
        <v>0</v>
      </c>
      <c r="CZ16" s="31">
        <v>0</v>
      </c>
      <c r="DA16" s="5">
        <v>0</v>
      </c>
      <c r="DB16" s="31">
        <v>0</v>
      </c>
      <c r="DC16" s="5">
        <v>0</v>
      </c>
      <c r="DD16" s="31">
        <v>0</v>
      </c>
      <c r="DE16" s="5">
        <v>0</v>
      </c>
      <c r="DF16" s="31">
        <v>0</v>
      </c>
      <c r="DG16" s="5">
        <v>0</v>
      </c>
      <c r="DH16" s="31">
        <v>0</v>
      </c>
      <c r="DI16" s="5">
        <v>0</v>
      </c>
      <c r="DJ16" s="31">
        <v>0</v>
      </c>
      <c r="DK16" s="5">
        <v>0</v>
      </c>
      <c r="DL16" s="31">
        <v>0</v>
      </c>
      <c r="DM16" s="5">
        <v>0</v>
      </c>
      <c r="DN16" s="31">
        <v>0</v>
      </c>
      <c r="DO16" s="5">
        <v>0</v>
      </c>
      <c r="DP16" s="31">
        <v>0</v>
      </c>
      <c r="DQ16" s="5">
        <v>0</v>
      </c>
      <c r="DR16" s="31">
        <v>0</v>
      </c>
      <c r="DS16" s="5">
        <v>0</v>
      </c>
      <c r="DT16" s="31">
        <v>0</v>
      </c>
      <c r="DU16" s="5">
        <v>0</v>
      </c>
      <c r="DV16" s="31">
        <v>0</v>
      </c>
      <c r="DW16" s="5">
        <v>0</v>
      </c>
      <c r="DX16" s="31">
        <v>0</v>
      </c>
      <c r="DY16" s="5">
        <v>0</v>
      </c>
      <c r="DZ16" s="31">
        <v>0</v>
      </c>
      <c r="EA16" s="5">
        <v>0</v>
      </c>
      <c r="EB16" s="31">
        <v>0</v>
      </c>
      <c r="EC16" s="5">
        <v>0</v>
      </c>
      <c r="ED16" s="31">
        <v>0</v>
      </c>
      <c r="EE16" s="5">
        <v>0</v>
      </c>
      <c r="EF16" s="31">
        <v>0</v>
      </c>
      <c r="EG16" s="5">
        <v>0</v>
      </c>
      <c r="EH16" s="31">
        <v>0</v>
      </c>
      <c r="EI16" s="5">
        <v>0</v>
      </c>
      <c r="EJ16" s="31">
        <v>0</v>
      </c>
      <c r="EK16" s="5">
        <v>0</v>
      </c>
      <c r="EL16" s="31">
        <v>0</v>
      </c>
      <c r="EM16" s="5">
        <v>0</v>
      </c>
      <c r="EN16" s="31">
        <v>0</v>
      </c>
      <c r="EO16" s="5">
        <v>0</v>
      </c>
      <c r="EP16" s="31">
        <v>0</v>
      </c>
      <c r="EQ16" s="5">
        <v>0</v>
      </c>
      <c r="ER16" s="31">
        <v>0</v>
      </c>
      <c r="ES16" s="5">
        <v>0</v>
      </c>
      <c r="ET16" s="31">
        <v>0</v>
      </c>
      <c r="EU16" s="5">
        <v>0</v>
      </c>
      <c r="EV16" s="31">
        <v>0</v>
      </c>
      <c r="EW16" s="5">
        <v>0</v>
      </c>
      <c r="EX16" s="31">
        <v>0</v>
      </c>
      <c r="EY16" s="5">
        <v>0</v>
      </c>
      <c r="EZ16" s="31">
        <v>0</v>
      </c>
      <c r="FA16" s="5">
        <v>0</v>
      </c>
      <c r="FB16" s="31">
        <v>0</v>
      </c>
      <c r="FC16" s="5">
        <v>0</v>
      </c>
      <c r="FD16" s="31">
        <v>0</v>
      </c>
      <c r="FE16" s="5">
        <v>0</v>
      </c>
      <c r="FF16" s="31">
        <v>0</v>
      </c>
      <c r="FG16" s="5">
        <v>0</v>
      </c>
      <c r="FH16" s="31">
        <v>0</v>
      </c>
      <c r="FI16" s="5">
        <v>0</v>
      </c>
      <c r="FJ16" s="31">
        <v>0</v>
      </c>
      <c r="FK16" s="5">
        <v>0</v>
      </c>
      <c r="FL16" s="31">
        <v>0</v>
      </c>
      <c r="FM16" s="5">
        <v>0</v>
      </c>
      <c r="FN16" s="31">
        <v>0</v>
      </c>
      <c r="FO16" s="5">
        <v>0</v>
      </c>
      <c r="FP16" s="31">
        <v>0</v>
      </c>
      <c r="FQ16" s="5">
        <v>0</v>
      </c>
      <c r="FR16" s="31">
        <v>0</v>
      </c>
      <c r="FS16" s="5">
        <v>0</v>
      </c>
      <c r="FT16" s="31">
        <v>0</v>
      </c>
      <c r="FU16" s="5">
        <v>0</v>
      </c>
      <c r="FV16" s="31">
        <v>0</v>
      </c>
      <c r="FW16" s="5">
        <v>0</v>
      </c>
      <c r="FX16" s="31">
        <v>0</v>
      </c>
      <c r="FY16" s="5">
        <v>0</v>
      </c>
      <c r="FZ16" s="31">
        <v>0</v>
      </c>
      <c r="GA16" s="5">
        <v>0</v>
      </c>
      <c r="GB16" s="31">
        <v>0</v>
      </c>
      <c r="GC16" s="5">
        <v>0</v>
      </c>
      <c r="GD16" s="31">
        <v>0</v>
      </c>
      <c r="GE16" s="5">
        <v>0</v>
      </c>
      <c r="GF16" s="31">
        <v>0</v>
      </c>
      <c r="GG16" s="5">
        <v>0</v>
      </c>
      <c r="GH16" s="31">
        <v>0</v>
      </c>
      <c r="GI16" s="5">
        <v>0</v>
      </c>
      <c r="GJ16" s="31">
        <v>0</v>
      </c>
      <c r="GK16" s="5">
        <v>0</v>
      </c>
      <c r="GL16" s="31">
        <v>0</v>
      </c>
      <c r="GM16" s="5">
        <v>0</v>
      </c>
      <c r="GN16" s="31">
        <v>0</v>
      </c>
      <c r="GO16" s="5">
        <v>0</v>
      </c>
      <c r="GP16" s="31">
        <v>0</v>
      </c>
      <c r="GQ16" s="5">
        <v>0</v>
      </c>
      <c r="GR16" s="31">
        <v>0</v>
      </c>
      <c r="GS16" s="5">
        <v>0</v>
      </c>
      <c r="GT16" s="31">
        <v>0</v>
      </c>
      <c r="GU16" s="5">
        <v>0</v>
      </c>
      <c r="GV16" s="31">
        <v>0</v>
      </c>
      <c r="GW16" s="5">
        <v>0</v>
      </c>
      <c r="GX16" s="31">
        <v>0</v>
      </c>
      <c r="GY16" s="5">
        <v>0</v>
      </c>
      <c r="GZ16" s="31">
        <v>0</v>
      </c>
      <c r="HA16" s="5">
        <v>0</v>
      </c>
      <c r="HB16" s="31">
        <v>0</v>
      </c>
      <c r="HC16" s="5">
        <v>0</v>
      </c>
      <c r="HD16" s="31">
        <v>0</v>
      </c>
      <c r="HE16" s="5">
        <v>0</v>
      </c>
      <c r="HF16" s="31">
        <v>0</v>
      </c>
      <c r="HG16" s="5">
        <v>0</v>
      </c>
      <c r="HH16" s="31">
        <v>0</v>
      </c>
      <c r="HI16" s="5">
        <v>0</v>
      </c>
      <c r="HJ16" s="31">
        <v>0</v>
      </c>
      <c r="HK16" s="5">
        <v>0</v>
      </c>
      <c r="HL16" s="31">
        <v>0</v>
      </c>
      <c r="HM16" s="5">
        <v>0</v>
      </c>
      <c r="HN16" s="31">
        <v>0</v>
      </c>
      <c r="HO16" s="5">
        <v>0</v>
      </c>
      <c r="HP16" s="31">
        <v>0</v>
      </c>
      <c r="HQ16" s="5">
        <v>0</v>
      </c>
      <c r="HR16" s="31">
        <v>0</v>
      </c>
      <c r="HS16" s="5">
        <v>0</v>
      </c>
      <c r="HT16" s="31">
        <v>0</v>
      </c>
      <c r="HU16" s="5">
        <v>0</v>
      </c>
      <c r="HV16" s="31">
        <v>0</v>
      </c>
      <c r="HW16" s="5">
        <v>0</v>
      </c>
      <c r="HX16" s="31">
        <v>0</v>
      </c>
      <c r="HY16" s="5">
        <v>0</v>
      </c>
      <c r="HZ16" s="31">
        <v>0</v>
      </c>
      <c r="IA16" s="5">
        <v>0</v>
      </c>
      <c r="IB16" s="31">
        <v>0</v>
      </c>
      <c r="IC16" s="5">
        <v>0</v>
      </c>
    </row>
    <row r="17" spans="1:237">
      <c r="A17" t="s">
        <v>232</v>
      </c>
      <c r="B17" s="31">
        <v>657328097.51999998</v>
      </c>
      <c r="C17" s="5">
        <v>0.50680000000000003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3905741</v>
      </c>
      <c r="M17" s="5">
        <v>0.40739999999999998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  <c r="T17" s="31">
        <v>0</v>
      </c>
      <c r="U17" s="5">
        <v>0</v>
      </c>
      <c r="V17" s="31">
        <v>394380957</v>
      </c>
      <c r="W17" s="5">
        <v>1.4884999999999999</v>
      </c>
      <c r="X17" s="31">
        <v>0</v>
      </c>
      <c r="Y17" s="5">
        <v>0</v>
      </c>
      <c r="Z17" s="31">
        <v>0</v>
      </c>
      <c r="AA17" s="5">
        <v>0</v>
      </c>
      <c r="AB17" s="31">
        <v>0</v>
      </c>
      <c r="AC17" s="5">
        <v>0</v>
      </c>
      <c r="AD17" s="31">
        <v>1273969.8</v>
      </c>
      <c r="AE17" s="5">
        <v>2.4298999999999999</v>
      </c>
      <c r="AF17" s="31">
        <v>0</v>
      </c>
      <c r="AG17" s="5">
        <v>0</v>
      </c>
      <c r="AH17" s="31">
        <v>0</v>
      </c>
      <c r="AI17" s="5">
        <v>0</v>
      </c>
      <c r="AJ17" s="31">
        <v>0</v>
      </c>
      <c r="AK17" s="5">
        <v>0</v>
      </c>
      <c r="AL17" s="31">
        <v>0</v>
      </c>
      <c r="AM17" s="5">
        <v>0</v>
      </c>
      <c r="AN17" s="31">
        <v>0</v>
      </c>
      <c r="AO17" s="5">
        <v>0</v>
      </c>
      <c r="AP17" s="31">
        <v>0</v>
      </c>
      <c r="AQ17" s="5">
        <v>0</v>
      </c>
      <c r="AR17" s="31">
        <v>0</v>
      </c>
      <c r="AS17" s="5">
        <v>0</v>
      </c>
      <c r="AT17" s="31">
        <v>49189178.700000003</v>
      </c>
      <c r="AU17" s="5">
        <v>2.9508000000000001</v>
      </c>
      <c r="AV17" s="31">
        <v>0</v>
      </c>
      <c r="AW17" s="5">
        <v>0</v>
      </c>
      <c r="AX17" s="31">
        <v>0</v>
      </c>
      <c r="AY17" s="5">
        <v>0</v>
      </c>
      <c r="AZ17" s="31">
        <v>0</v>
      </c>
      <c r="BA17" s="5">
        <v>0</v>
      </c>
      <c r="BB17" s="31">
        <v>0</v>
      </c>
      <c r="BC17" s="5">
        <v>0</v>
      </c>
      <c r="BD17" s="31">
        <v>0</v>
      </c>
      <c r="BE17" s="5">
        <v>0</v>
      </c>
      <c r="BF17" s="31">
        <v>0</v>
      </c>
      <c r="BG17" s="5">
        <v>0</v>
      </c>
      <c r="BH17" s="31">
        <v>0</v>
      </c>
      <c r="BI17" s="5">
        <v>0</v>
      </c>
      <c r="BJ17" s="31">
        <v>0</v>
      </c>
      <c r="BK17" s="5">
        <v>0</v>
      </c>
      <c r="BL17" s="31">
        <v>0</v>
      </c>
      <c r="BM17" s="5">
        <v>0</v>
      </c>
      <c r="BN17" s="31">
        <v>0</v>
      </c>
      <c r="BO17" s="5">
        <v>0</v>
      </c>
      <c r="BP17" s="31">
        <v>0</v>
      </c>
      <c r="BQ17" s="5">
        <v>0</v>
      </c>
      <c r="BR17" s="31">
        <v>0</v>
      </c>
      <c r="BS17" s="5">
        <v>0</v>
      </c>
      <c r="BT17" s="31">
        <v>0</v>
      </c>
      <c r="BU17" s="5">
        <v>0</v>
      </c>
      <c r="BV17" s="31">
        <v>0</v>
      </c>
      <c r="BW17" s="5">
        <v>0</v>
      </c>
      <c r="BX17" s="31">
        <v>0</v>
      </c>
      <c r="BY17" s="5">
        <v>0</v>
      </c>
      <c r="BZ17" s="31">
        <v>367582.5</v>
      </c>
      <c r="CA17" s="5">
        <v>1.8668</v>
      </c>
      <c r="CB17" s="31">
        <v>0</v>
      </c>
      <c r="CC17" s="5">
        <v>0</v>
      </c>
      <c r="CD17" s="31">
        <v>0</v>
      </c>
      <c r="CE17" s="5">
        <v>0</v>
      </c>
      <c r="CF17" s="31">
        <v>0</v>
      </c>
      <c r="CG17" s="5">
        <v>0</v>
      </c>
      <c r="CH17" s="31">
        <v>0</v>
      </c>
      <c r="CI17" s="5">
        <v>0</v>
      </c>
      <c r="CJ17" s="31">
        <v>3328427.7</v>
      </c>
      <c r="CK17" s="5">
        <v>1.1800999999999999</v>
      </c>
      <c r="CL17" s="31">
        <v>2774021.9</v>
      </c>
      <c r="CM17" s="5">
        <v>3.2629999999999999</v>
      </c>
      <c r="CN17" s="31">
        <v>0</v>
      </c>
      <c r="CO17" s="5">
        <v>0</v>
      </c>
      <c r="CP17" s="31">
        <v>0</v>
      </c>
      <c r="CQ17" s="5">
        <v>0</v>
      </c>
      <c r="CR17" s="31">
        <v>0</v>
      </c>
      <c r="CS17" s="5">
        <v>0</v>
      </c>
      <c r="CT17" s="31">
        <v>0</v>
      </c>
      <c r="CU17" s="5">
        <v>0</v>
      </c>
      <c r="CV17" s="31">
        <v>0</v>
      </c>
      <c r="CW17" s="5">
        <v>0</v>
      </c>
      <c r="CX17" s="31">
        <v>0</v>
      </c>
      <c r="CY17" s="5">
        <v>0</v>
      </c>
      <c r="CZ17" s="31">
        <v>37884</v>
      </c>
      <c r="DA17" s="5">
        <v>3.7275</v>
      </c>
      <c r="DB17" s="31">
        <v>0</v>
      </c>
      <c r="DC17" s="5">
        <v>0</v>
      </c>
      <c r="DD17" s="31">
        <v>0</v>
      </c>
      <c r="DE17" s="5">
        <v>0</v>
      </c>
      <c r="DF17" s="31">
        <v>0</v>
      </c>
      <c r="DG17" s="5">
        <v>0</v>
      </c>
      <c r="DH17" s="31">
        <v>0</v>
      </c>
      <c r="DI17" s="5">
        <v>0</v>
      </c>
      <c r="DJ17" s="31">
        <v>0</v>
      </c>
      <c r="DK17" s="5">
        <v>0</v>
      </c>
      <c r="DL17" s="31">
        <v>0</v>
      </c>
      <c r="DM17" s="5">
        <v>0</v>
      </c>
      <c r="DN17" s="31">
        <v>0</v>
      </c>
      <c r="DO17" s="5">
        <v>0</v>
      </c>
      <c r="DP17" s="31">
        <v>0</v>
      </c>
      <c r="DQ17" s="5">
        <v>0</v>
      </c>
      <c r="DR17" s="31">
        <v>0</v>
      </c>
      <c r="DS17" s="5">
        <v>0</v>
      </c>
      <c r="DT17" s="31">
        <v>1968524</v>
      </c>
      <c r="DU17" s="5">
        <v>0.2954</v>
      </c>
      <c r="DV17" s="31">
        <v>0</v>
      </c>
      <c r="DW17" s="5">
        <v>0</v>
      </c>
      <c r="DX17" s="31">
        <v>0</v>
      </c>
      <c r="DY17" s="5">
        <v>0</v>
      </c>
      <c r="DZ17" s="31">
        <v>0</v>
      </c>
      <c r="EA17" s="5">
        <v>0</v>
      </c>
      <c r="EB17" s="31">
        <v>0</v>
      </c>
      <c r="EC17" s="5">
        <v>0</v>
      </c>
      <c r="ED17" s="31">
        <v>0</v>
      </c>
      <c r="EE17" s="5">
        <v>0</v>
      </c>
      <c r="EF17" s="31">
        <v>0</v>
      </c>
      <c r="EG17" s="5">
        <v>0</v>
      </c>
      <c r="EH17" s="31">
        <v>2487096</v>
      </c>
      <c r="EI17" s="5">
        <v>1.0163</v>
      </c>
      <c r="EJ17" s="31">
        <v>0</v>
      </c>
      <c r="EK17" s="5">
        <v>0</v>
      </c>
      <c r="EL17" s="31">
        <v>26487449</v>
      </c>
      <c r="EM17" s="5">
        <v>1.7322</v>
      </c>
      <c r="EN17" s="31">
        <v>0</v>
      </c>
      <c r="EO17" s="5">
        <v>0</v>
      </c>
      <c r="EP17" s="31">
        <v>42556500</v>
      </c>
      <c r="EQ17" s="5">
        <v>0.50009999999999999</v>
      </c>
      <c r="ER17" s="31">
        <v>47807878</v>
      </c>
      <c r="ES17" s="5">
        <v>4.1238000000000001</v>
      </c>
      <c r="ET17" s="31">
        <v>0</v>
      </c>
      <c r="EU17" s="5">
        <v>0</v>
      </c>
      <c r="EV17" s="31">
        <v>4587496.13</v>
      </c>
      <c r="EW17" s="5">
        <v>5.12</v>
      </c>
      <c r="EX17" s="31">
        <v>0</v>
      </c>
      <c r="EY17" s="5">
        <v>0</v>
      </c>
      <c r="EZ17" s="31">
        <v>5159713</v>
      </c>
      <c r="FA17" s="5">
        <v>1.1322000000000001</v>
      </c>
      <c r="FB17" s="31">
        <v>0</v>
      </c>
      <c r="FC17" s="5">
        <v>0</v>
      </c>
      <c r="FD17" s="31">
        <v>0</v>
      </c>
      <c r="FE17" s="5">
        <v>0</v>
      </c>
      <c r="FF17" s="31">
        <v>0</v>
      </c>
      <c r="FG17" s="5">
        <v>0</v>
      </c>
      <c r="FH17" s="31">
        <v>0</v>
      </c>
      <c r="FI17" s="5">
        <v>0</v>
      </c>
      <c r="FJ17" s="31">
        <v>0</v>
      </c>
      <c r="FK17" s="5">
        <v>0</v>
      </c>
      <c r="FL17" s="31">
        <v>0</v>
      </c>
      <c r="FM17" s="5">
        <v>0</v>
      </c>
      <c r="FN17" s="31">
        <v>0</v>
      </c>
      <c r="FO17" s="5">
        <v>0</v>
      </c>
      <c r="FP17" s="31">
        <v>0</v>
      </c>
      <c r="FQ17" s="5">
        <v>0</v>
      </c>
      <c r="FR17" s="31">
        <v>0</v>
      </c>
      <c r="FS17" s="5">
        <v>0</v>
      </c>
      <c r="FT17" s="31">
        <v>2617224.75</v>
      </c>
      <c r="FU17" s="5">
        <v>0.84150000000000003</v>
      </c>
      <c r="FV17" s="31">
        <v>0</v>
      </c>
      <c r="FW17" s="5">
        <v>0</v>
      </c>
      <c r="FX17" s="31">
        <v>0</v>
      </c>
      <c r="FY17" s="5">
        <v>0</v>
      </c>
      <c r="FZ17" s="31">
        <v>27480847.109999999</v>
      </c>
      <c r="GA17" s="5">
        <v>6.5124000000000004</v>
      </c>
      <c r="GB17" s="31">
        <v>0</v>
      </c>
      <c r="GC17" s="5">
        <v>0</v>
      </c>
      <c r="GD17" s="31">
        <v>0</v>
      </c>
      <c r="GE17" s="5">
        <v>0</v>
      </c>
      <c r="GF17" s="31">
        <v>0</v>
      </c>
      <c r="GG17" s="5">
        <v>0</v>
      </c>
      <c r="GH17" s="31">
        <v>0</v>
      </c>
      <c r="GI17" s="5">
        <v>0</v>
      </c>
      <c r="GJ17" s="31">
        <v>0</v>
      </c>
      <c r="GK17" s="5">
        <v>0</v>
      </c>
      <c r="GL17" s="31">
        <v>0</v>
      </c>
      <c r="GM17" s="5">
        <v>0</v>
      </c>
      <c r="GN17" s="31">
        <v>0</v>
      </c>
      <c r="GO17" s="5">
        <v>0</v>
      </c>
      <c r="GP17" s="31">
        <v>0</v>
      </c>
      <c r="GQ17" s="5">
        <v>0</v>
      </c>
      <c r="GR17" s="31">
        <v>0</v>
      </c>
      <c r="GS17" s="5">
        <v>0</v>
      </c>
      <c r="GT17" s="31">
        <v>0</v>
      </c>
      <c r="GU17" s="5">
        <v>0</v>
      </c>
      <c r="GV17" s="31">
        <v>0</v>
      </c>
      <c r="GW17" s="5">
        <v>0</v>
      </c>
      <c r="GX17" s="31">
        <v>0</v>
      </c>
      <c r="GY17" s="5">
        <v>0</v>
      </c>
      <c r="GZ17" s="31">
        <v>0</v>
      </c>
      <c r="HA17" s="5">
        <v>0</v>
      </c>
      <c r="HB17" s="31">
        <v>0</v>
      </c>
      <c r="HC17" s="5">
        <v>0</v>
      </c>
      <c r="HD17" s="31">
        <v>33298807.050000001</v>
      </c>
      <c r="HE17" s="5">
        <v>1.9646999999999999</v>
      </c>
      <c r="HF17" s="31">
        <v>0</v>
      </c>
      <c r="HG17" s="5">
        <v>0</v>
      </c>
      <c r="HH17" s="31">
        <v>0</v>
      </c>
      <c r="HI17" s="5">
        <v>0</v>
      </c>
      <c r="HJ17" s="31">
        <v>0</v>
      </c>
      <c r="HK17" s="5">
        <v>0</v>
      </c>
      <c r="HL17" s="31">
        <v>0</v>
      </c>
      <c r="HM17" s="5">
        <v>0</v>
      </c>
      <c r="HN17" s="31">
        <v>0</v>
      </c>
      <c r="HO17" s="5">
        <v>0</v>
      </c>
      <c r="HP17" s="31">
        <v>0</v>
      </c>
      <c r="HQ17" s="5">
        <v>0</v>
      </c>
      <c r="HR17" s="31">
        <v>0</v>
      </c>
      <c r="HS17" s="5">
        <v>0</v>
      </c>
      <c r="HT17" s="31">
        <v>0</v>
      </c>
      <c r="HU17" s="5">
        <v>0</v>
      </c>
      <c r="HV17" s="31">
        <v>2528802</v>
      </c>
      <c r="HW17" s="5">
        <v>1.9569000000000001</v>
      </c>
      <c r="HX17" s="31">
        <v>0</v>
      </c>
      <c r="HY17" s="5">
        <v>0</v>
      </c>
      <c r="HZ17" s="31">
        <v>0</v>
      </c>
      <c r="IA17" s="5">
        <v>0</v>
      </c>
      <c r="IB17" s="31">
        <v>5089997.88</v>
      </c>
      <c r="IC17" s="5">
        <v>0.55579999999999996</v>
      </c>
    </row>
    <row r="18" spans="1:237">
      <c r="A18" t="s">
        <v>2151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  <c r="T18" s="31">
        <v>0</v>
      </c>
      <c r="U18" s="5">
        <v>0</v>
      </c>
      <c r="V18" s="31">
        <v>0</v>
      </c>
      <c r="W18" s="5">
        <v>0</v>
      </c>
      <c r="X18" s="31">
        <v>0</v>
      </c>
      <c r="Y18" s="5">
        <v>0</v>
      </c>
      <c r="Z18" s="31">
        <v>0</v>
      </c>
      <c r="AA18" s="5">
        <v>0</v>
      </c>
      <c r="AB18" s="31">
        <v>0</v>
      </c>
      <c r="AC18" s="5">
        <v>0</v>
      </c>
      <c r="AD18" s="31">
        <v>0</v>
      </c>
      <c r="AE18" s="5">
        <v>0</v>
      </c>
      <c r="AF18" s="31">
        <v>0</v>
      </c>
      <c r="AG18" s="5">
        <v>0</v>
      </c>
      <c r="AH18" s="31">
        <v>0</v>
      </c>
      <c r="AI18" s="5">
        <v>0</v>
      </c>
      <c r="AJ18" s="31">
        <v>0</v>
      </c>
      <c r="AK18" s="5">
        <v>0</v>
      </c>
      <c r="AL18" s="31">
        <v>0</v>
      </c>
      <c r="AM18" s="5">
        <v>0</v>
      </c>
      <c r="AN18" s="31">
        <v>0</v>
      </c>
      <c r="AO18" s="5">
        <v>0</v>
      </c>
      <c r="AP18" s="31">
        <v>0</v>
      </c>
      <c r="AQ18" s="5">
        <v>0</v>
      </c>
      <c r="AR18" s="31">
        <v>0</v>
      </c>
      <c r="AS18" s="5">
        <v>0</v>
      </c>
      <c r="AT18" s="31">
        <v>0</v>
      </c>
      <c r="AU18" s="5">
        <v>0</v>
      </c>
      <c r="AV18" s="31">
        <v>0</v>
      </c>
      <c r="AW18" s="5">
        <v>0</v>
      </c>
      <c r="AX18" s="31">
        <v>0</v>
      </c>
      <c r="AY18" s="5">
        <v>0</v>
      </c>
      <c r="AZ18" s="31">
        <v>0</v>
      </c>
      <c r="BA18" s="5">
        <v>0</v>
      </c>
      <c r="BB18" s="31">
        <v>0</v>
      </c>
      <c r="BC18" s="5">
        <v>0</v>
      </c>
      <c r="BD18" s="31">
        <v>0</v>
      </c>
      <c r="BE18" s="5">
        <v>0</v>
      </c>
      <c r="BF18" s="31">
        <v>0</v>
      </c>
      <c r="BG18" s="5">
        <v>0</v>
      </c>
      <c r="BH18" s="31">
        <v>0</v>
      </c>
      <c r="BI18" s="5">
        <v>0</v>
      </c>
      <c r="BJ18" s="31">
        <v>0</v>
      </c>
      <c r="BK18" s="5">
        <v>0</v>
      </c>
      <c r="BL18" s="31">
        <v>0</v>
      </c>
      <c r="BM18" s="5">
        <v>0</v>
      </c>
      <c r="BN18" s="31">
        <v>0</v>
      </c>
      <c r="BO18" s="5">
        <v>0</v>
      </c>
      <c r="BP18" s="31">
        <v>0</v>
      </c>
      <c r="BQ18" s="5">
        <v>0</v>
      </c>
      <c r="BR18" s="31">
        <v>0</v>
      </c>
      <c r="BS18" s="5">
        <v>0</v>
      </c>
      <c r="BT18" s="31">
        <v>0</v>
      </c>
      <c r="BU18" s="5">
        <v>0</v>
      </c>
      <c r="BV18" s="31">
        <v>0</v>
      </c>
      <c r="BW18" s="5">
        <v>0</v>
      </c>
      <c r="BX18" s="31">
        <v>0</v>
      </c>
      <c r="BY18" s="5">
        <v>0</v>
      </c>
      <c r="BZ18" s="31">
        <v>0</v>
      </c>
      <c r="CA18" s="5">
        <v>0</v>
      </c>
      <c r="CB18" s="31">
        <v>0</v>
      </c>
      <c r="CC18" s="5">
        <v>0</v>
      </c>
      <c r="CD18" s="31">
        <v>0</v>
      </c>
      <c r="CE18" s="5">
        <v>0</v>
      </c>
      <c r="CF18" s="31">
        <v>0</v>
      </c>
      <c r="CG18" s="5">
        <v>0</v>
      </c>
      <c r="CH18" s="31">
        <v>0</v>
      </c>
      <c r="CI18" s="5">
        <v>0</v>
      </c>
      <c r="CJ18" s="31">
        <v>0</v>
      </c>
      <c r="CK18" s="5">
        <v>0</v>
      </c>
      <c r="CL18" s="31">
        <v>0</v>
      </c>
      <c r="CM18" s="5">
        <v>0</v>
      </c>
      <c r="CN18" s="31">
        <v>0</v>
      </c>
      <c r="CO18" s="5">
        <v>0</v>
      </c>
      <c r="CP18" s="31">
        <v>0</v>
      </c>
      <c r="CQ18" s="5">
        <v>0</v>
      </c>
      <c r="CR18" s="31">
        <v>0</v>
      </c>
      <c r="CS18" s="5">
        <v>0</v>
      </c>
      <c r="CT18" s="31">
        <v>0</v>
      </c>
      <c r="CU18" s="5">
        <v>0</v>
      </c>
      <c r="CV18" s="31">
        <v>0</v>
      </c>
      <c r="CW18" s="5">
        <v>0</v>
      </c>
      <c r="CX18" s="31">
        <v>0</v>
      </c>
      <c r="CY18" s="5">
        <v>0</v>
      </c>
      <c r="CZ18" s="31">
        <v>0</v>
      </c>
      <c r="DA18" s="5">
        <v>0</v>
      </c>
      <c r="DB18" s="31">
        <v>0</v>
      </c>
      <c r="DC18" s="5">
        <v>0</v>
      </c>
      <c r="DD18" s="31">
        <v>0</v>
      </c>
      <c r="DE18" s="5">
        <v>0</v>
      </c>
      <c r="DF18" s="31">
        <v>0</v>
      </c>
      <c r="DG18" s="5">
        <v>0</v>
      </c>
      <c r="DH18" s="31">
        <v>0</v>
      </c>
      <c r="DI18" s="5">
        <v>0</v>
      </c>
      <c r="DJ18" s="31">
        <v>0</v>
      </c>
      <c r="DK18" s="5">
        <v>0</v>
      </c>
      <c r="DL18" s="31">
        <v>0</v>
      </c>
      <c r="DM18" s="5">
        <v>0</v>
      </c>
      <c r="DN18" s="31">
        <v>0</v>
      </c>
      <c r="DO18" s="5">
        <v>0</v>
      </c>
      <c r="DP18" s="31">
        <v>0</v>
      </c>
      <c r="DQ18" s="5">
        <v>0</v>
      </c>
      <c r="DR18" s="31">
        <v>0</v>
      </c>
      <c r="DS18" s="5">
        <v>0</v>
      </c>
      <c r="DT18" s="31">
        <v>0</v>
      </c>
      <c r="DU18" s="5">
        <v>0</v>
      </c>
      <c r="DV18" s="31">
        <v>0</v>
      </c>
      <c r="DW18" s="5">
        <v>0</v>
      </c>
      <c r="DX18" s="31">
        <v>0</v>
      </c>
      <c r="DY18" s="5">
        <v>0</v>
      </c>
      <c r="DZ18" s="31">
        <v>0</v>
      </c>
      <c r="EA18" s="5">
        <v>0</v>
      </c>
      <c r="EB18" s="31">
        <v>0</v>
      </c>
      <c r="EC18" s="5">
        <v>0</v>
      </c>
      <c r="ED18" s="31">
        <v>0</v>
      </c>
      <c r="EE18" s="5">
        <v>0</v>
      </c>
      <c r="EF18" s="31">
        <v>0</v>
      </c>
      <c r="EG18" s="5">
        <v>0</v>
      </c>
      <c r="EH18" s="31">
        <v>0</v>
      </c>
      <c r="EI18" s="5">
        <v>0</v>
      </c>
      <c r="EJ18" s="31">
        <v>0</v>
      </c>
      <c r="EK18" s="5">
        <v>0</v>
      </c>
      <c r="EL18" s="31">
        <v>0</v>
      </c>
      <c r="EM18" s="5">
        <v>0</v>
      </c>
      <c r="EN18" s="31">
        <v>0</v>
      </c>
      <c r="EO18" s="5">
        <v>0</v>
      </c>
      <c r="EP18" s="31">
        <v>0</v>
      </c>
      <c r="EQ18" s="5">
        <v>0</v>
      </c>
      <c r="ER18" s="31">
        <v>0</v>
      </c>
      <c r="ES18" s="5">
        <v>0</v>
      </c>
      <c r="ET18" s="31">
        <v>0</v>
      </c>
      <c r="EU18" s="5">
        <v>0</v>
      </c>
      <c r="EV18" s="31">
        <v>0</v>
      </c>
      <c r="EW18" s="5">
        <v>0</v>
      </c>
      <c r="EX18" s="31">
        <v>0</v>
      </c>
      <c r="EY18" s="5">
        <v>0</v>
      </c>
      <c r="EZ18" s="31">
        <v>0</v>
      </c>
      <c r="FA18" s="5">
        <v>0</v>
      </c>
      <c r="FB18" s="31">
        <v>0</v>
      </c>
      <c r="FC18" s="5">
        <v>0</v>
      </c>
      <c r="FD18" s="31">
        <v>0</v>
      </c>
      <c r="FE18" s="5">
        <v>0</v>
      </c>
      <c r="FF18" s="31">
        <v>0</v>
      </c>
      <c r="FG18" s="5">
        <v>0</v>
      </c>
      <c r="FH18" s="31">
        <v>0</v>
      </c>
      <c r="FI18" s="5">
        <v>0</v>
      </c>
      <c r="FJ18" s="31">
        <v>0</v>
      </c>
      <c r="FK18" s="5">
        <v>0</v>
      </c>
      <c r="FL18" s="31">
        <v>0</v>
      </c>
      <c r="FM18" s="5">
        <v>0</v>
      </c>
      <c r="FN18" s="31">
        <v>0</v>
      </c>
      <c r="FO18" s="5">
        <v>0</v>
      </c>
      <c r="FP18" s="31">
        <v>0</v>
      </c>
      <c r="FQ18" s="5">
        <v>0</v>
      </c>
      <c r="FR18" s="31">
        <v>0</v>
      </c>
      <c r="FS18" s="5">
        <v>0</v>
      </c>
      <c r="FT18" s="31">
        <v>0</v>
      </c>
      <c r="FU18" s="5">
        <v>0</v>
      </c>
      <c r="FV18" s="31">
        <v>0</v>
      </c>
      <c r="FW18" s="5">
        <v>0</v>
      </c>
      <c r="FX18" s="31">
        <v>0</v>
      </c>
      <c r="FY18" s="5">
        <v>0</v>
      </c>
      <c r="FZ18" s="31">
        <v>0</v>
      </c>
      <c r="GA18" s="5">
        <v>0</v>
      </c>
      <c r="GB18" s="31">
        <v>0</v>
      </c>
      <c r="GC18" s="5">
        <v>0</v>
      </c>
      <c r="GD18" s="31">
        <v>0</v>
      </c>
      <c r="GE18" s="5">
        <v>0</v>
      </c>
      <c r="GF18" s="31">
        <v>0</v>
      </c>
      <c r="GG18" s="5">
        <v>0</v>
      </c>
      <c r="GH18" s="31">
        <v>0</v>
      </c>
      <c r="GI18" s="5">
        <v>0</v>
      </c>
      <c r="GJ18" s="31">
        <v>0</v>
      </c>
      <c r="GK18" s="5">
        <v>0</v>
      </c>
      <c r="GL18" s="31">
        <v>0</v>
      </c>
      <c r="GM18" s="5">
        <v>0</v>
      </c>
      <c r="GN18" s="31">
        <v>0</v>
      </c>
      <c r="GO18" s="5">
        <v>0</v>
      </c>
      <c r="GP18" s="31">
        <v>0</v>
      </c>
      <c r="GQ18" s="5">
        <v>0</v>
      </c>
      <c r="GR18" s="31">
        <v>0</v>
      </c>
      <c r="GS18" s="5">
        <v>0</v>
      </c>
      <c r="GT18" s="31">
        <v>0</v>
      </c>
      <c r="GU18" s="5">
        <v>0</v>
      </c>
      <c r="GV18" s="31">
        <v>0</v>
      </c>
      <c r="GW18" s="5">
        <v>0</v>
      </c>
      <c r="GX18" s="31">
        <v>0</v>
      </c>
      <c r="GY18" s="5">
        <v>0</v>
      </c>
      <c r="GZ18" s="31">
        <v>0</v>
      </c>
      <c r="HA18" s="5">
        <v>0</v>
      </c>
      <c r="HB18" s="31">
        <v>0</v>
      </c>
      <c r="HC18" s="5">
        <v>0</v>
      </c>
      <c r="HD18" s="31">
        <v>0</v>
      </c>
      <c r="HE18" s="5">
        <v>0</v>
      </c>
      <c r="HF18" s="31">
        <v>0</v>
      </c>
      <c r="HG18" s="5">
        <v>0</v>
      </c>
      <c r="HH18" s="31">
        <v>0</v>
      </c>
      <c r="HI18" s="5">
        <v>0</v>
      </c>
      <c r="HJ18" s="31">
        <v>0</v>
      </c>
      <c r="HK18" s="5">
        <v>0</v>
      </c>
      <c r="HL18" s="31">
        <v>0</v>
      </c>
      <c r="HM18" s="5">
        <v>0</v>
      </c>
      <c r="HN18" s="31">
        <v>0</v>
      </c>
      <c r="HO18" s="5">
        <v>0</v>
      </c>
      <c r="HP18" s="31">
        <v>0</v>
      </c>
      <c r="HQ18" s="5">
        <v>0</v>
      </c>
      <c r="HR18" s="31">
        <v>0</v>
      </c>
      <c r="HS18" s="5">
        <v>0</v>
      </c>
      <c r="HT18" s="31">
        <v>0</v>
      </c>
      <c r="HU18" s="5">
        <v>0</v>
      </c>
      <c r="HV18" s="31">
        <v>0</v>
      </c>
      <c r="HW18" s="5">
        <v>0</v>
      </c>
      <c r="HX18" s="31">
        <v>0</v>
      </c>
      <c r="HY18" s="5">
        <v>0</v>
      </c>
      <c r="HZ18" s="31">
        <v>0</v>
      </c>
      <c r="IA18" s="5">
        <v>0</v>
      </c>
      <c r="IB18" s="31">
        <v>0</v>
      </c>
      <c r="IC18" s="5">
        <v>0</v>
      </c>
    </row>
    <row r="19" spans="1:237">
      <c r="A19" t="s">
        <v>233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  <c r="T19" s="31">
        <v>0</v>
      </c>
      <c r="U19" s="5">
        <v>0</v>
      </c>
      <c r="V19" s="31">
        <v>0</v>
      </c>
      <c r="W19" s="5">
        <v>0</v>
      </c>
      <c r="X19" s="31">
        <v>0</v>
      </c>
      <c r="Y19" s="5">
        <v>0</v>
      </c>
      <c r="Z19" s="31">
        <v>0</v>
      </c>
      <c r="AA19" s="5">
        <v>0</v>
      </c>
      <c r="AB19" s="31">
        <v>0</v>
      </c>
      <c r="AC19" s="5">
        <v>0</v>
      </c>
      <c r="AD19" s="31">
        <v>0</v>
      </c>
      <c r="AE19" s="5">
        <v>0</v>
      </c>
      <c r="AF19" s="31">
        <v>0</v>
      </c>
      <c r="AG19" s="5">
        <v>0</v>
      </c>
      <c r="AH19" s="31">
        <v>0</v>
      </c>
      <c r="AI19" s="5">
        <v>0</v>
      </c>
      <c r="AJ19" s="31">
        <v>0</v>
      </c>
      <c r="AK19" s="5">
        <v>0</v>
      </c>
      <c r="AL19" s="31">
        <v>0</v>
      </c>
      <c r="AM19" s="5">
        <v>0</v>
      </c>
      <c r="AN19" s="31">
        <v>0</v>
      </c>
      <c r="AO19" s="5">
        <v>0</v>
      </c>
      <c r="AP19" s="31">
        <v>0</v>
      </c>
      <c r="AQ19" s="5">
        <v>0</v>
      </c>
      <c r="AR19" s="31">
        <v>0</v>
      </c>
      <c r="AS19" s="5">
        <v>0</v>
      </c>
      <c r="AT19" s="31">
        <v>0</v>
      </c>
      <c r="AU19" s="5">
        <v>0</v>
      </c>
      <c r="AV19" s="31">
        <v>0</v>
      </c>
      <c r="AW19" s="5">
        <v>0</v>
      </c>
      <c r="AX19" s="31">
        <v>0</v>
      </c>
      <c r="AY19" s="5">
        <v>0</v>
      </c>
      <c r="AZ19" s="31">
        <v>0</v>
      </c>
      <c r="BA19" s="5">
        <v>0</v>
      </c>
      <c r="BB19" s="31">
        <v>0</v>
      </c>
      <c r="BC19" s="5">
        <v>0</v>
      </c>
      <c r="BD19" s="31">
        <v>0</v>
      </c>
      <c r="BE19" s="5">
        <v>0</v>
      </c>
      <c r="BF19" s="31">
        <v>0</v>
      </c>
      <c r="BG19" s="5">
        <v>0</v>
      </c>
      <c r="BH19" s="31">
        <v>0</v>
      </c>
      <c r="BI19" s="5">
        <v>0</v>
      </c>
      <c r="BJ19" s="31">
        <v>0</v>
      </c>
      <c r="BK19" s="5">
        <v>0</v>
      </c>
      <c r="BL19" s="31">
        <v>0</v>
      </c>
      <c r="BM19" s="5">
        <v>0</v>
      </c>
      <c r="BN19" s="31">
        <v>0</v>
      </c>
      <c r="BO19" s="5">
        <v>0</v>
      </c>
      <c r="BP19" s="31">
        <v>0</v>
      </c>
      <c r="BQ19" s="5">
        <v>0</v>
      </c>
      <c r="BR19" s="31">
        <v>0</v>
      </c>
      <c r="BS19" s="5">
        <v>0</v>
      </c>
      <c r="BT19" s="31">
        <v>0</v>
      </c>
      <c r="BU19" s="5">
        <v>0</v>
      </c>
      <c r="BV19" s="31">
        <v>0</v>
      </c>
      <c r="BW19" s="5">
        <v>0</v>
      </c>
      <c r="BX19" s="31">
        <v>0</v>
      </c>
      <c r="BY19" s="5">
        <v>0</v>
      </c>
      <c r="BZ19" s="31">
        <v>0</v>
      </c>
      <c r="CA19" s="5">
        <v>0</v>
      </c>
      <c r="CB19" s="31">
        <v>0</v>
      </c>
      <c r="CC19" s="5">
        <v>0</v>
      </c>
      <c r="CD19" s="31">
        <v>0</v>
      </c>
      <c r="CE19" s="5">
        <v>0</v>
      </c>
      <c r="CF19" s="31">
        <v>0</v>
      </c>
      <c r="CG19" s="5">
        <v>0</v>
      </c>
      <c r="CH19" s="31">
        <v>0</v>
      </c>
      <c r="CI19" s="5">
        <v>0</v>
      </c>
      <c r="CJ19" s="31">
        <v>0</v>
      </c>
      <c r="CK19" s="5">
        <v>0</v>
      </c>
      <c r="CL19" s="31">
        <v>0</v>
      </c>
      <c r="CM19" s="5">
        <v>0</v>
      </c>
      <c r="CN19" s="31">
        <v>0</v>
      </c>
      <c r="CO19" s="5">
        <v>0</v>
      </c>
      <c r="CP19" s="31">
        <v>0</v>
      </c>
      <c r="CQ19" s="5">
        <v>0</v>
      </c>
      <c r="CR19" s="31">
        <v>0</v>
      </c>
      <c r="CS19" s="5">
        <v>0</v>
      </c>
      <c r="CT19" s="31">
        <v>0</v>
      </c>
      <c r="CU19" s="5">
        <v>0</v>
      </c>
      <c r="CV19" s="31">
        <v>0</v>
      </c>
      <c r="CW19" s="5">
        <v>0</v>
      </c>
      <c r="CX19" s="31">
        <v>0</v>
      </c>
      <c r="CY19" s="5">
        <v>0</v>
      </c>
      <c r="CZ19" s="31">
        <v>0</v>
      </c>
      <c r="DA19" s="5">
        <v>0</v>
      </c>
      <c r="DB19" s="31">
        <v>0</v>
      </c>
      <c r="DC19" s="5">
        <v>0</v>
      </c>
      <c r="DD19" s="31">
        <v>0</v>
      </c>
      <c r="DE19" s="5">
        <v>0</v>
      </c>
      <c r="DF19" s="31">
        <v>0</v>
      </c>
      <c r="DG19" s="5">
        <v>0</v>
      </c>
      <c r="DH19" s="31">
        <v>0</v>
      </c>
      <c r="DI19" s="5">
        <v>0</v>
      </c>
      <c r="DJ19" s="31">
        <v>0</v>
      </c>
      <c r="DK19" s="5">
        <v>0</v>
      </c>
      <c r="DL19" s="31">
        <v>0</v>
      </c>
      <c r="DM19" s="5">
        <v>0</v>
      </c>
      <c r="DN19" s="31">
        <v>0</v>
      </c>
      <c r="DO19" s="5">
        <v>0</v>
      </c>
      <c r="DP19" s="31">
        <v>0</v>
      </c>
      <c r="DQ19" s="5">
        <v>0</v>
      </c>
      <c r="DR19" s="31">
        <v>0</v>
      </c>
      <c r="DS19" s="5">
        <v>0</v>
      </c>
      <c r="DT19" s="31">
        <v>0</v>
      </c>
      <c r="DU19" s="5">
        <v>0</v>
      </c>
      <c r="DV19" s="31">
        <v>0</v>
      </c>
      <c r="DW19" s="5">
        <v>0</v>
      </c>
      <c r="DX19" s="31">
        <v>0</v>
      </c>
      <c r="DY19" s="5">
        <v>0</v>
      </c>
      <c r="DZ19" s="31">
        <v>0</v>
      </c>
      <c r="EA19" s="5">
        <v>0</v>
      </c>
      <c r="EB19" s="31">
        <v>0</v>
      </c>
      <c r="EC19" s="5">
        <v>0</v>
      </c>
      <c r="ED19" s="31">
        <v>0</v>
      </c>
      <c r="EE19" s="5">
        <v>0</v>
      </c>
      <c r="EF19" s="31">
        <v>0</v>
      </c>
      <c r="EG19" s="5">
        <v>0</v>
      </c>
      <c r="EH19" s="31">
        <v>0</v>
      </c>
      <c r="EI19" s="5">
        <v>0</v>
      </c>
      <c r="EJ19" s="31">
        <v>0</v>
      </c>
      <c r="EK19" s="5">
        <v>0</v>
      </c>
      <c r="EL19" s="31">
        <v>0</v>
      </c>
      <c r="EM19" s="5">
        <v>0</v>
      </c>
      <c r="EN19" s="31">
        <v>0</v>
      </c>
      <c r="EO19" s="5">
        <v>0</v>
      </c>
      <c r="EP19" s="31">
        <v>0</v>
      </c>
      <c r="EQ19" s="5">
        <v>0</v>
      </c>
      <c r="ER19" s="31">
        <v>0</v>
      </c>
      <c r="ES19" s="5">
        <v>0</v>
      </c>
      <c r="ET19" s="31">
        <v>0</v>
      </c>
      <c r="EU19" s="5">
        <v>0</v>
      </c>
      <c r="EV19" s="31">
        <v>0</v>
      </c>
      <c r="EW19" s="5">
        <v>0</v>
      </c>
      <c r="EX19" s="31">
        <v>0</v>
      </c>
      <c r="EY19" s="5">
        <v>0</v>
      </c>
      <c r="EZ19" s="31">
        <v>0</v>
      </c>
      <c r="FA19" s="5">
        <v>0</v>
      </c>
      <c r="FB19" s="31">
        <v>0</v>
      </c>
      <c r="FC19" s="5">
        <v>0</v>
      </c>
      <c r="FD19" s="31">
        <v>0</v>
      </c>
      <c r="FE19" s="5">
        <v>0</v>
      </c>
      <c r="FF19" s="31">
        <v>0</v>
      </c>
      <c r="FG19" s="5">
        <v>0</v>
      </c>
      <c r="FH19" s="31">
        <v>0</v>
      </c>
      <c r="FI19" s="5">
        <v>0</v>
      </c>
      <c r="FJ19" s="31">
        <v>0</v>
      </c>
      <c r="FK19" s="5">
        <v>0</v>
      </c>
      <c r="FL19" s="31">
        <v>0</v>
      </c>
      <c r="FM19" s="5">
        <v>0</v>
      </c>
      <c r="FN19" s="31">
        <v>0</v>
      </c>
      <c r="FO19" s="5">
        <v>0</v>
      </c>
      <c r="FP19" s="31">
        <v>0</v>
      </c>
      <c r="FQ19" s="5">
        <v>0</v>
      </c>
      <c r="FR19" s="31">
        <v>0</v>
      </c>
      <c r="FS19" s="5">
        <v>0</v>
      </c>
      <c r="FT19" s="31">
        <v>0</v>
      </c>
      <c r="FU19" s="5">
        <v>0</v>
      </c>
      <c r="FV19" s="31">
        <v>0</v>
      </c>
      <c r="FW19" s="5">
        <v>0</v>
      </c>
      <c r="FX19" s="31">
        <v>0</v>
      </c>
      <c r="FY19" s="5">
        <v>0</v>
      </c>
      <c r="FZ19" s="31">
        <v>0</v>
      </c>
      <c r="GA19" s="5">
        <v>0</v>
      </c>
      <c r="GB19" s="31">
        <v>0</v>
      </c>
      <c r="GC19" s="5">
        <v>0</v>
      </c>
      <c r="GD19" s="31">
        <v>0</v>
      </c>
      <c r="GE19" s="5">
        <v>0</v>
      </c>
      <c r="GF19" s="31">
        <v>0</v>
      </c>
      <c r="GG19" s="5">
        <v>0</v>
      </c>
      <c r="GH19" s="31">
        <v>0</v>
      </c>
      <c r="GI19" s="5">
        <v>0</v>
      </c>
      <c r="GJ19" s="31">
        <v>0</v>
      </c>
      <c r="GK19" s="5">
        <v>0</v>
      </c>
      <c r="GL19" s="31">
        <v>0</v>
      </c>
      <c r="GM19" s="5">
        <v>0</v>
      </c>
      <c r="GN19" s="31">
        <v>0</v>
      </c>
      <c r="GO19" s="5">
        <v>0</v>
      </c>
      <c r="GP19" s="31">
        <v>0</v>
      </c>
      <c r="GQ19" s="5">
        <v>0</v>
      </c>
      <c r="GR19" s="31">
        <v>0</v>
      </c>
      <c r="GS19" s="5">
        <v>0</v>
      </c>
      <c r="GT19" s="31">
        <v>0</v>
      </c>
      <c r="GU19" s="5">
        <v>0</v>
      </c>
      <c r="GV19" s="31">
        <v>0</v>
      </c>
      <c r="GW19" s="5">
        <v>0</v>
      </c>
      <c r="GX19" s="31">
        <v>0</v>
      </c>
      <c r="GY19" s="5">
        <v>0</v>
      </c>
      <c r="GZ19" s="31">
        <v>0</v>
      </c>
      <c r="HA19" s="5">
        <v>0</v>
      </c>
      <c r="HB19" s="31">
        <v>0</v>
      </c>
      <c r="HC19" s="5">
        <v>0</v>
      </c>
      <c r="HD19" s="31">
        <v>0</v>
      </c>
      <c r="HE19" s="5">
        <v>0</v>
      </c>
      <c r="HF19" s="31">
        <v>0</v>
      </c>
      <c r="HG19" s="5">
        <v>0</v>
      </c>
      <c r="HH19" s="31">
        <v>0</v>
      </c>
      <c r="HI19" s="5">
        <v>0</v>
      </c>
      <c r="HJ19" s="31">
        <v>0</v>
      </c>
      <c r="HK19" s="5">
        <v>0</v>
      </c>
      <c r="HL19" s="31">
        <v>0</v>
      </c>
      <c r="HM19" s="5">
        <v>0</v>
      </c>
      <c r="HN19" s="31">
        <v>0</v>
      </c>
      <c r="HO19" s="5">
        <v>0</v>
      </c>
      <c r="HP19" s="31">
        <v>0</v>
      </c>
      <c r="HQ19" s="5">
        <v>0</v>
      </c>
      <c r="HR19" s="31">
        <v>0</v>
      </c>
      <c r="HS19" s="5">
        <v>0</v>
      </c>
      <c r="HT19" s="31">
        <v>0</v>
      </c>
      <c r="HU19" s="5">
        <v>0</v>
      </c>
      <c r="HV19" s="31">
        <v>0</v>
      </c>
      <c r="HW19" s="5">
        <v>0</v>
      </c>
      <c r="HX19" s="31">
        <v>0</v>
      </c>
      <c r="HY19" s="5">
        <v>0</v>
      </c>
      <c r="HZ19" s="31">
        <v>0</v>
      </c>
      <c r="IA19" s="5">
        <v>0</v>
      </c>
      <c r="IB19" s="31">
        <v>0</v>
      </c>
      <c r="IC19" s="5">
        <v>0</v>
      </c>
    </row>
    <row r="20" spans="1:237">
      <c r="A20" t="s">
        <v>234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  <c r="T20" s="31">
        <v>0</v>
      </c>
      <c r="U20" s="5">
        <v>0</v>
      </c>
      <c r="V20" s="31">
        <v>0</v>
      </c>
      <c r="W20" s="5">
        <v>0</v>
      </c>
      <c r="X20" s="31">
        <v>0</v>
      </c>
      <c r="Y20" s="5">
        <v>0</v>
      </c>
      <c r="Z20" s="31">
        <v>0</v>
      </c>
      <c r="AA20" s="5">
        <v>0</v>
      </c>
      <c r="AB20" s="31">
        <v>0</v>
      </c>
      <c r="AC20" s="5">
        <v>0</v>
      </c>
      <c r="AD20" s="31">
        <v>0</v>
      </c>
      <c r="AE20" s="5">
        <v>0</v>
      </c>
      <c r="AF20" s="31">
        <v>0</v>
      </c>
      <c r="AG20" s="5">
        <v>0</v>
      </c>
      <c r="AH20" s="31">
        <v>0</v>
      </c>
      <c r="AI20" s="5">
        <v>0</v>
      </c>
      <c r="AJ20" s="31">
        <v>0</v>
      </c>
      <c r="AK20" s="5">
        <v>0</v>
      </c>
      <c r="AL20" s="31">
        <v>0</v>
      </c>
      <c r="AM20" s="5">
        <v>0</v>
      </c>
      <c r="AN20" s="31">
        <v>0</v>
      </c>
      <c r="AO20" s="5">
        <v>0</v>
      </c>
      <c r="AP20" s="31">
        <v>0</v>
      </c>
      <c r="AQ20" s="5">
        <v>0</v>
      </c>
      <c r="AR20" s="31">
        <v>0</v>
      </c>
      <c r="AS20" s="5">
        <v>0</v>
      </c>
      <c r="AT20" s="31">
        <v>0</v>
      </c>
      <c r="AU20" s="5">
        <v>0</v>
      </c>
      <c r="AV20" s="31">
        <v>0</v>
      </c>
      <c r="AW20" s="5">
        <v>0</v>
      </c>
      <c r="AX20" s="31">
        <v>0</v>
      </c>
      <c r="AY20" s="5">
        <v>0</v>
      </c>
      <c r="AZ20" s="31">
        <v>0</v>
      </c>
      <c r="BA20" s="5">
        <v>0</v>
      </c>
      <c r="BB20" s="31">
        <v>0</v>
      </c>
      <c r="BC20" s="5">
        <v>0</v>
      </c>
      <c r="BD20" s="31">
        <v>0</v>
      </c>
      <c r="BE20" s="5">
        <v>0</v>
      </c>
      <c r="BF20" s="31">
        <v>0</v>
      </c>
      <c r="BG20" s="5">
        <v>0</v>
      </c>
      <c r="BH20" s="31">
        <v>0</v>
      </c>
      <c r="BI20" s="5">
        <v>0</v>
      </c>
      <c r="BJ20" s="31">
        <v>0</v>
      </c>
      <c r="BK20" s="5">
        <v>0</v>
      </c>
      <c r="BL20" s="31">
        <v>0</v>
      </c>
      <c r="BM20" s="5">
        <v>0</v>
      </c>
      <c r="BN20" s="31">
        <v>0</v>
      </c>
      <c r="BO20" s="5">
        <v>0</v>
      </c>
      <c r="BP20" s="31">
        <v>0</v>
      </c>
      <c r="BQ20" s="5">
        <v>0</v>
      </c>
      <c r="BR20" s="31">
        <v>0</v>
      </c>
      <c r="BS20" s="5">
        <v>0</v>
      </c>
      <c r="BT20" s="31">
        <v>0</v>
      </c>
      <c r="BU20" s="5">
        <v>0</v>
      </c>
      <c r="BV20" s="31">
        <v>0</v>
      </c>
      <c r="BW20" s="5">
        <v>0</v>
      </c>
      <c r="BX20" s="31">
        <v>0</v>
      </c>
      <c r="BY20" s="5">
        <v>0</v>
      </c>
      <c r="BZ20" s="31">
        <v>0</v>
      </c>
      <c r="CA20" s="5">
        <v>0</v>
      </c>
      <c r="CB20" s="31">
        <v>0</v>
      </c>
      <c r="CC20" s="5">
        <v>0</v>
      </c>
      <c r="CD20" s="31">
        <v>0</v>
      </c>
      <c r="CE20" s="5">
        <v>0</v>
      </c>
      <c r="CF20" s="31">
        <v>0</v>
      </c>
      <c r="CG20" s="5">
        <v>0</v>
      </c>
      <c r="CH20" s="31">
        <v>0</v>
      </c>
      <c r="CI20" s="5">
        <v>0</v>
      </c>
      <c r="CJ20" s="31">
        <v>0</v>
      </c>
      <c r="CK20" s="5">
        <v>0</v>
      </c>
      <c r="CL20" s="31">
        <v>0</v>
      </c>
      <c r="CM20" s="5">
        <v>0</v>
      </c>
      <c r="CN20" s="31">
        <v>0</v>
      </c>
      <c r="CO20" s="5">
        <v>0</v>
      </c>
      <c r="CP20" s="31">
        <v>0</v>
      </c>
      <c r="CQ20" s="5">
        <v>0</v>
      </c>
      <c r="CR20" s="31">
        <v>0</v>
      </c>
      <c r="CS20" s="5">
        <v>0</v>
      </c>
      <c r="CT20" s="31">
        <v>0</v>
      </c>
      <c r="CU20" s="5">
        <v>0</v>
      </c>
      <c r="CV20" s="31">
        <v>0</v>
      </c>
      <c r="CW20" s="5">
        <v>0</v>
      </c>
      <c r="CX20" s="31">
        <v>0</v>
      </c>
      <c r="CY20" s="5">
        <v>0</v>
      </c>
      <c r="CZ20" s="31">
        <v>0</v>
      </c>
      <c r="DA20" s="5">
        <v>0</v>
      </c>
      <c r="DB20" s="31">
        <v>0</v>
      </c>
      <c r="DC20" s="5">
        <v>0</v>
      </c>
      <c r="DD20" s="31">
        <v>0</v>
      </c>
      <c r="DE20" s="5">
        <v>0</v>
      </c>
      <c r="DF20" s="31">
        <v>0</v>
      </c>
      <c r="DG20" s="5">
        <v>0</v>
      </c>
      <c r="DH20" s="31">
        <v>0</v>
      </c>
      <c r="DI20" s="5">
        <v>0</v>
      </c>
      <c r="DJ20" s="31">
        <v>0</v>
      </c>
      <c r="DK20" s="5">
        <v>0</v>
      </c>
      <c r="DL20" s="31">
        <v>0</v>
      </c>
      <c r="DM20" s="5">
        <v>0</v>
      </c>
      <c r="DN20" s="31">
        <v>0</v>
      </c>
      <c r="DO20" s="5">
        <v>0</v>
      </c>
      <c r="DP20" s="31">
        <v>0</v>
      </c>
      <c r="DQ20" s="5">
        <v>0</v>
      </c>
      <c r="DR20" s="31">
        <v>0</v>
      </c>
      <c r="DS20" s="5">
        <v>0</v>
      </c>
      <c r="DT20" s="31">
        <v>0</v>
      </c>
      <c r="DU20" s="5">
        <v>0</v>
      </c>
      <c r="DV20" s="31">
        <v>0</v>
      </c>
      <c r="DW20" s="5">
        <v>0</v>
      </c>
      <c r="DX20" s="31">
        <v>0</v>
      </c>
      <c r="DY20" s="5">
        <v>0</v>
      </c>
      <c r="DZ20" s="31">
        <v>0</v>
      </c>
      <c r="EA20" s="5">
        <v>0</v>
      </c>
      <c r="EB20" s="31">
        <v>0</v>
      </c>
      <c r="EC20" s="5">
        <v>0</v>
      </c>
      <c r="ED20" s="31">
        <v>0</v>
      </c>
      <c r="EE20" s="5">
        <v>0</v>
      </c>
      <c r="EF20" s="31">
        <v>0</v>
      </c>
      <c r="EG20" s="5">
        <v>0</v>
      </c>
      <c r="EH20" s="31">
        <v>0</v>
      </c>
      <c r="EI20" s="5">
        <v>0</v>
      </c>
      <c r="EJ20" s="31">
        <v>0</v>
      </c>
      <c r="EK20" s="5">
        <v>0</v>
      </c>
      <c r="EL20" s="31">
        <v>0</v>
      </c>
      <c r="EM20" s="5">
        <v>0</v>
      </c>
      <c r="EN20" s="31">
        <v>0</v>
      </c>
      <c r="EO20" s="5">
        <v>0</v>
      </c>
      <c r="EP20" s="31">
        <v>0</v>
      </c>
      <c r="EQ20" s="5">
        <v>0</v>
      </c>
      <c r="ER20" s="31">
        <v>0</v>
      </c>
      <c r="ES20" s="5">
        <v>0</v>
      </c>
      <c r="ET20" s="31">
        <v>0</v>
      </c>
      <c r="EU20" s="5">
        <v>0</v>
      </c>
      <c r="EV20" s="31">
        <v>0</v>
      </c>
      <c r="EW20" s="5">
        <v>0</v>
      </c>
      <c r="EX20" s="31">
        <v>0</v>
      </c>
      <c r="EY20" s="5">
        <v>0</v>
      </c>
      <c r="EZ20" s="31">
        <v>0</v>
      </c>
      <c r="FA20" s="5">
        <v>0</v>
      </c>
      <c r="FB20" s="31">
        <v>0</v>
      </c>
      <c r="FC20" s="5">
        <v>0</v>
      </c>
      <c r="FD20" s="31">
        <v>0</v>
      </c>
      <c r="FE20" s="5">
        <v>0</v>
      </c>
      <c r="FF20" s="31">
        <v>0</v>
      </c>
      <c r="FG20" s="5">
        <v>0</v>
      </c>
      <c r="FH20" s="31">
        <v>0</v>
      </c>
      <c r="FI20" s="5">
        <v>0</v>
      </c>
      <c r="FJ20" s="31">
        <v>0</v>
      </c>
      <c r="FK20" s="5">
        <v>0</v>
      </c>
      <c r="FL20" s="31">
        <v>0</v>
      </c>
      <c r="FM20" s="5">
        <v>0</v>
      </c>
      <c r="FN20" s="31">
        <v>0</v>
      </c>
      <c r="FO20" s="5">
        <v>0</v>
      </c>
      <c r="FP20" s="31">
        <v>0</v>
      </c>
      <c r="FQ20" s="5">
        <v>0</v>
      </c>
      <c r="FR20" s="31">
        <v>0</v>
      </c>
      <c r="FS20" s="5">
        <v>0</v>
      </c>
      <c r="FT20" s="31">
        <v>0</v>
      </c>
      <c r="FU20" s="5">
        <v>0</v>
      </c>
      <c r="FV20" s="31">
        <v>0</v>
      </c>
      <c r="FW20" s="5">
        <v>0</v>
      </c>
      <c r="FX20" s="31">
        <v>0</v>
      </c>
      <c r="FY20" s="5">
        <v>0</v>
      </c>
      <c r="FZ20" s="31">
        <v>0</v>
      </c>
      <c r="GA20" s="5">
        <v>0</v>
      </c>
      <c r="GB20" s="31">
        <v>0</v>
      </c>
      <c r="GC20" s="5">
        <v>0</v>
      </c>
      <c r="GD20" s="31">
        <v>0</v>
      </c>
      <c r="GE20" s="5">
        <v>0</v>
      </c>
      <c r="GF20" s="31">
        <v>0</v>
      </c>
      <c r="GG20" s="5">
        <v>0</v>
      </c>
      <c r="GH20" s="31">
        <v>0</v>
      </c>
      <c r="GI20" s="5">
        <v>0</v>
      </c>
      <c r="GJ20" s="31">
        <v>0</v>
      </c>
      <c r="GK20" s="5">
        <v>0</v>
      </c>
      <c r="GL20" s="31">
        <v>0</v>
      </c>
      <c r="GM20" s="5">
        <v>0</v>
      </c>
      <c r="GN20" s="31">
        <v>0</v>
      </c>
      <c r="GO20" s="5">
        <v>0</v>
      </c>
      <c r="GP20" s="31">
        <v>0</v>
      </c>
      <c r="GQ20" s="5">
        <v>0</v>
      </c>
      <c r="GR20" s="31">
        <v>0</v>
      </c>
      <c r="GS20" s="5">
        <v>0</v>
      </c>
      <c r="GT20" s="31">
        <v>0</v>
      </c>
      <c r="GU20" s="5">
        <v>0</v>
      </c>
      <c r="GV20" s="31">
        <v>0</v>
      </c>
      <c r="GW20" s="5">
        <v>0</v>
      </c>
      <c r="GX20" s="31">
        <v>0</v>
      </c>
      <c r="GY20" s="5">
        <v>0</v>
      </c>
      <c r="GZ20" s="31">
        <v>0</v>
      </c>
      <c r="HA20" s="5">
        <v>0</v>
      </c>
      <c r="HB20" s="31">
        <v>0</v>
      </c>
      <c r="HC20" s="5">
        <v>0</v>
      </c>
      <c r="HD20" s="31">
        <v>0</v>
      </c>
      <c r="HE20" s="5">
        <v>0</v>
      </c>
      <c r="HF20" s="31">
        <v>0</v>
      </c>
      <c r="HG20" s="5">
        <v>0</v>
      </c>
      <c r="HH20" s="31">
        <v>0</v>
      </c>
      <c r="HI20" s="5">
        <v>0</v>
      </c>
      <c r="HJ20" s="31">
        <v>0</v>
      </c>
      <c r="HK20" s="5">
        <v>0</v>
      </c>
      <c r="HL20" s="31">
        <v>0</v>
      </c>
      <c r="HM20" s="5">
        <v>0</v>
      </c>
      <c r="HN20" s="31">
        <v>0</v>
      </c>
      <c r="HO20" s="5">
        <v>0</v>
      </c>
      <c r="HP20" s="31">
        <v>0</v>
      </c>
      <c r="HQ20" s="5">
        <v>0</v>
      </c>
      <c r="HR20" s="31">
        <v>0</v>
      </c>
      <c r="HS20" s="5">
        <v>0</v>
      </c>
      <c r="HT20" s="31">
        <v>0</v>
      </c>
      <c r="HU20" s="5">
        <v>0</v>
      </c>
      <c r="HV20" s="31">
        <v>0</v>
      </c>
      <c r="HW20" s="5">
        <v>0</v>
      </c>
      <c r="HX20" s="31">
        <v>0</v>
      </c>
      <c r="HY20" s="5">
        <v>0</v>
      </c>
      <c r="HZ20" s="31">
        <v>0</v>
      </c>
      <c r="IA20" s="5">
        <v>0</v>
      </c>
      <c r="IB20" s="31">
        <v>0</v>
      </c>
      <c r="IC20" s="5">
        <v>0</v>
      </c>
    </row>
    <row r="21" spans="1:237">
      <c r="A21" t="s">
        <v>235</v>
      </c>
      <c r="B21" s="31">
        <v>2654072</v>
      </c>
      <c r="C21" s="5">
        <v>2E-3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  <c r="T21" s="31">
        <v>0</v>
      </c>
      <c r="U21" s="5">
        <v>0</v>
      </c>
      <c r="V21" s="31">
        <v>0</v>
      </c>
      <c r="W21" s="5">
        <v>0</v>
      </c>
      <c r="X21" s="31">
        <v>0</v>
      </c>
      <c r="Y21" s="5">
        <v>0</v>
      </c>
      <c r="Z21" s="31">
        <v>0</v>
      </c>
      <c r="AA21" s="5">
        <v>0</v>
      </c>
      <c r="AB21" s="31">
        <v>0</v>
      </c>
      <c r="AC21" s="5">
        <v>0</v>
      </c>
      <c r="AD21" s="31">
        <v>0</v>
      </c>
      <c r="AE21" s="5">
        <v>0</v>
      </c>
      <c r="AF21" s="31">
        <v>0</v>
      </c>
      <c r="AG21" s="5">
        <v>0</v>
      </c>
      <c r="AH21" s="31">
        <v>0</v>
      </c>
      <c r="AI21" s="5">
        <v>0</v>
      </c>
      <c r="AJ21" s="31">
        <v>0</v>
      </c>
      <c r="AK21" s="5">
        <v>0</v>
      </c>
      <c r="AL21" s="31">
        <v>0</v>
      </c>
      <c r="AM21" s="5">
        <v>0</v>
      </c>
      <c r="AN21" s="31">
        <v>0</v>
      </c>
      <c r="AO21" s="5">
        <v>0</v>
      </c>
      <c r="AP21" s="31">
        <v>0</v>
      </c>
      <c r="AQ21" s="5">
        <v>0</v>
      </c>
      <c r="AR21" s="31">
        <v>0</v>
      </c>
      <c r="AS21" s="5">
        <v>0</v>
      </c>
      <c r="AT21" s="31">
        <v>0</v>
      </c>
      <c r="AU21" s="5">
        <v>0</v>
      </c>
      <c r="AV21" s="31">
        <v>0</v>
      </c>
      <c r="AW21" s="5">
        <v>0</v>
      </c>
      <c r="AX21" s="31">
        <v>0</v>
      </c>
      <c r="AY21" s="5">
        <v>0</v>
      </c>
      <c r="AZ21" s="31">
        <v>0</v>
      </c>
      <c r="BA21" s="5">
        <v>0</v>
      </c>
      <c r="BB21" s="31">
        <v>0</v>
      </c>
      <c r="BC21" s="5">
        <v>0</v>
      </c>
      <c r="BD21" s="31">
        <v>0</v>
      </c>
      <c r="BE21" s="5">
        <v>0</v>
      </c>
      <c r="BF21" s="31">
        <v>0</v>
      </c>
      <c r="BG21" s="5">
        <v>0</v>
      </c>
      <c r="BH21" s="31">
        <v>0</v>
      </c>
      <c r="BI21" s="5">
        <v>0</v>
      </c>
      <c r="BJ21" s="31">
        <v>0</v>
      </c>
      <c r="BK21" s="5">
        <v>0</v>
      </c>
      <c r="BL21" s="31">
        <v>0</v>
      </c>
      <c r="BM21" s="5">
        <v>0</v>
      </c>
      <c r="BN21" s="31">
        <v>0</v>
      </c>
      <c r="BO21" s="5">
        <v>0</v>
      </c>
      <c r="BP21" s="31">
        <v>0</v>
      </c>
      <c r="BQ21" s="5">
        <v>0</v>
      </c>
      <c r="BR21" s="31">
        <v>0</v>
      </c>
      <c r="BS21" s="5">
        <v>0</v>
      </c>
      <c r="BT21" s="31">
        <v>0</v>
      </c>
      <c r="BU21" s="5">
        <v>0</v>
      </c>
      <c r="BV21" s="31">
        <v>0</v>
      </c>
      <c r="BW21" s="5">
        <v>0</v>
      </c>
      <c r="BX21" s="31">
        <v>0</v>
      </c>
      <c r="BY21" s="5">
        <v>0</v>
      </c>
      <c r="BZ21" s="31">
        <v>0</v>
      </c>
      <c r="CA21" s="5">
        <v>0</v>
      </c>
      <c r="CB21" s="31">
        <v>0</v>
      </c>
      <c r="CC21" s="5">
        <v>0</v>
      </c>
      <c r="CD21" s="31">
        <v>0</v>
      </c>
      <c r="CE21" s="5">
        <v>0</v>
      </c>
      <c r="CF21" s="31">
        <v>0</v>
      </c>
      <c r="CG21" s="5">
        <v>0</v>
      </c>
      <c r="CH21" s="31">
        <v>0</v>
      </c>
      <c r="CI21" s="5">
        <v>0</v>
      </c>
      <c r="CJ21" s="31">
        <v>0</v>
      </c>
      <c r="CK21" s="5">
        <v>0</v>
      </c>
      <c r="CL21" s="31">
        <v>0</v>
      </c>
      <c r="CM21" s="5">
        <v>0</v>
      </c>
      <c r="CN21" s="31">
        <v>0</v>
      </c>
      <c r="CO21" s="5">
        <v>0</v>
      </c>
      <c r="CP21" s="31">
        <v>0</v>
      </c>
      <c r="CQ21" s="5">
        <v>0</v>
      </c>
      <c r="CR21" s="31">
        <v>2654072</v>
      </c>
      <c r="CS21" s="5">
        <v>3.9298000000000002</v>
      </c>
      <c r="CT21" s="31">
        <v>0</v>
      </c>
      <c r="CU21" s="5">
        <v>0</v>
      </c>
      <c r="CV21" s="31">
        <v>0</v>
      </c>
      <c r="CW21" s="5">
        <v>0</v>
      </c>
      <c r="CX21" s="31">
        <v>0</v>
      </c>
      <c r="CY21" s="5">
        <v>0</v>
      </c>
      <c r="CZ21" s="31">
        <v>0</v>
      </c>
      <c r="DA21" s="5">
        <v>0</v>
      </c>
      <c r="DB21" s="31">
        <v>0</v>
      </c>
      <c r="DC21" s="5">
        <v>0</v>
      </c>
      <c r="DD21" s="31">
        <v>0</v>
      </c>
      <c r="DE21" s="5">
        <v>0</v>
      </c>
      <c r="DF21" s="31">
        <v>0</v>
      </c>
      <c r="DG21" s="5">
        <v>0</v>
      </c>
      <c r="DH21" s="31">
        <v>0</v>
      </c>
      <c r="DI21" s="5">
        <v>0</v>
      </c>
      <c r="DJ21" s="31">
        <v>0</v>
      </c>
      <c r="DK21" s="5">
        <v>0</v>
      </c>
      <c r="DL21" s="31">
        <v>0</v>
      </c>
      <c r="DM21" s="5">
        <v>0</v>
      </c>
      <c r="DN21" s="31">
        <v>0</v>
      </c>
      <c r="DO21" s="5">
        <v>0</v>
      </c>
      <c r="DP21" s="31">
        <v>0</v>
      </c>
      <c r="DQ21" s="5">
        <v>0</v>
      </c>
      <c r="DR21" s="31">
        <v>0</v>
      </c>
      <c r="DS21" s="5">
        <v>0</v>
      </c>
      <c r="DT21" s="31">
        <v>0</v>
      </c>
      <c r="DU21" s="5">
        <v>0</v>
      </c>
      <c r="DV21" s="31">
        <v>0</v>
      </c>
      <c r="DW21" s="5">
        <v>0</v>
      </c>
      <c r="DX21" s="31">
        <v>0</v>
      </c>
      <c r="DY21" s="5">
        <v>0</v>
      </c>
      <c r="DZ21" s="31">
        <v>0</v>
      </c>
      <c r="EA21" s="5">
        <v>0</v>
      </c>
      <c r="EB21" s="31">
        <v>0</v>
      </c>
      <c r="EC21" s="5">
        <v>0</v>
      </c>
      <c r="ED21" s="31">
        <v>0</v>
      </c>
      <c r="EE21" s="5">
        <v>0</v>
      </c>
      <c r="EF21" s="31">
        <v>0</v>
      </c>
      <c r="EG21" s="5">
        <v>0</v>
      </c>
      <c r="EH21" s="31">
        <v>0</v>
      </c>
      <c r="EI21" s="5">
        <v>0</v>
      </c>
      <c r="EJ21" s="31">
        <v>0</v>
      </c>
      <c r="EK21" s="5">
        <v>0</v>
      </c>
      <c r="EL21" s="31">
        <v>0</v>
      </c>
      <c r="EM21" s="5">
        <v>0</v>
      </c>
      <c r="EN21" s="31">
        <v>0</v>
      </c>
      <c r="EO21" s="5">
        <v>0</v>
      </c>
      <c r="EP21" s="31">
        <v>0</v>
      </c>
      <c r="EQ21" s="5">
        <v>0</v>
      </c>
      <c r="ER21" s="31">
        <v>0</v>
      </c>
      <c r="ES21" s="5">
        <v>0</v>
      </c>
      <c r="ET21" s="31">
        <v>0</v>
      </c>
      <c r="EU21" s="5">
        <v>0</v>
      </c>
      <c r="EV21" s="31">
        <v>0</v>
      </c>
      <c r="EW21" s="5">
        <v>0</v>
      </c>
      <c r="EX21" s="31">
        <v>0</v>
      </c>
      <c r="EY21" s="5">
        <v>0</v>
      </c>
      <c r="EZ21" s="31">
        <v>0</v>
      </c>
      <c r="FA21" s="5">
        <v>0</v>
      </c>
      <c r="FB21" s="31">
        <v>0</v>
      </c>
      <c r="FC21" s="5">
        <v>0</v>
      </c>
      <c r="FD21" s="31">
        <v>0</v>
      </c>
      <c r="FE21" s="5">
        <v>0</v>
      </c>
      <c r="FF21" s="31">
        <v>0</v>
      </c>
      <c r="FG21" s="5">
        <v>0</v>
      </c>
      <c r="FH21" s="31">
        <v>0</v>
      </c>
      <c r="FI21" s="5">
        <v>0</v>
      </c>
      <c r="FJ21" s="31">
        <v>0</v>
      </c>
      <c r="FK21" s="5">
        <v>0</v>
      </c>
      <c r="FL21" s="31">
        <v>0</v>
      </c>
      <c r="FM21" s="5">
        <v>0</v>
      </c>
      <c r="FN21" s="31">
        <v>0</v>
      </c>
      <c r="FO21" s="5">
        <v>0</v>
      </c>
      <c r="FP21" s="31">
        <v>0</v>
      </c>
      <c r="FQ21" s="5">
        <v>0</v>
      </c>
      <c r="FR21" s="31">
        <v>0</v>
      </c>
      <c r="FS21" s="5">
        <v>0</v>
      </c>
      <c r="FT21" s="31">
        <v>0</v>
      </c>
      <c r="FU21" s="5">
        <v>0</v>
      </c>
      <c r="FV21" s="31">
        <v>0</v>
      </c>
      <c r="FW21" s="5">
        <v>0</v>
      </c>
      <c r="FX21" s="31">
        <v>0</v>
      </c>
      <c r="FY21" s="5">
        <v>0</v>
      </c>
      <c r="FZ21" s="31">
        <v>0</v>
      </c>
      <c r="GA21" s="5">
        <v>0</v>
      </c>
      <c r="GB21" s="31">
        <v>0</v>
      </c>
      <c r="GC21" s="5">
        <v>0</v>
      </c>
      <c r="GD21" s="31">
        <v>0</v>
      </c>
      <c r="GE21" s="5">
        <v>0</v>
      </c>
      <c r="GF21" s="31">
        <v>0</v>
      </c>
      <c r="GG21" s="5">
        <v>0</v>
      </c>
      <c r="GH21" s="31">
        <v>0</v>
      </c>
      <c r="GI21" s="5">
        <v>0</v>
      </c>
      <c r="GJ21" s="31">
        <v>0</v>
      </c>
      <c r="GK21" s="5">
        <v>0</v>
      </c>
      <c r="GL21" s="31">
        <v>0</v>
      </c>
      <c r="GM21" s="5">
        <v>0</v>
      </c>
      <c r="GN21" s="31">
        <v>0</v>
      </c>
      <c r="GO21" s="5">
        <v>0</v>
      </c>
      <c r="GP21" s="31">
        <v>0</v>
      </c>
      <c r="GQ21" s="5">
        <v>0</v>
      </c>
      <c r="GR21" s="31">
        <v>0</v>
      </c>
      <c r="GS21" s="5">
        <v>0</v>
      </c>
      <c r="GT21" s="31">
        <v>0</v>
      </c>
      <c r="GU21" s="5">
        <v>0</v>
      </c>
      <c r="GV21" s="31">
        <v>0</v>
      </c>
      <c r="GW21" s="5">
        <v>0</v>
      </c>
      <c r="GX21" s="31">
        <v>0</v>
      </c>
      <c r="GY21" s="5">
        <v>0</v>
      </c>
      <c r="GZ21" s="31">
        <v>0</v>
      </c>
      <c r="HA21" s="5">
        <v>0</v>
      </c>
      <c r="HB21" s="31">
        <v>0</v>
      </c>
      <c r="HC21" s="5">
        <v>0</v>
      </c>
      <c r="HD21" s="31">
        <v>0</v>
      </c>
      <c r="HE21" s="5">
        <v>0</v>
      </c>
      <c r="HF21" s="31">
        <v>0</v>
      </c>
      <c r="HG21" s="5">
        <v>0</v>
      </c>
      <c r="HH21" s="31">
        <v>0</v>
      </c>
      <c r="HI21" s="5">
        <v>0</v>
      </c>
      <c r="HJ21" s="31">
        <v>0</v>
      </c>
      <c r="HK21" s="5">
        <v>0</v>
      </c>
      <c r="HL21" s="31">
        <v>0</v>
      </c>
      <c r="HM21" s="5">
        <v>0</v>
      </c>
      <c r="HN21" s="31">
        <v>0</v>
      </c>
      <c r="HO21" s="5">
        <v>0</v>
      </c>
      <c r="HP21" s="31">
        <v>0</v>
      </c>
      <c r="HQ21" s="5">
        <v>0</v>
      </c>
      <c r="HR21" s="31">
        <v>0</v>
      </c>
      <c r="HS21" s="5">
        <v>0</v>
      </c>
      <c r="HT21" s="31">
        <v>0</v>
      </c>
      <c r="HU21" s="5">
        <v>0</v>
      </c>
      <c r="HV21" s="31">
        <v>0</v>
      </c>
      <c r="HW21" s="5">
        <v>0</v>
      </c>
      <c r="HX21" s="31">
        <v>0</v>
      </c>
      <c r="HY21" s="5">
        <v>0</v>
      </c>
      <c r="HZ21" s="31">
        <v>0</v>
      </c>
      <c r="IA21" s="5">
        <v>0</v>
      </c>
      <c r="IB21" s="31">
        <v>0</v>
      </c>
      <c r="IC21" s="5">
        <v>0</v>
      </c>
    </row>
    <row r="22" spans="1:237" ht="13.5" thickBot="1">
      <c r="A22" t="s">
        <v>236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  <c r="T22" s="31">
        <v>0</v>
      </c>
      <c r="U22" s="5">
        <v>0</v>
      </c>
      <c r="V22" s="31">
        <v>0</v>
      </c>
      <c r="W22" s="5">
        <v>0</v>
      </c>
      <c r="X22" s="31">
        <v>0</v>
      </c>
      <c r="Y22" s="5">
        <v>0</v>
      </c>
      <c r="Z22" s="31">
        <v>0</v>
      </c>
      <c r="AA22" s="5">
        <v>0</v>
      </c>
      <c r="AB22" s="31">
        <v>0</v>
      </c>
      <c r="AC22" s="5">
        <v>0</v>
      </c>
      <c r="AD22" s="31">
        <v>0</v>
      </c>
      <c r="AE22" s="5">
        <v>0</v>
      </c>
      <c r="AF22" s="31">
        <v>0</v>
      </c>
      <c r="AG22" s="5">
        <v>0</v>
      </c>
      <c r="AH22" s="31">
        <v>0</v>
      </c>
      <c r="AI22" s="5">
        <v>0</v>
      </c>
      <c r="AJ22" s="31">
        <v>0</v>
      </c>
      <c r="AK22" s="5">
        <v>0</v>
      </c>
      <c r="AL22" s="31">
        <v>0</v>
      </c>
      <c r="AM22" s="5">
        <v>0</v>
      </c>
      <c r="AN22" s="31">
        <v>0</v>
      </c>
      <c r="AO22" s="5">
        <v>0</v>
      </c>
      <c r="AP22" s="31">
        <v>0</v>
      </c>
      <c r="AQ22" s="5">
        <v>0</v>
      </c>
      <c r="AR22" s="31">
        <v>0</v>
      </c>
      <c r="AS22" s="5">
        <v>0</v>
      </c>
      <c r="AT22" s="31">
        <v>0</v>
      </c>
      <c r="AU22" s="5">
        <v>0</v>
      </c>
      <c r="AV22" s="31">
        <v>0</v>
      </c>
      <c r="AW22" s="5">
        <v>0</v>
      </c>
      <c r="AX22" s="31">
        <v>0</v>
      </c>
      <c r="AY22" s="5">
        <v>0</v>
      </c>
      <c r="AZ22" s="31">
        <v>0</v>
      </c>
      <c r="BA22" s="5">
        <v>0</v>
      </c>
      <c r="BB22" s="31">
        <v>0</v>
      </c>
      <c r="BC22" s="5">
        <v>0</v>
      </c>
      <c r="BD22" s="31">
        <v>0</v>
      </c>
      <c r="BE22" s="5">
        <v>0</v>
      </c>
      <c r="BF22" s="31">
        <v>0</v>
      </c>
      <c r="BG22" s="5">
        <v>0</v>
      </c>
      <c r="BH22" s="31">
        <v>0</v>
      </c>
      <c r="BI22" s="5">
        <v>0</v>
      </c>
      <c r="BJ22" s="31">
        <v>0</v>
      </c>
      <c r="BK22" s="5">
        <v>0</v>
      </c>
      <c r="BL22" s="31">
        <v>0</v>
      </c>
      <c r="BM22" s="5">
        <v>0</v>
      </c>
      <c r="BN22" s="31">
        <v>0</v>
      </c>
      <c r="BO22" s="5">
        <v>0</v>
      </c>
      <c r="BP22" s="31">
        <v>0</v>
      </c>
      <c r="BQ22" s="5">
        <v>0</v>
      </c>
      <c r="BR22" s="31">
        <v>0</v>
      </c>
      <c r="BS22" s="5">
        <v>0</v>
      </c>
      <c r="BT22" s="31">
        <v>0</v>
      </c>
      <c r="BU22" s="5">
        <v>0</v>
      </c>
      <c r="BV22" s="31">
        <v>0</v>
      </c>
      <c r="BW22" s="5">
        <v>0</v>
      </c>
      <c r="BX22" s="31">
        <v>0</v>
      </c>
      <c r="BY22" s="5">
        <v>0</v>
      </c>
      <c r="BZ22" s="31">
        <v>0</v>
      </c>
      <c r="CA22" s="5">
        <v>0</v>
      </c>
      <c r="CB22" s="31">
        <v>0</v>
      </c>
      <c r="CC22" s="5">
        <v>0</v>
      </c>
      <c r="CD22" s="31">
        <v>0</v>
      </c>
      <c r="CE22" s="5">
        <v>0</v>
      </c>
      <c r="CF22" s="31">
        <v>0</v>
      </c>
      <c r="CG22" s="5">
        <v>0</v>
      </c>
      <c r="CH22" s="31">
        <v>0</v>
      </c>
      <c r="CI22" s="5">
        <v>0</v>
      </c>
      <c r="CJ22" s="31">
        <v>0</v>
      </c>
      <c r="CK22" s="5">
        <v>0</v>
      </c>
      <c r="CL22" s="31">
        <v>0</v>
      </c>
      <c r="CM22" s="5">
        <v>0</v>
      </c>
      <c r="CN22" s="31">
        <v>0</v>
      </c>
      <c r="CO22" s="5">
        <v>0</v>
      </c>
      <c r="CP22" s="31">
        <v>0</v>
      </c>
      <c r="CQ22" s="5">
        <v>0</v>
      </c>
      <c r="CR22" s="31">
        <v>0</v>
      </c>
      <c r="CS22" s="5">
        <v>0</v>
      </c>
      <c r="CT22" s="31">
        <v>0</v>
      </c>
      <c r="CU22" s="5">
        <v>0</v>
      </c>
      <c r="CV22" s="31">
        <v>0</v>
      </c>
      <c r="CW22" s="5">
        <v>0</v>
      </c>
      <c r="CX22" s="31">
        <v>0</v>
      </c>
      <c r="CY22" s="5">
        <v>0</v>
      </c>
      <c r="CZ22" s="31">
        <v>0</v>
      </c>
      <c r="DA22" s="5">
        <v>0</v>
      </c>
      <c r="DB22" s="31">
        <v>0</v>
      </c>
      <c r="DC22" s="5">
        <v>0</v>
      </c>
      <c r="DD22" s="31">
        <v>0</v>
      </c>
      <c r="DE22" s="5">
        <v>0</v>
      </c>
      <c r="DF22" s="31">
        <v>0</v>
      </c>
      <c r="DG22" s="5">
        <v>0</v>
      </c>
      <c r="DH22" s="31">
        <v>0</v>
      </c>
      <c r="DI22" s="5">
        <v>0</v>
      </c>
      <c r="DJ22" s="31">
        <v>0</v>
      </c>
      <c r="DK22" s="5">
        <v>0</v>
      </c>
      <c r="DL22" s="31">
        <v>0</v>
      </c>
      <c r="DM22" s="5">
        <v>0</v>
      </c>
      <c r="DN22" s="31">
        <v>0</v>
      </c>
      <c r="DO22" s="5">
        <v>0</v>
      </c>
      <c r="DP22" s="31">
        <v>0</v>
      </c>
      <c r="DQ22" s="5">
        <v>0</v>
      </c>
      <c r="DR22" s="31">
        <v>0</v>
      </c>
      <c r="DS22" s="5">
        <v>0</v>
      </c>
      <c r="DT22" s="31">
        <v>0</v>
      </c>
      <c r="DU22" s="5">
        <v>0</v>
      </c>
      <c r="DV22" s="31">
        <v>0</v>
      </c>
      <c r="DW22" s="5">
        <v>0</v>
      </c>
      <c r="DX22" s="31">
        <v>0</v>
      </c>
      <c r="DY22" s="5">
        <v>0</v>
      </c>
      <c r="DZ22" s="31">
        <v>0</v>
      </c>
      <c r="EA22" s="5">
        <v>0</v>
      </c>
      <c r="EB22" s="31">
        <v>0</v>
      </c>
      <c r="EC22" s="5">
        <v>0</v>
      </c>
      <c r="ED22" s="31">
        <v>0</v>
      </c>
      <c r="EE22" s="5">
        <v>0</v>
      </c>
      <c r="EF22" s="31">
        <v>0</v>
      </c>
      <c r="EG22" s="5">
        <v>0</v>
      </c>
      <c r="EH22" s="31">
        <v>0</v>
      </c>
      <c r="EI22" s="5">
        <v>0</v>
      </c>
      <c r="EJ22" s="31">
        <v>0</v>
      </c>
      <c r="EK22" s="5">
        <v>0</v>
      </c>
      <c r="EL22" s="31">
        <v>0</v>
      </c>
      <c r="EM22" s="5">
        <v>0</v>
      </c>
      <c r="EN22" s="31">
        <v>0</v>
      </c>
      <c r="EO22" s="5">
        <v>0</v>
      </c>
      <c r="EP22" s="31">
        <v>0</v>
      </c>
      <c r="EQ22" s="5">
        <v>0</v>
      </c>
      <c r="ER22" s="31">
        <v>0</v>
      </c>
      <c r="ES22" s="5">
        <v>0</v>
      </c>
      <c r="ET22" s="31">
        <v>0</v>
      </c>
      <c r="EU22" s="5">
        <v>0</v>
      </c>
      <c r="EV22" s="31">
        <v>0</v>
      </c>
      <c r="EW22" s="5">
        <v>0</v>
      </c>
      <c r="EX22" s="31">
        <v>0</v>
      </c>
      <c r="EY22" s="5">
        <v>0</v>
      </c>
      <c r="EZ22" s="31">
        <v>0</v>
      </c>
      <c r="FA22" s="5">
        <v>0</v>
      </c>
      <c r="FB22" s="31">
        <v>0</v>
      </c>
      <c r="FC22" s="5">
        <v>0</v>
      </c>
      <c r="FD22" s="31">
        <v>0</v>
      </c>
      <c r="FE22" s="5">
        <v>0</v>
      </c>
      <c r="FF22" s="31">
        <v>0</v>
      </c>
      <c r="FG22" s="5">
        <v>0</v>
      </c>
      <c r="FH22" s="31">
        <v>0</v>
      </c>
      <c r="FI22" s="5">
        <v>0</v>
      </c>
      <c r="FJ22" s="31">
        <v>0</v>
      </c>
      <c r="FK22" s="5">
        <v>0</v>
      </c>
      <c r="FL22" s="31">
        <v>0</v>
      </c>
      <c r="FM22" s="5">
        <v>0</v>
      </c>
      <c r="FN22" s="31">
        <v>0</v>
      </c>
      <c r="FO22" s="5">
        <v>0</v>
      </c>
      <c r="FP22" s="31">
        <v>0</v>
      </c>
      <c r="FQ22" s="5">
        <v>0</v>
      </c>
      <c r="FR22" s="31">
        <v>0</v>
      </c>
      <c r="FS22" s="5">
        <v>0</v>
      </c>
      <c r="FT22" s="31">
        <v>0</v>
      </c>
      <c r="FU22" s="5">
        <v>0</v>
      </c>
      <c r="FV22" s="31">
        <v>0</v>
      </c>
      <c r="FW22" s="5">
        <v>0</v>
      </c>
      <c r="FX22" s="31">
        <v>0</v>
      </c>
      <c r="FY22" s="5">
        <v>0</v>
      </c>
      <c r="FZ22" s="31">
        <v>0</v>
      </c>
      <c r="GA22" s="5">
        <v>0</v>
      </c>
      <c r="GB22" s="31">
        <v>0</v>
      </c>
      <c r="GC22" s="5">
        <v>0</v>
      </c>
      <c r="GD22" s="31">
        <v>0</v>
      </c>
      <c r="GE22" s="5">
        <v>0</v>
      </c>
      <c r="GF22" s="31">
        <v>0</v>
      </c>
      <c r="GG22" s="5">
        <v>0</v>
      </c>
      <c r="GH22" s="31">
        <v>0</v>
      </c>
      <c r="GI22" s="5">
        <v>0</v>
      </c>
      <c r="GJ22" s="31">
        <v>0</v>
      </c>
      <c r="GK22" s="5">
        <v>0</v>
      </c>
      <c r="GL22" s="31">
        <v>0</v>
      </c>
      <c r="GM22" s="5">
        <v>0</v>
      </c>
      <c r="GN22" s="31">
        <v>0</v>
      </c>
      <c r="GO22" s="5">
        <v>0</v>
      </c>
      <c r="GP22" s="31">
        <v>0</v>
      </c>
      <c r="GQ22" s="5">
        <v>0</v>
      </c>
      <c r="GR22" s="31">
        <v>0</v>
      </c>
      <c r="GS22" s="5">
        <v>0</v>
      </c>
      <c r="GT22" s="31">
        <v>0</v>
      </c>
      <c r="GU22" s="5">
        <v>0</v>
      </c>
      <c r="GV22" s="31">
        <v>0</v>
      </c>
      <c r="GW22" s="5">
        <v>0</v>
      </c>
      <c r="GX22" s="31">
        <v>0</v>
      </c>
      <c r="GY22" s="5">
        <v>0</v>
      </c>
      <c r="GZ22" s="31">
        <v>0</v>
      </c>
      <c r="HA22" s="5">
        <v>0</v>
      </c>
      <c r="HB22" s="31">
        <v>0</v>
      </c>
      <c r="HC22" s="5">
        <v>0</v>
      </c>
      <c r="HD22" s="31">
        <v>0</v>
      </c>
      <c r="HE22" s="5">
        <v>0</v>
      </c>
      <c r="HF22" s="31">
        <v>0</v>
      </c>
      <c r="HG22" s="5">
        <v>0</v>
      </c>
      <c r="HH22" s="31">
        <v>0</v>
      </c>
      <c r="HI22" s="5">
        <v>0</v>
      </c>
      <c r="HJ22" s="31">
        <v>0</v>
      </c>
      <c r="HK22" s="5">
        <v>0</v>
      </c>
      <c r="HL22" s="31">
        <v>0</v>
      </c>
      <c r="HM22" s="5">
        <v>0</v>
      </c>
      <c r="HN22" s="31">
        <v>0</v>
      </c>
      <c r="HO22" s="5">
        <v>0</v>
      </c>
      <c r="HP22" s="31">
        <v>0</v>
      </c>
      <c r="HQ22" s="5">
        <v>0</v>
      </c>
      <c r="HR22" s="31">
        <v>0</v>
      </c>
      <c r="HS22" s="5">
        <v>0</v>
      </c>
      <c r="HT22" s="31">
        <v>0</v>
      </c>
      <c r="HU22" s="5">
        <v>0</v>
      </c>
      <c r="HV22" s="31">
        <v>0</v>
      </c>
      <c r="HW22" s="5">
        <v>0</v>
      </c>
      <c r="HX22" s="31">
        <v>0</v>
      </c>
      <c r="HY22" s="5">
        <v>0</v>
      </c>
      <c r="HZ22" s="31">
        <v>0</v>
      </c>
      <c r="IA22" s="5">
        <v>0</v>
      </c>
      <c r="IB22" s="31">
        <v>0</v>
      </c>
      <c r="IC22" s="5">
        <v>0</v>
      </c>
    </row>
    <row r="23" spans="1:237" ht="14.25" thickTop="1" thickBot="1">
      <c r="A23" s="336" t="s">
        <v>237</v>
      </c>
      <c r="B23" s="205">
        <v>719249777.51999998</v>
      </c>
      <c r="C23" s="337">
        <v>0.55449999999999999</v>
      </c>
      <c r="D23" s="205">
        <v>0</v>
      </c>
      <c r="E23" s="337">
        <v>0</v>
      </c>
      <c r="F23" s="205">
        <v>0</v>
      </c>
      <c r="G23" s="337">
        <v>0</v>
      </c>
      <c r="H23" s="205">
        <v>0</v>
      </c>
      <c r="I23" s="337">
        <v>0</v>
      </c>
      <c r="J23" s="205">
        <v>0</v>
      </c>
      <c r="K23" s="337">
        <v>0</v>
      </c>
      <c r="L23" s="205">
        <v>3905741</v>
      </c>
      <c r="M23" s="337">
        <v>0.40739999999999998</v>
      </c>
      <c r="N23" s="205">
        <v>0</v>
      </c>
      <c r="O23" s="337">
        <v>0</v>
      </c>
      <c r="P23" s="205">
        <v>0</v>
      </c>
      <c r="Q23" s="337">
        <v>0</v>
      </c>
      <c r="R23" s="205">
        <v>0</v>
      </c>
      <c r="S23" s="337">
        <v>0</v>
      </c>
      <c r="T23" s="205">
        <v>0</v>
      </c>
      <c r="U23" s="337">
        <v>0</v>
      </c>
      <c r="V23" s="205">
        <v>394380957</v>
      </c>
      <c r="W23" s="337">
        <v>1.4884999999999999</v>
      </c>
      <c r="X23" s="205">
        <v>0</v>
      </c>
      <c r="Y23" s="337">
        <v>0</v>
      </c>
      <c r="Z23" s="205">
        <v>0</v>
      </c>
      <c r="AA23" s="337">
        <v>0</v>
      </c>
      <c r="AB23" s="205">
        <v>0</v>
      </c>
      <c r="AC23" s="337">
        <v>0</v>
      </c>
      <c r="AD23" s="205">
        <v>1273969.8</v>
      </c>
      <c r="AE23" s="337">
        <v>2.4298999999999999</v>
      </c>
      <c r="AF23" s="205">
        <v>0</v>
      </c>
      <c r="AG23" s="337">
        <v>0</v>
      </c>
      <c r="AH23" s="205">
        <v>0</v>
      </c>
      <c r="AI23" s="337">
        <v>0</v>
      </c>
      <c r="AJ23" s="205">
        <v>0</v>
      </c>
      <c r="AK23" s="337">
        <v>0</v>
      </c>
      <c r="AL23" s="205">
        <v>0</v>
      </c>
      <c r="AM23" s="337">
        <v>0</v>
      </c>
      <c r="AN23" s="205">
        <v>0</v>
      </c>
      <c r="AO23" s="337">
        <v>0</v>
      </c>
      <c r="AP23" s="205">
        <v>0</v>
      </c>
      <c r="AQ23" s="337">
        <v>0</v>
      </c>
      <c r="AR23" s="205">
        <v>0</v>
      </c>
      <c r="AS23" s="337">
        <v>0</v>
      </c>
      <c r="AT23" s="205">
        <v>49189178.700000003</v>
      </c>
      <c r="AU23" s="337">
        <v>2.9508000000000001</v>
      </c>
      <c r="AV23" s="205">
        <v>0</v>
      </c>
      <c r="AW23" s="337">
        <v>0</v>
      </c>
      <c r="AX23" s="205">
        <v>0</v>
      </c>
      <c r="AY23" s="337">
        <v>0</v>
      </c>
      <c r="AZ23" s="205">
        <v>0</v>
      </c>
      <c r="BA23" s="337">
        <v>0</v>
      </c>
      <c r="BB23" s="205">
        <v>0</v>
      </c>
      <c r="BC23" s="337">
        <v>0</v>
      </c>
      <c r="BD23" s="205">
        <v>0</v>
      </c>
      <c r="BE23" s="337">
        <v>0</v>
      </c>
      <c r="BF23" s="205">
        <v>0</v>
      </c>
      <c r="BG23" s="337">
        <v>0</v>
      </c>
      <c r="BH23" s="205">
        <v>0</v>
      </c>
      <c r="BI23" s="337">
        <v>0</v>
      </c>
      <c r="BJ23" s="205">
        <v>0</v>
      </c>
      <c r="BK23" s="337">
        <v>0</v>
      </c>
      <c r="BL23" s="205">
        <v>0</v>
      </c>
      <c r="BM23" s="337">
        <v>0</v>
      </c>
      <c r="BN23" s="205">
        <v>0</v>
      </c>
      <c r="BO23" s="337">
        <v>0</v>
      </c>
      <c r="BP23" s="205">
        <v>0</v>
      </c>
      <c r="BQ23" s="337">
        <v>0</v>
      </c>
      <c r="BR23" s="205">
        <v>0</v>
      </c>
      <c r="BS23" s="337">
        <v>0</v>
      </c>
      <c r="BT23" s="205">
        <v>0</v>
      </c>
      <c r="BU23" s="337">
        <v>0</v>
      </c>
      <c r="BV23" s="205">
        <v>0</v>
      </c>
      <c r="BW23" s="337">
        <v>0</v>
      </c>
      <c r="BX23" s="205">
        <v>0</v>
      </c>
      <c r="BY23" s="337">
        <v>0</v>
      </c>
      <c r="BZ23" s="205">
        <v>367582.5</v>
      </c>
      <c r="CA23" s="337">
        <v>1.8668</v>
      </c>
      <c r="CB23" s="205">
        <v>0</v>
      </c>
      <c r="CC23" s="337">
        <v>0</v>
      </c>
      <c r="CD23" s="205">
        <v>0</v>
      </c>
      <c r="CE23" s="337">
        <v>0</v>
      </c>
      <c r="CF23" s="205">
        <v>0</v>
      </c>
      <c r="CG23" s="337">
        <v>0</v>
      </c>
      <c r="CH23" s="205">
        <v>0</v>
      </c>
      <c r="CI23" s="337">
        <v>0</v>
      </c>
      <c r="CJ23" s="205">
        <v>3328427.7</v>
      </c>
      <c r="CK23" s="337">
        <v>1.1800999999999999</v>
      </c>
      <c r="CL23" s="205">
        <v>2774021.9</v>
      </c>
      <c r="CM23" s="337">
        <v>3.2629999999999999</v>
      </c>
      <c r="CN23" s="205">
        <v>0</v>
      </c>
      <c r="CO23" s="337">
        <v>0</v>
      </c>
      <c r="CP23" s="205">
        <v>0</v>
      </c>
      <c r="CQ23" s="337">
        <v>0</v>
      </c>
      <c r="CR23" s="205">
        <v>2654072</v>
      </c>
      <c r="CS23" s="337">
        <v>3.9298000000000002</v>
      </c>
      <c r="CT23" s="205">
        <v>0</v>
      </c>
      <c r="CU23" s="337">
        <v>0</v>
      </c>
      <c r="CV23" s="205">
        <v>0</v>
      </c>
      <c r="CW23" s="337">
        <v>0</v>
      </c>
      <c r="CX23" s="205">
        <v>0</v>
      </c>
      <c r="CY23" s="337">
        <v>0</v>
      </c>
      <c r="CZ23" s="205">
        <v>37884</v>
      </c>
      <c r="DA23" s="337">
        <v>3.7275</v>
      </c>
      <c r="DB23" s="205">
        <v>0</v>
      </c>
      <c r="DC23" s="337">
        <v>0</v>
      </c>
      <c r="DD23" s="205">
        <v>0</v>
      </c>
      <c r="DE23" s="337">
        <v>0</v>
      </c>
      <c r="DF23" s="205">
        <v>0</v>
      </c>
      <c r="DG23" s="337">
        <v>0</v>
      </c>
      <c r="DH23" s="205">
        <v>0</v>
      </c>
      <c r="DI23" s="337">
        <v>0</v>
      </c>
      <c r="DJ23" s="205">
        <v>0</v>
      </c>
      <c r="DK23" s="337">
        <v>0</v>
      </c>
      <c r="DL23" s="205">
        <v>0</v>
      </c>
      <c r="DM23" s="337">
        <v>0</v>
      </c>
      <c r="DN23" s="205">
        <v>0</v>
      </c>
      <c r="DO23" s="337">
        <v>0</v>
      </c>
      <c r="DP23" s="205">
        <v>0</v>
      </c>
      <c r="DQ23" s="337">
        <v>0</v>
      </c>
      <c r="DR23" s="205">
        <v>0</v>
      </c>
      <c r="DS23" s="337">
        <v>0</v>
      </c>
      <c r="DT23" s="205">
        <v>1968524</v>
      </c>
      <c r="DU23" s="337">
        <v>0.2954</v>
      </c>
      <c r="DV23" s="205">
        <v>0</v>
      </c>
      <c r="DW23" s="337">
        <v>0</v>
      </c>
      <c r="DX23" s="205">
        <v>0</v>
      </c>
      <c r="DY23" s="337">
        <v>0</v>
      </c>
      <c r="DZ23" s="205">
        <v>0</v>
      </c>
      <c r="EA23" s="337">
        <v>0</v>
      </c>
      <c r="EB23" s="205">
        <v>0</v>
      </c>
      <c r="EC23" s="337">
        <v>0</v>
      </c>
      <c r="ED23" s="205">
        <v>0</v>
      </c>
      <c r="EE23" s="337">
        <v>0</v>
      </c>
      <c r="EF23" s="205">
        <v>0</v>
      </c>
      <c r="EG23" s="337">
        <v>0</v>
      </c>
      <c r="EH23" s="205">
        <v>2487096</v>
      </c>
      <c r="EI23" s="337">
        <v>1.0163</v>
      </c>
      <c r="EJ23" s="205">
        <v>0</v>
      </c>
      <c r="EK23" s="337">
        <v>0</v>
      </c>
      <c r="EL23" s="205">
        <v>62099887</v>
      </c>
      <c r="EM23" s="337">
        <v>4.0612000000000004</v>
      </c>
      <c r="EN23" s="205">
        <v>0</v>
      </c>
      <c r="EO23" s="337">
        <v>0</v>
      </c>
      <c r="EP23" s="205">
        <v>42556500</v>
      </c>
      <c r="EQ23" s="337">
        <v>0.50009999999999999</v>
      </c>
      <c r="ER23" s="205">
        <v>71463048</v>
      </c>
      <c r="ES23" s="337">
        <v>6.1642000000000001</v>
      </c>
      <c r="ET23" s="205">
        <v>0</v>
      </c>
      <c r="EU23" s="337">
        <v>0</v>
      </c>
      <c r="EV23" s="205">
        <v>4587496.13</v>
      </c>
      <c r="EW23" s="337">
        <v>5.12</v>
      </c>
      <c r="EX23" s="205">
        <v>0</v>
      </c>
      <c r="EY23" s="337">
        <v>0</v>
      </c>
      <c r="EZ23" s="205">
        <v>5159713</v>
      </c>
      <c r="FA23" s="337">
        <v>1.1322000000000001</v>
      </c>
      <c r="FB23" s="205">
        <v>0</v>
      </c>
      <c r="FC23" s="337">
        <v>0</v>
      </c>
      <c r="FD23" s="205">
        <v>0</v>
      </c>
      <c r="FE23" s="337">
        <v>0</v>
      </c>
      <c r="FF23" s="205">
        <v>0</v>
      </c>
      <c r="FG23" s="337">
        <v>0</v>
      </c>
      <c r="FH23" s="205">
        <v>0</v>
      </c>
      <c r="FI23" s="337">
        <v>0</v>
      </c>
      <c r="FJ23" s="205">
        <v>0</v>
      </c>
      <c r="FK23" s="337">
        <v>0</v>
      </c>
      <c r="FL23" s="205">
        <v>0</v>
      </c>
      <c r="FM23" s="337">
        <v>0</v>
      </c>
      <c r="FN23" s="205">
        <v>0</v>
      </c>
      <c r="FO23" s="337">
        <v>0</v>
      </c>
      <c r="FP23" s="205">
        <v>0</v>
      </c>
      <c r="FQ23" s="337">
        <v>0</v>
      </c>
      <c r="FR23" s="205">
        <v>0</v>
      </c>
      <c r="FS23" s="337">
        <v>0</v>
      </c>
      <c r="FT23" s="205">
        <v>2617224.75</v>
      </c>
      <c r="FU23" s="337">
        <v>0.84150000000000003</v>
      </c>
      <c r="FV23" s="205">
        <v>0</v>
      </c>
      <c r="FW23" s="337">
        <v>0</v>
      </c>
      <c r="FX23" s="205">
        <v>0</v>
      </c>
      <c r="FY23" s="337">
        <v>0</v>
      </c>
      <c r="FZ23" s="205">
        <v>27480847.109999999</v>
      </c>
      <c r="GA23" s="337">
        <v>6.5124000000000004</v>
      </c>
      <c r="GB23" s="205">
        <v>0</v>
      </c>
      <c r="GC23" s="337">
        <v>0</v>
      </c>
      <c r="GD23" s="205">
        <v>0</v>
      </c>
      <c r="GE23" s="337">
        <v>0</v>
      </c>
      <c r="GF23" s="205">
        <v>0</v>
      </c>
      <c r="GG23" s="337">
        <v>0</v>
      </c>
      <c r="GH23" s="205">
        <v>0</v>
      </c>
      <c r="GI23" s="337">
        <v>0</v>
      </c>
      <c r="GJ23" s="205">
        <v>0</v>
      </c>
      <c r="GK23" s="337">
        <v>0</v>
      </c>
      <c r="GL23" s="205">
        <v>0</v>
      </c>
      <c r="GM23" s="337">
        <v>0</v>
      </c>
      <c r="GN23" s="205">
        <v>0</v>
      </c>
      <c r="GO23" s="337">
        <v>0</v>
      </c>
      <c r="GP23" s="205">
        <v>0</v>
      </c>
      <c r="GQ23" s="337">
        <v>0</v>
      </c>
      <c r="GR23" s="205">
        <v>0</v>
      </c>
      <c r="GS23" s="337">
        <v>0</v>
      </c>
      <c r="GT23" s="205">
        <v>0</v>
      </c>
      <c r="GU23" s="337">
        <v>0</v>
      </c>
      <c r="GV23" s="205">
        <v>0</v>
      </c>
      <c r="GW23" s="337">
        <v>0</v>
      </c>
      <c r="GX23" s="205">
        <v>0</v>
      </c>
      <c r="GY23" s="337">
        <v>0</v>
      </c>
      <c r="GZ23" s="205">
        <v>0</v>
      </c>
      <c r="HA23" s="337">
        <v>0</v>
      </c>
      <c r="HB23" s="205">
        <v>0</v>
      </c>
      <c r="HC23" s="337">
        <v>0</v>
      </c>
      <c r="HD23" s="205">
        <v>33298807.050000001</v>
      </c>
      <c r="HE23" s="337">
        <v>1.9646999999999999</v>
      </c>
      <c r="HF23" s="205">
        <v>0</v>
      </c>
      <c r="HG23" s="337">
        <v>0</v>
      </c>
      <c r="HH23" s="205">
        <v>0</v>
      </c>
      <c r="HI23" s="337">
        <v>0</v>
      </c>
      <c r="HJ23" s="205">
        <v>0</v>
      </c>
      <c r="HK23" s="337">
        <v>0</v>
      </c>
      <c r="HL23" s="205">
        <v>0</v>
      </c>
      <c r="HM23" s="337">
        <v>0</v>
      </c>
      <c r="HN23" s="205">
        <v>0</v>
      </c>
      <c r="HO23" s="337">
        <v>0</v>
      </c>
      <c r="HP23" s="205">
        <v>0</v>
      </c>
      <c r="HQ23" s="337">
        <v>0</v>
      </c>
      <c r="HR23" s="205">
        <v>0</v>
      </c>
      <c r="HS23" s="337">
        <v>0</v>
      </c>
      <c r="HT23" s="205">
        <v>0</v>
      </c>
      <c r="HU23" s="337">
        <v>0</v>
      </c>
      <c r="HV23" s="205">
        <v>2528802</v>
      </c>
      <c r="HW23" s="337">
        <v>1.9569000000000001</v>
      </c>
      <c r="HX23" s="205">
        <v>0</v>
      </c>
      <c r="HY23" s="337">
        <v>0</v>
      </c>
      <c r="HZ23" s="205">
        <v>0</v>
      </c>
      <c r="IA23" s="337">
        <v>0</v>
      </c>
      <c r="IB23" s="205">
        <v>5089997.88</v>
      </c>
      <c r="IC23" s="337">
        <v>0.55579999999999996</v>
      </c>
    </row>
    <row r="24" spans="1:237" ht="13.5" thickTop="1">
      <c r="A24" t="s">
        <v>238</v>
      </c>
      <c r="B24" s="31">
        <v>1171599556.04</v>
      </c>
      <c r="C24" s="5">
        <v>0.90329999999999999</v>
      </c>
      <c r="D24" s="31">
        <v>0</v>
      </c>
      <c r="E24" s="5">
        <v>0</v>
      </c>
      <c r="F24" s="31">
        <v>17965486.420000002</v>
      </c>
      <c r="G24" s="5">
        <v>0.54849999999999999</v>
      </c>
      <c r="H24" s="31">
        <v>29154442.699999999</v>
      </c>
      <c r="I24" s="5">
        <v>2.0600999999999998</v>
      </c>
      <c r="J24" s="31">
        <v>0</v>
      </c>
      <c r="K24" s="5">
        <v>0</v>
      </c>
      <c r="L24" s="31">
        <v>10611418.279999999</v>
      </c>
      <c r="M24" s="5">
        <v>1.1068</v>
      </c>
      <c r="N24" s="31">
        <v>301600</v>
      </c>
      <c r="O24" s="5">
        <v>2.3099999999999999E-2</v>
      </c>
      <c r="P24" s="31">
        <v>17232787.18</v>
      </c>
      <c r="Q24" s="5">
        <v>0.56710000000000005</v>
      </c>
      <c r="R24" s="31">
        <v>0</v>
      </c>
      <c r="S24" s="5">
        <v>0</v>
      </c>
      <c r="T24" s="31">
        <v>6011253.5700000003</v>
      </c>
      <c r="U24" s="5">
        <v>2.5257999999999998</v>
      </c>
      <c r="V24" s="31">
        <v>287095118.94999999</v>
      </c>
      <c r="W24" s="5">
        <v>1.0835999999999999</v>
      </c>
      <c r="X24" s="31">
        <v>0</v>
      </c>
      <c r="Y24" s="5">
        <v>0</v>
      </c>
      <c r="Z24" s="31">
        <v>0</v>
      </c>
      <c r="AA24" s="5">
        <v>0</v>
      </c>
      <c r="AB24" s="31">
        <v>7664012.6399999997</v>
      </c>
      <c r="AC24" s="5">
        <v>2.8359000000000001</v>
      </c>
      <c r="AD24" s="31">
        <v>0</v>
      </c>
      <c r="AE24" s="5">
        <v>0</v>
      </c>
      <c r="AF24" s="31">
        <v>0</v>
      </c>
      <c r="AG24" s="5">
        <v>0</v>
      </c>
      <c r="AH24" s="31">
        <v>12049167.6</v>
      </c>
      <c r="AI24" s="5">
        <v>4.2485999999999997</v>
      </c>
      <c r="AJ24" s="31">
        <v>0</v>
      </c>
      <c r="AK24" s="5">
        <v>0</v>
      </c>
      <c r="AL24" s="31">
        <v>0</v>
      </c>
      <c r="AM24" s="5">
        <v>0</v>
      </c>
      <c r="AN24" s="31">
        <v>0</v>
      </c>
      <c r="AO24" s="5">
        <v>0</v>
      </c>
      <c r="AP24" s="31">
        <v>0</v>
      </c>
      <c r="AQ24" s="5">
        <v>0</v>
      </c>
      <c r="AR24" s="31">
        <v>92422018.739999995</v>
      </c>
      <c r="AS24" s="5">
        <v>2.7795000000000001</v>
      </c>
      <c r="AT24" s="31">
        <v>11363529</v>
      </c>
      <c r="AU24" s="5">
        <v>0.68169999999999997</v>
      </c>
      <c r="AV24" s="31">
        <v>0</v>
      </c>
      <c r="AW24" s="5">
        <v>0</v>
      </c>
      <c r="AX24" s="31">
        <v>0</v>
      </c>
      <c r="AY24" s="5">
        <v>0</v>
      </c>
      <c r="AZ24" s="31">
        <v>0</v>
      </c>
      <c r="BA24" s="5">
        <v>0</v>
      </c>
      <c r="BB24" s="31">
        <v>0</v>
      </c>
      <c r="BC24" s="5">
        <v>0</v>
      </c>
      <c r="BD24" s="31">
        <v>26362785.859999999</v>
      </c>
      <c r="BE24" s="5">
        <v>4.9744000000000002</v>
      </c>
      <c r="BF24" s="31">
        <v>13922141.380000001</v>
      </c>
      <c r="BG24" s="5">
        <v>7.8056000000000001</v>
      </c>
      <c r="BH24" s="31">
        <v>0</v>
      </c>
      <c r="BI24" s="5">
        <v>0</v>
      </c>
      <c r="BJ24" s="31">
        <v>0</v>
      </c>
      <c r="BK24" s="5">
        <v>0</v>
      </c>
      <c r="BL24" s="31">
        <v>0</v>
      </c>
      <c r="BM24" s="5">
        <v>0</v>
      </c>
      <c r="BN24" s="31">
        <v>79789.5</v>
      </c>
      <c r="BO24" s="5">
        <v>0.17030000000000001</v>
      </c>
      <c r="BP24" s="31">
        <v>5192118</v>
      </c>
      <c r="BQ24" s="5">
        <v>2.0716000000000001</v>
      </c>
      <c r="BR24" s="31">
        <v>0</v>
      </c>
      <c r="BS24" s="5">
        <v>0</v>
      </c>
      <c r="BT24" s="31">
        <v>0</v>
      </c>
      <c r="BU24" s="5">
        <v>0</v>
      </c>
      <c r="BV24" s="31">
        <v>0</v>
      </c>
      <c r="BW24" s="5">
        <v>0</v>
      </c>
      <c r="BX24" s="31">
        <v>0</v>
      </c>
      <c r="BY24" s="5">
        <v>0</v>
      </c>
      <c r="BZ24" s="31">
        <v>0</v>
      </c>
      <c r="CA24" s="5">
        <v>0</v>
      </c>
      <c r="CB24" s="31">
        <v>0</v>
      </c>
      <c r="CC24" s="5">
        <v>0</v>
      </c>
      <c r="CD24" s="31">
        <v>0</v>
      </c>
      <c r="CE24" s="5">
        <v>0</v>
      </c>
      <c r="CF24" s="31">
        <v>37351092.009999998</v>
      </c>
      <c r="CG24" s="5">
        <v>2.2942999999999998</v>
      </c>
      <c r="CH24" s="31">
        <v>0</v>
      </c>
      <c r="CI24" s="5">
        <v>0</v>
      </c>
      <c r="CJ24" s="31">
        <v>8917876.5</v>
      </c>
      <c r="CK24" s="5">
        <v>3.1619999999999999</v>
      </c>
      <c r="CL24" s="31">
        <v>4708272.92</v>
      </c>
      <c r="CM24" s="5">
        <v>5.5382999999999996</v>
      </c>
      <c r="CN24" s="31">
        <v>36000</v>
      </c>
      <c r="CO24" s="5">
        <v>0.16120000000000001</v>
      </c>
      <c r="CP24" s="31">
        <v>0</v>
      </c>
      <c r="CQ24" s="5">
        <v>0</v>
      </c>
      <c r="CR24" s="31">
        <v>0</v>
      </c>
      <c r="CS24" s="5">
        <v>0</v>
      </c>
      <c r="CT24" s="31">
        <v>0</v>
      </c>
      <c r="CU24" s="5">
        <v>0</v>
      </c>
      <c r="CV24" s="31">
        <v>0</v>
      </c>
      <c r="CW24" s="5">
        <v>0</v>
      </c>
      <c r="CX24" s="31">
        <v>1957315</v>
      </c>
      <c r="CY24" s="5">
        <v>4.9928999999999997</v>
      </c>
      <c r="CZ24" s="31">
        <v>0</v>
      </c>
      <c r="DA24" s="5">
        <v>0</v>
      </c>
      <c r="DB24" s="31">
        <v>101780.38</v>
      </c>
      <c r="DC24" s="5">
        <v>0.34050000000000002</v>
      </c>
      <c r="DD24" s="31">
        <v>0</v>
      </c>
      <c r="DE24" s="5">
        <v>0</v>
      </c>
      <c r="DF24" s="31">
        <v>5484600</v>
      </c>
      <c r="DG24" s="5">
        <v>5.0664999999999996</v>
      </c>
      <c r="DH24" s="31">
        <v>1787031</v>
      </c>
      <c r="DI24" s="5">
        <v>0.61</v>
      </c>
      <c r="DJ24" s="31">
        <v>0</v>
      </c>
      <c r="DK24" s="5">
        <v>0</v>
      </c>
      <c r="DL24" s="31">
        <v>2750735.54</v>
      </c>
      <c r="DM24" s="5">
        <v>0.1537</v>
      </c>
      <c r="DN24" s="31">
        <v>0</v>
      </c>
      <c r="DO24" s="5">
        <v>0</v>
      </c>
      <c r="DP24" s="31">
        <v>0</v>
      </c>
      <c r="DQ24" s="5">
        <v>0</v>
      </c>
      <c r="DR24" s="31">
        <v>0</v>
      </c>
      <c r="DS24" s="5">
        <v>0</v>
      </c>
      <c r="DT24" s="31">
        <v>14129470.439999999</v>
      </c>
      <c r="DU24" s="5">
        <v>2.12</v>
      </c>
      <c r="DV24" s="31">
        <v>0</v>
      </c>
      <c r="DW24" s="5">
        <v>0</v>
      </c>
      <c r="DX24" s="31">
        <v>0</v>
      </c>
      <c r="DY24" s="5">
        <v>0</v>
      </c>
      <c r="DZ24" s="31">
        <v>0</v>
      </c>
      <c r="EA24" s="5">
        <v>0</v>
      </c>
      <c r="EB24" s="31">
        <v>0</v>
      </c>
      <c r="EC24" s="5">
        <v>0</v>
      </c>
      <c r="ED24" s="31">
        <v>171450852.56</v>
      </c>
      <c r="EE24" s="5">
        <v>3.8485</v>
      </c>
      <c r="EF24" s="31">
        <v>31194762.719999999</v>
      </c>
      <c r="EG24" s="5">
        <v>4.6109</v>
      </c>
      <c r="EH24" s="31">
        <v>2578971</v>
      </c>
      <c r="EI24" s="5">
        <v>1.0538000000000001</v>
      </c>
      <c r="EJ24" s="31">
        <v>0</v>
      </c>
      <c r="EK24" s="5">
        <v>0</v>
      </c>
      <c r="EL24" s="31">
        <v>19861987</v>
      </c>
      <c r="EM24" s="5">
        <v>1.2988999999999999</v>
      </c>
      <c r="EN24" s="31">
        <v>11559069</v>
      </c>
      <c r="EO24" s="5">
        <v>0.54869999999999997</v>
      </c>
      <c r="EP24" s="31">
        <v>100714452</v>
      </c>
      <c r="EQ24" s="5">
        <v>1.1836</v>
      </c>
      <c r="ER24" s="31">
        <v>13703336</v>
      </c>
      <c r="ES24" s="5">
        <v>1.1819999999999999</v>
      </c>
      <c r="ET24" s="31">
        <v>0</v>
      </c>
      <c r="EU24" s="5">
        <v>0</v>
      </c>
      <c r="EV24" s="31">
        <v>0</v>
      </c>
      <c r="EW24" s="5">
        <v>0</v>
      </c>
      <c r="EX24" s="31">
        <v>0</v>
      </c>
      <c r="EY24" s="5">
        <v>0</v>
      </c>
      <c r="EZ24" s="31">
        <v>2263378.46</v>
      </c>
      <c r="FA24" s="5">
        <v>0.49659999999999999</v>
      </c>
      <c r="FB24" s="31">
        <v>1114606.27</v>
      </c>
      <c r="FC24" s="5">
        <v>0.51749999999999996</v>
      </c>
      <c r="FD24" s="31">
        <v>0</v>
      </c>
      <c r="FE24" s="5">
        <v>0</v>
      </c>
      <c r="FF24" s="31">
        <v>0</v>
      </c>
      <c r="FG24" s="5">
        <v>0</v>
      </c>
      <c r="FH24" s="31">
        <v>0</v>
      </c>
      <c r="FI24" s="5">
        <v>0</v>
      </c>
      <c r="FJ24" s="31">
        <v>0</v>
      </c>
      <c r="FK24" s="5">
        <v>0</v>
      </c>
      <c r="FL24" s="31">
        <v>0</v>
      </c>
      <c r="FM24" s="5">
        <v>0</v>
      </c>
      <c r="FN24" s="31">
        <v>0</v>
      </c>
      <c r="FO24" s="5">
        <v>0</v>
      </c>
      <c r="FP24" s="31">
        <v>0</v>
      </c>
      <c r="FQ24" s="5">
        <v>0</v>
      </c>
      <c r="FR24" s="31">
        <v>0</v>
      </c>
      <c r="FS24" s="5">
        <v>0</v>
      </c>
      <c r="FT24" s="31">
        <v>0</v>
      </c>
      <c r="FU24" s="5">
        <v>0</v>
      </c>
      <c r="FV24" s="31">
        <v>0</v>
      </c>
      <c r="FW24" s="5">
        <v>0</v>
      </c>
      <c r="FX24" s="31">
        <v>269260.79999999999</v>
      </c>
      <c r="FY24" s="5">
        <v>0.46160000000000001</v>
      </c>
      <c r="FZ24" s="31">
        <v>659160</v>
      </c>
      <c r="GA24" s="5">
        <v>0.15620000000000001</v>
      </c>
      <c r="GB24" s="31">
        <v>0</v>
      </c>
      <c r="GC24" s="5">
        <v>0</v>
      </c>
      <c r="GD24" s="31">
        <v>0</v>
      </c>
      <c r="GE24" s="5">
        <v>0</v>
      </c>
      <c r="GF24" s="31">
        <v>0</v>
      </c>
      <c r="GG24" s="5">
        <v>0</v>
      </c>
      <c r="GH24" s="31">
        <v>638109.06000000006</v>
      </c>
      <c r="GI24" s="5">
        <v>0.45469999999999999</v>
      </c>
      <c r="GJ24" s="31">
        <v>20122543.52</v>
      </c>
      <c r="GK24" s="5">
        <v>1.8373999999999999</v>
      </c>
      <c r="GL24" s="31">
        <v>747900</v>
      </c>
      <c r="GM24" s="5">
        <v>3.6221000000000001</v>
      </c>
      <c r="GN24" s="31">
        <v>0</v>
      </c>
      <c r="GO24" s="5">
        <v>0</v>
      </c>
      <c r="GP24" s="31">
        <v>31935286.960000001</v>
      </c>
      <c r="GQ24" s="5">
        <v>1.9084000000000001</v>
      </c>
      <c r="GR24" s="31">
        <v>5913397.5999999996</v>
      </c>
      <c r="GS24" s="5">
        <v>1.4443999999999999</v>
      </c>
      <c r="GT24" s="31">
        <v>79913180.540000007</v>
      </c>
      <c r="GU24" s="5">
        <v>1.0399</v>
      </c>
      <c r="GV24" s="31">
        <v>0</v>
      </c>
      <c r="GW24" s="5">
        <v>0</v>
      </c>
      <c r="GX24" s="31">
        <v>0</v>
      </c>
      <c r="GY24" s="5">
        <v>0</v>
      </c>
      <c r="GZ24" s="31">
        <v>708493.44</v>
      </c>
      <c r="HA24" s="5">
        <v>0.46579999999999999</v>
      </c>
      <c r="HB24" s="31">
        <v>0</v>
      </c>
      <c r="HC24" s="5">
        <v>0</v>
      </c>
      <c r="HD24" s="31">
        <v>16909522.050000001</v>
      </c>
      <c r="HE24" s="5">
        <v>0.99770000000000003</v>
      </c>
      <c r="HF24" s="31">
        <v>0</v>
      </c>
      <c r="HG24" s="5">
        <v>0</v>
      </c>
      <c r="HH24" s="31">
        <v>0</v>
      </c>
      <c r="HI24" s="5">
        <v>0</v>
      </c>
      <c r="HJ24" s="31">
        <v>8455223.25</v>
      </c>
      <c r="HK24" s="5">
        <v>3.4232</v>
      </c>
      <c r="HL24" s="31">
        <v>0</v>
      </c>
      <c r="HM24" s="5">
        <v>0</v>
      </c>
      <c r="HN24" s="31">
        <v>0</v>
      </c>
      <c r="HO24" s="5">
        <v>0</v>
      </c>
      <c r="HP24" s="31">
        <v>5898861</v>
      </c>
      <c r="HQ24" s="5">
        <v>1.8862000000000001</v>
      </c>
      <c r="HR24" s="31">
        <v>10348033</v>
      </c>
      <c r="HS24" s="5">
        <v>2.6063999999999998</v>
      </c>
      <c r="HT24" s="31">
        <v>0</v>
      </c>
      <c r="HU24" s="5">
        <v>0</v>
      </c>
      <c r="HV24" s="31">
        <v>1654262</v>
      </c>
      <c r="HW24" s="5">
        <v>1.2802</v>
      </c>
      <c r="HX24" s="31">
        <v>0</v>
      </c>
      <c r="HY24" s="5">
        <v>0</v>
      </c>
      <c r="HZ24" s="31">
        <v>0</v>
      </c>
      <c r="IA24" s="5">
        <v>0</v>
      </c>
      <c r="IB24" s="31">
        <v>18333064.199999999</v>
      </c>
      <c r="IC24" s="5">
        <v>2.0017</v>
      </c>
    </row>
    <row r="25" spans="1:237">
      <c r="A25" t="s">
        <v>239</v>
      </c>
      <c r="B25" s="31">
        <v>3674944164.3499999</v>
      </c>
      <c r="C25" s="5">
        <v>2.8332999999999999</v>
      </c>
      <c r="D25" s="31">
        <v>685235.16</v>
      </c>
      <c r="E25" s="5">
        <v>2.6354000000000002</v>
      </c>
      <c r="F25" s="31">
        <v>64602513.549999997</v>
      </c>
      <c r="G25" s="5">
        <v>1.9723999999999999</v>
      </c>
      <c r="H25" s="31">
        <v>0</v>
      </c>
      <c r="I25" s="5">
        <v>0</v>
      </c>
      <c r="J25" s="31">
        <v>0</v>
      </c>
      <c r="K25" s="5">
        <v>0</v>
      </c>
      <c r="L25" s="31">
        <v>19695588.43</v>
      </c>
      <c r="M25" s="5">
        <v>2.0543</v>
      </c>
      <c r="N25" s="31">
        <v>5700800</v>
      </c>
      <c r="O25" s="5">
        <v>0.43640000000000001</v>
      </c>
      <c r="P25" s="31">
        <v>59542356.450000003</v>
      </c>
      <c r="Q25" s="5">
        <v>1.9594</v>
      </c>
      <c r="R25" s="31">
        <v>42697.2</v>
      </c>
      <c r="S25" s="5">
        <v>1.2353000000000001</v>
      </c>
      <c r="T25" s="31">
        <v>2662838.7799999998</v>
      </c>
      <c r="U25" s="5">
        <v>1.1189</v>
      </c>
      <c r="V25" s="31">
        <v>1748755150.6199999</v>
      </c>
      <c r="W25" s="5">
        <v>6.6002999999999998</v>
      </c>
      <c r="X25" s="31">
        <v>0</v>
      </c>
      <c r="Y25" s="5">
        <v>0</v>
      </c>
      <c r="Z25" s="31">
        <v>0</v>
      </c>
      <c r="AA25" s="5">
        <v>0</v>
      </c>
      <c r="AB25" s="31">
        <v>6204505.7999999998</v>
      </c>
      <c r="AC25" s="5">
        <v>2.2957999999999998</v>
      </c>
      <c r="AD25" s="31">
        <v>0</v>
      </c>
      <c r="AE25" s="5">
        <v>0</v>
      </c>
      <c r="AF25" s="31">
        <v>0</v>
      </c>
      <c r="AG25" s="5">
        <v>0</v>
      </c>
      <c r="AH25" s="31">
        <v>0</v>
      </c>
      <c r="AI25" s="5">
        <v>0</v>
      </c>
      <c r="AJ25" s="31">
        <v>0</v>
      </c>
      <c r="AK25" s="5">
        <v>0</v>
      </c>
      <c r="AL25" s="31">
        <v>924086.1</v>
      </c>
      <c r="AM25" s="5">
        <v>1.9739</v>
      </c>
      <c r="AN25" s="31">
        <v>21887402</v>
      </c>
      <c r="AO25" s="5">
        <v>0.94410000000000005</v>
      </c>
      <c r="AP25" s="31">
        <v>758043</v>
      </c>
      <c r="AQ25" s="5">
        <v>0.50600000000000001</v>
      </c>
      <c r="AR25" s="31">
        <v>76432909.890000001</v>
      </c>
      <c r="AS25" s="5">
        <v>2.2986</v>
      </c>
      <c r="AT25" s="31">
        <v>41716780.829999998</v>
      </c>
      <c r="AU25" s="5">
        <v>2.5024999999999999</v>
      </c>
      <c r="AV25" s="31">
        <v>0</v>
      </c>
      <c r="AW25" s="5">
        <v>0</v>
      </c>
      <c r="AX25" s="31">
        <v>0</v>
      </c>
      <c r="AY25" s="5">
        <v>0</v>
      </c>
      <c r="AZ25" s="31">
        <v>6567098.5899999999</v>
      </c>
      <c r="BA25" s="5">
        <v>3.9489999999999998</v>
      </c>
      <c r="BB25" s="31">
        <v>0</v>
      </c>
      <c r="BC25" s="5">
        <v>0</v>
      </c>
      <c r="BD25" s="31">
        <v>25325836.260000002</v>
      </c>
      <c r="BE25" s="5">
        <v>4.7788000000000004</v>
      </c>
      <c r="BF25" s="31">
        <v>8774605</v>
      </c>
      <c r="BG25" s="5">
        <v>4.9196</v>
      </c>
      <c r="BH25" s="31">
        <v>0</v>
      </c>
      <c r="BI25" s="5">
        <v>0</v>
      </c>
      <c r="BJ25" s="31">
        <v>1173419.75</v>
      </c>
      <c r="BK25" s="5">
        <v>0.60799999999999998</v>
      </c>
      <c r="BL25" s="31">
        <v>0</v>
      </c>
      <c r="BM25" s="5">
        <v>0</v>
      </c>
      <c r="BN25" s="31">
        <v>0</v>
      </c>
      <c r="BO25" s="5">
        <v>0</v>
      </c>
      <c r="BP25" s="31">
        <v>4667205</v>
      </c>
      <c r="BQ25" s="5">
        <v>1.8622000000000001</v>
      </c>
      <c r="BR25" s="31">
        <v>0</v>
      </c>
      <c r="BS25" s="5">
        <v>0</v>
      </c>
      <c r="BT25" s="31">
        <v>4935000</v>
      </c>
      <c r="BU25" s="5">
        <v>4.3113999999999999</v>
      </c>
      <c r="BV25" s="31">
        <v>0</v>
      </c>
      <c r="BW25" s="5">
        <v>0</v>
      </c>
      <c r="BX25" s="31">
        <v>2230140</v>
      </c>
      <c r="BY25" s="5">
        <v>2.2094</v>
      </c>
      <c r="BZ25" s="31">
        <v>0</v>
      </c>
      <c r="CA25" s="5">
        <v>0</v>
      </c>
      <c r="CB25" s="31">
        <v>2545350</v>
      </c>
      <c r="CC25" s="5">
        <v>0.73150000000000004</v>
      </c>
      <c r="CD25" s="31">
        <v>128790042</v>
      </c>
      <c r="CE25" s="5">
        <v>3.1179999999999999</v>
      </c>
      <c r="CF25" s="31">
        <v>38987649.270000003</v>
      </c>
      <c r="CG25" s="5">
        <v>2.3948</v>
      </c>
      <c r="CH25" s="31">
        <v>0</v>
      </c>
      <c r="CI25" s="5">
        <v>0</v>
      </c>
      <c r="CJ25" s="31">
        <v>16681416.9</v>
      </c>
      <c r="CK25" s="5">
        <v>5.9146999999999998</v>
      </c>
      <c r="CL25" s="31">
        <v>5705021.7000000002</v>
      </c>
      <c r="CM25" s="5">
        <v>6.7107000000000001</v>
      </c>
      <c r="CN25" s="31">
        <v>0</v>
      </c>
      <c r="CO25" s="5">
        <v>0</v>
      </c>
      <c r="CP25" s="31">
        <v>0</v>
      </c>
      <c r="CQ25" s="5">
        <v>0</v>
      </c>
      <c r="CR25" s="31">
        <v>0</v>
      </c>
      <c r="CS25" s="5">
        <v>0</v>
      </c>
      <c r="CT25" s="31">
        <v>0</v>
      </c>
      <c r="CU25" s="5">
        <v>0</v>
      </c>
      <c r="CV25" s="31">
        <v>0</v>
      </c>
      <c r="CW25" s="5">
        <v>0</v>
      </c>
      <c r="CX25" s="31">
        <v>0</v>
      </c>
      <c r="CY25" s="5">
        <v>0</v>
      </c>
      <c r="CZ25" s="31">
        <v>0</v>
      </c>
      <c r="DA25" s="5">
        <v>0</v>
      </c>
      <c r="DB25" s="31">
        <v>765385.6</v>
      </c>
      <c r="DC25" s="5">
        <v>2.5604</v>
      </c>
      <c r="DD25" s="31">
        <v>0</v>
      </c>
      <c r="DE25" s="5">
        <v>0</v>
      </c>
      <c r="DF25" s="31">
        <v>0</v>
      </c>
      <c r="DG25" s="5">
        <v>0</v>
      </c>
      <c r="DH25" s="31">
        <v>4959258</v>
      </c>
      <c r="DI25" s="5">
        <v>1.6928000000000001</v>
      </c>
      <c r="DJ25" s="31">
        <v>0</v>
      </c>
      <c r="DK25" s="5">
        <v>0</v>
      </c>
      <c r="DL25" s="31">
        <v>23515488.649999999</v>
      </c>
      <c r="DM25" s="5">
        <v>1.3141</v>
      </c>
      <c r="DN25" s="31">
        <v>0</v>
      </c>
      <c r="DO25" s="5">
        <v>0</v>
      </c>
      <c r="DP25" s="31">
        <v>0</v>
      </c>
      <c r="DQ25" s="5">
        <v>0</v>
      </c>
      <c r="DR25" s="31">
        <v>0</v>
      </c>
      <c r="DS25" s="5">
        <v>0</v>
      </c>
      <c r="DT25" s="31">
        <v>10962950.25</v>
      </c>
      <c r="DU25" s="5">
        <v>1.6449</v>
      </c>
      <c r="DV25" s="31">
        <v>228935000</v>
      </c>
      <c r="DW25" s="5">
        <v>1.8724000000000001</v>
      </c>
      <c r="DX25" s="31">
        <v>0</v>
      </c>
      <c r="DY25" s="5">
        <v>0</v>
      </c>
      <c r="DZ25" s="31">
        <v>1047681.6</v>
      </c>
      <c r="EA25" s="5">
        <v>1.0548999999999999</v>
      </c>
      <c r="EB25" s="31">
        <v>0</v>
      </c>
      <c r="EC25" s="5">
        <v>0</v>
      </c>
      <c r="ED25" s="31">
        <v>113163157.5</v>
      </c>
      <c r="EE25" s="5">
        <v>2.5400999999999998</v>
      </c>
      <c r="EF25" s="31">
        <v>12634269.300000001</v>
      </c>
      <c r="EG25" s="5">
        <v>1.8674999999999999</v>
      </c>
      <c r="EH25" s="31">
        <v>4698451</v>
      </c>
      <c r="EI25" s="5">
        <v>1.9198999999999999</v>
      </c>
      <c r="EJ25" s="31">
        <v>39958498</v>
      </c>
      <c r="EK25" s="5">
        <v>4.0804999999999998</v>
      </c>
      <c r="EL25" s="31">
        <v>0</v>
      </c>
      <c r="EM25" s="5">
        <v>0</v>
      </c>
      <c r="EN25" s="31">
        <v>0</v>
      </c>
      <c r="EO25" s="5">
        <v>0</v>
      </c>
      <c r="EP25" s="31">
        <v>343477082</v>
      </c>
      <c r="EQ25" s="5">
        <v>4.0364000000000004</v>
      </c>
      <c r="ER25" s="31">
        <v>0</v>
      </c>
      <c r="ES25" s="5">
        <v>0</v>
      </c>
      <c r="ET25" s="31">
        <v>13343786</v>
      </c>
      <c r="EU25" s="5">
        <v>3.0464000000000002</v>
      </c>
      <c r="EV25" s="31">
        <v>0</v>
      </c>
      <c r="EW25" s="5">
        <v>0</v>
      </c>
      <c r="EX25" s="31">
        <v>8074178.2599999998</v>
      </c>
      <c r="EY25" s="5">
        <v>3.8142</v>
      </c>
      <c r="EZ25" s="31">
        <v>5803816.3499999996</v>
      </c>
      <c r="FA25" s="5">
        <v>1.2735000000000001</v>
      </c>
      <c r="FB25" s="31">
        <v>3122675.09</v>
      </c>
      <c r="FC25" s="5">
        <v>1.4499</v>
      </c>
      <c r="FD25" s="31">
        <v>4281694.37</v>
      </c>
      <c r="FE25" s="5">
        <v>0.63670000000000004</v>
      </c>
      <c r="FF25" s="31">
        <v>0</v>
      </c>
      <c r="FG25" s="5">
        <v>0</v>
      </c>
      <c r="FH25" s="31">
        <v>43145719.5</v>
      </c>
      <c r="FI25" s="5">
        <v>2.3129</v>
      </c>
      <c r="FJ25" s="31">
        <v>48397413.600000001</v>
      </c>
      <c r="FK25" s="5">
        <v>3.0693000000000001</v>
      </c>
      <c r="FL25" s="31">
        <v>0</v>
      </c>
      <c r="FM25" s="5">
        <v>0</v>
      </c>
      <c r="FN25" s="31">
        <v>0</v>
      </c>
      <c r="FO25" s="5">
        <v>0</v>
      </c>
      <c r="FP25" s="31">
        <v>0</v>
      </c>
      <c r="FQ25" s="5">
        <v>0</v>
      </c>
      <c r="FR25" s="31">
        <v>50516156.950000003</v>
      </c>
      <c r="FS25" s="5">
        <v>1.9362999999999999</v>
      </c>
      <c r="FT25" s="31">
        <v>6993083.4500000002</v>
      </c>
      <c r="FU25" s="5">
        <v>2.2484000000000002</v>
      </c>
      <c r="FV25" s="31">
        <v>844200.62</v>
      </c>
      <c r="FW25" s="5">
        <v>0.59530000000000005</v>
      </c>
      <c r="FX25" s="31">
        <v>700686.3</v>
      </c>
      <c r="FY25" s="5">
        <v>1.2011000000000001</v>
      </c>
      <c r="FZ25" s="31">
        <v>21608631.75</v>
      </c>
      <c r="GA25" s="5">
        <v>5.1208</v>
      </c>
      <c r="GB25" s="31">
        <v>9071268.9000000004</v>
      </c>
      <c r="GC25" s="5">
        <v>0.95450000000000002</v>
      </c>
      <c r="GD25" s="31">
        <v>3572631.3</v>
      </c>
      <c r="GE25" s="5">
        <v>2.2835999999999999</v>
      </c>
      <c r="GF25" s="31">
        <v>11219532.9</v>
      </c>
      <c r="GG25" s="5">
        <v>2.4975999999999998</v>
      </c>
      <c r="GH25" s="31">
        <v>1872784.5</v>
      </c>
      <c r="GI25" s="5">
        <v>1.3345</v>
      </c>
      <c r="GJ25" s="31">
        <v>29334234.600000001</v>
      </c>
      <c r="GK25" s="5">
        <v>2.6785999999999999</v>
      </c>
      <c r="GL25" s="31">
        <v>0</v>
      </c>
      <c r="GM25" s="5">
        <v>0</v>
      </c>
      <c r="GN25" s="31">
        <v>18756592.949999999</v>
      </c>
      <c r="GO25" s="5">
        <v>3.1105999999999998</v>
      </c>
      <c r="GP25" s="31">
        <v>41758750.200000003</v>
      </c>
      <c r="GQ25" s="5">
        <v>2.4954999999999998</v>
      </c>
      <c r="GR25" s="31">
        <v>19661785.800000001</v>
      </c>
      <c r="GS25" s="5">
        <v>4.8026</v>
      </c>
      <c r="GT25" s="31">
        <v>176457795.59999999</v>
      </c>
      <c r="GU25" s="5">
        <v>2.2963</v>
      </c>
      <c r="GV25" s="31">
        <v>0</v>
      </c>
      <c r="GW25" s="5">
        <v>0</v>
      </c>
      <c r="GX25" s="31">
        <v>0</v>
      </c>
      <c r="GY25" s="5">
        <v>0</v>
      </c>
      <c r="GZ25" s="31">
        <v>1804548.48</v>
      </c>
      <c r="HA25" s="5">
        <v>1.1863999999999999</v>
      </c>
      <c r="HB25" s="31">
        <v>0</v>
      </c>
      <c r="HC25" s="5">
        <v>0</v>
      </c>
      <c r="HD25" s="31">
        <v>5801126.0999999996</v>
      </c>
      <c r="HE25" s="5">
        <v>0.34229999999999999</v>
      </c>
      <c r="HF25" s="31">
        <v>0</v>
      </c>
      <c r="HG25" s="5">
        <v>0</v>
      </c>
      <c r="HH25" s="31">
        <v>0</v>
      </c>
      <c r="HI25" s="5">
        <v>0</v>
      </c>
      <c r="HJ25" s="31">
        <v>0</v>
      </c>
      <c r="HK25" s="5">
        <v>0</v>
      </c>
      <c r="HL25" s="31">
        <v>0</v>
      </c>
      <c r="HM25" s="5">
        <v>0</v>
      </c>
      <c r="HN25" s="31">
        <v>0</v>
      </c>
      <c r="HO25" s="5">
        <v>0</v>
      </c>
      <c r="HP25" s="31">
        <v>8438505</v>
      </c>
      <c r="HQ25" s="5">
        <v>2.6983000000000001</v>
      </c>
      <c r="HR25" s="31">
        <v>21171939</v>
      </c>
      <c r="HS25" s="5">
        <v>5.3327</v>
      </c>
      <c r="HT25" s="31">
        <v>6213950</v>
      </c>
      <c r="HU25" s="5">
        <v>1.7089000000000001</v>
      </c>
      <c r="HV25" s="31">
        <v>0</v>
      </c>
      <c r="HW25" s="5">
        <v>0</v>
      </c>
      <c r="HX25" s="31">
        <v>0</v>
      </c>
      <c r="HY25" s="5">
        <v>0</v>
      </c>
      <c r="HZ25" s="31">
        <v>0</v>
      </c>
      <c r="IA25" s="5">
        <v>0</v>
      </c>
      <c r="IB25" s="31">
        <v>32865762.600000001</v>
      </c>
      <c r="IC25" s="5">
        <v>3.5884999999999998</v>
      </c>
    </row>
    <row r="26" spans="1:237">
      <c r="A26" t="s">
        <v>240</v>
      </c>
      <c r="B26" s="31">
        <v>1142895892.24</v>
      </c>
      <c r="C26" s="5">
        <v>0.88119999999999998</v>
      </c>
      <c r="D26" s="31">
        <v>0</v>
      </c>
      <c r="E26" s="5">
        <v>0</v>
      </c>
      <c r="F26" s="31">
        <v>0</v>
      </c>
      <c r="G26" s="5">
        <v>0</v>
      </c>
      <c r="H26" s="31">
        <v>0</v>
      </c>
      <c r="I26" s="5">
        <v>0</v>
      </c>
      <c r="J26" s="31">
        <v>0</v>
      </c>
      <c r="K26" s="5">
        <v>0</v>
      </c>
      <c r="L26" s="31">
        <v>26168432.170000002</v>
      </c>
      <c r="M26" s="5">
        <v>2.7294</v>
      </c>
      <c r="N26" s="31">
        <v>6470000</v>
      </c>
      <c r="O26" s="5">
        <v>0.49530000000000002</v>
      </c>
      <c r="P26" s="31">
        <v>22988917</v>
      </c>
      <c r="Q26" s="5">
        <v>0.75649999999999995</v>
      </c>
      <c r="R26" s="31">
        <v>56002</v>
      </c>
      <c r="S26" s="5">
        <v>1.6203000000000001</v>
      </c>
      <c r="T26" s="31">
        <v>2322354.7400000002</v>
      </c>
      <c r="U26" s="5">
        <v>0.9758</v>
      </c>
      <c r="V26" s="31">
        <v>8519423.0999999996</v>
      </c>
      <c r="W26" s="5">
        <v>3.2199999999999999E-2</v>
      </c>
      <c r="X26" s="31">
        <v>294306</v>
      </c>
      <c r="Y26" s="5">
        <v>0.44190000000000002</v>
      </c>
      <c r="Z26" s="31">
        <v>0</v>
      </c>
      <c r="AA26" s="5">
        <v>0</v>
      </c>
      <c r="AB26" s="31">
        <v>0</v>
      </c>
      <c r="AC26" s="5">
        <v>0</v>
      </c>
      <c r="AD26" s="31">
        <v>0</v>
      </c>
      <c r="AE26" s="5">
        <v>0</v>
      </c>
      <c r="AF26" s="31">
        <v>0</v>
      </c>
      <c r="AG26" s="5">
        <v>0</v>
      </c>
      <c r="AH26" s="31">
        <v>14530120</v>
      </c>
      <c r="AI26" s="5">
        <v>5.1234000000000002</v>
      </c>
      <c r="AJ26" s="31">
        <v>0</v>
      </c>
      <c r="AK26" s="5">
        <v>0</v>
      </c>
      <c r="AL26" s="31">
        <v>2054690</v>
      </c>
      <c r="AM26" s="5">
        <v>4.3890000000000002</v>
      </c>
      <c r="AN26" s="31">
        <v>59357519</v>
      </c>
      <c r="AO26" s="5">
        <v>2.5604</v>
      </c>
      <c r="AP26" s="31">
        <v>0</v>
      </c>
      <c r="AQ26" s="5">
        <v>0</v>
      </c>
      <c r="AR26" s="31">
        <v>66584740.109999999</v>
      </c>
      <c r="AS26" s="5">
        <v>2.0024999999999999</v>
      </c>
      <c r="AT26" s="31">
        <v>19328223.98</v>
      </c>
      <c r="AU26" s="5">
        <v>1.1595</v>
      </c>
      <c r="AV26" s="31">
        <v>4458784</v>
      </c>
      <c r="AW26" s="5">
        <v>2.9782999999999999</v>
      </c>
      <c r="AX26" s="31">
        <v>0</v>
      </c>
      <c r="AY26" s="5">
        <v>0</v>
      </c>
      <c r="AZ26" s="31">
        <v>0</v>
      </c>
      <c r="BA26" s="5">
        <v>0</v>
      </c>
      <c r="BB26" s="31">
        <v>0</v>
      </c>
      <c r="BC26" s="5">
        <v>0</v>
      </c>
      <c r="BD26" s="31">
        <v>10708865</v>
      </c>
      <c r="BE26" s="5">
        <v>2.0207000000000002</v>
      </c>
      <c r="BF26" s="31">
        <v>3773850</v>
      </c>
      <c r="BG26" s="5">
        <v>2.1158999999999999</v>
      </c>
      <c r="BH26" s="31">
        <v>0</v>
      </c>
      <c r="BI26" s="5">
        <v>0</v>
      </c>
      <c r="BJ26" s="31">
        <v>0</v>
      </c>
      <c r="BK26" s="5">
        <v>0</v>
      </c>
      <c r="BL26" s="31">
        <v>34031210</v>
      </c>
      <c r="BM26" s="5">
        <v>3.3435999999999999</v>
      </c>
      <c r="BN26" s="31">
        <v>665116</v>
      </c>
      <c r="BO26" s="5">
        <v>1.4192</v>
      </c>
      <c r="BP26" s="31">
        <v>2448087</v>
      </c>
      <c r="BQ26" s="5">
        <v>0.9768</v>
      </c>
      <c r="BR26" s="31">
        <v>0</v>
      </c>
      <c r="BS26" s="5">
        <v>0</v>
      </c>
      <c r="BT26" s="31">
        <v>3092132</v>
      </c>
      <c r="BU26" s="5">
        <v>2.7014</v>
      </c>
      <c r="BV26" s="31">
        <v>271500</v>
      </c>
      <c r="BW26" s="5">
        <v>0.95269999999999999</v>
      </c>
      <c r="BX26" s="31">
        <v>962500</v>
      </c>
      <c r="BY26" s="5">
        <v>0.95350000000000001</v>
      </c>
      <c r="BZ26" s="31">
        <v>167024</v>
      </c>
      <c r="CA26" s="5">
        <v>0.84819999999999995</v>
      </c>
      <c r="CB26" s="31">
        <v>20219400</v>
      </c>
      <c r="CC26" s="5">
        <v>5.8110999999999997</v>
      </c>
      <c r="CD26" s="31">
        <v>83935188.909999996</v>
      </c>
      <c r="CE26" s="5">
        <v>2.032</v>
      </c>
      <c r="CF26" s="31">
        <v>8157935</v>
      </c>
      <c r="CG26" s="5">
        <v>0.50109999999999999</v>
      </c>
      <c r="CH26" s="31">
        <v>0</v>
      </c>
      <c r="CI26" s="5">
        <v>0</v>
      </c>
      <c r="CJ26" s="31">
        <v>1474197.5</v>
      </c>
      <c r="CK26" s="5">
        <v>0.52270000000000005</v>
      </c>
      <c r="CL26" s="31">
        <v>0</v>
      </c>
      <c r="CM26" s="5">
        <v>0</v>
      </c>
      <c r="CN26" s="31">
        <v>299700</v>
      </c>
      <c r="CO26" s="5">
        <v>1.3415999999999999</v>
      </c>
      <c r="CP26" s="31">
        <v>0</v>
      </c>
      <c r="CQ26" s="5">
        <v>0</v>
      </c>
      <c r="CR26" s="31">
        <v>2042250</v>
      </c>
      <c r="CS26" s="5">
        <v>3.0238999999999998</v>
      </c>
      <c r="CT26" s="31">
        <v>0</v>
      </c>
      <c r="CU26" s="5">
        <v>0</v>
      </c>
      <c r="CV26" s="31">
        <v>0</v>
      </c>
      <c r="CW26" s="5">
        <v>0</v>
      </c>
      <c r="CX26" s="31">
        <v>0</v>
      </c>
      <c r="CY26" s="5">
        <v>0</v>
      </c>
      <c r="CZ26" s="31">
        <v>52030</v>
      </c>
      <c r="DA26" s="5">
        <v>5.1193999999999997</v>
      </c>
      <c r="DB26" s="31">
        <v>0</v>
      </c>
      <c r="DC26" s="5">
        <v>0</v>
      </c>
      <c r="DD26" s="31">
        <v>10642932</v>
      </c>
      <c r="DE26" s="5">
        <v>2.5354999999999999</v>
      </c>
      <c r="DF26" s="31">
        <v>3170300</v>
      </c>
      <c r="DG26" s="5">
        <v>2.9285999999999999</v>
      </c>
      <c r="DH26" s="31">
        <v>5133415</v>
      </c>
      <c r="DI26" s="5">
        <v>1.7523</v>
      </c>
      <c r="DJ26" s="31">
        <v>0</v>
      </c>
      <c r="DK26" s="5">
        <v>0</v>
      </c>
      <c r="DL26" s="31">
        <v>34510</v>
      </c>
      <c r="DM26" s="5">
        <v>1.9E-3</v>
      </c>
      <c r="DN26" s="31">
        <v>0</v>
      </c>
      <c r="DO26" s="5">
        <v>0</v>
      </c>
      <c r="DP26" s="31">
        <v>0</v>
      </c>
      <c r="DQ26" s="5">
        <v>0</v>
      </c>
      <c r="DR26" s="31">
        <v>0</v>
      </c>
      <c r="DS26" s="5">
        <v>0</v>
      </c>
      <c r="DT26" s="31">
        <v>8270454.4800000004</v>
      </c>
      <c r="DU26" s="5">
        <v>1.2408999999999999</v>
      </c>
      <c r="DV26" s="31">
        <v>0</v>
      </c>
      <c r="DW26" s="5">
        <v>0</v>
      </c>
      <c r="DX26" s="31">
        <v>1112620</v>
      </c>
      <c r="DY26" s="5">
        <v>3.5886999999999998</v>
      </c>
      <c r="DZ26" s="31">
        <v>1056380</v>
      </c>
      <c r="EA26" s="5">
        <v>1.0636000000000001</v>
      </c>
      <c r="EB26" s="31">
        <v>2457485</v>
      </c>
      <c r="EC26" s="5">
        <v>4.9198000000000004</v>
      </c>
      <c r="ED26" s="31">
        <v>93518275</v>
      </c>
      <c r="EE26" s="5">
        <v>2.0992000000000002</v>
      </c>
      <c r="EF26" s="31">
        <v>5946719</v>
      </c>
      <c r="EG26" s="5">
        <v>0.879</v>
      </c>
      <c r="EH26" s="31">
        <v>7394795</v>
      </c>
      <c r="EI26" s="5">
        <v>3.0217000000000001</v>
      </c>
      <c r="EJ26" s="31">
        <v>42805063</v>
      </c>
      <c r="EK26" s="5">
        <v>4.3712</v>
      </c>
      <c r="EL26" s="31">
        <v>28067127</v>
      </c>
      <c r="EM26" s="5">
        <v>1.8354999999999999</v>
      </c>
      <c r="EN26" s="31">
        <v>29317294</v>
      </c>
      <c r="EO26" s="5">
        <v>1.3917999999999999</v>
      </c>
      <c r="EP26" s="31">
        <v>130413762</v>
      </c>
      <c r="EQ26" s="5">
        <v>1.5326</v>
      </c>
      <c r="ER26" s="31">
        <v>22504635</v>
      </c>
      <c r="ES26" s="5">
        <v>1.9412</v>
      </c>
      <c r="ET26" s="31">
        <v>4219834</v>
      </c>
      <c r="EU26" s="5">
        <v>0.96340000000000003</v>
      </c>
      <c r="EV26" s="31">
        <v>0</v>
      </c>
      <c r="EW26" s="5">
        <v>0</v>
      </c>
      <c r="EX26" s="31">
        <v>3414602.13</v>
      </c>
      <c r="EY26" s="5">
        <v>1.613</v>
      </c>
      <c r="EZ26" s="31">
        <v>4896035.8099999996</v>
      </c>
      <c r="FA26" s="5">
        <v>1.0743</v>
      </c>
      <c r="FB26" s="31">
        <v>1174221.71</v>
      </c>
      <c r="FC26" s="5">
        <v>0.54520000000000002</v>
      </c>
      <c r="FD26" s="31">
        <v>2563684</v>
      </c>
      <c r="FE26" s="5">
        <v>0.38119999999999998</v>
      </c>
      <c r="FF26" s="31">
        <v>2854616</v>
      </c>
      <c r="FG26" s="5">
        <v>4.5121000000000002</v>
      </c>
      <c r="FH26" s="31">
        <v>0</v>
      </c>
      <c r="FI26" s="5">
        <v>0</v>
      </c>
      <c r="FJ26" s="31">
        <v>0</v>
      </c>
      <c r="FK26" s="5">
        <v>0</v>
      </c>
      <c r="FL26" s="31">
        <v>5368406.17</v>
      </c>
      <c r="FM26" s="5">
        <v>1.5022</v>
      </c>
      <c r="FN26" s="31">
        <v>0</v>
      </c>
      <c r="FO26" s="5">
        <v>0</v>
      </c>
      <c r="FP26" s="31">
        <v>0</v>
      </c>
      <c r="FQ26" s="5">
        <v>0</v>
      </c>
      <c r="FR26" s="31">
        <v>0</v>
      </c>
      <c r="FS26" s="5">
        <v>0</v>
      </c>
      <c r="FT26" s="31">
        <v>3368196.9</v>
      </c>
      <c r="FU26" s="5">
        <v>1.083</v>
      </c>
      <c r="FV26" s="31">
        <v>3283239.84</v>
      </c>
      <c r="FW26" s="5">
        <v>2.3153999999999999</v>
      </c>
      <c r="FX26" s="31">
        <v>956885.8</v>
      </c>
      <c r="FY26" s="5">
        <v>1.6403000000000001</v>
      </c>
      <c r="FZ26" s="31">
        <v>9439931.0899999999</v>
      </c>
      <c r="GA26" s="5">
        <v>2.2370999999999999</v>
      </c>
      <c r="GB26" s="31">
        <v>0</v>
      </c>
      <c r="GC26" s="5">
        <v>0</v>
      </c>
      <c r="GD26" s="31">
        <v>1150764</v>
      </c>
      <c r="GE26" s="5">
        <v>0.73550000000000004</v>
      </c>
      <c r="GF26" s="31">
        <v>10611506.9</v>
      </c>
      <c r="GG26" s="5">
        <v>2.3622000000000001</v>
      </c>
      <c r="GH26" s="31">
        <v>2215387.42</v>
      </c>
      <c r="GI26" s="5">
        <v>1.5786</v>
      </c>
      <c r="GJ26" s="31">
        <v>0</v>
      </c>
      <c r="GK26" s="5">
        <v>0</v>
      </c>
      <c r="GL26" s="31">
        <v>956000</v>
      </c>
      <c r="GM26" s="5">
        <v>4.6299000000000001</v>
      </c>
      <c r="GN26" s="31">
        <v>5891490</v>
      </c>
      <c r="GO26" s="5">
        <v>0.97709999999999997</v>
      </c>
      <c r="GP26" s="31">
        <v>0</v>
      </c>
      <c r="GQ26" s="5">
        <v>0</v>
      </c>
      <c r="GR26" s="31">
        <v>0</v>
      </c>
      <c r="GS26" s="5">
        <v>0</v>
      </c>
      <c r="GT26" s="31">
        <v>74976955.040000007</v>
      </c>
      <c r="GU26" s="5">
        <v>0.97570000000000001</v>
      </c>
      <c r="GV26" s="31">
        <v>0</v>
      </c>
      <c r="GW26" s="5">
        <v>0</v>
      </c>
      <c r="GX26" s="31">
        <v>68141140.650000006</v>
      </c>
      <c r="GY26" s="5">
        <v>2.8582000000000001</v>
      </c>
      <c r="GZ26" s="31">
        <v>1934000.5</v>
      </c>
      <c r="HA26" s="5">
        <v>1.2715000000000001</v>
      </c>
      <c r="HB26" s="31">
        <v>0</v>
      </c>
      <c r="HC26" s="5">
        <v>0</v>
      </c>
      <c r="HD26" s="31">
        <v>23736417.280000001</v>
      </c>
      <c r="HE26" s="5">
        <v>1.4005000000000001</v>
      </c>
      <c r="HF26" s="31">
        <v>0</v>
      </c>
      <c r="HG26" s="5">
        <v>0</v>
      </c>
      <c r="HH26" s="31">
        <v>54755987.850000001</v>
      </c>
      <c r="HI26" s="5">
        <v>3.6307</v>
      </c>
      <c r="HJ26" s="31">
        <v>22869543.510000002</v>
      </c>
      <c r="HK26" s="5">
        <v>9.2590000000000003</v>
      </c>
      <c r="HL26" s="31">
        <v>0</v>
      </c>
      <c r="HM26" s="5">
        <v>0</v>
      </c>
      <c r="HN26" s="31">
        <v>0</v>
      </c>
      <c r="HO26" s="5">
        <v>0</v>
      </c>
      <c r="HP26" s="31">
        <v>0</v>
      </c>
      <c r="HQ26" s="5">
        <v>0</v>
      </c>
      <c r="HR26" s="31">
        <v>8371250</v>
      </c>
      <c r="HS26" s="5">
        <v>2.1084999999999998</v>
      </c>
      <c r="HT26" s="31">
        <v>5115422</v>
      </c>
      <c r="HU26" s="5">
        <v>1.4068000000000001</v>
      </c>
      <c r="HV26" s="31">
        <v>2399427</v>
      </c>
      <c r="HW26" s="5">
        <v>1.8568</v>
      </c>
      <c r="HX26" s="31">
        <v>0</v>
      </c>
      <c r="HY26" s="5">
        <v>0</v>
      </c>
      <c r="HZ26" s="31">
        <v>0</v>
      </c>
      <c r="IA26" s="5">
        <v>0</v>
      </c>
      <c r="IB26" s="31">
        <v>20950682.649999999</v>
      </c>
      <c r="IC26" s="5">
        <v>2.2875000000000001</v>
      </c>
    </row>
    <row r="27" spans="1:237" ht="13.5" thickBot="1">
      <c r="A27" t="s">
        <v>241</v>
      </c>
      <c r="B27" s="31">
        <v>24795011747.490002</v>
      </c>
      <c r="C27" s="5">
        <v>19.116700000000002</v>
      </c>
      <c r="D27" s="31">
        <v>5529027.21</v>
      </c>
      <c r="E27" s="5">
        <v>21.264800000000001</v>
      </c>
      <c r="F27" s="31">
        <v>878064352.55999994</v>
      </c>
      <c r="G27" s="5">
        <v>26.8081</v>
      </c>
      <c r="H27" s="31">
        <v>298035614</v>
      </c>
      <c r="I27" s="5">
        <v>21.0595</v>
      </c>
      <c r="J27" s="31">
        <v>0</v>
      </c>
      <c r="K27" s="5">
        <v>0</v>
      </c>
      <c r="L27" s="31">
        <v>254813453.36000001</v>
      </c>
      <c r="M27" s="5">
        <v>26.5776</v>
      </c>
      <c r="N27" s="31">
        <v>307182426.95999998</v>
      </c>
      <c r="O27" s="5">
        <v>23.515699999999999</v>
      </c>
      <c r="P27" s="31">
        <v>567522568.99000001</v>
      </c>
      <c r="Q27" s="5">
        <v>18.676100000000002</v>
      </c>
      <c r="R27" s="31">
        <v>684759.09</v>
      </c>
      <c r="S27" s="5">
        <v>19.811599999999999</v>
      </c>
      <c r="T27" s="31">
        <v>37088467.439999998</v>
      </c>
      <c r="U27" s="5">
        <v>15.584099999999999</v>
      </c>
      <c r="V27" s="31">
        <v>3941286595.48</v>
      </c>
      <c r="W27" s="5">
        <v>14.875500000000001</v>
      </c>
      <c r="X27" s="31">
        <v>25547775.739999998</v>
      </c>
      <c r="Y27" s="5">
        <v>38.355800000000002</v>
      </c>
      <c r="Z27" s="31">
        <v>0</v>
      </c>
      <c r="AA27" s="5">
        <v>0</v>
      </c>
      <c r="AB27" s="31">
        <v>14632378.27</v>
      </c>
      <c r="AC27" s="5">
        <v>5.4142999999999999</v>
      </c>
      <c r="AD27" s="31">
        <v>9452489.5999999996</v>
      </c>
      <c r="AE27" s="5">
        <v>18.029199999999999</v>
      </c>
      <c r="AF27" s="31">
        <v>197006712</v>
      </c>
      <c r="AG27" s="5">
        <v>26.696200000000001</v>
      </c>
      <c r="AH27" s="31">
        <v>61996017.479999997</v>
      </c>
      <c r="AI27" s="5">
        <v>21.8599</v>
      </c>
      <c r="AJ27" s="31">
        <v>0</v>
      </c>
      <c r="AK27" s="5">
        <v>0</v>
      </c>
      <c r="AL27" s="31">
        <v>15005146.02</v>
      </c>
      <c r="AM27" s="5">
        <v>32.052500000000002</v>
      </c>
      <c r="AN27" s="31">
        <v>546520668</v>
      </c>
      <c r="AO27" s="5">
        <v>23.5747</v>
      </c>
      <c r="AP27" s="31">
        <v>43447021.149999999</v>
      </c>
      <c r="AQ27" s="5">
        <v>28.9985</v>
      </c>
      <c r="AR27" s="31">
        <v>461292128.24000001</v>
      </c>
      <c r="AS27" s="5">
        <v>13.8728</v>
      </c>
      <c r="AT27" s="31">
        <v>280809661.44</v>
      </c>
      <c r="AU27" s="5">
        <v>16.845500000000001</v>
      </c>
      <c r="AV27" s="31">
        <v>38575369.310000002</v>
      </c>
      <c r="AW27" s="5">
        <v>25.766999999999999</v>
      </c>
      <c r="AX27" s="31">
        <v>0</v>
      </c>
      <c r="AY27" s="5">
        <v>0</v>
      </c>
      <c r="AZ27" s="31">
        <v>55639043.609999999</v>
      </c>
      <c r="BA27" s="5">
        <v>33.457799999999999</v>
      </c>
      <c r="BB27" s="31">
        <v>54502471.950000003</v>
      </c>
      <c r="BC27" s="5">
        <v>21.7453</v>
      </c>
      <c r="BD27" s="31">
        <v>81005486.459999993</v>
      </c>
      <c r="BE27" s="5">
        <v>15.285</v>
      </c>
      <c r="BF27" s="31">
        <v>38625219</v>
      </c>
      <c r="BG27" s="5">
        <v>21.6557</v>
      </c>
      <c r="BH27" s="31">
        <v>0</v>
      </c>
      <c r="BI27" s="5">
        <v>0</v>
      </c>
      <c r="BJ27" s="31">
        <v>16363012.17</v>
      </c>
      <c r="BK27" s="5">
        <v>8.4780999999999995</v>
      </c>
      <c r="BL27" s="31">
        <v>183297762.16</v>
      </c>
      <c r="BM27" s="5">
        <v>18.009</v>
      </c>
      <c r="BN27" s="31">
        <v>16241461.470000001</v>
      </c>
      <c r="BO27" s="5">
        <v>34.655700000000003</v>
      </c>
      <c r="BP27" s="31">
        <v>32473097</v>
      </c>
      <c r="BQ27" s="5">
        <v>12.9564</v>
      </c>
      <c r="BR27" s="31">
        <v>11287690</v>
      </c>
      <c r="BS27" s="5">
        <v>25.0059</v>
      </c>
      <c r="BT27" s="31">
        <v>47585408</v>
      </c>
      <c r="BU27" s="5">
        <v>41.572200000000002</v>
      </c>
      <c r="BV27" s="31">
        <v>7383558.0800000001</v>
      </c>
      <c r="BW27" s="5">
        <v>25.9084</v>
      </c>
      <c r="BX27" s="31">
        <v>25846710</v>
      </c>
      <c r="BY27" s="5">
        <v>25.606300000000001</v>
      </c>
      <c r="BZ27" s="31">
        <v>5008531.2300000004</v>
      </c>
      <c r="CA27" s="5">
        <v>25.436199999999999</v>
      </c>
      <c r="CB27" s="31">
        <v>77948300.5</v>
      </c>
      <c r="CC27" s="5">
        <v>22.4025</v>
      </c>
      <c r="CD27" s="31">
        <v>695712759.37</v>
      </c>
      <c r="CE27" s="5">
        <v>16.8429</v>
      </c>
      <c r="CF27" s="31">
        <v>334213318.63</v>
      </c>
      <c r="CG27" s="5">
        <v>20.529</v>
      </c>
      <c r="CH27" s="31">
        <v>0</v>
      </c>
      <c r="CI27" s="5">
        <v>0</v>
      </c>
      <c r="CJ27" s="31">
        <v>39224494.07</v>
      </c>
      <c r="CK27" s="5">
        <v>13.9077</v>
      </c>
      <c r="CL27" s="31">
        <v>20135738.120000001</v>
      </c>
      <c r="CM27" s="5">
        <v>23.685400000000001</v>
      </c>
      <c r="CN27" s="31">
        <v>8162400</v>
      </c>
      <c r="CO27" s="5">
        <v>36.538400000000003</v>
      </c>
      <c r="CP27" s="31">
        <v>0</v>
      </c>
      <c r="CQ27" s="5">
        <v>0</v>
      </c>
      <c r="CR27" s="31">
        <v>17668841.399999999</v>
      </c>
      <c r="CS27" s="5">
        <v>26.161999999999999</v>
      </c>
      <c r="CT27" s="31">
        <v>0</v>
      </c>
      <c r="CU27" s="5">
        <v>0</v>
      </c>
      <c r="CV27" s="31">
        <v>0</v>
      </c>
      <c r="CW27" s="5">
        <v>0</v>
      </c>
      <c r="CX27" s="31">
        <v>8190625.6399999997</v>
      </c>
      <c r="CY27" s="5">
        <v>20.8933</v>
      </c>
      <c r="CZ27" s="31">
        <v>192310</v>
      </c>
      <c r="DA27" s="5">
        <v>18.922000000000001</v>
      </c>
      <c r="DB27" s="31">
        <v>8487127.8000000007</v>
      </c>
      <c r="DC27" s="5">
        <v>28.391300000000001</v>
      </c>
      <c r="DD27" s="31">
        <v>99581149.689999998</v>
      </c>
      <c r="DE27" s="5">
        <v>23.723400000000002</v>
      </c>
      <c r="DF27" s="31">
        <v>17743838</v>
      </c>
      <c r="DG27" s="5">
        <v>16.391300000000001</v>
      </c>
      <c r="DH27" s="31">
        <v>56514567</v>
      </c>
      <c r="DI27" s="5">
        <v>19.2911</v>
      </c>
      <c r="DJ27" s="31">
        <v>0</v>
      </c>
      <c r="DK27" s="5">
        <v>0</v>
      </c>
      <c r="DL27" s="31">
        <v>385162659.18000001</v>
      </c>
      <c r="DM27" s="5">
        <v>21.524100000000001</v>
      </c>
      <c r="DN27" s="31">
        <v>0</v>
      </c>
      <c r="DO27" s="5">
        <v>0</v>
      </c>
      <c r="DP27" s="31">
        <v>0</v>
      </c>
      <c r="DQ27" s="5">
        <v>0</v>
      </c>
      <c r="DR27" s="31">
        <v>297925259.25</v>
      </c>
      <c r="DS27" s="5">
        <v>27.511600000000001</v>
      </c>
      <c r="DT27" s="31">
        <v>121617672.34</v>
      </c>
      <c r="DU27" s="5">
        <v>18.247800000000002</v>
      </c>
      <c r="DV27" s="31">
        <v>3268683265.8200002</v>
      </c>
      <c r="DW27" s="5">
        <v>26.734100000000002</v>
      </c>
      <c r="DX27" s="31">
        <v>7056356.1100000003</v>
      </c>
      <c r="DY27" s="5">
        <v>22.759699999999999</v>
      </c>
      <c r="DZ27" s="31">
        <v>27633264.43</v>
      </c>
      <c r="EA27" s="5">
        <v>27.822600000000001</v>
      </c>
      <c r="EB27" s="31">
        <v>11920320</v>
      </c>
      <c r="EC27" s="5">
        <v>23.863900000000001</v>
      </c>
      <c r="ED27" s="31">
        <v>1164276156.48</v>
      </c>
      <c r="EE27" s="5">
        <v>26.133900000000001</v>
      </c>
      <c r="EF27" s="31">
        <v>170174307.68000001</v>
      </c>
      <c r="EG27" s="5">
        <v>25.153300000000002</v>
      </c>
      <c r="EH27" s="31">
        <v>49207844</v>
      </c>
      <c r="EI27" s="5">
        <v>20.107600000000001</v>
      </c>
      <c r="EJ27" s="31">
        <v>199191019</v>
      </c>
      <c r="EK27" s="5">
        <v>20.341200000000001</v>
      </c>
      <c r="EL27" s="31">
        <v>321823361</v>
      </c>
      <c r="EM27" s="5">
        <v>21.046700000000001</v>
      </c>
      <c r="EN27" s="31">
        <v>246839851</v>
      </c>
      <c r="EO27" s="5">
        <v>11.718</v>
      </c>
      <c r="EP27" s="31">
        <v>1779947578</v>
      </c>
      <c r="EQ27" s="5">
        <v>20.9175</v>
      </c>
      <c r="ER27" s="31">
        <v>217774391</v>
      </c>
      <c r="ES27" s="5">
        <v>18.784500000000001</v>
      </c>
      <c r="ET27" s="31">
        <v>123637971</v>
      </c>
      <c r="EU27" s="5">
        <v>28.226600000000001</v>
      </c>
      <c r="EV27" s="31">
        <v>8401410.4800000004</v>
      </c>
      <c r="EW27" s="5">
        <v>9.3766999999999996</v>
      </c>
      <c r="EX27" s="31">
        <v>65879859.509999998</v>
      </c>
      <c r="EY27" s="5">
        <v>31.120899999999999</v>
      </c>
      <c r="EZ27" s="31">
        <v>153157043.13</v>
      </c>
      <c r="FA27" s="5">
        <v>33.606099999999998</v>
      </c>
      <c r="FB27" s="31">
        <v>34728083.259999998</v>
      </c>
      <c r="FC27" s="5">
        <v>16.1252</v>
      </c>
      <c r="FD27" s="31">
        <v>202661502.03999999</v>
      </c>
      <c r="FE27" s="5">
        <v>30.1342</v>
      </c>
      <c r="FF27" s="31">
        <v>19240867</v>
      </c>
      <c r="FG27" s="5">
        <v>30.412700000000001</v>
      </c>
      <c r="FH27" s="31">
        <v>656294605.60000002</v>
      </c>
      <c r="FI27" s="5">
        <v>35.182200000000002</v>
      </c>
      <c r="FJ27" s="31">
        <v>357072631.25</v>
      </c>
      <c r="FK27" s="5">
        <v>22.645</v>
      </c>
      <c r="FL27" s="31">
        <v>73750473.049999997</v>
      </c>
      <c r="FM27" s="5">
        <v>20.6372</v>
      </c>
      <c r="FN27" s="31">
        <v>0</v>
      </c>
      <c r="FO27" s="5">
        <v>0</v>
      </c>
      <c r="FP27" s="31">
        <v>0</v>
      </c>
      <c r="FQ27" s="5">
        <v>0</v>
      </c>
      <c r="FR27" s="31">
        <v>474600304.19999999</v>
      </c>
      <c r="FS27" s="5">
        <v>18.191700000000001</v>
      </c>
      <c r="FT27" s="31">
        <v>67441790.040000007</v>
      </c>
      <c r="FU27" s="5">
        <v>21.684100000000001</v>
      </c>
      <c r="FV27" s="31">
        <v>33359279.98</v>
      </c>
      <c r="FW27" s="5">
        <v>23.525300000000001</v>
      </c>
      <c r="FX27" s="31">
        <v>17770190.440000001</v>
      </c>
      <c r="FY27" s="5">
        <v>30.462199999999999</v>
      </c>
      <c r="FZ27" s="31">
        <v>102711182.95999999</v>
      </c>
      <c r="GA27" s="5">
        <v>24.340499999999999</v>
      </c>
      <c r="GB27" s="31">
        <v>227930916.53</v>
      </c>
      <c r="GC27" s="5">
        <v>23.9846</v>
      </c>
      <c r="GD27" s="31">
        <v>25676209.960000001</v>
      </c>
      <c r="GE27" s="5">
        <v>16.4117</v>
      </c>
      <c r="GF27" s="31">
        <v>96838232.290000007</v>
      </c>
      <c r="GG27" s="5">
        <v>21.557200000000002</v>
      </c>
      <c r="GH27" s="31">
        <v>36227770.93</v>
      </c>
      <c r="GI27" s="5">
        <v>25.8141</v>
      </c>
      <c r="GJ27" s="31">
        <v>198021540</v>
      </c>
      <c r="GK27" s="5">
        <v>18.081900000000001</v>
      </c>
      <c r="GL27" s="31">
        <v>5347443</v>
      </c>
      <c r="GM27" s="5">
        <v>25.8977</v>
      </c>
      <c r="GN27" s="31">
        <v>173476830.18000001</v>
      </c>
      <c r="GO27" s="5">
        <v>28.769600000000001</v>
      </c>
      <c r="GP27" s="31">
        <v>308332065.44999999</v>
      </c>
      <c r="GQ27" s="5">
        <v>18.425899999999999</v>
      </c>
      <c r="GR27" s="31">
        <v>55224243.899999999</v>
      </c>
      <c r="GS27" s="5">
        <v>13.489000000000001</v>
      </c>
      <c r="GT27" s="31">
        <v>1595115536.6600001</v>
      </c>
      <c r="GU27" s="5">
        <v>20.757300000000001</v>
      </c>
      <c r="GV27" s="31">
        <v>0</v>
      </c>
      <c r="GW27" s="5">
        <v>0</v>
      </c>
      <c r="GX27" s="31">
        <v>370568488.17000002</v>
      </c>
      <c r="GY27" s="5">
        <v>15.5436</v>
      </c>
      <c r="GZ27" s="31">
        <v>49759384.630000003</v>
      </c>
      <c r="HA27" s="5">
        <v>32.713700000000003</v>
      </c>
      <c r="HB27" s="31">
        <v>0</v>
      </c>
      <c r="HC27" s="5">
        <v>0</v>
      </c>
      <c r="HD27" s="31">
        <v>285738602.94999999</v>
      </c>
      <c r="HE27" s="5">
        <v>16.859400000000001</v>
      </c>
      <c r="HF27" s="31">
        <v>35245000</v>
      </c>
      <c r="HG27" s="5">
        <v>14.3386</v>
      </c>
      <c r="HH27" s="31">
        <v>297776780.64999998</v>
      </c>
      <c r="HI27" s="5">
        <v>19.744499999999999</v>
      </c>
      <c r="HJ27" s="31">
        <v>49317411.649999999</v>
      </c>
      <c r="HK27" s="5">
        <v>19.9666</v>
      </c>
      <c r="HL27" s="31">
        <v>0</v>
      </c>
      <c r="HM27" s="5">
        <v>0</v>
      </c>
      <c r="HN27" s="31">
        <v>0</v>
      </c>
      <c r="HO27" s="5">
        <v>0</v>
      </c>
      <c r="HP27" s="31">
        <v>56965219</v>
      </c>
      <c r="HQ27" s="5">
        <v>18.215199999999999</v>
      </c>
      <c r="HR27" s="31">
        <v>62564503</v>
      </c>
      <c r="HS27" s="5">
        <v>15.7584</v>
      </c>
      <c r="HT27" s="31">
        <v>93247019</v>
      </c>
      <c r="HU27" s="5">
        <v>25.643599999999999</v>
      </c>
      <c r="HV27" s="31">
        <v>27514558</v>
      </c>
      <c r="HW27" s="5">
        <v>21.292200000000001</v>
      </c>
      <c r="HX27" s="31">
        <v>13488</v>
      </c>
      <c r="HY27" s="5">
        <v>17.179099999999998</v>
      </c>
      <c r="HZ27" s="31">
        <v>1087047</v>
      </c>
      <c r="IA27" s="5">
        <v>21.726500000000001</v>
      </c>
      <c r="IB27" s="31">
        <v>139555403.62</v>
      </c>
      <c r="IC27" s="5">
        <v>15.237500000000001</v>
      </c>
    </row>
    <row r="28" spans="1:237" ht="14.25" thickTop="1" thickBot="1">
      <c r="A28" s="336" t="s">
        <v>242</v>
      </c>
      <c r="B28" s="205">
        <v>30784451360.119999</v>
      </c>
      <c r="C28" s="337">
        <v>23.734500000000001</v>
      </c>
      <c r="D28" s="205">
        <v>6214262.3700000001</v>
      </c>
      <c r="E28" s="337">
        <v>23.900300000000001</v>
      </c>
      <c r="F28" s="205">
        <v>960632352.52999997</v>
      </c>
      <c r="G28" s="337">
        <v>29.329000000000001</v>
      </c>
      <c r="H28" s="205">
        <v>327190056.69999999</v>
      </c>
      <c r="I28" s="337">
        <v>23.119499999999999</v>
      </c>
      <c r="J28" s="205">
        <v>0</v>
      </c>
      <c r="K28" s="337">
        <v>0</v>
      </c>
      <c r="L28" s="205">
        <v>311288892.24000001</v>
      </c>
      <c r="M28" s="337">
        <v>32.4681</v>
      </c>
      <c r="N28" s="205">
        <v>319654826.95999998</v>
      </c>
      <c r="O28" s="337">
        <v>24.470500000000001</v>
      </c>
      <c r="P28" s="205">
        <v>667286629.62</v>
      </c>
      <c r="Q28" s="337">
        <v>21.959199999999999</v>
      </c>
      <c r="R28" s="205">
        <v>783458.29</v>
      </c>
      <c r="S28" s="337">
        <v>22.667200000000001</v>
      </c>
      <c r="T28" s="205">
        <v>48084914.530000001</v>
      </c>
      <c r="U28" s="337">
        <v>20.204599999999999</v>
      </c>
      <c r="V28" s="205">
        <v>5985656288.1499996</v>
      </c>
      <c r="W28" s="337">
        <v>22.5916</v>
      </c>
      <c r="X28" s="205">
        <v>25842081.739999998</v>
      </c>
      <c r="Y28" s="337">
        <v>38.797600000000003</v>
      </c>
      <c r="Z28" s="205">
        <v>0</v>
      </c>
      <c r="AA28" s="337">
        <v>0</v>
      </c>
      <c r="AB28" s="205">
        <v>28500896.710000001</v>
      </c>
      <c r="AC28" s="337">
        <v>10.545999999999999</v>
      </c>
      <c r="AD28" s="205">
        <v>9452489.5999999996</v>
      </c>
      <c r="AE28" s="337">
        <v>18.029199999999999</v>
      </c>
      <c r="AF28" s="205">
        <v>197006712</v>
      </c>
      <c r="AG28" s="337">
        <v>26.696200000000001</v>
      </c>
      <c r="AH28" s="205">
        <v>88575305.079999998</v>
      </c>
      <c r="AI28" s="337">
        <v>31.2318</v>
      </c>
      <c r="AJ28" s="205">
        <v>0</v>
      </c>
      <c r="AK28" s="337">
        <v>0</v>
      </c>
      <c r="AL28" s="205">
        <v>17983922.120000001</v>
      </c>
      <c r="AM28" s="337">
        <v>38.415500000000002</v>
      </c>
      <c r="AN28" s="205">
        <v>627765589</v>
      </c>
      <c r="AO28" s="337">
        <v>27.0792</v>
      </c>
      <c r="AP28" s="205">
        <v>44205064.149999999</v>
      </c>
      <c r="AQ28" s="337">
        <v>29.5044</v>
      </c>
      <c r="AR28" s="205">
        <v>696731796.98000002</v>
      </c>
      <c r="AS28" s="337">
        <v>20.953399999999998</v>
      </c>
      <c r="AT28" s="205">
        <v>353218195.25</v>
      </c>
      <c r="AU28" s="337">
        <v>21.1892</v>
      </c>
      <c r="AV28" s="205">
        <v>43034153.310000002</v>
      </c>
      <c r="AW28" s="337">
        <v>28.7453</v>
      </c>
      <c r="AX28" s="205">
        <v>0</v>
      </c>
      <c r="AY28" s="337">
        <v>0</v>
      </c>
      <c r="AZ28" s="205">
        <v>62206142.200000003</v>
      </c>
      <c r="BA28" s="337">
        <v>37.406799999999997</v>
      </c>
      <c r="BB28" s="205">
        <v>54502471.950000003</v>
      </c>
      <c r="BC28" s="337">
        <v>21.7453</v>
      </c>
      <c r="BD28" s="205">
        <v>143402973.58000001</v>
      </c>
      <c r="BE28" s="337">
        <v>27.058900000000001</v>
      </c>
      <c r="BF28" s="205">
        <v>65095815.380000003</v>
      </c>
      <c r="BG28" s="337">
        <v>36.496699999999997</v>
      </c>
      <c r="BH28" s="205">
        <v>0</v>
      </c>
      <c r="BI28" s="337">
        <v>0</v>
      </c>
      <c r="BJ28" s="205">
        <v>17536431.920000002</v>
      </c>
      <c r="BK28" s="337">
        <v>9.0861000000000001</v>
      </c>
      <c r="BL28" s="205">
        <v>217328972.16</v>
      </c>
      <c r="BM28" s="337">
        <v>21.352599999999999</v>
      </c>
      <c r="BN28" s="205">
        <v>16986366.969999999</v>
      </c>
      <c r="BO28" s="337">
        <v>36.245199999999997</v>
      </c>
      <c r="BP28" s="205">
        <v>44780507</v>
      </c>
      <c r="BQ28" s="337">
        <v>17.866900000000001</v>
      </c>
      <c r="BR28" s="205">
        <v>11287690</v>
      </c>
      <c r="BS28" s="337">
        <v>25.0059</v>
      </c>
      <c r="BT28" s="205">
        <v>55612540</v>
      </c>
      <c r="BU28" s="337">
        <v>48.584899999999998</v>
      </c>
      <c r="BV28" s="205">
        <v>7655058.0800000001</v>
      </c>
      <c r="BW28" s="337">
        <v>26.8611</v>
      </c>
      <c r="BX28" s="205">
        <v>29039350</v>
      </c>
      <c r="BY28" s="337">
        <v>28.769300000000001</v>
      </c>
      <c r="BZ28" s="205">
        <v>5175555.2300000004</v>
      </c>
      <c r="CA28" s="337">
        <v>26.284500000000001</v>
      </c>
      <c r="CB28" s="205">
        <v>100713050.5</v>
      </c>
      <c r="CC28" s="337">
        <v>28.9452</v>
      </c>
      <c r="CD28" s="205">
        <v>908437990.27999997</v>
      </c>
      <c r="CE28" s="337">
        <v>21.992899999999999</v>
      </c>
      <c r="CF28" s="205">
        <v>418709994.91000003</v>
      </c>
      <c r="CG28" s="337">
        <v>25.719100000000001</v>
      </c>
      <c r="CH28" s="205">
        <v>0</v>
      </c>
      <c r="CI28" s="337">
        <v>0</v>
      </c>
      <c r="CJ28" s="205">
        <v>66297984.969999999</v>
      </c>
      <c r="CK28" s="337">
        <v>23.507000000000001</v>
      </c>
      <c r="CL28" s="205">
        <v>30549032.739999998</v>
      </c>
      <c r="CM28" s="337">
        <v>35.934399999999997</v>
      </c>
      <c r="CN28" s="205">
        <v>8498100</v>
      </c>
      <c r="CO28" s="337">
        <v>38.0411</v>
      </c>
      <c r="CP28" s="205">
        <v>0</v>
      </c>
      <c r="CQ28" s="337">
        <v>0</v>
      </c>
      <c r="CR28" s="205">
        <v>19711091.399999999</v>
      </c>
      <c r="CS28" s="337">
        <v>29.1859</v>
      </c>
      <c r="CT28" s="205">
        <v>0</v>
      </c>
      <c r="CU28" s="337">
        <v>0</v>
      </c>
      <c r="CV28" s="205">
        <v>0</v>
      </c>
      <c r="CW28" s="337">
        <v>0</v>
      </c>
      <c r="CX28" s="205">
        <v>10147940.640000001</v>
      </c>
      <c r="CY28" s="337">
        <v>25.886199999999999</v>
      </c>
      <c r="CZ28" s="205">
        <v>244340</v>
      </c>
      <c r="DA28" s="337">
        <v>24.0413</v>
      </c>
      <c r="DB28" s="205">
        <v>9354293.7799999993</v>
      </c>
      <c r="DC28" s="337">
        <v>31.292200000000001</v>
      </c>
      <c r="DD28" s="205">
        <v>110224081.69</v>
      </c>
      <c r="DE28" s="337">
        <v>26.258900000000001</v>
      </c>
      <c r="DF28" s="205">
        <v>26398738</v>
      </c>
      <c r="DG28" s="337">
        <v>24.386500000000002</v>
      </c>
      <c r="DH28" s="205">
        <v>68394271</v>
      </c>
      <c r="DI28" s="337">
        <v>23.3462</v>
      </c>
      <c r="DJ28" s="205">
        <v>0</v>
      </c>
      <c r="DK28" s="337">
        <v>0</v>
      </c>
      <c r="DL28" s="205">
        <v>411463393.37</v>
      </c>
      <c r="DM28" s="337">
        <v>22.9938</v>
      </c>
      <c r="DN28" s="205">
        <v>0</v>
      </c>
      <c r="DO28" s="337">
        <v>0</v>
      </c>
      <c r="DP28" s="205">
        <v>0</v>
      </c>
      <c r="DQ28" s="337">
        <v>0</v>
      </c>
      <c r="DR28" s="205">
        <v>297925259.25</v>
      </c>
      <c r="DS28" s="337">
        <v>27.511600000000001</v>
      </c>
      <c r="DT28" s="205">
        <v>154980547.50999999</v>
      </c>
      <c r="DU28" s="337">
        <v>23.253599999999999</v>
      </c>
      <c r="DV28" s="205">
        <v>3497618265.8200002</v>
      </c>
      <c r="DW28" s="337">
        <v>28.6065</v>
      </c>
      <c r="DX28" s="205">
        <v>8168976.1100000003</v>
      </c>
      <c r="DY28" s="337">
        <v>26.348299999999998</v>
      </c>
      <c r="DZ28" s="205">
        <v>29737326.030000001</v>
      </c>
      <c r="EA28" s="337">
        <v>29.940999999999999</v>
      </c>
      <c r="EB28" s="205">
        <v>14377805</v>
      </c>
      <c r="EC28" s="337">
        <v>28.7837</v>
      </c>
      <c r="ED28" s="205">
        <v>1542408441.54</v>
      </c>
      <c r="EE28" s="337">
        <v>34.621600000000001</v>
      </c>
      <c r="EF28" s="205">
        <v>219950058.69999999</v>
      </c>
      <c r="EG28" s="337">
        <v>32.5107</v>
      </c>
      <c r="EH28" s="205">
        <v>63880061</v>
      </c>
      <c r="EI28" s="337">
        <v>26.103000000000002</v>
      </c>
      <c r="EJ28" s="205">
        <v>281954580</v>
      </c>
      <c r="EK28" s="337">
        <v>28.792999999999999</v>
      </c>
      <c r="EL28" s="205">
        <v>369752475</v>
      </c>
      <c r="EM28" s="337">
        <v>24.181100000000001</v>
      </c>
      <c r="EN28" s="205">
        <v>287716214</v>
      </c>
      <c r="EO28" s="337">
        <v>13.6585</v>
      </c>
      <c r="EP28" s="205">
        <v>2354552874</v>
      </c>
      <c r="EQ28" s="337">
        <v>27.670100000000001</v>
      </c>
      <c r="ER28" s="205">
        <v>253982362</v>
      </c>
      <c r="ES28" s="337">
        <v>21.907699999999998</v>
      </c>
      <c r="ET28" s="205">
        <v>141201591</v>
      </c>
      <c r="EU28" s="337">
        <v>32.236400000000003</v>
      </c>
      <c r="EV28" s="205">
        <v>8401410.4800000004</v>
      </c>
      <c r="EW28" s="337">
        <v>9.3766999999999996</v>
      </c>
      <c r="EX28" s="205">
        <v>77368639.900000006</v>
      </c>
      <c r="EY28" s="337">
        <v>36.548099999999998</v>
      </c>
      <c r="EZ28" s="205">
        <v>166120273.75</v>
      </c>
      <c r="FA28" s="337">
        <v>36.450499999999998</v>
      </c>
      <c r="FB28" s="205">
        <v>40139586.329999998</v>
      </c>
      <c r="FC28" s="337">
        <v>18.637899999999998</v>
      </c>
      <c r="FD28" s="205">
        <v>209506880.41</v>
      </c>
      <c r="FE28" s="337">
        <v>31.152000000000001</v>
      </c>
      <c r="FF28" s="205">
        <v>22095483</v>
      </c>
      <c r="FG28" s="337">
        <v>34.924799999999998</v>
      </c>
      <c r="FH28" s="205">
        <v>699440325.10000002</v>
      </c>
      <c r="FI28" s="337">
        <v>37.495199999999997</v>
      </c>
      <c r="FJ28" s="205">
        <v>405470044.85000002</v>
      </c>
      <c r="FK28" s="337">
        <v>25.714300000000001</v>
      </c>
      <c r="FL28" s="205">
        <v>79118879.219999999</v>
      </c>
      <c r="FM28" s="337">
        <v>22.139399999999998</v>
      </c>
      <c r="FN28" s="205">
        <v>0</v>
      </c>
      <c r="FO28" s="337">
        <v>0</v>
      </c>
      <c r="FP28" s="205">
        <v>0</v>
      </c>
      <c r="FQ28" s="337">
        <v>0</v>
      </c>
      <c r="FR28" s="205">
        <v>525116461.14999998</v>
      </c>
      <c r="FS28" s="337">
        <v>20.128</v>
      </c>
      <c r="FT28" s="205">
        <v>77803070.390000001</v>
      </c>
      <c r="FU28" s="337">
        <v>25.015499999999999</v>
      </c>
      <c r="FV28" s="205">
        <v>37486720.439999998</v>
      </c>
      <c r="FW28" s="337">
        <v>26.436</v>
      </c>
      <c r="FX28" s="205">
        <v>19697023.34</v>
      </c>
      <c r="FY28" s="337">
        <v>33.765300000000003</v>
      </c>
      <c r="FZ28" s="205">
        <v>134418905.80000001</v>
      </c>
      <c r="GA28" s="337">
        <v>31.854600000000001</v>
      </c>
      <c r="GB28" s="205">
        <v>237002185.43000001</v>
      </c>
      <c r="GC28" s="337">
        <v>24.9392</v>
      </c>
      <c r="GD28" s="205">
        <v>30399605.260000002</v>
      </c>
      <c r="GE28" s="337">
        <v>19.430800000000001</v>
      </c>
      <c r="GF28" s="205">
        <v>118669272.09</v>
      </c>
      <c r="GG28" s="337">
        <v>26.417000000000002</v>
      </c>
      <c r="GH28" s="205">
        <v>40954051.909999996</v>
      </c>
      <c r="GI28" s="337">
        <v>29.181799999999999</v>
      </c>
      <c r="GJ28" s="205">
        <v>247478318.12</v>
      </c>
      <c r="GK28" s="337">
        <v>22.597899999999999</v>
      </c>
      <c r="GL28" s="205">
        <v>7051343</v>
      </c>
      <c r="GM28" s="337">
        <v>34.149700000000003</v>
      </c>
      <c r="GN28" s="205">
        <v>198124913.13</v>
      </c>
      <c r="GO28" s="337">
        <v>32.857300000000002</v>
      </c>
      <c r="GP28" s="205">
        <v>382026102.61000001</v>
      </c>
      <c r="GQ28" s="337">
        <v>22.829799999999999</v>
      </c>
      <c r="GR28" s="205">
        <v>80799427.299999997</v>
      </c>
      <c r="GS28" s="337">
        <v>19.735900000000001</v>
      </c>
      <c r="GT28" s="205">
        <v>1926463467.8399999</v>
      </c>
      <c r="GU28" s="337">
        <v>25.069099999999999</v>
      </c>
      <c r="GV28" s="205">
        <v>0</v>
      </c>
      <c r="GW28" s="337">
        <v>0</v>
      </c>
      <c r="GX28" s="205">
        <v>438709628.81999999</v>
      </c>
      <c r="GY28" s="337">
        <v>18.401900000000001</v>
      </c>
      <c r="GZ28" s="205">
        <v>54206427.049999997</v>
      </c>
      <c r="HA28" s="337">
        <v>35.6374</v>
      </c>
      <c r="HB28" s="205">
        <v>0</v>
      </c>
      <c r="HC28" s="337">
        <v>0</v>
      </c>
      <c r="HD28" s="205">
        <v>332185668.38</v>
      </c>
      <c r="HE28" s="337">
        <v>19.599900000000002</v>
      </c>
      <c r="HF28" s="205">
        <v>35245000</v>
      </c>
      <c r="HG28" s="337">
        <v>14.3386</v>
      </c>
      <c r="HH28" s="205">
        <v>352532768.5</v>
      </c>
      <c r="HI28" s="337">
        <v>23.3752</v>
      </c>
      <c r="HJ28" s="205">
        <v>80642178.409999996</v>
      </c>
      <c r="HK28" s="337">
        <v>32.648699999999998</v>
      </c>
      <c r="HL28" s="205">
        <v>0</v>
      </c>
      <c r="HM28" s="337">
        <v>0</v>
      </c>
      <c r="HN28" s="205">
        <v>0</v>
      </c>
      <c r="HO28" s="337">
        <v>0</v>
      </c>
      <c r="HP28" s="205">
        <v>71302585</v>
      </c>
      <c r="HQ28" s="337">
        <v>22.799700000000001</v>
      </c>
      <c r="HR28" s="205">
        <v>102455725</v>
      </c>
      <c r="HS28" s="337">
        <v>25.806000000000001</v>
      </c>
      <c r="HT28" s="205">
        <v>104576391</v>
      </c>
      <c r="HU28" s="337">
        <v>28.7593</v>
      </c>
      <c r="HV28" s="205">
        <v>31568247</v>
      </c>
      <c r="HW28" s="337">
        <v>24.429099999999998</v>
      </c>
      <c r="HX28" s="205">
        <v>13488</v>
      </c>
      <c r="HY28" s="337">
        <v>17.179099999999998</v>
      </c>
      <c r="HZ28" s="205">
        <v>1087047</v>
      </c>
      <c r="IA28" s="337">
        <v>21.726500000000001</v>
      </c>
      <c r="IB28" s="205">
        <v>211704913.06999999</v>
      </c>
      <c r="IC28" s="337">
        <v>23.115300000000001</v>
      </c>
    </row>
    <row r="29" spans="1:237" ht="13.5" thickTop="1">
      <c r="A29" t="s">
        <v>243</v>
      </c>
      <c r="B29" s="31">
        <v>37870079.670000002</v>
      </c>
      <c r="C29" s="5">
        <v>2.92E-2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  <c r="J29" s="31">
        <v>0</v>
      </c>
      <c r="K29" s="5">
        <v>0</v>
      </c>
      <c r="L29" s="31">
        <v>1626897.7</v>
      </c>
      <c r="M29" s="5">
        <v>0.16969999999999999</v>
      </c>
      <c r="N29" s="31">
        <v>0</v>
      </c>
      <c r="O29" s="5">
        <v>0</v>
      </c>
      <c r="P29" s="31">
        <v>0</v>
      </c>
      <c r="Q29" s="5">
        <v>0</v>
      </c>
      <c r="R29" s="31">
        <v>0</v>
      </c>
      <c r="S29" s="5">
        <v>0</v>
      </c>
      <c r="T29" s="31">
        <v>0</v>
      </c>
      <c r="U29" s="5">
        <v>0</v>
      </c>
      <c r="V29" s="31">
        <v>0</v>
      </c>
      <c r="W29" s="5">
        <v>0</v>
      </c>
      <c r="X29" s="31">
        <v>0</v>
      </c>
      <c r="Y29" s="5">
        <v>0</v>
      </c>
      <c r="Z29" s="31">
        <v>0</v>
      </c>
      <c r="AA29" s="5">
        <v>0</v>
      </c>
      <c r="AB29" s="31">
        <v>0</v>
      </c>
      <c r="AC29" s="5">
        <v>0</v>
      </c>
      <c r="AD29" s="31">
        <v>0</v>
      </c>
      <c r="AE29" s="5">
        <v>0</v>
      </c>
      <c r="AF29" s="31">
        <v>0</v>
      </c>
      <c r="AG29" s="5">
        <v>0</v>
      </c>
      <c r="AH29" s="31">
        <v>0</v>
      </c>
      <c r="AI29" s="5">
        <v>0</v>
      </c>
      <c r="AJ29" s="31">
        <v>0</v>
      </c>
      <c r="AK29" s="5">
        <v>0</v>
      </c>
      <c r="AL29" s="31">
        <v>0</v>
      </c>
      <c r="AM29" s="5">
        <v>0</v>
      </c>
      <c r="AN29" s="31">
        <v>0</v>
      </c>
      <c r="AO29" s="5">
        <v>0</v>
      </c>
      <c r="AP29" s="31">
        <v>0</v>
      </c>
      <c r="AQ29" s="5">
        <v>0</v>
      </c>
      <c r="AR29" s="31">
        <v>0</v>
      </c>
      <c r="AS29" s="5">
        <v>0</v>
      </c>
      <c r="AT29" s="31">
        <v>0</v>
      </c>
      <c r="AU29" s="5">
        <v>0</v>
      </c>
      <c r="AV29" s="31">
        <v>0</v>
      </c>
      <c r="AW29" s="5">
        <v>0</v>
      </c>
      <c r="AX29" s="31">
        <v>0</v>
      </c>
      <c r="AY29" s="5">
        <v>0</v>
      </c>
      <c r="AZ29" s="31">
        <v>0</v>
      </c>
      <c r="BA29" s="5">
        <v>0</v>
      </c>
      <c r="BB29" s="31">
        <v>0</v>
      </c>
      <c r="BC29" s="5">
        <v>0</v>
      </c>
      <c r="BD29" s="31">
        <v>0</v>
      </c>
      <c r="BE29" s="5">
        <v>0</v>
      </c>
      <c r="BF29" s="31">
        <v>0</v>
      </c>
      <c r="BG29" s="5">
        <v>0</v>
      </c>
      <c r="BH29" s="31">
        <v>0</v>
      </c>
      <c r="BI29" s="5">
        <v>0</v>
      </c>
      <c r="BJ29" s="31">
        <v>0</v>
      </c>
      <c r="BK29" s="5">
        <v>0</v>
      </c>
      <c r="BL29" s="31">
        <v>16648100</v>
      </c>
      <c r="BM29" s="5">
        <v>1.6356999999999999</v>
      </c>
      <c r="BN29" s="31">
        <v>0</v>
      </c>
      <c r="BO29" s="5">
        <v>0</v>
      </c>
      <c r="BP29" s="31">
        <v>0</v>
      </c>
      <c r="BQ29" s="5">
        <v>0</v>
      </c>
      <c r="BR29" s="31">
        <v>0</v>
      </c>
      <c r="BS29" s="5">
        <v>0</v>
      </c>
      <c r="BT29" s="31">
        <v>0</v>
      </c>
      <c r="BU29" s="5">
        <v>0</v>
      </c>
      <c r="BV29" s="31">
        <v>0</v>
      </c>
      <c r="BW29" s="5">
        <v>0</v>
      </c>
      <c r="BX29" s="31">
        <v>0</v>
      </c>
      <c r="BY29" s="5">
        <v>0</v>
      </c>
      <c r="BZ29" s="31">
        <v>0</v>
      </c>
      <c r="CA29" s="5">
        <v>0</v>
      </c>
      <c r="CB29" s="31">
        <v>0</v>
      </c>
      <c r="CC29" s="5">
        <v>0</v>
      </c>
      <c r="CD29" s="31">
        <v>0</v>
      </c>
      <c r="CE29" s="5">
        <v>0</v>
      </c>
      <c r="CF29" s="31">
        <v>2728050</v>
      </c>
      <c r="CG29" s="5">
        <v>0.1676</v>
      </c>
      <c r="CH29" s="31">
        <v>0</v>
      </c>
      <c r="CI29" s="5">
        <v>0</v>
      </c>
      <c r="CJ29" s="31">
        <v>0</v>
      </c>
      <c r="CK29" s="5">
        <v>0</v>
      </c>
      <c r="CL29" s="31">
        <v>0</v>
      </c>
      <c r="CM29" s="5">
        <v>0</v>
      </c>
      <c r="CN29" s="31">
        <v>0</v>
      </c>
      <c r="CO29" s="5">
        <v>0</v>
      </c>
      <c r="CP29" s="31">
        <v>0</v>
      </c>
      <c r="CQ29" s="5">
        <v>0</v>
      </c>
      <c r="CR29" s="31">
        <v>0</v>
      </c>
      <c r="CS29" s="5">
        <v>0</v>
      </c>
      <c r="CT29" s="31">
        <v>0</v>
      </c>
      <c r="CU29" s="5">
        <v>0</v>
      </c>
      <c r="CV29" s="31">
        <v>0</v>
      </c>
      <c r="CW29" s="5">
        <v>0</v>
      </c>
      <c r="CX29" s="31">
        <v>0</v>
      </c>
      <c r="CY29" s="5">
        <v>0</v>
      </c>
      <c r="CZ29" s="31">
        <v>0</v>
      </c>
      <c r="DA29" s="5">
        <v>0</v>
      </c>
      <c r="DB29" s="31">
        <v>0</v>
      </c>
      <c r="DC29" s="5">
        <v>0</v>
      </c>
      <c r="DD29" s="31">
        <v>0</v>
      </c>
      <c r="DE29" s="5">
        <v>0</v>
      </c>
      <c r="DF29" s="31">
        <v>0</v>
      </c>
      <c r="DG29" s="5">
        <v>0</v>
      </c>
      <c r="DH29" s="31">
        <v>0</v>
      </c>
      <c r="DI29" s="5">
        <v>0</v>
      </c>
      <c r="DJ29" s="31">
        <v>0</v>
      </c>
      <c r="DK29" s="5">
        <v>0</v>
      </c>
      <c r="DL29" s="31">
        <v>0</v>
      </c>
      <c r="DM29" s="5">
        <v>0</v>
      </c>
      <c r="DN29" s="31">
        <v>0</v>
      </c>
      <c r="DO29" s="5">
        <v>0</v>
      </c>
      <c r="DP29" s="31">
        <v>0</v>
      </c>
      <c r="DQ29" s="5">
        <v>0</v>
      </c>
      <c r="DR29" s="31">
        <v>0</v>
      </c>
      <c r="DS29" s="5">
        <v>0</v>
      </c>
      <c r="DT29" s="31">
        <v>907992.15</v>
      </c>
      <c r="DU29" s="5">
        <v>0.13619999999999999</v>
      </c>
      <c r="DV29" s="31">
        <v>0</v>
      </c>
      <c r="DW29" s="5">
        <v>0</v>
      </c>
      <c r="DX29" s="31">
        <v>0</v>
      </c>
      <c r="DY29" s="5">
        <v>0</v>
      </c>
      <c r="DZ29" s="31">
        <v>0</v>
      </c>
      <c r="EA29" s="5">
        <v>0</v>
      </c>
      <c r="EB29" s="31">
        <v>0</v>
      </c>
      <c r="EC29" s="5">
        <v>0</v>
      </c>
      <c r="ED29" s="31">
        <v>0</v>
      </c>
      <c r="EE29" s="5">
        <v>0</v>
      </c>
      <c r="EF29" s="31">
        <v>0</v>
      </c>
      <c r="EG29" s="5">
        <v>0</v>
      </c>
      <c r="EH29" s="31">
        <v>468889</v>
      </c>
      <c r="EI29" s="5">
        <v>0.19159999999999999</v>
      </c>
      <c r="EJ29" s="31">
        <v>12395311</v>
      </c>
      <c r="EK29" s="5">
        <v>1.2658</v>
      </c>
      <c r="EL29" s="31">
        <v>0</v>
      </c>
      <c r="EM29" s="5">
        <v>0</v>
      </c>
      <c r="EN29" s="31">
        <v>0</v>
      </c>
      <c r="EO29" s="5">
        <v>0</v>
      </c>
      <c r="EP29" s="31">
        <v>0</v>
      </c>
      <c r="EQ29" s="5">
        <v>0</v>
      </c>
      <c r="ER29" s="31">
        <v>0</v>
      </c>
      <c r="ES29" s="5">
        <v>0</v>
      </c>
      <c r="ET29" s="31">
        <v>0</v>
      </c>
      <c r="EU29" s="5">
        <v>0</v>
      </c>
      <c r="EV29" s="31">
        <v>0</v>
      </c>
      <c r="EW29" s="5">
        <v>0</v>
      </c>
      <c r="EX29" s="31">
        <v>0</v>
      </c>
      <c r="EY29" s="5">
        <v>0</v>
      </c>
      <c r="EZ29" s="31">
        <v>119796.37</v>
      </c>
      <c r="FA29" s="5">
        <v>2.63E-2</v>
      </c>
      <c r="FB29" s="31">
        <v>0</v>
      </c>
      <c r="FC29" s="5">
        <v>0</v>
      </c>
      <c r="FD29" s="31">
        <v>0</v>
      </c>
      <c r="FE29" s="5">
        <v>0</v>
      </c>
      <c r="FF29" s="31">
        <v>0</v>
      </c>
      <c r="FG29" s="5">
        <v>0</v>
      </c>
      <c r="FH29" s="31">
        <v>0</v>
      </c>
      <c r="FI29" s="5">
        <v>0</v>
      </c>
      <c r="FJ29" s="31">
        <v>0</v>
      </c>
      <c r="FK29" s="5">
        <v>0</v>
      </c>
      <c r="FL29" s="31">
        <v>0</v>
      </c>
      <c r="FM29" s="5">
        <v>0</v>
      </c>
      <c r="FN29" s="31">
        <v>0</v>
      </c>
      <c r="FO29" s="5">
        <v>0</v>
      </c>
      <c r="FP29" s="31">
        <v>0</v>
      </c>
      <c r="FQ29" s="5">
        <v>0</v>
      </c>
      <c r="FR29" s="31">
        <v>0</v>
      </c>
      <c r="FS29" s="5">
        <v>0</v>
      </c>
      <c r="FT29" s="31">
        <v>0</v>
      </c>
      <c r="FU29" s="5">
        <v>0</v>
      </c>
      <c r="FV29" s="31">
        <v>0</v>
      </c>
      <c r="FW29" s="5">
        <v>0</v>
      </c>
      <c r="FX29" s="31">
        <v>0</v>
      </c>
      <c r="FY29" s="5">
        <v>0</v>
      </c>
      <c r="FZ29" s="31">
        <v>1715174</v>
      </c>
      <c r="GA29" s="5">
        <v>0.40649999999999997</v>
      </c>
      <c r="GB29" s="31">
        <v>0</v>
      </c>
      <c r="GC29" s="5">
        <v>0</v>
      </c>
      <c r="GD29" s="31">
        <v>0</v>
      </c>
      <c r="GE29" s="5">
        <v>0</v>
      </c>
      <c r="GF29" s="31">
        <v>0</v>
      </c>
      <c r="GG29" s="5">
        <v>0</v>
      </c>
      <c r="GH29" s="31">
        <v>109891.45</v>
      </c>
      <c r="GI29" s="5">
        <v>7.8299999999999995E-2</v>
      </c>
      <c r="GJ29" s="31">
        <v>0</v>
      </c>
      <c r="GK29" s="5">
        <v>0</v>
      </c>
      <c r="GL29" s="31">
        <v>0</v>
      </c>
      <c r="GM29" s="5">
        <v>0</v>
      </c>
      <c r="GN29" s="31">
        <v>0</v>
      </c>
      <c r="GO29" s="5">
        <v>0</v>
      </c>
      <c r="GP29" s="31">
        <v>0</v>
      </c>
      <c r="GQ29" s="5">
        <v>0</v>
      </c>
      <c r="GR29" s="31">
        <v>0</v>
      </c>
      <c r="GS29" s="5">
        <v>0</v>
      </c>
      <c r="GT29" s="31">
        <v>0</v>
      </c>
      <c r="GU29" s="5">
        <v>0</v>
      </c>
      <c r="GV29" s="31">
        <v>0</v>
      </c>
      <c r="GW29" s="5">
        <v>0</v>
      </c>
      <c r="GX29" s="31">
        <v>0</v>
      </c>
      <c r="GY29" s="5">
        <v>0</v>
      </c>
      <c r="GZ29" s="31">
        <v>0</v>
      </c>
      <c r="HA29" s="5">
        <v>0</v>
      </c>
      <c r="HB29" s="31">
        <v>0</v>
      </c>
      <c r="HC29" s="5">
        <v>0</v>
      </c>
      <c r="HD29" s="31">
        <v>0</v>
      </c>
      <c r="HE29" s="5">
        <v>0</v>
      </c>
      <c r="HF29" s="31">
        <v>0</v>
      </c>
      <c r="HG29" s="5">
        <v>0</v>
      </c>
      <c r="HH29" s="31">
        <v>0</v>
      </c>
      <c r="HI29" s="5">
        <v>0</v>
      </c>
      <c r="HJ29" s="31">
        <v>0</v>
      </c>
      <c r="HK29" s="5">
        <v>0</v>
      </c>
      <c r="HL29" s="31">
        <v>0</v>
      </c>
      <c r="HM29" s="5">
        <v>0</v>
      </c>
      <c r="HN29" s="31">
        <v>0</v>
      </c>
      <c r="HO29" s="5">
        <v>0</v>
      </c>
      <c r="HP29" s="31">
        <v>0</v>
      </c>
      <c r="HQ29" s="5">
        <v>0</v>
      </c>
      <c r="HR29" s="31">
        <v>0</v>
      </c>
      <c r="HS29" s="5">
        <v>0</v>
      </c>
      <c r="HT29" s="31">
        <v>0</v>
      </c>
      <c r="HU29" s="5">
        <v>0</v>
      </c>
      <c r="HV29" s="31">
        <v>0</v>
      </c>
      <c r="HW29" s="5">
        <v>0</v>
      </c>
      <c r="HX29" s="31">
        <v>0</v>
      </c>
      <c r="HY29" s="5">
        <v>0</v>
      </c>
      <c r="HZ29" s="31">
        <v>0</v>
      </c>
      <c r="IA29" s="5">
        <v>0</v>
      </c>
      <c r="IB29" s="31">
        <v>1149978</v>
      </c>
      <c r="IC29" s="5">
        <v>0.12559999999999999</v>
      </c>
    </row>
    <row r="30" spans="1:237">
      <c r="A30" t="s">
        <v>244</v>
      </c>
      <c r="B30" s="31">
        <v>5939300448.1300001</v>
      </c>
      <c r="C30" s="5">
        <v>4.5791000000000004</v>
      </c>
      <c r="D30" s="31">
        <v>653733.30000000005</v>
      </c>
      <c r="E30" s="5">
        <v>2.5143</v>
      </c>
      <c r="F30" s="31">
        <v>102301300.90000001</v>
      </c>
      <c r="G30" s="5">
        <v>3.1234000000000002</v>
      </c>
      <c r="H30" s="31">
        <v>52842637.649999999</v>
      </c>
      <c r="I30" s="5">
        <v>3.7339000000000002</v>
      </c>
      <c r="J30" s="31">
        <v>0</v>
      </c>
      <c r="K30" s="5">
        <v>0</v>
      </c>
      <c r="L30" s="31">
        <v>13002429.6</v>
      </c>
      <c r="M30" s="5">
        <v>1.3562000000000001</v>
      </c>
      <c r="N30" s="31">
        <v>21710700</v>
      </c>
      <c r="O30" s="5">
        <v>1.6619999999999999</v>
      </c>
      <c r="P30" s="31">
        <v>256933374.30000001</v>
      </c>
      <c r="Q30" s="5">
        <v>8.4551999999999996</v>
      </c>
      <c r="R30" s="31">
        <v>137080.29999999999</v>
      </c>
      <c r="S30" s="5">
        <v>3.9660000000000002</v>
      </c>
      <c r="T30" s="31">
        <v>0</v>
      </c>
      <c r="U30" s="5">
        <v>0</v>
      </c>
      <c r="V30" s="31">
        <v>2795522863.1999998</v>
      </c>
      <c r="W30" s="5">
        <v>10.5511</v>
      </c>
      <c r="X30" s="31">
        <v>4768875.87</v>
      </c>
      <c r="Y30" s="5">
        <v>7.1597</v>
      </c>
      <c r="Z30" s="31">
        <v>0</v>
      </c>
      <c r="AA30" s="5">
        <v>0</v>
      </c>
      <c r="AB30" s="31">
        <v>6054873</v>
      </c>
      <c r="AC30" s="5">
        <v>2.2404000000000002</v>
      </c>
      <c r="AD30" s="31">
        <v>2624420.54</v>
      </c>
      <c r="AE30" s="5">
        <v>5.0057</v>
      </c>
      <c r="AF30" s="31">
        <v>44686722.079999998</v>
      </c>
      <c r="AG30" s="5">
        <v>6.0555000000000003</v>
      </c>
      <c r="AH30" s="31">
        <v>0</v>
      </c>
      <c r="AI30" s="5">
        <v>0</v>
      </c>
      <c r="AJ30" s="31">
        <v>0</v>
      </c>
      <c r="AK30" s="5">
        <v>0</v>
      </c>
      <c r="AL30" s="31">
        <v>2810024.84</v>
      </c>
      <c r="AM30" s="5">
        <v>6.0025000000000004</v>
      </c>
      <c r="AN30" s="31">
        <v>107245551</v>
      </c>
      <c r="AO30" s="5">
        <v>4.6261000000000001</v>
      </c>
      <c r="AP30" s="31">
        <v>5479696.7000000002</v>
      </c>
      <c r="AQ30" s="5">
        <v>3.6574</v>
      </c>
      <c r="AR30" s="31">
        <v>212035678.19999999</v>
      </c>
      <c r="AS30" s="5">
        <v>6.3766999999999996</v>
      </c>
      <c r="AT30" s="31">
        <v>25276879.460000001</v>
      </c>
      <c r="AU30" s="5">
        <v>1.5163</v>
      </c>
      <c r="AV30" s="31">
        <v>4499873.1399999997</v>
      </c>
      <c r="AW30" s="5">
        <v>3.0057999999999998</v>
      </c>
      <c r="AX30" s="31">
        <v>0</v>
      </c>
      <c r="AY30" s="5">
        <v>0</v>
      </c>
      <c r="AZ30" s="31">
        <v>0</v>
      </c>
      <c r="BA30" s="5">
        <v>0</v>
      </c>
      <c r="BB30" s="31">
        <v>0</v>
      </c>
      <c r="BC30" s="5">
        <v>0</v>
      </c>
      <c r="BD30" s="31">
        <v>0</v>
      </c>
      <c r="BE30" s="5">
        <v>0</v>
      </c>
      <c r="BF30" s="31">
        <v>0</v>
      </c>
      <c r="BG30" s="5">
        <v>0</v>
      </c>
      <c r="BH30" s="31">
        <v>0</v>
      </c>
      <c r="BI30" s="5">
        <v>0</v>
      </c>
      <c r="BJ30" s="31">
        <v>14829505.279999999</v>
      </c>
      <c r="BK30" s="5">
        <v>7.6835000000000004</v>
      </c>
      <c r="BL30" s="31">
        <v>51234065.399999999</v>
      </c>
      <c r="BM30" s="5">
        <v>5.0336999999999996</v>
      </c>
      <c r="BN30" s="31">
        <v>3148604</v>
      </c>
      <c r="BO30" s="5">
        <v>6.7183999999999999</v>
      </c>
      <c r="BP30" s="31">
        <v>14933445</v>
      </c>
      <c r="BQ30" s="5">
        <v>5.9583000000000004</v>
      </c>
      <c r="BR30" s="31">
        <v>0</v>
      </c>
      <c r="BS30" s="5">
        <v>0</v>
      </c>
      <c r="BT30" s="31">
        <v>0</v>
      </c>
      <c r="BU30" s="5">
        <v>0</v>
      </c>
      <c r="BV30" s="31">
        <v>1978086</v>
      </c>
      <c r="BW30" s="5">
        <v>6.9409999999999998</v>
      </c>
      <c r="BX30" s="31">
        <v>4367160</v>
      </c>
      <c r="BY30" s="5">
        <v>4.3265000000000002</v>
      </c>
      <c r="BZ30" s="31">
        <v>728681.64</v>
      </c>
      <c r="CA30" s="5">
        <v>3.7006999999999999</v>
      </c>
      <c r="CB30" s="31">
        <v>436716</v>
      </c>
      <c r="CC30" s="5">
        <v>0.1255</v>
      </c>
      <c r="CD30" s="31">
        <v>215711791.87</v>
      </c>
      <c r="CE30" s="5">
        <v>5.2222999999999997</v>
      </c>
      <c r="CF30" s="31">
        <v>69797387.640000001</v>
      </c>
      <c r="CG30" s="5">
        <v>4.2873000000000001</v>
      </c>
      <c r="CH30" s="31">
        <v>0</v>
      </c>
      <c r="CI30" s="5">
        <v>0</v>
      </c>
      <c r="CJ30" s="31">
        <v>2061299.52</v>
      </c>
      <c r="CK30" s="5">
        <v>0.73089999999999999</v>
      </c>
      <c r="CL30" s="31">
        <v>0</v>
      </c>
      <c r="CM30" s="5">
        <v>0</v>
      </c>
      <c r="CN30" s="31">
        <v>1722602</v>
      </c>
      <c r="CO30" s="5">
        <v>7.7111000000000001</v>
      </c>
      <c r="CP30" s="31">
        <v>0</v>
      </c>
      <c r="CQ30" s="5">
        <v>0</v>
      </c>
      <c r="CR30" s="31">
        <v>0</v>
      </c>
      <c r="CS30" s="5">
        <v>0</v>
      </c>
      <c r="CT30" s="31">
        <v>45308301.060000002</v>
      </c>
      <c r="CU30" s="5">
        <v>5.3848000000000003</v>
      </c>
      <c r="CV30" s="31">
        <v>0</v>
      </c>
      <c r="CW30" s="5">
        <v>0</v>
      </c>
      <c r="CX30" s="31">
        <v>0</v>
      </c>
      <c r="CY30" s="5">
        <v>0</v>
      </c>
      <c r="CZ30" s="31">
        <v>60205</v>
      </c>
      <c r="DA30" s="5">
        <v>5.9238</v>
      </c>
      <c r="DB30" s="31">
        <v>2011375.74</v>
      </c>
      <c r="DC30" s="5">
        <v>6.7285000000000004</v>
      </c>
      <c r="DD30" s="31">
        <v>16698806.74</v>
      </c>
      <c r="DE30" s="5">
        <v>3.9782000000000002</v>
      </c>
      <c r="DF30" s="31">
        <v>0</v>
      </c>
      <c r="DG30" s="5">
        <v>0</v>
      </c>
      <c r="DH30" s="31">
        <v>8119278</v>
      </c>
      <c r="DI30" s="5">
        <v>2.7715000000000001</v>
      </c>
      <c r="DJ30" s="31">
        <v>0</v>
      </c>
      <c r="DK30" s="5">
        <v>0</v>
      </c>
      <c r="DL30" s="31">
        <v>54814794.039999999</v>
      </c>
      <c r="DM30" s="5">
        <v>3.0632000000000001</v>
      </c>
      <c r="DN30" s="31">
        <v>0</v>
      </c>
      <c r="DO30" s="5">
        <v>0</v>
      </c>
      <c r="DP30" s="31">
        <v>0</v>
      </c>
      <c r="DQ30" s="5">
        <v>0</v>
      </c>
      <c r="DR30" s="31">
        <v>0</v>
      </c>
      <c r="DS30" s="5">
        <v>0</v>
      </c>
      <c r="DT30" s="31">
        <v>8160878.9699999997</v>
      </c>
      <c r="DU30" s="5">
        <v>1.2244999999999999</v>
      </c>
      <c r="DV30" s="31">
        <v>393204900</v>
      </c>
      <c r="DW30" s="5">
        <v>3.2160000000000002</v>
      </c>
      <c r="DX30" s="31">
        <v>1093973.58</v>
      </c>
      <c r="DY30" s="5">
        <v>3.5285000000000002</v>
      </c>
      <c r="DZ30" s="31">
        <v>11087734</v>
      </c>
      <c r="EA30" s="5">
        <v>11.1637</v>
      </c>
      <c r="EB30" s="31">
        <v>3639300</v>
      </c>
      <c r="EC30" s="5">
        <v>7.2857000000000003</v>
      </c>
      <c r="ED30" s="31">
        <v>0</v>
      </c>
      <c r="EE30" s="5">
        <v>0</v>
      </c>
      <c r="EF30" s="31">
        <v>0</v>
      </c>
      <c r="EG30" s="5">
        <v>0</v>
      </c>
      <c r="EH30" s="31">
        <v>8098574</v>
      </c>
      <c r="EI30" s="5">
        <v>3.3092999999999999</v>
      </c>
      <c r="EJ30" s="31">
        <v>0</v>
      </c>
      <c r="EK30" s="5">
        <v>0</v>
      </c>
      <c r="EL30" s="31">
        <v>0</v>
      </c>
      <c r="EM30" s="5">
        <v>0</v>
      </c>
      <c r="EN30" s="31">
        <v>0</v>
      </c>
      <c r="EO30" s="5">
        <v>0</v>
      </c>
      <c r="EP30" s="31">
        <v>336087667</v>
      </c>
      <c r="EQ30" s="5">
        <v>3.9496000000000002</v>
      </c>
      <c r="ER30" s="31">
        <v>0</v>
      </c>
      <c r="ES30" s="5">
        <v>0</v>
      </c>
      <c r="ET30" s="31">
        <v>28450349</v>
      </c>
      <c r="EU30" s="5">
        <v>6.4951999999999996</v>
      </c>
      <c r="EV30" s="31">
        <v>723690</v>
      </c>
      <c r="EW30" s="5">
        <v>0.80769999999999997</v>
      </c>
      <c r="EX30" s="31">
        <v>8858930.5199999996</v>
      </c>
      <c r="EY30" s="5">
        <v>4.1848999999999998</v>
      </c>
      <c r="EZ30" s="31">
        <v>12709163.460000001</v>
      </c>
      <c r="FA30" s="5">
        <v>2.7887</v>
      </c>
      <c r="FB30" s="31">
        <v>4241305.8600000003</v>
      </c>
      <c r="FC30" s="5">
        <v>1.9694</v>
      </c>
      <c r="FD30" s="31">
        <v>37837407.960000001</v>
      </c>
      <c r="FE30" s="5">
        <v>5.6261000000000001</v>
      </c>
      <c r="FF30" s="31">
        <v>0</v>
      </c>
      <c r="FG30" s="5">
        <v>0</v>
      </c>
      <c r="FH30" s="31">
        <v>87425933.420000002</v>
      </c>
      <c r="FI30" s="5">
        <v>4.6867000000000001</v>
      </c>
      <c r="FJ30" s="31">
        <v>26535592.02</v>
      </c>
      <c r="FK30" s="5">
        <v>1.6828000000000001</v>
      </c>
      <c r="FL30" s="31">
        <v>0</v>
      </c>
      <c r="FM30" s="5">
        <v>0</v>
      </c>
      <c r="FN30" s="31">
        <v>0</v>
      </c>
      <c r="FO30" s="5">
        <v>0</v>
      </c>
      <c r="FP30" s="31">
        <v>0</v>
      </c>
      <c r="FQ30" s="5">
        <v>0</v>
      </c>
      <c r="FR30" s="31">
        <v>83822697.840000004</v>
      </c>
      <c r="FS30" s="5">
        <v>3.2130000000000001</v>
      </c>
      <c r="FT30" s="31">
        <v>12433268.359999999</v>
      </c>
      <c r="FU30" s="5">
        <v>3.9975999999999998</v>
      </c>
      <c r="FV30" s="31">
        <v>6438936.8399999999</v>
      </c>
      <c r="FW30" s="5">
        <v>4.5407999999999999</v>
      </c>
      <c r="FX30" s="31">
        <v>3713541.72</v>
      </c>
      <c r="FY30" s="5">
        <v>6.3658999999999999</v>
      </c>
      <c r="FZ30" s="31">
        <v>3890298.01</v>
      </c>
      <c r="GA30" s="5">
        <v>0.92190000000000005</v>
      </c>
      <c r="GB30" s="31">
        <v>28549823.260000002</v>
      </c>
      <c r="GC30" s="5">
        <v>3.0042</v>
      </c>
      <c r="GD30" s="31">
        <v>3104808.14</v>
      </c>
      <c r="GE30" s="5">
        <v>1.9844999999999999</v>
      </c>
      <c r="GF30" s="31">
        <v>13519271.640000001</v>
      </c>
      <c r="GG30" s="5">
        <v>3.0095000000000001</v>
      </c>
      <c r="GH30" s="31">
        <v>8690648.4000000004</v>
      </c>
      <c r="GI30" s="5">
        <v>6.1924999999999999</v>
      </c>
      <c r="GJ30" s="31">
        <v>45314613.399999999</v>
      </c>
      <c r="GK30" s="5">
        <v>4.1378000000000004</v>
      </c>
      <c r="GL30" s="31">
        <v>1261624</v>
      </c>
      <c r="GM30" s="5">
        <v>6.1101000000000001</v>
      </c>
      <c r="GN30" s="31">
        <v>39938891.299999997</v>
      </c>
      <c r="GO30" s="5">
        <v>6.6234999999999999</v>
      </c>
      <c r="GP30" s="31">
        <v>61940886</v>
      </c>
      <c r="GQ30" s="5">
        <v>3.7016</v>
      </c>
      <c r="GR30" s="31">
        <v>0</v>
      </c>
      <c r="GS30" s="5">
        <v>0</v>
      </c>
      <c r="GT30" s="31">
        <v>319477199.39999998</v>
      </c>
      <c r="GU30" s="5">
        <v>4.1574</v>
      </c>
      <c r="GV30" s="31">
        <v>0</v>
      </c>
      <c r="GW30" s="5">
        <v>0</v>
      </c>
      <c r="GX30" s="31">
        <v>59147077.740000002</v>
      </c>
      <c r="GY30" s="5">
        <v>2.4809000000000001</v>
      </c>
      <c r="GZ30" s="31">
        <v>9494569.3200000003</v>
      </c>
      <c r="HA30" s="5">
        <v>6.2420999999999998</v>
      </c>
      <c r="HB30" s="31">
        <v>0</v>
      </c>
      <c r="HC30" s="5">
        <v>0</v>
      </c>
      <c r="HD30" s="31">
        <v>21343154.140000001</v>
      </c>
      <c r="HE30" s="5">
        <v>1.2593000000000001</v>
      </c>
      <c r="HF30" s="31">
        <v>0</v>
      </c>
      <c r="HG30" s="5">
        <v>0</v>
      </c>
      <c r="HH30" s="31">
        <v>47528476.020000003</v>
      </c>
      <c r="HI30" s="5">
        <v>3.1514000000000002</v>
      </c>
      <c r="HJ30" s="31">
        <v>0</v>
      </c>
      <c r="HK30" s="5">
        <v>0</v>
      </c>
      <c r="HL30" s="31">
        <v>0</v>
      </c>
      <c r="HM30" s="5">
        <v>0</v>
      </c>
      <c r="HN30" s="31">
        <v>0</v>
      </c>
      <c r="HO30" s="5">
        <v>0</v>
      </c>
      <c r="HP30" s="31">
        <v>12958453</v>
      </c>
      <c r="HQ30" s="5">
        <v>4.1436000000000002</v>
      </c>
      <c r="HR30" s="31">
        <v>0</v>
      </c>
      <c r="HS30" s="5">
        <v>0</v>
      </c>
      <c r="HT30" s="31">
        <v>11820270</v>
      </c>
      <c r="HU30" s="5">
        <v>3.2507000000000001</v>
      </c>
      <c r="HV30" s="31">
        <v>0</v>
      </c>
      <c r="HW30" s="5">
        <v>0</v>
      </c>
      <c r="HX30" s="31">
        <v>7279</v>
      </c>
      <c r="HY30" s="5">
        <v>9.2710000000000008</v>
      </c>
      <c r="HZ30" s="31">
        <v>383825</v>
      </c>
      <c r="IA30" s="5">
        <v>7.6714000000000002</v>
      </c>
      <c r="IB30" s="31">
        <v>9816616.8000000007</v>
      </c>
      <c r="IC30" s="5">
        <v>1.0718000000000001</v>
      </c>
    </row>
    <row r="31" spans="1:237">
      <c r="A31" t="s">
        <v>245</v>
      </c>
      <c r="B31" s="31">
        <v>4064138918.1199999</v>
      </c>
      <c r="C31" s="5">
        <v>3.1334</v>
      </c>
      <c r="D31" s="31">
        <v>825721.11</v>
      </c>
      <c r="E31" s="5">
        <v>3.1758000000000002</v>
      </c>
      <c r="F31" s="31">
        <v>55869069.490000002</v>
      </c>
      <c r="G31" s="5">
        <v>1.7057</v>
      </c>
      <c r="H31" s="31">
        <v>68781248.760000005</v>
      </c>
      <c r="I31" s="5">
        <v>4.8601000000000001</v>
      </c>
      <c r="J31" s="31">
        <v>0</v>
      </c>
      <c r="K31" s="5">
        <v>0</v>
      </c>
      <c r="L31" s="31">
        <v>36352197.829999998</v>
      </c>
      <c r="M31" s="5">
        <v>3.7915999999999999</v>
      </c>
      <c r="N31" s="31">
        <v>65554882</v>
      </c>
      <c r="O31" s="5">
        <v>5.0183999999999997</v>
      </c>
      <c r="P31" s="31">
        <v>140253389.11000001</v>
      </c>
      <c r="Q31" s="5">
        <v>4.6154999999999999</v>
      </c>
      <c r="R31" s="31">
        <v>71572.320000000007</v>
      </c>
      <c r="S31" s="5">
        <v>2.0708000000000002</v>
      </c>
      <c r="T31" s="31">
        <v>960960</v>
      </c>
      <c r="U31" s="5">
        <v>0.40379999999999999</v>
      </c>
      <c r="V31" s="31">
        <v>1038939482.74</v>
      </c>
      <c r="W31" s="5">
        <v>3.9213</v>
      </c>
      <c r="X31" s="31">
        <v>1191692.8400000001</v>
      </c>
      <c r="Y31" s="5">
        <v>1.7890999999999999</v>
      </c>
      <c r="Z31" s="31">
        <v>0</v>
      </c>
      <c r="AA31" s="5">
        <v>0</v>
      </c>
      <c r="AB31" s="31">
        <v>6799867.2000000002</v>
      </c>
      <c r="AC31" s="5">
        <v>2.5160999999999998</v>
      </c>
      <c r="AD31" s="31">
        <v>766508.74</v>
      </c>
      <c r="AE31" s="5">
        <v>1.462</v>
      </c>
      <c r="AF31" s="31">
        <v>0</v>
      </c>
      <c r="AG31" s="5">
        <v>0</v>
      </c>
      <c r="AH31" s="31">
        <v>10035181.5</v>
      </c>
      <c r="AI31" s="5">
        <v>3.5384000000000002</v>
      </c>
      <c r="AJ31" s="31">
        <v>0</v>
      </c>
      <c r="AK31" s="5">
        <v>0</v>
      </c>
      <c r="AL31" s="31">
        <v>305217.44</v>
      </c>
      <c r="AM31" s="5">
        <v>0.65200000000000002</v>
      </c>
      <c r="AN31" s="31">
        <v>79427402</v>
      </c>
      <c r="AO31" s="5">
        <v>3.4262000000000001</v>
      </c>
      <c r="AP31" s="31">
        <v>0</v>
      </c>
      <c r="AQ31" s="5">
        <v>0</v>
      </c>
      <c r="AR31" s="31">
        <v>78757055.640000001</v>
      </c>
      <c r="AS31" s="5">
        <v>2.3685</v>
      </c>
      <c r="AT31" s="31">
        <v>55385931.710000001</v>
      </c>
      <c r="AU31" s="5">
        <v>3.3224999999999998</v>
      </c>
      <c r="AV31" s="31">
        <v>0</v>
      </c>
      <c r="AW31" s="5">
        <v>0</v>
      </c>
      <c r="AX31" s="31">
        <v>0</v>
      </c>
      <c r="AY31" s="5">
        <v>0</v>
      </c>
      <c r="AZ31" s="31">
        <v>0</v>
      </c>
      <c r="BA31" s="5">
        <v>0</v>
      </c>
      <c r="BB31" s="31">
        <v>5744349</v>
      </c>
      <c r="BC31" s="5">
        <v>2.2919</v>
      </c>
      <c r="BD31" s="31">
        <v>41345711.399999999</v>
      </c>
      <c r="BE31" s="5">
        <v>7.8015999999999996</v>
      </c>
      <c r="BF31" s="31">
        <v>15275456.220000001</v>
      </c>
      <c r="BG31" s="5">
        <v>8.5643999999999991</v>
      </c>
      <c r="BH31" s="31">
        <v>0</v>
      </c>
      <c r="BI31" s="5">
        <v>0</v>
      </c>
      <c r="BJ31" s="31">
        <v>25536561.199999999</v>
      </c>
      <c r="BK31" s="5">
        <v>13.2311</v>
      </c>
      <c r="BL31" s="31">
        <v>26946218</v>
      </c>
      <c r="BM31" s="5">
        <v>2.6475</v>
      </c>
      <c r="BN31" s="31">
        <v>474774.8</v>
      </c>
      <c r="BO31" s="5">
        <v>1.0130999999999999</v>
      </c>
      <c r="BP31" s="31">
        <v>9716973</v>
      </c>
      <c r="BQ31" s="5">
        <v>3.8769999999999998</v>
      </c>
      <c r="BR31" s="31">
        <v>974900</v>
      </c>
      <c r="BS31" s="5">
        <v>2.1597</v>
      </c>
      <c r="BT31" s="31">
        <v>4388800</v>
      </c>
      <c r="BU31" s="5">
        <v>3.8342000000000001</v>
      </c>
      <c r="BV31" s="31">
        <v>564128</v>
      </c>
      <c r="BW31" s="5">
        <v>1.9795</v>
      </c>
      <c r="BX31" s="31">
        <v>4437520</v>
      </c>
      <c r="BY31" s="5">
        <v>4.3963000000000001</v>
      </c>
      <c r="BZ31" s="31">
        <v>230488.17</v>
      </c>
      <c r="CA31" s="5">
        <v>1.1706000000000001</v>
      </c>
      <c r="CB31" s="31">
        <v>21301311.43</v>
      </c>
      <c r="CC31" s="5">
        <v>6.1219999999999999</v>
      </c>
      <c r="CD31" s="31">
        <v>73019422.290000007</v>
      </c>
      <c r="CE31" s="5">
        <v>1.7678</v>
      </c>
      <c r="CF31" s="31">
        <v>61595723.549999997</v>
      </c>
      <c r="CG31" s="5">
        <v>3.7835000000000001</v>
      </c>
      <c r="CH31" s="31">
        <v>0</v>
      </c>
      <c r="CI31" s="5">
        <v>0</v>
      </c>
      <c r="CJ31" s="31">
        <v>18744032.510000002</v>
      </c>
      <c r="CK31" s="5">
        <v>6.6459999999999999</v>
      </c>
      <c r="CL31" s="31">
        <v>4682443.51</v>
      </c>
      <c r="CM31" s="5">
        <v>5.5079000000000002</v>
      </c>
      <c r="CN31" s="31">
        <v>559854.5</v>
      </c>
      <c r="CO31" s="5">
        <v>2.5061</v>
      </c>
      <c r="CP31" s="31">
        <v>0</v>
      </c>
      <c r="CQ31" s="5">
        <v>0</v>
      </c>
      <c r="CR31" s="31">
        <v>0</v>
      </c>
      <c r="CS31" s="5">
        <v>0</v>
      </c>
      <c r="CT31" s="31">
        <v>90214534.049999997</v>
      </c>
      <c r="CU31" s="5">
        <v>10.7218</v>
      </c>
      <c r="CV31" s="31">
        <v>0</v>
      </c>
      <c r="CW31" s="5">
        <v>0</v>
      </c>
      <c r="CX31" s="31">
        <v>1433190</v>
      </c>
      <c r="CY31" s="5">
        <v>3.6558999999999999</v>
      </c>
      <c r="CZ31" s="31">
        <v>35180</v>
      </c>
      <c r="DA31" s="5">
        <v>3.4615</v>
      </c>
      <c r="DB31" s="31">
        <v>1188554.5900000001</v>
      </c>
      <c r="DC31" s="5">
        <v>3.976</v>
      </c>
      <c r="DD31" s="31">
        <v>7049927.8300000001</v>
      </c>
      <c r="DE31" s="5">
        <v>1.6795</v>
      </c>
      <c r="DF31" s="31">
        <v>3693440</v>
      </c>
      <c r="DG31" s="5">
        <v>3.4119000000000002</v>
      </c>
      <c r="DH31" s="31">
        <v>9523973</v>
      </c>
      <c r="DI31" s="5">
        <v>3.2509999999999999</v>
      </c>
      <c r="DJ31" s="31">
        <v>0</v>
      </c>
      <c r="DK31" s="5">
        <v>0</v>
      </c>
      <c r="DL31" s="31">
        <v>39583804.859999999</v>
      </c>
      <c r="DM31" s="5">
        <v>2.2121</v>
      </c>
      <c r="DN31" s="31">
        <v>0</v>
      </c>
      <c r="DO31" s="5">
        <v>0</v>
      </c>
      <c r="DP31" s="31">
        <v>0</v>
      </c>
      <c r="DQ31" s="5">
        <v>0</v>
      </c>
      <c r="DR31" s="31">
        <v>38675080.5</v>
      </c>
      <c r="DS31" s="5">
        <v>3.5714000000000001</v>
      </c>
      <c r="DT31" s="31">
        <v>25381757.34</v>
      </c>
      <c r="DU31" s="5">
        <v>3.8083</v>
      </c>
      <c r="DV31" s="31">
        <v>268174500</v>
      </c>
      <c r="DW31" s="5">
        <v>2.1934</v>
      </c>
      <c r="DX31" s="31">
        <v>330768.90000000002</v>
      </c>
      <c r="DY31" s="5">
        <v>1.0669</v>
      </c>
      <c r="DZ31" s="31">
        <v>1066160.92</v>
      </c>
      <c r="EA31" s="5">
        <v>1.0734999999999999</v>
      </c>
      <c r="EB31" s="31">
        <v>0</v>
      </c>
      <c r="EC31" s="5">
        <v>0</v>
      </c>
      <c r="ED31" s="31">
        <v>399847515.69999999</v>
      </c>
      <c r="EE31" s="5">
        <v>8.9751999999999992</v>
      </c>
      <c r="EF31" s="31">
        <v>45443295.68</v>
      </c>
      <c r="EG31" s="5">
        <v>6.7168999999999999</v>
      </c>
      <c r="EH31" s="31">
        <v>1568164</v>
      </c>
      <c r="EI31" s="5">
        <v>0.64080000000000004</v>
      </c>
      <c r="EJ31" s="31">
        <v>98634259</v>
      </c>
      <c r="EK31" s="5">
        <v>10.0725</v>
      </c>
      <c r="EL31" s="31">
        <v>16007241</v>
      </c>
      <c r="EM31" s="5">
        <v>1.0468</v>
      </c>
      <c r="EN31" s="31">
        <v>173345078</v>
      </c>
      <c r="EO31" s="5">
        <v>8.2291000000000007</v>
      </c>
      <c r="EP31" s="31">
        <v>108483601</v>
      </c>
      <c r="EQ31" s="5">
        <v>1.2748999999999999</v>
      </c>
      <c r="ER31" s="31">
        <v>12365691</v>
      </c>
      <c r="ES31" s="5">
        <v>1.0666</v>
      </c>
      <c r="ET31" s="31">
        <v>3087141</v>
      </c>
      <c r="EU31" s="5">
        <v>0.70479999999999998</v>
      </c>
      <c r="EV31" s="31">
        <v>7662830</v>
      </c>
      <c r="EW31" s="5">
        <v>8.5524000000000004</v>
      </c>
      <c r="EX31" s="31">
        <v>5694904.25</v>
      </c>
      <c r="EY31" s="5">
        <v>2.6901999999999999</v>
      </c>
      <c r="EZ31" s="31">
        <v>3714869.16</v>
      </c>
      <c r="FA31" s="5">
        <v>0.81510000000000005</v>
      </c>
      <c r="FB31" s="31">
        <v>7265918.9000000004</v>
      </c>
      <c r="FC31" s="5">
        <v>3.3738000000000001</v>
      </c>
      <c r="FD31" s="31">
        <v>3191025.29</v>
      </c>
      <c r="FE31" s="5">
        <v>0.47449999999999998</v>
      </c>
      <c r="FF31" s="31">
        <v>1868340</v>
      </c>
      <c r="FG31" s="5">
        <v>2.9531999999999998</v>
      </c>
      <c r="FH31" s="31">
        <v>20637344</v>
      </c>
      <c r="FI31" s="5">
        <v>1.1063000000000001</v>
      </c>
      <c r="FJ31" s="31">
        <v>39433986.75</v>
      </c>
      <c r="FK31" s="5">
        <v>2.5007999999999999</v>
      </c>
      <c r="FL31" s="31">
        <v>37331793.789999999</v>
      </c>
      <c r="FM31" s="5">
        <v>10.446400000000001</v>
      </c>
      <c r="FN31" s="31">
        <v>0</v>
      </c>
      <c r="FO31" s="5">
        <v>0</v>
      </c>
      <c r="FP31" s="31">
        <v>0</v>
      </c>
      <c r="FQ31" s="5">
        <v>0</v>
      </c>
      <c r="FR31" s="31">
        <v>74188689.540000007</v>
      </c>
      <c r="FS31" s="5">
        <v>2.8437000000000001</v>
      </c>
      <c r="FT31" s="31">
        <v>11236548.539999999</v>
      </c>
      <c r="FU31" s="5">
        <v>3.6128</v>
      </c>
      <c r="FV31" s="31">
        <v>2132479.62</v>
      </c>
      <c r="FW31" s="5">
        <v>1.5038</v>
      </c>
      <c r="FX31" s="31">
        <v>820271.18</v>
      </c>
      <c r="FY31" s="5">
        <v>1.4060999999999999</v>
      </c>
      <c r="FZ31" s="31">
        <v>20907726.5</v>
      </c>
      <c r="GA31" s="5">
        <v>4.9546999999999999</v>
      </c>
      <c r="GB31" s="31">
        <v>0</v>
      </c>
      <c r="GC31" s="5">
        <v>0</v>
      </c>
      <c r="GD31" s="31">
        <v>2348596</v>
      </c>
      <c r="GE31" s="5">
        <v>1.5012000000000001</v>
      </c>
      <c r="GF31" s="31">
        <v>8666242</v>
      </c>
      <c r="GG31" s="5">
        <v>1.9292</v>
      </c>
      <c r="GH31" s="31">
        <v>1678337.8</v>
      </c>
      <c r="GI31" s="5">
        <v>1.1959</v>
      </c>
      <c r="GJ31" s="31">
        <v>35228704.399999999</v>
      </c>
      <c r="GK31" s="5">
        <v>3.2168000000000001</v>
      </c>
      <c r="GL31" s="31">
        <v>629850</v>
      </c>
      <c r="GM31" s="5">
        <v>3.0503999999999998</v>
      </c>
      <c r="GN31" s="31">
        <v>4354948.84</v>
      </c>
      <c r="GO31" s="5">
        <v>0.72219999999999995</v>
      </c>
      <c r="GP31" s="31">
        <v>29246849.5</v>
      </c>
      <c r="GQ31" s="5">
        <v>1.7478</v>
      </c>
      <c r="GR31" s="31">
        <v>9449232.5</v>
      </c>
      <c r="GS31" s="5">
        <v>2.3081</v>
      </c>
      <c r="GT31" s="31">
        <v>168912034.02000001</v>
      </c>
      <c r="GU31" s="5">
        <v>2.1981000000000002</v>
      </c>
      <c r="GV31" s="31">
        <v>0</v>
      </c>
      <c r="GW31" s="5">
        <v>0</v>
      </c>
      <c r="GX31" s="31">
        <v>45661228.799999997</v>
      </c>
      <c r="GY31" s="5">
        <v>1.9153</v>
      </c>
      <c r="GZ31" s="31">
        <v>1925983.5</v>
      </c>
      <c r="HA31" s="5">
        <v>1.2662</v>
      </c>
      <c r="HB31" s="31">
        <v>0</v>
      </c>
      <c r="HC31" s="5">
        <v>0</v>
      </c>
      <c r="HD31" s="31">
        <v>51381323.549999997</v>
      </c>
      <c r="HE31" s="5">
        <v>3.0316000000000001</v>
      </c>
      <c r="HF31" s="31">
        <v>18720000</v>
      </c>
      <c r="HG31" s="5">
        <v>7.6158000000000001</v>
      </c>
      <c r="HH31" s="31">
        <v>35060236.399999999</v>
      </c>
      <c r="HI31" s="5">
        <v>2.3247</v>
      </c>
      <c r="HJ31" s="31">
        <v>17872825.100000001</v>
      </c>
      <c r="HK31" s="5">
        <v>7.2359999999999998</v>
      </c>
      <c r="HL31" s="31">
        <v>0</v>
      </c>
      <c r="HM31" s="5">
        <v>0</v>
      </c>
      <c r="HN31" s="31">
        <v>0</v>
      </c>
      <c r="HO31" s="5">
        <v>0</v>
      </c>
      <c r="HP31" s="31">
        <v>10116270</v>
      </c>
      <c r="HQ31" s="5">
        <v>3.2347999999999999</v>
      </c>
      <c r="HR31" s="31">
        <v>31069743</v>
      </c>
      <c r="HS31" s="5">
        <v>7.8257000000000003</v>
      </c>
      <c r="HT31" s="31">
        <v>8295464</v>
      </c>
      <c r="HU31" s="5">
        <v>2.2812999999999999</v>
      </c>
      <c r="HV31" s="31">
        <v>1450639</v>
      </c>
      <c r="HW31" s="5">
        <v>1.1226</v>
      </c>
      <c r="HX31" s="31">
        <v>0</v>
      </c>
      <c r="HY31" s="5">
        <v>0</v>
      </c>
      <c r="HZ31" s="31">
        <v>48453</v>
      </c>
      <c r="IA31" s="5">
        <v>0.96840000000000004</v>
      </c>
      <c r="IB31" s="31">
        <v>44986322.810000002</v>
      </c>
      <c r="IC31" s="5">
        <v>4.9119000000000002</v>
      </c>
    </row>
    <row r="32" spans="1:237">
      <c r="A32" t="s">
        <v>246</v>
      </c>
      <c r="B32" s="31">
        <v>1535873645.1099999</v>
      </c>
      <c r="C32" s="5">
        <v>1.1840999999999999</v>
      </c>
      <c r="D32" s="31">
        <v>0</v>
      </c>
      <c r="E32" s="5">
        <v>0</v>
      </c>
      <c r="F32" s="31">
        <v>81978826.680000007</v>
      </c>
      <c r="G32" s="5">
        <v>2.5028999999999999</v>
      </c>
      <c r="H32" s="31">
        <v>0</v>
      </c>
      <c r="I32" s="5">
        <v>0</v>
      </c>
      <c r="J32" s="31">
        <v>0</v>
      </c>
      <c r="K32" s="5">
        <v>0</v>
      </c>
      <c r="L32" s="31">
        <v>62739645.119999997</v>
      </c>
      <c r="M32" s="5">
        <v>6.5438999999999998</v>
      </c>
      <c r="N32" s="31">
        <v>0</v>
      </c>
      <c r="O32" s="5">
        <v>0</v>
      </c>
      <c r="P32" s="31">
        <v>9960728.4000000004</v>
      </c>
      <c r="Q32" s="5">
        <v>0.32779999999999998</v>
      </c>
      <c r="R32" s="31">
        <v>65242.8</v>
      </c>
      <c r="S32" s="5">
        <v>1.8875999999999999</v>
      </c>
      <c r="T32" s="31">
        <v>8384128.5599999996</v>
      </c>
      <c r="U32" s="5">
        <v>3.5228999999999999</v>
      </c>
      <c r="V32" s="31">
        <v>0</v>
      </c>
      <c r="W32" s="5">
        <v>0</v>
      </c>
      <c r="X32" s="31">
        <v>605402.1</v>
      </c>
      <c r="Y32" s="5">
        <v>0.90890000000000004</v>
      </c>
      <c r="Z32" s="31">
        <v>0</v>
      </c>
      <c r="AA32" s="5">
        <v>0</v>
      </c>
      <c r="AB32" s="31">
        <v>0</v>
      </c>
      <c r="AC32" s="5">
        <v>0</v>
      </c>
      <c r="AD32" s="31">
        <v>949510.8</v>
      </c>
      <c r="AE32" s="5">
        <v>1.8109999999999999</v>
      </c>
      <c r="AF32" s="31">
        <v>0</v>
      </c>
      <c r="AG32" s="5">
        <v>0</v>
      </c>
      <c r="AH32" s="31">
        <v>14077879.199999999</v>
      </c>
      <c r="AI32" s="5">
        <v>4.9638999999999998</v>
      </c>
      <c r="AJ32" s="31">
        <v>0</v>
      </c>
      <c r="AK32" s="5">
        <v>0</v>
      </c>
      <c r="AL32" s="31">
        <v>542757.6</v>
      </c>
      <c r="AM32" s="5">
        <v>1.1594</v>
      </c>
      <c r="AN32" s="31">
        <v>0</v>
      </c>
      <c r="AO32" s="5">
        <v>0</v>
      </c>
      <c r="AP32" s="31">
        <v>3257504.8</v>
      </c>
      <c r="AQ32" s="5">
        <v>2.1741999999999999</v>
      </c>
      <c r="AR32" s="31">
        <v>0</v>
      </c>
      <c r="AS32" s="5">
        <v>0</v>
      </c>
      <c r="AT32" s="31">
        <v>73820955.609999999</v>
      </c>
      <c r="AU32" s="5">
        <v>4.4283999999999999</v>
      </c>
      <c r="AV32" s="31">
        <v>4764790.8</v>
      </c>
      <c r="AW32" s="5">
        <v>3.1827000000000001</v>
      </c>
      <c r="AX32" s="31">
        <v>0</v>
      </c>
      <c r="AY32" s="5">
        <v>0</v>
      </c>
      <c r="AZ32" s="31">
        <v>5291530.74</v>
      </c>
      <c r="BA32" s="5">
        <v>3.1819999999999999</v>
      </c>
      <c r="BB32" s="31">
        <v>10293568.289999999</v>
      </c>
      <c r="BC32" s="5">
        <v>4.1069000000000004</v>
      </c>
      <c r="BD32" s="31">
        <v>0</v>
      </c>
      <c r="BE32" s="5">
        <v>0</v>
      </c>
      <c r="BF32" s="31">
        <v>0</v>
      </c>
      <c r="BG32" s="5">
        <v>0</v>
      </c>
      <c r="BH32" s="31">
        <v>0</v>
      </c>
      <c r="BI32" s="5">
        <v>0</v>
      </c>
      <c r="BJ32" s="31">
        <v>2334601.2000000002</v>
      </c>
      <c r="BK32" s="5">
        <v>1.2096</v>
      </c>
      <c r="BL32" s="31">
        <v>51598915.200000003</v>
      </c>
      <c r="BM32" s="5">
        <v>5.0696000000000003</v>
      </c>
      <c r="BN32" s="31">
        <v>442854</v>
      </c>
      <c r="BO32" s="5">
        <v>0.94499999999999995</v>
      </c>
      <c r="BP32" s="31">
        <v>0</v>
      </c>
      <c r="BQ32" s="5">
        <v>0</v>
      </c>
      <c r="BR32" s="31">
        <v>1512000</v>
      </c>
      <c r="BS32" s="5">
        <v>3.3496000000000001</v>
      </c>
      <c r="BT32" s="31">
        <v>5170330</v>
      </c>
      <c r="BU32" s="5">
        <v>4.5170000000000003</v>
      </c>
      <c r="BV32" s="31">
        <v>0</v>
      </c>
      <c r="BW32" s="5">
        <v>0</v>
      </c>
      <c r="BX32" s="31">
        <v>0</v>
      </c>
      <c r="BY32" s="5">
        <v>0</v>
      </c>
      <c r="BZ32" s="31">
        <v>0</v>
      </c>
      <c r="CA32" s="5">
        <v>0</v>
      </c>
      <c r="CB32" s="31">
        <v>942480</v>
      </c>
      <c r="CC32" s="5">
        <v>0.27089999999999997</v>
      </c>
      <c r="CD32" s="31">
        <v>225319777.19999999</v>
      </c>
      <c r="CE32" s="5">
        <v>5.4549000000000003</v>
      </c>
      <c r="CF32" s="31">
        <v>16192386</v>
      </c>
      <c r="CG32" s="5">
        <v>0.99460000000000004</v>
      </c>
      <c r="CH32" s="31">
        <v>0</v>
      </c>
      <c r="CI32" s="5">
        <v>0</v>
      </c>
      <c r="CJ32" s="31">
        <v>0</v>
      </c>
      <c r="CK32" s="5">
        <v>0</v>
      </c>
      <c r="CL32" s="31">
        <v>0</v>
      </c>
      <c r="CM32" s="5">
        <v>0</v>
      </c>
      <c r="CN32" s="31">
        <v>0</v>
      </c>
      <c r="CO32" s="5">
        <v>0</v>
      </c>
      <c r="CP32" s="31">
        <v>0</v>
      </c>
      <c r="CQ32" s="5">
        <v>0</v>
      </c>
      <c r="CR32" s="31">
        <v>3518664.3</v>
      </c>
      <c r="CS32" s="5">
        <v>5.21</v>
      </c>
      <c r="CT32" s="31">
        <v>0</v>
      </c>
      <c r="CU32" s="5">
        <v>0</v>
      </c>
      <c r="CV32" s="31">
        <v>0</v>
      </c>
      <c r="CW32" s="5">
        <v>0</v>
      </c>
      <c r="CX32" s="31">
        <v>552420</v>
      </c>
      <c r="CY32" s="5">
        <v>1.4092</v>
      </c>
      <c r="CZ32" s="31">
        <v>0</v>
      </c>
      <c r="DA32" s="5">
        <v>0</v>
      </c>
      <c r="DB32" s="31">
        <v>0</v>
      </c>
      <c r="DC32" s="5">
        <v>0</v>
      </c>
      <c r="DD32" s="31">
        <v>0</v>
      </c>
      <c r="DE32" s="5">
        <v>0</v>
      </c>
      <c r="DF32" s="31">
        <v>1423800</v>
      </c>
      <c r="DG32" s="5">
        <v>1.3152999999999999</v>
      </c>
      <c r="DH32" s="31">
        <v>4985492</v>
      </c>
      <c r="DI32" s="5">
        <v>1.7018</v>
      </c>
      <c r="DJ32" s="31">
        <v>0</v>
      </c>
      <c r="DK32" s="5">
        <v>0</v>
      </c>
      <c r="DL32" s="31">
        <v>82795286.700000003</v>
      </c>
      <c r="DM32" s="5">
        <v>4.6269</v>
      </c>
      <c r="DN32" s="31">
        <v>0</v>
      </c>
      <c r="DO32" s="5">
        <v>0</v>
      </c>
      <c r="DP32" s="31">
        <v>0</v>
      </c>
      <c r="DQ32" s="5">
        <v>0</v>
      </c>
      <c r="DR32" s="31">
        <v>56581887.600000001</v>
      </c>
      <c r="DS32" s="5">
        <v>5.2249999999999996</v>
      </c>
      <c r="DT32" s="31">
        <v>12894987</v>
      </c>
      <c r="DU32" s="5">
        <v>1.9348000000000001</v>
      </c>
      <c r="DV32" s="31">
        <v>269384147.81999999</v>
      </c>
      <c r="DW32" s="5">
        <v>2.2033</v>
      </c>
      <c r="DX32" s="31">
        <v>976298.4</v>
      </c>
      <c r="DY32" s="5">
        <v>3.149</v>
      </c>
      <c r="DZ32" s="31">
        <v>378453.6</v>
      </c>
      <c r="EA32" s="5">
        <v>0.38100000000000001</v>
      </c>
      <c r="EB32" s="31">
        <v>504000</v>
      </c>
      <c r="EC32" s="5">
        <v>1.0089999999999999</v>
      </c>
      <c r="ED32" s="31">
        <v>0</v>
      </c>
      <c r="EE32" s="5">
        <v>0</v>
      </c>
      <c r="EF32" s="31">
        <v>0</v>
      </c>
      <c r="EG32" s="5">
        <v>0</v>
      </c>
      <c r="EH32" s="31">
        <v>3867467</v>
      </c>
      <c r="EI32" s="5">
        <v>1.5803</v>
      </c>
      <c r="EJ32" s="31">
        <v>0</v>
      </c>
      <c r="EK32" s="5">
        <v>0</v>
      </c>
      <c r="EL32" s="31">
        <v>0</v>
      </c>
      <c r="EM32" s="5">
        <v>0</v>
      </c>
      <c r="EN32" s="31">
        <v>0</v>
      </c>
      <c r="EO32" s="5">
        <v>0</v>
      </c>
      <c r="EP32" s="31">
        <v>129455082</v>
      </c>
      <c r="EQ32" s="5">
        <v>1.5213000000000001</v>
      </c>
      <c r="ER32" s="31">
        <v>0</v>
      </c>
      <c r="ES32" s="5">
        <v>0</v>
      </c>
      <c r="ET32" s="31">
        <v>6680344</v>
      </c>
      <c r="EU32" s="5">
        <v>1.5250999999999999</v>
      </c>
      <c r="EV32" s="31">
        <v>0</v>
      </c>
      <c r="EW32" s="5">
        <v>0</v>
      </c>
      <c r="EX32" s="31">
        <v>0</v>
      </c>
      <c r="EY32" s="5">
        <v>0</v>
      </c>
      <c r="EZ32" s="31">
        <v>1679151.6</v>
      </c>
      <c r="FA32" s="5">
        <v>0.36840000000000001</v>
      </c>
      <c r="FB32" s="31">
        <v>3038284.89</v>
      </c>
      <c r="FC32" s="5">
        <v>1.4108000000000001</v>
      </c>
      <c r="FD32" s="31">
        <v>4864635.63</v>
      </c>
      <c r="FE32" s="5">
        <v>0.72330000000000005</v>
      </c>
      <c r="FF32" s="31">
        <v>1390158</v>
      </c>
      <c r="FG32" s="5">
        <v>2.1972999999999998</v>
      </c>
      <c r="FH32" s="31">
        <v>0</v>
      </c>
      <c r="FI32" s="5">
        <v>0</v>
      </c>
      <c r="FJ32" s="31">
        <v>0</v>
      </c>
      <c r="FK32" s="5">
        <v>0</v>
      </c>
      <c r="FL32" s="31">
        <v>32477248.890000001</v>
      </c>
      <c r="FM32" s="5">
        <v>9.0878999999999994</v>
      </c>
      <c r="FN32" s="31">
        <v>0</v>
      </c>
      <c r="FO32" s="5">
        <v>0</v>
      </c>
      <c r="FP32" s="31">
        <v>0</v>
      </c>
      <c r="FQ32" s="5">
        <v>0</v>
      </c>
      <c r="FR32" s="31">
        <v>73044187.700000003</v>
      </c>
      <c r="FS32" s="5">
        <v>2.7997999999999998</v>
      </c>
      <c r="FT32" s="31">
        <v>6760434</v>
      </c>
      <c r="FU32" s="5">
        <v>2.1736</v>
      </c>
      <c r="FV32" s="31">
        <v>3161570.9</v>
      </c>
      <c r="FW32" s="5">
        <v>2.2296</v>
      </c>
      <c r="FX32" s="31">
        <v>462646.8</v>
      </c>
      <c r="FY32" s="5">
        <v>0.79310000000000003</v>
      </c>
      <c r="FZ32" s="31">
        <v>43353046.799999997</v>
      </c>
      <c r="GA32" s="5">
        <v>10.2738</v>
      </c>
      <c r="GB32" s="31">
        <v>35469352.799999997</v>
      </c>
      <c r="GC32" s="5">
        <v>3.7324000000000002</v>
      </c>
      <c r="GD32" s="31">
        <v>0</v>
      </c>
      <c r="GE32" s="5">
        <v>0</v>
      </c>
      <c r="GF32" s="31">
        <v>0</v>
      </c>
      <c r="GG32" s="5">
        <v>0</v>
      </c>
      <c r="GH32" s="31">
        <v>1180040.3999999999</v>
      </c>
      <c r="GI32" s="5">
        <v>0.84079999999999999</v>
      </c>
      <c r="GJ32" s="31">
        <v>29962044</v>
      </c>
      <c r="GK32" s="5">
        <v>2.7359</v>
      </c>
      <c r="GL32" s="31">
        <v>0</v>
      </c>
      <c r="GM32" s="5">
        <v>0</v>
      </c>
      <c r="GN32" s="31">
        <v>9377373.5999999996</v>
      </c>
      <c r="GO32" s="5">
        <v>1.5551999999999999</v>
      </c>
      <c r="GP32" s="31">
        <v>17462818.800000001</v>
      </c>
      <c r="GQ32" s="5">
        <v>1.0436000000000001</v>
      </c>
      <c r="GR32" s="31">
        <v>0</v>
      </c>
      <c r="GS32" s="5">
        <v>0</v>
      </c>
      <c r="GT32" s="31">
        <v>44232018.299999997</v>
      </c>
      <c r="GU32" s="5">
        <v>0.5756</v>
      </c>
      <c r="GV32" s="31">
        <v>0</v>
      </c>
      <c r="GW32" s="5">
        <v>0</v>
      </c>
      <c r="GX32" s="31">
        <v>0</v>
      </c>
      <c r="GY32" s="5">
        <v>0</v>
      </c>
      <c r="GZ32" s="31">
        <v>1028010.88</v>
      </c>
      <c r="HA32" s="5">
        <v>0.67589999999999995</v>
      </c>
      <c r="HB32" s="31">
        <v>0</v>
      </c>
      <c r="HC32" s="5">
        <v>0</v>
      </c>
      <c r="HD32" s="31">
        <v>3027211.2</v>
      </c>
      <c r="HE32" s="5">
        <v>0.17860000000000001</v>
      </c>
      <c r="HF32" s="31">
        <v>0</v>
      </c>
      <c r="HG32" s="5">
        <v>0</v>
      </c>
      <c r="HH32" s="31">
        <v>0</v>
      </c>
      <c r="HI32" s="5">
        <v>0</v>
      </c>
      <c r="HJ32" s="31">
        <v>0</v>
      </c>
      <c r="HK32" s="5">
        <v>0</v>
      </c>
      <c r="HL32" s="31">
        <v>0</v>
      </c>
      <c r="HM32" s="5">
        <v>0</v>
      </c>
      <c r="HN32" s="31">
        <v>0</v>
      </c>
      <c r="HO32" s="5">
        <v>0</v>
      </c>
      <c r="HP32" s="31">
        <v>8580966</v>
      </c>
      <c r="HQ32" s="5">
        <v>2.7437999999999998</v>
      </c>
      <c r="HR32" s="31">
        <v>0</v>
      </c>
      <c r="HS32" s="5">
        <v>0</v>
      </c>
      <c r="HT32" s="31">
        <v>7909650</v>
      </c>
      <c r="HU32" s="5">
        <v>2.1751999999999998</v>
      </c>
      <c r="HV32" s="31">
        <v>0</v>
      </c>
      <c r="HW32" s="5">
        <v>0</v>
      </c>
      <c r="HX32" s="31">
        <v>0</v>
      </c>
      <c r="HY32" s="5">
        <v>0</v>
      </c>
      <c r="HZ32" s="31">
        <v>330246</v>
      </c>
      <c r="IA32" s="5">
        <v>6.6005000000000003</v>
      </c>
      <c r="IB32" s="31">
        <v>52838402.399999999</v>
      </c>
      <c r="IC32" s="5">
        <v>5.7691999999999997</v>
      </c>
    </row>
    <row r="33" spans="1:237">
      <c r="A33" t="s">
        <v>247</v>
      </c>
      <c r="B33" s="31">
        <v>76061139.930000007</v>
      </c>
      <c r="C33" s="5">
        <v>5.8599999999999999E-2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  <c r="J33" s="31">
        <v>0</v>
      </c>
      <c r="K33" s="5">
        <v>0</v>
      </c>
      <c r="L33" s="31">
        <v>2763733.56</v>
      </c>
      <c r="M33" s="5">
        <v>0.2883</v>
      </c>
      <c r="N33" s="31">
        <v>0</v>
      </c>
      <c r="O33" s="5">
        <v>0</v>
      </c>
      <c r="P33" s="31">
        <v>0</v>
      </c>
      <c r="Q33" s="5">
        <v>0</v>
      </c>
      <c r="R33" s="31">
        <v>0</v>
      </c>
      <c r="S33" s="5">
        <v>0</v>
      </c>
      <c r="T33" s="31">
        <v>0</v>
      </c>
      <c r="U33" s="5">
        <v>0</v>
      </c>
      <c r="V33" s="31">
        <v>0</v>
      </c>
      <c r="W33" s="5">
        <v>0</v>
      </c>
      <c r="X33" s="31">
        <v>0</v>
      </c>
      <c r="Y33" s="5">
        <v>0</v>
      </c>
      <c r="Z33" s="31">
        <v>0</v>
      </c>
      <c r="AA33" s="5">
        <v>0</v>
      </c>
      <c r="AB33" s="31">
        <v>0</v>
      </c>
      <c r="AC33" s="5">
        <v>0</v>
      </c>
      <c r="AD33" s="31">
        <v>492723</v>
      </c>
      <c r="AE33" s="5">
        <v>0.93979999999999997</v>
      </c>
      <c r="AF33" s="31">
        <v>0</v>
      </c>
      <c r="AG33" s="5">
        <v>0</v>
      </c>
      <c r="AH33" s="31">
        <v>249500</v>
      </c>
      <c r="AI33" s="5">
        <v>8.7999999999999995E-2</v>
      </c>
      <c r="AJ33" s="31">
        <v>0</v>
      </c>
      <c r="AK33" s="5">
        <v>0</v>
      </c>
      <c r="AL33" s="31">
        <v>0</v>
      </c>
      <c r="AM33" s="5">
        <v>0</v>
      </c>
      <c r="AN33" s="31">
        <v>0</v>
      </c>
      <c r="AO33" s="5">
        <v>0</v>
      </c>
      <c r="AP33" s="31">
        <v>487262.04</v>
      </c>
      <c r="AQ33" s="5">
        <v>0.32519999999999999</v>
      </c>
      <c r="AR33" s="31">
        <v>3587437.35</v>
      </c>
      <c r="AS33" s="5">
        <v>0.1079</v>
      </c>
      <c r="AT33" s="31">
        <v>0</v>
      </c>
      <c r="AU33" s="5">
        <v>0</v>
      </c>
      <c r="AV33" s="31">
        <v>0</v>
      </c>
      <c r="AW33" s="5">
        <v>0</v>
      </c>
      <c r="AX33" s="31">
        <v>0</v>
      </c>
      <c r="AY33" s="5">
        <v>0</v>
      </c>
      <c r="AZ33" s="31">
        <v>0</v>
      </c>
      <c r="BA33" s="5">
        <v>0</v>
      </c>
      <c r="BB33" s="31">
        <v>0</v>
      </c>
      <c r="BC33" s="5">
        <v>0</v>
      </c>
      <c r="BD33" s="31">
        <v>0</v>
      </c>
      <c r="BE33" s="5">
        <v>0</v>
      </c>
      <c r="BF33" s="31">
        <v>0</v>
      </c>
      <c r="BG33" s="5">
        <v>0</v>
      </c>
      <c r="BH33" s="31">
        <v>0</v>
      </c>
      <c r="BI33" s="5">
        <v>0</v>
      </c>
      <c r="BJ33" s="31">
        <v>0</v>
      </c>
      <c r="BK33" s="5">
        <v>0</v>
      </c>
      <c r="BL33" s="31">
        <v>0</v>
      </c>
      <c r="BM33" s="5">
        <v>0</v>
      </c>
      <c r="BN33" s="31">
        <v>0</v>
      </c>
      <c r="BO33" s="5">
        <v>0</v>
      </c>
      <c r="BP33" s="31">
        <v>0</v>
      </c>
      <c r="BQ33" s="5">
        <v>0</v>
      </c>
      <c r="BR33" s="31">
        <v>0</v>
      </c>
      <c r="BS33" s="5">
        <v>0</v>
      </c>
      <c r="BT33" s="31">
        <v>0</v>
      </c>
      <c r="BU33" s="5">
        <v>0</v>
      </c>
      <c r="BV33" s="31">
        <v>0</v>
      </c>
      <c r="BW33" s="5">
        <v>0</v>
      </c>
      <c r="BX33" s="31">
        <v>2835000</v>
      </c>
      <c r="BY33" s="5">
        <v>2.8086000000000002</v>
      </c>
      <c r="BZ33" s="31">
        <v>0</v>
      </c>
      <c r="CA33" s="5">
        <v>0</v>
      </c>
      <c r="CB33" s="31">
        <v>0</v>
      </c>
      <c r="CC33" s="5">
        <v>0</v>
      </c>
      <c r="CD33" s="31">
        <v>0</v>
      </c>
      <c r="CE33" s="5">
        <v>0</v>
      </c>
      <c r="CF33" s="31">
        <v>0</v>
      </c>
      <c r="CG33" s="5">
        <v>0</v>
      </c>
      <c r="CH33" s="31">
        <v>0</v>
      </c>
      <c r="CI33" s="5">
        <v>0</v>
      </c>
      <c r="CJ33" s="31">
        <v>0</v>
      </c>
      <c r="CK33" s="5">
        <v>0</v>
      </c>
      <c r="CL33" s="31">
        <v>0</v>
      </c>
      <c r="CM33" s="5">
        <v>0</v>
      </c>
      <c r="CN33" s="31">
        <v>0</v>
      </c>
      <c r="CO33" s="5">
        <v>0</v>
      </c>
      <c r="CP33" s="31">
        <v>0</v>
      </c>
      <c r="CQ33" s="5">
        <v>0</v>
      </c>
      <c r="CR33" s="31">
        <v>0</v>
      </c>
      <c r="CS33" s="5">
        <v>0</v>
      </c>
      <c r="CT33" s="31">
        <v>0</v>
      </c>
      <c r="CU33" s="5">
        <v>0</v>
      </c>
      <c r="CV33" s="31">
        <v>0</v>
      </c>
      <c r="CW33" s="5">
        <v>0</v>
      </c>
      <c r="CX33" s="31">
        <v>0</v>
      </c>
      <c r="CY33" s="5">
        <v>0</v>
      </c>
      <c r="CZ33" s="31">
        <v>0</v>
      </c>
      <c r="DA33" s="5">
        <v>0</v>
      </c>
      <c r="DB33" s="31">
        <v>0</v>
      </c>
      <c r="DC33" s="5">
        <v>0</v>
      </c>
      <c r="DD33" s="31">
        <v>0</v>
      </c>
      <c r="DE33" s="5">
        <v>0</v>
      </c>
      <c r="DF33" s="31">
        <v>0</v>
      </c>
      <c r="DG33" s="5">
        <v>0</v>
      </c>
      <c r="DH33" s="31">
        <v>0</v>
      </c>
      <c r="DI33" s="5">
        <v>0</v>
      </c>
      <c r="DJ33" s="31">
        <v>0</v>
      </c>
      <c r="DK33" s="5">
        <v>0</v>
      </c>
      <c r="DL33" s="31">
        <v>0</v>
      </c>
      <c r="DM33" s="5">
        <v>0</v>
      </c>
      <c r="DN33" s="31">
        <v>0</v>
      </c>
      <c r="DO33" s="5">
        <v>0</v>
      </c>
      <c r="DP33" s="31">
        <v>0</v>
      </c>
      <c r="DQ33" s="5">
        <v>0</v>
      </c>
      <c r="DR33" s="31">
        <v>0</v>
      </c>
      <c r="DS33" s="5">
        <v>0</v>
      </c>
      <c r="DT33" s="31">
        <v>985248</v>
      </c>
      <c r="DU33" s="5">
        <v>0.14779999999999999</v>
      </c>
      <c r="DV33" s="31">
        <v>0</v>
      </c>
      <c r="DW33" s="5">
        <v>0</v>
      </c>
      <c r="DX33" s="31">
        <v>0</v>
      </c>
      <c r="DY33" s="5">
        <v>0</v>
      </c>
      <c r="DZ33" s="31">
        <v>0</v>
      </c>
      <c r="EA33" s="5">
        <v>0</v>
      </c>
      <c r="EB33" s="31">
        <v>0</v>
      </c>
      <c r="EC33" s="5">
        <v>0</v>
      </c>
      <c r="ED33" s="31">
        <v>0</v>
      </c>
      <c r="EE33" s="5">
        <v>0</v>
      </c>
      <c r="EF33" s="31">
        <v>0</v>
      </c>
      <c r="EG33" s="5">
        <v>0</v>
      </c>
      <c r="EH33" s="31">
        <v>463653</v>
      </c>
      <c r="EI33" s="5">
        <v>0.1895</v>
      </c>
      <c r="EJ33" s="31">
        <v>8812449</v>
      </c>
      <c r="EK33" s="5">
        <v>0.89990000000000003</v>
      </c>
      <c r="EL33" s="31">
        <v>21509443</v>
      </c>
      <c r="EM33" s="5">
        <v>1.4067000000000001</v>
      </c>
      <c r="EN33" s="31">
        <v>0</v>
      </c>
      <c r="EO33" s="5">
        <v>0</v>
      </c>
      <c r="EP33" s="31">
        <v>1813899</v>
      </c>
      <c r="EQ33" s="5">
        <v>2.1299999999999999E-2</v>
      </c>
      <c r="ER33" s="31">
        <v>14765541</v>
      </c>
      <c r="ES33" s="5">
        <v>1.2736000000000001</v>
      </c>
      <c r="ET33" s="31">
        <v>0</v>
      </c>
      <c r="EU33" s="5">
        <v>0</v>
      </c>
      <c r="EV33" s="31">
        <v>547200</v>
      </c>
      <c r="EW33" s="5">
        <v>0.61070000000000002</v>
      </c>
      <c r="EX33" s="31">
        <v>0</v>
      </c>
      <c r="EY33" s="5">
        <v>0</v>
      </c>
      <c r="EZ33" s="31">
        <v>1575108.89</v>
      </c>
      <c r="FA33" s="5">
        <v>0.34560000000000002</v>
      </c>
      <c r="FB33" s="31">
        <v>0</v>
      </c>
      <c r="FC33" s="5">
        <v>0</v>
      </c>
      <c r="FD33" s="31">
        <v>0</v>
      </c>
      <c r="FE33" s="5">
        <v>0</v>
      </c>
      <c r="FF33" s="31">
        <v>0</v>
      </c>
      <c r="FG33" s="5">
        <v>0</v>
      </c>
      <c r="FH33" s="31">
        <v>0</v>
      </c>
      <c r="FI33" s="5">
        <v>0</v>
      </c>
      <c r="FJ33" s="31">
        <v>0</v>
      </c>
      <c r="FK33" s="5">
        <v>0</v>
      </c>
      <c r="FL33" s="31">
        <v>0</v>
      </c>
      <c r="FM33" s="5">
        <v>0</v>
      </c>
      <c r="FN33" s="31">
        <v>0</v>
      </c>
      <c r="FO33" s="5">
        <v>0</v>
      </c>
      <c r="FP33" s="31">
        <v>0</v>
      </c>
      <c r="FQ33" s="5">
        <v>0</v>
      </c>
      <c r="FR33" s="31">
        <v>0</v>
      </c>
      <c r="FS33" s="5">
        <v>0</v>
      </c>
      <c r="FT33" s="31">
        <v>0</v>
      </c>
      <c r="FU33" s="5">
        <v>0</v>
      </c>
      <c r="FV33" s="31">
        <v>0</v>
      </c>
      <c r="FW33" s="5">
        <v>0</v>
      </c>
      <c r="FX33" s="31">
        <v>0</v>
      </c>
      <c r="FY33" s="5">
        <v>0</v>
      </c>
      <c r="FZ33" s="31">
        <v>0</v>
      </c>
      <c r="GA33" s="5">
        <v>0</v>
      </c>
      <c r="GB33" s="31">
        <v>4350379.32</v>
      </c>
      <c r="GC33" s="5">
        <v>0.45779999999999998</v>
      </c>
      <c r="GD33" s="31">
        <v>0</v>
      </c>
      <c r="GE33" s="5">
        <v>0</v>
      </c>
      <c r="GF33" s="31">
        <v>0</v>
      </c>
      <c r="GG33" s="5">
        <v>0</v>
      </c>
      <c r="GH33" s="31">
        <v>0</v>
      </c>
      <c r="GI33" s="5">
        <v>0</v>
      </c>
      <c r="GJ33" s="31">
        <v>0</v>
      </c>
      <c r="GK33" s="5">
        <v>0</v>
      </c>
      <c r="GL33" s="31">
        <v>0</v>
      </c>
      <c r="GM33" s="5">
        <v>0</v>
      </c>
      <c r="GN33" s="31">
        <v>0</v>
      </c>
      <c r="GO33" s="5">
        <v>0</v>
      </c>
      <c r="GP33" s="31">
        <v>0</v>
      </c>
      <c r="GQ33" s="5">
        <v>0</v>
      </c>
      <c r="GR33" s="31">
        <v>0</v>
      </c>
      <c r="GS33" s="5">
        <v>0</v>
      </c>
      <c r="GT33" s="31">
        <v>1954210.8</v>
      </c>
      <c r="GU33" s="5">
        <v>2.5399999999999999E-2</v>
      </c>
      <c r="GV33" s="31">
        <v>0</v>
      </c>
      <c r="GW33" s="5">
        <v>0</v>
      </c>
      <c r="GX33" s="31">
        <v>0</v>
      </c>
      <c r="GY33" s="5">
        <v>0</v>
      </c>
      <c r="GZ33" s="31">
        <v>0</v>
      </c>
      <c r="HA33" s="5">
        <v>0</v>
      </c>
      <c r="HB33" s="31">
        <v>0</v>
      </c>
      <c r="HC33" s="5">
        <v>0</v>
      </c>
      <c r="HD33" s="31">
        <v>6112379.0700000003</v>
      </c>
      <c r="HE33" s="5">
        <v>0.36059999999999998</v>
      </c>
      <c r="HF33" s="31">
        <v>0</v>
      </c>
      <c r="HG33" s="5">
        <v>0</v>
      </c>
      <c r="HH33" s="31">
        <v>0</v>
      </c>
      <c r="HI33" s="5">
        <v>0</v>
      </c>
      <c r="HJ33" s="31">
        <v>0</v>
      </c>
      <c r="HK33" s="5">
        <v>0</v>
      </c>
      <c r="HL33" s="31">
        <v>0</v>
      </c>
      <c r="HM33" s="5">
        <v>0</v>
      </c>
      <c r="HN33" s="31">
        <v>0</v>
      </c>
      <c r="HO33" s="5">
        <v>0</v>
      </c>
      <c r="HP33" s="31">
        <v>0</v>
      </c>
      <c r="HQ33" s="5">
        <v>0</v>
      </c>
      <c r="HR33" s="31">
        <v>0</v>
      </c>
      <c r="HS33" s="5">
        <v>0</v>
      </c>
      <c r="HT33" s="31">
        <v>0</v>
      </c>
      <c r="HU33" s="5">
        <v>0</v>
      </c>
      <c r="HV33" s="31">
        <v>1828618</v>
      </c>
      <c r="HW33" s="5">
        <v>1.4151</v>
      </c>
      <c r="HX33" s="31">
        <v>0</v>
      </c>
      <c r="HY33" s="5">
        <v>0</v>
      </c>
      <c r="HZ33" s="31">
        <v>178038</v>
      </c>
      <c r="IA33" s="5">
        <v>3.5583999999999998</v>
      </c>
      <c r="IB33" s="31">
        <v>749316.9</v>
      </c>
      <c r="IC33" s="5">
        <v>8.1799999999999998E-2</v>
      </c>
    </row>
    <row r="34" spans="1:237">
      <c r="A34" t="s">
        <v>248</v>
      </c>
      <c r="B34" s="31">
        <v>1351235457.6199999</v>
      </c>
      <c r="C34" s="5">
        <v>1.0418000000000001</v>
      </c>
      <c r="D34" s="31">
        <v>728761.32</v>
      </c>
      <c r="E34" s="5">
        <v>2.8028</v>
      </c>
      <c r="F34" s="31">
        <v>8488200</v>
      </c>
      <c r="G34" s="5">
        <v>0.25919999999999999</v>
      </c>
      <c r="H34" s="31">
        <v>59220000</v>
      </c>
      <c r="I34" s="5">
        <v>4.1844999999999999</v>
      </c>
      <c r="J34" s="31">
        <v>0</v>
      </c>
      <c r="K34" s="5">
        <v>0</v>
      </c>
      <c r="L34" s="31">
        <v>0</v>
      </c>
      <c r="M34" s="5">
        <v>0</v>
      </c>
      <c r="N34" s="31">
        <v>0</v>
      </c>
      <c r="O34" s="5">
        <v>0</v>
      </c>
      <c r="P34" s="31">
        <v>51255046.920000002</v>
      </c>
      <c r="Q34" s="5">
        <v>1.6867000000000001</v>
      </c>
      <c r="R34" s="31">
        <v>85183</v>
      </c>
      <c r="S34" s="5">
        <v>2.4645000000000001</v>
      </c>
      <c r="T34" s="31">
        <v>0</v>
      </c>
      <c r="U34" s="5">
        <v>0</v>
      </c>
      <c r="V34" s="31">
        <v>130923777</v>
      </c>
      <c r="W34" s="5">
        <v>0.49409999999999998</v>
      </c>
      <c r="X34" s="31">
        <v>0</v>
      </c>
      <c r="Y34" s="5">
        <v>0</v>
      </c>
      <c r="Z34" s="31">
        <v>0</v>
      </c>
      <c r="AA34" s="5">
        <v>0</v>
      </c>
      <c r="AB34" s="31">
        <v>0</v>
      </c>
      <c r="AC34" s="5">
        <v>0</v>
      </c>
      <c r="AD34" s="31">
        <v>851830</v>
      </c>
      <c r="AE34" s="5">
        <v>1.6247</v>
      </c>
      <c r="AF34" s="31">
        <v>33796533.539999999</v>
      </c>
      <c r="AG34" s="5">
        <v>4.5796999999999999</v>
      </c>
      <c r="AH34" s="31">
        <v>0</v>
      </c>
      <c r="AI34" s="5">
        <v>0</v>
      </c>
      <c r="AJ34" s="31">
        <v>0</v>
      </c>
      <c r="AK34" s="5">
        <v>0</v>
      </c>
      <c r="AL34" s="31">
        <v>1247435.7</v>
      </c>
      <c r="AM34" s="5">
        <v>2.6646000000000001</v>
      </c>
      <c r="AN34" s="31">
        <v>0</v>
      </c>
      <c r="AO34" s="5">
        <v>0</v>
      </c>
      <c r="AP34" s="31">
        <v>1972297.95</v>
      </c>
      <c r="AQ34" s="5">
        <v>1.3164</v>
      </c>
      <c r="AR34" s="31">
        <v>0</v>
      </c>
      <c r="AS34" s="5">
        <v>0</v>
      </c>
      <c r="AT34" s="31">
        <v>0</v>
      </c>
      <c r="AU34" s="5">
        <v>0</v>
      </c>
      <c r="AV34" s="31">
        <v>0</v>
      </c>
      <c r="AW34" s="5">
        <v>0</v>
      </c>
      <c r="AX34" s="31">
        <v>0</v>
      </c>
      <c r="AY34" s="5">
        <v>0</v>
      </c>
      <c r="AZ34" s="31">
        <v>3896676</v>
      </c>
      <c r="BA34" s="5">
        <v>2.3431999999999999</v>
      </c>
      <c r="BB34" s="31">
        <v>0</v>
      </c>
      <c r="BC34" s="5">
        <v>0</v>
      </c>
      <c r="BD34" s="31">
        <v>0</v>
      </c>
      <c r="BE34" s="5">
        <v>0</v>
      </c>
      <c r="BF34" s="31">
        <v>0</v>
      </c>
      <c r="BG34" s="5">
        <v>0</v>
      </c>
      <c r="BH34" s="31">
        <v>0</v>
      </c>
      <c r="BI34" s="5">
        <v>0</v>
      </c>
      <c r="BJ34" s="31">
        <v>0</v>
      </c>
      <c r="BK34" s="5">
        <v>0</v>
      </c>
      <c r="BL34" s="31">
        <v>0</v>
      </c>
      <c r="BM34" s="5">
        <v>0</v>
      </c>
      <c r="BN34" s="31">
        <v>2235789.5</v>
      </c>
      <c r="BO34" s="5">
        <v>4.7706999999999997</v>
      </c>
      <c r="BP34" s="31">
        <v>0</v>
      </c>
      <c r="BQ34" s="5">
        <v>0</v>
      </c>
      <c r="BR34" s="31">
        <v>1584800</v>
      </c>
      <c r="BS34" s="5">
        <v>3.5108000000000001</v>
      </c>
      <c r="BT34" s="31">
        <v>0</v>
      </c>
      <c r="BU34" s="5">
        <v>0</v>
      </c>
      <c r="BV34" s="31">
        <v>1630524</v>
      </c>
      <c r="BW34" s="5">
        <v>5.7214</v>
      </c>
      <c r="BX34" s="31">
        <v>0</v>
      </c>
      <c r="BY34" s="5">
        <v>0</v>
      </c>
      <c r="BZ34" s="31">
        <v>543269.43999999994</v>
      </c>
      <c r="CA34" s="5">
        <v>2.7589999999999999</v>
      </c>
      <c r="CB34" s="31">
        <v>0</v>
      </c>
      <c r="CC34" s="5">
        <v>0</v>
      </c>
      <c r="CD34" s="31">
        <v>244280121.13</v>
      </c>
      <c r="CE34" s="5">
        <v>5.9138999999999999</v>
      </c>
      <c r="CF34" s="31">
        <v>16359890.16</v>
      </c>
      <c r="CG34" s="5">
        <v>1.0048999999999999</v>
      </c>
      <c r="CH34" s="31">
        <v>0</v>
      </c>
      <c r="CI34" s="5">
        <v>0</v>
      </c>
      <c r="CJ34" s="31">
        <v>3642900.52</v>
      </c>
      <c r="CK34" s="5">
        <v>1.2916000000000001</v>
      </c>
      <c r="CL34" s="31">
        <v>0</v>
      </c>
      <c r="CM34" s="5">
        <v>0</v>
      </c>
      <c r="CN34" s="31">
        <v>0</v>
      </c>
      <c r="CO34" s="5">
        <v>0</v>
      </c>
      <c r="CP34" s="31">
        <v>0</v>
      </c>
      <c r="CQ34" s="5">
        <v>0</v>
      </c>
      <c r="CR34" s="31">
        <v>0</v>
      </c>
      <c r="CS34" s="5">
        <v>0</v>
      </c>
      <c r="CT34" s="31">
        <v>0</v>
      </c>
      <c r="CU34" s="5">
        <v>0</v>
      </c>
      <c r="CV34" s="31">
        <v>0</v>
      </c>
      <c r="CW34" s="5">
        <v>0</v>
      </c>
      <c r="CX34" s="31">
        <v>0</v>
      </c>
      <c r="CY34" s="5">
        <v>0</v>
      </c>
      <c r="CZ34" s="31">
        <v>47496</v>
      </c>
      <c r="DA34" s="5">
        <v>4.6733000000000002</v>
      </c>
      <c r="DB34" s="31">
        <v>1513268.4</v>
      </c>
      <c r="DC34" s="5">
        <v>5.0621999999999998</v>
      </c>
      <c r="DD34" s="31">
        <v>11638176.9</v>
      </c>
      <c r="DE34" s="5">
        <v>2.7726000000000002</v>
      </c>
      <c r="DF34" s="31">
        <v>0</v>
      </c>
      <c r="DG34" s="5">
        <v>0</v>
      </c>
      <c r="DH34" s="31">
        <v>4399167</v>
      </c>
      <c r="DI34" s="5">
        <v>1.5016</v>
      </c>
      <c r="DJ34" s="31">
        <v>0</v>
      </c>
      <c r="DK34" s="5">
        <v>0</v>
      </c>
      <c r="DL34" s="31">
        <v>12125466.1</v>
      </c>
      <c r="DM34" s="5">
        <v>0.67759999999999998</v>
      </c>
      <c r="DN34" s="31">
        <v>0</v>
      </c>
      <c r="DO34" s="5">
        <v>0</v>
      </c>
      <c r="DP34" s="31">
        <v>0</v>
      </c>
      <c r="DQ34" s="5">
        <v>0</v>
      </c>
      <c r="DR34" s="31">
        <v>0</v>
      </c>
      <c r="DS34" s="5">
        <v>0</v>
      </c>
      <c r="DT34" s="31">
        <v>12726620.65</v>
      </c>
      <c r="DU34" s="5">
        <v>1.9095</v>
      </c>
      <c r="DV34" s="31">
        <v>0</v>
      </c>
      <c r="DW34" s="5">
        <v>0</v>
      </c>
      <c r="DX34" s="31">
        <v>408086</v>
      </c>
      <c r="DY34" s="5">
        <v>1.3162</v>
      </c>
      <c r="DZ34" s="31">
        <v>0</v>
      </c>
      <c r="EA34" s="5">
        <v>0</v>
      </c>
      <c r="EB34" s="31">
        <v>1981000</v>
      </c>
      <c r="EC34" s="5">
        <v>3.9659</v>
      </c>
      <c r="ED34" s="31">
        <v>86981193.319999993</v>
      </c>
      <c r="EE34" s="5">
        <v>1.9523999999999999</v>
      </c>
      <c r="EF34" s="31">
        <v>14537726.98</v>
      </c>
      <c r="EG34" s="5">
        <v>2.1488</v>
      </c>
      <c r="EH34" s="31">
        <v>7580555</v>
      </c>
      <c r="EI34" s="5">
        <v>3.0975999999999999</v>
      </c>
      <c r="EJ34" s="31">
        <v>63899051</v>
      </c>
      <c r="EK34" s="5">
        <v>6.5252999999999997</v>
      </c>
      <c r="EL34" s="31">
        <v>0</v>
      </c>
      <c r="EM34" s="5">
        <v>0</v>
      </c>
      <c r="EN34" s="31">
        <v>0</v>
      </c>
      <c r="EO34" s="5">
        <v>0</v>
      </c>
      <c r="EP34" s="31">
        <v>109900555</v>
      </c>
      <c r="EQ34" s="5">
        <v>1.2915000000000001</v>
      </c>
      <c r="ER34" s="31">
        <v>0</v>
      </c>
      <c r="ES34" s="5">
        <v>0</v>
      </c>
      <c r="ET34" s="31">
        <v>13353471</v>
      </c>
      <c r="EU34" s="5">
        <v>3.0486</v>
      </c>
      <c r="EV34" s="31">
        <v>0</v>
      </c>
      <c r="EW34" s="5">
        <v>0</v>
      </c>
      <c r="EX34" s="31">
        <v>0</v>
      </c>
      <c r="EY34" s="5">
        <v>0</v>
      </c>
      <c r="EZ34" s="31">
        <v>13606419.26</v>
      </c>
      <c r="FA34" s="5">
        <v>2.9855999999999998</v>
      </c>
      <c r="FB34" s="31">
        <v>3060805.44</v>
      </c>
      <c r="FC34" s="5">
        <v>1.4212</v>
      </c>
      <c r="FD34" s="31">
        <v>26194387.800000001</v>
      </c>
      <c r="FE34" s="5">
        <v>3.8948999999999998</v>
      </c>
      <c r="FF34" s="31">
        <v>0</v>
      </c>
      <c r="FG34" s="5">
        <v>0</v>
      </c>
      <c r="FH34" s="31">
        <v>85071195.950000003</v>
      </c>
      <c r="FI34" s="5">
        <v>4.5603999999999996</v>
      </c>
      <c r="FJ34" s="31">
        <v>39824835.399999999</v>
      </c>
      <c r="FK34" s="5">
        <v>2.5255999999999998</v>
      </c>
      <c r="FL34" s="31">
        <v>0</v>
      </c>
      <c r="FM34" s="5">
        <v>0</v>
      </c>
      <c r="FN34" s="31">
        <v>0</v>
      </c>
      <c r="FO34" s="5">
        <v>0</v>
      </c>
      <c r="FP34" s="31">
        <v>0</v>
      </c>
      <c r="FQ34" s="5">
        <v>0</v>
      </c>
      <c r="FR34" s="31">
        <v>39072936.859999999</v>
      </c>
      <c r="FS34" s="5">
        <v>1.4977</v>
      </c>
      <c r="FT34" s="31">
        <v>0</v>
      </c>
      <c r="FU34" s="5">
        <v>0</v>
      </c>
      <c r="FV34" s="31">
        <v>3509296.18</v>
      </c>
      <c r="FW34" s="5">
        <v>2.4748000000000001</v>
      </c>
      <c r="FX34" s="31">
        <v>2566147.7799999998</v>
      </c>
      <c r="FY34" s="5">
        <v>4.399</v>
      </c>
      <c r="FZ34" s="31">
        <v>0</v>
      </c>
      <c r="GA34" s="5">
        <v>0</v>
      </c>
      <c r="GB34" s="31">
        <v>0</v>
      </c>
      <c r="GC34" s="5">
        <v>0</v>
      </c>
      <c r="GD34" s="31">
        <v>3118648.68</v>
      </c>
      <c r="GE34" s="5">
        <v>1.9934000000000001</v>
      </c>
      <c r="GF34" s="31">
        <v>9223536</v>
      </c>
      <c r="GG34" s="5">
        <v>2.0533000000000001</v>
      </c>
      <c r="GH34" s="31">
        <v>6168675.5199999996</v>
      </c>
      <c r="GI34" s="5">
        <v>4.3955000000000002</v>
      </c>
      <c r="GJ34" s="31">
        <v>0</v>
      </c>
      <c r="GK34" s="5">
        <v>0</v>
      </c>
      <c r="GL34" s="31">
        <v>927108</v>
      </c>
      <c r="GM34" s="5">
        <v>4.49</v>
      </c>
      <c r="GN34" s="31">
        <v>18798699.5</v>
      </c>
      <c r="GO34" s="5">
        <v>3.1175999999999999</v>
      </c>
      <c r="GP34" s="31">
        <v>0</v>
      </c>
      <c r="GQ34" s="5">
        <v>0</v>
      </c>
      <c r="GR34" s="31">
        <v>0</v>
      </c>
      <c r="GS34" s="5">
        <v>0</v>
      </c>
      <c r="GT34" s="31">
        <v>68631084.480000004</v>
      </c>
      <c r="GU34" s="5">
        <v>0.8931</v>
      </c>
      <c r="GV34" s="31">
        <v>0</v>
      </c>
      <c r="GW34" s="5">
        <v>0</v>
      </c>
      <c r="GX34" s="31">
        <v>54215219.539999999</v>
      </c>
      <c r="GY34" s="5">
        <v>2.2740999999999998</v>
      </c>
      <c r="GZ34" s="31">
        <v>6802139.6399999997</v>
      </c>
      <c r="HA34" s="5">
        <v>4.4720000000000004</v>
      </c>
      <c r="HB34" s="31">
        <v>0</v>
      </c>
      <c r="HC34" s="5">
        <v>0</v>
      </c>
      <c r="HD34" s="31">
        <v>11569629.800000001</v>
      </c>
      <c r="HE34" s="5">
        <v>0.68259999999999998</v>
      </c>
      <c r="HF34" s="31">
        <v>0</v>
      </c>
      <c r="HG34" s="5">
        <v>0</v>
      </c>
      <c r="HH34" s="31">
        <v>43565626.840000004</v>
      </c>
      <c r="HI34" s="5">
        <v>2.8887</v>
      </c>
      <c r="HJ34" s="31">
        <v>7325387.2400000002</v>
      </c>
      <c r="HK34" s="5">
        <v>2.9658000000000002</v>
      </c>
      <c r="HL34" s="31">
        <v>0</v>
      </c>
      <c r="HM34" s="5">
        <v>0</v>
      </c>
      <c r="HN34" s="31">
        <v>0</v>
      </c>
      <c r="HO34" s="5">
        <v>0</v>
      </c>
      <c r="HP34" s="31">
        <v>0</v>
      </c>
      <c r="HQ34" s="5">
        <v>0</v>
      </c>
      <c r="HR34" s="31">
        <v>0</v>
      </c>
      <c r="HS34" s="5">
        <v>0</v>
      </c>
      <c r="HT34" s="31">
        <v>0</v>
      </c>
      <c r="HU34" s="5">
        <v>0</v>
      </c>
      <c r="HV34" s="31">
        <v>0</v>
      </c>
      <c r="HW34" s="5">
        <v>0</v>
      </c>
      <c r="HX34" s="31">
        <v>6973</v>
      </c>
      <c r="HY34" s="5">
        <v>8.8811999999999998</v>
      </c>
      <c r="HZ34" s="31">
        <v>0</v>
      </c>
      <c r="IA34" s="5">
        <v>0</v>
      </c>
      <c r="IB34" s="31">
        <v>4141835.18</v>
      </c>
      <c r="IC34" s="5">
        <v>0.45219999999999999</v>
      </c>
    </row>
    <row r="35" spans="1:237" ht="13.5" thickBot="1">
      <c r="A35" t="s">
        <v>249</v>
      </c>
      <c r="B35" s="31">
        <v>2638089821.9200001</v>
      </c>
      <c r="C35" s="5">
        <v>2.0339</v>
      </c>
      <c r="D35" s="31">
        <v>0</v>
      </c>
      <c r="E35" s="5">
        <v>0</v>
      </c>
      <c r="F35" s="31">
        <v>260141703.19999999</v>
      </c>
      <c r="G35" s="5">
        <v>7.9424000000000001</v>
      </c>
      <c r="H35" s="31">
        <v>78612627.019999996</v>
      </c>
      <c r="I35" s="5">
        <v>5.5548000000000002</v>
      </c>
      <c r="J35" s="31">
        <v>0</v>
      </c>
      <c r="K35" s="5">
        <v>0</v>
      </c>
      <c r="L35" s="31">
        <v>14864558.779999999</v>
      </c>
      <c r="M35" s="5">
        <v>1.5504</v>
      </c>
      <c r="N35" s="31">
        <v>27598000</v>
      </c>
      <c r="O35" s="5">
        <v>2.1126999999999998</v>
      </c>
      <c r="P35" s="31">
        <v>20368224.75</v>
      </c>
      <c r="Q35" s="5">
        <v>0.67030000000000001</v>
      </c>
      <c r="R35" s="31">
        <v>27525</v>
      </c>
      <c r="S35" s="5">
        <v>0.7964</v>
      </c>
      <c r="T35" s="31">
        <v>255086.9</v>
      </c>
      <c r="U35" s="5">
        <v>0.1072</v>
      </c>
      <c r="V35" s="31">
        <v>0</v>
      </c>
      <c r="W35" s="5">
        <v>0</v>
      </c>
      <c r="X35" s="31">
        <v>100778.21</v>
      </c>
      <c r="Y35" s="5">
        <v>0.15129999999999999</v>
      </c>
      <c r="Z35" s="31">
        <v>0</v>
      </c>
      <c r="AA35" s="5">
        <v>0</v>
      </c>
      <c r="AB35" s="31">
        <v>13699647.199999999</v>
      </c>
      <c r="AC35" s="5">
        <v>5.0692000000000004</v>
      </c>
      <c r="AD35" s="31">
        <v>0</v>
      </c>
      <c r="AE35" s="5">
        <v>0</v>
      </c>
      <c r="AF35" s="31">
        <v>33191847</v>
      </c>
      <c r="AG35" s="5">
        <v>4.4977999999999998</v>
      </c>
      <c r="AH35" s="31">
        <v>0</v>
      </c>
      <c r="AI35" s="5">
        <v>0</v>
      </c>
      <c r="AJ35" s="31">
        <v>0</v>
      </c>
      <c r="AK35" s="5">
        <v>0</v>
      </c>
      <c r="AL35" s="31">
        <v>0</v>
      </c>
      <c r="AM35" s="5">
        <v>0</v>
      </c>
      <c r="AN35" s="31">
        <v>0</v>
      </c>
      <c r="AO35" s="5">
        <v>0</v>
      </c>
      <c r="AP35" s="31">
        <v>0</v>
      </c>
      <c r="AQ35" s="5">
        <v>0</v>
      </c>
      <c r="AR35" s="31">
        <v>0</v>
      </c>
      <c r="AS35" s="5">
        <v>0</v>
      </c>
      <c r="AT35" s="31">
        <v>112052898.75</v>
      </c>
      <c r="AU35" s="5">
        <v>6.7218999999999998</v>
      </c>
      <c r="AV35" s="31">
        <v>9165825</v>
      </c>
      <c r="AW35" s="5">
        <v>6.1223999999999998</v>
      </c>
      <c r="AX35" s="31">
        <v>0</v>
      </c>
      <c r="AY35" s="5">
        <v>0</v>
      </c>
      <c r="AZ35" s="31">
        <v>0</v>
      </c>
      <c r="BA35" s="5">
        <v>0</v>
      </c>
      <c r="BB35" s="31">
        <v>0</v>
      </c>
      <c r="BC35" s="5">
        <v>0</v>
      </c>
      <c r="BD35" s="31">
        <v>6270184.1200000001</v>
      </c>
      <c r="BE35" s="5">
        <v>1.1831</v>
      </c>
      <c r="BF35" s="31">
        <v>0</v>
      </c>
      <c r="BG35" s="5">
        <v>0</v>
      </c>
      <c r="BH35" s="31">
        <v>0</v>
      </c>
      <c r="BI35" s="5">
        <v>0</v>
      </c>
      <c r="BJ35" s="31">
        <v>2320715.8199999998</v>
      </c>
      <c r="BK35" s="5">
        <v>1.2023999999999999</v>
      </c>
      <c r="BL35" s="31">
        <v>23396250</v>
      </c>
      <c r="BM35" s="5">
        <v>2.2987000000000002</v>
      </c>
      <c r="BN35" s="31">
        <v>0</v>
      </c>
      <c r="BO35" s="5">
        <v>0</v>
      </c>
      <c r="BP35" s="31">
        <v>0</v>
      </c>
      <c r="BQ35" s="5">
        <v>0</v>
      </c>
      <c r="BR35" s="31">
        <v>2202000</v>
      </c>
      <c r="BS35" s="5">
        <v>4.8780999999999999</v>
      </c>
      <c r="BT35" s="31">
        <v>4967640</v>
      </c>
      <c r="BU35" s="5">
        <v>4.3399000000000001</v>
      </c>
      <c r="BV35" s="31">
        <v>656263.82999999996</v>
      </c>
      <c r="BW35" s="5">
        <v>2.3028</v>
      </c>
      <c r="BX35" s="31">
        <v>5505000</v>
      </c>
      <c r="BY35" s="5">
        <v>5.4538000000000002</v>
      </c>
      <c r="BZ35" s="31">
        <v>0</v>
      </c>
      <c r="CA35" s="5">
        <v>0</v>
      </c>
      <c r="CB35" s="31">
        <v>0</v>
      </c>
      <c r="CC35" s="5">
        <v>0</v>
      </c>
      <c r="CD35" s="31">
        <v>196513636.49000001</v>
      </c>
      <c r="CE35" s="5">
        <v>4.7575000000000003</v>
      </c>
      <c r="CF35" s="31">
        <v>0</v>
      </c>
      <c r="CG35" s="5">
        <v>0</v>
      </c>
      <c r="CH35" s="31">
        <v>0</v>
      </c>
      <c r="CI35" s="5">
        <v>0</v>
      </c>
      <c r="CJ35" s="31">
        <v>9875996.0399999991</v>
      </c>
      <c r="CK35" s="5">
        <v>3.5017</v>
      </c>
      <c r="CL35" s="31">
        <v>0</v>
      </c>
      <c r="CM35" s="5">
        <v>0</v>
      </c>
      <c r="CN35" s="31">
        <v>363330</v>
      </c>
      <c r="CO35" s="5">
        <v>1.6264000000000001</v>
      </c>
      <c r="CP35" s="31">
        <v>0</v>
      </c>
      <c r="CQ35" s="5">
        <v>0</v>
      </c>
      <c r="CR35" s="31">
        <v>0</v>
      </c>
      <c r="CS35" s="5">
        <v>0</v>
      </c>
      <c r="CT35" s="31">
        <v>0</v>
      </c>
      <c r="CU35" s="5">
        <v>0</v>
      </c>
      <c r="CV35" s="31">
        <v>0</v>
      </c>
      <c r="CW35" s="5">
        <v>0</v>
      </c>
      <c r="CX35" s="31">
        <v>646911.73</v>
      </c>
      <c r="CY35" s="5">
        <v>1.6501999999999999</v>
      </c>
      <c r="CZ35" s="31">
        <v>0</v>
      </c>
      <c r="DA35" s="5">
        <v>0</v>
      </c>
      <c r="DB35" s="31">
        <v>1252316.95</v>
      </c>
      <c r="DC35" s="5">
        <v>4.1893000000000002</v>
      </c>
      <c r="DD35" s="31">
        <v>9496675.5</v>
      </c>
      <c r="DE35" s="5">
        <v>2.2624</v>
      </c>
      <c r="DF35" s="31">
        <v>1651500</v>
      </c>
      <c r="DG35" s="5">
        <v>1.5256000000000001</v>
      </c>
      <c r="DH35" s="31">
        <v>6503727</v>
      </c>
      <c r="DI35" s="5">
        <v>2.2200000000000002</v>
      </c>
      <c r="DJ35" s="31">
        <v>0</v>
      </c>
      <c r="DK35" s="5">
        <v>0</v>
      </c>
      <c r="DL35" s="31">
        <v>20944950.140000001</v>
      </c>
      <c r="DM35" s="5">
        <v>1.1705000000000001</v>
      </c>
      <c r="DN35" s="31">
        <v>0</v>
      </c>
      <c r="DO35" s="5">
        <v>0</v>
      </c>
      <c r="DP35" s="31">
        <v>0</v>
      </c>
      <c r="DQ35" s="5">
        <v>0</v>
      </c>
      <c r="DR35" s="31">
        <v>39904093.5</v>
      </c>
      <c r="DS35" s="5">
        <v>3.6848999999999998</v>
      </c>
      <c r="DT35" s="31">
        <v>14200861.9</v>
      </c>
      <c r="DU35" s="5">
        <v>2.1307</v>
      </c>
      <c r="DV35" s="31">
        <v>955554993.62</v>
      </c>
      <c r="DW35" s="5">
        <v>7.8154000000000003</v>
      </c>
      <c r="DX35" s="31">
        <v>2278244.25</v>
      </c>
      <c r="DY35" s="5">
        <v>7.3483000000000001</v>
      </c>
      <c r="DZ35" s="31">
        <v>0</v>
      </c>
      <c r="EA35" s="5">
        <v>0</v>
      </c>
      <c r="EB35" s="31">
        <v>0</v>
      </c>
      <c r="EC35" s="5">
        <v>0</v>
      </c>
      <c r="ED35" s="31">
        <v>0</v>
      </c>
      <c r="EE35" s="5">
        <v>0</v>
      </c>
      <c r="EF35" s="31">
        <v>12474963.76</v>
      </c>
      <c r="EG35" s="5">
        <v>1.8439000000000001</v>
      </c>
      <c r="EH35" s="31">
        <v>0</v>
      </c>
      <c r="EI35" s="5">
        <v>0</v>
      </c>
      <c r="EJ35" s="31">
        <v>0</v>
      </c>
      <c r="EK35" s="5">
        <v>0</v>
      </c>
      <c r="EL35" s="31">
        <v>31154554</v>
      </c>
      <c r="EM35" s="5">
        <v>2.0375000000000001</v>
      </c>
      <c r="EN35" s="31">
        <v>108014708</v>
      </c>
      <c r="EO35" s="5">
        <v>5.1276999999999999</v>
      </c>
      <c r="EP35" s="31">
        <v>188576030</v>
      </c>
      <c r="EQ35" s="5">
        <v>2.2161</v>
      </c>
      <c r="ER35" s="31">
        <v>22839553</v>
      </c>
      <c r="ES35" s="5">
        <v>1.9701</v>
      </c>
      <c r="ET35" s="31">
        <v>0</v>
      </c>
      <c r="EU35" s="5">
        <v>0</v>
      </c>
      <c r="EV35" s="31">
        <v>3863720</v>
      </c>
      <c r="EW35" s="5">
        <v>4.3121999999999998</v>
      </c>
      <c r="EX35" s="31">
        <v>0</v>
      </c>
      <c r="EY35" s="5">
        <v>0</v>
      </c>
      <c r="EZ35" s="31">
        <v>0</v>
      </c>
      <c r="FA35" s="5">
        <v>0</v>
      </c>
      <c r="FB35" s="31">
        <v>0</v>
      </c>
      <c r="FC35" s="5">
        <v>0</v>
      </c>
      <c r="FD35" s="31">
        <v>0</v>
      </c>
      <c r="FE35" s="5">
        <v>0</v>
      </c>
      <c r="FF35" s="31">
        <v>0</v>
      </c>
      <c r="FG35" s="5">
        <v>0</v>
      </c>
      <c r="FH35" s="31">
        <v>0</v>
      </c>
      <c r="FI35" s="5">
        <v>0</v>
      </c>
      <c r="FJ35" s="31">
        <v>0</v>
      </c>
      <c r="FK35" s="5">
        <v>0</v>
      </c>
      <c r="FL35" s="31">
        <v>9483770.4399999995</v>
      </c>
      <c r="FM35" s="5">
        <v>2.6537999999999999</v>
      </c>
      <c r="FN35" s="31">
        <v>0</v>
      </c>
      <c r="FO35" s="5">
        <v>0</v>
      </c>
      <c r="FP35" s="31">
        <v>0</v>
      </c>
      <c r="FQ35" s="5">
        <v>0</v>
      </c>
      <c r="FR35" s="31">
        <v>99632367.739999995</v>
      </c>
      <c r="FS35" s="5">
        <v>3.819</v>
      </c>
      <c r="FT35" s="31">
        <v>2308296.7200000002</v>
      </c>
      <c r="FU35" s="5">
        <v>0.74219999999999997</v>
      </c>
      <c r="FV35" s="31">
        <v>0</v>
      </c>
      <c r="FW35" s="5">
        <v>0</v>
      </c>
      <c r="FX35" s="31">
        <v>0</v>
      </c>
      <c r="FY35" s="5">
        <v>0</v>
      </c>
      <c r="FZ35" s="31">
        <v>8544585.75</v>
      </c>
      <c r="GA35" s="5">
        <v>2.0249000000000001</v>
      </c>
      <c r="GB35" s="31">
        <v>0</v>
      </c>
      <c r="GC35" s="5">
        <v>0</v>
      </c>
      <c r="GD35" s="31">
        <v>0</v>
      </c>
      <c r="GE35" s="5">
        <v>0</v>
      </c>
      <c r="GF35" s="31">
        <v>0</v>
      </c>
      <c r="GG35" s="5">
        <v>0</v>
      </c>
      <c r="GH35" s="31">
        <v>0</v>
      </c>
      <c r="GI35" s="5">
        <v>0</v>
      </c>
      <c r="GJ35" s="31">
        <v>0</v>
      </c>
      <c r="GK35" s="5">
        <v>0</v>
      </c>
      <c r="GL35" s="31">
        <v>935850</v>
      </c>
      <c r="GM35" s="5">
        <v>4.5323000000000002</v>
      </c>
      <c r="GN35" s="31">
        <v>0</v>
      </c>
      <c r="GO35" s="5">
        <v>0</v>
      </c>
      <c r="GP35" s="31">
        <v>0</v>
      </c>
      <c r="GQ35" s="5">
        <v>0</v>
      </c>
      <c r="GR35" s="31">
        <v>0</v>
      </c>
      <c r="GS35" s="5">
        <v>0</v>
      </c>
      <c r="GT35" s="31">
        <v>0</v>
      </c>
      <c r="GU35" s="5">
        <v>0</v>
      </c>
      <c r="GV35" s="31">
        <v>0</v>
      </c>
      <c r="GW35" s="5">
        <v>0</v>
      </c>
      <c r="GX35" s="31">
        <v>195504894.5</v>
      </c>
      <c r="GY35" s="5">
        <v>8.2004999999999999</v>
      </c>
      <c r="GZ35" s="31">
        <v>0</v>
      </c>
      <c r="HA35" s="5">
        <v>0</v>
      </c>
      <c r="HB35" s="31">
        <v>0</v>
      </c>
      <c r="HC35" s="5">
        <v>0</v>
      </c>
      <c r="HD35" s="31">
        <v>28350709.559999999</v>
      </c>
      <c r="HE35" s="5">
        <v>1.6728000000000001</v>
      </c>
      <c r="HF35" s="31">
        <v>0</v>
      </c>
      <c r="HG35" s="5">
        <v>0</v>
      </c>
      <c r="HH35" s="31">
        <v>0</v>
      </c>
      <c r="HI35" s="5">
        <v>0</v>
      </c>
      <c r="HJ35" s="31">
        <v>0</v>
      </c>
      <c r="HK35" s="5">
        <v>0</v>
      </c>
      <c r="HL35" s="31">
        <v>0</v>
      </c>
      <c r="HM35" s="5">
        <v>0</v>
      </c>
      <c r="HN35" s="31">
        <v>0</v>
      </c>
      <c r="HO35" s="5">
        <v>0</v>
      </c>
      <c r="HP35" s="31">
        <v>6044790</v>
      </c>
      <c r="HQ35" s="5">
        <v>1.9329000000000001</v>
      </c>
      <c r="HR35" s="31">
        <v>4897265</v>
      </c>
      <c r="HS35" s="5">
        <v>1.2335</v>
      </c>
      <c r="HT35" s="31">
        <v>27598000</v>
      </c>
      <c r="HU35" s="5">
        <v>7.5896999999999997</v>
      </c>
      <c r="HV35" s="31">
        <v>4100787</v>
      </c>
      <c r="HW35" s="5">
        <v>3.1734</v>
      </c>
      <c r="HX35" s="31">
        <v>0</v>
      </c>
      <c r="HY35" s="5">
        <v>0</v>
      </c>
      <c r="HZ35" s="31">
        <v>0</v>
      </c>
      <c r="IA35" s="5">
        <v>0</v>
      </c>
      <c r="IB35" s="31">
        <v>9180963.75</v>
      </c>
      <c r="IC35" s="5">
        <v>1.0024</v>
      </c>
    </row>
    <row r="36" spans="1:237" ht="14.25" thickTop="1" thickBot="1">
      <c r="A36" s="336" t="s">
        <v>250</v>
      </c>
      <c r="B36" s="205">
        <v>15642569510.5</v>
      </c>
      <c r="C36" s="337">
        <v>12.0603</v>
      </c>
      <c r="D36" s="205">
        <v>2208215.73</v>
      </c>
      <c r="E36" s="337">
        <v>8.4929000000000006</v>
      </c>
      <c r="F36" s="205">
        <v>508779100.26999998</v>
      </c>
      <c r="G36" s="337">
        <v>15.5335</v>
      </c>
      <c r="H36" s="205">
        <v>259456513.43000001</v>
      </c>
      <c r="I36" s="337">
        <v>18.333400000000001</v>
      </c>
      <c r="J36" s="205">
        <v>0</v>
      </c>
      <c r="K36" s="337">
        <v>0</v>
      </c>
      <c r="L36" s="205">
        <v>131349462.59</v>
      </c>
      <c r="M36" s="337">
        <v>13.7</v>
      </c>
      <c r="N36" s="205">
        <v>114863582</v>
      </c>
      <c r="O36" s="337">
        <v>8.7931000000000008</v>
      </c>
      <c r="P36" s="205">
        <v>478770763.48000002</v>
      </c>
      <c r="Q36" s="337">
        <v>15.7555</v>
      </c>
      <c r="R36" s="205">
        <v>386603.42</v>
      </c>
      <c r="S36" s="337">
        <v>11.1853</v>
      </c>
      <c r="T36" s="205">
        <v>9600175.4600000009</v>
      </c>
      <c r="U36" s="337">
        <v>4.0339</v>
      </c>
      <c r="V36" s="205">
        <v>3965386122.9400001</v>
      </c>
      <c r="W36" s="337">
        <v>14.9665</v>
      </c>
      <c r="X36" s="205">
        <v>6666749.0199999996</v>
      </c>
      <c r="Y36" s="337">
        <v>10.009</v>
      </c>
      <c r="Z36" s="205">
        <v>0</v>
      </c>
      <c r="AA36" s="337">
        <v>0</v>
      </c>
      <c r="AB36" s="205">
        <v>26554387.399999999</v>
      </c>
      <c r="AC36" s="337">
        <v>9.8257999999999992</v>
      </c>
      <c r="AD36" s="205">
        <v>5684993.0800000001</v>
      </c>
      <c r="AE36" s="337">
        <v>10.843299999999999</v>
      </c>
      <c r="AF36" s="205">
        <v>111675102.62</v>
      </c>
      <c r="AG36" s="337">
        <v>15.132999999999999</v>
      </c>
      <c r="AH36" s="205">
        <v>24362560.699999999</v>
      </c>
      <c r="AI36" s="337">
        <v>8.5902999999999992</v>
      </c>
      <c r="AJ36" s="205">
        <v>0</v>
      </c>
      <c r="AK36" s="337">
        <v>0</v>
      </c>
      <c r="AL36" s="205">
        <v>4905435.58</v>
      </c>
      <c r="AM36" s="337">
        <v>10.4785</v>
      </c>
      <c r="AN36" s="205">
        <v>186672953</v>
      </c>
      <c r="AO36" s="337">
        <v>8.0523000000000007</v>
      </c>
      <c r="AP36" s="205">
        <v>11196761.49</v>
      </c>
      <c r="AQ36" s="337">
        <v>7.4732000000000003</v>
      </c>
      <c r="AR36" s="205">
        <v>294380171.19</v>
      </c>
      <c r="AS36" s="337">
        <v>8.8530999999999995</v>
      </c>
      <c r="AT36" s="205">
        <v>266536665.53</v>
      </c>
      <c r="AU36" s="337">
        <v>15.9893</v>
      </c>
      <c r="AV36" s="205">
        <v>18430488.940000001</v>
      </c>
      <c r="AW36" s="337">
        <v>12.3109</v>
      </c>
      <c r="AX36" s="205">
        <v>0</v>
      </c>
      <c r="AY36" s="337">
        <v>0</v>
      </c>
      <c r="AZ36" s="205">
        <v>9188206.7400000002</v>
      </c>
      <c r="BA36" s="337">
        <v>5.5251999999999999</v>
      </c>
      <c r="BB36" s="205">
        <v>16037917.289999999</v>
      </c>
      <c r="BC36" s="337">
        <v>6.3987999999999996</v>
      </c>
      <c r="BD36" s="205">
        <v>47615895.520000003</v>
      </c>
      <c r="BE36" s="337">
        <v>8.9847000000000001</v>
      </c>
      <c r="BF36" s="205">
        <v>15275456.220000001</v>
      </c>
      <c r="BG36" s="337">
        <v>8.5643999999999991</v>
      </c>
      <c r="BH36" s="205">
        <v>0</v>
      </c>
      <c r="BI36" s="337">
        <v>0</v>
      </c>
      <c r="BJ36" s="205">
        <v>45021383.5</v>
      </c>
      <c r="BK36" s="337">
        <v>23.326699999999999</v>
      </c>
      <c r="BL36" s="205">
        <v>169823548.59999999</v>
      </c>
      <c r="BM36" s="337">
        <v>16.685199999999998</v>
      </c>
      <c r="BN36" s="205">
        <v>6302022.2999999998</v>
      </c>
      <c r="BO36" s="337">
        <v>13.447100000000001</v>
      </c>
      <c r="BP36" s="205">
        <v>24650418</v>
      </c>
      <c r="BQ36" s="337">
        <v>9.8352000000000004</v>
      </c>
      <c r="BR36" s="205">
        <v>6273700</v>
      </c>
      <c r="BS36" s="337">
        <v>13.898300000000001</v>
      </c>
      <c r="BT36" s="205">
        <v>14526770</v>
      </c>
      <c r="BU36" s="337">
        <v>12.6911</v>
      </c>
      <c r="BV36" s="205">
        <v>4829001.83</v>
      </c>
      <c r="BW36" s="337">
        <v>16.944700000000001</v>
      </c>
      <c r="BX36" s="205">
        <v>17144680</v>
      </c>
      <c r="BY36" s="337">
        <v>16.985199999999999</v>
      </c>
      <c r="BZ36" s="205">
        <v>1502439.25</v>
      </c>
      <c r="CA36" s="337">
        <v>7.6303000000000001</v>
      </c>
      <c r="CB36" s="205">
        <v>22680507.43</v>
      </c>
      <c r="CC36" s="337">
        <v>6.5183999999999997</v>
      </c>
      <c r="CD36" s="205">
        <v>954844748.98000002</v>
      </c>
      <c r="CE36" s="337">
        <v>23.116399999999999</v>
      </c>
      <c r="CF36" s="205">
        <v>166673437.34999999</v>
      </c>
      <c r="CG36" s="337">
        <v>10.2379</v>
      </c>
      <c r="CH36" s="205">
        <v>0</v>
      </c>
      <c r="CI36" s="337">
        <v>0</v>
      </c>
      <c r="CJ36" s="205">
        <v>34324228.590000004</v>
      </c>
      <c r="CK36" s="337">
        <v>12.170199999999999</v>
      </c>
      <c r="CL36" s="205">
        <v>4682443.51</v>
      </c>
      <c r="CM36" s="337">
        <v>5.5079000000000002</v>
      </c>
      <c r="CN36" s="205">
        <v>2645786.5</v>
      </c>
      <c r="CO36" s="337">
        <v>11.8437</v>
      </c>
      <c r="CP36" s="205">
        <v>0</v>
      </c>
      <c r="CQ36" s="337">
        <v>0</v>
      </c>
      <c r="CR36" s="205">
        <v>3518664.3</v>
      </c>
      <c r="CS36" s="337">
        <v>5.21</v>
      </c>
      <c r="CT36" s="205">
        <v>135522835.11000001</v>
      </c>
      <c r="CU36" s="337">
        <v>16.1066</v>
      </c>
      <c r="CV36" s="205">
        <v>0</v>
      </c>
      <c r="CW36" s="337">
        <v>0</v>
      </c>
      <c r="CX36" s="205">
        <v>2632521.73</v>
      </c>
      <c r="CY36" s="337">
        <v>6.7153</v>
      </c>
      <c r="CZ36" s="205">
        <v>142881</v>
      </c>
      <c r="DA36" s="337">
        <v>14.0585</v>
      </c>
      <c r="DB36" s="205">
        <v>5965515.6799999997</v>
      </c>
      <c r="DC36" s="337">
        <v>19.956</v>
      </c>
      <c r="DD36" s="205">
        <v>44883586.969999999</v>
      </c>
      <c r="DE36" s="337">
        <v>10.6927</v>
      </c>
      <c r="DF36" s="205">
        <v>6768740</v>
      </c>
      <c r="DG36" s="337">
        <v>6.2527999999999997</v>
      </c>
      <c r="DH36" s="205">
        <v>33531637</v>
      </c>
      <c r="DI36" s="337">
        <v>11.446</v>
      </c>
      <c r="DJ36" s="205">
        <v>0</v>
      </c>
      <c r="DK36" s="337">
        <v>0</v>
      </c>
      <c r="DL36" s="205">
        <v>210264301.84</v>
      </c>
      <c r="DM36" s="337">
        <v>11.7502</v>
      </c>
      <c r="DN36" s="205">
        <v>0</v>
      </c>
      <c r="DO36" s="337">
        <v>0</v>
      </c>
      <c r="DP36" s="205">
        <v>0</v>
      </c>
      <c r="DQ36" s="337">
        <v>0</v>
      </c>
      <c r="DR36" s="205">
        <v>135161061.59999999</v>
      </c>
      <c r="DS36" s="337">
        <v>12.481299999999999</v>
      </c>
      <c r="DT36" s="205">
        <v>75258346.010000005</v>
      </c>
      <c r="DU36" s="337">
        <v>11.2919</v>
      </c>
      <c r="DV36" s="205">
        <v>1886318541.4400001</v>
      </c>
      <c r="DW36" s="337">
        <v>15.427899999999999</v>
      </c>
      <c r="DX36" s="205">
        <v>5087371.13</v>
      </c>
      <c r="DY36" s="337">
        <v>16.408899999999999</v>
      </c>
      <c r="DZ36" s="205">
        <v>12532348.52</v>
      </c>
      <c r="EA36" s="337">
        <v>12.6182</v>
      </c>
      <c r="EB36" s="205">
        <v>6124300</v>
      </c>
      <c r="EC36" s="337">
        <v>12.2606</v>
      </c>
      <c r="ED36" s="205">
        <v>486828709.01999998</v>
      </c>
      <c r="EE36" s="337">
        <v>10.9276</v>
      </c>
      <c r="EF36" s="205">
        <v>72455986.420000002</v>
      </c>
      <c r="EG36" s="337">
        <v>10.7097</v>
      </c>
      <c r="EH36" s="205">
        <v>22047302</v>
      </c>
      <c r="EI36" s="337">
        <v>9.0091000000000001</v>
      </c>
      <c r="EJ36" s="205">
        <v>183741070</v>
      </c>
      <c r="EK36" s="337">
        <v>18.763500000000001</v>
      </c>
      <c r="EL36" s="205">
        <v>68671238</v>
      </c>
      <c r="EM36" s="337">
        <v>4.4909999999999997</v>
      </c>
      <c r="EN36" s="205">
        <v>281359786</v>
      </c>
      <c r="EO36" s="337">
        <v>13.3567</v>
      </c>
      <c r="EP36" s="205">
        <v>874316834</v>
      </c>
      <c r="EQ36" s="337">
        <v>10.274699999999999</v>
      </c>
      <c r="ER36" s="205">
        <v>49970785</v>
      </c>
      <c r="ES36" s="337">
        <v>4.3102999999999998</v>
      </c>
      <c r="ET36" s="205">
        <v>51571305</v>
      </c>
      <c r="EU36" s="337">
        <v>11.7737</v>
      </c>
      <c r="EV36" s="205">
        <v>12797440</v>
      </c>
      <c r="EW36" s="337">
        <v>14.283099999999999</v>
      </c>
      <c r="EX36" s="205">
        <v>14553834.77</v>
      </c>
      <c r="EY36" s="337">
        <v>6.8750999999999998</v>
      </c>
      <c r="EZ36" s="205">
        <v>33404508.739999998</v>
      </c>
      <c r="FA36" s="337">
        <v>7.3296999999999999</v>
      </c>
      <c r="FB36" s="205">
        <v>17606315.09</v>
      </c>
      <c r="FC36" s="337">
        <v>8.1751000000000005</v>
      </c>
      <c r="FD36" s="205">
        <v>72087456.680000007</v>
      </c>
      <c r="FE36" s="337">
        <v>10.7188</v>
      </c>
      <c r="FF36" s="205">
        <v>3258498</v>
      </c>
      <c r="FG36" s="337">
        <v>5.1505000000000001</v>
      </c>
      <c r="FH36" s="205">
        <v>193134473.37</v>
      </c>
      <c r="FI36" s="337">
        <v>10.353400000000001</v>
      </c>
      <c r="FJ36" s="205">
        <v>105794414.17</v>
      </c>
      <c r="FK36" s="337">
        <v>6.7092999999999998</v>
      </c>
      <c r="FL36" s="205">
        <v>79292813.120000005</v>
      </c>
      <c r="FM36" s="337">
        <v>22.188099999999999</v>
      </c>
      <c r="FN36" s="205">
        <v>0</v>
      </c>
      <c r="FO36" s="337">
        <v>0</v>
      </c>
      <c r="FP36" s="205">
        <v>0</v>
      </c>
      <c r="FQ36" s="337">
        <v>0</v>
      </c>
      <c r="FR36" s="205">
        <v>369760879.68000001</v>
      </c>
      <c r="FS36" s="337">
        <v>14.1731</v>
      </c>
      <c r="FT36" s="205">
        <v>32738547.620000001</v>
      </c>
      <c r="FU36" s="337">
        <v>10.526199999999999</v>
      </c>
      <c r="FV36" s="205">
        <v>15242283.539999999</v>
      </c>
      <c r="FW36" s="337">
        <v>10.749000000000001</v>
      </c>
      <c r="FX36" s="205">
        <v>7562607.4800000004</v>
      </c>
      <c r="FY36" s="337">
        <v>12.9641</v>
      </c>
      <c r="FZ36" s="205">
        <v>78410831.060000002</v>
      </c>
      <c r="GA36" s="337">
        <v>18.581800000000001</v>
      </c>
      <c r="GB36" s="205">
        <v>68369555.379999995</v>
      </c>
      <c r="GC36" s="337">
        <v>7.1943999999999999</v>
      </c>
      <c r="GD36" s="205">
        <v>8572052.8200000003</v>
      </c>
      <c r="GE36" s="337">
        <v>5.4790999999999999</v>
      </c>
      <c r="GF36" s="205">
        <v>31409049.640000001</v>
      </c>
      <c r="GG36" s="337">
        <v>6.992</v>
      </c>
      <c r="GH36" s="205">
        <v>17827593.57</v>
      </c>
      <c r="GI36" s="337">
        <v>12.703099999999999</v>
      </c>
      <c r="GJ36" s="205">
        <v>110505361.8</v>
      </c>
      <c r="GK36" s="337">
        <v>10.0906</v>
      </c>
      <c r="GL36" s="205">
        <v>3754432</v>
      </c>
      <c r="GM36" s="337">
        <v>18.182700000000001</v>
      </c>
      <c r="GN36" s="205">
        <v>72469913.239999995</v>
      </c>
      <c r="GO36" s="337">
        <v>12.0185</v>
      </c>
      <c r="GP36" s="205">
        <v>108650554.3</v>
      </c>
      <c r="GQ36" s="337">
        <v>6.4928999999999997</v>
      </c>
      <c r="GR36" s="205">
        <v>9449232.5</v>
      </c>
      <c r="GS36" s="337">
        <v>2.3081</v>
      </c>
      <c r="GT36" s="205">
        <v>603206547</v>
      </c>
      <c r="GU36" s="337">
        <v>7.8494999999999999</v>
      </c>
      <c r="GV36" s="205">
        <v>0</v>
      </c>
      <c r="GW36" s="337">
        <v>0</v>
      </c>
      <c r="GX36" s="205">
        <v>354528420.57999998</v>
      </c>
      <c r="GY36" s="337">
        <v>14.870799999999999</v>
      </c>
      <c r="GZ36" s="205">
        <v>19250703.34</v>
      </c>
      <c r="HA36" s="337">
        <v>12.6561</v>
      </c>
      <c r="HB36" s="205">
        <v>0</v>
      </c>
      <c r="HC36" s="337">
        <v>0</v>
      </c>
      <c r="HD36" s="205">
        <v>121784407.31999999</v>
      </c>
      <c r="HE36" s="337">
        <v>7.1856</v>
      </c>
      <c r="HF36" s="205">
        <v>18720000</v>
      </c>
      <c r="HG36" s="337">
        <v>7.6158000000000001</v>
      </c>
      <c r="HH36" s="205">
        <v>126154339.26000001</v>
      </c>
      <c r="HI36" s="337">
        <v>8.3649000000000004</v>
      </c>
      <c r="HJ36" s="205">
        <v>25198212.34</v>
      </c>
      <c r="HK36" s="337">
        <v>10.201700000000001</v>
      </c>
      <c r="HL36" s="205">
        <v>0</v>
      </c>
      <c r="HM36" s="337">
        <v>0</v>
      </c>
      <c r="HN36" s="205">
        <v>0</v>
      </c>
      <c r="HO36" s="337">
        <v>0</v>
      </c>
      <c r="HP36" s="205">
        <v>37700479</v>
      </c>
      <c r="HQ36" s="337">
        <v>12.055099999999999</v>
      </c>
      <c r="HR36" s="205">
        <v>35967008</v>
      </c>
      <c r="HS36" s="337">
        <v>9.0592000000000006</v>
      </c>
      <c r="HT36" s="205">
        <v>55623384</v>
      </c>
      <c r="HU36" s="337">
        <v>15.296799999999999</v>
      </c>
      <c r="HV36" s="205">
        <v>7380044</v>
      </c>
      <c r="HW36" s="337">
        <v>5.7111000000000001</v>
      </c>
      <c r="HX36" s="205">
        <v>14252</v>
      </c>
      <c r="HY36" s="337">
        <v>18.152200000000001</v>
      </c>
      <c r="HZ36" s="205">
        <v>940562</v>
      </c>
      <c r="IA36" s="337">
        <v>18.7987</v>
      </c>
      <c r="IB36" s="205">
        <v>122863435.84</v>
      </c>
      <c r="IC36" s="337">
        <v>13.414999999999999</v>
      </c>
    </row>
    <row r="37" spans="1:237" ht="13.5" thickTop="1">
      <c r="A37" t="s">
        <v>251</v>
      </c>
      <c r="B37" s="31">
        <v>1226004269.1700001</v>
      </c>
      <c r="C37" s="5">
        <v>0.94520000000000004</v>
      </c>
      <c r="D37" s="31">
        <v>0</v>
      </c>
      <c r="E37" s="5">
        <v>0</v>
      </c>
      <c r="F37" s="31">
        <v>36035590</v>
      </c>
      <c r="G37" s="5">
        <v>1.1002000000000001</v>
      </c>
      <c r="H37" s="31">
        <v>46898332</v>
      </c>
      <c r="I37" s="5">
        <v>3.3138999999999998</v>
      </c>
      <c r="J37" s="31">
        <v>0</v>
      </c>
      <c r="K37" s="5">
        <v>0</v>
      </c>
      <c r="L37" s="31">
        <v>0</v>
      </c>
      <c r="M37" s="5">
        <v>0</v>
      </c>
      <c r="N37" s="31">
        <v>68165500</v>
      </c>
      <c r="O37" s="5">
        <v>5.2183000000000002</v>
      </c>
      <c r="P37" s="31">
        <v>17934262.640000001</v>
      </c>
      <c r="Q37" s="5">
        <v>0.59019999999999995</v>
      </c>
      <c r="R37" s="31">
        <v>65482.65</v>
      </c>
      <c r="S37" s="5">
        <v>1.8946000000000001</v>
      </c>
      <c r="T37" s="31">
        <v>10390922</v>
      </c>
      <c r="U37" s="5">
        <v>4.3661000000000003</v>
      </c>
      <c r="V37" s="31">
        <v>28357770</v>
      </c>
      <c r="W37" s="5">
        <v>0.107</v>
      </c>
      <c r="X37" s="31">
        <v>0</v>
      </c>
      <c r="Y37" s="5">
        <v>0</v>
      </c>
      <c r="Z37" s="31">
        <v>0</v>
      </c>
      <c r="AA37" s="5">
        <v>0</v>
      </c>
      <c r="AB37" s="31">
        <v>4729480</v>
      </c>
      <c r="AC37" s="5">
        <v>1.75</v>
      </c>
      <c r="AD37" s="31">
        <v>1398400</v>
      </c>
      <c r="AE37" s="5">
        <v>2.6671999999999998</v>
      </c>
      <c r="AF37" s="31">
        <v>24624000</v>
      </c>
      <c r="AG37" s="5">
        <v>3.3368000000000002</v>
      </c>
      <c r="AH37" s="31">
        <v>0</v>
      </c>
      <c r="AI37" s="5">
        <v>0</v>
      </c>
      <c r="AJ37" s="31">
        <v>0</v>
      </c>
      <c r="AK37" s="5">
        <v>0</v>
      </c>
      <c r="AL37" s="31">
        <v>411655.59</v>
      </c>
      <c r="AM37" s="5">
        <v>0.87929999999999997</v>
      </c>
      <c r="AN37" s="31">
        <v>0</v>
      </c>
      <c r="AO37" s="5">
        <v>0</v>
      </c>
      <c r="AP37" s="31">
        <v>0</v>
      </c>
      <c r="AQ37" s="5">
        <v>0</v>
      </c>
      <c r="AR37" s="31">
        <v>54042363</v>
      </c>
      <c r="AS37" s="5">
        <v>1.6253</v>
      </c>
      <c r="AT37" s="31">
        <v>0</v>
      </c>
      <c r="AU37" s="5">
        <v>0</v>
      </c>
      <c r="AV37" s="31">
        <v>3928847.61</v>
      </c>
      <c r="AW37" s="5">
        <v>2.6242999999999999</v>
      </c>
      <c r="AX37" s="31">
        <v>0</v>
      </c>
      <c r="AY37" s="5">
        <v>0</v>
      </c>
      <c r="AZ37" s="31">
        <v>0</v>
      </c>
      <c r="BA37" s="5">
        <v>0</v>
      </c>
      <c r="BB37" s="31">
        <v>0</v>
      </c>
      <c r="BC37" s="5">
        <v>0</v>
      </c>
      <c r="BD37" s="31">
        <v>0</v>
      </c>
      <c r="BE37" s="5">
        <v>0</v>
      </c>
      <c r="BF37" s="31">
        <v>0</v>
      </c>
      <c r="BG37" s="5">
        <v>0</v>
      </c>
      <c r="BH37" s="31">
        <v>0</v>
      </c>
      <c r="BI37" s="5">
        <v>0</v>
      </c>
      <c r="BJ37" s="31">
        <v>0</v>
      </c>
      <c r="BK37" s="5">
        <v>0</v>
      </c>
      <c r="BL37" s="31">
        <v>30335340</v>
      </c>
      <c r="BM37" s="5">
        <v>2.9803999999999999</v>
      </c>
      <c r="BN37" s="31">
        <v>914320</v>
      </c>
      <c r="BO37" s="5">
        <v>1.9510000000000001</v>
      </c>
      <c r="BP37" s="31">
        <v>0</v>
      </c>
      <c r="BQ37" s="5">
        <v>0</v>
      </c>
      <c r="BR37" s="31">
        <v>0</v>
      </c>
      <c r="BS37" s="5">
        <v>0</v>
      </c>
      <c r="BT37" s="31">
        <v>0</v>
      </c>
      <c r="BU37" s="5">
        <v>0</v>
      </c>
      <c r="BV37" s="31">
        <v>496800</v>
      </c>
      <c r="BW37" s="5">
        <v>1.7432000000000001</v>
      </c>
      <c r="BX37" s="31">
        <v>1437000</v>
      </c>
      <c r="BY37" s="5">
        <v>1.4236</v>
      </c>
      <c r="BZ37" s="31">
        <v>57709.08</v>
      </c>
      <c r="CA37" s="5">
        <v>0.29310000000000003</v>
      </c>
      <c r="CB37" s="31">
        <v>0</v>
      </c>
      <c r="CC37" s="5">
        <v>0</v>
      </c>
      <c r="CD37" s="31">
        <v>0</v>
      </c>
      <c r="CE37" s="5">
        <v>0</v>
      </c>
      <c r="CF37" s="31">
        <v>18174686.120000001</v>
      </c>
      <c r="CG37" s="5">
        <v>1.1164000000000001</v>
      </c>
      <c r="CH37" s="31">
        <v>0</v>
      </c>
      <c r="CI37" s="5">
        <v>0</v>
      </c>
      <c r="CJ37" s="31">
        <v>321670</v>
      </c>
      <c r="CK37" s="5">
        <v>0.11409999999999999</v>
      </c>
      <c r="CL37" s="31">
        <v>0</v>
      </c>
      <c r="CM37" s="5">
        <v>0</v>
      </c>
      <c r="CN37" s="31">
        <v>0</v>
      </c>
      <c r="CO37" s="5">
        <v>0</v>
      </c>
      <c r="CP37" s="31">
        <v>0</v>
      </c>
      <c r="CQ37" s="5">
        <v>0</v>
      </c>
      <c r="CR37" s="31">
        <v>0</v>
      </c>
      <c r="CS37" s="5">
        <v>0</v>
      </c>
      <c r="CT37" s="31">
        <v>117752272.31999999</v>
      </c>
      <c r="CU37" s="5">
        <v>13.9946</v>
      </c>
      <c r="CV37" s="31">
        <v>0</v>
      </c>
      <c r="CW37" s="5">
        <v>0</v>
      </c>
      <c r="CX37" s="31">
        <v>1031400</v>
      </c>
      <c r="CY37" s="5">
        <v>2.6309999999999998</v>
      </c>
      <c r="CZ37" s="31">
        <v>34160</v>
      </c>
      <c r="DA37" s="5">
        <v>3.3611</v>
      </c>
      <c r="DB37" s="31">
        <v>200355</v>
      </c>
      <c r="DC37" s="5">
        <v>0.67020000000000002</v>
      </c>
      <c r="DD37" s="31">
        <v>4617140.58</v>
      </c>
      <c r="DE37" s="5">
        <v>1.0999000000000001</v>
      </c>
      <c r="DF37" s="31">
        <v>2644080</v>
      </c>
      <c r="DG37" s="5">
        <v>2.4424999999999999</v>
      </c>
      <c r="DH37" s="31">
        <v>6403544</v>
      </c>
      <c r="DI37" s="5">
        <v>2.1858</v>
      </c>
      <c r="DJ37" s="31">
        <v>0</v>
      </c>
      <c r="DK37" s="5">
        <v>0</v>
      </c>
      <c r="DL37" s="31">
        <v>26058731.399999999</v>
      </c>
      <c r="DM37" s="5">
        <v>1.4561999999999999</v>
      </c>
      <c r="DN37" s="31">
        <v>0</v>
      </c>
      <c r="DO37" s="5">
        <v>0</v>
      </c>
      <c r="DP37" s="31">
        <v>0</v>
      </c>
      <c r="DQ37" s="5">
        <v>0</v>
      </c>
      <c r="DR37" s="31">
        <v>0</v>
      </c>
      <c r="DS37" s="5">
        <v>0</v>
      </c>
      <c r="DT37" s="31">
        <v>16839542.91</v>
      </c>
      <c r="DU37" s="5">
        <v>2.5266000000000002</v>
      </c>
      <c r="DV37" s="31">
        <v>0</v>
      </c>
      <c r="DW37" s="5">
        <v>0</v>
      </c>
      <c r="DX37" s="31">
        <v>0</v>
      </c>
      <c r="DY37" s="5">
        <v>0</v>
      </c>
      <c r="DZ37" s="31">
        <v>459257.49</v>
      </c>
      <c r="EA37" s="5">
        <v>0.46239999999999998</v>
      </c>
      <c r="EB37" s="31">
        <v>0</v>
      </c>
      <c r="EC37" s="5">
        <v>0</v>
      </c>
      <c r="ED37" s="31">
        <v>145725950.72</v>
      </c>
      <c r="EE37" s="5">
        <v>3.2709999999999999</v>
      </c>
      <c r="EF37" s="31">
        <v>16219360.640000001</v>
      </c>
      <c r="EG37" s="5">
        <v>2.3974000000000002</v>
      </c>
      <c r="EH37" s="31">
        <v>7248375</v>
      </c>
      <c r="EI37" s="5">
        <v>2.9619</v>
      </c>
      <c r="EJ37" s="31">
        <v>0</v>
      </c>
      <c r="EK37" s="5">
        <v>0</v>
      </c>
      <c r="EL37" s="31">
        <v>0</v>
      </c>
      <c r="EM37" s="5">
        <v>0</v>
      </c>
      <c r="EN37" s="31">
        <v>107073104</v>
      </c>
      <c r="EO37" s="5">
        <v>5.0830000000000002</v>
      </c>
      <c r="EP37" s="31">
        <v>43909005</v>
      </c>
      <c r="EQ37" s="5">
        <v>0.51600000000000001</v>
      </c>
      <c r="ER37" s="31">
        <v>0</v>
      </c>
      <c r="ES37" s="5">
        <v>0</v>
      </c>
      <c r="ET37" s="31">
        <v>5324542</v>
      </c>
      <c r="EU37" s="5">
        <v>1.2156</v>
      </c>
      <c r="EV37" s="31">
        <v>0</v>
      </c>
      <c r="EW37" s="5">
        <v>0</v>
      </c>
      <c r="EX37" s="31">
        <v>7080437</v>
      </c>
      <c r="EY37" s="5">
        <v>3.3447</v>
      </c>
      <c r="EZ37" s="31">
        <v>2472787.52</v>
      </c>
      <c r="FA37" s="5">
        <v>0.54259999999999997</v>
      </c>
      <c r="FB37" s="31">
        <v>5097096.2</v>
      </c>
      <c r="FC37" s="5">
        <v>2.3666999999999998</v>
      </c>
      <c r="FD37" s="31">
        <v>8518723.2200000007</v>
      </c>
      <c r="FE37" s="5">
        <v>1.2666999999999999</v>
      </c>
      <c r="FF37" s="31">
        <v>0</v>
      </c>
      <c r="FG37" s="5">
        <v>0</v>
      </c>
      <c r="FH37" s="31">
        <v>7042065</v>
      </c>
      <c r="FI37" s="5">
        <v>0.3775</v>
      </c>
      <c r="FJ37" s="31">
        <v>11846595</v>
      </c>
      <c r="FK37" s="5">
        <v>0.75129999999999997</v>
      </c>
      <c r="FL37" s="31">
        <v>0</v>
      </c>
      <c r="FM37" s="5">
        <v>0</v>
      </c>
      <c r="FN37" s="31">
        <v>0</v>
      </c>
      <c r="FO37" s="5">
        <v>0</v>
      </c>
      <c r="FP37" s="31">
        <v>0</v>
      </c>
      <c r="FQ37" s="5">
        <v>0</v>
      </c>
      <c r="FR37" s="31">
        <v>17182382.699999999</v>
      </c>
      <c r="FS37" s="5">
        <v>0.65859999999999996</v>
      </c>
      <c r="FT37" s="31">
        <v>10986623.060000001</v>
      </c>
      <c r="FU37" s="5">
        <v>3.5325000000000002</v>
      </c>
      <c r="FV37" s="31">
        <v>3792378.96</v>
      </c>
      <c r="FW37" s="5">
        <v>2.6743999999999999</v>
      </c>
      <c r="FX37" s="31">
        <v>1038469.24</v>
      </c>
      <c r="FY37" s="5">
        <v>1.7802</v>
      </c>
      <c r="FZ37" s="31">
        <v>3404.78</v>
      </c>
      <c r="GA37" s="5">
        <v>8.0000000000000004E-4</v>
      </c>
      <c r="GB37" s="31">
        <v>0</v>
      </c>
      <c r="GC37" s="5">
        <v>0</v>
      </c>
      <c r="GD37" s="31">
        <v>814055</v>
      </c>
      <c r="GE37" s="5">
        <v>0.52029999999999998</v>
      </c>
      <c r="GF37" s="31">
        <v>2076320</v>
      </c>
      <c r="GG37" s="5">
        <v>0.4622</v>
      </c>
      <c r="GH37" s="31">
        <v>2433806.8199999998</v>
      </c>
      <c r="GI37" s="5">
        <v>1.7342</v>
      </c>
      <c r="GJ37" s="31">
        <v>0</v>
      </c>
      <c r="GK37" s="5">
        <v>0</v>
      </c>
      <c r="GL37" s="31">
        <v>1521520</v>
      </c>
      <c r="GM37" s="5">
        <v>7.3686999999999996</v>
      </c>
      <c r="GN37" s="31">
        <v>7476005.8799999999</v>
      </c>
      <c r="GO37" s="5">
        <v>1.2398</v>
      </c>
      <c r="GP37" s="31">
        <v>7414920</v>
      </c>
      <c r="GQ37" s="5">
        <v>0.44309999999999999</v>
      </c>
      <c r="GR37" s="31">
        <v>17814968</v>
      </c>
      <c r="GS37" s="5">
        <v>4.3514999999999997</v>
      </c>
      <c r="GT37" s="31">
        <v>79261265</v>
      </c>
      <c r="GU37" s="5">
        <v>1.0314000000000001</v>
      </c>
      <c r="GV37" s="31">
        <v>0</v>
      </c>
      <c r="GW37" s="5">
        <v>0</v>
      </c>
      <c r="GX37" s="31">
        <v>65022067.520000003</v>
      </c>
      <c r="GY37" s="5">
        <v>2.7273999999999998</v>
      </c>
      <c r="GZ37" s="31">
        <v>2994675.86</v>
      </c>
      <c r="HA37" s="5">
        <v>1.9688000000000001</v>
      </c>
      <c r="HB37" s="31">
        <v>0</v>
      </c>
      <c r="HC37" s="5">
        <v>0</v>
      </c>
      <c r="HD37" s="31">
        <v>48018518.840000004</v>
      </c>
      <c r="HE37" s="5">
        <v>2.8332000000000002</v>
      </c>
      <c r="HF37" s="31">
        <v>3227000</v>
      </c>
      <c r="HG37" s="5">
        <v>1.3128</v>
      </c>
      <c r="HH37" s="31">
        <v>52249647.82</v>
      </c>
      <c r="HI37" s="5">
        <v>3.4645000000000001</v>
      </c>
      <c r="HJ37" s="31">
        <v>0</v>
      </c>
      <c r="HK37" s="5">
        <v>0</v>
      </c>
      <c r="HL37" s="31">
        <v>0</v>
      </c>
      <c r="HM37" s="5">
        <v>0</v>
      </c>
      <c r="HN37" s="31">
        <v>0</v>
      </c>
      <c r="HO37" s="5">
        <v>0</v>
      </c>
      <c r="HP37" s="31">
        <v>10086236</v>
      </c>
      <c r="HQ37" s="5">
        <v>3.2252000000000001</v>
      </c>
      <c r="HR37" s="31">
        <v>0</v>
      </c>
      <c r="HS37" s="5">
        <v>0</v>
      </c>
      <c r="HT37" s="31">
        <v>0</v>
      </c>
      <c r="HU37" s="5">
        <v>0</v>
      </c>
      <c r="HV37" s="31">
        <v>0</v>
      </c>
      <c r="HW37" s="5">
        <v>0</v>
      </c>
      <c r="HX37" s="31">
        <v>8198</v>
      </c>
      <c r="HY37" s="5">
        <v>10.4414</v>
      </c>
      <c r="HZ37" s="31">
        <v>54150</v>
      </c>
      <c r="IA37" s="5">
        <v>1.0823</v>
      </c>
      <c r="IB37" s="31">
        <v>209000</v>
      </c>
      <c r="IC37" s="5">
        <v>2.2800000000000001E-2</v>
      </c>
    </row>
    <row r="38" spans="1:237">
      <c r="A38" t="s">
        <v>252</v>
      </c>
      <c r="B38" s="31">
        <v>3083437571.3000002</v>
      </c>
      <c r="C38" s="5">
        <v>2.3773</v>
      </c>
      <c r="D38" s="31">
        <v>0</v>
      </c>
      <c r="E38" s="5">
        <v>0</v>
      </c>
      <c r="F38" s="31">
        <v>100001347.11</v>
      </c>
      <c r="G38" s="5">
        <v>3.0531000000000001</v>
      </c>
      <c r="H38" s="31">
        <v>63501981.700000003</v>
      </c>
      <c r="I38" s="5">
        <v>4.4870999999999999</v>
      </c>
      <c r="J38" s="31">
        <v>0</v>
      </c>
      <c r="K38" s="5">
        <v>0</v>
      </c>
      <c r="L38" s="31">
        <v>27505542</v>
      </c>
      <c r="M38" s="5">
        <v>2.8689</v>
      </c>
      <c r="N38" s="31">
        <v>160847066.19999999</v>
      </c>
      <c r="O38" s="5">
        <v>12.3133</v>
      </c>
      <c r="P38" s="31">
        <v>23077666.420000002</v>
      </c>
      <c r="Q38" s="5">
        <v>0.75939999999999996</v>
      </c>
      <c r="R38" s="31">
        <v>132913.70000000001</v>
      </c>
      <c r="S38" s="5">
        <v>3.8454999999999999</v>
      </c>
      <c r="T38" s="31">
        <v>6348747</v>
      </c>
      <c r="U38" s="5">
        <v>2.6677</v>
      </c>
      <c r="V38" s="31">
        <v>0</v>
      </c>
      <c r="W38" s="5">
        <v>0</v>
      </c>
      <c r="X38" s="31">
        <v>665463.28</v>
      </c>
      <c r="Y38" s="5">
        <v>0.99909999999999999</v>
      </c>
      <c r="Z38" s="31">
        <v>0</v>
      </c>
      <c r="AA38" s="5">
        <v>0</v>
      </c>
      <c r="AB38" s="31">
        <v>9580724</v>
      </c>
      <c r="AC38" s="5">
        <v>3.5451000000000001</v>
      </c>
      <c r="AD38" s="31">
        <v>1905474.7</v>
      </c>
      <c r="AE38" s="5">
        <v>3.6343999999999999</v>
      </c>
      <c r="AF38" s="31">
        <v>37027990</v>
      </c>
      <c r="AG38" s="5">
        <v>5.0175999999999998</v>
      </c>
      <c r="AH38" s="31">
        <v>10883694.699999999</v>
      </c>
      <c r="AI38" s="5">
        <v>3.8376000000000001</v>
      </c>
      <c r="AJ38" s="31">
        <v>0</v>
      </c>
      <c r="AK38" s="5">
        <v>0</v>
      </c>
      <c r="AL38" s="31">
        <v>0</v>
      </c>
      <c r="AM38" s="5">
        <v>0</v>
      </c>
      <c r="AN38" s="31">
        <v>46097551</v>
      </c>
      <c r="AO38" s="5">
        <v>1.9884999999999999</v>
      </c>
      <c r="AP38" s="31">
        <v>1442682.12</v>
      </c>
      <c r="AQ38" s="5">
        <v>0.96289999999999998</v>
      </c>
      <c r="AR38" s="31">
        <v>148908085.59999999</v>
      </c>
      <c r="AS38" s="5">
        <v>4.4782000000000002</v>
      </c>
      <c r="AT38" s="31">
        <v>41200016.020000003</v>
      </c>
      <c r="AU38" s="5">
        <v>2.4714999999999998</v>
      </c>
      <c r="AV38" s="31">
        <v>4869139</v>
      </c>
      <c r="AW38" s="5">
        <v>3.2524000000000002</v>
      </c>
      <c r="AX38" s="31">
        <v>0</v>
      </c>
      <c r="AY38" s="5">
        <v>0</v>
      </c>
      <c r="AZ38" s="31">
        <v>0</v>
      </c>
      <c r="BA38" s="5">
        <v>0</v>
      </c>
      <c r="BB38" s="31">
        <v>40305189.479999997</v>
      </c>
      <c r="BC38" s="5">
        <v>16.0809</v>
      </c>
      <c r="BD38" s="31">
        <v>837499.7</v>
      </c>
      <c r="BE38" s="5">
        <v>0.158</v>
      </c>
      <c r="BF38" s="31">
        <v>1184233.2</v>
      </c>
      <c r="BG38" s="5">
        <v>0.66400000000000003</v>
      </c>
      <c r="BH38" s="31">
        <v>0</v>
      </c>
      <c r="BI38" s="5">
        <v>0</v>
      </c>
      <c r="BJ38" s="31">
        <v>0</v>
      </c>
      <c r="BK38" s="5">
        <v>0</v>
      </c>
      <c r="BL38" s="31">
        <v>119622694.09999999</v>
      </c>
      <c r="BM38" s="5">
        <v>11.7529</v>
      </c>
      <c r="BN38" s="31">
        <v>1110401</v>
      </c>
      <c r="BO38" s="5">
        <v>2.3694000000000002</v>
      </c>
      <c r="BP38" s="31">
        <v>10604737</v>
      </c>
      <c r="BQ38" s="5">
        <v>4.2312000000000003</v>
      </c>
      <c r="BR38" s="31">
        <v>4073500</v>
      </c>
      <c r="BS38" s="5">
        <v>9.0241000000000007</v>
      </c>
      <c r="BT38" s="31">
        <v>0</v>
      </c>
      <c r="BU38" s="5">
        <v>0</v>
      </c>
      <c r="BV38" s="31">
        <v>0</v>
      </c>
      <c r="BW38" s="5">
        <v>0</v>
      </c>
      <c r="BX38" s="31">
        <v>0</v>
      </c>
      <c r="BY38" s="5">
        <v>0</v>
      </c>
      <c r="BZ38" s="31">
        <v>859765.6</v>
      </c>
      <c r="CA38" s="5">
        <v>4.3663999999999996</v>
      </c>
      <c r="CB38" s="31">
        <v>39678826.490000002</v>
      </c>
      <c r="CC38" s="5">
        <v>11.4038</v>
      </c>
      <c r="CD38" s="31">
        <v>0</v>
      </c>
      <c r="CE38" s="5">
        <v>0</v>
      </c>
      <c r="CF38" s="31">
        <v>63307508.450000003</v>
      </c>
      <c r="CG38" s="5">
        <v>3.8885999999999998</v>
      </c>
      <c r="CH38" s="31">
        <v>0</v>
      </c>
      <c r="CI38" s="5">
        <v>0</v>
      </c>
      <c r="CJ38" s="31">
        <v>3728192.4</v>
      </c>
      <c r="CK38" s="5">
        <v>1.3219000000000001</v>
      </c>
      <c r="CL38" s="31">
        <v>0</v>
      </c>
      <c r="CM38" s="5">
        <v>0</v>
      </c>
      <c r="CN38" s="31">
        <v>12800</v>
      </c>
      <c r="CO38" s="5">
        <v>5.7299999999999997E-2</v>
      </c>
      <c r="CP38" s="31">
        <v>0</v>
      </c>
      <c r="CQ38" s="5">
        <v>0</v>
      </c>
      <c r="CR38" s="31">
        <v>6296700</v>
      </c>
      <c r="CS38" s="5">
        <v>9.3233999999999995</v>
      </c>
      <c r="CT38" s="31">
        <v>59386556.100000001</v>
      </c>
      <c r="CU38" s="5">
        <v>7.0579999999999998</v>
      </c>
      <c r="CV38" s="31">
        <v>0</v>
      </c>
      <c r="CW38" s="5">
        <v>0</v>
      </c>
      <c r="CX38" s="31">
        <v>2309902</v>
      </c>
      <c r="CY38" s="5">
        <v>5.8922999999999996</v>
      </c>
      <c r="CZ38" s="31">
        <v>29800</v>
      </c>
      <c r="DA38" s="5">
        <v>2.9321000000000002</v>
      </c>
      <c r="DB38" s="31">
        <v>0</v>
      </c>
      <c r="DC38" s="5">
        <v>0</v>
      </c>
      <c r="DD38" s="31">
        <v>12859086.6</v>
      </c>
      <c r="DE38" s="5">
        <v>3.0634000000000001</v>
      </c>
      <c r="DF38" s="31">
        <v>6898982</v>
      </c>
      <c r="DG38" s="5">
        <v>6.3731</v>
      </c>
      <c r="DH38" s="31">
        <v>9745409</v>
      </c>
      <c r="DI38" s="5">
        <v>3.3266</v>
      </c>
      <c r="DJ38" s="31">
        <v>0</v>
      </c>
      <c r="DK38" s="5">
        <v>0</v>
      </c>
      <c r="DL38" s="31">
        <v>72941161.5</v>
      </c>
      <c r="DM38" s="5">
        <v>4.0762</v>
      </c>
      <c r="DN38" s="31">
        <v>0</v>
      </c>
      <c r="DO38" s="5">
        <v>0</v>
      </c>
      <c r="DP38" s="31">
        <v>0</v>
      </c>
      <c r="DQ38" s="5">
        <v>0</v>
      </c>
      <c r="DR38" s="31">
        <v>29265090</v>
      </c>
      <c r="DS38" s="5">
        <v>2.7025000000000001</v>
      </c>
      <c r="DT38" s="31">
        <v>26876968.460000001</v>
      </c>
      <c r="DU38" s="5">
        <v>4.0327000000000002</v>
      </c>
      <c r="DV38" s="31">
        <v>227620581.28999999</v>
      </c>
      <c r="DW38" s="5">
        <v>1.8616999999999999</v>
      </c>
      <c r="DX38" s="31">
        <v>1050450</v>
      </c>
      <c r="DY38" s="5">
        <v>3.3881000000000001</v>
      </c>
      <c r="DZ38" s="31">
        <v>1815350.22</v>
      </c>
      <c r="EA38" s="5">
        <v>1.8278000000000001</v>
      </c>
      <c r="EB38" s="31">
        <v>490000</v>
      </c>
      <c r="EC38" s="5">
        <v>0.98099999999999998</v>
      </c>
      <c r="ED38" s="31">
        <v>75767597.5</v>
      </c>
      <c r="EE38" s="5">
        <v>1.7007000000000001</v>
      </c>
      <c r="EF38" s="31">
        <v>25578916.550000001</v>
      </c>
      <c r="EG38" s="5">
        <v>3.7808000000000002</v>
      </c>
      <c r="EH38" s="31">
        <v>7655178</v>
      </c>
      <c r="EI38" s="5">
        <v>3.1280999999999999</v>
      </c>
      <c r="EJ38" s="31">
        <v>42503012</v>
      </c>
      <c r="EK38" s="5">
        <v>4.3403999999999998</v>
      </c>
      <c r="EL38" s="31">
        <v>28605144</v>
      </c>
      <c r="EM38" s="5">
        <v>1.8707</v>
      </c>
      <c r="EN38" s="31">
        <v>50364608</v>
      </c>
      <c r="EO38" s="5">
        <v>2.3908999999999998</v>
      </c>
      <c r="EP38" s="31">
        <v>110206220</v>
      </c>
      <c r="EQ38" s="5">
        <v>1.2950999999999999</v>
      </c>
      <c r="ER38" s="31">
        <v>24425745</v>
      </c>
      <c r="ES38" s="5">
        <v>2.1069</v>
      </c>
      <c r="ET38" s="31">
        <v>7188784</v>
      </c>
      <c r="EU38" s="5">
        <v>1.6412</v>
      </c>
      <c r="EV38" s="31">
        <v>1107600</v>
      </c>
      <c r="EW38" s="5">
        <v>1.2362</v>
      </c>
      <c r="EX38" s="31">
        <v>13729706.220000001</v>
      </c>
      <c r="EY38" s="5">
        <v>6.4858000000000002</v>
      </c>
      <c r="EZ38" s="31">
        <v>15697904.800000001</v>
      </c>
      <c r="FA38" s="5">
        <v>3.4445000000000001</v>
      </c>
      <c r="FB38" s="31">
        <v>11159942.74</v>
      </c>
      <c r="FC38" s="5">
        <v>5.1818999999999997</v>
      </c>
      <c r="FD38" s="31">
        <v>7756648.8799999999</v>
      </c>
      <c r="FE38" s="5">
        <v>1.1534</v>
      </c>
      <c r="FF38" s="31">
        <v>3753809</v>
      </c>
      <c r="FG38" s="5">
        <v>5.9333999999999998</v>
      </c>
      <c r="FH38" s="31">
        <v>97229179.400000006</v>
      </c>
      <c r="FI38" s="5">
        <v>5.2122000000000002</v>
      </c>
      <c r="FJ38" s="31">
        <v>85803942.299999997</v>
      </c>
      <c r="FK38" s="5">
        <v>5.4416000000000002</v>
      </c>
      <c r="FL38" s="31">
        <v>21873910.370000001</v>
      </c>
      <c r="FM38" s="5">
        <v>6.1208999999999998</v>
      </c>
      <c r="FN38" s="31">
        <v>0</v>
      </c>
      <c r="FO38" s="5">
        <v>0</v>
      </c>
      <c r="FP38" s="31">
        <v>0</v>
      </c>
      <c r="FQ38" s="5">
        <v>0</v>
      </c>
      <c r="FR38" s="31">
        <v>121045038.01000001</v>
      </c>
      <c r="FS38" s="5">
        <v>4.6397000000000004</v>
      </c>
      <c r="FT38" s="31">
        <v>17173728.710000001</v>
      </c>
      <c r="FU38" s="5">
        <v>5.5217999999999998</v>
      </c>
      <c r="FV38" s="31">
        <v>2341758.04</v>
      </c>
      <c r="FW38" s="5">
        <v>1.6514</v>
      </c>
      <c r="FX38" s="31">
        <v>1754064.91</v>
      </c>
      <c r="FY38" s="5">
        <v>3.0068999999999999</v>
      </c>
      <c r="FZ38" s="31">
        <v>11688545.699999999</v>
      </c>
      <c r="GA38" s="5">
        <v>2.77</v>
      </c>
      <c r="GB38" s="31">
        <v>18233780.399999999</v>
      </c>
      <c r="GC38" s="5">
        <v>1.9187000000000001</v>
      </c>
      <c r="GD38" s="31">
        <v>6143375.7000000002</v>
      </c>
      <c r="GE38" s="5">
        <v>3.9266999999999999</v>
      </c>
      <c r="GF38" s="31">
        <v>33447063.649999999</v>
      </c>
      <c r="GG38" s="5">
        <v>7.4457000000000004</v>
      </c>
      <c r="GH38" s="31">
        <v>4200246.88</v>
      </c>
      <c r="GI38" s="5">
        <v>2.9929000000000001</v>
      </c>
      <c r="GJ38" s="31">
        <v>38194736.799999997</v>
      </c>
      <c r="GK38" s="5">
        <v>3.4876999999999998</v>
      </c>
      <c r="GL38" s="31">
        <v>0</v>
      </c>
      <c r="GM38" s="5">
        <v>0</v>
      </c>
      <c r="GN38" s="31">
        <v>10091703.93</v>
      </c>
      <c r="GO38" s="5">
        <v>1.6736</v>
      </c>
      <c r="GP38" s="31">
        <v>35597310.200000003</v>
      </c>
      <c r="GQ38" s="5">
        <v>2.1273</v>
      </c>
      <c r="GR38" s="31">
        <v>0</v>
      </c>
      <c r="GS38" s="5">
        <v>0</v>
      </c>
      <c r="GT38" s="31">
        <v>387017424.30000001</v>
      </c>
      <c r="GU38" s="5">
        <v>5.0362999999999998</v>
      </c>
      <c r="GV38" s="31">
        <v>0</v>
      </c>
      <c r="GW38" s="5">
        <v>0</v>
      </c>
      <c r="GX38" s="31">
        <v>97591660.549999997</v>
      </c>
      <c r="GY38" s="5">
        <v>4.0934999999999997</v>
      </c>
      <c r="GZ38" s="31">
        <v>4040837.89</v>
      </c>
      <c r="HA38" s="5">
        <v>2.6566000000000001</v>
      </c>
      <c r="HB38" s="31">
        <v>0</v>
      </c>
      <c r="HC38" s="5">
        <v>0</v>
      </c>
      <c r="HD38" s="31">
        <v>88500567.879999995</v>
      </c>
      <c r="HE38" s="5">
        <v>5.2218</v>
      </c>
      <c r="HF38" s="31">
        <v>9270000</v>
      </c>
      <c r="HG38" s="5">
        <v>3.7713000000000001</v>
      </c>
      <c r="HH38" s="31">
        <v>78421546.150000006</v>
      </c>
      <c r="HI38" s="5">
        <v>5.1999000000000004</v>
      </c>
      <c r="HJ38" s="31">
        <v>13709630.449999999</v>
      </c>
      <c r="HK38" s="5">
        <v>5.5505000000000004</v>
      </c>
      <c r="HL38" s="31">
        <v>0</v>
      </c>
      <c r="HM38" s="5">
        <v>0</v>
      </c>
      <c r="HN38" s="31">
        <v>0</v>
      </c>
      <c r="HO38" s="5">
        <v>0</v>
      </c>
      <c r="HP38" s="31">
        <v>11020085</v>
      </c>
      <c r="HQ38" s="5">
        <v>3.5238</v>
      </c>
      <c r="HR38" s="31">
        <v>684131</v>
      </c>
      <c r="HS38" s="5">
        <v>0.17230000000000001</v>
      </c>
      <c r="HT38" s="31">
        <v>7310507</v>
      </c>
      <c r="HU38" s="5">
        <v>2.0104000000000002</v>
      </c>
      <c r="HV38" s="31">
        <v>2818740</v>
      </c>
      <c r="HW38" s="5">
        <v>2.1812999999999998</v>
      </c>
      <c r="HX38" s="31">
        <v>0</v>
      </c>
      <c r="HY38" s="5">
        <v>0</v>
      </c>
      <c r="HZ38" s="31">
        <v>467646</v>
      </c>
      <c r="IA38" s="5">
        <v>9.3467000000000002</v>
      </c>
      <c r="IB38" s="31">
        <v>25358124.25</v>
      </c>
      <c r="IC38" s="5">
        <v>2.7688000000000001</v>
      </c>
    </row>
    <row r="39" spans="1:237">
      <c r="A39" t="s">
        <v>253</v>
      </c>
      <c r="B39" s="31">
        <v>4065726160.9099998</v>
      </c>
      <c r="C39" s="5">
        <v>3.1345999999999998</v>
      </c>
      <c r="D39" s="31">
        <v>952702.32</v>
      </c>
      <c r="E39" s="5">
        <v>3.6640999999999999</v>
      </c>
      <c r="F39" s="31">
        <v>222686376.5</v>
      </c>
      <c r="G39" s="5">
        <v>6.7988</v>
      </c>
      <c r="H39" s="31">
        <v>81431100</v>
      </c>
      <c r="I39" s="5">
        <v>5.7539999999999996</v>
      </c>
      <c r="J39" s="31">
        <v>0</v>
      </c>
      <c r="K39" s="5">
        <v>0</v>
      </c>
      <c r="L39" s="31">
        <v>2967454</v>
      </c>
      <c r="M39" s="5">
        <v>0.3095</v>
      </c>
      <c r="N39" s="31">
        <v>31810675</v>
      </c>
      <c r="O39" s="5">
        <v>2.4352</v>
      </c>
      <c r="P39" s="31">
        <v>78151518.200000003</v>
      </c>
      <c r="Q39" s="5">
        <v>2.5718000000000001</v>
      </c>
      <c r="R39" s="31">
        <v>115752</v>
      </c>
      <c r="S39" s="5">
        <v>3.3490000000000002</v>
      </c>
      <c r="T39" s="31">
        <v>3101476.4</v>
      </c>
      <c r="U39" s="5">
        <v>1.3031999999999999</v>
      </c>
      <c r="V39" s="31">
        <v>125994763.75</v>
      </c>
      <c r="W39" s="5">
        <v>0.47549999999999998</v>
      </c>
      <c r="X39" s="31">
        <v>2316461.56</v>
      </c>
      <c r="Y39" s="5">
        <v>3.4777999999999998</v>
      </c>
      <c r="Z39" s="31">
        <v>0</v>
      </c>
      <c r="AA39" s="5">
        <v>0</v>
      </c>
      <c r="AB39" s="31">
        <v>0</v>
      </c>
      <c r="AC39" s="5">
        <v>0</v>
      </c>
      <c r="AD39" s="31">
        <v>1088360</v>
      </c>
      <c r="AE39" s="5">
        <v>2.0758999999999999</v>
      </c>
      <c r="AF39" s="31">
        <v>37305632</v>
      </c>
      <c r="AG39" s="5">
        <v>5.0552000000000001</v>
      </c>
      <c r="AH39" s="31">
        <v>0</v>
      </c>
      <c r="AI39" s="5">
        <v>0</v>
      </c>
      <c r="AJ39" s="31">
        <v>0</v>
      </c>
      <c r="AK39" s="5">
        <v>0</v>
      </c>
      <c r="AL39" s="31">
        <v>584220</v>
      </c>
      <c r="AM39" s="5">
        <v>1.248</v>
      </c>
      <c r="AN39" s="31">
        <v>157299760</v>
      </c>
      <c r="AO39" s="5">
        <v>6.7853000000000003</v>
      </c>
      <c r="AP39" s="31">
        <v>5107411.5999999996</v>
      </c>
      <c r="AQ39" s="5">
        <v>3.4089</v>
      </c>
      <c r="AR39" s="31">
        <v>189208686.03</v>
      </c>
      <c r="AS39" s="5">
        <v>5.6901999999999999</v>
      </c>
      <c r="AT39" s="31">
        <v>0</v>
      </c>
      <c r="AU39" s="5">
        <v>0</v>
      </c>
      <c r="AV39" s="31">
        <v>5294744</v>
      </c>
      <c r="AW39" s="5">
        <v>3.5367000000000002</v>
      </c>
      <c r="AX39" s="31">
        <v>0</v>
      </c>
      <c r="AY39" s="5">
        <v>0</v>
      </c>
      <c r="AZ39" s="31">
        <v>8644437.9900000002</v>
      </c>
      <c r="BA39" s="5">
        <v>5.1981999999999999</v>
      </c>
      <c r="BB39" s="31">
        <v>7341892.0999999996</v>
      </c>
      <c r="BC39" s="5">
        <v>2.9293</v>
      </c>
      <c r="BD39" s="31">
        <v>0</v>
      </c>
      <c r="BE39" s="5">
        <v>0</v>
      </c>
      <c r="BF39" s="31">
        <v>0</v>
      </c>
      <c r="BG39" s="5">
        <v>0</v>
      </c>
      <c r="BH39" s="31">
        <v>0</v>
      </c>
      <c r="BI39" s="5">
        <v>0</v>
      </c>
      <c r="BJ39" s="31">
        <v>0</v>
      </c>
      <c r="BK39" s="5">
        <v>0</v>
      </c>
      <c r="BL39" s="31">
        <v>0</v>
      </c>
      <c r="BM39" s="5">
        <v>0</v>
      </c>
      <c r="BN39" s="31">
        <v>1866383.5</v>
      </c>
      <c r="BO39" s="5">
        <v>3.9824999999999999</v>
      </c>
      <c r="BP39" s="31">
        <v>14716967</v>
      </c>
      <c r="BQ39" s="5">
        <v>5.8719000000000001</v>
      </c>
      <c r="BR39" s="31">
        <v>1001000</v>
      </c>
      <c r="BS39" s="5">
        <v>2.2174999999999998</v>
      </c>
      <c r="BT39" s="31">
        <v>217365</v>
      </c>
      <c r="BU39" s="5">
        <v>0.18990000000000001</v>
      </c>
      <c r="BV39" s="31">
        <v>741980</v>
      </c>
      <c r="BW39" s="5">
        <v>2.6036000000000001</v>
      </c>
      <c r="BX39" s="31">
        <v>2912000</v>
      </c>
      <c r="BY39" s="5">
        <v>2.8849</v>
      </c>
      <c r="BZ39" s="31">
        <v>450996</v>
      </c>
      <c r="CA39" s="5">
        <v>2.2904</v>
      </c>
      <c r="CB39" s="31">
        <v>1515059</v>
      </c>
      <c r="CC39" s="5">
        <v>0.43540000000000001</v>
      </c>
      <c r="CD39" s="31">
        <v>190120840</v>
      </c>
      <c r="CE39" s="5">
        <v>4.6026999999999996</v>
      </c>
      <c r="CF39" s="31">
        <v>48799044.869999997</v>
      </c>
      <c r="CG39" s="5">
        <v>2.9975000000000001</v>
      </c>
      <c r="CH39" s="31">
        <v>0</v>
      </c>
      <c r="CI39" s="5">
        <v>0</v>
      </c>
      <c r="CJ39" s="31">
        <v>26300054.370000001</v>
      </c>
      <c r="CK39" s="5">
        <v>9.3251000000000008</v>
      </c>
      <c r="CL39" s="31">
        <v>0</v>
      </c>
      <c r="CM39" s="5">
        <v>0</v>
      </c>
      <c r="CN39" s="31">
        <v>0</v>
      </c>
      <c r="CO39" s="5">
        <v>0</v>
      </c>
      <c r="CP39" s="31">
        <v>0</v>
      </c>
      <c r="CQ39" s="5">
        <v>0</v>
      </c>
      <c r="CR39" s="31">
        <v>3153415</v>
      </c>
      <c r="CS39" s="5">
        <v>4.6692</v>
      </c>
      <c r="CT39" s="31">
        <v>0</v>
      </c>
      <c r="CU39" s="5">
        <v>0</v>
      </c>
      <c r="CV39" s="31">
        <v>0</v>
      </c>
      <c r="CW39" s="5">
        <v>0</v>
      </c>
      <c r="CX39" s="31">
        <v>2008267</v>
      </c>
      <c r="CY39" s="5">
        <v>5.1228999999999996</v>
      </c>
      <c r="CZ39" s="31">
        <v>37096</v>
      </c>
      <c r="DA39" s="5">
        <v>3.65</v>
      </c>
      <c r="DB39" s="31">
        <v>1215734.23</v>
      </c>
      <c r="DC39" s="5">
        <v>4.0669000000000004</v>
      </c>
      <c r="DD39" s="31">
        <v>10188360</v>
      </c>
      <c r="DE39" s="5">
        <v>2.4272</v>
      </c>
      <c r="DF39" s="31">
        <v>4977760</v>
      </c>
      <c r="DG39" s="5">
        <v>4.5983000000000001</v>
      </c>
      <c r="DH39" s="31">
        <v>7447908</v>
      </c>
      <c r="DI39" s="5">
        <v>2.5423</v>
      </c>
      <c r="DJ39" s="31">
        <v>0</v>
      </c>
      <c r="DK39" s="5">
        <v>0</v>
      </c>
      <c r="DL39" s="31">
        <v>49999028.579999998</v>
      </c>
      <c r="DM39" s="5">
        <v>2.7940999999999998</v>
      </c>
      <c r="DN39" s="31">
        <v>0</v>
      </c>
      <c r="DO39" s="5">
        <v>0</v>
      </c>
      <c r="DP39" s="31">
        <v>0</v>
      </c>
      <c r="DQ39" s="5">
        <v>0</v>
      </c>
      <c r="DR39" s="31">
        <v>0</v>
      </c>
      <c r="DS39" s="5">
        <v>0</v>
      </c>
      <c r="DT39" s="31">
        <v>9472255.0800000001</v>
      </c>
      <c r="DU39" s="5">
        <v>1.4212</v>
      </c>
      <c r="DV39" s="31">
        <v>753109700</v>
      </c>
      <c r="DW39" s="5">
        <v>6.1596000000000002</v>
      </c>
      <c r="DX39" s="31">
        <v>1303120</v>
      </c>
      <c r="DY39" s="5">
        <v>4.2031000000000001</v>
      </c>
      <c r="DZ39" s="31">
        <v>4810988</v>
      </c>
      <c r="EA39" s="5">
        <v>4.8438999999999997</v>
      </c>
      <c r="EB39" s="31">
        <v>910000</v>
      </c>
      <c r="EC39" s="5">
        <v>1.8218000000000001</v>
      </c>
      <c r="ED39" s="31">
        <v>96221095.739999995</v>
      </c>
      <c r="EE39" s="5">
        <v>2.1598000000000002</v>
      </c>
      <c r="EF39" s="31">
        <v>13555301.76</v>
      </c>
      <c r="EG39" s="5">
        <v>2.0036</v>
      </c>
      <c r="EH39" s="31">
        <v>9148983</v>
      </c>
      <c r="EI39" s="5">
        <v>3.7385000000000002</v>
      </c>
      <c r="EJ39" s="31">
        <v>0</v>
      </c>
      <c r="EK39" s="5">
        <v>0</v>
      </c>
      <c r="EL39" s="31">
        <v>88445129</v>
      </c>
      <c r="EM39" s="5">
        <v>5.7842000000000002</v>
      </c>
      <c r="EN39" s="31">
        <v>0</v>
      </c>
      <c r="EO39" s="5">
        <v>0</v>
      </c>
      <c r="EP39" s="31">
        <v>670786239</v>
      </c>
      <c r="EQ39" s="5">
        <v>7.8829000000000002</v>
      </c>
      <c r="ER39" s="31">
        <v>63489374</v>
      </c>
      <c r="ES39" s="5">
        <v>5.4763999999999999</v>
      </c>
      <c r="ET39" s="31">
        <v>5639816</v>
      </c>
      <c r="EU39" s="5">
        <v>1.2876000000000001</v>
      </c>
      <c r="EV39" s="31">
        <v>0</v>
      </c>
      <c r="EW39" s="5">
        <v>0</v>
      </c>
      <c r="EX39" s="31">
        <v>6243761.7000000002</v>
      </c>
      <c r="EY39" s="5">
        <v>2.9495</v>
      </c>
      <c r="EZ39" s="31">
        <v>15169242.050000001</v>
      </c>
      <c r="FA39" s="5">
        <v>3.3285</v>
      </c>
      <c r="FB39" s="31">
        <v>3233934.06</v>
      </c>
      <c r="FC39" s="5">
        <v>1.5016</v>
      </c>
      <c r="FD39" s="31">
        <v>19018060.370000001</v>
      </c>
      <c r="FE39" s="5">
        <v>2.8277999999999999</v>
      </c>
      <c r="FF39" s="31">
        <v>0</v>
      </c>
      <c r="FG39" s="5">
        <v>0</v>
      </c>
      <c r="FH39" s="31">
        <v>70545384</v>
      </c>
      <c r="FI39" s="5">
        <v>3.7818000000000001</v>
      </c>
      <c r="FJ39" s="31">
        <v>57113784</v>
      </c>
      <c r="FK39" s="5">
        <v>3.6221000000000001</v>
      </c>
      <c r="FL39" s="31">
        <v>22033096.100000001</v>
      </c>
      <c r="FM39" s="5">
        <v>6.1654</v>
      </c>
      <c r="FN39" s="31">
        <v>0</v>
      </c>
      <c r="FO39" s="5">
        <v>0</v>
      </c>
      <c r="FP39" s="31">
        <v>0</v>
      </c>
      <c r="FQ39" s="5">
        <v>0</v>
      </c>
      <c r="FR39" s="31">
        <v>66282860.340000004</v>
      </c>
      <c r="FS39" s="5">
        <v>2.5407000000000002</v>
      </c>
      <c r="FT39" s="31">
        <v>7480134.54</v>
      </c>
      <c r="FU39" s="5">
        <v>2.4049999999999998</v>
      </c>
      <c r="FV39" s="31">
        <v>7549209.3600000003</v>
      </c>
      <c r="FW39" s="5">
        <v>5.3238000000000003</v>
      </c>
      <c r="FX39" s="31">
        <v>1840020</v>
      </c>
      <c r="FY39" s="5">
        <v>3.1541999999999999</v>
      </c>
      <c r="FZ39" s="31">
        <v>2201546</v>
      </c>
      <c r="GA39" s="5">
        <v>0.52170000000000005</v>
      </c>
      <c r="GB39" s="31">
        <v>50440239.609999999</v>
      </c>
      <c r="GC39" s="5">
        <v>5.3076999999999996</v>
      </c>
      <c r="GD39" s="31">
        <v>7677852</v>
      </c>
      <c r="GE39" s="5">
        <v>4.9074999999999998</v>
      </c>
      <c r="GF39" s="31">
        <v>21686392</v>
      </c>
      <c r="GG39" s="5">
        <v>4.8276000000000003</v>
      </c>
      <c r="GH39" s="31">
        <v>4430194.7</v>
      </c>
      <c r="GI39" s="5">
        <v>3.1566999999999998</v>
      </c>
      <c r="GJ39" s="31">
        <v>20142864</v>
      </c>
      <c r="GK39" s="5">
        <v>1.8392999999999999</v>
      </c>
      <c r="GL39" s="31">
        <v>1092000</v>
      </c>
      <c r="GM39" s="5">
        <v>5.2885999999999997</v>
      </c>
      <c r="GN39" s="31">
        <v>7917364</v>
      </c>
      <c r="GO39" s="5">
        <v>1.3129999999999999</v>
      </c>
      <c r="GP39" s="31">
        <v>63854064</v>
      </c>
      <c r="GQ39" s="5">
        <v>3.8159000000000001</v>
      </c>
      <c r="GR39" s="31">
        <v>8903888</v>
      </c>
      <c r="GS39" s="5">
        <v>2.1747999999999998</v>
      </c>
      <c r="GT39" s="31">
        <v>431845252.30000001</v>
      </c>
      <c r="GU39" s="5">
        <v>5.6196000000000002</v>
      </c>
      <c r="GV39" s="31">
        <v>0</v>
      </c>
      <c r="GW39" s="5">
        <v>0</v>
      </c>
      <c r="GX39" s="31">
        <v>0</v>
      </c>
      <c r="GY39" s="5">
        <v>0</v>
      </c>
      <c r="GZ39" s="31">
        <v>5018717.84</v>
      </c>
      <c r="HA39" s="5">
        <v>3.2995000000000001</v>
      </c>
      <c r="HB39" s="31">
        <v>0</v>
      </c>
      <c r="HC39" s="5">
        <v>0</v>
      </c>
      <c r="HD39" s="31">
        <v>58003929.909999996</v>
      </c>
      <c r="HE39" s="5">
        <v>3.4224000000000001</v>
      </c>
      <c r="HF39" s="31">
        <v>0</v>
      </c>
      <c r="HG39" s="5">
        <v>0</v>
      </c>
      <c r="HH39" s="31">
        <v>0</v>
      </c>
      <c r="HI39" s="5">
        <v>0</v>
      </c>
      <c r="HJ39" s="31">
        <v>0</v>
      </c>
      <c r="HK39" s="5">
        <v>0</v>
      </c>
      <c r="HL39" s="31">
        <v>0</v>
      </c>
      <c r="HM39" s="5">
        <v>0</v>
      </c>
      <c r="HN39" s="31">
        <v>0</v>
      </c>
      <c r="HO39" s="5">
        <v>0</v>
      </c>
      <c r="HP39" s="31">
        <v>5795632</v>
      </c>
      <c r="HQ39" s="5">
        <v>1.8532</v>
      </c>
      <c r="HR39" s="31">
        <v>0</v>
      </c>
      <c r="HS39" s="5">
        <v>0</v>
      </c>
      <c r="HT39" s="31">
        <v>22630390</v>
      </c>
      <c r="HU39" s="5">
        <v>6.2234999999999996</v>
      </c>
      <c r="HV39" s="31">
        <v>7915443</v>
      </c>
      <c r="HW39" s="5">
        <v>6.1254</v>
      </c>
      <c r="HX39" s="31">
        <v>6916</v>
      </c>
      <c r="HY39" s="5">
        <v>8.8086000000000002</v>
      </c>
      <c r="HZ39" s="31">
        <v>84084</v>
      </c>
      <c r="IA39" s="5">
        <v>1.6806000000000001</v>
      </c>
      <c r="IB39" s="31">
        <v>23605221.449999999</v>
      </c>
      <c r="IC39" s="5">
        <v>2.5773999999999999</v>
      </c>
    </row>
    <row r="40" spans="1:237" ht="13.5" thickBot="1">
      <c r="A40" t="s">
        <v>254</v>
      </c>
      <c r="B40" s="31">
        <v>1046511644.41</v>
      </c>
      <c r="C40" s="5">
        <v>0.80689999999999995</v>
      </c>
      <c r="D40" s="31">
        <v>0</v>
      </c>
      <c r="E40" s="5">
        <v>0</v>
      </c>
      <c r="F40" s="31">
        <v>0</v>
      </c>
      <c r="G40" s="5">
        <v>0</v>
      </c>
      <c r="H40" s="31">
        <v>0.8</v>
      </c>
      <c r="I40" s="5">
        <v>0</v>
      </c>
      <c r="J40" s="31">
        <v>0</v>
      </c>
      <c r="K40" s="5">
        <v>0</v>
      </c>
      <c r="L40" s="31">
        <v>6176797.4000000004</v>
      </c>
      <c r="M40" s="5">
        <v>0.64429999999999998</v>
      </c>
      <c r="N40" s="31">
        <v>35285200</v>
      </c>
      <c r="O40" s="5">
        <v>2.7012</v>
      </c>
      <c r="P40" s="31">
        <v>43814133</v>
      </c>
      <c r="Q40" s="5">
        <v>1.4418</v>
      </c>
      <c r="R40" s="31">
        <v>19005</v>
      </c>
      <c r="S40" s="5">
        <v>0.54990000000000006</v>
      </c>
      <c r="T40" s="31">
        <v>10079015.449999999</v>
      </c>
      <c r="U40" s="5">
        <v>4.2351000000000001</v>
      </c>
      <c r="V40" s="31">
        <v>406149525.51999998</v>
      </c>
      <c r="W40" s="5">
        <v>1.5328999999999999</v>
      </c>
      <c r="X40" s="31">
        <v>831767.54</v>
      </c>
      <c r="Y40" s="5">
        <v>1.2487999999999999</v>
      </c>
      <c r="Z40" s="31">
        <v>0</v>
      </c>
      <c r="AA40" s="5">
        <v>0</v>
      </c>
      <c r="AB40" s="31">
        <v>3273911.3</v>
      </c>
      <c r="AC40" s="5">
        <v>1.2114</v>
      </c>
      <c r="AD40" s="31">
        <v>94360</v>
      </c>
      <c r="AE40" s="5">
        <v>0.18</v>
      </c>
      <c r="AF40" s="31">
        <v>15778340</v>
      </c>
      <c r="AG40" s="5">
        <v>2.1381000000000001</v>
      </c>
      <c r="AH40" s="31">
        <v>0</v>
      </c>
      <c r="AI40" s="5">
        <v>0</v>
      </c>
      <c r="AJ40" s="31">
        <v>0</v>
      </c>
      <c r="AK40" s="5">
        <v>0</v>
      </c>
      <c r="AL40" s="31">
        <v>0</v>
      </c>
      <c r="AM40" s="5">
        <v>0</v>
      </c>
      <c r="AN40" s="31">
        <v>45806932</v>
      </c>
      <c r="AO40" s="5">
        <v>1.9759</v>
      </c>
      <c r="AP40" s="31">
        <v>635122.5</v>
      </c>
      <c r="AQ40" s="5">
        <v>0.4239</v>
      </c>
      <c r="AR40" s="31">
        <v>40893639.5</v>
      </c>
      <c r="AS40" s="5">
        <v>1.2298</v>
      </c>
      <c r="AT40" s="31">
        <v>48672617.509999998</v>
      </c>
      <c r="AU40" s="5">
        <v>2.9198</v>
      </c>
      <c r="AV40" s="31">
        <v>0</v>
      </c>
      <c r="AW40" s="5">
        <v>0</v>
      </c>
      <c r="AX40" s="31">
        <v>0</v>
      </c>
      <c r="AY40" s="5">
        <v>0</v>
      </c>
      <c r="AZ40" s="31">
        <v>0</v>
      </c>
      <c r="BA40" s="5">
        <v>0</v>
      </c>
      <c r="BB40" s="31">
        <v>10104822.199999999</v>
      </c>
      <c r="BC40" s="5">
        <v>4.0316000000000001</v>
      </c>
      <c r="BD40" s="31">
        <v>0</v>
      </c>
      <c r="BE40" s="5">
        <v>0</v>
      </c>
      <c r="BF40" s="31">
        <v>0</v>
      </c>
      <c r="BG40" s="5">
        <v>0</v>
      </c>
      <c r="BH40" s="31">
        <v>0</v>
      </c>
      <c r="BI40" s="5">
        <v>0</v>
      </c>
      <c r="BJ40" s="31">
        <v>5287116.25</v>
      </c>
      <c r="BK40" s="5">
        <v>2.7393999999999998</v>
      </c>
      <c r="BL40" s="31">
        <v>1011000</v>
      </c>
      <c r="BM40" s="5">
        <v>9.9299999999999999E-2</v>
      </c>
      <c r="BN40" s="31">
        <v>355210</v>
      </c>
      <c r="BO40" s="5">
        <v>0.75790000000000002</v>
      </c>
      <c r="BP40" s="31">
        <v>3933793</v>
      </c>
      <c r="BQ40" s="5">
        <v>1.5694999999999999</v>
      </c>
      <c r="BR40" s="31">
        <v>2568000</v>
      </c>
      <c r="BS40" s="5">
        <v>5.6890000000000001</v>
      </c>
      <c r="BT40" s="31">
        <v>0</v>
      </c>
      <c r="BU40" s="5">
        <v>0</v>
      </c>
      <c r="BV40" s="31">
        <v>693500</v>
      </c>
      <c r="BW40" s="5">
        <v>2.4333999999999998</v>
      </c>
      <c r="BX40" s="31">
        <v>0</v>
      </c>
      <c r="BY40" s="5">
        <v>0</v>
      </c>
      <c r="BZ40" s="31">
        <v>0</v>
      </c>
      <c r="CA40" s="5">
        <v>0</v>
      </c>
      <c r="CB40" s="31">
        <v>0</v>
      </c>
      <c r="CC40" s="5">
        <v>0</v>
      </c>
      <c r="CD40" s="31">
        <v>36066964.990000002</v>
      </c>
      <c r="CE40" s="5">
        <v>0.87319999999999998</v>
      </c>
      <c r="CF40" s="31">
        <v>14229253.060000001</v>
      </c>
      <c r="CG40" s="5">
        <v>0.874</v>
      </c>
      <c r="CH40" s="31">
        <v>0</v>
      </c>
      <c r="CI40" s="5">
        <v>0</v>
      </c>
      <c r="CJ40" s="31">
        <v>449225.52</v>
      </c>
      <c r="CK40" s="5">
        <v>0.1593</v>
      </c>
      <c r="CL40" s="31">
        <v>0</v>
      </c>
      <c r="CM40" s="5">
        <v>0</v>
      </c>
      <c r="CN40" s="31">
        <v>718270</v>
      </c>
      <c r="CO40" s="5">
        <v>3.2153</v>
      </c>
      <c r="CP40" s="31">
        <v>0</v>
      </c>
      <c r="CQ40" s="5">
        <v>0</v>
      </c>
      <c r="CR40" s="31">
        <v>1572480</v>
      </c>
      <c r="CS40" s="5">
        <v>2.3283</v>
      </c>
      <c r="CT40" s="31">
        <v>37078488.719999999</v>
      </c>
      <c r="CU40" s="5">
        <v>4.4066999999999998</v>
      </c>
      <c r="CV40" s="31">
        <v>0</v>
      </c>
      <c r="CW40" s="5">
        <v>0</v>
      </c>
      <c r="CX40" s="31">
        <v>269445</v>
      </c>
      <c r="CY40" s="5">
        <v>0.68730000000000002</v>
      </c>
      <c r="CZ40" s="31">
        <v>0</v>
      </c>
      <c r="DA40" s="5">
        <v>0</v>
      </c>
      <c r="DB40" s="31">
        <v>0</v>
      </c>
      <c r="DC40" s="5">
        <v>0</v>
      </c>
      <c r="DD40" s="31">
        <v>7562451.5</v>
      </c>
      <c r="DE40" s="5">
        <v>1.8016000000000001</v>
      </c>
      <c r="DF40" s="31">
        <v>800000</v>
      </c>
      <c r="DG40" s="5">
        <v>0.73899999999999999</v>
      </c>
      <c r="DH40" s="31">
        <v>2578361</v>
      </c>
      <c r="DI40" s="5">
        <v>0.88009999999999999</v>
      </c>
      <c r="DJ40" s="31">
        <v>0</v>
      </c>
      <c r="DK40" s="5">
        <v>0</v>
      </c>
      <c r="DL40" s="31">
        <v>0</v>
      </c>
      <c r="DM40" s="5">
        <v>0</v>
      </c>
      <c r="DN40" s="31">
        <v>0</v>
      </c>
      <c r="DO40" s="5">
        <v>0</v>
      </c>
      <c r="DP40" s="31">
        <v>0</v>
      </c>
      <c r="DQ40" s="5">
        <v>0</v>
      </c>
      <c r="DR40" s="31">
        <v>0</v>
      </c>
      <c r="DS40" s="5">
        <v>0</v>
      </c>
      <c r="DT40" s="31">
        <v>6289334.6500000004</v>
      </c>
      <c r="DU40" s="5">
        <v>0.94369999999999998</v>
      </c>
      <c r="DV40" s="31">
        <v>41321198.100000001</v>
      </c>
      <c r="DW40" s="5">
        <v>0.33800000000000002</v>
      </c>
      <c r="DX40" s="31">
        <v>0</v>
      </c>
      <c r="DY40" s="5">
        <v>0</v>
      </c>
      <c r="DZ40" s="31">
        <v>0</v>
      </c>
      <c r="EA40" s="5">
        <v>0</v>
      </c>
      <c r="EB40" s="31">
        <v>0</v>
      </c>
      <c r="EC40" s="5">
        <v>0</v>
      </c>
      <c r="ED40" s="31">
        <v>46393258.850000001</v>
      </c>
      <c r="EE40" s="5">
        <v>1.0414000000000001</v>
      </c>
      <c r="EF40" s="31">
        <v>5031640.67</v>
      </c>
      <c r="EG40" s="5">
        <v>0.74370000000000003</v>
      </c>
      <c r="EH40" s="31">
        <v>5200246</v>
      </c>
      <c r="EI40" s="5">
        <v>2.125</v>
      </c>
      <c r="EJ40" s="31">
        <v>0</v>
      </c>
      <c r="EK40" s="5">
        <v>0</v>
      </c>
      <c r="EL40" s="31">
        <v>0</v>
      </c>
      <c r="EM40" s="5">
        <v>0</v>
      </c>
      <c r="EN40" s="31">
        <v>27717676</v>
      </c>
      <c r="EO40" s="5">
        <v>1.3158000000000001</v>
      </c>
      <c r="EP40" s="31">
        <v>0</v>
      </c>
      <c r="EQ40" s="5">
        <v>0</v>
      </c>
      <c r="ER40" s="31">
        <v>0</v>
      </c>
      <c r="ES40" s="5">
        <v>0</v>
      </c>
      <c r="ET40" s="31">
        <v>0</v>
      </c>
      <c r="EU40" s="5">
        <v>0</v>
      </c>
      <c r="EV40" s="31">
        <v>3275846.62</v>
      </c>
      <c r="EW40" s="5">
        <v>3.6560999999999999</v>
      </c>
      <c r="EX40" s="31">
        <v>0</v>
      </c>
      <c r="EY40" s="5">
        <v>0</v>
      </c>
      <c r="EZ40" s="31">
        <v>569664.6</v>
      </c>
      <c r="FA40" s="5">
        <v>0.125</v>
      </c>
      <c r="FB40" s="31">
        <v>749162.5</v>
      </c>
      <c r="FC40" s="5">
        <v>0.34789999999999999</v>
      </c>
      <c r="FD40" s="31">
        <v>0</v>
      </c>
      <c r="FE40" s="5">
        <v>0</v>
      </c>
      <c r="FF40" s="31">
        <v>0</v>
      </c>
      <c r="FG40" s="5">
        <v>0</v>
      </c>
      <c r="FH40" s="31">
        <v>415761</v>
      </c>
      <c r="FI40" s="5">
        <v>2.23E-2</v>
      </c>
      <c r="FJ40" s="31">
        <v>8382230.9000000004</v>
      </c>
      <c r="FK40" s="5">
        <v>0.53159999999999996</v>
      </c>
      <c r="FL40" s="31">
        <v>8122396</v>
      </c>
      <c r="FM40" s="5">
        <v>2.2728000000000002</v>
      </c>
      <c r="FN40" s="31">
        <v>0</v>
      </c>
      <c r="FO40" s="5">
        <v>0</v>
      </c>
      <c r="FP40" s="31">
        <v>0</v>
      </c>
      <c r="FQ40" s="5">
        <v>0</v>
      </c>
      <c r="FR40" s="31">
        <v>0</v>
      </c>
      <c r="FS40" s="5">
        <v>0</v>
      </c>
      <c r="FT40" s="31">
        <v>0</v>
      </c>
      <c r="FU40" s="5">
        <v>0</v>
      </c>
      <c r="FV40" s="31">
        <v>0</v>
      </c>
      <c r="FW40" s="5">
        <v>0</v>
      </c>
      <c r="FX40" s="31">
        <v>182194</v>
      </c>
      <c r="FY40" s="5">
        <v>0.31230000000000002</v>
      </c>
      <c r="FZ40" s="31">
        <v>4023498</v>
      </c>
      <c r="GA40" s="5">
        <v>0.95350000000000001</v>
      </c>
      <c r="GB40" s="31">
        <v>7459281.5</v>
      </c>
      <c r="GC40" s="5">
        <v>0.78490000000000004</v>
      </c>
      <c r="GD40" s="31">
        <v>0</v>
      </c>
      <c r="GE40" s="5">
        <v>0</v>
      </c>
      <c r="GF40" s="31">
        <v>0</v>
      </c>
      <c r="GG40" s="5">
        <v>0</v>
      </c>
      <c r="GH40" s="31">
        <v>491052.4</v>
      </c>
      <c r="GI40" s="5">
        <v>0.34989999999999999</v>
      </c>
      <c r="GJ40" s="31">
        <v>14620727.5</v>
      </c>
      <c r="GK40" s="5">
        <v>1.3351</v>
      </c>
      <c r="GL40" s="31">
        <v>0</v>
      </c>
      <c r="GM40" s="5">
        <v>0</v>
      </c>
      <c r="GN40" s="31">
        <v>0</v>
      </c>
      <c r="GO40" s="5">
        <v>0</v>
      </c>
      <c r="GP40" s="31">
        <v>16220014.800000001</v>
      </c>
      <c r="GQ40" s="5">
        <v>0.96930000000000005</v>
      </c>
      <c r="GR40" s="31">
        <v>0</v>
      </c>
      <c r="GS40" s="5">
        <v>0</v>
      </c>
      <c r="GT40" s="31">
        <v>49866650.5</v>
      </c>
      <c r="GU40" s="5">
        <v>0.64890000000000003</v>
      </c>
      <c r="GV40" s="31">
        <v>0</v>
      </c>
      <c r="GW40" s="5">
        <v>0</v>
      </c>
      <c r="GX40" s="31">
        <v>0</v>
      </c>
      <c r="GY40" s="5">
        <v>0</v>
      </c>
      <c r="GZ40" s="31">
        <v>786397.56</v>
      </c>
      <c r="HA40" s="5">
        <v>0.51700000000000002</v>
      </c>
      <c r="HB40" s="31">
        <v>0</v>
      </c>
      <c r="HC40" s="5">
        <v>0</v>
      </c>
      <c r="HD40" s="31">
        <v>8447148.0500000007</v>
      </c>
      <c r="HE40" s="5">
        <v>0.49840000000000001</v>
      </c>
      <c r="HF40" s="31">
        <v>0</v>
      </c>
      <c r="HG40" s="5">
        <v>0</v>
      </c>
      <c r="HH40" s="31">
        <v>0</v>
      </c>
      <c r="HI40" s="5">
        <v>0</v>
      </c>
      <c r="HJ40" s="31">
        <v>0</v>
      </c>
      <c r="HK40" s="5">
        <v>0</v>
      </c>
      <c r="HL40" s="31">
        <v>0</v>
      </c>
      <c r="HM40" s="5">
        <v>0</v>
      </c>
      <c r="HN40" s="31">
        <v>0</v>
      </c>
      <c r="HO40" s="5">
        <v>0</v>
      </c>
      <c r="HP40" s="31">
        <v>4244585</v>
      </c>
      <c r="HQ40" s="5">
        <v>1.3572</v>
      </c>
      <c r="HR40" s="31">
        <v>0</v>
      </c>
      <c r="HS40" s="5">
        <v>0</v>
      </c>
      <c r="HT40" s="31">
        <v>0</v>
      </c>
      <c r="HU40" s="5">
        <v>0</v>
      </c>
      <c r="HV40" s="31">
        <v>0</v>
      </c>
      <c r="HW40" s="5">
        <v>0</v>
      </c>
      <c r="HX40" s="31">
        <v>0</v>
      </c>
      <c r="HY40" s="5">
        <v>0</v>
      </c>
      <c r="HZ40" s="31">
        <v>0</v>
      </c>
      <c r="IA40" s="5">
        <v>0</v>
      </c>
      <c r="IB40" s="31">
        <v>3912930.45</v>
      </c>
      <c r="IC40" s="5">
        <v>0.42720000000000002</v>
      </c>
    </row>
    <row r="41" spans="1:237" ht="14.25" thickTop="1" thickBot="1">
      <c r="A41" s="336" t="s">
        <v>255</v>
      </c>
      <c r="B41" s="205">
        <v>9421679645.7900009</v>
      </c>
      <c r="C41" s="337">
        <v>7.2640000000000002</v>
      </c>
      <c r="D41" s="205">
        <v>952702.32</v>
      </c>
      <c r="E41" s="337">
        <v>3.6640999999999999</v>
      </c>
      <c r="F41" s="205">
        <v>358723313.61000001</v>
      </c>
      <c r="G41" s="337">
        <v>10.952199999999999</v>
      </c>
      <c r="H41" s="205">
        <v>191831414.5</v>
      </c>
      <c r="I41" s="337">
        <v>13.555</v>
      </c>
      <c r="J41" s="205">
        <v>0</v>
      </c>
      <c r="K41" s="337">
        <v>0</v>
      </c>
      <c r="L41" s="205">
        <v>36649793.399999999</v>
      </c>
      <c r="M41" s="337">
        <v>3.8227000000000002</v>
      </c>
      <c r="N41" s="205">
        <v>296108441.19999999</v>
      </c>
      <c r="O41" s="337">
        <v>22.667899999999999</v>
      </c>
      <c r="P41" s="205">
        <v>162977580.25999999</v>
      </c>
      <c r="Q41" s="337">
        <v>5.3632999999999997</v>
      </c>
      <c r="R41" s="205">
        <v>333153.34999999998</v>
      </c>
      <c r="S41" s="337">
        <v>9.6388999999999996</v>
      </c>
      <c r="T41" s="205">
        <v>29920160.850000001</v>
      </c>
      <c r="U41" s="337">
        <v>12.571999999999999</v>
      </c>
      <c r="V41" s="205">
        <v>560502059.26999998</v>
      </c>
      <c r="W41" s="337">
        <v>2.1154999999999999</v>
      </c>
      <c r="X41" s="205">
        <v>3813692.38</v>
      </c>
      <c r="Y41" s="337">
        <v>5.7256</v>
      </c>
      <c r="Z41" s="205">
        <v>0</v>
      </c>
      <c r="AA41" s="337">
        <v>0</v>
      </c>
      <c r="AB41" s="205">
        <v>17584115.300000001</v>
      </c>
      <c r="AC41" s="337">
        <v>6.5065</v>
      </c>
      <c r="AD41" s="205">
        <v>4486594.7</v>
      </c>
      <c r="AE41" s="337">
        <v>8.5574999999999992</v>
      </c>
      <c r="AF41" s="205">
        <v>114735962</v>
      </c>
      <c r="AG41" s="337">
        <v>15.547800000000001</v>
      </c>
      <c r="AH41" s="205">
        <v>10883694.699999999</v>
      </c>
      <c r="AI41" s="337">
        <v>3.8376000000000001</v>
      </c>
      <c r="AJ41" s="205">
        <v>0</v>
      </c>
      <c r="AK41" s="337">
        <v>0</v>
      </c>
      <c r="AL41" s="205">
        <v>995875.59</v>
      </c>
      <c r="AM41" s="337">
        <v>2.1273</v>
      </c>
      <c r="AN41" s="205">
        <v>249204243</v>
      </c>
      <c r="AO41" s="337">
        <v>10.749700000000001</v>
      </c>
      <c r="AP41" s="205">
        <v>7185216.2199999997</v>
      </c>
      <c r="AQ41" s="337">
        <v>4.7957000000000001</v>
      </c>
      <c r="AR41" s="205">
        <v>433052774.13</v>
      </c>
      <c r="AS41" s="337">
        <v>13.0235</v>
      </c>
      <c r="AT41" s="205">
        <v>89872633.530000001</v>
      </c>
      <c r="AU41" s="337">
        <v>5.3914</v>
      </c>
      <c r="AV41" s="205">
        <v>14092730.609999999</v>
      </c>
      <c r="AW41" s="337">
        <v>9.4133999999999993</v>
      </c>
      <c r="AX41" s="205">
        <v>0</v>
      </c>
      <c r="AY41" s="337">
        <v>0</v>
      </c>
      <c r="AZ41" s="205">
        <v>8644437.9900000002</v>
      </c>
      <c r="BA41" s="337">
        <v>5.1981999999999999</v>
      </c>
      <c r="BB41" s="205">
        <v>57751903.780000001</v>
      </c>
      <c r="BC41" s="337">
        <v>23.041799999999999</v>
      </c>
      <c r="BD41" s="205">
        <v>837499.7</v>
      </c>
      <c r="BE41" s="337">
        <v>0.158</v>
      </c>
      <c r="BF41" s="205">
        <v>1184233.2</v>
      </c>
      <c r="BG41" s="337">
        <v>0.66400000000000003</v>
      </c>
      <c r="BH41" s="205">
        <v>0</v>
      </c>
      <c r="BI41" s="337">
        <v>0</v>
      </c>
      <c r="BJ41" s="205">
        <v>5287116.25</v>
      </c>
      <c r="BK41" s="337">
        <v>2.7393999999999998</v>
      </c>
      <c r="BL41" s="205">
        <v>150969034.09999999</v>
      </c>
      <c r="BM41" s="337">
        <v>14.832700000000001</v>
      </c>
      <c r="BN41" s="205">
        <v>4246314.5</v>
      </c>
      <c r="BO41" s="337">
        <v>9.0607000000000006</v>
      </c>
      <c r="BP41" s="205">
        <v>29255497</v>
      </c>
      <c r="BQ41" s="337">
        <v>11.672599999999999</v>
      </c>
      <c r="BR41" s="205">
        <v>7642500</v>
      </c>
      <c r="BS41" s="337">
        <v>16.930599999999998</v>
      </c>
      <c r="BT41" s="205">
        <v>217365</v>
      </c>
      <c r="BU41" s="337">
        <v>0.18990000000000001</v>
      </c>
      <c r="BV41" s="205">
        <v>1932280</v>
      </c>
      <c r="BW41" s="337">
        <v>6.7801999999999998</v>
      </c>
      <c r="BX41" s="205">
        <v>4349000</v>
      </c>
      <c r="BY41" s="337">
        <v>4.3086000000000002</v>
      </c>
      <c r="BZ41" s="205">
        <v>1368470.68</v>
      </c>
      <c r="CA41" s="337">
        <v>6.9499000000000004</v>
      </c>
      <c r="CB41" s="205">
        <v>41193885.490000002</v>
      </c>
      <c r="CC41" s="337">
        <v>11.8392</v>
      </c>
      <c r="CD41" s="205">
        <v>226187804.99000001</v>
      </c>
      <c r="CE41" s="337">
        <v>5.4759000000000002</v>
      </c>
      <c r="CF41" s="205">
        <v>144510492.5</v>
      </c>
      <c r="CG41" s="337">
        <v>8.8765000000000001</v>
      </c>
      <c r="CH41" s="205">
        <v>0</v>
      </c>
      <c r="CI41" s="337">
        <v>0</v>
      </c>
      <c r="CJ41" s="205">
        <v>30799142.289999999</v>
      </c>
      <c r="CK41" s="337">
        <v>10.920299999999999</v>
      </c>
      <c r="CL41" s="205">
        <v>0</v>
      </c>
      <c r="CM41" s="337">
        <v>0</v>
      </c>
      <c r="CN41" s="205">
        <v>731070</v>
      </c>
      <c r="CO41" s="337">
        <v>3.2726000000000002</v>
      </c>
      <c r="CP41" s="205">
        <v>0</v>
      </c>
      <c r="CQ41" s="337">
        <v>0</v>
      </c>
      <c r="CR41" s="205">
        <v>11022595</v>
      </c>
      <c r="CS41" s="337">
        <v>16.321000000000002</v>
      </c>
      <c r="CT41" s="205">
        <v>214217317.13999999</v>
      </c>
      <c r="CU41" s="337">
        <v>25.459299999999999</v>
      </c>
      <c r="CV41" s="205">
        <v>0</v>
      </c>
      <c r="CW41" s="337">
        <v>0</v>
      </c>
      <c r="CX41" s="205">
        <v>5619014</v>
      </c>
      <c r="CY41" s="337">
        <v>14.333500000000001</v>
      </c>
      <c r="CZ41" s="205">
        <v>101056</v>
      </c>
      <c r="DA41" s="337">
        <v>9.9431999999999992</v>
      </c>
      <c r="DB41" s="205">
        <v>1416089.23</v>
      </c>
      <c r="DC41" s="337">
        <v>4.7370999999999999</v>
      </c>
      <c r="DD41" s="205">
        <v>35227038.68</v>
      </c>
      <c r="DE41" s="337">
        <v>8.3922000000000008</v>
      </c>
      <c r="DF41" s="205">
        <v>15320822</v>
      </c>
      <c r="DG41" s="337">
        <v>14.153</v>
      </c>
      <c r="DH41" s="205">
        <v>26175222</v>
      </c>
      <c r="DI41" s="337">
        <v>8.9349000000000007</v>
      </c>
      <c r="DJ41" s="205">
        <v>0</v>
      </c>
      <c r="DK41" s="337">
        <v>0</v>
      </c>
      <c r="DL41" s="205">
        <v>148998921.47999999</v>
      </c>
      <c r="DM41" s="337">
        <v>8.3264999999999993</v>
      </c>
      <c r="DN41" s="205">
        <v>0</v>
      </c>
      <c r="DO41" s="337">
        <v>0</v>
      </c>
      <c r="DP41" s="205">
        <v>0</v>
      </c>
      <c r="DQ41" s="337">
        <v>0</v>
      </c>
      <c r="DR41" s="205">
        <v>29265090</v>
      </c>
      <c r="DS41" s="337">
        <v>2.7025000000000001</v>
      </c>
      <c r="DT41" s="205">
        <v>59478101.100000001</v>
      </c>
      <c r="DU41" s="337">
        <v>8.9242000000000008</v>
      </c>
      <c r="DV41" s="205">
        <v>1022051479.39</v>
      </c>
      <c r="DW41" s="337">
        <v>8.3591999999999995</v>
      </c>
      <c r="DX41" s="205">
        <v>2353570</v>
      </c>
      <c r="DY41" s="337">
        <v>7.5911999999999997</v>
      </c>
      <c r="DZ41" s="205">
        <v>7085595.71</v>
      </c>
      <c r="EA41" s="337">
        <v>7.1341000000000001</v>
      </c>
      <c r="EB41" s="205">
        <v>1400000</v>
      </c>
      <c r="EC41" s="337">
        <v>2.8027000000000002</v>
      </c>
      <c r="ED41" s="205">
        <v>364107902.81</v>
      </c>
      <c r="EE41" s="337">
        <v>8.1729000000000003</v>
      </c>
      <c r="EF41" s="205">
        <v>60385219.619999997</v>
      </c>
      <c r="EG41" s="337">
        <v>8.9254999999999995</v>
      </c>
      <c r="EH41" s="205">
        <v>29252782</v>
      </c>
      <c r="EI41" s="337">
        <v>11.9534</v>
      </c>
      <c r="EJ41" s="205">
        <v>42503012</v>
      </c>
      <c r="EK41" s="337">
        <v>4.3403999999999998</v>
      </c>
      <c r="EL41" s="205">
        <v>117050273</v>
      </c>
      <c r="EM41" s="337">
        <v>7.6548999999999996</v>
      </c>
      <c r="EN41" s="205">
        <v>185155388</v>
      </c>
      <c r="EO41" s="337">
        <v>8.7896999999999998</v>
      </c>
      <c r="EP41" s="205">
        <v>824901464</v>
      </c>
      <c r="EQ41" s="337">
        <v>9.6940000000000008</v>
      </c>
      <c r="ER41" s="205">
        <v>87915119</v>
      </c>
      <c r="ES41" s="337">
        <v>7.5833000000000004</v>
      </c>
      <c r="ET41" s="205">
        <v>18153142</v>
      </c>
      <c r="EU41" s="337">
        <v>4.1444000000000001</v>
      </c>
      <c r="EV41" s="205">
        <v>4383446.62</v>
      </c>
      <c r="EW41" s="337">
        <v>4.8922999999999996</v>
      </c>
      <c r="EX41" s="205">
        <v>27053904.920000002</v>
      </c>
      <c r="EY41" s="337">
        <v>12.78</v>
      </c>
      <c r="EZ41" s="205">
        <v>33909598.969999999</v>
      </c>
      <c r="FA41" s="337">
        <v>7.4405000000000001</v>
      </c>
      <c r="FB41" s="205">
        <v>20240135.5</v>
      </c>
      <c r="FC41" s="337">
        <v>9.3979999999999997</v>
      </c>
      <c r="FD41" s="205">
        <v>35293432.469999999</v>
      </c>
      <c r="FE41" s="337">
        <v>5.2478999999999996</v>
      </c>
      <c r="FF41" s="205">
        <v>3753809</v>
      </c>
      <c r="FG41" s="337">
        <v>5.9333999999999998</v>
      </c>
      <c r="FH41" s="205">
        <v>175232389.40000001</v>
      </c>
      <c r="FI41" s="337">
        <v>9.3938000000000006</v>
      </c>
      <c r="FJ41" s="205">
        <v>163146552.19999999</v>
      </c>
      <c r="FK41" s="337">
        <v>10.346500000000001</v>
      </c>
      <c r="FL41" s="205">
        <v>52029402.469999999</v>
      </c>
      <c r="FM41" s="337">
        <v>14.559100000000001</v>
      </c>
      <c r="FN41" s="205">
        <v>0</v>
      </c>
      <c r="FO41" s="337">
        <v>0</v>
      </c>
      <c r="FP41" s="205">
        <v>0</v>
      </c>
      <c r="FQ41" s="337">
        <v>0</v>
      </c>
      <c r="FR41" s="205">
        <v>204510281.05000001</v>
      </c>
      <c r="FS41" s="337">
        <v>7.8390000000000004</v>
      </c>
      <c r="FT41" s="205">
        <v>35640486.310000002</v>
      </c>
      <c r="FU41" s="337">
        <v>11.459199999999999</v>
      </c>
      <c r="FV41" s="205">
        <v>13683346.359999999</v>
      </c>
      <c r="FW41" s="337">
        <v>9.6495999999999995</v>
      </c>
      <c r="FX41" s="205">
        <v>4814748.1500000004</v>
      </c>
      <c r="FY41" s="337">
        <v>8.2536000000000005</v>
      </c>
      <c r="FZ41" s="205">
        <v>17916994.48</v>
      </c>
      <c r="GA41" s="337">
        <v>4.2460000000000004</v>
      </c>
      <c r="GB41" s="205">
        <v>76133301.510000005</v>
      </c>
      <c r="GC41" s="337">
        <v>8.0113000000000003</v>
      </c>
      <c r="GD41" s="205">
        <v>14635282.699999999</v>
      </c>
      <c r="GE41" s="337">
        <v>9.3545999999999996</v>
      </c>
      <c r="GF41" s="205">
        <v>57209775.649999999</v>
      </c>
      <c r="GG41" s="337">
        <v>12.7355</v>
      </c>
      <c r="GH41" s="205">
        <v>11555300.800000001</v>
      </c>
      <c r="GI41" s="337">
        <v>8.2337000000000007</v>
      </c>
      <c r="GJ41" s="205">
        <v>72958328.299999997</v>
      </c>
      <c r="GK41" s="337">
        <v>6.6619999999999999</v>
      </c>
      <c r="GL41" s="205">
        <v>2613520</v>
      </c>
      <c r="GM41" s="337">
        <v>12.657299999999999</v>
      </c>
      <c r="GN41" s="205">
        <v>25485073.809999999</v>
      </c>
      <c r="GO41" s="337">
        <v>4.2264999999999997</v>
      </c>
      <c r="GP41" s="205">
        <v>123086309</v>
      </c>
      <c r="GQ41" s="337">
        <v>7.3555999999999999</v>
      </c>
      <c r="GR41" s="205">
        <v>26718856</v>
      </c>
      <c r="GS41" s="337">
        <v>6.5263</v>
      </c>
      <c r="GT41" s="205">
        <v>947990592.10000002</v>
      </c>
      <c r="GU41" s="337">
        <v>12.3362</v>
      </c>
      <c r="GV41" s="205">
        <v>0</v>
      </c>
      <c r="GW41" s="337">
        <v>0</v>
      </c>
      <c r="GX41" s="205">
        <v>162613728.06999999</v>
      </c>
      <c r="GY41" s="337">
        <v>6.8209</v>
      </c>
      <c r="GZ41" s="205">
        <v>12840629.15</v>
      </c>
      <c r="HA41" s="337">
        <v>8.4419000000000004</v>
      </c>
      <c r="HB41" s="205">
        <v>0</v>
      </c>
      <c r="HC41" s="337">
        <v>0</v>
      </c>
      <c r="HD41" s="205">
        <v>202970164.68000001</v>
      </c>
      <c r="HE41" s="337">
        <v>11.9758</v>
      </c>
      <c r="HF41" s="205">
        <v>12497000</v>
      </c>
      <c r="HG41" s="337">
        <v>5.0841000000000003</v>
      </c>
      <c r="HH41" s="205">
        <v>130671193.97</v>
      </c>
      <c r="HI41" s="337">
        <v>8.6644000000000005</v>
      </c>
      <c r="HJ41" s="205">
        <v>13709630.449999999</v>
      </c>
      <c r="HK41" s="337">
        <v>5.5505000000000004</v>
      </c>
      <c r="HL41" s="205">
        <v>0</v>
      </c>
      <c r="HM41" s="337">
        <v>0</v>
      </c>
      <c r="HN41" s="205">
        <v>0</v>
      </c>
      <c r="HO41" s="337">
        <v>0</v>
      </c>
      <c r="HP41" s="205">
        <v>31146538</v>
      </c>
      <c r="HQ41" s="337">
        <v>9.9594000000000005</v>
      </c>
      <c r="HR41" s="205">
        <v>684131</v>
      </c>
      <c r="HS41" s="337">
        <v>0.17230000000000001</v>
      </c>
      <c r="HT41" s="205">
        <v>29940897</v>
      </c>
      <c r="HU41" s="337">
        <v>8.234</v>
      </c>
      <c r="HV41" s="205">
        <v>10734183</v>
      </c>
      <c r="HW41" s="337">
        <v>8.3066999999999993</v>
      </c>
      <c r="HX41" s="205">
        <v>15114</v>
      </c>
      <c r="HY41" s="337">
        <v>19.2501</v>
      </c>
      <c r="HZ41" s="205">
        <v>605880</v>
      </c>
      <c r="IA41" s="337">
        <v>12.109500000000001</v>
      </c>
      <c r="IB41" s="205">
        <v>53085276.149999999</v>
      </c>
      <c r="IC41" s="337">
        <v>5.7961999999999998</v>
      </c>
    </row>
    <row r="42" spans="1:237" ht="13.5" thickTop="1">
      <c r="A42" t="s">
        <v>256</v>
      </c>
      <c r="B42" s="31">
        <v>9398619854.9200001</v>
      </c>
      <c r="C42" s="5">
        <v>7.2462999999999997</v>
      </c>
      <c r="D42" s="31">
        <v>2615721.34</v>
      </c>
      <c r="E42" s="5">
        <v>10.0602</v>
      </c>
      <c r="F42" s="31">
        <v>201987884.75</v>
      </c>
      <c r="G42" s="5">
        <v>6.1669</v>
      </c>
      <c r="H42" s="31">
        <v>134330450.16</v>
      </c>
      <c r="I42" s="5">
        <v>9.4918999999999993</v>
      </c>
      <c r="J42" s="31">
        <v>0</v>
      </c>
      <c r="K42" s="5">
        <v>0</v>
      </c>
      <c r="L42" s="31">
        <v>29963741.800000001</v>
      </c>
      <c r="M42" s="5">
        <v>3.1253000000000002</v>
      </c>
      <c r="N42" s="31">
        <v>125452696</v>
      </c>
      <c r="O42" s="5">
        <v>9.6036999999999999</v>
      </c>
      <c r="P42" s="31">
        <v>294142098.61000001</v>
      </c>
      <c r="Q42" s="5">
        <v>9.6797000000000004</v>
      </c>
      <c r="R42" s="31">
        <v>487546.89</v>
      </c>
      <c r="S42" s="5">
        <v>14.1058</v>
      </c>
      <c r="T42" s="31">
        <v>19356178.359999999</v>
      </c>
      <c r="U42" s="5">
        <v>8.1332000000000004</v>
      </c>
      <c r="V42" s="31">
        <v>1145030478.27</v>
      </c>
      <c r="W42" s="5">
        <v>4.3216999999999999</v>
      </c>
      <c r="X42" s="31">
        <v>5618487.1100000003</v>
      </c>
      <c r="Y42" s="5">
        <v>8.4352</v>
      </c>
      <c r="Z42" s="31">
        <v>0</v>
      </c>
      <c r="AA42" s="5">
        <v>0</v>
      </c>
      <c r="AB42" s="31">
        <v>29899935.600000001</v>
      </c>
      <c r="AC42" s="5">
        <v>11.063700000000001</v>
      </c>
      <c r="AD42" s="31">
        <v>3883380.94</v>
      </c>
      <c r="AE42" s="5">
        <v>7.407</v>
      </c>
      <c r="AF42" s="31">
        <v>77619842.400000006</v>
      </c>
      <c r="AG42" s="5">
        <v>10.5182</v>
      </c>
      <c r="AH42" s="31">
        <v>8847665.4000000004</v>
      </c>
      <c r="AI42" s="5">
        <v>3.1196999999999999</v>
      </c>
      <c r="AJ42" s="31">
        <v>0</v>
      </c>
      <c r="AK42" s="5">
        <v>0</v>
      </c>
      <c r="AL42" s="31">
        <v>4430435.41</v>
      </c>
      <c r="AM42" s="5">
        <v>9.4639000000000006</v>
      </c>
      <c r="AN42" s="31">
        <v>222764973</v>
      </c>
      <c r="AO42" s="5">
        <v>9.6091999999999995</v>
      </c>
      <c r="AP42" s="31">
        <v>10143941.76</v>
      </c>
      <c r="AQ42" s="5">
        <v>6.7705000000000002</v>
      </c>
      <c r="AR42" s="31">
        <v>487236796.88</v>
      </c>
      <c r="AS42" s="5">
        <v>14.6531</v>
      </c>
      <c r="AT42" s="31">
        <v>102588862</v>
      </c>
      <c r="AU42" s="5">
        <v>6.1542000000000003</v>
      </c>
      <c r="AV42" s="31">
        <v>12631326.949999999</v>
      </c>
      <c r="AW42" s="5">
        <v>8.4373000000000005</v>
      </c>
      <c r="AX42" s="31">
        <v>0</v>
      </c>
      <c r="AY42" s="5">
        <v>0</v>
      </c>
      <c r="AZ42" s="31">
        <v>7956628</v>
      </c>
      <c r="BA42" s="5">
        <v>4.7846000000000002</v>
      </c>
      <c r="BB42" s="31">
        <v>15420170.92</v>
      </c>
      <c r="BC42" s="5">
        <v>6.1523000000000003</v>
      </c>
      <c r="BD42" s="31">
        <v>0</v>
      </c>
      <c r="BE42" s="5">
        <v>0</v>
      </c>
      <c r="BF42" s="31">
        <v>0</v>
      </c>
      <c r="BG42" s="5">
        <v>0</v>
      </c>
      <c r="BH42" s="31">
        <v>0</v>
      </c>
      <c r="BI42" s="5">
        <v>0</v>
      </c>
      <c r="BJ42" s="31">
        <v>17296343.460000001</v>
      </c>
      <c r="BK42" s="5">
        <v>8.9617000000000004</v>
      </c>
      <c r="BL42" s="31">
        <v>80360000</v>
      </c>
      <c r="BM42" s="5">
        <v>7.8954000000000004</v>
      </c>
      <c r="BN42" s="31">
        <v>4295622.8</v>
      </c>
      <c r="BO42" s="5">
        <v>9.1659000000000006</v>
      </c>
      <c r="BP42" s="31">
        <v>38709634</v>
      </c>
      <c r="BQ42" s="5">
        <v>15.444699999999999</v>
      </c>
      <c r="BR42" s="31">
        <v>2676940</v>
      </c>
      <c r="BS42" s="5">
        <v>5.9302999999999999</v>
      </c>
      <c r="BT42" s="31">
        <v>4977000</v>
      </c>
      <c r="BU42" s="5">
        <v>4.3480999999999996</v>
      </c>
      <c r="BV42" s="31">
        <v>1895775</v>
      </c>
      <c r="BW42" s="5">
        <v>6.6521999999999997</v>
      </c>
      <c r="BX42" s="31">
        <v>6752000</v>
      </c>
      <c r="BY42" s="5">
        <v>6.6891999999999996</v>
      </c>
      <c r="BZ42" s="31">
        <v>2359772.41</v>
      </c>
      <c r="CA42" s="5">
        <v>11.984299999999999</v>
      </c>
      <c r="CB42" s="31">
        <v>19967635.609999999</v>
      </c>
      <c r="CC42" s="5">
        <v>5.7386999999999997</v>
      </c>
      <c r="CD42" s="31">
        <v>223641592.69999999</v>
      </c>
      <c r="CE42" s="5">
        <v>5.4142999999999999</v>
      </c>
      <c r="CF42" s="31">
        <v>153506667.66</v>
      </c>
      <c r="CG42" s="5">
        <v>9.4291</v>
      </c>
      <c r="CH42" s="31">
        <v>0</v>
      </c>
      <c r="CI42" s="5">
        <v>0</v>
      </c>
      <c r="CJ42" s="31">
        <v>40320786.68</v>
      </c>
      <c r="CK42" s="5">
        <v>14.2964</v>
      </c>
      <c r="CL42" s="31">
        <v>0</v>
      </c>
      <c r="CM42" s="5">
        <v>0</v>
      </c>
      <c r="CN42" s="31">
        <v>2253998</v>
      </c>
      <c r="CO42" s="5">
        <v>10.0899</v>
      </c>
      <c r="CP42" s="31">
        <v>0</v>
      </c>
      <c r="CQ42" s="5">
        <v>0</v>
      </c>
      <c r="CR42" s="31">
        <v>3696000</v>
      </c>
      <c r="CS42" s="5">
        <v>5.4725999999999999</v>
      </c>
      <c r="CT42" s="31">
        <v>51701562</v>
      </c>
      <c r="CU42" s="5">
        <v>6.1445999999999996</v>
      </c>
      <c r="CV42" s="31">
        <v>0</v>
      </c>
      <c r="CW42" s="5">
        <v>0</v>
      </c>
      <c r="CX42" s="31">
        <v>1739756</v>
      </c>
      <c r="CY42" s="5">
        <v>4.4379</v>
      </c>
      <c r="CZ42" s="31">
        <v>100225</v>
      </c>
      <c r="DA42" s="5">
        <v>9.8613999999999997</v>
      </c>
      <c r="DB42" s="31">
        <v>2947904.6</v>
      </c>
      <c r="DC42" s="5">
        <v>9.8613999999999997</v>
      </c>
      <c r="DD42" s="31">
        <v>51933005.07</v>
      </c>
      <c r="DE42" s="5">
        <v>12.3721</v>
      </c>
      <c r="DF42" s="31">
        <v>4268700</v>
      </c>
      <c r="DG42" s="5">
        <v>3.9432999999999998</v>
      </c>
      <c r="DH42" s="31">
        <v>23074072</v>
      </c>
      <c r="DI42" s="5">
        <v>7.8762999999999996</v>
      </c>
      <c r="DJ42" s="31">
        <v>0</v>
      </c>
      <c r="DK42" s="5">
        <v>0</v>
      </c>
      <c r="DL42" s="31">
        <v>332536097.39999998</v>
      </c>
      <c r="DM42" s="5">
        <v>18.583100000000002</v>
      </c>
      <c r="DN42" s="31">
        <v>0</v>
      </c>
      <c r="DO42" s="5">
        <v>0</v>
      </c>
      <c r="DP42" s="31">
        <v>0</v>
      </c>
      <c r="DQ42" s="5">
        <v>0</v>
      </c>
      <c r="DR42" s="31">
        <v>73048128</v>
      </c>
      <c r="DS42" s="5">
        <v>6.7455999999999996</v>
      </c>
      <c r="DT42" s="31">
        <v>55569992.619999997</v>
      </c>
      <c r="DU42" s="5">
        <v>8.3377999999999997</v>
      </c>
      <c r="DV42" s="31">
        <v>883232912.5</v>
      </c>
      <c r="DW42" s="5">
        <v>7.2237999999999998</v>
      </c>
      <c r="DX42" s="31">
        <v>2094869</v>
      </c>
      <c r="DY42" s="5">
        <v>6.7568000000000001</v>
      </c>
      <c r="DZ42" s="31">
        <v>15771716.789999999</v>
      </c>
      <c r="EA42" s="5">
        <v>15.879799999999999</v>
      </c>
      <c r="EB42" s="31">
        <v>4593000</v>
      </c>
      <c r="EC42" s="5">
        <v>9.1950000000000003</v>
      </c>
      <c r="ED42" s="31">
        <v>0</v>
      </c>
      <c r="EE42" s="5">
        <v>0</v>
      </c>
      <c r="EF42" s="31">
        <v>73650607.079999998</v>
      </c>
      <c r="EG42" s="5">
        <v>10.886200000000001</v>
      </c>
      <c r="EH42" s="31">
        <v>21710776</v>
      </c>
      <c r="EI42" s="5">
        <v>8.8716000000000008</v>
      </c>
      <c r="EJ42" s="31">
        <v>0</v>
      </c>
      <c r="EK42" s="5">
        <v>0</v>
      </c>
      <c r="EL42" s="31">
        <v>146443583</v>
      </c>
      <c r="EM42" s="5">
        <v>9.5770999999999997</v>
      </c>
      <c r="EN42" s="31">
        <v>86785008</v>
      </c>
      <c r="EO42" s="5">
        <v>4.1199000000000003</v>
      </c>
      <c r="EP42" s="31">
        <v>788982854</v>
      </c>
      <c r="EQ42" s="5">
        <v>9.2719000000000005</v>
      </c>
      <c r="ER42" s="31">
        <v>110308925</v>
      </c>
      <c r="ES42" s="5">
        <v>9.5149000000000008</v>
      </c>
      <c r="ET42" s="31">
        <v>59479896</v>
      </c>
      <c r="EU42" s="5">
        <v>13.5793</v>
      </c>
      <c r="EV42" s="31">
        <v>1422000</v>
      </c>
      <c r="EW42" s="5">
        <v>1.5871</v>
      </c>
      <c r="EX42" s="31">
        <v>11132425.279999999</v>
      </c>
      <c r="EY42" s="5">
        <v>5.2587999999999999</v>
      </c>
      <c r="EZ42" s="31">
        <v>39600377.490000002</v>
      </c>
      <c r="FA42" s="5">
        <v>8.6891999999999996</v>
      </c>
      <c r="FB42" s="31">
        <v>24600933.75</v>
      </c>
      <c r="FC42" s="5">
        <v>11.4229</v>
      </c>
      <c r="FD42" s="31">
        <v>46044018.630000003</v>
      </c>
      <c r="FE42" s="5">
        <v>6.8464</v>
      </c>
      <c r="FF42" s="31">
        <v>2382932</v>
      </c>
      <c r="FG42" s="5">
        <v>3.7665000000000002</v>
      </c>
      <c r="FH42" s="31">
        <v>161993984.69999999</v>
      </c>
      <c r="FI42" s="5">
        <v>8.6841000000000008</v>
      </c>
      <c r="FJ42" s="31">
        <v>130153012</v>
      </c>
      <c r="FK42" s="5">
        <v>8.2540999999999993</v>
      </c>
      <c r="FL42" s="31">
        <v>17822700</v>
      </c>
      <c r="FM42" s="5">
        <v>4.9871999999999996</v>
      </c>
      <c r="FN42" s="31">
        <v>0</v>
      </c>
      <c r="FO42" s="5">
        <v>0</v>
      </c>
      <c r="FP42" s="31">
        <v>0</v>
      </c>
      <c r="FQ42" s="5">
        <v>0</v>
      </c>
      <c r="FR42" s="31">
        <v>420096422.22000003</v>
      </c>
      <c r="FS42" s="5">
        <v>16.102499999999999</v>
      </c>
      <c r="FT42" s="31">
        <v>45571948.359999999</v>
      </c>
      <c r="FU42" s="5">
        <v>14.6524</v>
      </c>
      <c r="FV42" s="31">
        <v>21353531.100000001</v>
      </c>
      <c r="FW42" s="5">
        <v>15.0587</v>
      </c>
      <c r="FX42" s="31">
        <v>4571326.17</v>
      </c>
      <c r="FY42" s="5">
        <v>7.8362999999999996</v>
      </c>
      <c r="FZ42" s="31">
        <v>4600184.9800000004</v>
      </c>
      <c r="GA42" s="5">
        <v>1.0902000000000001</v>
      </c>
      <c r="GB42" s="31">
        <v>117198194.48</v>
      </c>
      <c r="GC42" s="5">
        <v>12.3325</v>
      </c>
      <c r="GD42" s="31">
        <v>13304547.449999999</v>
      </c>
      <c r="GE42" s="5">
        <v>8.5039999999999996</v>
      </c>
      <c r="GF42" s="31">
        <v>57120413.850000001</v>
      </c>
      <c r="GG42" s="5">
        <v>12.7156</v>
      </c>
      <c r="GH42" s="31">
        <v>10592233.810000001</v>
      </c>
      <c r="GI42" s="5">
        <v>7.5475000000000003</v>
      </c>
      <c r="GJ42" s="31">
        <v>127083203.5</v>
      </c>
      <c r="GK42" s="5">
        <v>11.6043</v>
      </c>
      <c r="GL42" s="31">
        <v>1648744</v>
      </c>
      <c r="GM42" s="5">
        <v>7.9848999999999997</v>
      </c>
      <c r="GN42" s="31">
        <v>83593832.939999998</v>
      </c>
      <c r="GO42" s="5">
        <v>13.863300000000001</v>
      </c>
      <c r="GP42" s="31">
        <v>152382415.80000001</v>
      </c>
      <c r="GQ42" s="5">
        <v>9.1062999999999992</v>
      </c>
      <c r="GR42" s="31">
        <v>46429270</v>
      </c>
      <c r="GS42" s="5">
        <v>11.3407</v>
      </c>
      <c r="GT42" s="31">
        <v>889791447.5</v>
      </c>
      <c r="GU42" s="5">
        <v>11.578900000000001</v>
      </c>
      <c r="GV42" s="31">
        <v>0</v>
      </c>
      <c r="GW42" s="5">
        <v>0</v>
      </c>
      <c r="GX42" s="31">
        <v>176643578.81</v>
      </c>
      <c r="GY42" s="5">
        <v>7.4093999999999998</v>
      </c>
      <c r="GZ42" s="31">
        <v>10745760.609999999</v>
      </c>
      <c r="HA42" s="5">
        <v>7.0647000000000002</v>
      </c>
      <c r="HB42" s="31">
        <v>0</v>
      </c>
      <c r="HC42" s="5">
        <v>0</v>
      </c>
      <c r="HD42" s="31">
        <v>145714002.06999999</v>
      </c>
      <c r="HE42" s="5">
        <v>8.5975000000000001</v>
      </c>
      <c r="HF42" s="31">
        <v>25201200</v>
      </c>
      <c r="HG42" s="5">
        <v>10.2525</v>
      </c>
      <c r="HH42" s="31">
        <v>141939886.05000001</v>
      </c>
      <c r="HI42" s="5">
        <v>9.4115000000000002</v>
      </c>
      <c r="HJ42" s="31">
        <v>0</v>
      </c>
      <c r="HK42" s="5">
        <v>0</v>
      </c>
      <c r="HL42" s="31">
        <v>0</v>
      </c>
      <c r="HM42" s="5">
        <v>0</v>
      </c>
      <c r="HN42" s="31">
        <v>0</v>
      </c>
      <c r="HO42" s="5">
        <v>0</v>
      </c>
      <c r="HP42" s="31">
        <v>36460090</v>
      </c>
      <c r="HQ42" s="5">
        <v>11.6585</v>
      </c>
      <c r="HR42" s="31">
        <v>0</v>
      </c>
      <c r="HS42" s="5">
        <v>0</v>
      </c>
      <c r="HT42" s="31">
        <v>26725944</v>
      </c>
      <c r="HU42" s="5">
        <v>7.3498000000000001</v>
      </c>
      <c r="HV42" s="31">
        <v>12641272</v>
      </c>
      <c r="HW42" s="5">
        <v>9.7825000000000006</v>
      </c>
      <c r="HX42" s="31">
        <v>7592</v>
      </c>
      <c r="HY42" s="5">
        <v>9.6696000000000009</v>
      </c>
      <c r="HZ42" s="31">
        <v>345956</v>
      </c>
      <c r="IA42" s="5">
        <v>6.9145000000000003</v>
      </c>
      <c r="IB42" s="31">
        <v>56611872.439999998</v>
      </c>
      <c r="IC42" s="5">
        <v>6.1811999999999996</v>
      </c>
    </row>
    <row r="43" spans="1:237">
      <c r="A43" t="s">
        <v>257</v>
      </c>
      <c r="B43" s="31">
        <v>857449718.83000004</v>
      </c>
      <c r="C43" s="5">
        <v>0.66110000000000002</v>
      </c>
      <c r="D43" s="31">
        <v>1171468.51</v>
      </c>
      <c r="E43" s="5">
        <v>4.5054999999999996</v>
      </c>
      <c r="F43" s="31">
        <v>0</v>
      </c>
      <c r="G43" s="5">
        <v>0</v>
      </c>
      <c r="H43" s="31">
        <v>21686855.359999999</v>
      </c>
      <c r="I43" s="5">
        <v>1.5324</v>
      </c>
      <c r="J43" s="31">
        <v>0</v>
      </c>
      <c r="K43" s="5">
        <v>0</v>
      </c>
      <c r="L43" s="31">
        <v>11905472.15</v>
      </c>
      <c r="M43" s="5">
        <v>1.2418</v>
      </c>
      <c r="N43" s="31">
        <v>283382</v>
      </c>
      <c r="O43" s="5">
        <v>2.1700000000000001E-2</v>
      </c>
      <c r="P43" s="31">
        <v>63223138.25</v>
      </c>
      <c r="Q43" s="5">
        <v>2.0806</v>
      </c>
      <c r="R43" s="31">
        <v>102248.64</v>
      </c>
      <c r="S43" s="5">
        <v>2.9582999999999999</v>
      </c>
      <c r="T43" s="31">
        <v>9087239.9800000004</v>
      </c>
      <c r="U43" s="5">
        <v>3.8182999999999998</v>
      </c>
      <c r="V43" s="31">
        <v>244788836.09999999</v>
      </c>
      <c r="W43" s="5">
        <v>0.92390000000000005</v>
      </c>
      <c r="X43" s="31">
        <v>788993.01</v>
      </c>
      <c r="Y43" s="5">
        <v>1.1845000000000001</v>
      </c>
      <c r="Z43" s="31">
        <v>0</v>
      </c>
      <c r="AA43" s="5">
        <v>0</v>
      </c>
      <c r="AB43" s="31">
        <v>5861900</v>
      </c>
      <c r="AC43" s="5">
        <v>2.169</v>
      </c>
      <c r="AD43" s="31">
        <v>63745</v>
      </c>
      <c r="AE43" s="5">
        <v>0.1216</v>
      </c>
      <c r="AF43" s="31">
        <v>18171868.280000001</v>
      </c>
      <c r="AG43" s="5">
        <v>2.4624999999999999</v>
      </c>
      <c r="AH43" s="31">
        <v>0</v>
      </c>
      <c r="AI43" s="5">
        <v>0</v>
      </c>
      <c r="AJ43" s="31">
        <v>0</v>
      </c>
      <c r="AK43" s="5">
        <v>0</v>
      </c>
      <c r="AL43" s="31">
        <v>276630.53000000003</v>
      </c>
      <c r="AM43" s="5">
        <v>0.59089999999999998</v>
      </c>
      <c r="AN43" s="31">
        <v>0</v>
      </c>
      <c r="AO43" s="5">
        <v>0</v>
      </c>
      <c r="AP43" s="31">
        <v>906665.76</v>
      </c>
      <c r="AQ43" s="5">
        <v>0.60509999999999997</v>
      </c>
      <c r="AR43" s="31">
        <v>29821331.719999999</v>
      </c>
      <c r="AS43" s="5">
        <v>0.89680000000000004</v>
      </c>
      <c r="AT43" s="31">
        <v>0</v>
      </c>
      <c r="AU43" s="5">
        <v>0</v>
      </c>
      <c r="AV43" s="31">
        <v>139229.15</v>
      </c>
      <c r="AW43" s="5">
        <v>9.2999999999999999E-2</v>
      </c>
      <c r="AX43" s="31">
        <v>0</v>
      </c>
      <c r="AY43" s="5">
        <v>0</v>
      </c>
      <c r="AZ43" s="31">
        <v>0</v>
      </c>
      <c r="BA43" s="5">
        <v>0</v>
      </c>
      <c r="BB43" s="31">
        <v>0</v>
      </c>
      <c r="BC43" s="5">
        <v>0</v>
      </c>
      <c r="BD43" s="31">
        <v>27624382.530000001</v>
      </c>
      <c r="BE43" s="5">
        <v>5.2125000000000004</v>
      </c>
      <c r="BF43" s="31">
        <v>0</v>
      </c>
      <c r="BG43" s="5">
        <v>0</v>
      </c>
      <c r="BH43" s="31">
        <v>0</v>
      </c>
      <c r="BI43" s="5">
        <v>0</v>
      </c>
      <c r="BJ43" s="31">
        <v>0</v>
      </c>
      <c r="BK43" s="5">
        <v>0</v>
      </c>
      <c r="BL43" s="31">
        <v>13296063.449999999</v>
      </c>
      <c r="BM43" s="5">
        <v>1.3063</v>
      </c>
      <c r="BN43" s="31">
        <v>457089</v>
      </c>
      <c r="BO43" s="5">
        <v>0.97529999999999994</v>
      </c>
      <c r="BP43" s="31">
        <v>2184056</v>
      </c>
      <c r="BQ43" s="5">
        <v>0.87139999999999995</v>
      </c>
      <c r="BR43" s="31">
        <v>466000</v>
      </c>
      <c r="BS43" s="5">
        <v>1.0323</v>
      </c>
      <c r="BT43" s="31">
        <v>0</v>
      </c>
      <c r="BU43" s="5">
        <v>0</v>
      </c>
      <c r="BV43" s="31">
        <v>298450</v>
      </c>
      <c r="BW43" s="5">
        <v>1.0471999999999999</v>
      </c>
      <c r="BX43" s="31">
        <v>3187250</v>
      </c>
      <c r="BY43" s="5">
        <v>3.1576</v>
      </c>
      <c r="BZ43" s="31">
        <v>110779.85</v>
      </c>
      <c r="CA43" s="5">
        <v>0.56259999999999999</v>
      </c>
      <c r="CB43" s="31">
        <v>0</v>
      </c>
      <c r="CC43" s="5">
        <v>0</v>
      </c>
      <c r="CD43" s="31">
        <v>23700177.5</v>
      </c>
      <c r="CE43" s="5">
        <v>0.57379999999999998</v>
      </c>
      <c r="CF43" s="31">
        <v>67571080.950000003</v>
      </c>
      <c r="CG43" s="5">
        <v>4.1505000000000001</v>
      </c>
      <c r="CH43" s="31">
        <v>0</v>
      </c>
      <c r="CI43" s="5">
        <v>0</v>
      </c>
      <c r="CJ43" s="31">
        <v>3443345.48</v>
      </c>
      <c r="CK43" s="5">
        <v>1.2209000000000001</v>
      </c>
      <c r="CL43" s="31">
        <v>0</v>
      </c>
      <c r="CM43" s="5">
        <v>0</v>
      </c>
      <c r="CN43" s="31">
        <v>403911.5</v>
      </c>
      <c r="CO43" s="5">
        <v>1.8081</v>
      </c>
      <c r="CP43" s="31">
        <v>0</v>
      </c>
      <c r="CQ43" s="5">
        <v>0</v>
      </c>
      <c r="CR43" s="31">
        <v>0</v>
      </c>
      <c r="CS43" s="5">
        <v>0</v>
      </c>
      <c r="CT43" s="31">
        <v>0</v>
      </c>
      <c r="CU43" s="5">
        <v>0</v>
      </c>
      <c r="CV43" s="31">
        <v>0</v>
      </c>
      <c r="CW43" s="5">
        <v>0</v>
      </c>
      <c r="CX43" s="31">
        <v>1023058</v>
      </c>
      <c r="CY43" s="5">
        <v>2.6097000000000001</v>
      </c>
      <c r="CZ43" s="31">
        <v>0</v>
      </c>
      <c r="DA43" s="5">
        <v>0</v>
      </c>
      <c r="DB43" s="31">
        <v>0</v>
      </c>
      <c r="DC43" s="5">
        <v>0</v>
      </c>
      <c r="DD43" s="31">
        <v>2274895.5</v>
      </c>
      <c r="DE43" s="5">
        <v>0.54200000000000004</v>
      </c>
      <c r="DF43" s="31">
        <v>3682050</v>
      </c>
      <c r="DG43" s="5">
        <v>3.4014000000000002</v>
      </c>
      <c r="DH43" s="31">
        <v>2215682</v>
      </c>
      <c r="DI43" s="5">
        <v>0.75629999999999997</v>
      </c>
      <c r="DJ43" s="31">
        <v>0</v>
      </c>
      <c r="DK43" s="5">
        <v>0</v>
      </c>
      <c r="DL43" s="31">
        <v>18430836.390000001</v>
      </c>
      <c r="DM43" s="5">
        <v>1.03</v>
      </c>
      <c r="DN43" s="31">
        <v>0</v>
      </c>
      <c r="DO43" s="5">
        <v>0</v>
      </c>
      <c r="DP43" s="31">
        <v>0</v>
      </c>
      <c r="DQ43" s="5">
        <v>0</v>
      </c>
      <c r="DR43" s="31">
        <v>26646569</v>
      </c>
      <c r="DS43" s="5">
        <v>2.4607000000000001</v>
      </c>
      <c r="DT43" s="31">
        <v>5148672.95</v>
      </c>
      <c r="DU43" s="5">
        <v>0.77249999999999996</v>
      </c>
      <c r="DV43" s="31">
        <v>24758249.620000001</v>
      </c>
      <c r="DW43" s="5">
        <v>0.20250000000000001</v>
      </c>
      <c r="DX43" s="31">
        <v>163100</v>
      </c>
      <c r="DY43" s="5">
        <v>0.52610000000000001</v>
      </c>
      <c r="DZ43" s="31">
        <v>0</v>
      </c>
      <c r="EA43" s="5">
        <v>0</v>
      </c>
      <c r="EB43" s="31">
        <v>0</v>
      </c>
      <c r="EC43" s="5">
        <v>0</v>
      </c>
      <c r="ED43" s="31">
        <v>0</v>
      </c>
      <c r="EE43" s="5">
        <v>0</v>
      </c>
      <c r="EF43" s="31">
        <v>33366953.460000001</v>
      </c>
      <c r="EG43" s="5">
        <v>4.9318999999999997</v>
      </c>
      <c r="EH43" s="31">
        <v>2222540</v>
      </c>
      <c r="EI43" s="5">
        <v>0.90820000000000001</v>
      </c>
      <c r="EJ43" s="31">
        <v>0</v>
      </c>
      <c r="EK43" s="5">
        <v>0</v>
      </c>
      <c r="EL43" s="31">
        <v>0</v>
      </c>
      <c r="EM43" s="5">
        <v>0</v>
      </c>
      <c r="EN43" s="31">
        <v>0</v>
      </c>
      <c r="EO43" s="5">
        <v>0</v>
      </c>
      <c r="EP43" s="31">
        <v>0</v>
      </c>
      <c r="EQ43" s="5">
        <v>0</v>
      </c>
      <c r="ER43" s="31">
        <v>0</v>
      </c>
      <c r="ES43" s="5">
        <v>0</v>
      </c>
      <c r="ET43" s="31">
        <v>4478909</v>
      </c>
      <c r="EU43" s="5">
        <v>1.0225</v>
      </c>
      <c r="EV43" s="31">
        <v>2718950</v>
      </c>
      <c r="EW43" s="5">
        <v>3.0346000000000002</v>
      </c>
      <c r="EX43" s="31">
        <v>2815409.09</v>
      </c>
      <c r="EY43" s="5">
        <v>1.33</v>
      </c>
      <c r="EZ43" s="31">
        <v>7096912.2000000002</v>
      </c>
      <c r="FA43" s="5">
        <v>1.5571999999999999</v>
      </c>
      <c r="FB43" s="31">
        <v>2808384.46</v>
      </c>
      <c r="FC43" s="5">
        <v>1.304</v>
      </c>
      <c r="FD43" s="31">
        <v>2881554.78</v>
      </c>
      <c r="FE43" s="5">
        <v>0.42849999999999999</v>
      </c>
      <c r="FF43" s="31">
        <v>0</v>
      </c>
      <c r="FG43" s="5">
        <v>0</v>
      </c>
      <c r="FH43" s="31">
        <v>0</v>
      </c>
      <c r="FI43" s="5">
        <v>0</v>
      </c>
      <c r="FJ43" s="31">
        <v>0</v>
      </c>
      <c r="FK43" s="5">
        <v>0</v>
      </c>
      <c r="FL43" s="31">
        <v>5190230.5</v>
      </c>
      <c r="FM43" s="5">
        <v>1.4523999999999999</v>
      </c>
      <c r="FN43" s="31">
        <v>0</v>
      </c>
      <c r="FO43" s="5">
        <v>0</v>
      </c>
      <c r="FP43" s="31">
        <v>0</v>
      </c>
      <c r="FQ43" s="5">
        <v>0</v>
      </c>
      <c r="FR43" s="31">
        <v>37646890.729999997</v>
      </c>
      <c r="FS43" s="5">
        <v>1.4430000000000001</v>
      </c>
      <c r="FT43" s="31">
        <v>6120449.7999999998</v>
      </c>
      <c r="FU43" s="5">
        <v>1.9679</v>
      </c>
      <c r="FV43" s="31">
        <v>2555044.6</v>
      </c>
      <c r="FW43" s="5">
        <v>1.8018000000000001</v>
      </c>
      <c r="FX43" s="31">
        <v>332417.96000000002</v>
      </c>
      <c r="FY43" s="5">
        <v>0.56979999999999997</v>
      </c>
      <c r="FZ43" s="31">
        <v>11346208.25</v>
      </c>
      <c r="GA43" s="5">
        <v>2.6888000000000001</v>
      </c>
      <c r="GB43" s="31">
        <v>0</v>
      </c>
      <c r="GC43" s="5">
        <v>0</v>
      </c>
      <c r="GD43" s="31">
        <v>799710</v>
      </c>
      <c r="GE43" s="5">
        <v>0.51119999999999999</v>
      </c>
      <c r="GF43" s="31">
        <v>3154682.1</v>
      </c>
      <c r="GG43" s="5">
        <v>0.70230000000000004</v>
      </c>
      <c r="GH43" s="31">
        <v>871915.2</v>
      </c>
      <c r="GI43" s="5">
        <v>0.62129999999999996</v>
      </c>
      <c r="GJ43" s="31">
        <v>17562558.800000001</v>
      </c>
      <c r="GK43" s="5">
        <v>1.6036999999999999</v>
      </c>
      <c r="GL43" s="31">
        <v>0</v>
      </c>
      <c r="GM43" s="5">
        <v>0</v>
      </c>
      <c r="GN43" s="31">
        <v>6287180.9400000004</v>
      </c>
      <c r="GO43" s="5">
        <v>1.0427</v>
      </c>
      <c r="GP43" s="31">
        <v>0</v>
      </c>
      <c r="GQ43" s="5">
        <v>0</v>
      </c>
      <c r="GR43" s="31">
        <v>0</v>
      </c>
      <c r="GS43" s="5">
        <v>0</v>
      </c>
      <c r="GT43" s="31">
        <v>18745904.329999998</v>
      </c>
      <c r="GU43" s="5">
        <v>0.24390000000000001</v>
      </c>
      <c r="GV43" s="31">
        <v>0</v>
      </c>
      <c r="GW43" s="5">
        <v>0</v>
      </c>
      <c r="GX43" s="31">
        <v>0</v>
      </c>
      <c r="GY43" s="5">
        <v>0</v>
      </c>
      <c r="GZ43" s="31">
        <v>1163857.8400000001</v>
      </c>
      <c r="HA43" s="5">
        <v>0.76519999999999999</v>
      </c>
      <c r="HB43" s="31">
        <v>0</v>
      </c>
      <c r="HC43" s="5">
        <v>0</v>
      </c>
      <c r="HD43" s="31">
        <v>14342552.439999999</v>
      </c>
      <c r="HE43" s="5">
        <v>0.84630000000000005</v>
      </c>
      <c r="HF43" s="31">
        <v>3407500</v>
      </c>
      <c r="HG43" s="5">
        <v>1.3863000000000001</v>
      </c>
      <c r="HH43" s="31">
        <v>0</v>
      </c>
      <c r="HI43" s="5">
        <v>0</v>
      </c>
      <c r="HJ43" s="31">
        <v>0</v>
      </c>
      <c r="HK43" s="5">
        <v>0</v>
      </c>
      <c r="HL43" s="31">
        <v>0</v>
      </c>
      <c r="HM43" s="5">
        <v>0</v>
      </c>
      <c r="HN43" s="31">
        <v>0</v>
      </c>
      <c r="HO43" s="5">
        <v>0</v>
      </c>
      <c r="HP43" s="31">
        <v>0</v>
      </c>
      <c r="HQ43" s="5">
        <v>0</v>
      </c>
      <c r="HR43" s="31">
        <v>23411473</v>
      </c>
      <c r="HS43" s="5">
        <v>5.8967999999999998</v>
      </c>
      <c r="HT43" s="31">
        <v>857221</v>
      </c>
      <c r="HU43" s="5">
        <v>0.23569999999999999</v>
      </c>
      <c r="HV43" s="31">
        <v>0</v>
      </c>
      <c r="HW43" s="5">
        <v>0</v>
      </c>
      <c r="HX43" s="31">
        <v>0</v>
      </c>
      <c r="HY43" s="5">
        <v>0</v>
      </c>
      <c r="HZ43" s="31">
        <v>0</v>
      </c>
      <c r="IA43" s="5">
        <v>0</v>
      </c>
      <c r="IB43" s="31">
        <v>9899604.1899999995</v>
      </c>
      <c r="IC43" s="5">
        <v>1.0809</v>
      </c>
    </row>
    <row r="44" spans="1:237">
      <c r="A44" t="s">
        <v>258</v>
      </c>
      <c r="B44" s="31">
        <v>2970719420.6300001</v>
      </c>
      <c r="C44" s="5">
        <v>2.2904</v>
      </c>
      <c r="D44" s="31">
        <v>1044600</v>
      </c>
      <c r="E44" s="5">
        <v>4.0175999999999998</v>
      </c>
      <c r="F44" s="31">
        <v>113043318.53</v>
      </c>
      <c r="G44" s="5">
        <v>3.4512999999999998</v>
      </c>
      <c r="H44" s="31">
        <v>450592.62</v>
      </c>
      <c r="I44" s="5">
        <v>3.1800000000000002E-2</v>
      </c>
      <c r="J44" s="31">
        <v>0</v>
      </c>
      <c r="K44" s="5">
        <v>0</v>
      </c>
      <c r="L44" s="31">
        <v>46084356.130000003</v>
      </c>
      <c r="M44" s="5">
        <v>4.8067000000000002</v>
      </c>
      <c r="N44" s="31">
        <v>0</v>
      </c>
      <c r="O44" s="5">
        <v>0</v>
      </c>
      <c r="P44" s="31">
        <v>56610703.579999998</v>
      </c>
      <c r="Q44" s="5">
        <v>1.863</v>
      </c>
      <c r="R44" s="31">
        <v>78950.84</v>
      </c>
      <c r="S44" s="5">
        <v>2.2841999999999998</v>
      </c>
      <c r="T44" s="31">
        <v>11669892.390000001</v>
      </c>
      <c r="U44" s="5">
        <v>4.9035000000000002</v>
      </c>
      <c r="V44" s="31">
        <v>419290670.79000002</v>
      </c>
      <c r="W44" s="5">
        <v>1.5825</v>
      </c>
      <c r="X44" s="31">
        <v>2537839.2200000002</v>
      </c>
      <c r="Y44" s="5">
        <v>3.8100999999999998</v>
      </c>
      <c r="Z44" s="31">
        <v>0</v>
      </c>
      <c r="AA44" s="5">
        <v>0</v>
      </c>
      <c r="AB44" s="31">
        <v>4689291.3</v>
      </c>
      <c r="AC44" s="5">
        <v>1.7351000000000001</v>
      </c>
      <c r="AD44" s="31">
        <v>765422</v>
      </c>
      <c r="AE44" s="5">
        <v>1.4599</v>
      </c>
      <c r="AF44" s="31">
        <v>0</v>
      </c>
      <c r="AG44" s="5">
        <v>0</v>
      </c>
      <c r="AH44" s="31">
        <v>25970408.48</v>
      </c>
      <c r="AI44" s="5">
        <v>9.1571999999999996</v>
      </c>
      <c r="AJ44" s="31">
        <v>0</v>
      </c>
      <c r="AK44" s="5">
        <v>0</v>
      </c>
      <c r="AL44" s="31">
        <v>693177.54</v>
      </c>
      <c r="AM44" s="5">
        <v>1.4806999999999999</v>
      </c>
      <c r="AN44" s="31">
        <v>112861105</v>
      </c>
      <c r="AO44" s="5">
        <v>4.8684000000000003</v>
      </c>
      <c r="AP44" s="31">
        <v>3540049.35</v>
      </c>
      <c r="AQ44" s="5">
        <v>2.3628</v>
      </c>
      <c r="AR44" s="31">
        <v>13044315</v>
      </c>
      <c r="AS44" s="5">
        <v>0.39229999999999998</v>
      </c>
      <c r="AT44" s="31">
        <v>30040134.600000001</v>
      </c>
      <c r="AU44" s="5">
        <v>1.8021</v>
      </c>
      <c r="AV44" s="31">
        <v>9811777.4900000002</v>
      </c>
      <c r="AW44" s="5">
        <v>6.5538999999999996</v>
      </c>
      <c r="AX44" s="31">
        <v>0</v>
      </c>
      <c r="AY44" s="5">
        <v>0</v>
      </c>
      <c r="AZ44" s="31">
        <v>0</v>
      </c>
      <c r="BA44" s="5">
        <v>0</v>
      </c>
      <c r="BB44" s="31">
        <v>11133503.939999999</v>
      </c>
      <c r="BC44" s="5">
        <v>4.4420000000000002</v>
      </c>
      <c r="BD44" s="31">
        <v>5840028</v>
      </c>
      <c r="BE44" s="5">
        <v>1.1020000000000001</v>
      </c>
      <c r="BF44" s="31">
        <v>0</v>
      </c>
      <c r="BG44" s="5">
        <v>0</v>
      </c>
      <c r="BH44" s="31">
        <v>0</v>
      </c>
      <c r="BI44" s="5">
        <v>0</v>
      </c>
      <c r="BJ44" s="31">
        <v>3961708.8</v>
      </c>
      <c r="BK44" s="5">
        <v>2.0527000000000002</v>
      </c>
      <c r="BL44" s="31">
        <v>49475094.799999997</v>
      </c>
      <c r="BM44" s="5">
        <v>4.8609</v>
      </c>
      <c r="BN44" s="31">
        <v>977471.6</v>
      </c>
      <c r="BO44" s="5">
        <v>2.0857000000000001</v>
      </c>
      <c r="BP44" s="31">
        <v>3372007</v>
      </c>
      <c r="BQ44" s="5">
        <v>1.3453999999999999</v>
      </c>
      <c r="BR44" s="31">
        <v>2086000</v>
      </c>
      <c r="BS44" s="5">
        <v>4.6212</v>
      </c>
      <c r="BT44" s="31">
        <v>0</v>
      </c>
      <c r="BU44" s="5">
        <v>0</v>
      </c>
      <c r="BV44" s="31">
        <v>1243659</v>
      </c>
      <c r="BW44" s="5">
        <v>4.3639000000000001</v>
      </c>
      <c r="BX44" s="31">
        <v>4164600</v>
      </c>
      <c r="BY44" s="5">
        <v>4.1258999999999997</v>
      </c>
      <c r="BZ44" s="31">
        <v>699719.65</v>
      </c>
      <c r="CA44" s="5">
        <v>3.5535999999999999</v>
      </c>
      <c r="CB44" s="31">
        <v>14625757.5</v>
      </c>
      <c r="CC44" s="5">
        <v>4.2035</v>
      </c>
      <c r="CD44" s="31">
        <v>130552028.62</v>
      </c>
      <c r="CE44" s="5">
        <v>3.1606000000000001</v>
      </c>
      <c r="CF44" s="31">
        <v>25280683.050000001</v>
      </c>
      <c r="CG44" s="5">
        <v>1.5528999999999999</v>
      </c>
      <c r="CH44" s="31">
        <v>0</v>
      </c>
      <c r="CI44" s="5">
        <v>0</v>
      </c>
      <c r="CJ44" s="31">
        <v>0</v>
      </c>
      <c r="CK44" s="5">
        <v>0</v>
      </c>
      <c r="CL44" s="31">
        <v>0</v>
      </c>
      <c r="CM44" s="5">
        <v>0</v>
      </c>
      <c r="CN44" s="31">
        <v>194520</v>
      </c>
      <c r="CO44" s="5">
        <v>0.87080000000000002</v>
      </c>
      <c r="CP44" s="31">
        <v>0</v>
      </c>
      <c r="CQ44" s="5">
        <v>0</v>
      </c>
      <c r="CR44" s="31">
        <v>4604050</v>
      </c>
      <c r="CS44" s="5">
        <v>6.8170999999999999</v>
      </c>
      <c r="CT44" s="31">
        <v>0</v>
      </c>
      <c r="CU44" s="5">
        <v>0</v>
      </c>
      <c r="CV44" s="31">
        <v>0</v>
      </c>
      <c r="CW44" s="5">
        <v>0</v>
      </c>
      <c r="CX44" s="31">
        <v>1293838</v>
      </c>
      <c r="CY44" s="5">
        <v>3.3003999999999998</v>
      </c>
      <c r="CZ44" s="31">
        <v>0</v>
      </c>
      <c r="DA44" s="5">
        <v>0</v>
      </c>
      <c r="DB44" s="31">
        <v>1403709.66</v>
      </c>
      <c r="DC44" s="5">
        <v>4.6957000000000004</v>
      </c>
      <c r="DD44" s="31">
        <v>16933726.370000001</v>
      </c>
      <c r="DE44" s="5">
        <v>4.0340999999999996</v>
      </c>
      <c r="DF44" s="31">
        <v>3573990</v>
      </c>
      <c r="DG44" s="5">
        <v>3.3016000000000001</v>
      </c>
      <c r="DH44" s="31">
        <v>8161466</v>
      </c>
      <c r="DI44" s="5">
        <v>2.7858999999999998</v>
      </c>
      <c r="DJ44" s="31">
        <v>0</v>
      </c>
      <c r="DK44" s="5">
        <v>0</v>
      </c>
      <c r="DL44" s="31">
        <v>26904673</v>
      </c>
      <c r="DM44" s="5">
        <v>1.5035000000000001</v>
      </c>
      <c r="DN44" s="31">
        <v>0</v>
      </c>
      <c r="DO44" s="5">
        <v>0</v>
      </c>
      <c r="DP44" s="31">
        <v>0</v>
      </c>
      <c r="DQ44" s="5">
        <v>0</v>
      </c>
      <c r="DR44" s="31">
        <v>31469160.800000001</v>
      </c>
      <c r="DS44" s="5">
        <v>2.9060000000000001</v>
      </c>
      <c r="DT44" s="31">
        <v>14759422.84</v>
      </c>
      <c r="DU44" s="5">
        <v>2.2145000000000001</v>
      </c>
      <c r="DV44" s="31">
        <v>552726600</v>
      </c>
      <c r="DW44" s="5">
        <v>4.5206999999999997</v>
      </c>
      <c r="DX44" s="31">
        <v>1443501</v>
      </c>
      <c r="DY44" s="5">
        <v>4.6558999999999999</v>
      </c>
      <c r="DZ44" s="31">
        <v>1894341.25</v>
      </c>
      <c r="EA44" s="5">
        <v>1.9073</v>
      </c>
      <c r="EB44" s="31">
        <v>2150448</v>
      </c>
      <c r="EC44" s="5">
        <v>4.3051000000000004</v>
      </c>
      <c r="ED44" s="31">
        <v>77057795.549999997</v>
      </c>
      <c r="EE44" s="5">
        <v>1.7297</v>
      </c>
      <c r="EF44" s="31">
        <v>21779673.02</v>
      </c>
      <c r="EG44" s="5">
        <v>3.2191999999999998</v>
      </c>
      <c r="EH44" s="31">
        <v>7592983</v>
      </c>
      <c r="EI44" s="5">
        <v>3.1027</v>
      </c>
      <c r="EJ44" s="31">
        <v>0</v>
      </c>
      <c r="EK44" s="5">
        <v>0</v>
      </c>
      <c r="EL44" s="31">
        <v>53822163</v>
      </c>
      <c r="EM44" s="5">
        <v>3.5198999999999998</v>
      </c>
      <c r="EN44" s="31">
        <v>80910888</v>
      </c>
      <c r="EO44" s="5">
        <v>3.8410000000000002</v>
      </c>
      <c r="EP44" s="31">
        <v>69573320</v>
      </c>
      <c r="EQ44" s="5">
        <v>0.81759999999999999</v>
      </c>
      <c r="ER44" s="31">
        <v>41943689</v>
      </c>
      <c r="ES44" s="5">
        <v>3.6179000000000001</v>
      </c>
      <c r="ET44" s="31">
        <v>13729398</v>
      </c>
      <c r="EU44" s="5">
        <v>3.1343999999999999</v>
      </c>
      <c r="EV44" s="31">
        <v>6990345.5700000003</v>
      </c>
      <c r="EW44" s="5">
        <v>7.8018000000000001</v>
      </c>
      <c r="EX44" s="31">
        <v>0</v>
      </c>
      <c r="EY44" s="5">
        <v>0</v>
      </c>
      <c r="EZ44" s="31">
        <v>12654737.5</v>
      </c>
      <c r="FA44" s="5">
        <v>2.7766999999999999</v>
      </c>
      <c r="FB44" s="31">
        <v>9187645.8399999999</v>
      </c>
      <c r="FC44" s="5">
        <v>4.2660999999999998</v>
      </c>
      <c r="FD44" s="31">
        <v>9239096.8699999992</v>
      </c>
      <c r="FE44" s="5">
        <v>1.3737999999999999</v>
      </c>
      <c r="FF44" s="31">
        <v>8729247</v>
      </c>
      <c r="FG44" s="5">
        <v>13.797700000000001</v>
      </c>
      <c r="FH44" s="31">
        <v>46308448.299999997</v>
      </c>
      <c r="FI44" s="5">
        <v>2.4824999999999999</v>
      </c>
      <c r="FJ44" s="31">
        <v>59977878.649999999</v>
      </c>
      <c r="FK44" s="5">
        <v>3.8037000000000001</v>
      </c>
      <c r="FL44" s="31">
        <v>5759505.3200000003</v>
      </c>
      <c r="FM44" s="5">
        <v>1.6116999999999999</v>
      </c>
      <c r="FN44" s="31">
        <v>0</v>
      </c>
      <c r="FO44" s="5">
        <v>0</v>
      </c>
      <c r="FP44" s="31">
        <v>0</v>
      </c>
      <c r="FQ44" s="5">
        <v>0</v>
      </c>
      <c r="FR44" s="31">
        <v>0</v>
      </c>
      <c r="FS44" s="5">
        <v>0</v>
      </c>
      <c r="FT44" s="31">
        <v>5929684.5</v>
      </c>
      <c r="FU44" s="5">
        <v>1.9065000000000001</v>
      </c>
      <c r="FV44" s="31">
        <v>3167737.2</v>
      </c>
      <c r="FW44" s="5">
        <v>2.2339000000000002</v>
      </c>
      <c r="FX44" s="31">
        <v>1207791.28</v>
      </c>
      <c r="FY44" s="5">
        <v>2.0703999999999998</v>
      </c>
      <c r="FZ44" s="31">
        <v>6404224.4500000002</v>
      </c>
      <c r="GA44" s="5">
        <v>1.5177</v>
      </c>
      <c r="GB44" s="31">
        <v>34336645.200000003</v>
      </c>
      <c r="GC44" s="5">
        <v>3.6132</v>
      </c>
      <c r="GD44" s="31">
        <v>3886801.65</v>
      </c>
      <c r="GE44" s="5">
        <v>2.4843999999999999</v>
      </c>
      <c r="GF44" s="31">
        <v>13612744.449999999</v>
      </c>
      <c r="GG44" s="5">
        <v>3.0303</v>
      </c>
      <c r="GH44" s="31">
        <v>3016066.32</v>
      </c>
      <c r="GI44" s="5">
        <v>2.1490999999999998</v>
      </c>
      <c r="GJ44" s="31">
        <v>51251503.960000001</v>
      </c>
      <c r="GK44" s="5">
        <v>4.6798999999999999</v>
      </c>
      <c r="GL44" s="31">
        <v>795060</v>
      </c>
      <c r="GM44" s="5">
        <v>3.8504999999999998</v>
      </c>
      <c r="GN44" s="31">
        <v>19307786.77</v>
      </c>
      <c r="GO44" s="5">
        <v>3.202</v>
      </c>
      <c r="GP44" s="31">
        <v>28470720</v>
      </c>
      <c r="GQ44" s="5">
        <v>1.7014</v>
      </c>
      <c r="GR44" s="31">
        <v>0</v>
      </c>
      <c r="GS44" s="5">
        <v>0</v>
      </c>
      <c r="GT44" s="31">
        <v>205844129.47999999</v>
      </c>
      <c r="GU44" s="5">
        <v>2.6787000000000001</v>
      </c>
      <c r="GV44" s="31">
        <v>0</v>
      </c>
      <c r="GW44" s="5">
        <v>0</v>
      </c>
      <c r="GX44" s="31">
        <v>95118669.299999997</v>
      </c>
      <c r="GY44" s="5">
        <v>3.9897999999999998</v>
      </c>
      <c r="GZ44" s="31">
        <v>3355976.33</v>
      </c>
      <c r="HA44" s="5">
        <v>2.2063000000000001</v>
      </c>
      <c r="HB44" s="31">
        <v>0</v>
      </c>
      <c r="HC44" s="5">
        <v>0</v>
      </c>
      <c r="HD44" s="31">
        <v>24452282.079999998</v>
      </c>
      <c r="HE44" s="5">
        <v>1.4428000000000001</v>
      </c>
      <c r="HF44" s="31">
        <v>15597000</v>
      </c>
      <c r="HG44" s="5">
        <v>6.3452999999999999</v>
      </c>
      <c r="HH44" s="31">
        <v>76434322.319999993</v>
      </c>
      <c r="HI44" s="5">
        <v>5.0681000000000003</v>
      </c>
      <c r="HJ44" s="31">
        <v>0</v>
      </c>
      <c r="HK44" s="5">
        <v>0</v>
      </c>
      <c r="HL44" s="31">
        <v>0</v>
      </c>
      <c r="HM44" s="5">
        <v>0</v>
      </c>
      <c r="HN44" s="31">
        <v>0</v>
      </c>
      <c r="HO44" s="5">
        <v>0</v>
      </c>
      <c r="HP44" s="31">
        <v>14713629</v>
      </c>
      <c r="HQ44" s="5">
        <v>4.7047999999999996</v>
      </c>
      <c r="HR44" s="31">
        <v>4694001</v>
      </c>
      <c r="HS44" s="5">
        <v>1.1822999999999999</v>
      </c>
      <c r="HT44" s="31">
        <v>18289644</v>
      </c>
      <c r="HU44" s="5">
        <v>5.0297999999999998</v>
      </c>
      <c r="HV44" s="31">
        <v>5003310</v>
      </c>
      <c r="HW44" s="5">
        <v>3.8717999999999999</v>
      </c>
      <c r="HX44" s="31">
        <v>7723</v>
      </c>
      <c r="HY44" s="5">
        <v>9.8364999999999991</v>
      </c>
      <c r="HZ44" s="31">
        <v>110040</v>
      </c>
      <c r="IA44" s="5">
        <v>2.1993</v>
      </c>
      <c r="IB44" s="31">
        <v>37302799.979999997</v>
      </c>
      <c r="IC44" s="5">
        <v>4.0730000000000004</v>
      </c>
    </row>
    <row r="45" spans="1:237">
      <c r="A45" t="s">
        <v>259</v>
      </c>
      <c r="B45" s="31">
        <v>5297875916.1300001</v>
      </c>
      <c r="C45" s="5">
        <v>4.0846</v>
      </c>
      <c r="D45" s="31">
        <v>0</v>
      </c>
      <c r="E45" s="5">
        <v>0</v>
      </c>
      <c r="F45" s="31">
        <v>118571259.29000001</v>
      </c>
      <c r="G45" s="5">
        <v>3.6200999999999999</v>
      </c>
      <c r="H45" s="31">
        <v>13095279.720000001</v>
      </c>
      <c r="I45" s="5">
        <v>0.92530000000000001</v>
      </c>
      <c r="J45" s="31">
        <v>0</v>
      </c>
      <c r="K45" s="5">
        <v>0</v>
      </c>
      <c r="L45" s="31">
        <v>35712337.799999997</v>
      </c>
      <c r="M45" s="5">
        <v>3.7248999999999999</v>
      </c>
      <c r="N45" s="31">
        <v>53105503.369999997</v>
      </c>
      <c r="O45" s="5">
        <v>4.0654000000000003</v>
      </c>
      <c r="P45" s="31">
        <v>198267874.06999999</v>
      </c>
      <c r="Q45" s="5">
        <v>6.5246000000000004</v>
      </c>
      <c r="R45" s="31">
        <v>141659.79</v>
      </c>
      <c r="S45" s="5">
        <v>4.0984999999999996</v>
      </c>
      <c r="T45" s="31">
        <v>27405373.609999999</v>
      </c>
      <c r="U45" s="5">
        <v>11.5154</v>
      </c>
      <c r="V45" s="31">
        <v>1688919343.4200001</v>
      </c>
      <c r="W45" s="5">
        <v>6.3745000000000003</v>
      </c>
      <c r="X45" s="31">
        <v>2125805.69</v>
      </c>
      <c r="Y45" s="5">
        <v>3.1915</v>
      </c>
      <c r="Z45" s="31">
        <v>0</v>
      </c>
      <c r="AA45" s="5">
        <v>0</v>
      </c>
      <c r="AB45" s="31">
        <v>4517227.22</v>
      </c>
      <c r="AC45" s="5">
        <v>1.6715</v>
      </c>
      <c r="AD45" s="31">
        <v>1640759.15</v>
      </c>
      <c r="AE45" s="5">
        <v>3.1295000000000002</v>
      </c>
      <c r="AF45" s="31">
        <v>15335464</v>
      </c>
      <c r="AG45" s="5">
        <v>2.0781000000000001</v>
      </c>
      <c r="AH45" s="31">
        <v>23963599.98</v>
      </c>
      <c r="AI45" s="5">
        <v>8.4496000000000002</v>
      </c>
      <c r="AJ45" s="31">
        <v>0</v>
      </c>
      <c r="AK45" s="5">
        <v>0</v>
      </c>
      <c r="AL45" s="31">
        <v>2056383.24</v>
      </c>
      <c r="AM45" s="5">
        <v>4.3925999999999998</v>
      </c>
      <c r="AN45" s="31">
        <v>126954299</v>
      </c>
      <c r="AO45" s="5">
        <v>5.4763000000000002</v>
      </c>
      <c r="AP45" s="31">
        <v>4942296.79</v>
      </c>
      <c r="AQ45" s="5">
        <v>3.2987000000000002</v>
      </c>
      <c r="AR45" s="31">
        <v>42258792.960000001</v>
      </c>
      <c r="AS45" s="5">
        <v>1.2708999999999999</v>
      </c>
      <c r="AT45" s="31">
        <v>0</v>
      </c>
      <c r="AU45" s="5">
        <v>0</v>
      </c>
      <c r="AV45" s="31">
        <v>13834853.039999999</v>
      </c>
      <c r="AW45" s="5">
        <v>9.2411999999999992</v>
      </c>
      <c r="AX45" s="31">
        <v>0</v>
      </c>
      <c r="AY45" s="5">
        <v>0</v>
      </c>
      <c r="AZ45" s="31">
        <v>3857504</v>
      </c>
      <c r="BA45" s="5">
        <v>2.3197000000000001</v>
      </c>
      <c r="BB45" s="31">
        <v>18716885.390000001</v>
      </c>
      <c r="BC45" s="5">
        <v>7.4676</v>
      </c>
      <c r="BD45" s="31">
        <v>26862803.550000001</v>
      </c>
      <c r="BE45" s="5">
        <v>5.0688000000000004</v>
      </c>
      <c r="BF45" s="31">
        <v>0</v>
      </c>
      <c r="BG45" s="5">
        <v>0</v>
      </c>
      <c r="BH45" s="31">
        <v>0</v>
      </c>
      <c r="BI45" s="5">
        <v>0</v>
      </c>
      <c r="BJ45" s="31">
        <v>11422026.9</v>
      </c>
      <c r="BK45" s="5">
        <v>5.9180000000000001</v>
      </c>
      <c r="BL45" s="31">
        <v>26405618.690000001</v>
      </c>
      <c r="BM45" s="5">
        <v>2.5943999999999998</v>
      </c>
      <c r="BN45" s="31">
        <v>2201475.61</v>
      </c>
      <c r="BO45" s="5">
        <v>4.6974999999999998</v>
      </c>
      <c r="BP45" s="31">
        <v>5295010</v>
      </c>
      <c r="BQ45" s="5">
        <v>2.1126</v>
      </c>
      <c r="BR45" s="31">
        <v>0</v>
      </c>
      <c r="BS45" s="5">
        <v>0</v>
      </c>
      <c r="BT45" s="31">
        <v>4306485</v>
      </c>
      <c r="BU45" s="5">
        <v>3.7623000000000002</v>
      </c>
      <c r="BV45" s="31">
        <v>0</v>
      </c>
      <c r="BW45" s="5">
        <v>0</v>
      </c>
      <c r="BX45" s="31">
        <v>4679899.95</v>
      </c>
      <c r="BY45" s="5">
        <v>4.6364000000000001</v>
      </c>
      <c r="BZ45" s="31">
        <v>848179.74</v>
      </c>
      <c r="CA45" s="5">
        <v>4.3075000000000001</v>
      </c>
      <c r="CB45" s="31">
        <v>31165230.579999998</v>
      </c>
      <c r="CC45" s="5">
        <v>8.9570000000000007</v>
      </c>
      <c r="CD45" s="31">
        <v>24864117.48</v>
      </c>
      <c r="CE45" s="5">
        <v>0.60199999999999998</v>
      </c>
      <c r="CF45" s="31">
        <v>66784304.979999997</v>
      </c>
      <c r="CG45" s="5">
        <v>4.1021999999999998</v>
      </c>
      <c r="CH45" s="31">
        <v>0</v>
      </c>
      <c r="CI45" s="5">
        <v>0</v>
      </c>
      <c r="CJ45" s="31">
        <v>13212347.83</v>
      </c>
      <c r="CK45" s="5">
        <v>4.6847000000000003</v>
      </c>
      <c r="CL45" s="31">
        <v>0</v>
      </c>
      <c r="CM45" s="5">
        <v>0</v>
      </c>
      <c r="CN45" s="31">
        <v>425502</v>
      </c>
      <c r="CO45" s="5">
        <v>1.9047000000000001</v>
      </c>
      <c r="CP45" s="31">
        <v>0</v>
      </c>
      <c r="CQ45" s="5">
        <v>0</v>
      </c>
      <c r="CR45" s="31">
        <v>0</v>
      </c>
      <c r="CS45" s="5">
        <v>0</v>
      </c>
      <c r="CT45" s="31">
        <v>0</v>
      </c>
      <c r="CU45" s="5">
        <v>0</v>
      </c>
      <c r="CV45" s="31">
        <v>0</v>
      </c>
      <c r="CW45" s="5">
        <v>0</v>
      </c>
      <c r="CX45" s="31">
        <v>1633500</v>
      </c>
      <c r="CY45" s="5">
        <v>4.1669</v>
      </c>
      <c r="CZ45" s="31">
        <v>0</v>
      </c>
      <c r="DA45" s="5">
        <v>0</v>
      </c>
      <c r="DB45" s="31">
        <v>1425123.91</v>
      </c>
      <c r="DC45" s="5">
        <v>4.7674000000000003</v>
      </c>
      <c r="DD45" s="31">
        <v>17848053.66</v>
      </c>
      <c r="DE45" s="5">
        <v>4.2519999999999998</v>
      </c>
      <c r="DF45" s="31">
        <v>4191600</v>
      </c>
      <c r="DG45" s="5">
        <v>3.8721000000000001</v>
      </c>
      <c r="DH45" s="31">
        <v>13607420</v>
      </c>
      <c r="DI45" s="5">
        <v>4.6448999999999998</v>
      </c>
      <c r="DJ45" s="31">
        <v>0</v>
      </c>
      <c r="DK45" s="5">
        <v>0</v>
      </c>
      <c r="DL45" s="31">
        <v>143508077.25999999</v>
      </c>
      <c r="DM45" s="5">
        <v>8.0197000000000003</v>
      </c>
      <c r="DN45" s="31">
        <v>0</v>
      </c>
      <c r="DO45" s="5">
        <v>0</v>
      </c>
      <c r="DP45" s="31">
        <v>0</v>
      </c>
      <c r="DQ45" s="5">
        <v>0</v>
      </c>
      <c r="DR45" s="31">
        <v>54501279</v>
      </c>
      <c r="DS45" s="5">
        <v>5.0328999999999997</v>
      </c>
      <c r="DT45" s="31">
        <v>36230490.770000003</v>
      </c>
      <c r="DU45" s="5">
        <v>5.4360999999999997</v>
      </c>
      <c r="DV45" s="31">
        <v>397136032.69999999</v>
      </c>
      <c r="DW45" s="5">
        <v>3.2481</v>
      </c>
      <c r="DX45" s="31">
        <v>528351.78</v>
      </c>
      <c r="DY45" s="5">
        <v>1.7041999999999999</v>
      </c>
      <c r="DZ45" s="31">
        <v>5844196.71</v>
      </c>
      <c r="EA45" s="5">
        <v>5.8841999999999999</v>
      </c>
      <c r="EB45" s="31">
        <v>1750800</v>
      </c>
      <c r="EC45" s="5">
        <v>3.5049999999999999</v>
      </c>
      <c r="ED45" s="31">
        <v>0</v>
      </c>
      <c r="EE45" s="5">
        <v>0</v>
      </c>
      <c r="EF45" s="31">
        <v>10606694.1</v>
      </c>
      <c r="EG45" s="5">
        <v>1.5678000000000001</v>
      </c>
      <c r="EH45" s="31">
        <v>10490050</v>
      </c>
      <c r="EI45" s="5">
        <v>4.2865000000000002</v>
      </c>
      <c r="EJ45" s="31">
        <v>0</v>
      </c>
      <c r="EK45" s="5">
        <v>0</v>
      </c>
      <c r="EL45" s="31">
        <v>116694595</v>
      </c>
      <c r="EM45" s="5">
        <v>7.6315999999999997</v>
      </c>
      <c r="EN45" s="31">
        <v>196277117</v>
      </c>
      <c r="EO45" s="5">
        <v>9.3177000000000003</v>
      </c>
      <c r="EP45" s="31">
        <v>400850006</v>
      </c>
      <c r="EQ45" s="5">
        <v>4.7107000000000001</v>
      </c>
      <c r="ER45" s="31">
        <v>84542893</v>
      </c>
      <c r="ES45" s="5">
        <v>7.2923999999999998</v>
      </c>
      <c r="ET45" s="31">
        <v>32788085</v>
      </c>
      <c r="EU45" s="5">
        <v>7.4855</v>
      </c>
      <c r="EV45" s="31">
        <v>7623279.7300000004</v>
      </c>
      <c r="EW45" s="5">
        <v>8.5082000000000004</v>
      </c>
      <c r="EX45" s="31">
        <v>19216267.719999999</v>
      </c>
      <c r="EY45" s="5">
        <v>9.0776000000000003</v>
      </c>
      <c r="EZ45" s="31">
        <v>21363579.190000001</v>
      </c>
      <c r="FA45" s="5">
        <v>4.6875999999999998</v>
      </c>
      <c r="FB45" s="31">
        <v>8854357.0899999999</v>
      </c>
      <c r="FC45" s="5">
        <v>4.1113</v>
      </c>
      <c r="FD45" s="31">
        <v>18016595.91</v>
      </c>
      <c r="FE45" s="5">
        <v>2.6789000000000001</v>
      </c>
      <c r="FF45" s="31">
        <v>8937347</v>
      </c>
      <c r="FG45" s="5">
        <v>14.1267</v>
      </c>
      <c r="FH45" s="31">
        <v>69859246.680000007</v>
      </c>
      <c r="FI45" s="5">
        <v>3.7450000000000001</v>
      </c>
      <c r="FJ45" s="31">
        <v>67386639.680000007</v>
      </c>
      <c r="FK45" s="5">
        <v>4.2736000000000001</v>
      </c>
      <c r="FL45" s="31">
        <v>0</v>
      </c>
      <c r="FM45" s="5">
        <v>0</v>
      </c>
      <c r="FN45" s="31">
        <v>0</v>
      </c>
      <c r="FO45" s="5">
        <v>0</v>
      </c>
      <c r="FP45" s="31">
        <v>0</v>
      </c>
      <c r="FQ45" s="5">
        <v>0</v>
      </c>
      <c r="FR45" s="31">
        <v>146658807.05000001</v>
      </c>
      <c r="FS45" s="5">
        <v>5.6215000000000002</v>
      </c>
      <c r="FT45" s="31">
        <v>14504799</v>
      </c>
      <c r="FU45" s="5">
        <v>4.6635999999999997</v>
      </c>
      <c r="FV45" s="31">
        <v>6063159.6399999997</v>
      </c>
      <c r="FW45" s="5">
        <v>4.2758000000000003</v>
      </c>
      <c r="FX45" s="31">
        <v>2392385.39</v>
      </c>
      <c r="FY45" s="5">
        <v>4.1010999999999997</v>
      </c>
      <c r="FZ45" s="31">
        <v>1442.17</v>
      </c>
      <c r="GA45" s="5">
        <v>2.9999999999999997E-4</v>
      </c>
      <c r="GB45" s="31">
        <v>39412304.350000001</v>
      </c>
      <c r="GC45" s="5">
        <v>4.1473000000000004</v>
      </c>
      <c r="GD45" s="31">
        <v>5133975.68</v>
      </c>
      <c r="GE45" s="5">
        <v>3.2814999999999999</v>
      </c>
      <c r="GF45" s="31">
        <v>19705344.649999999</v>
      </c>
      <c r="GG45" s="5">
        <v>4.3865999999999996</v>
      </c>
      <c r="GH45" s="31">
        <v>5562852.5999999996</v>
      </c>
      <c r="GI45" s="5">
        <v>3.9638</v>
      </c>
      <c r="GJ45" s="31">
        <v>54661492.07</v>
      </c>
      <c r="GK45" s="5">
        <v>4.9912999999999998</v>
      </c>
      <c r="GL45" s="31">
        <v>647870</v>
      </c>
      <c r="GM45" s="5">
        <v>3.1375999999999999</v>
      </c>
      <c r="GN45" s="31">
        <v>46026718.439999998</v>
      </c>
      <c r="GO45" s="5">
        <v>7.6330999999999998</v>
      </c>
      <c r="GP45" s="31">
        <v>87226515.420000002</v>
      </c>
      <c r="GQ45" s="5">
        <v>5.2126000000000001</v>
      </c>
      <c r="GR45" s="31">
        <v>34971012.810000002</v>
      </c>
      <c r="GS45" s="5">
        <v>8.5419999999999998</v>
      </c>
      <c r="GT45" s="31">
        <v>218126964.41</v>
      </c>
      <c r="GU45" s="5">
        <v>2.8384999999999998</v>
      </c>
      <c r="GV45" s="31">
        <v>0</v>
      </c>
      <c r="GW45" s="5">
        <v>0</v>
      </c>
      <c r="GX45" s="31">
        <v>45185713.920000002</v>
      </c>
      <c r="GY45" s="5">
        <v>1.8953</v>
      </c>
      <c r="GZ45" s="31">
        <v>6602101.8099999996</v>
      </c>
      <c r="HA45" s="5">
        <v>4.3404999999999996</v>
      </c>
      <c r="HB45" s="31">
        <v>0</v>
      </c>
      <c r="HC45" s="5">
        <v>0</v>
      </c>
      <c r="HD45" s="31">
        <v>61873865.840000004</v>
      </c>
      <c r="HE45" s="5">
        <v>3.6507000000000001</v>
      </c>
      <c r="HF45" s="31">
        <v>0</v>
      </c>
      <c r="HG45" s="5">
        <v>0</v>
      </c>
      <c r="HH45" s="31">
        <v>36309807.719999999</v>
      </c>
      <c r="HI45" s="5">
        <v>2.4076</v>
      </c>
      <c r="HJ45" s="31">
        <v>0</v>
      </c>
      <c r="HK45" s="5">
        <v>0</v>
      </c>
      <c r="HL45" s="31">
        <v>0</v>
      </c>
      <c r="HM45" s="5">
        <v>0</v>
      </c>
      <c r="HN45" s="31">
        <v>0</v>
      </c>
      <c r="HO45" s="5">
        <v>0</v>
      </c>
      <c r="HP45" s="31">
        <v>15643383</v>
      </c>
      <c r="HQ45" s="5">
        <v>5.0021000000000004</v>
      </c>
      <c r="HR45" s="31">
        <v>20925655</v>
      </c>
      <c r="HS45" s="5">
        <v>5.2706</v>
      </c>
      <c r="HT45" s="31">
        <v>12000344</v>
      </c>
      <c r="HU45" s="5">
        <v>3.3001999999999998</v>
      </c>
      <c r="HV45" s="31">
        <v>9991406</v>
      </c>
      <c r="HW45" s="5">
        <v>7.7319000000000004</v>
      </c>
      <c r="HX45" s="31">
        <v>0</v>
      </c>
      <c r="HY45" s="5">
        <v>0</v>
      </c>
      <c r="HZ45" s="31">
        <v>357281</v>
      </c>
      <c r="IA45" s="5">
        <v>7.1409000000000002</v>
      </c>
      <c r="IB45" s="31">
        <v>42283531.43</v>
      </c>
      <c r="IC45" s="5">
        <v>4.6167999999999996</v>
      </c>
    </row>
    <row r="46" spans="1:237">
      <c r="A46" t="s">
        <v>260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  <c r="T46" s="31">
        <v>0</v>
      </c>
      <c r="U46" s="5">
        <v>0</v>
      </c>
      <c r="V46" s="31">
        <v>0</v>
      </c>
      <c r="W46" s="5">
        <v>0</v>
      </c>
      <c r="X46" s="31">
        <v>0</v>
      </c>
      <c r="Y46" s="5">
        <v>0</v>
      </c>
      <c r="Z46" s="31">
        <v>0</v>
      </c>
      <c r="AA46" s="5">
        <v>0</v>
      </c>
      <c r="AB46" s="31">
        <v>0</v>
      </c>
      <c r="AC46" s="5">
        <v>0</v>
      </c>
      <c r="AD46" s="31">
        <v>0</v>
      </c>
      <c r="AE46" s="5">
        <v>0</v>
      </c>
      <c r="AF46" s="31">
        <v>0</v>
      </c>
      <c r="AG46" s="5">
        <v>0</v>
      </c>
      <c r="AH46" s="31">
        <v>0</v>
      </c>
      <c r="AI46" s="5">
        <v>0</v>
      </c>
      <c r="AJ46" s="31">
        <v>0</v>
      </c>
      <c r="AK46" s="5">
        <v>0</v>
      </c>
      <c r="AL46" s="31">
        <v>0</v>
      </c>
      <c r="AM46" s="5">
        <v>0</v>
      </c>
      <c r="AN46" s="31">
        <v>0</v>
      </c>
      <c r="AO46" s="5">
        <v>0</v>
      </c>
      <c r="AP46" s="31">
        <v>0</v>
      </c>
      <c r="AQ46" s="5">
        <v>0</v>
      </c>
      <c r="AR46" s="31">
        <v>0</v>
      </c>
      <c r="AS46" s="5">
        <v>0</v>
      </c>
      <c r="AT46" s="31">
        <v>0</v>
      </c>
      <c r="AU46" s="5">
        <v>0</v>
      </c>
      <c r="AV46" s="31">
        <v>0</v>
      </c>
      <c r="AW46" s="5">
        <v>0</v>
      </c>
      <c r="AX46" s="31">
        <v>0</v>
      </c>
      <c r="AY46" s="5">
        <v>0</v>
      </c>
      <c r="AZ46" s="31">
        <v>0</v>
      </c>
      <c r="BA46" s="5">
        <v>0</v>
      </c>
      <c r="BB46" s="31">
        <v>0</v>
      </c>
      <c r="BC46" s="5">
        <v>0</v>
      </c>
      <c r="BD46" s="31">
        <v>0</v>
      </c>
      <c r="BE46" s="5">
        <v>0</v>
      </c>
      <c r="BF46" s="31">
        <v>0</v>
      </c>
      <c r="BG46" s="5">
        <v>0</v>
      </c>
      <c r="BH46" s="31">
        <v>0</v>
      </c>
      <c r="BI46" s="5">
        <v>0</v>
      </c>
      <c r="BJ46" s="31">
        <v>0</v>
      </c>
      <c r="BK46" s="5">
        <v>0</v>
      </c>
      <c r="BL46" s="31">
        <v>0</v>
      </c>
      <c r="BM46" s="5">
        <v>0</v>
      </c>
      <c r="BN46" s="31">
        <v>0</v>
      </c>
      <c r="BO46" s="5">
        <v>0</v>
      </c>
      <c r="BP46" s="31">
        <v>0</v>
      </c>
      <c r="BQ46" s="5">
        <v>0</v>
      </c>
      <c r="BR46" s="31">
        <v>0</v>
      </c>
      <c r="BS46" s="5">
        <v>0</v>
      </c>
      <c r="BT46" s="31">
        <v>0</v>
      </c>
      <c r="BU46" s="5">
        <v>0</v>
      </c>
      <c r="BV46" s="31">
        <v>0</v>
      </c>
      <c r="BW46" s="5">
        <v>0</v>
      </c>
      <c r="BX46" s="31">
        <v>0</v>
      </c>
      <c r="BY46" s="5">
        <v>0</v>
      </c>
      <c r="BZ46" s="31">
        <v>0</v>
      </c>
      <c r="CA46" s="5">
        <v>0</v>
      </c>
      <c r="CB46" s="31">
        <v>0</v>
      </c>
      <c r="CC46" s="5">
        <v>0</v>
      </c>
      <c r="CD46" s="31">
        <v>0</v>
      </c>
      <c r="CE46" s="5">
        <v>0</v>
      </c>
      <c r="CF46" s="31">
        <v>0</v>
      </c>
      <c r="CG46" s="5">
        <v>0</v>
      </c>
      <c r="CH46" s="31">
        <v>0</v>
      </c>
      <c r="CI46" s="5">
        <v>0</v>
      </c>
      <c r="CJ46" s="31">
        <v>0</v>
      </c>
      <c r="CK46" s="5">
        <v>0</v>
      </c>
      <c r="CL46" s="31">
        <v>0</v>
      </c>
      <c r="CM46" s="5">
        <v>0</v>
      </c>
      <c r="CN46" s="31">
        <v>0</v>
      </c>
      <c r="CO46" s="5">
        <v>0</v>
      </c>
      <c r="CP46" s="31">
        <v>0</v>
      </c>
      <c r="CQ46" s="5">
        <v>0</v>
      </c>
      <c r="CR46" s="31">
        <v>0</v>
      </c>
      <c r="CS46" s="5">
        <v>0</v>
      </c>
      <c r="CT46" s="31">
        <v>0</v>
      </c>
      <c r="CU46" s="5">
        <v>0</v>
      </c>
      <c r="CV46" s="31">
        <v>0</v>
      </c>
      <c r="CW46" s="5">
        <v>0</v>
      </c>
      <c r="CX46" s="31">
        <v>0</v>
      </c>
      <c r="CY46" s="5">
        <v>0</v>
      </c>
      <c r="CZ46" s="31">
        <v>0</v>
      </c>
      <c r="DA46" s="5">
        <v>0</v>
      </c>
      <c r="DB46" s="31">
        <v>0</v>
      </c>
      <c r="DC46" s="5">
        <v>0</v>
      </c>
      <c r="DD46" s="31">
        <v>0</v>
      </c>
      <c r="DE46" s="5">
        <v>0</v>
      </c>
      <c r="DF46" s="31">
        <v>0</v>
      </c>
      <c r="DG46" s="5">
        <v>0</v>
      </c>
      <c r="DH46" s="31">
        <v>0</v>
      </c>
      <c r="DI46" s="5">
        <v>0</v>
      </c>
      <c r="DJ46" s="31">
        <v>0</v>
      </c>
      <c r="DK46" s="5">
        <v>0</v>
      </c>
      <c r="DL46" s="31">
        <v>0</v>
      </c>
      <c r="DM46" s="5">
        <v>0</v>
      </c>
      <c r="DN46" s="31">
        <v>0</v>
      </c>
      <c r="DO46" s="5">
        <v>0</v>
      </c>
      <c r="DP46" s="31">
        <v>0</v>
      </c>
      <c r="DQ46" s="5">
        <v>0</v>
      </c>
      <c r="DR46" s="31">
        <v>0</v>
      </c>
      <c r="DS46" s="5">
        <v>0</v>
      </c>
      <c r="DT46" s="31">
        <v>0</v>
      </c>
      <c r="DU46" s="5">
        <v>0</v>
      </c>
      <c r="DV46" s="31">
        <v>0</v>
      </c>
      <c r="DW46" s="5">
        <v>0</v>
      </c>
      <c r="DX46" s="31">
        <v>0</v>
      </c>
      <c r="DY46" s="5">
        <v>0</v>
      </c>
      <c r="DZ46" s="31">
        <v>0</v>
      </c>
      <c r="EA46" s="5">
        <v>0</v>
      </c>
      <c r="EB46" s="31">
        <v>0</v>
      </c>
      <c r="EC46" s="5">
        <v>0</v>
      </c>
      <c r="ED46" s="31">
        <v>0</v>
      </c>
      <c r="EE46" s="5">
        <v>0</v>
      </c>
      <c r="EF46" s="31">
        <v>0</v>
      </c>
      <c r="EG46" s="5">
        <v>0</v>
      </c>
      <c r="EH46" s="31">
        <v>0</v>
      </c>
      <c r="EI46" s="5">
        <v>0</v>
      </c>
      <c r="EJ46" s="31">
        <v>0</v>
      </c>
      <c r="EK46" s="5">
        <v>0</v>
      </c>
      <c r="EL46" s="31">
        <v>0</v>
      </c>
      <c r="EM46" s="5">
        <v>0</v>
      </c>
      <c r="EN46" s="31">
        <v>0</v>
      </c>
      <c r="EO46" s="5">
        <v>0</v>
      </c>
      <c r="EP46" s="31">
        <v>0</v>
      </c>
      <c r="EQ46" s="5">
        <v>0</v>
      </c>
      <c r="ER46" s="31">
        <v>0</v>
      </c>
      <c r="ES46" s="5">
        <v>0</v>
      </c>
      <c r="ET46" s="31">
        <v>0</v>
      </c>
      <c r="EU46" s="5">
        <v>0</v>
      </c>
      <c r="EV46" s="31">
        <v>0</v>
      </c>
      <c r="EW46" s="5">
        <v>0</v>
      </c>
      <c r="EX46" s="31">
        <v>0</v>
      </c>
      <c r="EY46" s="5">
        <v>0</v>
      </c>
      <c r="EZ46" s="31">
        <v>0</v>
      </c>
      <c r="FA46" s="5">
        <v>0</v>
      </c>
      <c r="FB46" s="31">
        <v>0</v>
      </c>
      <c r="FC46" s="5">
        <v>0</v>
      </c>
      <c r="FD46" s="31">
        <v>0</v>
      </c>
      <c r="FE46" s="5">
        <v>0</v>
      </c>
      <c r="FF46" s="31">
        <v>0</v>
      </c>
      <c r="FG46" s="5">
        <v>0</v>
      </c>
      <c r="FH46" s="31">
        <v>0</v>
      </c>
      <c r="FI46" s="5">
        <v>0</v>
      </c>
      <c r="FJ46" s="31">
        <v>0</v>
      </c>
      <c r="FK46" s="5">
        <v>0</v>
      </c>
      <c r="FL46" s="31">
        <v>0</v>
      </c>
      <c r="FM46" s="5">
        <v>0</v>
      </c>
      <c r="FN46" s="31">
        <v>0</v>
      </c>
      <c r="FO46" s="5">
        <v>0</v>
      </c>
      <c r="FP46" s="31">
        <v>0</v>
      </c>
      <c r="FQ46" s="5">
        <v>0</v>
      </c>
      <c r="FR46" s="31">
        <v>0</v>
      </c>
      <c r="FS46" s="5">
        <v>0</v>
      </c>
      <c r="FT46" s="31">
        <v>0</v>
      </c>
      <c r="FU46" s="5">
        <v>0</v>
      </c>
      <c r="FV46" s="31">
        <v>0</v>
      </c>
      <c r="FW46" s="5">
        <v>0</v>
      </c>
      <c r="FX46" s="31">
        <v>0</v>
      </c>
      <c r="FY46" s="5">
        <v>0</v>
      </c>
      <c r="FZ46" s="31">
        <v>0</v>
      </c>
      <c r="GA46" s="5">
        <v>0</v>
      </c>
      <c r="GB46" s="31">
        <v>0</v>
      </c>
      <c r="GC46" s="5">
        <v>0</v>
      </c>
      <c r="GD46" s="31">
        <v>0</v>
      </c>
      <c r="GE46" s="5">
        <v>0</v>
      </c>
      <c r="GF46" s="31">
        <v>0</v>
      </c>
      <c r="GG46" s="5">
        <v>0</v>
      </c>
      <c r="GH46" s="31">
        <v>0</v>
      </c>
      <c r="GI46" s="5">
        <v>0</v>
      </c>
      <c r="GJ46" s="31">
        <v>0</v>
      </c>
      <c r="GK46" s="5">
        <v>0</v>
      </c>
      <c r="GL46" s="31">
        <v>0</v>
      </c>
      <c r="GM46" s="5">
        <v>0</v>
      </c>
      <c r="GN46" s="31">
        <v>0</v>
      </c>
      <c r="GO46" s="5">
        <v>0</v>
      </c>
      <c r="GP46" s="31">
        <v>0</v>
      </c>
      <c r="GQ46" s="5">
        <v>0</v>
      </c>
      <c r="GR46" s="31">
        <v>0</v>
      </c>
      <c r="GS46" s="5">
        <v>0</v>
      </c>
      <c r="GT46" s="31">
        <v>0</v>
      </c>
      <c r="GU46" s="5">
        <v>0</v>
      </c>
      <c r="GV46" s="31">
        <v>0</v>
      </c>
      <c r="GW46" s="5">
        <v>0</v>
      </c>
      <c r="GX46" s="31">
        <v>0</v>
      </c>
      <c r="GY46" s="5">
        <v>0</v>
      </c>
      <c r="GZ46" s="31">
        <v>0</v>
      </c>
      <c r="HA46" s="5">
        <v>0</v>
      </c>
      <c r="HB46" s="31">
        <v>0</v>
      </c>
      <c r="HC46" s="5">
        <v>0</v>
      </c>
      <c r="HD46" s="31">
        <v>0</v>
      </c>
      <c r="HE46" s="5">
        <v>0</v>
      </c>
      <c r="HF46" s="31">
        <v>0</v>
      </c>
      <c r="HG46" s="5">
        <v>0</v>
      </c>
      <c r="HH46" s="31">
        <v>0</v>
      </c>
      <c r="HI46" s="5">
        <v>0</v>
      </c>
      <c r="HJ46" s="31">
        <v>0</v>
      </c>
      <c r="HK46" s="5">
        <v>0</v>
      </c>
      <c r="HL46" s="31">
        <v>0</v>
      </c>
      <c r="HM46" s="5">
        <v>0</v>
      </c>
      <c r="HN46" s="31">
        <v>0</v>
      </c>
      <c r="HO46" s="5">
        <v>0</v>
      </c>
      <c r="HP46" s="31">
        <v>0</v>
      </c>
      <c r="HQ46" s="5">
        <v>0</v>
      </c>
      <c r="HR46" s="31">
        <v>0</v>
      </c>
      <c r="HS46" s="5">
        <v>0</v>
      </c>
      <c r="HT46" s="31">
        <v>0</v>
      </c>
      <c r="HU46" s="5">
        <v>0</v>
      </c>
      <c r="HV46" s="31">
        <v>0</v>
      </c>
      <c r="HW46" s="5">
        <v>0</v>
      </c>
      <c r="HX46" s="31">
        <v>0</v>
      </c>
      <c r="HY46" s="5">
        <v>0</v>
      </c>
      <c r="HZ46" s="31">
        <v>0</v>
      </c>
      <c r="IA46" s="5">
        <v>0</v>
      </c>
      <c r="IB46" s="31">
        <v>0</v>
      </c>
      <c r="IC46" s="5">
        <v>0</v>
      </c>
    </row>
    <row r="47" spans="1:237">
      <c r="A47" t="s">
        <v>261</v>
      </c>
      <c r="B47" s="31">
        <v>159450981.19</v>
      </c>
      <c r="C47" s="5">
        <v>0.1229</v>
      </c>
      <c r="D47" s="31">
        <v>684957.05</v>
      </c>
      <c r="E47" s="5">
        <v>2.6343999999999999</v>
      </c>
      <c r="F47" s="31">
        <v>0</v>
      </c>
      <c r="G47" s="5">
        <v>0</v>
      </c>
      <c r="H47" s="31">
        <v>4931512.75</v>
      </c>
      <c r="I47" s="5">
        <v>0.34849999999999998</v>
      </c>
      <c r="J47" s="31">
        <v>0</v>
      </c>
      <c r="K47" s="5">
        <v>0</v>
      </c>
      <c r="L47" s="31">
        <v>1680668.7</v>
      </c>
      <c r="M47" s="5">
        <v>0.17530000000000001</v>
      </c>
      <c r="N47" s="31">
        <v>0</v>
      </c>
      <c r="O47" s="5">
        <v>0</v>
      </c>
      <c r="P47" s="31">
        <v>284800.8</v>
      </c>
      <c r="Q47" s="5">
        <v>9.4000000000000004E-3</v>
      </c>
      <c r="R47" s="31">
        <v>12720</v>
      </c>
      <c r="S47" s="5">
        <v>0.36799999999999999</v>
      </c>
      <c r="T47" s="31">
        <v>0</v>
      </c>
      <c r="U47" s="5">
        <v>0</v>
      </c>
      <c r="V47" s="31">
        <v>0</v>
      </c>
      <c r="W47" s="5">
        <v>0</v>
      </c>
      <c r="X47" s="31">
        <v>0</v>
      </c>
      <c r="Y47" s="5">
        <v>0</v>
      </c>
      <c r="Z47" s="31">
        <v>0</v>
      </c>
      <c r="AA47" s="5">
        <v>0</v>
      </c>
      <c r="AB47" s="31">
        <v>0</v>
      </c>
      <c r="AC47" s="5">
        <v>0</v>
      </c>
      <c r="AD47" s="31">
        <v>0</v>
      </c>
      <c r="AE47" s="5">
        <v>0</v>
      </c>
      <c r="AF47" s="31">
        <v>0</v>
      </c>
      <c r="AG47" s="5">
        <v>0</v>
      </c>
      <c r="AH47" s="31">
        <v>0</v>
      </c>
      <c r="AI47" s="5">
        <v>0</v>
      </c>
      <c r="AJ47" s="31">
        <v>0</v>
      </c>
      <c r="AK47" s="5">
        <v>0</v>
      </c>
      <c r="AL47" s="31">
        <v>0</v>
      </c>
      <c r="AM47" s="5">
        <v>0</v>
      </c>
      <c r="AN47" s="31">
        <v>0</v>
      </c>
      <c r="AO47" s="5">
        <v>0</v>
      </c>
      <c r="AP47" s="31">
        <v>0</v>
      </c>
      <c r="AQ47" s="5">
        <v>0</v>
      </c>
      <c r="AR47" s="31">
        <v>0</v>
      </c>
      <c r="AS47" s="5">
        <v>0</v>
      </c>
      <c r="AT47" s="31">
        <v>0</v>
      </c>
      <c r="AU47" s="5">
        <v>0</v>
      </c>
      <c r="AV47" s="31">
        <v>0</v>
      </c>
      <c r="AW47" s="5">
        <v>0</v>
      </c>
      <c r="AX47" s="31">
        <v>0</v>
      </c>
      <c r="AY47" s="5">
        <v>0</v>
      </c>
      <c r="AZ47" s="31">
        <v>0</v>
      </c>
      <c r="BA47" s="5">
        <v>0</v>
      </c>
      <c r="BB47" s="31">
        <v>0</v>
      </c>
      <c r="BC47" s="5">
        <v>0</v>
      </c>
      <c r="BD47" s="31">
        <v>0</v>
      </c>
      <c r="BE47" s="5">
        <v>0</v>
      </c>
      <c r="BF47" s="31">
        <v>0</v>
      </c>
      <c r="BG47" s="5">
        <v>0</v>
      </c>
      <c r="BH47" s="31">
        <v>0</v>
      </c>
      <c r="BI47" s="5">
        <v>0</v>
      </c>
      <c r="BJ47" s="31">
        <v>0</v>
      </c>
      <c r="BK47" s="5">
        <v>0</v>
      </c>
      <c r="BL47" s="31">
        <v>0</v>
      </c>
      <c r="BM47" s="5">
        <v>0</v>
      </c>
      <c r="BN47" s="31">
        <v>189750</v>
      </c>
      <c r="BO47" s="5">
        <v>0.40489999999999998</v>
      </c>
      <c r="BP47" s="31">
        <v>0</v>
      </c>
      <c r="BQ47" s="5">
        <v>0</v>
      </c>
      <c r="BR47" s="31">
        <v>0</v>
      </c>
      <c r="BS47" s="5">
        <v>0</v>
      </c>
      <c r="BT47" s="31">
        <v>0</v>
      </c>
      <c r="BU47" s="5">
        <v>0</v>
      </c>
      <c r="BV47" s="31">
        <v>597605</v>
      </c>
      <c r="BW47" s="5">
        <v>2.097</v>
      </c>
      <c r="BX47" s="31">
        <v>0</v>
      </c>
      <c r="BY47" s="5">
        <v>0</v>
      </c>
      <c r="BZ47" s="31">
        <v>258597.6</v>
      </c>
      <c r="CA47" s="5">
        <v>1.3132999999999999</v>
      </c>
      <c r="CB47" s="31">
        <v>0</v>
      </c>
      <c r="CC47" s="5">
        <v>0</v>
      </c>
      <c r="CD47" s="31">
        <v>9985200</v>
      </c>
      <c r="CE47" s="5">
        <v>0.2417</v>
      </c>
      <c r="CF47" s="31">
        <v>490275</v>
      </c>
      <c r="CG47" s="5">
        <v>3.0099999999999998E-2</v>
      </c>
      <c r="CH47" s="31">
        <v>0</v>
      </c>
      <c r="CI47" s="5">
        <v>0</v>
      </c>
      <c r="CJ47" s="31">
        <v>0</v>
      </c>
      <c r="CK47" s="5">
        <v>0</v>
      </c>
      <c r="CL47" s="31">
        <v>0</v>
      </c>
      <c r="CM47" s="5">
        <v>0</v>
      </c>
      <c r="CN47" s="31">
        <v>0</v>
      </c>
      <c r="CO47" s="5">
        <v>0</v>
      </c>
      <c r="CP47" s="31">
        <v>0</v>
      </c>
      <c r="CQ47" s="5">
        <v>0</v>
      </c>
      <c r="CR47" s="31">
        <v>0</v>
      </c>
      <c r="CS47" s="5">
        <v>0</v>
      </c>
      <c r="CT47" s="31">
        <v>0</v>
      </c>
      <c r="CU47" s="5">
        <v>0</v>
      </c>
      <c r="CV47" s="31">
        <v>0</v>
      </c>
      <c r="CW47" s="5">
        <v>0</v>
      </c>
      <c r="CX47" s="31">
        <v>0</v>
      </c>
      <c r="CY47" s="5">
        <v>0</v>
      </c>
      <c r="CZ47" s="31">
        <v>31787.5</v>
      </c>
      <c r="DA47" s="5">
        <v>3.1276999999999999</v>
      </c>
      <c r="DB47" s="31">
        <v>0</v>
      </c>
      <c r="DC47" s="5">
        <v>0</v>
      </c>
      <c r="DD47" s="31">
        <v>2280950.4</v>
      </c>
      <c r="DE47" s="5">
        <v>0.54339999999999999</v>
      </c>
      <c r="DF47" s="31">
        <v>0</v>
      </c>
      <c r="DG47" s="5">
        <v>0</v>
      </c>
      <c r="DH47" s="31">
        <v>701390</v>
      </c>
      <c r="DI47" s="5">
        <v>0.2394</v>
      </c>
      <c r="DJ47" s="31">
        <v>0</v>
      </c>
      <c r="DK47" s="5">
        <v>0</v>
      </c>
      <c r="DL47" s="31">
        <v>0</v>
      </c>
      <c r="DM47" s="5">
        <v>0</v>
      </c>
      <c r="DN47" s="31">
        <v>0</v>
      </c>
      <c r="DO47" s="5">
        <v>0</v>
      </c>
      <c r="DP47" s="31">
        <v>0</v>
      </c>
      <c r="DQ47" s="5">
        <v>0</v>
      </c>
      <c r="DR47" s="31">
        <v>0</v>
      </c>
      <c r="DS47" s="5">
        <v>0</v>
      </c>
      <c r="DT47" s="31">
        <v>2223148.5</v>
      </c>
      <c r="DU47" s="5">
        <v>0.33360000000000001</v>
      </c>
      <c r="DV47" s="31">
        <v>0</v>
      </c>
      <c r="DW47" s="5">
        <v>0</v>
      </c>
      <c r="DX47" s="31">
        <v>0</v>
      </c>
      <c r="DY47" s="5">
        <v>0</v>
      </c>
      <c r="DZ47" s="31">
        <v>0</v>
      </c>
      <c r="EA47" s="5">
        <v>0</v>
      </c>
      <c r="EB47" s="31">
        <v>0</v>
      </c>
      <c r="EC47" s="5">
        <v>0</v>
      </c>
      <c r="ED47" s="31">
        <v>0</v>
      </c>
      <c r="EE47" s="5">
        <v>0</v>
      </c>
      <c r="EF47" s="31">
        <v>0</v>
      </c>
      <c r="EG47" s="5">
        <v>0</v>
      </c>
      <c r="EH47" s="31">
        <v>0</v>
      </c>
      <c r="EI47" s="5">
        <v>0</v>
      </c>
      <c r="EJ47" s="31">
        <v>0</v>
      </c>
      <c r="EK47" s="5">
        <v>0</v>
      </c>
      <c r="EL47" s="31">
        <v>47400570</v>
      </c>
      <c r="EM47" s="5">
        <v>3.0998999999999999</v>
      </c>
      <c r="EN47" s="31">
        <v>10268634</v>
      </c>
      <c r="EO47" s="5">
        <v>0.48749999999999999</v>
      </c>
      <c r="EP47" s="31">
        <v>29990447</v>
      </c>
      <c r="EQ47" s="5">
        <v>0.35239999999999999</v>
      </c>
      <c r="ER47" s="31">
        <v>26280030</v>
      </c>
      <c r="ES47" s="5">
        <v>2.2667999999999999</v>
      </c>
      <c r="ET47" s="31">
        <v>0</v>
      </c>
      <c r="EU47" s="5">
        <v>0</v>
      </c>
      <c r="EV47" s="31">
        <v>0</v>
      </c>
      <c r="EW47" s="5">
        <v>0</v>
      </c>
      <c r="EX47" s="31">
        <v>3575839.45</v>
      </c>
      <c r="EY47" s="5">
        <v>1.6892</v>
      </c>
      <c r="EZ47" s="31">
        <v>2474965.2000000002</v>
      </c>
      <c r="FA47" s="5">
        <v>0.54310000000000003</v>
      </c>
      <c r="FB47" s="31">
        <v>366573.45</v>
      </c>
      <c r="FC47" s="5">
        <v>0.17019999999999999</v>
      </c>
      <c r="FD47" s="31">
        <v>0</v>
      </c>
      <c r="FE47" s="5">
        <v>0</v>
      </c>
      <c r="FF47" s="31">
        <v>0</v>
      </c>
      <c r="FG47" s="5">
        <v>0</v>
      </c>
      <c r="FH47" s="31">
        <v>0</v>
      </c>
      <c r="FI47" s="5">
        <v>0</v>
      </c>
      <c r="FJ47" s="31">
        <v>0</v>
      </c>
      <c r="FK47" s="5">
        <v>0</v>
      </c>
      <c r="FL47" s="31">
        <v>0</v>
      </c>
      <c r="FM47" s="5">
        <v>0</v>
      </c>
      <c r="FN47" s="31">
        <v>0</v>
      </c>
      <c r="FO47" s="5">
        <v>0</v>
      </c>
      <c r="FP47" s="31">
        <v>0</v>
      </c>
      <c r="FQ47" s="5">
        <v>0</v>
      </c>
      <c r="FR47" s="31">
        <v>0</v>
      </c>
      <c r="FS47" s="5">
        <v>0</v>
      </c>
      <c r="FT47" s="31">
        <v>0</v>
      </c>
      <c r="FU47" s="5">
        <v>0</v>
      </c>
      <c r="FV47" s="31">
        <v>0</v>
      </c>
      <c r="FW47" s="5">
        <v>0</v>
      </c>
      <c r="FX47" s="31">
        <v>100233.60000000001</v>
      </c>
      <c r="FY47" s="5">
        <v>0.17180000000000001</v>
      </c>
      <c r="FZ47" s="31">
        <v>1498924.79</v>
      </c>
      <c r="GA47" s="5">
        <v>0.35520000000000002</v>
      </c>
      <c r="GB47" s="31">
        <v>0</v>
      </c>
      <c r="GC47" s="5">
        <v>0</v>
      </c>
      <c r="GD47" s="31">
        <v>0</v>
      </c>
      <c r="GE47" s="5">
        <v>0</v>
      </c>
      <c r="GF47" s="31">
        <v>0</v>
      </c>
      <c r="GG47" s="5">
        <v>0</v>
      </c>
      <c r="GH47" s="31">
        <v>117024</v>
      </c>
      <c r="GI47" s="5">
        <v>8.3400000000000002E-2</v>
      </c>
      <c r="GJ47" s="31">
        <v>0</v>
      </c>
      <c r="GK47" s="5">
        <v>0</v>
      </c>
      <c r="GL47" s="31">
        <v>0</v>
      </c>
      <c r="GM47" s="5">
        <v>0</v>
      </c>
      <c r="GN47" s="31">
        <v>0</v>
      </c>
      <c r="GO47" s="5">
        <v>0</v>
      </c>
      <c r="GP47" s="31">
        <v>0</v>
      </c>
      <c r="GQ47" s="5">
        <v>0</v>
      </c>
      <c r="GR47" s="31">
        <v>0</v>
      </c>
      <c r="GS47" s="5">
        <v>0</v>
      </c>
      <c r="GT47" s="31">
        <v>0</v>
      </c>
      <c r="GU47" s="5">
        <v>0</v>
      </c>
      <c r="GV47" s="31">
        <v>0</v>
      </c>
      <c r="GW47" s="5">
        <v>0</v>
      </c>
      <c r="GX47" s="31">
        <v>0</v>
      </c>
      <c r="GY47" s="5">
        <v>0</v>
      </c>
      <c r="GZ47" s="31">
        <v>0</v>
      </c>
      <c r="HA47" s="5">
        <v>0</v>
      </c>
      <c r="HB47" s="31">
        <v>0</v>
      </c>
      <c r="HC47" s="5">
        <v>0</v>
      </c>
      <c r="HD47" s="31">
        <v>11963910</v>
      </c>
      <c r="HE47" s="5">
        <v>0.70589999999999997</v>
      </c>
      <c r="HF47" s="31">
        <v>0</v>
      </c>
      <c r="HG47" s="5">
        <v>0</v>
      </c>
      <c r="HH47" s="31">
        <v>0</v>
      </c>
      <c r="HI47" s="5">
        <v>0</v>
      </c>
      <c r="HJ47" s="31">
        <v>0</v>
      </c>
      <c r="HK47" s="5">
        <v>0</v>
      </c>
      <c r="HL47" s="31">
        <v>0</v>
      </c>
      <c r="HM47" s="5">
        <v>0</v>
      </c>
      <c r="HN47" s="31">
        <v>0</v>
      </c>
      <c r="HO47" s="5">
        <v>0</v>
      </c>
      <c r="HP47" s="31">
        <v>0</v>
      </c>
      <c r="HQ47" s="5">
        <v>0</v>
      </c>
      <c r="HR47" s="31">
        <v>0</v>
      </c>
      <c r="HS47" s="5">
        <v>0</v>
      </c>
      <c r="HT47" s="31">
        <v>0</v>
      </c>
      <c r="HU47" s="5">
        <v>0</v>
      </c>
      <c r="HV47" s="31">
        <v>0</v>
      </c>
      <c r="HW47" s="5">
        <v>0</v>
      </c>
      <c r="HX47" s="31">
        <v>0</v>
      </c>
      <c r="HY47" s="5">
        <v>0</v>
      </c>
      <c r="HZ47" s="31">
        <v>0</v>
      </c>
      <c r="IA47" s="5">
        <v>0</v>
      </c>
      <c r="IB47" s="31">
        <v>1060466.3999999999</v>
      </c>
      <c r="IC47" s="5">
        <v>0.1158</v>
      </c>
    </row>
    <row r="48" spans="1:237" ht="13.5" thickBot="1">
      <c r="A48" t="s">
        <v>40</v>
      </c>
      <c r="B48" s="31">
        <v>795023645.46000004</v>
      </c>
      <c r="C48" s="5">
        <v>0.61299999999999999</v>
      </c>
      <c r="D48" s="31">
        <v>0</v>
      </c>
      <c r="E48" s="5">
        <v>0</v>
      </c>
      <c r="F48" s="31">
        <v>0</v>
      </c>
      <c r="G48" s="5">
        <v>0</v>
      </c>
      <c r="H48" s="31">
        <v>0</v>
      </c>
      <c r="I48" s="5">
        <v>0</v>
      </c>
      <c r="J48" s="31">
        <v>0</v>
      </c>
      <c r="K48" s="5">
        <v>0</v>
      </c>
      <c r="L48" s="31">
        <v>7381656.04</v>
      </c>
      <c r="M48" s="5">
        <v>0.76990000000000003</v>
      </c>
      <c r="N48" s="31">
        <v>6016000</v>
      </c>
      <c r="O48" s="5">
        <v>0.46050000000000002</v>
      </c>
      <c r="P48" s="31">
        <v>9551013.8200000003</v>
      </c>
      <c r="Q48" s="5">
        <v>0.31430000000000002</v>
      </c>
      <c r="R48" s="31">
        <v>99416.9</v>
      </c>
      <c r="S48" s="5">
        <v>2.8763999999999998</v>
      </c>
      <c r="T48" s="31">
        <v>1541218.24</v>
      </c>
      <c r="U48" s="5">
        <v>0.64759999999999995</v>
      </c>
      <c r="V48" s="31">
        <v>47479447.490000002</v>
      </c>
      <c r="W48" s="5">
        <v>0.1792</v>
      </c>
      <c r="X48" s="31">
        <v>1272471.02</v>
      </c>
      <c r="Y48" s="5">
        <v>1.9104000000000001</v>
      </c>
      <c r="Z48" s="31">
        <v>0</v>
      </c>
      <c r="AA48" s="5">
        <v>0</v>
      </c>
      <c r="AB48" s="31">
        <v>0</v>
      </c>
      <c r="AC48" s="5">
        <v>0</v>
      </c>
      <c r="AD48" s="31">
        <v>1672900.9</v>
      </c>
      <c r="AE48" s="5">
        <v>3.1907999999999999</v>
      </c>
      <c r="AF48" s="31">
        <v>0</v>
      </c>
      <c r="AG48" s="5">
        <v>0</v>
      </c>
      <c r="AH48" s="31">
        <v>5417772.7999999998</v>
      </c>
      <c r="AI48" s="5">
        <v>1.9103000000000001</v>
      </c>
      <c r="AJ48" s="31">
        <v>0</v>
      </c>
      <c r="AK48" s="5">
        <v>0</v>
      </c>
      <c r="AL48" s="31">
        <v>529647.97</v>
      </c>
      <c r="AM48" s="5">
        <v>1.1314</v>
      </c>
      <c r="AN48" s="31">
        <v>0</v>
      </c>
      <c r="AO48" s="5">
        <v>0</v>
      </c>
      <c r="AP48" s="31">
        <v>0</v>
      </c>
      <c r="AQ48" s="5">
        <v>0</v>
      </c>
      <c r="AR48" s="31">
        <v>46609684</v>
      </c>
      <c r="AS48" s="5">
        <v>1.4016999999999999</v>
      </c>
      <c r="AT48" s="31">
        <v>34548528.060000002</v>
      </c>
      <c r="AU48" s="5">
        <v>2.0724999999999998</v>
      </c>
      <c r="AV48" s="31">
        <v>3932230.12</v>
      </c>
      <c r="AW48" s="5">
        <v>2.6265999999999998</v>
      </c>
      <c r="AX48" s="31">
        <v>0</v>
      </c>
      <c r="AY48" s="5">
        <v>0</v>
      </c>
      <c r="AZ48" s="31">
        <v>6319575.9000000004</v>
      </c>
      <c r="BA48" s="5">
        <v>3.8001999999999998</v>
      </c>
      <c r="BB48" s="31">
        <v>8650536.1500000004</v>
      </c>
      <c r="BC48" s="5">
        <v>3.4514</v>
      </c>
      <c r="BD48" s="31">
        <v>7379050.4800000004</v>
      </c>
      <c r="BE48" s="5">
        <v>1.3924000000000001</v>
      </c>
      <c r="BF48" s="31">
        <v>3319345.18</v>
      </c>
      <c r="BG48" s="5">
        <v>1.861</v>
      </c>
      <c r="BH48" s="31">
        <v>0</v>
      </c>
      <c r="BI48" s="5">
        <v>0</v>
      </c>
      <c r="BJ48" s="31">
        <v>0</v>
      </c>
      <c r="BK48" s="5">
        <v>0</v>
      </c>
      <c r="BL48" s="31">
        <v>0</v>
      </c>
      <c r="BM48" s="5">
        <v>0</v>
      </c>
      <c r="BN48" s="31">
        <v>335197</v>
      </c>
      <c r="BO48" s="5">
        <v>0.71519999999999995</v>
      </c>
      <c r="BP48" s="31">
        <v>4392163</v>
      </c>
      <c r="BQ48" s="5">
        <v>1.7524</v>
      </c>
      <c r="BR48" s="31">
        <v>2765500</v>
      </c>
      <c r="BS48" s="5">
        <v>6.1265000000000001</v>
      </c>
      <c r="BT48" s="31">
        <v>0</v>
      </c>
      <c r="BU48" s="5">
        <v>0</v>
      </c>
      <c r="BV48" s="31">
        <v>368192</v>
      </c>
      <c r="BW48" s="5">
        <v>1.292</v>
      </c>
      <c r="BX48" s="31">
        <v>2437243.64</v>
      </c>
      <c r="BY48" s="5">
        <v>2.4146000000000001</v>
      </c>
      <c r="BZ48" s="31">
        <v>0</v>
      </c>
      <c r="CA48" s="5">
        <v>0</v>
      </c>
      <c r="CB48" s="31">
        <v>14730145.199999999</v>
      </c>
      <c r="CC48" s="5">
        <v>4.2335000000000003</v>
      </c>
      <c r="CD48" s="31">
        <v>0</v>
      </c>
      <c r="CE48" s="5">
        <v>0</v>
      </c>
      <c r="CF48" s="31">
        <v>16134217.880000001</v>
      </c>
      <c r="CG48" s="5">
        <v>0.99099999999999999</v>
      </c>
      <c r="CH48" s="31">
        <v>0</v>
      </c>
      <c r="CI48" s="5">
        <v>0</v>
      </c>
      <c r="CJ48" s="31">
        <v>0</v>
      </c>
      <c r="CK48" s="5">
        <v>0</v>
      </c>
      <c r="CL48" s="31">
        <v>0</v>
      </c>
      <c r="CM48" s="5">
        <v>0</v>
      </c>
      <c r="CN48" s="31">
        <v>398964</v>
      </c>
      <c r="CO48" s="5">
        <v>1.7859</v>
      </c>
      <c r="CP48" s="31">
        <v>0</v>
      </c>
      <c r="CQ48" s="5">
        <v>0</v>
      </c>
      <c r="CR48" s="31">
        <v>0</v>
      </c>
      <c r="CS48" s="5">
        <v>0</v>
      </c>
      <c r="CT48" s="31">
        <v>0</v>
      </c>
      <c r="CU48" s="5">
        <v>0</v>
      </c>
      <c r="CV48" s="31">
        <v>0</v>
      </c>
      <c r="CW48" s="5">
        <v>0</v>
      </c>
      <c r="CX48" s="31">
        <v>0</v>
      </c>
      <c r="CY48" s="5">
        <v>0</v>
      </c>
      <c r="CZ48" s="31">
        <v>0</v>
      </c>
      <c r="DA48" s="5">
        <v>0</v>
      </c>
      <c r="DB48" s="31">
        <v>0</v>
      </c>
      <c r="DC48" s="5">
        <v>0</v>
      </c>
      <c r="DD48" s="31">
        <v>0</v>
      </c>
      <c r="DE48" s="5">
        <v>0</v>
      </c>
      <c r="DF48" s="31">
        <v>0</v>
      </c>
      <c r="DG48" s="5">
        <v>0</v>
      </c>
      <c r="DH48" s="31">
        <v>2566826</v>
      </c>
      <c r="DI48" s="5">
        <v>0.87619999999999998</v>
      </c>
      <c r="DJ48" s="31">
        <v>0</v>
      </c>
      <c r="DK48" s="5">
        <v>0</v>
      </c>
      <c r="DL48" s="31">
        <v>0</v>
      </c>
      <c r="DM48" s="5">
        <v>0</v>
      </c>
      <c r="DN48" s="31">
        <v>0</v>
      </c>
      <c r="DO48" s="5">
        <v>0</v>
      </c>
      <c r="DP48" s="31">
        <v>0</v>
      </c>
      <c r="DQ48" s="5">
        <v>0</v>
      </c>
      <c r="DR48" s="31">
        <v>0</v>
      </c>
      <c r="DS48" s="5">
        <v>0</v>
      </c>
      <c r="DT48" s="31">
        <v>7145437.54</v>
      </c>
      <c r="DU48" s="5">
        <v>1.0721000000000001</v>
      </c>
      <c r="DV48" s="31">
        <v>0</v>
      </c>
      <c r="DW48" s="5">
        <v>0</v>
      </c>
      <c r="DX48" s="31">
        <v>0</v>
      </c>
      <c r="DY48" s="5">
        <v>0</v>
      </c>
      <c r="DZ48" s="31">
        <v>1095926.6499999999</v>
      </c>
      <c r="EA48" s="5">
        <v>1.1033999999999999</v>
      </c>
      <c r="EB48" s="31">
        <v>0</v>
      </c>
      <c r="EC48" s="5">
        <v>0</v>
      </c>
      <c r="ED48" s="31">
        <v>1298643</v>
      </c>
      <c r="EE48" s="5">
        <v>2.9100000000000001E-2</v>
      </c>
      <c r="EF48" s="31">
        <v>6809150.6200000001</v>
      </c>
      <c r="EG48" s="5">
        <v>1.0065</v>
      </c>
      <c r="EH48" s="31">
        <v>7175500</v>
      </c>
      <c r="EI48" s="5">
        <v>2.9321000000000002</v>
      </c>
      <c r="EJ48" s="31">
        <v>0</v>
      </c>
      <c r="EK48" s="5">
        <v>0</v>
      </c>
      <c r="EL48" s="31">
        <v>0</v>
      </c>
      <c r="EM48" s="5">
        <v>0</v>
      </c>
      <c r="EN48" s="31">
        <v>53364844</v>
      </c>
      <c r="EO48" s="5">
        <v>2.5333000000000001</v>
      </c>
      <c r="EP48" s="31">
        <v>1959254</v>
      </c>
      <c r="EQ48" s="5">
        <v>2.3E-2</v>
      </c>
      <c r="ER48" s="31">
        <v>0</v>
      </c>
      <c r="ES48" s="5">
        <v>0</v>
      </c>
      <c r="ET48" s="31">
        <v>8331918</v>
      </c>
      <c r="EU48" s="5">
        <v>1.9021999999999999</v>
      </c>
      <c r="EV48" s="31">
        <v>0</v>
      </c>
      <c r="EW48" s="5">
        <v>0</v>
      </c>
      <c r="EX48" s="31">
        <v>0</v>
      </c>
      <c r="EY48" s="5">
        <v>0</v>
      </c>
      <c r="EZ48" s="31">
        <v>10586993.59</v>
      </c>
      <c r="FA48" s="5">
        <v>2.323</v>
      </c>
      <c r="FB48" s="31">
        <v>10415009.369999999</v>
      </c>
      <c r="FC48" s="5">
        <v>4.8360000000000003</v>
      </c>
      <c r="FD48" s="31">
        <v>6914150.4000000004</v>
      </c>
      <c r="FE48" s="5">
        <v>1.0281</v>
      </c>
      <c r="FF48" s="31">
        <v>3790318</v>
      </c>
      <c r="FG48" s="5">
        <v>5.9911000000000003</v>
      </c>
      <c r="FH48" s="31">
        <v>64147529.149999999</v>
      </c>
      <c r="FI48" s="5">
        <v>3.4388000000000001</v>
      </c>
      <c r="FJ48" s="31">
        <v>23843934.739999998</v>
      </c>
      <c r="FK48" s="5">
        <v>1.5121</v>
      </c>
      <c r="FL48" s="31">
        <v>0</v>
      </c>
      <c r="FM48" s="5">
        <v>0</v>
      </c>
      <c r="FN48" s="31">
        <v>0</v>
      </c>
      <c r="FO48" s="5">
        <v>0</v>
      </c>
      <c r="FP48" s="31">
        <v>0</v>
      </c>
      <c r="FQ48" s="5">
        <v>0</v>
      </c>
      <c r="FR48" s="31">
        <v>122268266.26000001</v>
      </c>
      <c r="FS48" s="5">
        <v>4.6866000000000003</v>
      </c>
      <c r="FT48" s="31">
        <v>4767293.22</v>
      </c>
      <c r="FU48" s="5">
        <v>1.5327999999999999</v>
      </c>
      <c r="FV48" s="31">
        <v>1281599.2</v>
      </c>
      <c r="FW48" s="5">
        <v>0.90380000000000005</v>
      </c>
      <c r="FX48" s="31">
        <v>1620842.99</v>
      </c>
      <c r="FY48" s="5">
        <v>2.7785000000000002</v>
      </c>
      <c r="FZ48" s="31">
        <v>2369623.2000000002</v>
      </c>
      <c r="GA48" s="5">
        <v>0.56159999999999999</v>
      </c>
      <c r="GB48" s="31">
        <v>0</v>
      </c>
      <c r="GC48" s="5">
        <v>0</v>
      </c>
      <c r="GD48" s="31">
        <v>2744399.79</v>
      </c>
      <c r="GE48" s="5">
        <v>1.7542</v>
      </c>
      <c r="GF48" s="31">
        <v>15317657.9</v>
      </c>
      <c r="GG48" s="5">
        <v>3.4098999999999999</v>
      </c>
      <c r="GH48" s="31">
        <v>3527300.08</v>
      </c>
      <c r="GI48" s="5">
        <v>2.5133999999999999</v>
      </c>
      <c r="GJ48" s="31">
        <v>0</v>
      </c>
      <c r="GK48" s="5">
        <v>0</v>
      </c>
      <c r="GL48" s="31">
        <v>0</v>
      </c>
      <c r="GM48" s="5">
        <v>0</v>
      </c>
      <c r="GN48" s="31">
        <v>11663807.050000001</v>
      </c>
      <c r="GO48" s="5">
        <v>1.9342999999999999</v>
      </c>
      <c r="GP48" s="31">
        <v>29449473.850000001</v>
      </c>
      <c r="GQ48" s="5">
        <v>1.7599</v>
      </c>
      <c r="GR48" s="31">
        <v>13581664.99</v>
      </c>
      <c r="GS48" s="5">
        <v>3.3174000000000001</v>
      </c>
      <c r="GT48" s="31">
        <v>111436753.86</v>
      </c>
      <c r="GU48" s="5">
        <v>1.4500999999999999</v>
      </c>
      <c r="GV48" s="31">
        <v>0</v>
      </c>
      <c r="GW48" s="5">
        <v>0</v>
      </c>
      <c r="GX48" s="31">
        <v>0</v>
      </c>
      <c r="GY48" s="5">
        <v>0</v>
      </c>
      <c r="GZ48" s="31">
        <v>5436600.46</v>
      </c>
      <c r="HA48" s="5">
        <v>3.5741999999999998</v>
      </c>
      <c r="HB48" s="31">
        <v>0</v>
      </c>
      <c r="HC48" s="5">
        <v>0</v>
      </c>
      <c r="HD48" s="31">
        <v>12778333.560000001</v>
      </c>
      <c r="HE48" s="5">
        <v>0.754</v>
      </c>
      <c r="HF48" s="31">
        <v>0</v>
      </c>
      <c r="HG48" s="5">
        <v>0</v>
      </c>
      <c r="HH48" s="31">
        <v>0</v>
      </c>
      <c r="HI48" s="5">
        <v>0</v>
      </c>
      <c r="HJ48" s="31">
        <v>0</v>
      </c>
      <c r="HK48" s="5">
        <v>0</v>
      </c>
      <c r="HL48" s="31">
        <v>0</v>
      </c>
      <c r="HM48" s="5">
        <v>0</v>
      </c>
      <c r="HN48" s="31">
        <v>0</v>
      </c>
      <c r="HO48" s="5">
        <v>0</v>
      </c>
      <c r="HP48" s="31">
        <v>0</v>
      </c>
      <c r="HQ48" s="5">
        <v>0</v>
      </c>
      <c r="HR48" s="31">
        <v>5818663</v>
      </c>
      <c r="HS48" s="5">
        <v>1.4656</v>
      </c>
      <c r="HT48" s="31">
        <v>0</v>
      </c>
      <c r="HU48" s="5">
        <v>0</v>
      </c>
      <c r="HV48" s="31">
        <v>0</v>
      </c>
      <c r="HW48" s="5">
        <v>0</v>
      </c>
      <c r="HX48" s="31">
        <v>0</v>
      </c>
      <c r="HY48" s="5">
        <v>0</v>
      </c>
      <c r="HZ48" s="31">
        <v>0</v>
      </c>
      <c r="IA48" s="5">
        <v>0</v>
      </c>
      <c r="IB48" s="31">
        <v>8233813.2000000002</v>
      </c>
      <c r="IC48" s="5">
        <v>0.89900000000000002</v>
      </c>
    </row>
    <row r="49" spans="1:237" ht="14.25" thickTop="1" thickBot="1">
      <c r="A49" s="336" t="s">
        <v>262</v>
      </c>
      <c r="B49" s="205">
        <v>19479139537.16</v>
      </c>
      <c r="C49" s="337">
        <v>15.0182</v>
      </c>
      <c r="D49" s="205">
        <v>5516746.9000000004</v>
      </c>
      <c r="E49" s="337">
        <v>21.217600000000001</v>
      </c>
      <c r="F49" s="205">
        <v>433602462.56999999</v>
      </c>
      <c r="G49" s="337">
        <v>13.238300000000001</v>
      </c>
      <c r="H49" s="205">
        <v>174494690.61000001</v>
      </c>
      <c r="I49" s="337">
        <v>12.3299</v>
      </c>
      <c r="J49" s="205">
        <v>0</v>
      </c>
      <c r="K49" s="337">
        <v>0</v>
      </c>
      <c r="L49" s="205">
        <v>132728232.62</v>
      </c>
      <c r="M49" s="337">
        <v>13.8438</v>
      </c>
      <c r="N49" s="205">
        <v>184857581.37</v>
      </c>
      <c r="O49" s="337">
        <v>14.151400000000001</v>
      </c>
      <c r="P49" s="205">
        <v>622079629.13</v>
      </c>
      <c r="Q49" s="337">
        <v>20.471499999999999</v>
      </c>
      <c r="R49" s="205">
        <v>922543.06</v>
      </c>
      <c r="S49" s="337">
        <v>26.691299999999998</v>
      </c>
      <c r="T49" s="205">
        <v>69059902.579999998</v>
      </c>
      <c r="U49" s="337">
        <v>29.018000000000001</v>
      </c>
      <c r="V49" s="205">
        <v>3545508776.0700002</v>
      </c>
      <c r="W49" s="337">
        <v>13.3818</v>
      </c>
      <c r="X49" s="205">
        <v>12343596.050000001</v>
      </c>
      <c r="Y49" s="337">
        <v>18.5319</v>
      </c>
      <c r="Z49" s="205">
        <v>0</v>
      </c>
      <c r="AA49" s="337">
        <v>0</v>
      </c>
      <c r="AB49" s="205">
        <v>44968354.119999997</v>
      </c>
      <c r="AC49" s="337">
        <v>16.639399999999998</v>
      </c>
      <c r="AD49" s="205">
        <v>8026207.9900000002</v>
      </c>
      <c r="AE49" s="337">
        <v>15.3088</v>
      </c>
      <c r="AF49" s="205">
        <v>111127174.68000001</v>
      </c>
      <c r="AG49" s="337">
        <v>15.0587</v>
      </c>
      <c r="AH49" s="205">
        <v>64199446.659999996</v>
      </c>
      <c r="AI49" s="337">
        <v>22.636900000000001</v>
      </c>
      <c r="AJ49" s="205">
        <v>0</v>
      </c>
      <c r="AK49" s="337">
        <v>0</v>
      </c>
      <c r="AL49" s="205">
        <v>7986274.6900000004</v>
      </c>
      <c r="AM49" s="337">
        <v>17.0595</v>
      </c>
      <c r="AN49" s="205">
        <v>462580377</v>
      </c>
      <c r="AO49" s="337">
        <v>19.953800000000001</v>
      </c>
      <c r="AP49" s="205">
        <v>19532953.66</v>
      </c>
      <c r="AQ49" s="337">
        <v>13.0372</v>
      </c>
      <c r="AR49" s="205">
        <v>618970920.55999994</v>
      </c>
      <c r="AS49" s="337">
        <v>18.614799999999999</v>
      </c>
      <c r="AT49" s="205">
        <v>167177524.66</v>
      </c>
      <c r="AU49" s="337">
        <v>10.0288</v>
      </c>
      <c r="AV49" s="205">
        <v>40349416.75</v>
      </c>
      <c r="AW49" s="337">
        <v>26.952000000000002</v>
      </c>
      <c r="AX49" s="205">
        <v>0</v>
      </c>
      <c r="AY49" s="337">
        <v>0</v>
      </c>
      <c r="AZ49" s="205">
        <v>18133707.899999999</v>
      </c>
      <c r="BA49" s="337">
        <v>10.904500000000001</v>
      </c>
      <c r="BB49" s="205">
        <v>53921096.399999999</v>
      </c>
      <c r="BC49" s="337">
        <v>21.513400000000001</v>
      </c>
      <c r="BD49" s="205">
        <v>67706264.560000002</v>
      </c>
      <c r="BE49" s="337">
        <v>12.775600000000001</v>
      </c>
      <c r="BF49" s="205">
        <v>3319345.18</v>
      </c>
      <c r="BG49" s="337">
        <v>1.861</v>
      </c>
      <c r="BH49" s="205">
        <v>0</v>
      </c>
      <c r="BI49" s="337">
        <v>0</v>
      </c>
      <c r="BJ49" s="205">
        <v>32680079.16</v>
      </c>
      <c r="BK49" s="337">
        <v>16.932400000000001</v>
      </c>
      <c r="BL49" s="205">
        <v>169536776.94</v>
      </c>
      <c r="BM49" s="337">
        <v>16.657</v>
      </c>
      <c r="BN49" s="205">
        <v>8456606.0099999998</v>
      </c>
      <c r="BO49" s="337">
        <v>18.044499999999999</v>
      </c>
      <c r="BP49" s="205">
        <v>53952870</v>
      </c>
      <c r="BQ49" s="337">
        <v>21.526499999999999</v>
      </c>
      <c r="BR49" s="205">
        <v>7994440</v>
      </c>
      <c r="BS49" s="337">
        <v>17.7103</v>
      </c>
      <c r="BT49" s="205">
        <v>9283485</v>
      </c>
      <c r="BU49" s="337">
        <v>8.1104000000000003</v>
      </c>
      <c r="BV49" s="205">
        <v>4403681</v>
      </c>
      <c r="BW49" s="337">
        <v>15.452199999999999</v>
      </c>
      <c r="BX49" s="205">
        <v>21220993.59</v>
      </c>
      <c r="BY49" s="337">
        <v>21.023599999999998</v>
      </c>
      <c r="BZ49" s="205">
        <v>4277049.25</v>
      </c>
      <c r="CA49" s="337">
        <v>21.721299999999999</v>
      </c>
      <c r="CB49" s="205">
        <v>80488768.890000001</v>
      </c>
      <c r="CC49" s="337">
        <v>23.1327</v>
      </c>
      <c r="CD49" s="205">
        <v>412743116.30000001</v>
      </c>
      <c r="CE49" s="337">
        <v>9.9923000000000002</v>
      </c>
      <c r="CF49" s="205">
        <v>329767229.51999998</v>
      </c>
      <c r="CG49" s="337">
        <v>20.2559</v>
      </c>
      <c r="CH49" s="205">
        <v>0</v>
      </c>
      <c r="CI49" s="337">
        <v>0</v>
      </c>
      <c r="CJ49" s="205">
        <v>56976479.990000002</v>
      </c>
      <c r="CK49" s="337">
        <v>20.201899999999998</v>
      </c>
      <c r="CL49" s="205">
        <v>0</v>
      </c>
      <c r="CM49" s="337">
        <v>0</v>
      </c>
      <c r="CN49" s="205">
        <v>3676895.5</v>
      </c>
      <c r="CO49" s="337">
        <v>16.459399999999999</v>
      </c>
      <c r="CP49" s="205">
        <v>0</v>
      </c>
      <c r="CQ49" s="337">
        <v>0</v>
      </c>
      <c r="CR49" s="205">
        <v>8300050</v>
      </c>
      <c r="CS49" s="337">
        <v>12.2898</v>
      </c>
      <c r="CT49" s="205">
        <v>51701562</v>
      </c>
      <c r="CU49" s="337">
        <v>6.1445999999999996</v>
      </c>
      <c r="CV49" s="205">
        <v>0</v>
      </c>
      <c r="CW49" s="337">
        <v>0</v>
      </c>
      <c r="CX49" s="205">
        <v>5690152</v>
      </c>
      <c r="CY49" s="337">
        <v>14.514900000000001</v>
      </c>
      <c r="CZ49" s="205">
        <v>132012.5</v>
      </c>
      <c r="DA49" s="337">
        <v>12.989100000000001</v>
      </c>
      <c r="DB49" s="205">
        <v>5776738.1699999999</v>
      </c>
      <c r="DC49" s="337">
        <v>19.3245</v>
      </c>
      <c r="DD49" s="205">
        <v>91270631</v>
      </c>
      <c r="DE49" s="337">
        <v>21.743600000000001</v>
      </c>
      <c r="DF49" s="205">
        <v>15716340</v>
      </c>
      <c r="DG49" s="337">
        <v>14.5184</v>
      </c>
      <c r="DH49" s="205">
        <v>50326856</v>
      </c>
      <c r="DI49" s="337">
        <v>17.178999999999998</v>
      </c>
      <c r="DJ49" s="205">
        <v>0</v>
      </c>
      <c r="DK49" s="337">
        <v>0</v>
      </c>
      <c r="DL49" s="205">
        <v>521379684.05000001</v>
      </c>
      <c r="DM49" s="337">
        <v>29.136299999999999</v>
      </c>
      <c r="DN49" s="205">
        <v>0</v>
      </c>
      <c r="DO49" s="337">
        <v>0</v>
      </c>
      <c r="DP49" s="205">
        <v>0</v>
      </c>
      <c r="DQ49" s="337">
        <v>0</v>
      </c>
      <c r="DR49" s="205">
        <v>185665136.80000001</v>
      </c>
      <c r="DS49" s="337">
        <v>17.145099999999999</v>
      </c>
      <c r="DT49" s="205">
        <v>121077165.22</v>
      </c>
      <c r="DU49" s="337">
        <v>18.166699999999999</v>
      </c>
      <c r="DV49" s="205">
        <v>1857853794.8199999</v>
      </c>
      <c r="DW49" s="337">
        <v>15.1951</v>
      </c>
      <c r="DX49" s="205">
        <v>4229821.78</v>
      </c>
      <c r="DY49" s="337">
        <v>13.642899999999999</v>
      </c>
      <c r="DZ49" s="205">
        <v>24606181.399999999</v>
      </c>
      <c r="EA49" s="337">
        <v>24.774699999999999</v>
      </c>
      <c r="EB49" s="205">
        <v>8494248</v>
      </c>
      <c r="EC49" s="337">
        <v>17.005099999999999</v>
      </c>
      <c r="ED49" s="205">
        <v>78356438.549999997</v>
      </c>
      <c r="EE49" s="337">
        <v>1.7587999999999999</v>
      </c>
      <c r="EF49" s="205">
        <v>146213078.28</v>
      </c>
      <c r="EG49" s="337">
        <v>21.611599999999999</v>
      </c>
      <c r="EH49" s="205">
        <v>49191849</v>
      </c>
      <c r="EI49" s="337">
        <v>20.101099999999999</v>
      </c>
      <c r="EJ49" s="205">
        <v>0</v>
      </c>
      <c r="EK49" s="337">
        <v>0</v>
      </c>
      <c r="EL49" s="205">
        <v>364360911</v>
      </c>
      <c r="EM49" s="337">
        <v>23.828600000000002</v>
      </c>
      <c r="EN49" s="205">
        <v>427606491</v>
      </c>
      <c r="EO49" s="337">
        <v>20.299399999999999</v>
      </c>
      <c r="EP49" s="205">
        <v>1291355881</v>
      </c>
      <c r="EQ49" s="337">
        <v>15.175700000000001</v>
      </c>
      <c r="ER49" s="205">
        <v>263075537</v>
      </c>
      <c r="ES49" s="337">
        <v>22.6921</v>
      </c>
      <c r="ET49" s="205">
        <v>118808206</v>
      </c>
      <c r="EU49" s="337">
        <v>27.123999999999999</v>
      </c>
      <c r="EV49" s="205">
        <v>18754575.300000001</v>
      </c>
      <c r="EW49" s="337">
        <v>20.931699999999999</v>
      </c>
      <c r="EX49" s="205">
        <v>36739941.539999999</v>
      </c>
      <c r="EY49" s="337">
        <v>17.355499999999999</v>
      </c>
      <c r="EZ49" s="205">
        <v>93777565.170000002</v>
      </c>
      <c r="FA49" s="337">
        <v>20.576899999999998</v>
      </c>
      <c r="FB49" s="205">
        <v>56232903.960000001</v>
      </c>
      <c r="FC49" s="337">
        <v>26.110399999999998</v>
      </c>
      <c r="FD49" s="205">
        <v>83095416.590000004</v>
      </c>
      <c r="FE49" s="337">
        <v>12.355600000000001</v>
      </c>
      <c r="FF49" s="205">
        <v>23839844</v>
      </c>
      <c r="FG49" s="337">
        <v>37.682000000000002</v>
      </c>
      <c r="FH49" s="205">
        <v>342309208.82999998</v>
      </c>
      <c r="FI49" s="337">
        <v>18.350300000000001</v>
      </c>
      <c r="FJ49" s="205">
        <v>281361465.06999999</v>
      </c>
      <c r="FK49" s="337">
        <v>17.843499999999999</v>
      </c>
      <c r="FL49" s="205">
        <v>28772435.82</v>
      </c>
      <c r="FM49" s="337">
        <v>8.0511999999999997</v>
      </c>
      <c r="FN49" s="205">
        <v>0</v>
      </c>
      <c r="FO49" s="337">
        <v>0</v>
      </c>
      <c r="FP49" s="205">
        <v>0</v>
      </c>
      <c r="FQ49" s="337">
        <v>0</v>
      </c>
      <c r="FR49" s="205">
        <v>726670386.25999999</v>
      </c>
      <c r="FS49" s="337">
        <v>27.8537</v>
      </c>
      <c r="FT49" s="205">
        <v>76894174.879999995</v>
      </c>
      <c r="FU49" s="337">
        <v>24.723299999999998</v>
      </c>
      <c r="FV49" s="205">
        <v>34421071.740000002</v>
      </c>
      <c r="FW49" s="337">
        <v>24.274100000000001</v>
      </c>
      <c r="FX49" s="205">
        <v>10224997.390000001</v>
      </c>
      <c r="FY49" s="337">
        <v>17.527999999999999</v>
      </c>
      <c r="FZ49" s="205">
        <v>26220607.84</v>
      </c>
      <c r="GA49" s="337">
        <v>6.2138</v>
      </c>
      <c r="GB49" s="205">
        <v>190947144.03</v>
      </c>
      <c r="GC49" s="337">
        <v>20.0929</v>
      </c>
      <c r="GD49" s="205">
        <v>25869434.57</v>
      </c>
      <c r="GE49" s="337">
        <v>16.5352</v>
      </c>
      <c r="GF49" s="205">
        <v>108910842.95</v>
      </c>
      <c r="GG49" s="337">
        <v>24.244700000000002</v>
      </c>
      <c r="GH49" s="205">
        <v>23687392.010000002</v>
      </c>
      <c r="GI49" s="337">
        <v>16.878499999999999</v>
      </c>
      <c r="GJ49" s="205">
        <v>250558758.33000001</v>
      </c>
      <c r="GK49" s="337">
        <v>22.879200000000001</v>
      </c>
      <c r="GL49" s="205">
        <v>3091674</v>
      </c>
      <c r="GM49" s="337">
        <v>14.973000000000001</v>
      </c>
      <c r="GN49" s="205">
        <v>166879326.13999999</v>
      </c>
      <c r="GO49" s="337">
        <v>27.6755</v>
      </c>
      <c r="GP49" s="205">
        <v>297529125.06999999</v>
      </c>
      <c r="GQ49" s="337">
        <v>17.7803</v>
      </c>
      <c r="GR49" s="205">
        <v>94981947.799999997</v>
      </c>
      <c r="GS49" s="337">
        <v>23.200099999999999</v>
      </c>
      <c r="GT49" s="205">
        <v>1443945199.5799999</v>
      </c>
      <c r="GU49" s="337">
        <v>18.790099999999999</v>
      </c>
      <c r="GV49" s="205">
        <v>0</v>
      </c>
      <c r="GW49" s="337">
        <v>0</v>
      </c>
      <c r="GX49" s="205">
        <v>316947962.02999997</v>
      </c>
      <c r="GY49" s="337">
        <v>13.294499999999999</v>
      </c>
      <c r="GZ49" s="205">
        <v>27304297.050000001</v>
      </c>
      <c r="HA49" s="337">
        <v>17.950900000000001</v>
      </c>
      <c r="HB49" s="205">
        <v>0</v>
      </c>
      <c r="HC49" s="337">
        <v>0</v>
      </c>
      <c r="HD49" s="205">
        <v>271124945.99000001</v>
      </c>
      <c r="HE49" s="337">
        <v>15.9971</v>
      </c>
      <c r="HF49" s="205">
        <v>44205700</v>
      </c>
      <c r="HG49" s="337">
        <v>17.984100000000002</v>
      </c>
      <c r="HH49" s="205">
        <v>254684016.09</v>
      </c>
      <c r="HI49" s="337">
        <v>16.8872</v>
      </c>
      <c r="HJ49" s="205">
        <v>0</v>
      </c>
      <c r="HK49" s="337">
        <v>0</v>
      </c>
      <c r="HL49" s="205">
        <v>0</v>
      </c>
      <c r="HM49" s="337">
        <v>0</v>
      </c>
      <c r="HN49" s="205">
        <v>0</v>
      </c>
      <c r="HO49" s="337">
        <v>0</v>
      </c>
      <c r="HP49" s="205">
        <v>66817102</v>
      </c>
      <c r="HQ49" s="337">
        <v>21.365400000000001</v>
      </c>
      <c r="HR49" s="205">
        <v>54849792</v>
      </c>
      <c r="HS49" s="337">
        <v>13.815300000000001</v>
      </c>
      <c r="HT49" s="205">
        <v>57873153</v>
      </c>
      <c r="HU49" s="337">
        <v>15.9155</v>
      </c>
      <c r="HV49" s="205">
        <v>27635988</v>
      </c>
      <c r="HW49" s="337">
        <v>21.386099999999999</v>
      </c>
      <c r="HX49" s="205">
        <v>15315</v>
      </c>
      <c r="HY49" s="337">
        <v>19.5061</v>
      </c>
      <c r="HZ49" s="205">
        <v>813277</v>
      </c>
      <c r="IA49" s="337">
        <v>16.2547</v>
      </c>
      <c r="IB49" s="205">
        <v>155392087.63999999</v>
      </c>
      <c r="IC49" s="337">
        <v>16.966699999999999</v>
      </c>
    </row>
    <row r="50" spans="1:237" ht="13.5" thickTop="1">
      <c r="A50" t="s">
        <v>263</v>
      </c>
      <c r="B50" s="31">
        <v>2279730325.9099998</v>
      </c>
      <c r="C50" s="5">
        <v>1.7577</v>
      </c>
      <c r="D50" s="31">
        <v>0</v>
      </c>
      <c r="E50" s="5">
        <v>0</v>
      </c>
      <c r="F50" s="31">
        <v>52806799.100000001</v>
      </c>
      <c r="G50" s="5">
        <v>1.6122000000000001</v>
      </c>
      <c r="H50" s="31">
        <v>19602004.949999999</v>
      </c>
      <c r="I50" s="5">
        <v>1.3851</v>
      </c>
      <c r="J50" s="31">
        <v>0</v>
      </c>
      <c r="K50" s="5">
        <v>0</v>
      </c>
      <c r="L50" s="31">
        <v>7166906.4500000002</v>
      </c>
      <c r="M50" s="5">
        <v>0.74750000000000005</v>
      </c>
      <c r="N50" s="31">
        <v>23835000</v>
      </c>
      <c r="O50" s="5">
        <v>1.8246</v>
      </c>
      <c r="P50" s="31">
        <v>78185136.310000002</v>
      </c>
      <c r="Q50" s="5">
        <v>2.5729000000000002</v>
      </c>
      <c r="R50" s="31">
        <v>39498</v>
      </c>
      <c r="S50" s="5">
        <v>1.1428</v>
      </c>
      <c r="T50" s="31">
        <v>6630820.46</v>
      </c>
      <c r="U50" s="5">
        <v>2.7862</v>
      </c>
      <c r="V50" s="31">
        <v>347125472.38</v>
      </c>
      <c r="W50" s="5">
        <v>1.3102</v>
      </c>
      <c r="X50" s="31">
        <v>572915.87</v>
      </c>
      <c r="Y50" s="5">
        <v>0.86009999999999998</v>
      </c>
      <c r="Z50" s="31">
        <v>0</v>
      </c>
      <c r="AA50" s="5">
        <v>0</v>
      </c>
      <c r="AB50" s="31">
        <v>0</v>
      </c>
      <c r="AC50" s="5">
        <v>0</v>
      </c>
      <c r="AD50" s="31">
        <v>476143.85</v>
      </c>
      <c r="AE50" s="5">
        <v>0.90820000000000001</v>
      </c>
      <c r="AF50" s="31">
        <v>0</v>
      </c>
      <c r="AG50" s="5">
        <v>0</v>
      </c>
      <c r="AH50" s="31">
        <v>0</v>
      </c>
      <c r="AI50" s="5">
        <v>0</v>
      </c>
      <c r="AJ50" s="31">
        <v>0</v>
      </c>
      <c r="AK50" s="5">
        <v>0</v>
      </c>
      <c r="AL50" s="31">
        <v>649223</v>
      </c>
      <c r="AM50" s="5">
        <v>1.3868</v>
      </c>
      <c r="AN50" s="31">
        <v>0</v>
      </c>
      <c r="AO50" s="5">
        <v>0</v>
      </c>
      <c r="AP50" s="31">
        <v>0</v>
      </c>
      <c r="AQ50" s="5">
        <v>0</v>
      </c>
      <c r="AR50" s="31">
        <v>75750566.5</v>
      </c>
      <c r="AS50" s="5">
        <v>2.2780999999999998</v>
      </c>
      <c r="AT50" s="31">
        <v>0</v>
      </c>
      <c r="AU50" s="5">
        <v>0</v>
      </c>
      <c r="AV50" s="31">
        <v>0</v>
      </c>
      <c r="AW50" s="5">
        <v>0</v>
      </c>
      <c r="AX50" s="31">
        <v>0</v>
      </c>
      <c r="AY50" s="5">
        <v>0</v>
      </c>
      <c r="AZ50" s="31">
        <v>0</v>
      </c>
      <c r="BA50" s="5">
        <v>0</v>
      </c>
      <c r="BB50" s="31">
        <v>6838829.8300000001</v>
      </c>
      <c r="BC50" s="5">
        <v>2.7284999999999999</v>
      </c>
      <c r="BD50" s="31">
        <v>22112898.260000002</v>
      </c>
      <c r="BE50" s="5">
        <v>4.1725000000000003</v>
      </c>
      <c r="BF50" s="31">
        <v>8568158.1300000008</v>
      </c>
      <c r="BG50" s="5">
        <v>4.8037999999999998</v>
      </c>
      <c r="BH50" s="31">
        <v>0</v>
      </c>
      <c r="BI50" s="5">
        <v>0</v>
      </c>
      <c r="BJ50" s="31">
        <v>3979018.89</v>
      </c>
      <c r="BK50" s="5">
        <v>2.0615999999999999</v>
      </c>
      <c r="BL50" s="31">
        <v>0</v>
      </c>
      <c r="BM50" s="5">
        <v>0</v>
      </c>
      <c r="BN50" s="31">
        <v>395278.06</v>
      </c>
      <c r="BO50" s="5">
        <v>0.84340000000000004</v>
      </c>
      <c r="BP50" s="31">
        <v>7451184</v>
      </c>
      <c r="BQ50" s="5">
        <v>2.9729000000000001</v>
      </c>
      <c r="BR50" s="31">
        <v>0</v>
      </c>
      <c r="BS50" s="5">
        <v>0</v>
      </c>
      <c r="BT50" s="31">
        <v>6853987</v>
      </c>
      <c r="BU50" s="5">
        <v>5.9878999999999998</v>
      </c>
      <c r="BV50" s="31">
        <v>0</v>
      </c>
      <c r="BW50" s="5">
        <v>0</v>
      </c>
      <c r="BX50" s="31">
        <v>0</v>
      </c>
      <c r="BY50" s="5">
        <v>0</v>
      </c>
      <c r="BZ50" s="31">
        <v>0</v>
      </c>
      <c r="CA50" s="5">
        <v>0</v>
      </c>
      <c r="CB50" s="31">
        <v>0</v>
      </c>
      <c r="CC50" s="5">
        <v>0</v>
      </c>
      <c r="CD50" s="31">
        <v>0</v>
      </c>
      <c r="CE50" s="5">
        <v>0</v>
      </c>
      <c r="CF50" s="31">
        <v>43642261.350000001</v>
      </c>
      <c r="CG50" s="5">
        <v>2.6806999999999999</v>
      </c>
      <c r="CH50" s="31">
        <v>0</v>
      </c>
      <c r="CI50" s="5">
        <v>0</v>
      </c>
      <c r="CJ50" s="31">
        <v>13551105.5</v>
      </c>
      <c r="CK50" s="5">
        <v>4.8048000000000002</v>
      </c>
      <c r="CL50" s="31">
        <v>0</v>
      </c>
      <c r="CM50" s="5">
        <v>0</v>
      </c>
      <c r="CN50" s="31">
        <v>125546.89</v>
      </c>
      <c r="CO50" s="5">
        <v>0.56200000000000006</v>
      </c>
      <c r="CP50" s="31">
        <v>0</v>
      </c>
      <c r="CQ50" s="5">
        <v>0</v>
      </c>
      <c r="CR50" s="31">
        <v>0</v>
      </c>
      <c r="CS50" s="5">
        <v>0</v>
      </c>
      <c r="CT50" s="31">
        <v>31950990.390000001</v>
      </c>
      <c r="CU50" s="5">
        <v>3.7972999999999999</v>
      </c>
      <c r="CV50" s="31">
        <v>0</v>
      </c>
      <c r="CW50" s="5">
        <v>0</v>
      </c>
      <c r="CX50" s="31">
        <v>3667750</v>
      </c>
      <c r="CY50" s="5">
        <v>9.3559999999999999</v>
      </c>
      <c r="CZ50" s="31">
        <v>39625</v>
      </c>
      <c r="DA50" s="5">
        <v>3.8988</v>
      </c>
      <c r="DB50" s="31">
        <v>910030.55</v>
      </c>
      <c r="DC50" s="5">
        <v>3.0442999999999998</v>
      </c>
      <c r="DD50" s="31">
        <v>0</v>
      </c>
      <c r="DE50" s="5">
        <v>0</v>
      </c>
      <c r="DF50" s="31">
        <v>6737360</v>
      </c>
      <c r="DG50" s="5">
        <v>6.2237999999999998</v>
      </c>
      <c r="DH50" s="31">
        <v>4296642</v>
      </c>
      <c r="DI50" s="5">
        <v>1.4666999999999999</v>
      </c>
      <c r="DJ50" s="31">
        <v>0</v>
      </c>
      <c r="DK50" s="5">
        <v>0</v>
      </c>
      <c r="DL50" s="31">
        <v>14195665.66</v>
      </c>
      <c r="DM50" s="5">
        <v>0.79330000000000001</v>
      </c>
      <c r="DN50" s="31">
        <v>0</v>
      </c>
      <c r="DO50" s="5">
        <v>0</v>
      </c>
      <c r="DP50" s="31">
        <v>0</v>
      </c>
      <c r="DQ50" s="5">
        <v>0</v>
      </c>
      <c r="DR50" s="31">
        <v>0</v>
      </c>
      <c r="DS50" s="5">
        <v>0</v>
      </c>
      <c r="DT50" s="31">
        <v>3867813.97</v>
      </c>
      <c r="DU50" s="5">
        <v>0.58030000000000004</v>
      </c>
      <c r="DV50" s="31">
        <v>166458772.15000001</v>
      </c>
      <c r="DW50" s="5">
        <v>1.3613999999999999</v>
      </c>
      <c r="DX50" s="31">
        <v>0</v>
      </c>
      <c r="DY50" s="5">
        <v>0</v>
      </c>
      <c r="DZ50" s="31">
        <v>0</v>
      </c>
      <c r="EA50" s="5">
        <v>0</v>
      </c>
      <c r="EB50" s="31">
        <v>1261500</v>
      </c>
      <c r="EC50" s="5">
        <v>2.5255000000000001</v>
      </c>
      <c r="ED50" s="31">
        <v>184731653</v>
      </c>
      <c r="EE50" s="5">
        <v>4.1466000000000003</v>
      </c>
      <c r="EF50" s="31">
        <v>16128002</v>
      </c>
      <c r="EG50" s="5">
        <v>2.3839000000000001</v>
      </c>
      <c r="EH50" s="31">
        <v>4650792</v>
      </c>
      <c r="EI50" s="5">
        <v>1.9004000000000001</v>
      </c>
      <c r="EJ50" s="31">
        <v>21198245</v>
      </c>
      <c r="EK50" s="5">
        <v>2.1646999999999998</v>
      </c>
      <c r="EL50" s="31">
        <v>30901167</v>
      </c>
      <c r="EM50" s="5">
        <v>2.0209000000000001</v>
      </c>
      <c r="EN50" s="31">
        <v>46420490</v>
      </c>
      <c r="EO50" s="5">
        <v>2.2037</v>
      </c>
      <c r="EP50" s="31">
        <v>333984083</v>
      </c>
      <c r="EQ50" s="5">
        <v>3.9249000000000001</v>
      </c>
      <c r="ER50" s="31">
        <v>21588206</v>
      </c>
      <c r="ES50" s="5">
        <v>1.8621000000000001</v>
      </c>
      <c r="ET50" s="31">
        <v>0</v>
      </c>
      <c r="EU50" s="5">
        <v>0</v>
      </c>
      <c r="EV50" s="31">
        <v>0</v>
      </c>
      <c r="EW50" s="5">
        <v>0</v>
      </c>
      <c r="EX50" s="31">
        <v>0</v>
      </c>
      <c r="EY50" s="5">
        <v>0</v>
      </c>
      <c r="EZ50" s="31">
        <v>4919819.97</v>
      </c>
      <c r="FA50" s="5">
        <v>1.0794999999999999</v>
      </c>
      <c r="FB50" s="31">
        <v>3663256.44</v>
      </c>
      <c r="FC50" s="5">
        <v>1.7009000000000001</v>
      </c>
      <c r="FD50" s="31">
        <v>0</v>
      </c>
      <c r="FE50" s="5">
        <v>0</v>
      </c>
      <c r="FF50" s="31">
        <v>0</v>
      </c>
      <c r="FG50" s="5">
        <v>0</v>
      </c>
      <c r="FH50" s="31">
        <v>45843641.450000003</v>
      </c>
      <c r="FI50" s="5">
        <v>2.4575999999999998</v>
      </c>
      <c r="FJ50" s="31">
        <v>50941590.549999997</v>
      </c>
      <c r="FK50" s="5">
        <v>3.2305999999999999</v>
      </c>
      <c r="FL50" s="31">
        <v>9257402.7699999996</v>
      </c>
      <c r="FM50" s="5">
        <v>2.5905</v>
      </c>
      <c r="FN50" s="31">
        <v>0</v>
      </c>
      <c r="FO50" s="5">
        <v>0</v>
      </c>
      <c r="FP50" s="31">
        <v>0</v>
      </c>
      <c r="FQ50" s="5">
        <v>0</v>
      </c>
      <c r="FR50" s="31">
        <v>28329454.780000001</v>
      </c>
      <c r="FS50" s="5">
        <v>1.0859000000000001</v>
      </c>
      <c r="FT50" s="31">
        <v>3460186.84</v>
      </c>
      <c r="FU50" s="5">
        <v>1.1125</v>
      </c>
      <c r="FV50" s="31">
        <v>498830.97</v>
      </c>
      <c r="FW50" s="5">
        <v>0.3518</v>
      </c>
      <c r="FX50" s="31">
        <v>558824.5</v>
      </c>
      <c r="FY50" s="5">
        <v>0.95799999999999996</v>
      </c>
      <c r="FZ50" s="31">
        <v>7131781.4800000004</v>
      </c>
      <c r="GA50" s="5">
        <v>1.6900999999999999</v>
      </c>
      <c r="GB50" s="31">
        <v>0</v>
      </c>
      <c r="GC50" s="5">
        <v>0</v>
      </c>
      <c r="GD50" s="31">
        <v>981809.5</v>
      </c>
      <c r="GE50" s="5">
        <v>0.62760000000000005</v>
      </c>
      <c r="GF50" s="31">
        <v>7331185.5</v>
      </c>
      <c r="GG50" s="5">
        <v>1.6319999999999999</v>
      </c>
      <c r="GH50" s="31">
        <v>835367.03</v>
      </c>
      <c r="GI50" s="5">
        <v>0.59519999999999995</v>
      </c>
      <c r="GJ50" s="31">
        <v>0</v>
      </c>
      <c r="GK50" s="5">
        <v>0</v>
      </c>
      <c r="GL50" s="31">
        <v>725000</v>
      </c>
      <c r="GM50" s="5">
        <v>3.5112000000000001</v>
      </c>
      <c r="GN50" s="31">
        <v>0</v>
      </c>
      <c r="GO50" s="5">
        <v>0</v>
      </c>
      <c r="GP50" s="31">
        <v>15881850</v>
      </c>
      <c r="GQ50" s="5">
        <v>0.94910000000000005</v>
      </c>
      <c r="GR50" s="31">
        <v>0</v>
      </c>
      <c r="GS50" s="5">
        <v>0</v>
      </c>
      <c r="GT50" s="31">
        <v>190859141.30000001</v>
      </c>
      <c r="GU50" s="5">
        <v>2.4836999999999998</v>
      </c>
      <c r="GV50" s="31">
        <v>0</v>
      </c>
      <c r="GW50" s="5">
        <v>0</v>
      </c>
      <c r="GX50" s="31">
        <v>111307991.84</v>
      </c>
      <c r="GY50" s="5">
        <v>4.6688999999999998</v>
      </c>
      <c r="GZ50" s="31">
        <v>1862010.81</v>
      </c>
      <c r="HA50" s="5">
        <v>1.2242</v>
      </c>
      <c r="HB50" s="31">
        <v>0</v>
      </c>
      <c r="HC50" s="5">
        <v>0</v>
      </c>
      <c r="HD50" s="31">
        <v>21276199.920000002</v>
      </c>
      <c r="HE50" s="5">
        <v>1.2554000000000001</v>
      </c>
      <c r="HF50" s="31">
        <v>10302500</v>
      </c>
      <c r="HG50" s="5">
        <v>4.1913</v>
      </c>
      <c r="HH50" s="31">
        <v>89443536.409999996</v>
      </c>
      <c r="HI50" s="5">
        <v>5.9306999999999999</v>
      </c>
      <c r="HJ50" s="31">
        <v>10771675.85</v>
      </c>
      <c r="HK50" s="5">
        <v>4.3609999999999998</v>
      </c>
      <c r="HL50" s="31">
        <v>0</v>
      </c>
      <c r="HM50" s="5">
        <v>0</v>
      </c>
      <c r="HN50" s="31">
        <v>0</v>
      </c>
      <c r="HO50" s="5">
        <v>0</v>
      </c>
      <c r="HP50" s="31">
        <v>0</v>
      </c>
      <c r="HQ50" s="5">
        <v>0</v>
      </c>
      <c r="HR50" s="31">
        <v>17068026</v>
      </c>
      <c r="HS50" s="5">
        <v>4.2990000000000004</v>
      </c>
      <c r="HT50" s="31">
        <v>4372500</v>
      </c>
      <c r="HU50" s="5">
        <v>1.2024999999999999</v>
      </c>
      <c r="HV50" s="31">
        <v>3415518</v>
      </c>
      <c r="HW50" s="5">
        <v>2.6431</v>
      </c>
      <c r="HX50" s="31">
        <v>0</v>
      </c>
      <c r="HY50" s="5">
        <v>0</v>
      </c>
      <c r="HZ50" s="31">
        <v>0</v>
      </c>
      <c r="IA50" s="5">
        <v>0</v>
      </c>
      <c r="IB50" s="31">
        <v>19343681.5</v>
      </c>
      <c r="IC50" s="5">
        <v>2.1120999999999999</v>
      </c>
    </row>
    <row r="51" spans="1:237" ht="13.5" thickBot="1">
      <c r="A51" t="s">
        <v>264</v>
      </c>
      <c r="B51" s="31">
        <v>861424711.50999999</v>
      </c>
      <c r="C51" s="5">
        <v>0.66420000000000001</v>
      </c>
      <c r="D51" s="31">
        <v>364229</v>
      </c>
      <c r="E51" s="5">
        <v>1.4008</v>
      </c>
      <c r="F51" s="31">
        <v>0</v>
      </c>
      <c r="G51" s="5">
        <v>0</v>
      </c>
      <c r="H51" s="31">
        <v>55950000</v>
      </c>
      <c r="I51" s="5">
        <v>3.9535</v>
      </c>
      <c r="J51" s="31">
        <v>0</v>
      </c>
      <c r="K51" s="5">
        <v>0</v>
      </c>
      <c r="L51" s="31">
        <v>1349961.6</v>
      </c>
      <c r="M51" s="5">
        <v>0.14080000000000001</v>
      </c>
      <c r="N51" s="31">
        <v>58520000</v>
      </c>
      <c r="O51" s="5">
        <v>4.4798999999999998</v>
      </c>
      <c r="P51" s="31">
        <v>53042393.57</v>
      </c>
      <c r="Q51" s="5">
        <v>1.7455000000000001</v>
      </c>
      <c r="R51" s="31">
        <v>64468.959999999999</v>
      </c>
      <c r="S51" s="5">
        <v>1.8652</v>
      </c>
      <c r="T51" s="31">
        <v>0</v>
      </c>
      <c r="U51" s="5">
        <v>0</v>
      </c>
      <c r="V51" s="31">
        <v>170775933.63999999</v>
      </c>
      <c r="W51" s="5">
        <v>0.64459999999999995</v>
      </c>
      <c r="X51" s="31">
        <v>370206.5</v>
      </c>
      <c r="Y51" s="5">
        <v>0.55579999999999996</v>
      </c>
      <c r="Z51" s="31">
        <v>0</v>
      </c>
      <c r="AA51" s="5">
        <v>0</v>
      </c>
      <c r="AB51" s="31">
        <v>0</v>
      </c>
      <c r="AC51" s="5">
        <v>0</v>
      </c>
      <c r="AD51" s="31">
        <v>778167</v>
      </c>
      <c r="AE51" s="5">
        <v>1.4842</v>
      </c>
      <c r="AF51" s="31">
        <v>16763800</v>
      </c>
      <c r="AG51" s="5">
        <v>2.2715999999999998</v>
      </c>
      <c r="AH51" s="31">
        <v>0</v>
      </c>
      <c r="AI51" s="5">
        <v>0</v>
      </c>
      <c r="AJ51" s="31">
        <v>0</v>
      </c>
      <c r="AK51" s="5">
        <v>0</v>
      </c>
      <c r="AL51" s="31">
        <v>256197</v>
      </c>
      <c r="AM51" s="5">
        <v>0.54730000000000001</v>
      </c>
      <c r="AN51" s="31">
        <v>0</v>
      </c>
      <c r="AO51" s="5">
        <v>0</v>
      </c>
      <c r="AP51" s="31">
        <v>0</v>
      </c>
      <c r="AQ51" s="5">
        <v>0</v>
      </c>
      <c r="AR51" s="31">
        <v>0</v>
      </c>
      <c r="AS51" s="5">
        <v>0</v>
      </c>
      <c r="AT51" s="31">
        <v>25479118.5</v>
      </c>
      <c r="AU51" s="5">
        <v>1.5285</v>
      </c>
      <c r="AV51" s="31">
        <v>0</v>
      </c>
      <c r="AW51" s="5">
        <v>0</v>
      </c>
      <c r="AX51" s="31">
        <v>0</v>
      </c>
      <c r="AY51" s="5">
        <v>0</v>
      </c>
      <c r="AZ51" s="31">
        <v>4000860.3</v>
      </c>
      <c r="BA51" s="5">
        <v>2.4058999999999999</v>
      </c>
      <c r="BB51" s="31">
        <v>12117095.279999999</v>
      </c>
      <c r="BC51" s="5">
        <v>4.8345000000000002</v>
      </c>
      <c r="BD51" s="31">
        <v>0</v>
      </c>
      <c r="BE51" s="5">
        <v>0</v>
      </c>
      <c r="BF51" s="31">
        <v>0</v>
      </c>
      <c r="BG51" s="5">
        <v>0</v>
      </c>
      <c r="BH51" s="31">
        <v>0</v>
      </c>
      <c r="BI51" s="5">
        <v>0</v>
      </c>
      <c r="BJ51" s="31">
        <v>5177564.2</v>
      </c>
      <c r="BK51" s="5">
        <v>2.6825999999999999</v>
      </c>
      <c r="BL51" s="31">
        <v>41080000</v>
      </c>
      <c r="BM51" s="5">
        <v>4.0361000000000002</v>
      </c>
      <c r="BN51" s="31">
        <v>284748.75</v>
      </c>
      <c r="BO51" s="5">
        <v>0.60760000000000003</v>
      </c>
      <c r="BP51" s="31">
        <v>2371985</v>
      </c>
      <c r="BQ51" s="5">
        <v>0.94640000000000002</v>
      </c>
      <c r="BR51" s="31">
        <v>0</v>
      </c>
      <c r="BS51" s="5">
        <v>0</v>
      </c>
      <c r="BT51" s="31">
        <v>0</v>
      </c>
      <c r="BU51" s="5">
        <v>0</v>
      </c>
      <c r="BV51" s="31">
        <v>559500</v>
      </c>
      <c r="BW51" s="5">
        <v>1.9632000000000001</v>
      </c>
      <c r="BX51" s="31">
        <v>0</v>
      </c>
      <c r="BY51" s="5">
        <v>0</v>
      </c>
      <c r="BZ51" s="31">
        <v>176760.1</v>
      </c>
      <c r="CA51" s="5">
        <v>0.89770000000000005</v>
      </c>
      <c r="CB51" s="31">
        <v>0</v>
      </c>
      <c r="CC51" s="5">
        <v>0</v>
      </c>
      <c r="CD51" s="31">
        <v>0</v>
      </c>
      <c r="CE51" s="5">
        <v>0</v>
      </c>
      <c r="CF51" s="31">
        <v>17104684.84</v>
      </c>
      <c r="CG51" s="5">
        <v>1.0507</v>
      </c>
      <c r="CH51" s="31">
        <v>0</v>
      </c>
      <c r="CI51" s="5">
        <v>0</v>
      </c>
      <c r="CJ51" s="31">
        <v>530840.05000000005</v>
      </c>
      <c r="CK51" s="5">
        <v>0.18820000000000001</v>
      </c>
      <c r="CL51" s="31">
        <v>1047.28</v>
      </c>
      <c r="CM51" s="5">
        <v>1.1999999999999999E-3</v>
      </c>
      <c r="CN51" s="31">
        <v>111100</v>
      </c>
      <c r="CO51" s="5">
        <v>0.49730000000000002</v>
      </c>
      <c r="CP51" s="31">
        <v>0</v>
      </c>
      <c r="CQ51" s="5">
        <v>0</v>
      </c>
      <c r="CR51" s="31">
        <v>2391000</v>
      </c>
      <c r="CS51" s="5">
        <v>3.5402999999999998</v>
      </c>
      <c r="CT51" s="31">
        <v>28543707.710000001</v>
      </c>
      <c r="CU51" s="5">
        <v>3.3923999999999999</v>
      </c>
      <c r="CV51" s="31">
        <v>0</v>
      </c>
      <c r="CW51" s="5">
        <v>0</v>
      </c>
      <c r="CX51" s="31">
        <v>1100800</v>
      </c>
      <c r="CY51" s="5">
        <v>2.8079999999999998</v>
      </c>
      <c r="CZ51" s="31">
        <v>75810</v>
      </c>
      <c r="DA51" s="5">
        <v>7.4592000000000001</v>
      </c>
      <c r="DB51" s="31">
        <v>0</v>
      </c>
      <c r="DC51" s="5">
        <v>0</v>
      </c>
      <c r="DD51" s="31">
        <v>4090646.45</v>
      </c>
      <c r="DE51" s="5">
        <v>0.97450000000000003</v>
      </c>
      <c r="DF51" s="31">
        <v>5686640</v>
      </c>
      <c r="DG51" s="5">
        <v>5.2531999999999996</v>
      </c>
      <c r="DH51" s="31">
        <v>3323172</v>
      </c>
      <c r="DI51" s="5">
        <v>1.1344000000000001</v>
      </c>
      <c r="DJ51" s="31">
        <v>0</v>
      </c>
      <c r="DK51" s="5">
        <v>0</v>
      </c>
      <c r="DL51" s="31">
        <v>38387499.57</v>
      </c>
      <c r="DM51" s="5">
        <v>2.1452</v>
      </c>
      <c r="DN51" s="31">
        <v>0</v>
      </c>
      <c r="DO51" s="5">
        <v>0</v>
      </c>
      <c r="DP51" s="31">
        <v>0</v>
      </c>
      <c r="DQ51" s="5">
        <v>0</v>
      </c>
      <c r="DR51" s="31">
        <v>0</v>
      </c>
      <c r="DS51" s="5">
        <v>0</v>
      </c>
      <c r="DT51" s="31">
        <v>4450787.57</v>
      </c>
      <c r="DU51" s="5">
        <v>0.66779999999999995</v>
      </c>
      <c r="DV51" s="31">
        <v>0</v>
      </c>
      <c r="DW51" s="5">
        <v>0</v>
      </c>
      <c r="DX51" s="31">
        <v>527725</v>
      </c>
      <c r="DY51" s="5">
        <v>1.7020999999999999</v>
      </c>
      <c r="DZ51" s="31">
        <v>925880</v>
      </c>
      <c r="EA51" s="5">
        <v>0.93220000000000003</v>
      </c>
      <c r="EB51" s="31">
        <v>1388750</v>
      </c>
      <c r="EC51" s="5">
        <v>2.7801999999999998</v>
      </c>
      <c r="ED51" s="31">
        <v>26174382.300000001</v>
      </c>
      <c r="EE51" s="5">
        <v>0.58750000000000002</v>
      </c>
      <c r="EF51" s="31">
        <v>5006721.5</v>
      </c>
      <c r="EG51" s="5">
        <v>0.74</v>
      </c>
      <c r="EH51" s="31">
        <v>1114365</v>
      </c>
      <c r="EI51" s="5">
        <v>0.45540000000000003</v>
      </c>
      <c r="EJ51" s="31">
        <v>16372145</v>
      </c>
      <c r="EK51" s="5">
        <v>1.6718999999999999</v>
      </c>
      <c r="EL51" s="31">
        <v>0</v>
      </c>
      <c r="EM51" s="5">
        <v>0</v>
      </c>
      <c r="EN51" s="31">
        <v>0</v>
      </c>
      <c r="EO51" s="5">
        <v>0</v>
      </c>
      <c r="EP51" s="31">
        <v>0</v>
      </c>
      <c r="EQ51" s="5">
        <v>0</v>
      </c>
      <c r="ER51" s="31">
        <v>0</v>
      </c>
      <c r="ES51" s="5">
        <v>0</v>
      </c>
      <c r="ET51" s="31">
        <v>3522986</v>
      </c>
      <c r="EU51" s="5">
        <v>0.80430000000000001</v>
      </c>
      <c r="EV51" s="31">
        <v>3664948.8</v>
      </c>
      <c r="EW51" s="5">
        <v>4.0903999999999998</v>
      </c>
      <c r="EX51" s="31">
        <v>0</v>
      </c>
      <c r="EY51" s="5">
        <v>0</v>
      </c>
      <c r="EZ51" s="31">
        <v>3013141.35</v>
      </c>
      <c r="FA51" s="5">
        <v>0.66120000000000001</v>
      </c>
      <c r="FB51" s="31">
        <v>1376772.75</v>
      </c>
      <c r="FC51" s="5">
        <v>0.63929999999999998</v>
      </c>
      <c r="FD51" s="31">
        <v>3277981.3</v>
      </c>
      <c r="FE51" s="5">
        <v>0.4874</v>
      </c>
      <c r="FF51" s="31">
        <v>0</v>
      </c>
      <c r="FG51" s="5">
        <v>0</v>
      </c>
      <c r="FH51" s="31">
        <v>0</v>
      </c>
      <c r="FI51" s="5">
        <v>0</v>
      </c>
      <c r="FJ51" s="31">
        <v>0</v>
      </c>
      <c r="FK51" s="5">
        <v>0</v>
      </c>
      <c r="FL51" s="31">
        <v>0</v>
      </c>
      <c r="FM51" s="5">
        <v>0</v>
      </c>
      <c r="FN51" s="31">
        <v>0</v>
      </c>
      <c r="FO51" s="5">
        <v>0</v>
      </c>
      <c r="FP51" s="31">
        <v>0</v>
      </c>
      <c r="FQ51" s="5">
        <v>0</v>
      </c>
      <c r="FR51" s="31">
        <v>64538370.93</v>
      </c>
      <c r="FS51" s="5">
        <v>2.4738000000000002</v>
      </c>
      <c r="FT51" s="31">
        <v>8855196.4399999995</v>
      </c>
      <c r="FU51" s="5">
        <v>2.8472</v>
      </c>
      <c r="FV51" s="31">
        <v>759750.26</v>
      </c>
      <c r="FW51" s="5">
        <v>0.53580000000000005</v>
      </c>
      <c r="FX51" s="31">
        <v>425296.65</v>
      </c>
      <c r="FY51" s="5">
        <v>0.72909999999999997</v>
      </c>
      <c r="FZ51" s="31">
        <v>1503519.95</v>
      </c>
      <c r="GA51" s="5">
        <v>0.35630000000000001</v>
      </c>
      <c r="GB51" s="31">
        <v>0</v>
      </c>
      <c r="GC51" s="5">
        <v>0</v>
      </c>
      <c r="GD51" s="31">
        <v>2517526</v>
      </c>
      <c r="GE51" s="5">
        <v>1.6091</v>
      </c>
      <c r="GF51" s="31">
        <v>7878656.5</v>
      </c>
      <c r="GG51" s="5">
        <v>1.7539</v>
      </c>
      <c r="GH51" s="31">
        <v>993774.56</v>
      </c>
      <c r="GI51" s="5">
        <v>0.70809999999999995</v>
      </c>
      <c r="GJ51" s="31">
        <v>15679524.77</v>
      </c>
      <c r="GK51" s="5">
        <v>1.4317</v>
      </c>
      <c r="GL51" s="31">
        <v>639900</v>
      </c>
      <c r="GM51" s="5">
        <v>3.0990000000000002</v>
      </c>
      <c r="GN51" s="31">
        <v>4948086</v>
      </c>
      <c r="GO51" s="5">
        <v>0.8206</v>
      </c>
      <c r="GP51" s="31">
        <v>19656708.370000001</v>
      </c>
      <c r="GQ51" s="5">
        <v>1.1747000000000001</v>
      </c>
      <c r="GR51" s="31">
        <v>9361994.1999999993</v>
      </c>
      <c r="GS51" s="5">
        <v>2.2867000000000002</v>
      </c>
      <c r="GT51" s="31">
        <v>0</v>
      </c>
      <c r="GU51" s="5">
        <v>0</v>
      </c>
      <c r="GV51" s="31">
        <v>0</v>
      </c>
      <c r="GW51" s="5">
        <v>0</v>
      </c>
      <c r="GX51" s="31">
        <v>36661029</v>
      </c>
      <c r="GY51" s="5">
        <v>1.5378000000000001</v>
      </c>
      <c r="GZ51" s="31">
        <v>1577767.38</v>
      </c>
      <c r="HA51" s="5">
        <v>1.0373000000000001</v>
      </c>
      <c r="HB51" s="31">
        <v>0</v>
      </c>
      <c r="HC51" s="5">
        <v>0</v>
      </c>
      <c r="HD51" s="31">
        <v>16797411.719999999</v>
      </c>
      <c r="HE51" s="5">
        <v>0.99109999999999998</v>
      </c>
      <c r="HF51" s="31">
        <v>0</v>
      </c>
      <c r="HG51" s="5">
        <v>0</v>
      </c>
      <c r="HH51" s="31">
        <v>29459638.859999999</v>
      </c>
      <c r="HI51" s="5">
        <v>1.9534</v>
      </c>
      <c r="HJ51" s="31">
        <v>11114093.9</v>
      </c>
      <c r="HK51" s="5">
        <v>4.4996</v>
      </c>
      <c r="HL51" s="31">
        <v>0</v>
      </c>
      <c r="HM51" s="5">
        <v>0</v>
      </c>
      <c r="HN51" s="31">
        <v>0</v>
      </c>
      <c r="HO51" s="5">
        <v>0</v>
      </c>
      <c r="HP51" s="31">
        <v>4515275</v>
      </c>
      <c r="HQ51" s="5">
        <v>1.4438</v>
      </c>
      <c r="HR51" s="31">
        <v>0</v>
      </c>
      <c r="HS51" s="5">
        <v>0</v>
      </c>
      <c r="HT51" s="31">
        <v>0</v>
      </c>
      <c r="HU51" s="5">
        <v>0</v>
      </c>
      <c r="HV51" s="31">
        <v>0</v>
      </c>
      <c r="HW51" s="5">
        <v>0</v>
      </c>
      <c r="HX51" s="31">
        <v>0</v>
      </c>
      <c r="HY51" s="5">
        <v>0</v>
      </c>
      <c r="HZ51" s="31">
        <v>0</v>
      </c>
      <c r="IA51" s="5">
        <v>0</v>
      </c>
      <c r="IB51" s="31">
        <v>1894667.15</v>
      </c>
      <c r="IC51" s="5">
        <v>0.2069</v>
      </c>
    </row>
    <row r="52" spans="1:237" ht="14.25" thickTop="1" thickBot="1">
      <c r="A52" s="336" t="s">
        <v>265</v>
      </c>
      <c r="B52" s="205">
        <v>3141155037.4200001</v>
      </c>
      <c r="C52" s="337">
        <v>2.4218000000000002</v>
      </c>
      <c r="D52" s="205">
        <v>364229</v>
      </c>
      <c r="E52" s="337">
        <v>1.4008</v>
      </c>
      <c r="F52" s="205">
        <v>52806799.100000001</v>
      </c>
      <c r="G52" s="337">
        <v>1.6122000000000001</v>
      </c>
      <c r="H52" s="205">
        <v>75552004.950000003</v>
      </c>
      <c r="I52" s="337">
        <v>5.3385999999999996</v>
      </c>
      <c r="J52" s="205">
        <v>0</v>
      </c>
      <c r="K52" s="337">
        <v>0</v>
      </c>
      <c r="L52" s="205">
        <v>8516868.0500000007</v>
      </c>
      <c r="M52" s="337">
        <v>0.88829999999999998</v>
      </c>
      <c r="N52" s="205">
        <v>82355000</v>
      </c>
      <c r="O52" s="337">
        <v>6.3045</v>
      </c>
      <c r="P52" s="205">
        <v>131227529.88</v>
      </c>
      <c r="Q52" s="337">
        <v>4.3185000000000002</v>
      </c>
      <c r="R52" s="205">
        <v>103966.96</v>
      </c>
      <c r="S52" s="337">
        <v>3.008</v>
      </c>
      <c r="T52" s="205">
        <v>6630820.46</v>
      </c>
      <c r="U52" s="337">
        <v>2.7862</v>
      </c>
      <c r="V52" s="205">
        <v>517901406.01999998</v>
      </c>
      <c r="W52" s="337">
        <v>1.9547000000000001</v>
      </c>
      <c r="X52" s="205">
        <v>943122.37</v>
      </c>
      <c r="Y52" s="337">
        <v>1.4158999999999999</v>
      </c>
      <c r="Z52" s="205">
        <v>0</v>
      </c>
      <c r="AA52" s="337">
        <v>0</v>
      </c>
      <c r="AB52" s="205">
        <v>0</v>
      </c>
      <c r="AC52" s="337">
        <v>0</v>
      </c>
      <c r="AD52" s="205">
        <v>1254310.8500000001</v>
      </c>
      <c r="AE52" s="337">
        <v>2.3923999999999999</v>
      </c>
      <c r="AF52" s="205">
        <v>16763800</v>
      </c>
      <c r="AG52" s="337">
        <v>2.2715999999999998</v>
      </c>
      <c r="AH52" s="205">
        <v>0</v>
      </c>
      <c r="AI52" s="337">
        <v>0</v>
      </c>
      <c r="AJ52" s="205">
        <v>0</v>
      </c>
      <c r="AK52" s="337">
        <v>0</v>
      </c>
      <c r="AL52" s="205">
        <v>905420</v>
      </c>
      <c r="AM52" s="337">
        <v>1.9340999999999999</v>
      </c>
      <c r="AN52" s="205">
        <v>0</v>
      </c>
      <c r="AO52" s="337">
        <v>0</v>
      </c>
      <c r="AP52" s="205">
        <v>0</v>
      </c>
      <c r="AQ52" s="337">
        <v>0</v>
      </c>
      <c r="AR52" s="205">
        <v>75750566.5</v>
      </c>
      <c r="AS52" s="337">
        <v>2.2780999999999998</v>
      </c>
      <c r="AT52" s="205">
        <v>25479118.5</v>
      </c>
      <c r="AU52" s="337">
        <v>1.5285</v>
      </c>
      <c r="AV52" s="205">
        <v>0</v>
      </c>
      <c r="AW52" s="337">
        <v>0</v>
      </c>
      <c r="AX52" s="205">
        <v>0</v>
      </c>
      <c r="AY52" s="337">
        <v>0</v>
      </c>
      <c r="AZ52" s="205">
        <v>4000860.3</v>
      </c>
      <c r="BA52" s="337">
        <v>2.4058999999999999</v>
      </c>
      <c r="BB52" s="205">
        <v>18955925.109999999</v>
      </c>
      <c r="BC52" s="337">
        <v>7.5629999999999997</v>
      </c>
      <c r="BD52" s="205">
        <v>22112898.260000002</v>
      </c>
      <c r="BE52" s="337">
        <v>4.1725000000000003</v>
      </c>
      <c r="BF52" s="205">
        <v>8568158.1300000008</v>
      </c>
      <c r="BG52" s="337">
        <v>4.8037999999999998</v>
      </c>
      <c r="BH52" s="205">
        <v>0</v>
      </c>
      <c r="BI52" s="337">
        <v>0</v>
      </c>
      <c r="BJ52" s="205">
        <v>9156583.0899999999</v>
      </c>
      <c r="BK52" s="337">
        <v>4.7443</v>
      </c>
      <c r="BL52" s="205">
        <v>41080000</v>
      </c>
      <c r="BM52" s="337">
        <v>4.0361000000000002</v>
      </c>
      <c r="BN52" s="205">
        <v>680026.81</v>
      </c>
      <c r="BO52" s="337">
        <v>1.4510000000000001</v>
      </c>
      <c r="BP52" s="205">
        <v>9823169</v>
      </c>
      <c r="BQ52" s="337">
        <v>3.9192999999999998</v>
      </c>
      <c r="BR52" s="205">
        <v>0</v>
      </c>
      <c r="BS52" s="337">
        <v>0</v>
      </c>
      <c r="BT52" s="205">
        <v>6853987</v>
      </c>
      <c r="BU52" s="337">
        <v>5.9878999999999998</v>
      </c>
      <c r="BV52" s="205">
        <v>559500</v>
      </c>
      <c r="BW52" s="337">
        <v>1.9632000000000001</v>
      </c>
      <c r="BX52" s="205">
        <v>0</v>
      </c>
      <c r="BY52" s="337">
        <v>0</v>
      </c>
      <c r="BZ52" s="205">
        <v>176760.1</v>
      </c>
      <c r="CA52" s="337">
        <v>0.89770000000000005</v>
      </c>
      <c r="CB52" s="205">
        <v>0</v>
      </c>
      <c r="CC52" s="337">
        <v>0</v>
      </c>
      <c r="CD52" s="205">
        <v>0</v>
      </c>
      <c r="CE52" s="337">
        <v>0</v>
      </c>
      <c r="CF52" s="205">
        <v>60746946.189999998</v>
      </c>
      <c r="CG52" s="337">
        <v>3.7313999999999998</v>
      </c>
      <c r="CH52" s="205">
        <v>0</v>
      </c>
      <c r="CI52" s="337">
        <v>0</v>
      </c>
      <c r="CJ52" s="205">
        <v>14081945.550000001</v>
      </c>
      <c r="CK52" s="337">
        <v>4.9930000000000003</v>
      </c>
      <c r="CL52" s="205">
        <v>1047.28</v>
      </c>
      <c r="CM52" s="337">
        <v>1.1999999999999999E-3</v>
      </c>
      <c r="CN52" s="205">
        <v>236646.89</v>
      </c>
      <c r="CO52" s="337">
        <v>1.0592999999999999</v>
      </c>
      <c r="CP52" s="205">
        <v>0</v>
      </c>
      <c r="CQ52" s="337">
        <v>0</v>
      </c>
      <c r="CR52" s="205">
        <v>2391000</v>
      </c>
      <c r="CS52" s="337">
        <v>3.5402999999999998</v>
      </c>
      <c r="CT52" s="205">
        <v>60494698.100000001</v>
      </c>
      <c r="CU52" s="337">
        <v>7.1897000000000002</v>
      </c>
      <c r="CV52" s="205">
        <v>0</v>
      </c>
      <c r="CW52" s="337">
        <v>0</v>
      </c>
      <c r="CX52" s="205">
        <v>4768550</v>
      </c>
      <c r="CY52" s="337">
        <v>12.164</v>
      </c>
      <c r="CZ52" s="205">
        <v>115435</v>
      </c>
      <c r="DA52" s="337">
        <v>11.358000000000001</v>
      </c>
      <c r="DB52" s="205">
        <v>910030.55</v>
      </c>
      <c r="DC52" s="337">
        <v>3.0442999999999998</v>
      </c>
      <c r="DD52" s="205">
        <v>4090646.45</v>
      </c>
      <c r="DE52" s="337">
        <v>0.97450000000000003</v>
      </c>
      <c r="DF52" s="205">
        <v>12424000</v>
      </c>
      <c r="DG52" s="337">
        <v>11.477</v>
      </c>
      <c r="DH52" s="205">
        <v>7619814</v>
      </c>
      <c r="DI52" s="337">
        <v>2.601</v>
      </c>
      <c r="DJ52" s="205">
        <v>0</v>
      </c>
      <c r="DK52" s="337">
        <v>0</v>
      </c>
      <c r="DL52" s="205">
        <v>52583165.229999997</v>
      </c>
      <c r="DM52" s="337">
        <v>2.9384999999999999</v>
      </c>
      <c r="DN52" s="205">
        <v>0</v>
      </c>
      <c r="DO52" s="337">
        <v>0</v>
      </c>
      <c r="DP52" s="205">
        <v>0</v>
      </c>
      <c r="DQ52" s="337">
        <v>0</v>
      </c>
      <c r="DR52" s="205">
        <v>0</v>
      </c>
      <c r="DS52" s="337">
        <v>0</v>
      </c>
      <c r="DT52" s="205">
        <v>8318601.54</v>
      </c>
      <c r="DU52" s="337">
        <v>1.2481</v>
      </c>
      <c r="DV52" s="205">
        <v>166458772.15000001</v>
      </c>
      <c r="DW52" s="337">
        <v>1.3613999999999999</v>
      </c>
      <c r="DX52" s="205">
        <v>527725</v>
      </c>
      <c r="DY52" s="337">
        <v>1.7020999999999999</v>
      </c>
      <c r="DZ52" s="205">
        <v>925880</v>
      </c>
      <c r="EA52" s="337">
        <v>0.93220000000000003</v>
      </c>
      <c r="EB52" s="205">
        <v>2650250</v>
      </c>
      <c r="EC52" s="337">
        <v>5.3056999999999999</v>
      </c>
      <c r="ED52" s="205">
        <v>210906035.30000001</v>
      </c>
      <c r="EE52" s="337">
        <v>4.7340999999999998</v>
      </c>
      <c r="EF52" s="205">
        <v>21134723.5</v>
      </c>
      <c r="EG52" s="337">
        <v>3.1238999999999999</v>
      </c>
      <c r="EH52" s="205">
        <v>5765157</v>
      </c>
      <c r="EI52" s="337">
        <v>2.3557999999999999</v>
      </c>
      <c r="EJ52" s="205">
        <v>37570390</v>
      </c>
      <c r="EK52" s="337">
        <v>3.8367</v>
      </c>
      <c r="EL52" s="205">
        <v>30901167</v>
      </c>
      <c r="EM52" s="337">
        <v>2.0209000000000001</v>
      </c>
      <c r="EN52" s="205">
        <v>46420490</v>
      </c>
      <c r="EO52" s="337">
        <v>2.2037</v>
      </c>
      <c r="EP52" s="205">
        <v>333984083</v>
      </c>
      <c r="EQ52" s="337">
        <v>3.9249000000000001</v>
      </c>
      <c r="ER52" s="205">
        <v>21588206</v>
      </c>
      <c r="ES52" s="337">
        <v>1.8621000000000001</v>
      </c>
      <c r="ET52" s="205">
        <v>3522986</v>
      </c>
      <c r="EU52" s="337">
        <v>0.80430000000000001</v>
      </c>
      <c r="EV52" s="205">
        <v>3664948.8</v>
      </c>
      <c r="EW52" s="337">
        <v>4.0903999999999998</v>
      </c>
      <c r="EX52" s="205">
        <v>0</v>
      </c>
      <c r="EY52" s="337">
        <v>0</v>
      </c>
      <c r="EZ52" s="205">
        <v>7932961.3200000003</v>
      </c>
      <c r="FA52" s="337">
        <v>1.7406999999999999</v>
      </c>
      <c r="FB52" s="205">
        <v>5040029.1900000004</v>
      </c>
      <c r="FC52" s="337">
        <v>2.3401999999999998</v>
      </c>
      <c r="FD52" s="205">
        <v>3277981.3</v>
      </c>
      <c r="FE52" s="337">
        <v>0.4874</v>
      </c>
      <c r="FF52" s="205">
        <v>0</v>
      </c>
      <c r="FG52" s="337">
        <v>0</v>
      </c>
      <c r="FH52" s="205">
        <v>45843641.450000003</v>
      </c>
      <c r="FI52" s="337">
        <v>2.4575999999999998</v>
      </c>
      <c r="FJ52" s="205">
        <v>50941590.549999997</v>
      </c>
      <c r="FK52" s="337">
        <v>3.2305999999999999</v>
      </c>
      <c r="FL52" s="205">
        <v>9257402.7699999996</v>
      </c>
      <c r="FM52" s="337">
        <v>2.5905</v>
      </c>
      <c r="FN52" s="205">
        <v>0</v>
      </c>
      <c r="FO52" s="337">
        <v>0</v>
      </c>
      <c r="FP52" s="205">
        <v>0</v>
      </c>
      <c r="FQ52" s="337">
        <v>0</v>
      </c>
      <c r="FR52" s="205">
        <v>92867825.709999993</v>
      </c>
      <c r="FS52" s="337">
        <v>3.5596999999999999</v>
      </c>
      <c r="FT52" s="205">
        <v>12315383.279999999</v>
      </c>
      <c r="FU52" s="337">
        <v>3.9597000000000002</v>
      </c>
      <c r="FV52" s="205">
        <v>1258581.23</v>
      </c>
      <c r="FW52" s="337">
        <v>0.88759999999999994</v>
      </c>
      <c r="FX52" s="205">
        <v>984121.15</v>
      </c>
      <c r="FY52" s="337">
        <v>1.6870000000000001</v>
      </c>
      <c r="FZ52" s="205">
        <v>8635301.4299999997</v>
      </c>
      <c r="GA52" s="337">
        <v>2.0464000000000002</v>
      </c>
      <c r="GB52" s="205">
        <v>0</v>
      </c>
      <c r="GC52" s="337">
        <v>0</v>
      </c>
      <c r="GD52" s="205">
        <v>3499335.5</v>
      </c>
      <c r="GE52" s="337">
        <v>2.2366999999999999</v>
      </c>
      <c r="GF52" s="205">
        <v>15209842</v>
      </c>
      <c r="GG52" s="337">
        <v>3.3858999999999999</v>
      </c>
      <c r="GH52" s="205">
        <v>1829141.59</v>
      </c>
      <c r="GI52" s="337">
        <v>1.3033999999999999</v>
      </c>
      <c r="GJ52" s="205">
        <v>15679524.77</v>
      </c>
      <c r="GK52" s="337">
        <v>1.4317</v>
      </c>
      <c r="GL52" s="205">
        <v>1364900</v>
      </c>
      <c r="GM52" s="337">
        <v>6.6101999999999999</v>
      </c>
      <c r="GN52" s="205">
        <v>4948086</v>
      </c>
      <c r="GO52" s="337">
        <v>0.8206</v>
      </c>
      <c r="GP52" s="205">
        <v>35538558.369999997</v>
      </c>
      <c r="GQ52" s="337">
        <v>2.1238000000000001</v>
      </c>
      <c r="GR52" s="205">
        <v>9361994.1999999993</v>
      </c>
      <c r="GS52" s="337">
        <v>2.2867000000000002</v>
      </c>
      <c r="GT52" s="205">
        <v>190859141.30000001</v>
      </c>
      <c r="GU52" s="337">
        <v>2.4836999999999998</v>
      </c>
      <c r="GV52" s="205">
        <v>0</v>
      </c>
      <c r="GW52" s="337">
        <v>0</v>
      </c>
      <c r="GX52" s="205">
        <v>147969020.84</v>
      </c>
      <c r="GY52" s="337">
        <v>6.2065999999999999</v>
      </c>
      <c r="GZ52" s="205">
        <v>3439778.19</v>
      </c>
      <c r="HA52" s="337">
        <v>2.2614000000000001</v>
      </c>
      <c r="HB52" s="205">
        <v>0</v>
      </c>
      <c r="HC52" s="337">
        <v>0</v>
      </c>
      <c r="HD52" s="205">
        <v>38073611.640000001</v>
      </c>
      <c r="HE52" s="337">
        <v>2.2464</v>
      </c>
      <c r="HF52" s="205">
        <v>10302500</v>
      </c>
      <c r="HG52" s="337">
        <v>4.1913</v>
      </c>
      <c r="HH52" s="205">
        <v>118903175.27</v>
      </c>
      <c r="HI52" s="337">
        <v>7.8841000000000001</v>
      </c>
      <c r="HJ52" s="205">
        <v>21885769.75</v>
      </c>
      <c r="HK52" s="337">
        <v>8.8606999999999996</v>
      </c>
      <c r="HL52" s="205">
        <v>0</v>
      </c>
      <c r="HM52" s="337">
        <v>0</v>
      </c>
      <c r="HN52" s="205">
        <v>0</v>
      </c>
      <c r="HO52" s="337">
        <v>0</v>
      </c>
      <c r="HP52" s="205">
        <v>4515275</v>
      </c>
      <c r="HQ52" s="337">
        <v>1.4438</v>
      </c>
      <c r="HR52" s="205">
        <v>17068026</v>
      </c>
      <c r="HS52" s="337">
        <v>4.2990000000000004</v>
      </c>
      <c r="HT52" s="205">
        <v>4372500</v>
      </c>
      <c r="HU52" s="337">
        <v>1.2024999999999999</v>
      </c>
      <c r="HV52" s="205">
        <v>3415518</v>
      </c>
      <c r="HW52" s="337">
        <v>2.6431</v>
      </c>
      <c r="HX52" s="205">
        <v>0</v>
      </c>
      <c r="HY52" s="337">
        <v>0</v>
      </c>
      <c r="HZ52" s="205">
        <v>0</v>
      </c>
      <c r="IA52" s="337">
        <v>0</v>
      </c>
      <c r="IB52" s="205">
        <v>21238348.649999999</v>
      </c>
      <c r="IC52" s="337">
        <v>2.3189000000000002</v>
      </c>
    </row>
    <row r="53" spans="1:237" ht="13.5" thickTop="1">
      <c r="A53" t="s">
        <v>266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  <c r="T53" s="31">
        <v>0</v>
      </c>
      <c r="U53" s="5">
        <v>0</v>
      </c>
      <c r="V53" s="31">
        <v>0</v>
      </c>
      <c r="W53" s="5">
        <v>0</v>
      </c>
      <c r="X53" s="31">
        <v>0</v>
      </c>
      <c r="Y53" s="5">
        <v>0</v>
      </c>
      <c r="Z53" s="31">
        <v>0</v>
      </c>
      <c r="AA53" s="5">
        <v>0</v>
      </c>
      <c r="AB53" s="31">
        <v>0</v>
      </c>
      <c r="AC53" s="5">
        <v>0</v>
      </c>
      <c r="AD53" s="31">
        <v>0</v>
      </c>
      <c r="AE53" s="5">
        <v>0</v>
      </c>
      <c r="AF53" s="31">
        <v>0</v>
      </c>
      <c r="AG53" s="5">
        <v>0</v>
      </c>
      <c r="AH53" s="31">
        <v>0</v>
      </c>
      <c r="AI53" s="5">
        <v>0</v>
      </c>
      <c r="AJ53" s="31">
        <v>0</v>
      </c>
      <c r="AK53" s="5">
        <v>0</v>
      </c>
      <c r="AL53" s="31">
        <v>0</v>
      </c>
      <c r="AM53" s="5">
        <v>0</v>
      </c>
      <c r="AN53" s="31">
        <v>0</v>
      </c>
      <c r="AO53" s="5">
        <v>0</v>
      </c>
      <c r="AP53" s="31">
        <v>0</v>
      </c>
      <c r="AQ53" s="5">
        <v>0</v>
      </c>
      <c r="AR53" s="31">
        <v>0</v>
      </c>
      <c r="AS53" s="5">
        <v>0</v>
      </c>
      <c r="AT53" s="31">
        <v>0</v>
      </c>
      <c r="AU53" s="5">
        <v>0</v>
      </c>
      <c r="AV53" s="31">
        <v>0</v>
      </c>
      <c r="AW53" s="5">
        <v>0</v>
      </c>
      <c r="AX53" s="31">
        <v>0</v>
      </c>
      <c r="AY53" s="5">
        <v>0</v>
      </c>
      <c r="AZ53" s="31">
        <v>0</v>
      </c>
      <c r="BA53" s="5">
        <v>0</v>
      </c>
      <c r="BB53" s="31">
        <v>0</v>
      </c>
      <c r="BC53" s="5">
        <v>0</v>
      </c>
      <c r="BD53" s="31">
        <v>0</v>
      </c>
      <c r="BE53" s="5">
        <v>0</v>
      </c>
      <c r="BF53" s="31">
        <v>0</v>
      </c>
      <c r="BG53" s="5">
        <v>0</v>
      </c>
      <c r="BH53" s="31">
        <v>0</v>
      </c>
      <c r="BI53" s="5">
        <v>0</v>
      </c>
      <c r="BJ53" s="31">
        <v>0</v>
      </c>
      <c r="BK53" s="5">
        <v>0</v>
      </c>
      <c r="BL53" s="31">
        <v>0</v>
      </c>
      <c r="BM53" s="5">
        <v>0</v>
      </c>
      <c r="BN53" s="31">
        <v>0</v>
      </c>
      <c r="BO53" s="5">
        <v>0</v>
      </c>
      <c r="BP53" s="31">
        <v>0</v>
      </c>
      <c r="BQ53" s="5">
        <v>0</v>
      </c>
      <c r="BR53" s="31">
        <v>0</v>
      </c>
      <c r="BS53" s="5">
        <v>0</v>
      </c>
      <c r="BT53" s="31">
        <v>0</v>
      </c>
      <c r="BU53" s="5">
        <v>0</v>
      </c>
      <c r="BV53" s="31">
        <v>0</v>
      </c>
      <c r="BW53" s="5">
        <v>0</v>
      </c>
      <c r="BX53" s="31">
        <v>0</v>
      </c>
      <c r="BY53" s="5">
        <v>0</v>
      </c>
      <c r="BZ53" s="31">
        <v>0</v>
      </c>
      <c r="CA53" s="5">
        <v>0</v>
      </c>
      <c r="CB53" s="31">
        <v>0</v>
      </c>
      <c r="CC53" s="5">
        <v>0</v>
      </c>
      <c r="CD53" s="31">
        <v>0</v>
      </c>
      <c r="CE53" s="5">
        <v>0</v>
      </c>
      <c r="CF53" s="31">
        <v>0</v>
      </c>
      <c r="CG53" s="5">
        <v>0</v>
      </c>
      <c r="CH53" s="31">
        <v>0</v>
      </c>
      <c r="CI53" s="5">
        <v>0</v>
      </c>
      <c r="CJ53" s="31">
        <v>0</v>
      </c>
      <c r="CK53" s="5">
        <v>0</v>
      </c>
      <c r="CL53" s="31">
        <v>0</v>
      </c>
      <c r="CM53" s="5">
        <v>0</v>
      </c>
      <c r="CN53" s="31">
        <v>0</v>
      </c>
      <c r="CO53" s="5">
        <v>0</v>
      </c>
      <c r="CP53" s="31">
        <v>0</v>
      </c>
      <c r="CQ53" s="5">
        <v>0</v>
      </c>
      <c r="CR53" s="31">
        <v>0</v>
      </c>
      <c r="CS53" s="5">
        <v>0</v>
      </c>
      <c r="CT53" s="31">
        <v>0</v>
      </c>
      <c r="CU53" s="5">
        <v>0</v>
      </c>
      <c r="CV53" s="31">
        <v>0</v>
      </c>
      <c r="CW53" s="5">
        <v>0</v>
      </c>
      <c r="CX53" s="31">
        <v>0</v>
      </c>
      <c r="CY53" s="5">
        <v>0</v>
      </c>
      <c r="CZ53" s="31">
        <v>0</v>
      </c>
      <c r="DA53" s="5">
        <v>0</v>
      </c>
      <c r="DB53" s="31">
        <v>0</v>
      </c>
      <c r="DC53" s="5">
        <v>0</v>
      </c>
      <c r="DD53" s="31">
        <v>0</v>
      </c>
      <c r="DE53" s="5">
        <v>0</v>
      </c>
      <c r="DF53" s="31">
        <v>0</v>
      </c>
      <c r="DG53" s="5">
        <v>0</v>
      </c>
      <c r="DH53" s="31">
        <v>0</v>
      </c>
      <c r="DI53" s="5">
        <v>0</v>
      </c>
      <c r="DJ53" s="31">
        <v>0</v>
      </c>
      <c r="DK53" s="5">
        <v>0</v>
      </c>
      <c r="DL53" s="31">
        <v>0</v>
      </c>
      <c r="DM53" s="5">
        <v>0</v>
      </c>
      <c r="DN53" s="31">
        <v>0</v>
      </c>
      <c r="DO53" s="5">
        <v>0</v>
      </c>
      <c r="DP53" s="31">
        <v>0</v>
      </c>
      <c r="DQ53" s="5">
        <v>0</v>
      </c>
      <c r="DR53" s="31">
        <v>0</v>
      </c>
      <c r="DS53" s="5">
        <v>0</v>
      </c>
      <c r="DT53" s="31">
        <v>0</v>
      </c>
      <c r="DU53" s="5">
        <v>0</v>
      </c>
      <c r="DV53" s="31">
        <v>0</v>
      </c>
      <c r="DW53" s="5">
        <v>0</v>
      </c>
      <c r="DX53" s="31">
        <v>0</v>
      </c>
      <c r="DY53" s="5">
        <v>0</v>
      </c>
      <c r="DZ53" s="31">
        <v>0</v>
      </c>
      <c r="EA53" s="5">
        <v>0</v>
      </c>
      <c r="EB53" s="31">
        <v>0</v>
      </c>
      <c r="EC53" s="5">
        <v>0</v>
      </c>
      <c r="ED53" s="31">
        <v>0</v>
      </c>
      <c r="EE53" s="5">
        <v>0</v>
      </c>
      <c r="EF53" s="31">
        <v>0</v>
      </c>
      <c r="EG53" s="5">
        <v>0</v>
      </c>
      <c r="EH53" s="31">
        <v>0</v>
      </c>
      <c r="EI53" s="5">
        <v>0</v>
      </c>
      <c r="EJ53" s="31">
        <v>0</v>
      </c>
      <c r="EK53" s="5">
        <v>0</v>
      </c>
      <c r="EL53" s="31">
        <v>0</v>
      </c>
      <c r="EM53" s="5">
        <v>0</v>
      </c>
      <c r="EN53" s="31">
        <v>0</v>
      </c>
      <c r="EO53" s="5">
        <v>0</v>
      </c>
      <c r="EP53" s="31">
        <v>0</v>
      </c>
      <c r="EQ53" s="5">
        <v>0</v>
      </c>
      <c r="ER53" s="31">
        <v>0</v>
      </c>
      <c r="ES53" s="5">
        <v>0</v>
      </c>
      <c r="ET53" s="31">
        <v>0</v>
      </c>
      <c r="EU53" s="5">
        <v>0</v>
      </c>
      <c r="EV53" s="31">
        <v>0</v>
      </c>
      <c r="EW53" s="5">
        <v>0</v>
      </c>
      <c r="EX53" s="31">
        <v>0</v>
      </c>
      <c r="EY53" s="5">
        <v>0</v>
      </c>
      <c r="EZ53" s="31">
        <v>0</v>
      </c>
      <c r="FA53" s="5">
        <v>0</v>
      </c>
      <c r="FB53" s="31">
        <v>0</v>
      </c>
      <c r="FC53" s="5">
        <v>0</v>
      </c>
      <c r="FD53" s="31">
        <v>0</v>
      </c>
      <c r="FE53" s="5">
        <v>0</v>
      </c>
      <c r="FF53" s="31">
        <v>0</v>
      </c>
      <c r="FG53" s="5">
        <v>0</v>
      </c>
      <c r="FH53" s="31">
        <v>0</v>
      </c>
      <c r="FI53" s="5">
        <v>0</v>
      </c>
      <c r="FJ53" s="31">
        <v>0</v>
      </c>
      <c r="FK53" s="5">
        <v>0</v>
      </c>
      <c r="FL53" s="31">
        <v>0</v>
      </c>
      <c r="FM53" s="5">
        <v>0</v>
      </c>
      <c r="FN53" s="31">
        <v>0</v>
      </c>
      <c r="FO53" s="5">
        <v>0</v>
      </c>
      <c r="FP53" s="31">
        <v>0</v>
      </c>
      <c r="FQ53" s="5">
        <v>0</v>
      </c>
      <c r="FR53" s="31">
        <v>0</v>
      </c>
      <c r="FS53" s="5">
        <v>0</v>
      </c>
      <c r="FT53" s="31">
        <v>0</v>
      </c>
      <c r="FU53" s="5">
        <v>0</v>
      </c>
      <c r="FV53" s="31">
        <v>0</v>
      </c>
      <c r="FW53" s="5">
        <v>0</v>
      </c>
      <c r="FX53" s="31">
        <v>0</v>
      </c>
      <c r="FY53" s="5">
        <v>0</v>
      </c>
      <c r="FZ53" s="31">
        <v>0</v>
      </c>
      <c r="GA53" s="5">
        <v>0</v>
      </c>
      <c r="GB53" s="31">
        <v>0</v>
      </c>
      <c r="GC53" s="5">
        <v>0</v>
      </c>
      <c r="GD53" s="31">
        <v>0</v>
      </c>
      <c r="GE53" s="5">
        <v>0</v>
      </c>
      <c r="GF53" s="31">
        <v>0</v>
      </c>
      <c r="GG53" s="5">
        <v>0</v>
      </c>
      <c r="GH53" s="31">
        <v>0</v>
      </c>
      <c r="GI53" s="5">
        <v>0</v>
      </c>
      <c r="GJ53" s="31">
        <v>0</v>
      </c>
      <c r="GK53" s="5">
        <v>0</v>
      </c>
      <c r="GL53" s="31">
        <v>0</v>
      </c>
      <c r="GM53" s="5">
        <v>0</v>
      </c>
      <c r="GN53" s="31">
        <v>0</v>
      </c>
      <c r="GO53" s="5">
        <v>0</v>
      </c>
      <c r="GP53" s="31">
        <v>0</v>
      </c>
      <c r="GQ53" s="5">
        <v>0</v>
      </c>
      <c r="GR53" s="31">
        <v>0</v>
      </c>
      <c r="GS53" s="5">
        <v>0</v>
      </c>
      <c r="GT53" s="31">
        <v>0</v>
      </c>
      <c r="GU53" s="5">
        <v>0</v>
      </c>
      <c r="GV53" s="31">
        <v>0</v>
      </c>
      <c r="GW53" s="5">
        <v>0</v>
      </c>
      <c r="GX53" s="31">
        <v>0</v>
      </c>
      <c r="GY53" s="5">
        <v>0</v>
      </c>
      <c r="GZ53" s="31">
        <v>0</v>
      </c>
      <c r="HA53" s="5">
        <v>0</v>
      </c>
      <c r="HB53" s="31">
        <v>0</v>
      </c>
      <c r="HC53" s="5">
        <v>0</v>
      </c>
      <c r="HD53" s="31">
        <v>0</v>
      </c>
      <c r="HE53" s="5">
        <v>0</v>
      </c>
      <c r="HF53" s="31">
        <v>0</v>
      </c>
      <c r="HG53" s="5">
        <v>0</v>
      </c>
      <c r="HH53" s="31">
        <v>0</v>
      </c>
      <c r="HI53" s="5">
        <v>0</v>
      </c>
      <c r="HJ53" s="31">
        <v>0</v>
      </c>
      <c r="HK53" s="5">
        <v>0</v>
      </c>
      <c r="HL53" s="31">
        <v>0</v>
      </c>
      <c r="HM53" s="5">
        <v>0</v>
      </c>
      <c r="HN53" s="31">
        <v>0</v>
      </c>
      <c r="HO53" s="5">
        <v>0</v>
      </c>
      <c r="HP53" s="31">
        <v>0</v>
      </c>
      <c r="HQ53" s="5">
        <v>0</v>
      </c>
      <c r="HR53" s="31">
        <v>0</v>
      </c>
      <c r="HS53" s="5">
        <v>0</v>
      </c>
      <c r="HT53" s="31">
        <v>0</v>
      </c>
      <c r="HU53" s="5">
        <v>0</v>
      </c>
      <c r="HV53" s="31">
        <v>0</v>
      </c>
      <c r="HW53" s="5">
        <v>0</v>
      </c>
      <c r="HX53" s="31">
        <v>0</v>
      </c>
      <c r="HY53" s="5">
        <v>0</v>
      </c>
      <c r="HZ53" s="31">
        <v>0</v>
      </c>
      <c r="IA53" s="5">
        <v>0</v>
      </c>
      <c r="IB53" s="31">
        <v>0</v>
      </c>
      <c r="IC53" s="5">
        <v>0</v>
      </c>
    </row>
    <row r="54" spans="1:237">
      <c r="A54" t="s">
        <v>267</v>
      </c>
      <c r="B54" s="31">
        <v>1849062182.52</v>
      </c>
      <c r="C54" s="5">
        <v>1.4256</v>
      </c>
      <c r="D54" s="31">
        <v>523979.67</v>
      </c>
      <c r="E54" s="5">
        <v>2.0152000000000001</v>
      </c>
      <c r="F54" s="31">
        <v>40928604.799999997</v>
      </c>
      <c r="G54" s="5">
        <v>1.2496</v>
      </c>
      <c r="H54" s="31">
        <v>9507990.5099999998</v>
      </c>
      <c r="I54" s="5">
        <v>0.67179999999999995</v>
      </c>
      <c r="J54" s="31">
        <v>0</v>
      </c>
      <c r="K54" s="5">
        <v>0</v>
      </c>
      <c r="L54" s="31">
        <v>27465034.449999999</v>
      </c>
      <c r="M54" s="5">
        <v>2.8647</v>
      </c>
      <c r="N54" s="31">
        <v>28520000</v>
      </c>
      <c r="O54" s="5">
        <v>2.1833</v>
      </c>
      <c r="P54" s="31">
        <v>35584886.899999999</v>
      </c>
      <c r="Q54" s="5">
        <v>1.171</v>
      </c>
      <c r="R54" s="31">
        <v>46049.97</v>
      </c>
      <c r="S54" s="5">
        <v>1.3323</v>
      </c>
      <c r="T54" s="31">
        <v>2928509.71</v>
      </c>
      <c r="U54" s="5">
        <v>1.2304999999999999</v>
      </c>
      <c r="V54" s="31">
        <v>247576186.21000001</v>
      </c>
      <c r="W54" s="5">
        <v>0.93440000000000001</v>
      </c>
      <c r="X54" s="31">
        <v>2125946.39</v>
      </c>
      <c r="Y54" s="5">
        <v>3.1918000000000002</v>
      </c>
      <c r="Z54" s="31">
        <v>0</v>
      </c>
      <c r="AA54" s="5">
        <v>0</v>
      </c>
      <c r="AB54" s="31">
        <v>5068452</v>
      </c>
      <c r="AC54" s="5">
        <v>1.8754</v>
      </c>
      <c r="AD54" s="31">
        <v>619948.92000000004</v>
      </c>
      <c r="AE54" s="5">
        <v>1.1825000000000001</v>
      </c>
      <c r="AF54" s="31">
        <v>0</v>
      </c>
      <c r="AG54" s="5">
        <v>0</v>
      </c>
      <c r="AH54" s="31">
        <v>21148320.93</v>
      </c>
      <c r="AI54" s="5">
        <v>7.4569000000000001</v>
      </c>
      <c r="AJ54" s="31">
        <v>0</v>
      </c>
      <c r="AK54" s="5">
        <v>0</v>
      </c>
      <c r="AL54" s="31">
        <v>485288.13</v>
      </c>
      <c r="AM54" s="5">
        <v>1.0366</v>
      </c>
      <c r="AN54" s="31">
        <v>54674524</v>
      </c>
      <c r="AO54" s="5">
        <v>2.3584000000000001</v>
      </c>
      <c r="AP54" s="31">
        <v>2111079.5499999998</v>
      </c>
      <c r="AQ54" s="5">
        <v>1.409</v>
      </c>
      <c r="AR54" s="31">
        <v>49695379.600000001</v>
      </c>
      <c r="AS54" s="5">
        <v>1.4944999999999999</v>
      </c>
      <c r="AT54" s="31">
        <v>0</v>
      </c>
      <c r="AU54" s="5">
        <v>0</v>
      </c>
      <c r="AV54" s="31">
        <v>0</v>
      </c>
      <c r="AW54" s="5">
        <v>0</v>
      </c>
      <c r="AX54" s="31">
        <v>0</v>
      </c>
      <c r="AY54" s="5">
        <v>0</v>
      </c>
      <c r="AZ54" s="31">
        <v>7478198</v>
      </c>
      <c r="BA54" s="5">
        <v>4.4969000000000001</v>
      </c>
      <c r="BB54" s="31">
        <v>0</v>
      </c>
      <c r="BC54" s="5">
        <v>0</v>
      </c>
      <c r="BD54" s="31">
        <v>16387075</v>
      </c>
      <c r="BE54" s="5">
        <v>3.0920999999999998</v>
      </c>
      <c r="BF54" s="31">
        <v>5028300</v>
      </c>
      <c r="BG54" s="5">
        <v>2.8191999999999999</v>
      </c>
      <c r="BH54" s="31">
        <v>0</v>
      </c>
      <c r="BI54" s="5">
        <v>0</v>
      </c>
      <c r="BJ54" s="31">
        <v>2824783.04</v>
      </c>
      <c r="BK54" s="5">
        <v>1.4636</v>
      </c>
      <c r="BL54" s="31">
        <v>16877736</v>
      </c>
      <c r="BM54" s="5">
        <v>1.6581999999999999</v>
      </c>
      <c r="BN54" s="31">
        <v>600847</v>
      </c>
      <c r="BO54" s="5">
        <v>1.2821</v>
      </c>
      <c r="BP54" s="31">
        <v>2786341</v>
      </c>
      <c r="BQ54" s="5">
        <v>1.1116999999999999</v>
      </c>
      <c r="BR54" s="31">
        <v>0</v>
      </c>
      <c r="BS54" s="5">
        <v>0</v>
      </c>
      <c r="BT54" s="31">
        <v>4819500</v>
      </c>
      <c r="BU54" s="5">
        <v>4.2104999999999997</v>
      </c>
      <c r="BV54" s="31">
        <v>0</v>
      </c>
      <c r="BW54" s="5">
        <v>0</v>
      </c>
      <c r="BX54" s="31">
        <v>0</v>
      </c>
      <c r="BY54" s="5">
        <v>0</v>
      </c>
      <c r="BZ54" s="31">
        <v>813705.53</v>
      </c>
      <c r="CA54" s="5">
        <v>4.1325000000000003</v>
      </c>
      <c r="CB54" s="31">
        <v>788400</v>
      </c>
      <c r="CC54" s="5">
        <v>0.2266</v>
      </c>
      <c r="CD54" s="31">
        <v>63542538</v>
      </c>
      <c r="CE54" s="5">
        <v>1.5383</v>
      </c>
      <c r="CF54" s="31">
        <v>25065426.440000001</v>
      </c>
      <c r="CG54" s="5">
        <v>1.5396000000000001</v>
      </c>
      <c r="CH54" s="31">
        <v>0</v>
      </c>
      <c r="CI54" s="5">
        <v>0</v>
      </c>
      <c r="CJ54" s="31">
        <v>0</v>
      </c>
      <c r="CK54" s="5">
        <v>0</v>
      </c>
      <c r="CL54" s="31">
        <v>0</v>
      </c>
      <c r="CM54" s="5">
        <v>0</v>
      </c>
      <c r="CN54" s="31">
        <v>532180</v>
      </c>
      <c r="CO54" s="5">
        <v>2.3822999999999999</v>
      </c>
      <c r="CP54" s="31">
        <v>0</v>
      </c>
      <c r="CQ54" s="5">
        <v>0</v>
      </c>
      <c r="CR54" s="31">
        <v>3253750</v>
      </c>
      <c r="CS54" s="5">
        <v>4.8178000000000001</v>
      </c>
      <c r="CT54" s="31">
        <v>0</v>
      </c>
      <c r="CU54" s="5">
        <v>0</v>
      </c>
      <c r="CV54" s="31">
        <v>0</v>
      </c>
      <c r="CW54" s="5">
        <v>0</v>
      </c>
      <c r="CX54" s="31">
        <v>616500</v>
      </c>
      <c r="CY54" s="5">
        <v>1.5726</v>
      </c>
      <c r="CZ54" s="31">
        <v>0</v>
      </c>
      <c r="DA54" s="5">
        <v>0</v>
      </c>
      <c r="DB54" s="31">
        <v>184490.1</v>
      </c>
      <c r="DC54" s="5">
        <v>0.61719999999999997</v>
      </c>
      <c r="DD54" s="31">
        <v>14906193.5</v>
      </c>
      <c r="DE54" s="5">
        <v>3.5510999999999999</v>
      </c>
      <c r="DF54" s="31">
        <v>1954000</v>
      </c>
      <c r="DG54" s="5">
        <v>1.8050999999999999</v>
      </c>
      <c r="DH54" s="31">
        <v>5819847</v>
      </c>
      <c r="DI54" s="5">
        <v>1.9865999999999999</v>
      </c>
      <c r="DJ54" s="31">
        <v>0</v>
      </c>
      <c r="DK54" s="5">
        <v>0</v>
      </c>
      <c r="DL54" s="31">
        <v>27297654.079999998</v>
      </c>
      <c r="DM54" s="5">
        <v>1.5255000000000001</v>
      </c>
      <c r="DN54" s="31">
        <v>0</v>
      </c>
      <c r="DO54" s="5">
        <v>0</v>
      </c>
      <c r="DP54" s="31">
        <v>0</v>
      </c>
      <c r="DQ54" s="5">
        <v>0</v>
      </c>
      <c r="DR54" s="31">
        <v>32043600</v>
      </c>
      <c r="DS54" s="5">
        <v>2.9590000000000001</v>
      </c>
      <c r="DT54" s="31">
        <v>19435127.050000001</v>
      </c>
      <c r="DU54" s="5">
        <v>2.9161000000000001</v>
      </c>
      <c r="DV54" s="31">
        <v>251270245.44</v>
      </c>
      <c r="DW54" s="5">
        <v>2.0550999999999999</v>
      </c>
      <c r="DX54" s="31">
        <v>985950</v>
      </c>
      <c r="DY54" s="5">
        <v>3.1800999999999999</v>
      </c>
      <c r="DZ54" s="31">
        <v>0</v>
      </c>
      <c r="EA54" s="5">
        <v>0</v>
      </c>
      <c r="EB54" s="31">
        <v>400750</v>
      </c>
      <c r="EC54" s="5">
        <v>0.80230000000000001</v>
      </c>
      <c r="ED54" s="31">
        <v>100429717.47</v>
      </c>
      <c r="EE54" s="5">
        <v>2.2543000000000002</v>
      </c>
      <c r="EF54" s="31">
        <v>12528294.720000001</v>
      </c>
      <c r="EG54" s="5">
        <v>1.8517999999999999</v>
      </c>
      <c r="EH54" s="31">
        <v>4640816</v>
      </c>
      <c r="EI54" s="5">
        <v>1.8964000000000001</v>
      </c>
      <c r="EJ54" s="31">
        <v>10542761</v>
      </c>
      <c r="EK54" s="5">
        <v>1.0766</v>
      </c>
      <c r="EL54" s="31">
        <v>36882862</v>
      </c>
      <c r="EM54" s="5">
        <v>2.4121000000000001</v>
      </c>
      <c r="EN54" s="31">
        <v>79095524</v>
      </c>
      <c r="EO54" s="5">
        <v>3.7547999999999999</v>
      </c>
      <c r="EP54" s="31">
        <v>151470247</v>
      </c>
      <c r="EQ54" s="5">
        <v>1.78</v>
      </c>
      <c r="ER54" s="31">
        <v>26489088</v>
      </c>
      <c r="ES54" s="5">
        <v>2.2848999999999999</v>
      </c>
      <c r="ET54" s="31">
        <v>3700094</v>
      </c>
      <c r="EU54" s="5">
        <v>0.84470000000000001</v>
      </c>
      <c r="EV54" s="31">
        <v>0</v>
      </c>
      <c r="EW54" s="5">
        <v>0</v>
      </c>
      <c r="EX54" s="31">
        <v>3855885.44</v>
      </c>
      <c r="EY54" s="5">
        <v>1.8214999999999999</v>
      </c>
      <c r="EZ54" s="31">
        <v>4751305.68</v>
      </c>
      <c r="FA54" s="5">
        <v>1.0425</v>
      </c>
      <c r="FB54" s="31">
        <v>3253531.71</v>
      </c>
      <c r="FC54" s="5">
        <v>1.5106999999999999</v>
      </c>
      <c r="FD54" s="31">
        <v>0</v>
      </c>
      <c r="FE54" s="5">
        <v>0</v>
      </c>
      <c r="FF54" s="31">
        <v>620546</v>
      </c>
      <c r="FG54" s="5">
        <v>0.98089999999999999</v>
      </c>
      <c r="FH54" s="31">
        <v>0</v>
      </c>
      <c r="FI54" s="5">
        <v>0</v>
      </c>
      <c r="FJ54" s="31">
        <v>0</v>
      </c>
      <c r="FK54" s="5">
        <v>0</v>
      </c>
      <c r="FL54" s="31">
        <v>3636034.8</v>
      </c>
      <c r="FM54" s="5">
        <v>1.0175000000000001</v>
      </c>
      <c r="FN54" s="31">
        <v>0</v>
      </c>
      <c r="FO54" s="5">
        <v>0</v>
      </c>
      <c r="FP54" s="31">
        <v>0</v>
      </c>
      <c r="FQ54" s="5">
        <v>0</v>
      </c>
      <c r="FR54" s="31">
        <v>73622808.640000001</v>
      </c>
      <c r="FS54" s="5">
        <v>2.8220000000000001</v>
      </c>
      <c r="FT54" s="31">
        <v>7153208.2999999998</v>
      </c>
      <c r="FU54" s="5">
        <v>2.2999000000000001</v>
      </c>
      <c r="FV54" s="31">
        <v>308806.40000000002</v>
      </c>
      <c r="FW54" s="5">
        <v>0.21779999999999999</v>
      </c>
      <c r="FX54" s="31">
        <v>577193.78</v>
      </c>
      <c r="FY54" s="5">
        <v>0.98939999999999995</v>
      </c>
      <c r="FZ54" s="31">
        <v>1016942.82</v>
      </c>
      <c r="GA54" s="5">
        <v>0.24099999999999999</v>
      </c>
      <c r="GB54" s="31">
        <v>27519945.789999999</v>
      </c>
      <c r="GC54" s="5">
        <v>2.8959000000000001</v>
      </c>
      <c r="GD54" s="31">
        <v>529378.47</v>
      </c>
      <c r="GE54" s="5">
        <v>0.33839999999999998</v>
      </c>
      <c r="GF54" s="31">
        <v>1429653.6</v>
      </c>
      <c r="GG54" s="5">
        <v>0.31830000000000003</v>
      </c>
      <c r="GH54" s="31">
        <v>1508287.6</v>
      </c>
      <c r="GI54" s="5">
        <v>1.0747</v>
      </c>
      <c r="GJ54" s="31">
        <v>7625700</v>
      </c>
      <c r="GK54" s="5">
        <v>0.69630000000000003</v>
      </c>
      <c r="GL54" s="31">
        <v>0</v>
      </c>
      <c r="GM54" s="5">
        <v>0</v>
      </c>
      <c r="GN54" s="31">
        <v>5218663.68</v>
      </c>
      <c r="GO54" s="5">
        <v>0.86550000000000005</v>
      </c>
      <c r="GP54" s="31">
        <v>11177054.9</v>
      </c>
      <c r="GQ54" s="5">
        <v>0.66790000000000005</v>
      </c>
      <c r="GR54" s="31">
        <v>0</v>
      </c>
      <c r="GS54" s="5">
        <v>0</v>
      </c>
      <c r="GT54" s="31">
        <v>66066055.539999999</v>
      </c>
      <c r="GU54" s="5">
        <v>0.85970000000000002</v>
      </c>
      <c r="GV54" s="31">
        <v>0</v>
      </c>
      <c r="GW54" s="5">
        <v>0</v>
      </c>
      <c r="GX54" s="31">
        <v>26860920.100000001</v>
      </c>
      <c r="GY54" s="5">
        <v>1.1267</v>
      </c>
      <c r="GZ54" s="31">
        <v>1570588.44</v>
      </c>
      <c r="HA54" s="5">
        <v>1.0326</v>
      </c>
      <c r="HB54" s="31">
        <v>0</v>
      </c>
      <c r="HC54" s="5">
        <v>0</v>
      </c>
      <c r="HD54" s="31">
        <v>29438126.210000001</v>
      </c>
      <c r="HE54" s="5">
        <v>1.7369000000000001</v>
      </c>
      <c r="HF54" s="31">
        <v>39428500</v>
      </c>
      <c r="HG54" s="5">
        <v>16.040600000000001</v>
      </c>
      <c r="HH54" s="31">
        <v>21584586.600000001</v>
      </c>
      <c r="HI54" s="5">
        <v>1.4312</v>
      </c>
      <c r="HJ54" s="31">
        <v>4281136.5999999996</v>
      </c>
      <c r="HK54" s="5">
        <v>1.7333000000000001</v>
      </c>
      <c r="HL54" s="31">
        <v>0</v>
      </c>
      <c r="HM54" s="5">
        <v>0</v>
      </c>
      <c r="HN54" s="31">
        <v>0</v>
      </c>
      <c r="HO54" s="5">
        <v>0</v>
      </c>
      <c r="HP54" s="31">
        <v>2156921</v>
      </c>
      <c r="HQ54" s="5">
        <v>0.68969999999999998</v>
      </c>
      <c r="HR54" s="31">
        <v>12635914</v>
      </c>
      <c r="HS54" s="5">
        <v>3.1827000000000001</v>
      </c>
      <c r="HT54" s="31">
        <v>7404070</v>
      </c>
      <c r="HU54" s="5">
        <v>2.0362</v>
      </c>
      <c r="HV54" s="31">
        <v>3152327</v>
      </c>
      <c r="HW54" s="5">
        <v>2.4394</v>
      </c>
      <c r="HX54" s="31">
        <v>0</v>
      </c>
      <c r="HY54" s="5">
        <v>0</v>
      </c>
      <c r="HZ54" s="31">
        <v>59707</v>
      </c>
      <c r="IA54" s="5">
        <v>1.1933</v>
      </c>
      <c r="IB54" s="31">
        <v>20115659.309999999</v>
      </c>
      <c r="IC54" s="5">
        <v>2.1964000000000001</v>
      </c>
    </row>
    <row r="55" spans="1:237">
      <c r="A55" t="s">
        <v>268</v>
      </c>
      <c r="B55" s="31">
        <v>1428924540.9100001</v>
      </c>
      <c r="C55" s="5">
        <v>1.1016999999999999</v>
      </c>
      <c r="D55" s="31">
        <v>449085.12</v>
      </c>
      <c r="E55" s="5">
        <v>1.7272000000000001</v>
      </c>
      <c r="F55" s="31">
        <v>81132486.290000007</v>
      </c>
      <c r="G55" s="5">
        <v>2.4769999999999999</v>
      </c>
      <c r="H55" s="31">
        <v>48600608.939999998</v>
      </c>
      <c r="I55" s="5">
        <v>3.4342000000000001</v>
      </c>
      <c r="J55" s="31">
        <v>0</v>
      </c>
      <c r="K55" s="5">
        <v>0</v>
      </c>
      <c r="L55" s="31">
        <v>15022152.08</v>
      </c>
      <c r="M55" s="5">
        <v>1.5668</v>
      </c>
      <c r="N55" s="31">
        <v>22345525.739999998</v>
      </c>
      <c r="O55" s="5">
        <v>1.7105999999999999</v>
      </c>
      <c r="P55" s="31">
        <v>3275683.28</v>
      </c>
      <c r="Q55" s="5">
        <v>0.10780000000000001</v>
      </c>
      <c r="R55" s="31">
        <v>0</v>
      </c>
      <c r="S55" s="5">
        <v>0</v>
      </c>
      <c r="T55" s="31">
        <v>763243.9</v>
      </c>
      <c r="U55" s="5">
        <v>0.32069999999999999</v>
      </c>
      <c r="V55" s="31">
        <v>110728714.23</v>
      </c>
      <c r="W55" s="5">
        <v>0.41789999999999999</v>
      </c>
      <c r="X55" s="31">
        <v>625452.44999999995</v>
      </c>
      <c r="Y55" s="5">
        <v>0.93899999999999995</v>
      </c>
      <c r="Z55" s="31">
        <v>0</v>
      </c>
      <c r="AA55" s="5">
        <v>0</v>
      </c>
      <c r="AB55" s="31">
        <v>1982760</v>
      </c>
      <c r="AC55" s="5">
        <v>0.73370000000000002</v>
      </c>
      <c r="AD55" s="31">
        <v>8692.9599999999991</v>
      </c>
      <c r="AE55" s="5">
        <v>1.66E-2</v>
      </c>
      <c r="AF55" s="31">
        <v>0</v>
      </c>
      <c r="AG55" s="5">
        <v>0</v>
      </c>
      <c r="AH55" s="31">
        <v>2951551.2</v>
      </c>
      <c r="AI55" s="5">
        <v>1.0407</v>
      </c>
      <c r="AJ55" s="31">
        <v>0</v>
      </c>
      <c r="AK55" s="5">
        <v>0</v>
      </c>
      <c r="AL55" s="31">
        <v>0</v>
      </c>
      <c r="AM55" s="5">
        <v>0</v>
      </c>
      <c r="AN55" s="31">
        <v>84026900</v>
      </c>
      <c r="AO55" s="5">
        <v>3.6246</v>
      </c>
      <c r="AP55" s="31">
        <v>3598202.79</v>
      </c>
      <c r="AQ55" s="5">
        <v>2.4016000000000002</v>
      </c>
      <c r="AR55" s="31">
        <v>2450687.25</v>
      </c>
      <c r="AS55" s="5">
        <v>7.3700000000000002E-2</v>
      </c>
      <c r="AT55" s="31">
        <v>0</v>
      </c>
      <c r="AU55" s="5">
        <v>0</v>
      </c>
      <c r="AV55" s="31">
        <v>0</v>
      </c>
      <c r="AW55" s="5">
        <v>0</v>
      </c>
      <c r="AX55" s="31">
        <v>0</v>
      </c>
      <c r="AY55" s="5">
        <v>0</v>
      </c>
      <c r="AZ55" s="31">
        <v>3941899</v>
      </c>
      <c r="BA55" s="5">
        <v>2.3704000000000001</v>
      </c>
      <c r="BB55" s="31">
        <v>0</v>
      </c>
      <c r="BC55" s="5">
        <v>0</v>
      </c>
      <c r="BD55" s="31">
        <v>23164658.039999999</v>
      </c>
      <c r="BE55" s="5">
        <v>4.3710000000000004</v>
      </c>
      <c r="BF55" s="31">
        <v>12472033.99</v>
      </c>
      <c r="BG55" s="5">
        <v>6.9926000000000004</v>
      </c>
      <c r="BH55" s="31">
        <v>0</v>
      </c>
      <c r="BI55" s="5">
        <v>0</v>
      </c>
      <c r="BJ55" s="31">
        <v>3742008.47</v>
      </c>
      <c r="BK55" s="5">
        <v>1.9388000000000001</v>
      </c>
      <c r="BL55" s="31">
        <v>0</v>
      </c>
      <c r="BM55" s="5">
        <v>0</v>
      </c>
      <c r="BN55" s="31">
        <v>125950</v>
      </c>
      <c r="BO55" s="5">
        <v>0.26869999999999999</v>
      </c>
      <c r="BP55" s="31">
        <v>145346</v>
      </c>
      <c r="BQ55" s="5">
        <v>5.8000000000000003E-2</v>
      </c>
      <c r="BR55" s="31">
        <v>475000</v>
      </c>
      <c r="BS55" s="5">
        <v>1.0523</v>
      </c>
      <c r="BT55" s="31">
        <v>0</v>
      </c>
      <c r="BU55" s="5">
        <v>0</v>
      </c>
      <c r="BV55" s="31">
        <v>585598</v>
      </c>
      <c r="BW55" s="5">
        <v>2.0548000000000002</v>
      </c>
      <c r="BX55" s="31">
        <v>2753260</v>
      </c>
      <c r="BY55" s="5">
        <v>2.7277</v>
      </c>
      <c r="BZ55" s="31">
        <v>402573.7</v>
      </c>
      <c r="CA55" s="5">
        <v>2.0445000000000002</v>
      </c>
      <c r="CB55" s="31">
        <v>0</v>
      </c>
      <c r="CC55" s="5">
        <v>0</v>
      </c>
      <c r="CD55" s="31">
        <v>0</v>
      </c>
      <c r="CE55" s="5">
        <v>0</v>
      </c>
      <c r="CF55" s="31">
        <v>16107687.98</v>
      </c>
      <c r="CG55" s="5">
        <v>0.98939999999999995</v>
      </c>
      <c r="CH55" s="31">
        <v>0</v>
      </c>
      <c r="CI55" s="5">
        <v>0</v>
      </c>
      <c r="CJ55" s="31">
        <v>0</v>
      </c>
      <c r="CK55" s="5">
        <v>0</v>
      </c>
      <c r="CL55" s="31">
        <v>0</v>
      </c>
      <c r="CM55" s="5">
        <v>0</v>
      </c>
      <c r="CN55" s="31">
        <v>289971</v>
      </c>
      <c r="CO55" s="5">
        <v>1.298</v>
      </c>
      <c r="CP55" s="31">
        <v>0</v>
      </c>
      <c r="CQ55" s="5">
        <v>0</v>
      </c>
      <c r="CR55" s="31">
        <v>1177647.8400000001</v>
      </c>
      <c r="CS55" s="5">
        <v>1.7437</v>
      </c>
      <c r="CT55" s="31">
        <v>38841613.719999999</v>
      </c>
      <c r="CU55" s="5">
        <v>4.6162999999999998</v>
      </c>
      <c r="CV55" s="31">
        <v>0</v>
      </c>
      <c r="CW55" s="5">
        <v>0</v>
      </c>
      <c r="CX55" s="31">
        <v>0</v>
      </c>
      <c r="CY55" s="5">
        <v>0</v>
      </c>
      <c r="CZ55" s="31">
        <v>0</v>
      </c>
      <c r="DA55" s="5">
        <v>0</v>
      </c>
      <c r="DB55" s="31">
        <v>0</v>
      </c>
      <c r="DC55" s="5">
        <v>0</v>
      </c>
      <c r="DD55" s="31">
        <v>7372428.4800000004</v>
      </c>
      <c r="DE55" s="5">
        <v>1.7563</v>
      </c>
      <c r="DF55" s="31">
        <v>0</v>
      </c>
      <c r="DG55" s="5">
        <v>0</v>
      </c>
      <c r="DH55" s="31">
        <v>4168263</v>
      </c>
      <c r="DI55" s="5">
        <v>1.4228000000000001</v>
      </c>
      <c r="DJ55" s="31">
        <v>0</v>
      </c>
      <c r="DK55" s="5">
        <v>0</v>
      </c>
      <c r="DL55" s="31">
        <v>0</v>
      </c>
      <c r="DM55" s="5">
        <v>0</v>
      </c>
      <c r="DN55" s="31">
        <v>0</v>
      </c>
      <c r="DO55" s="5">
        <v>0</v>
      </c>
      <c r="DP55" s="31">
        <v>0</v>
      </c>
      <c r="DQ55" s="5">
        <v>0</v>
      </c>
      <c r="DR55" s="31">
        <v>32025686</v>
      </c>
      <c r="DS55" s="5">
        <v>2.9573999999999998</v>
      </c>
      <c r="DT55" s="31">
        <v>16959153.989999998</v>
      </c>
      <c r="DU55" s="5">
        <v>2.5446</v>
      </c>
      <c r="DV55" s="31">
        <v>377275884.74000001</v>
      </c>
      <c r="DW55" s="5">
        <v>3.0857000000000001</v>
      </c>
      <c r="DX55" s="31">
        <v>0</v>
      </c>
      <c r="DY55" s="5">
        <v>0</v>
      </c>
      <c r="DZ55" s="31">
        <v>0</v>
      </c>
      <c r="EA55" s="5">
        <v>0</v>
      </c>
      <c r="EB55" s="31">
        <v>0</v>
      </c>
      <c r="EC55" s="5">
        <v>0</v>
      </c>
      <c r="ED55" s="31">
        <v>47033869.18</v>
      </c>
      <c r="EE55" s="5">
        <v>1.0557000000000001</v>
      </c>
      <c r="EF55" s="31">
        <v>2716625</v>
      </c>
      <c r="EG55" s="5">
        <v>0.40150000000000002</v>
      </c>
      <c r="EH55" s="31">
        <v>2036874</v>
      </c>
      <c r="EI55" s="5">
        <v>0.83230000000000004</v>
      </c>
      <c r="EJ55" s="31">
        <v>2878917</v>
      </c>
      <c r="EK55" s="5">
        <v>0.29399999999999998</v>
      </c>
      <c r="EL55" s="31">
        <v>29261042</v>
      </c>
      <c r="EM55" s="5">
        <v>1.9136</v>
      </c>
      <c r="EN55" s="31">
        <v>63964428</v>
      </c>
      <c r="EO55" s="5">
        <v>3.0365000000000002</v>
      </c>
      <c r="EP55" s="31">
        <v>78221300</v>
      </c>
      <c r="EQ55" s="5">
        <v>0.91920000000000002</v>
      </c>
      <c r="ER55" s="31">
        <v>30259842</v>
      </c>
      <c r="ES55" s="5">
        <v>2.6101000000000001</v>
      </c>
      <c r="ET55" s="31">
        <v>0</v>
      </c>
      <c r="EU55" s="5">
        <v>0</v>
      </c>
      <c r="EV55" s="31">
        <v>3105292.84</v>
      </c>
      <c r="EW55" s="5">
        <v>3.4658000000000002</v>
      </c>
      <c r="EX55" s="31">
        <v>0</v>
      </c>
      <c r="EY55" s="5">
        <v>0</v>
      </c>
      <c r="EZ55" s="31">
        <v>4254073.9000000004</v>
      </c>
      <c r="FA55" s="5">
        <v>0.93340000000000001</v>
      </c>
      <c r="FB55" s="31">
        <v>1447283.81</v>
      </c>
      <c r="FC55" s="5">
        <v>0.67200000000000004</v>
      </c>
      <c r="FD55" s="31">
        <v>0</v>
      </c>
      <c r="FE55" s="5">
        <v>0</v>
      </c>
      <c r="FF55" s="31">
        <v>0</v>
      </c>
      <c r="FG55" s="5">
        <v>0</v>
      </c>
      <c r="FH55" s="31">
        <v>0</v>
      </c>
      <c r="FI55" s="5">
        <v>0</v>
      </c>
      <c r="FJ55" s="31">
        <v>0</v>
      </c>
      <c r="FK55" s="5">
        <v>0</v>
      </c>
      <c r="FL55" s="31">
        <v>12067593.59</v>
      </c>
      <c r="FM55" s="5">
        <v>3.3767999999999998</v>
      </c>
      <c r="FN55" s="31">
        <v>0</v>
      </c>
      <c r="FO55" s="5">
        <v>0</v>
      </c>
      <c r="FP55" s="31">
        <v>0</v>
      </c>
      <c r="FQ55" s="5">
        <v>0</v>
      </c>
      <c r="FR55" s="31">
        <v>0</v>
      </c>
      <c r="FS55" s="5">
        <v>0</v>
      </c>
      <c r="FT55" s="31">
        <v>851268.7</v>
      </c>
      <c r="FU55" s="5">
        <v>0.2737</v>
      </c>
      <c r="FV55" s="31">
        <v>0</v>
      </c>
      <c r="FW55" s="5">
        <v>0</v>
      </c>
      <c r="FX55" s="31">
        <v>188609.24</v>
      </c>
      <c r="FY55" s="5">
        <v>0.32329999999999998</v>
      </c>
      <c r="FZ55" s="31">
        <v>1913652</v>
      </c>
      <c r="GA55" s="5">
        <v>0.45350000000000001</v>
      </c>
      <c r="GB55" s="31">
        <v>34474212.840000004</v>
      </c>
      <c r="GC55" s="5">
        <v>3.6276000000000002</v>
      </c>
      <c r="GD55" s="31">
        <v>0</v>
      </c>
      <c r="GE55" s="5">
        <v>0</v>
      </c>
      <c r="GF55" s="31">
        <v>0</v>
      </c>
      <c r="GG55" s="5">
        <v>0</v>
      </c>
      <c r="GH55" s="31">
        <v>597747.68999999994</v>
      </c>
      <c r="GI55" s="5">
        <v>0.4259</v>
      </c>
      <c r="GJ55" s="31">
        <v>18324613.800000001</v>
      </c>
      <c r="GK55" s="5">
        <v>1.6733</v>
      </c>
      <c r="GL55" s="31">
        <v>0</v>
      </c>
      <c r="GM55" s="5">
        <v>0</v>
      </c>
      <c r="GN55" s="31">
        <v>0</v>
      </c>
      <c r="GO55" s="5">
        <v>0</v>
      </c>
      <c r="GP55" s="31">
        <v>30054640.68</v>
      </c>
      <c r="GQ55" s="5">
        <v>1.7961</v>
      </c>
      <c r="GR55" s="31">
        <v>13946056.199999999</v>
      </c>
      <c r="GS55" s="5">
        <v>3.4064000000000001</v>
      </c>
      <c r="GT55" s="31">
        <v>48443605.93</v>
      </c>
      <c r="GU55" s="5">
        <v>0.63039999999999996</v>
      </c>
      <c r="GV55" s="31">
        <v>0</v>
      </c>
      <c r="GW55" s="5">
        <v>0</v>
      </c>
      <c r="GX55" s="31">
        <v>0</v>
      </c>
      <c r="GY55" s="5">
        <v>0</v>
      </c>
      <c r="GZ55" s="31">
        <v>530242.5</v>
      </c>
      <c r="HA55" s="5">
        <v>0.34860000000000002</v>
      </c>
      <c r="HB55" s="31">
        <v>0</v>
      </c>
      <c r="HC55" s="5">
        <v>0</v>
      </c>
      <c r="HD55" s="31">
        <v>22838715.73</v>
      </c>
      <c r="HE55" s="5">
        <v>1.3474999999999999</v>
      </c>
      <c r="HF55" s="31">
        <v>15470250</v>
      </c>
      <c r="HG55" s="5">
        <v>6.2937000000000003</v>
      </c>
      <c r="HH55" s="31">
        <v>0</v>
      </c>
      <c r="HI55" s="5">
        <v>0</v>
      </c>
      <c r="HJ55" s="31">
        <v>4941288.72</v>
      </c>
      <c r="HK55" s="5">
        <v>2.0005000000000002</v>
      </c>
      <c r="HL55" s="31">
        <v>0</v>
      </c>
      <c r="HM55" s="5">
        <v>0</v>
      </c>
      <c r="HN55" s="31">
        <v>0</v>
      </c>
      <c r="HO55" s="5">
        <v>0</v>
      </c>
      <c r="HP55" s="31">
        <v>5296108</v>
      </c>
      <c r="HQ55" s="5">
        <v>1.6935</v>
      </c>
      <c r="HR55" s="31">
        <v>18505704</v>
      </c>
      <c r="HS55" s="5">
        <v>4.6611000000000002</v>
      </c>
      <c r="HT55" s="31">
        <v>10628957</v>
      </c>
      <c r="HU55" s="5">
        <v>2.923</v>
      </c>
      <c r="HV55" s="31">
        <v>2533375</v>
      </c>
      <c r="HW55" s="5">
        <v>1.9604999999999999</v>
      </c>
      <c r="HX55" s="31">
        <v>0</v>
      </c>
      <c r="HY55" s="5">
        <v>0</v>
      </c>
      <c r="HZ55" s="31">
        <v>0</v>
      </c>
      <c r="IA55" s="5">
        <v>0</v>
      </c>
      <c r="IB55" s="31">
        <v>2149941.38</v>
      </c>
      <c r="IC55" s="5">
        <v>0.23469999999999999</v>
      </c>
    </row>
    <row r="56" spans="1:237">
      <c r="A56" t="s">
        <v>269</v>
      </c>
      <c r="B56" s="31">
        <v>5983510521.8599997</v>
      </c>
      <c r="C56" s="5">
        <v>4.6132</v>
      </c>
      <c r="D56" s="31">
        <v>805981.7</v>
      </c>
      <c r="E56" s="5">
        <v>3.0998000000000001</v>
      </c>
      <c r="F56" s="31">
        <v>83574429.390000001</v>
      </c>
      <c r="G56" s="5">
        <v>2.5516000000000001</v>
      </c>
      <c r="H56" s="31">
        <v>102394800</v>
      </c>
      <c r="I56" s="5">
        <v>7.2352999999999996</v>
      </c>
      <c r="J56" s="31">
        <v>0</v>
      </c>
      <c r="K56" s="5">
        <v>0</v>
      </c>
      <c r="L56" s="31">
        <v>13106929.85</v>
      </c>
      <c r="M56" s="5">
        <v>1.3671</v>
      </c>
      <c r="N56" s="31">
        <v>59605400</v>
      </c>
      <c r="O56" s="5">
        <v>4.5629999999999997</v>
      </c>
      <c r="P56" s="31">
        <v>201728604.75999999</v>
      </c>
      <c r="Q56" s="5">
        <v>6.6384999999999996</v>
      </c>
      <c r="R56" s="31">
        <v>204523.25</v>
      </c>
      <c r="S56" s="5">
        <v>5.9173</v>
      </c>
      <c r="T56" s="31">
        <v>0</v>
      </c>
      <c r="U56" s="5">
        <v>0</v>
      </c>
      <c r="V56" s="31">
        <v>2466578409.1999998</v>
      </c>
      <c r="W56" s="5">
        <v>9.3095999999999997</v>
      </c>
      <c r="X56" s="31">
        <v>1100628.3</v>
      </c>
      <c r="Y56" s="5">
        <v>1.6524000000000001</v>
      </c>
      <c r="Z56" s="31">
        <v>0</v>
      </c>
      <c r="AA56" s="5">
        <v>0</v>
      </c>
      <c r="AB56" s="31">
        <v>22568733.41</v>
      </c>
      <c r="AC56" s="5">
        <v>8.3510000000000009</v>
      </c>
      <c r="AD56" s="31">
        <v>1820959.1</v>
      </c>
      <c r="AE56" s="5">
        <v>3.4731999999999998</v>
      </c>
      <c r="AF56" s="31">
        <v>38478642.590000004</v>
      </c>
      <c r="AG56" s="5">
        <v>5.2141999999999999</v>
      </c>
      <c r="AH56" s="31">
        <v>0</v>
      </c>
      <c r="AI56" s="5">
        <v>0</v>
      </c>
      <c r="AJ56" s="31">
        <v>0</v>
      </c>
      <c r="AK56" s="5">
        <v>0</v>
      </c>
      <c r="AL56" s="31">
        <v>907874.04</v>
      </c>
      <c r="AM56" s="5">
        <v>1.9393</v>
      </c>
      <c r="AN56" s="31">
        <v>48035000</v>
      </c>
      <c r="AO56" s="5">
        <v>2.0720000000000001</v>
      </c>
      <c r="AP56" s="31">
        <v>3482473.31</v>
      </c>
      <c r="AQ56" s="5">
        <v>2.3243999999999998</v>
      </c>
      <c r="AR56" s="31">
        <v>121355486.23</v>
      </c>
      <c r="AS56" s="5">
        <v>3.6496</v>
      </c>
      <c r="AT56" s="31">
        <v>49682995.880000003</v>
      </c>
      <c r="AU56" s="5">
        <v>2.9803999999999999</v>
      </c>
      <c r="AV56" s="31">
        <v>2409332.62</v>
      </c>
      <c r="AW56" s="5">
        <v>1.6093</v>
      </c>
      <c r="AX56" s="31">
        <v>0</v>
      </c>
      <c r="AY56" s="5">
        <v>0</v>
      </c>
      <c r="AZ56" s="31">
        <v>15967703.439999999</v>
      </c>
      <c r="BA56" s="5">
        <v>9.6020000000000003</v>
      </c>
      <c r="BB56" s="31">
        <v>0</v>
      </c>
      <c r="BC56" s="5">
        <v>0</v>
      </c>
      <c r="BD56" s="31">
        <v>55062735.960000001</v>
      </c>
      <c r="BE56" s="5">
        <v>10.389900000000001</v>
      </c>
      <c r="BF56" s="31">
        <v>9312933.5500000007</v>
      </c>
      <c r="BG56" s="5">
        <v>5.2214</v>
      </c>
      <c r="BH56" s="31">
        <v>0</v>
      </c>
      <c r="BI56" s="5">
        <v>0</v>
      </c>
      <c r="BJ56" s="31">
        <v>6975726.5999999996</v>
      </c>
      <c r="BK56" s="5">
        <v>3.6143000000000001</v>
      </c>
      <c r="BL56" s="31">
        <v>70908159.299999997</v>
      </c>
      <c r="BM56" s="5">
        <v>6.9667000000000003</v>
      </c>
      <c r="BN56" s="31">
        <v>1183962.6000000001</v>
      </c>
      <c r="BO56" s="5">
        <v>2.5263</v>
      </c>
      <c r="BP56" s="31">
        <v>6237174</v>
      </c>
      <c r="BQ56" s="5">
        <v>2.4885999999999999</v>
      </c>
      <c r="BR56" s="31">
        <v>1783920</v>
      </c>
      <c r="BS56" s="5">
        <v>3.952</v>
      </c>
      <c r="BT56" s="31">
        <v>4472000</v>
      </c>
      <c r="BU56" s="5">
        <v>3.9068999999999998</v>
      </c>
      <c r="BV56" s="31">
        <v>644496</v>
      </c>
      <c r="BW56" s="5">
        <v>2.2614999999999998</v>
      </c>
      <c r="BX56" s="31">
        <v>6348370</v>
      </c>
      <c r="BY56" s="5">
        <v>6.2892999999999999</v>
      </c>
      <c r="BZ56" s="31">
        <v>959926.04</v>
      </c>
      <c r="CA56" s="5">
        <v>4.8750999999999998</v>
      </c>
      <c r="CB56" s="31">
        <v>18356832.02</v>
      </c>
      <c r="CC56" s="5">
        <v>5.2758000000000003</v>
      </c>
      <c r="CD56" s="31">
        <v>273256043</v>
      </c>
      <c r="CE56" s="5">
        <v>6.6154000000000002</v>
      </c>
      <c r="CF56" s="31">
        <v>26243303.739999998</v>
      </c>
      <c r="CG56" s="5">
        <v>1.6120000000000001</v>
      </c>
      <c r="CH56" s="31">
        <v>0</v>
      </c>
      <c r="CI56" s="5">
        <v>0</v>
      </c>
      <c r="CJ56" s="31">
        <v>10420412.24</v>
      </c>
      <c r="CK56" s="5">
        <v>3.6947000000000001</v>
      </c>
      <c r="CL56" s="31">
        <v>6142407</v>
      </c>
      <c r="CM56" s="5">
        <v>7.2252000000000001</v>
      </c>
      <c r="CN56" s="31">
        <v>274910</v>
      </c>
      <c r="CO56" s="5">
        <v>1.2305999999999999</v>
      </c>
      <c r="CP56" s="31">
        <v>0</v>
      </c>
      <c r="CQ56" s="5">
        <v>0</v>
      </c>
      <c r="CR56" s="31">
        <v>0</v>
      </c>
      <c r="CS56" s="5">
        <v>0</v>
      </c>
      <c r="CT56" s="31">
        <v>45207438.200000003</v>
      </c>
      <c r="CU56" s="5">
        <v>5.3727999999999998</v>
      </c>
      <c r="CV56" s="31">
        <v>0</v>
      </c>
      <c r="CW56" s="5">
        <v>0</v>
      </c>
      <c r="CX56" s="31">
        <v>0</v>
      </c>
      <c r="CY56" s="5">
        <v>0</v>
      </c>
      <c r="CZ56" s="31">
        <v>36800</v>
      </c>
      <c r="DA56" s="5">
        <v>3.6208999999999998</v>
      </c>
      <c r="DB56" s="31">
        <v>539782.72</v>
      </c>
      <c r="DC56" s="5">
        <v>1.8057000000000001</v>
      </c>
      <c r="DD56" s="31">
        <v>20491242.859999999</v>
      </c>
      <c r="DE56" s="5">
        <v>4.8817000000000004</v>
      </c>
      <c r="DF56" s="31">
        <v>0</v>
      </c>
      <c r="DG56" s="5">
        <v>0</v>
      </c>
      <c r="DH56" s="31">
        <v>13499051</v>
      </c>
      <c r="DI56" s="5">
        <v>4.6078999999999999</v>
      </c>
      <c r="DJ56" s="31">
        <v>0</v>
      </c>
      <c r="DK56" s="5">
        <v>0</v>
      </c>
      <c r="DL56" s="31">
        <v>118579740.23999999</v>
      </c>
      <c r="DM56" s="5">
        <v>6.6265999999999998</v>
      </c>
      <c r="DN56" s="31">
        <v>0</v>
      </c>
      <c r="DO56" s="5">
        <v>0</v>
      </c>
      <c r="DP56" s="31">
        <v>0</v>
      </c>
      <c r="DQ56" s="5">
        <v>0</v>
      </c>
      <c r="DR56" s="31">
        <v>0</v>
      </c>
      <c r="DS56" s="5">
        <v>0</v>
      </c>
      <c r="DT56" s="31">
        <v>31704902.460000001</v>
      </c>
      <c r="DU56" s="5">
        <v>4.7571000000000003</v>
      </c>
      <c r="DV56" s="31">
        <v>202432902.11000001</v>
      </c>
      <c r="DW56" s="5">
        <v>1.6556999999999999</v>
      </c>
      <c r="DX56" s="31">
        <v>241542.7</v>
      </c>
      <c r="DY56" s="5">
        <v>0.77910000000000001</v>
      </c>
      <c r="DZ56" s="31">
        <v>3715655.01</v>
      </c>
      <c r="EA56" s="5">
        <v>3.7410999999999999</v>
      </c>
      <c r="EB56" s="31">
        <v>1852237.4</v>
      </c>
      <c r="EC56" s="5">
        <v>3.7081</v>
      </c>
      <c r="ED56" s="31">
        <v>196670449.96000001</v>
      </c>
      <c r="EE56" s="5">
        <v>4.4146000000000001</v>
      </c>
      <c r="EF56" s="31">
        <v>20091256.079999998</v>
      </c>
      <c r="EG56" s="5">
        <v>2.9697</v>
      </c>
      <c r="EH56" s="31">
        <v>12308295</v>
      </c>
      <c r="EI56" s="5">
        <v>5.0294999999999996</v>
      </c>
      <c r="EJ56" s="31">
        <v>24736509</v>
      </c>
      <c r="EK56" s="5">
        <v>2.5261</v>
      </c>
      <c r="EL56" s="31">
        <v>40760507</v>
      </c>
      <c r="EM56" s="5">
        <v>2.6657000000000002</v>
      </c>
      <c r="EN56" s="31">
        <v>6162080</v>
      </c>
      <c r="EO56" s="5">
        <v>0.29249999999999998</v>
      </c>
      <c r="EP56" s="31">
        <v>270838605</v>
      </c>
      <c r="EQ56" s="5">
        <v>3.1827999999999999</v>
      </c>
      <c r="ER56" s="31">
        <v>27932841</v>
      </c>
      <c r="ES56" s="5">
        <v>2.4094000000000002</v>
      </c>
      <c r="ET56" s="31">
        <v>21734579</v>
      </c>
      <c r="EU56" s="5">
        <v>4.9619999999999997</v>
      </c>
      <c r="EV56" s="31">
        <v>2747450</v>
      </c>
      <c r="EW56" s="5">
        <v>3.0663999999999998</v>
      </c>
      <c r="EX56" s="31">
        <v>10252732.210000001</v>
      </c>
      <c r="EY56" s="5">
        <v>4.8433000000000002</v>
      </c>
      <c r="EZ56" s="31">
        <v>8815701.0299999993</v>
      </c>
      <c r="FA56" s="5">
        <v>1.9343999999999999</v>
      </c>
      <c r="FB56" s="31">
        <v>5927296.46</v>
      </c>
      <c r="FC56" s="5">
        <v>2.7522000000000002</v>
      </c>
      <c r="FD56" s="31">
        <v>6831178.21</v>
      </c>
      <c r="FE56" s="5">
        <v>1.0157</v>
      </c>
      <c r="FF56" s="31">
        <v>5102252</v>
      </c>
      <c r="FG56" s="5">
        <v>8.0648</v>
      </c>
      <c r="FH56" s="31">
        <v>0</v>
      </c>
      <c r="FI56" s="5">
        <v>0</v>
      </c>
      <c r="FJ56" s="31">
        <v>0</v>
      </c>
      <c r="FK56" s="5">
        <v>0</v>
      </c>
      <c r="FL56" s="31">
        <v>0</v>
      </c>
      <c r="FM56" s="5">
        <v>0</v>
      </c>
      <c r="FN56" s="31">
        <v>0</v>
      </c>
      <c r="FO56" s="5">
        <v>0</v>
      </c>
      <c r="FP56" s="31">
        <v>0</v>
      </c>
      <c r="FQ56" s="5">
        <v>0</v>
      </c>
      <c r="FR56" s="31">
        <v>208822699.25999999</v>
      </c>
      <c r="FS56" s="5">
        <v>8.0043000000000006</v>
      </c>
      <c r="FT56" s="31">
        <v>14909865.42</v>
      </c>
      <c r="FU56" s="5">
        <v>4.7938999999999998</v>
      </c>
      <c r="FV56" s="31">
        <v>7689578.3399999999</v>
      </c>
      <c r="FW56" s="5">
        <v>5.4227999999999996</v>
      </c>
      <c r="FX56" s="31">
        <v>1617618.44</v>
      </c>
      <c r="FY56" s="5">
        <v>2.7730000000000001</v>
      </c>
      <c r="FZ56" s="31">
        <v>2724229</v>
      </c>
      <c r="GA56" s="5">
        <v>0.64559999999999995</v>
      </c>
      <c r="GB56" s="31">
        <v>40133433.960000001</v>
      </c>
      <c r="GC56" s="5">
        <v>4.2230999999999996</v>
      </c>
      <c r="GD56" s="31">
        <v>269966.56</v>
      </c>
      <c r="GE56" s="5">
        <v>0.1726</v>
      </c>
      <c r="GF56" s="31">
        <v>2921466.32</v>
      </c>
      <c r="GG56" s="5">
        <v>0.65029999999999999</v>
      </c>
      <c r="GH56" s="31">
        <v>4415055.34</v>
      </c>
      <c r="GI56" s="5">
        <v>3.1459999999999999</v>
      </c>
      <c r="GJ56" s="31">
        <v>119389649.76000001</v>
      </c>
      <c r="GK56" s="5">
        <v>10.9018</v>
      </c>
      <c r="GL56" s="31">
        <v>1040620</v>
      </c>
      <c r="GM56" s="5">
        <v>5.0396999999999998</v>
      </c>
      <c r="GN56" s="31">
        <v>30396459.02</v>
      </c>
      <c r="GO56" s="5">
        <v>5.0410000000000004</v>
      </c>
      <c r="GP56" s="31">
        <v>182123687.40000001</v>
      </c>
      <c r="GQ56" s="5">
        <v>10.883699999999999</v>
      </c>
      <c r="GR56" s="31">
        <v>50115801.600000001</v>
      </c>
      <c r="GS56" s="5">
        <v>12.241199999999999</v>
      </c>
      <c r="GT56" s="31">
        <v>159054507.36000001</v>
      </c>
      <c r="GU56" s="5">
        <v>2.0697999999999999</v>
      </c>
      <c r="GV56" s="31">
        <v>0</v>
      </c>
      <c r="GW56" s="5">
        <v>0</v>
      </c>
      <c r="GX56" s="31">
        <v>73693766.400000006</v>
      </c>
      <c r="GY56" s="5">
        <v>3.0911</v>
      </c>
      <c r="GZ56" s="31">
        <v>5368602.41</v>
      </c>
      <c r="HA56" s="5">
        <v>3.5295000000000001</v>
      </c>
      <c r="HB56" s="31">
        <v>0</v>
      </c>
      <c r="HC56" s="5">
        <v>0</v>
      </c>
      <c r="HD56" s="31">
        <v>55338123.490000002</v>
      </c>
      <c r="HE56" s="5">
        <v>3.2650999999999999</v>
      </c>
      <c r="HF56" s="31">
        <v>21272200</v>
      </c>
      <c r="HG56" s="5">
        <v>8.6540999999999997</v>
      </c>
      <c r="HH56" s="31">
        <v>59217971.200000003</v>
      </c>
      <c r="HI56" s="5">
        <v>3.9264999999999999</v>
      </c>
      <c r="HJ56" s="31">
        <v>10050552.710000001</v>
      </c>
      <c r="HK56" s="5">
        <v>4.0690999999999997</v>
      </c>
      <c r="HL56" s="31">
        <v>0</v>
      </c>
      <c r="HM56" s="5">
        <v>0</v>
      </c>
      <c r="HN56" s="31">
        <v>0</v>
      </c>
      <c r="HO56" s="5">
        <v>0</v>
      </c>
      <c r="HP56" s="31">
        <v>34157078</v>
      </c>
      <c r="HQ56" s="5">
        <v>10.9221</v>
      </c>
      <c r="HR56" s="31">
        <v>43571323</v>
      </c>
      <c r="HS56" s="5">
        <v>10.974500000000001</v>
      </c>
      <c r="HT56" s="31">
        <v>7438190</v>
      </c>
      <c r="HU56" s="5">
        <v>2.0455999999999999</v>
      </c>
      <c r="HV56" s="31">
        <v>3492299</v>
      </c>
      <c r="HW56" s="5">
        <v>2.7025000000000001</v>
      </c>
      <c r="HX56" s="31">
        <v>0</v>
      </c>
      <c r="HY56" s="5">
        <v>0</v>
      </c>
      <c r="HZ56" s="31">
        <v>72420</v>
      </c>
      <c r="IA56" s="5">
        <v>1.4474</v>
      </c>
      <c r="IB56" s="31">
        <v>12608112.1</v>
      </c>
      <c r="IC56" s="5">
        <v>1.3766</v>
      </c>
    </row>
    <row r="57" spans="1:237">
      <c r="A57" t="s">
        <v>270</v>
      </c>
      <c r="B57" s="31">
        <v>593080126.47000003</v>
      </c>
      <c r="C57" s="5">
        <v>0.45729999999999998</v>
      </c>
      <c r="D57" s="31">
        <v>0</v>
      </c>
      <c r="E57" s="5">
        <v>0</v>
      </c>
      <c r="F57" s="31">
        <v>23346904</v>
      </c>
      <c r="G57" s="5">
        <v>0.71279999999999999</v>
      </c>
      <c r="H57" s="31">
        <v>0</v>
      </c>
      <c r="I57" s="5">
        <v>0</v>
      </c>
      <c r="J57" s="31">
        <v>0</v>
      </c>
      <c r="K57" s="5">
        <v>0</v>
      </c>
      <c r="L57" s="31">
        <v>18175974.5</v>
      </c>
      <c r="M57" s="5">
        <v>1.8957999999999999</v>
      </c>
      <c r="N57" s="31">
        <v>2175000</v>
      </c>
      <c r="O57" s="5">
        <v>0.16650000000000001</v>
      </c>
      <c r="P57" s="31">
        <v>486404.8</v>
      </c>
      <c r="Q57" s="5">
        <v>1.6E-2</v>
      </c>
      <c r="R57" s="31">
        <v>0</v>
      </c>
      <c r="S57" s="5">
        <v>0</v>
      </c>
      <c r="T57" s="31">
        <v>0</v>
      </c>
      <c r="U57" s="5">
        <v>0</v>
      </c>
      <c r="V57" s="31">
        <v>0</v>
      </c>
      <c r="W57" s="5">
        <v>0</v>
      </c>
      <c r="X57" s="31">
        <v>1922016</v>
      </c>
      <c r="Y57" s="5">
        <v>2.8856000000000002</v>
      </c>
      <c r="Z57" s="31">
        <v>0</v>
      </c>
      <c r="AA57" s="5">
        <v>0</v>
      </c>
      <c r="AB57" s="31">
        <v>0</v>
      </c>
      <c r="AC57" s="5">
        <v>0</v>
      </c>
      <c r="AD57" s="31">
        <v>412332.5</v>
      </c>
      <c r="AE57" s="5">
        <v>0.78649999999999998</v>
      </c>
      <c r="AF57" s="31">
        <v>0</v>
      </c>
      <c r="AG57" s="5">
        <v>0</v>
      </c>
      <c r="AH57" s="31">
        <v>2943319.2</v>
      </c>
      <c r="AI57" s="5">
        <v>1.0378000000000001</v>
      </c>
      <c r="AJ57" s="31">
        <v>0</v>
      </c>
      <c r="AK57" s="5">
        <v>0</v>
      </c>
      <c r="AL57" s="31">
        <v>0</v>
      </c>
      <c r="AM57" s="5">
        <v>0</v>
      </c>
      <c r="AN57" s="31">
        <v>1258563</v>
      </c>
      <c r="AO57" s="5">
        <v>5.4300000000000001E-2</v>
      </c>
      <c r="AP57" s="31">
        <v>344000.4</v>
      </c>
      <c r="AQ57" s="5">
        <v>0.2296</v>
      </c>
      <c r="AR57" s="31">
        <v>0</v>
      </c>
      <c r="AS57" s="5">
        <v>0</v>
      </c>
      <c r="AT57" s="31">
        <v>0</v>
      </c>
      <c r="AU57" s="5">
        <v>0</v>
      </c>
      <c r="AV57" s="31">
        <v>0</v>
      </c>
      <c r="AW57" s="5">
        <v>0</v>
      </c>
      <c r="AX57" s="31">
        <v>0</v>
      </c>
      <c r="AY57" s="5">
        <v>0</v>
      </c>
      <c r="AZ57" s="31">
        <v>0</v>
      </c>
      <c r="BA57" s="5">
        <v>0</v>
      </c>
      <c r="BB57" s="31">
        <v>0</v>
      </c>
      <c r="BC57" s="5">
        <v>0</v>
      </c>
      <c r="BD57" s="31">
        <v>9980784</v>
      </c>
      <c r="BE57" s="5">
        <v>1.8833</v>
      </c>
      <c r="BF57" s="31">
        <v>3192651</v>
      </c>
      <c r="BG57" s="5">
        <v>1.79</v>
      </c>
      <c r="BH57" s="31">
        <v>0</v>
      </c>
      <c r="BI57" s="5">
        <v>0</v>
      </c>
      <c r="BJ57" s="31">
        <v>0</v>
      </c>
      <c r="BK57" s="5">
        <v>0</v>
      </c>
      <c r="BL57" s="31">
        <v>30704589</v>
      </c>
      <c r="BM57" s="5">
        <v>3.0167000000000002</v>
      </c>
      <c r="BN57" s="31">
        <v>0</v>
      </c>
      <c r="BO57" s="5">
        <v>0</v>
      </c>
      <c r="BP57" s="31">
        <v>0</v>
      </c>
      <c r="BQ57" s="5">
        <v>0</v>
      </c>
      <c r="BR57" s="31">
        <v>0</v>
      </c>
      <c r="BS57" s="5">
        <v>0</v>
      </c>
      <c r="BT57" s="31">
        <v>0</v>
      </c>
      <c r="BU57" s="5">
        <v>0</v>
      </c>
      <c r="BV57" s="31">
        <v>0</v>
      </c>
      <c r="BW57" s="5">
        <v>0</v>
      </c>
      <c r="BX57" s="31">
        <v>3754500</v>
      </c>
      <c r="BY57" s="5">
        <v>3.7195999999999998</v>
      </c>
      <c r="BZ57" s="31">
        <v>0</v>
      </c>
      <c r="CA57" s="5">
        <v>0</v>
      </c>
      <c r="CB57" s="31">
        <v>0</v>
      </c>
      <c r="CC57" s="5">
        <v>0</v>
      </c>
      <c r="CD57" s="31">
        <v>0</v>
      </c>
      <c r="CE57" s="5">
        <v>0</v>
      </c>
      <c r="CF57" s="31">
        <v>10175128.5</v>
      </c>
      <c r="CG57" s="5">
        <v>0.625</v>
      </c>
      <c r="CH57" s="31">
        <v>0</v>
      </c>
      <c r="CI57" s="5">
        <v>0</v>
      </c>
      <c r="CJ57" s="31">
        <v>0</v>
      </c>
      <c r="CK57" s="5">
        <v>0</v>
      </c>
      <c r="CL57" s="31">
        <v>0</v>
      </c>
      <c r="CM57" s="5">
        <v>0</v>
      </c>
      <c r="CN57" s="31">
        <v>0</v>
      </c>
      <c r="CO57" s="5">
        <v>0</v>
      </c>
      <c r="CP57" s="31">
        <v>0</v>
      </c>
      <c r="CQ57" s="5">
        <v>0</v>
      </c>
      <c r="CR57" s="31">
        <v>0</v>
      </c>
      <c r="CS57" s="5">
        <v>0</v>
      </c>
      <c r="CT57" s="31">
        <v>0</v>
      </c>
      <c r="CU57" s="5">
        <v>0</v>
      </c>
      <c r="CV57" s="31">
        <v>0</v>
      </c>
      <c r="CW57" s="5">
        <v>0</v>
      </c>
      <c r="CX57" s="31">
        <v>517000</v>
      </c>
      <c r="CY57" s="5">
        <v>1.3188</v>
      </c>
      <c r="CZ57" s="31">
        <v>0</v>
      </c>
      <c r="DA57" s="5">
        <v>0</v>
      </c>
      <c r="DB57" s="31">
        <v>0</v>
      </c>
      <c r="DC57" s="5">
        <v>0</v>
      </c>
      <c r="DD57" s="31">
        <v>0</v>
      </c>
      <c r="DE57" s="5">
        <v>0</v>
      </c>
      <c r="DF57" s="31">
        <v>1278211</v>
      </c>
      <c r="DG57" s="5">
        <v>1.1808000000000001</v>
      </c>
      <c r="DH57" s="31">
        <v>1289836</v>
      </c>
      <c r="DI57" s="5">
        <v>0.44030000000000002</v>
      </c>
      <c r="DJ57" s="31">
        <v>0</v>
      </c>
      <c r="DK57" s="5">
        <v>0</v>
      </c>
      <c r="DL57" s="31">
        <v>14780492</v>
      </c>
      <c r="DM57" s="5">
        <v>0.82599999999999996</v>
      </c>
      <c r="DN57" s="31">
        <v>0</v>
      </c>
      <c r="DO57" s="5">
        <v>0</v>
      </c>
      <c r="DP57" s="31">
        <v>0</v>
      </c>
      <c r="DQ57" s="5">
        <v>0</v>
      </c>
      <c r="DR57" s="31">
        <v>55492931.5</v>
      </c>
      <c r="DS57" s="5">
        <v>5.1243999999999996</v>
      </c>
      <c r="DT57" s="31">
        <v>3337861.52</v>
      </c>
      <c r="DU57" s="5">
        <v>0.50080000000000002</v>
      </c>
      <c r="DV57" s="31">
        <v>99284019</v>
      </c>
      <c r="DW57" s="5">
        <v>0.81200000000000006</v>
      </c>
      <c r="DX57" s="31">
        <v>0</v>
      </c>
      <c r="DY57" s="5">
        <v>0</v>
      </c>
      <c r="DZ57" s="31">
        <v>0</v>
      </c>
      <c r="EA57" s="5">
        <v>0</v>
      </c>
      <c r="EB57" s="31">
        <v>0</v>
      </c>
      <c r="EC57" s="5">
        <v>0</v>
      </c>
      <c r="ED57" s="31">
        <v>30980015</v>
      </c>
      <c r="EE57" s="5">
        <v>0.69540000000000002</v>
      </c>
      <c r="EF57" s="31">
        <v>4092000</v>
      </c>
      <c r="EG57" s="5">
        <v>0.6048</v>
      </c>
      <c r="EH57" s="31">
        <v>969863</v>
      </c>
      <c r="EI57" s="5">
        <v>0.39629999999999999</v>
      </c>
      <c r="EJ57" s="31">
        <v>17152036</v>
      </c>
      <c r="EK57" s="5">
        <v>1.7516</v>
      </c>
      <c r="EL57" s="31">
        <v>34895013</v>
      </c>
      <c r="EM57" s="5">
        <v>2.2820999999999998</v>
      </c>
      <c r="EN57" s="31">
        <v>56997096</v>
      </c>
      <c r="EO57" s="5">
        <v>2.7058</v>
      </c>
      <c r="EP57" s="31">
        <v>38312133</v>
      </c>
      <c r="EQ57" s="5">
        <v>0.45019999999999999</v>
      </c>
      <c r="ER57" s="31">
        <v>22465444</v>
      </c>
      <c r="ES57" s="5">
        <v>1.9378</v>
      </c>
      <c r="ET57" s="31">
        <v>0</v>
      </c>
      <c r="EU57" s="5">
        <v>0</v>
      </c>
      <c r="EV57" s="31">
        <v>0</v>
      </c>
      <c r="EW57" s="5">
        <v>0</v>
      </c>
      <c r="EX57" s="31">
        <v>0</v>
      </c>
      <c r="EY57" s="5">
        <v>0</v>
      </c>
      <c r="EZ57" s="31">
        <v>2934232.5</v>
      </c>
      <c r="FA57" s="5">
        <v>0.64380000000000004</v>
      </c>
      <c r="FB57" s="31">
        <v>0</v>
      </c>
      <c r="FC57" s="5">
        <v>0</v>
      </c>
      <c r="FD57" s="31">
        <v>0</v>
      </c>
      <c r="FE57" s="5">
        <v>0</v>
      </c>
      <c r="FF57" s="31">
        <v>0</v>
      </c>
      <c r="FG57" s="5">
        <v>0</v>
      </c>
      <c r="FH57" s="31">
        <v>0</v>
      </c>
      <c r="FI57" s="5">
        <v>0</v>
      </c>
      <c r="FJ57" s="31">
        <v>11635042.75</v>
      </c>
      <c r="FK57" s="5">
        <v>0.7379</v>
      </c>
      <c r="FL57" s="31">
        <v>0</v>
      </c>
      <c r="FM57" s="5">
        <v>0</v>
      </c>
      <c r="FN57" s="31">
        <v>0</v>
      </c>
      <c r="FO57" s="5">
        <v>0</v>
      </c>
      <c r="FP57" s="31">
        <v>0</v>
      </c>
      <c r="FQ57" s="5">
        <v>0</v>
      </c>
      <c r="FR57" s="31">
        <v>0</v>
      </c>
      <c r="FS57" s="5">
        <v>0</v>
      </c>
      <c r="FT57" s="31">
        <v>0</v>
      </c>
      <c r="FU57" s="5">
        <v>0</v>
      </c>
      <c r="FV57" s="31">
        <v>0</v>
      </c>
      <c r="FW57" s="5">
        <v>0</v>
      </c>
      <c r="FX57" s="31">
        <v>0</v>
      </c>
      <c r="FY57" s="5">
        <v>0</v>
      </c>
      <c r="FZ57" s="31">
        <v>1874061</v>
      </c>
      <c r="GA57" s="5">
        <v>0.44409999999999999</v>
      </c>
      <c r="GB57" s="31">
        <v>3011925</v>
      </c>
      <c r="GC57" s="5">
        <v>0.31690000000000002</v>
      </c>
      <c r="GD57" s="31">
        <v>0</v>
      </c>
      <c r="GE57" s="5">
        <v>0</v>
      </c>
      <c r="GF57" s="31">
        <v>0</v>
      </c>
      <c r="GG57" s="5">
        <v>0</v>
      </c>
      <c r="GH57" s="31">
        <v>235735.2</v>
      </c>
      <c r="GI57" s="5">
        <v>0.16800000000000001</v>
      </c>
      <c r="GJ57" s="31">
        <v>10791680.5</v>
      </c>
      <c r="GK57" s="5">
        <v>0.98540000000000005</v>
      </c>
      <c r="GL57" s="31">
        <v>0</v>
      </c>
      <c r="GM57" s="5">
        <v>0</v>
      </c>
      <c r="GN57" s="31">
        <v>0</v>
      </c>
      <c r="GO57" s="5">
        <v>0</v>
      </c>
      <c r="GP57" s="31">
        <v>0</v>
      </c>
      <c r="GQ57" s="5">
        <v>0</v>
      </c>
      <c r="GR57" s="31">
        <v>0</v>
      </c>
      <c r="GS57" s="5">
        <v>0</v>
      </c>
      <c r="GT57" s="31">
        <v>38708768.5</v>
      </c>
      <c r="GU57" s="5">
        <v>0.50370000000000004</v>
      </c>
      <c r="GV57" s="31">
        <v>0</v>
      </c>
      <c r="GW57" s="5">
        <v>0</v>
      </c>
      <c r="GX57" s="31">
        <v>0</v>
      </c>
      <c r="GY57" s="5">
        <v>0</v>
      </c>
      <c r="GZ57" s="31">
        <v>22402.5</v>
      </c>
      <c r="HA57" s="5">
        <v>1.47E-2</v>
      </c>
      <c r="HB57" s="31">
        <v>0</v>
      </c>
      <c r="HC57" s="5">
        <v>0</v>
      </c>
      <c r="HD57" s="31">
        <v>13077092</v>
      </c>
      <c r="HE57" s="5">
        <v>0.77159999999999995</v>
      </c>
      <c r="HF57" s="31">
        <v>0</v>
      </c>
      <c r="HG57" s="5">
        <v>0</v>
      </c>
      <c r="HH57" s="31">
        <v>0</v>
      </c>
      <c r="HI57" s="5">
        <v>0</v>
      </c>
      <c r="HJ57" s="31">
        <v>4031312.5</v>
      </c>
      <c r="HK57" s="5">
        <v>1.6321000000000001</v>
      </c>
      <c r="HL57" s="31">
        <v>0</v>
      </c>
      <c r="HM57" s="5">
        <v>0</v>
      </c>
      <c r="HN57" s="31">
        <v>0</v>
      </c>
      <c r="HO57" s="5">
        <v>0</v>
      </c>
      <c r="HP57" s="31">
        <v>3018876</v>
      </c>
      <c r="HQ57" s="5">
        <v>0.96530000000000005</v>
      </c>
      <c r="HR57" s="31">
        <v>0</v>
      </c>
      <c r="HS57" s="5">
        <v>0</v>
      </c>
      <c r="HT57" s="31">
        <v>2369152</v>
      </c>
      <c r="HU57" s="5">
        <v>0.65149999999999997</v>
      </c>
      <c r="HV57" s="31">
        <v>3626826</v>
      </c>
      <c r="HW57" s="5">
        <v>2.8066</v>
      </c>
      <c r="HX57" s="31">
        <v>0</v>
      </c>
      <c r="HY57" s="5">
        <v>0</v>
      </c>
      <c r="HZ57" s="31">
        <v>138560</v>
      </c>
      <c r="IA57" s="5">
        <v>2.7694000000000001</v>
      </c>
      <c r="IB57" s="31">
        <v>6888342.0999999996</v>
      </c>
      <c r="IC57" s="5">
        <v>0.75209999999999999</v>
      </c>
    </row>
    <row r="58" spans="1:237">
      <c r="A58" t="s">
        <v>271</v>
      </c>
      <c r="B58" s="31">
        <v>2506271183.29</v>
      </c>
      <c r="C58" s="5">
        <v>1.9322999999999999</v>
      </c>
      <c r="D58" s="31">
        <v>251902.21</v>
      </c>
      <c r="E58" s="5">
        <v>0.96879999999999999</v>
      </c>
      <c r="F58" s="31">
        <v>190247351</v>
      </c>
      <c r="G58" s="5">
        <v>5.8083999999999998</v>
      </c>
      <c r="H58" s="31">
        <v>5563431</v>
      </c>
      <c r="I58" s="5">
        <v>0.3931</v>
      </c>
      <c r="J58" s="31">
        <v>0</v>
      </c>
      <c r="K58" s="5">
        <v>0</v>
      </c>
      <c r="L58" s="31">
        <v>28416994.890000001</v>
      </c>
      <c r="M58" s="5">
        <v>2.964</v>
      </c>
      <c r="N58" s="31">
        <v>0</v>
      </c>
      <c r="O58" s="5">
        <v>0</v>
      </c>
      <c r="P58" s="31">
        <v>21019770.129999999</v>
      </c>
      <c r="Q58" s="5">
        <v>0.69169999999999998</v>
      </c>
      <c r="R58" s="31">
        <v>0</v>
      </c>
      <c r="S58" s="5">
        <v>0</v>
      </c>
      <c r="T58" s="31">
        <v>0</v>
      </c>
      <c r="U58" s="5">
        <v>0</v>
      </c>
      <c r="V58" s="31">
        <v>33993086.960000001</v>
      </c>
      <c r="W58" s="5">
        <v>0.1283</v>
      </c>
      <c r="X58" s="31">
        <v>788450.53</v>
      </c>
      <c r="Y58" s="5">
        <v>1.1837</v>
      </c>
      <c r="Z58" s="31">
        <v>0</v>
      </c>
      <c r="AA58" s="5">
        <v>0</v>
      </c>
      <c r="AB58" s="31">
        <v>0</v>
      </c>
      <c r="AC58" s="5">
        <v>0</v>
      </c>
      <c r="AD58" s="31">
        <v>774375</v>
      </c>
      <c r="AE58" s="5">
        <v>1.4770000000000001</v>
      </c>
      <c r="AF58" s="31">
        <v>0</v>
      </c>
      <c r="AG58" s="5">
        <v>0</v>
      </c>
      <c r="AH58" s="31">
        <v>13243749.699999999</v>
      </c>
      <c r="AI58" s="5">
        <v>4.6698000000000004</v>
      </c>
      <c r="AJ58" s="31">
        <v>0</v>
      </c>
      <c r="AK58" s="5">
        <v>0</v>
      </c>
      <c r="AL58" s="31">
        <v>345797.6</v>
      </c>
      <c r="AM58" s="5">
        <v>0.73870000000000002</v>
      </c>
      <c r="AN58" s="31">
        <v>30761504</v>
      </c>
      <c r="AO58" s="5">
        <v>1.3269</v>
      </c>
      <c r="AP58" s="31">
        <v>4616800.95</v>
      </c>
      <c r="AQ58" s="5">
        <v>3.0815000000000001</v>
      </c>
      <c r="AR58" s="31">
        <v>87954652.859999999</v>
      </c>
      <c r="AS58" s="5">
        <v>2.6450999999999998</v>
      </c>
      <c r="AT58" s="31">
        <v>0</v>
      </c>
      <c r="AU58" s="5">
        <v>0</v>
      </c>
      <c r="AV58" s="31">
        <v>0</v>
      </c>
      <c r="AW58" s="5">
        <v>0</v>
      </c>
      <c r="AX58" s="31">
        <v>0</v>
      </c>
      <c r="AY58" s="5">
        <v>0</v>
      </c>
      <c r="AZ58" s="31">
        <v>7788429</v>
      </c>
      <c r="BA58" s="5">
        <v>4.6835000000000004</v>
      </c>
      <c r="BB58" s="31">
        <v>6616526</v>
      </c>
      <c r="BC58" s="5">
        <v>2.6398999999999999</v>
      </c>
      <c r="BD58" s="31">
        <v>0</v>
      </c>
      <c r="BE58" s="5">
        <v>0</v>
      </c>
      <c r="BF58" s="31">
        <v>0</v>
      </c>
      <c r="BG58" s="5">
        <v>0</v>
      </c>
      <c r="BH58" s="31">
        <v>0</v>
      </c>
      <c r="BI58" s="5">
        <v>0</v>
      </c>
      <c r="BJ58" s="31">
        <v>0</v>
      </c>
      <c r="BK58" s="5">
        <v>0</v>
      </c>
      <c r="BL58" s="31">
        <v>19220021.09</v>
      </c>
      <c r="BM58" s="5">
        <v>1.8884000000000001</v>
      </c>
      <c r="BN58" s="31">
        <v>391699</v>
      </c>
      <c r="BO58" s="5">
        <v>0.83579999999999999</v>
      </c>
      <c r="BP58" s="31">
        <v>2725841</v>
      </c>
      <c r="BQ58" s="5">
        <v>1.0875999999999999</v>
      </c>
      <c r="BR58" s="31">
        <v>3424400</v>
      </c>
      <c r="BS58" s="5">
        <v>7.5861999999999998</v>
      </c>
      <c r="BT58" s="31">
        <v>5227553</v>
      </c>
      <c r="BU58" s="5">
        <v>4.5670000000000002</v>
      </c>
      <c r="BV58" s="31">
        <v>0</v>
      </c>
      <c r="BW58" s="5">
        <v>0</v>
      </c>
      <c r="BX58" s="31">
        <v>0</v>
      </c>
      <c r="BY58" s="5">
        <v>0</v>
      </c>
      <c r="BZ58" s="31">
        <v>764353.11</v>
      </c>
      <c r="CA58" s="5">
        <v>3.8818000000000001</v>
      </c>
      <c r="CB58" s="31">
        <v>14685777.390000001</v>
      </c>
      <c r="CC58" s="5">
        <v>4.2206999999999999</v>
      </c>
      <c r="CD58" s="31">
        <v>104884820.2</v>
      </c>
      <c r="CE58" s="5">
        <v>2.5392000000000001</v>
      </c>
      <c r="CF58" s="31">
        <v>11895098.42</v>
      </c>
      <c r="CG58" s="5">
        <v>0.73070000000000002</v>
      </c>
      <c r="CH58" s="31">
        <v>0</v>
      </c>
      <c r="CI58" s="5">
        <v>0</v>
      </c>
      <c r="CJ58" s="31">
        <v>0</v>
      </c>
      <c r="CK58" s="5">
        <v>0</v>
      </c>
      <c r="CL58" s="31">
        <v>1818751.2</v>
      </c>
      <c r="CM58" s="5">
        <v>2.1394000000000002</v>
      </c>
      <c r="CN58" s="31">
        <v>93429</v>
      </c>
      <c r="CO58" s="5">
        <v>0.41820000000000002</v>
      </c>
      <c r="CP58" s="31">
        <v>0</v>
      </c>
      <c r="CQ58" s="5">
        <v>0</v>
      </c>
      <c r="CR58" s="31">
        <v>1917500</v>
      </c>
      <c r="CS58" s="5">
        <v>2.8391999999999999</v>
      </c>
      <c r="CT58" s="31">
        <v>0</v>
      </c>
      <c r="CU58" s="5">
        <v>0</v>
      </c>
      <c r="CV58" s="31">
        <v>0</v>
      </c>
      <c r="CW58" s="5">
        <v>0</v>
      </c>
      <c r="CX58" s="31">
        <v>2176465.04</v>
      </c>
      <c r="CY58" s="5">
        <v>5.5518999999999998</v>
      </c>
      <c r="CZ58" s="31">
        <v>0</v>
      </c>
      <c r="DA58" s="5">
        <v>0</v>
      </c>
      <c r="DB58" s="31">
        <v>192179.18</v>
      </c>
      <c r="DC58" s="5">
        <v>0.64290000000000003</v>
      </c>
      <c r="DD58" s="31">
        <v>6918035.6600000001</v>
      </c>
      <c r="DE58" s="5">
        <v>1.6480999999999999</v>
      </c>
      <c r="DF58" s="31">
        <v>6636780</v>
      </c>
      <c r="DG58" s="5">
        <v>6.1308999999999996</v>
      </c>
      <c r="DH58" s="31">
        <v>4209100</v>
      </c>
      <c r="DI58" s="5">
        <v>1.4368000000000001</v>
      </c>
      <c r="DJ58" s="31">
        <v>0</v>
      </c>
      <c r="DK58" s="5">
        <v>0</v>
      </c>
      <c r="DL58" s="31">
        <v>8691459.9199999999</v>
      </c>
      <c r="DM58" s="5">
        <v>0.48570000000000002</v>
      </c>
      <c r="DN58" s="31">
        <v>0</v>
      </c>
      <c r="DO58" s="5">
        <v>0</v>
      </c>
      <c r="DP58" s="31">
        <v>0</v>
      </c>
      <c r="DQ58" s="5">
        <v>0</v>
      </c>
      <c r="DR58" s="31">
        <v>67559727.400000006</v>
      </c>
      <c r="DS58" s="5">
        <v>6.2386999999999997</v>
      </c>
      <c r="DT58" s="31">
        <v>16628366.43</v>
      </c>
      <c r="DU58" s="5">
        <v>2.4950000000000001</v>
      </c>
      <c r="DV58" s="31">
        <v>844200200</v>
      </c>
      <c r="DW58" s="5">
        <v>6.9046000000000003</v>
      </c>
      <c r="DX58" s="31">
        <v>464179</v>
      </c>
      <c r="DY58" s="5">
        <v>1.4972000000000001</v>
      </c>
      <c r="DZ58" s="31">
        <v>0</v>
      </c>
      <c r="EA58" s="5">
        <v>0</v>
      </c>
      <c r="EB58" s="31">
        <v>1187040</v>
      </c>
      <c r="EC58" s="5">
        <v>2.3763999999999998</v>
      </c>
      <c r="ED58" s="31">
        <v>0</v>
      </c>
      <c r="EE58" s="5">
        <v>0</v>
      </c>
      <c r="EF58" s="31">
        <v>3411819.46</v>
      </c>
      <c r="EG58" s="5">
        <v>0.50429999999999997</v>
      </c>
      <c r="EH58" s="31">
        <v>5557821</v>
      </c>
      <c r="EI58" s="5">
        <v>2.2711000000000001</v>
      </c>
      <c r="EJ58" s="31">
        <v>9417758</v>
      </c>
      <c r="EK58" s="5">
        <v>0.9617</v>
      </c>
      <c r="EL58" s="31">
        <v>65456248</v>
      </c>
      <c r="EM58" s="5">
        <v>4.2807000000000004</v>
      </c>
      <c r="EN58" s="31">
        <v>41554885</v>
      </c>
      <c r="EO58" s="5">
        <v>1.9726999999999999</v>
      </c>
      <c r="EP58" s="31">
        <v>45449283</v>
      </c>
      <c r="EQ58" s="5">
        <v>0.53410000000000002</v>
      </c>
      <c r="ER58" s="31">
        <v>50486049</v>
      </c>
      <c r="ES58" s="5">
        <v>4.3548</v>
      </c>
      <c r="ET58" s="31">
        <v>5490508</v>
      </c>
      <c r="EU58" s="5">
        <v>1.2535000000000001</v>
      </c>
      <c r="EV58" s="31">
        <v>1839605.25</v>
      </c>
      <c r="EW58" s="5">
        <v>2.0531999999999999</v>
      </c>
      <c r="EX58" s="31">
        <v>3360314.51</v>
      </c>
      <c r="EY58" s="5">
        <v>1.5873999999999999</v>
      </c>
      <c r="EZ58" s="31">
        <v>13718632.67</v>
      </c>
      <c r="FA58" s="5">
        <v>3.0102000000000002</v>
      </c>
      <c r="FB58" s="31">
        <v>4202232.5199999996</v>
      </c>
      <c r="FC58" s="5">
        <v>1.9512</v>
      </c>
      <c r="FD58" s="31">
        <v>0</v>
      </c>
      <c r="FE58" s="5">
        <v>0</v>
      </c>
      <c r="FF58" s="31">
        <v>1301421</v>
      </c>
      <c r="FG58" s="5">
        <v>2.0571000000000002</v>
      </c>
      <c r="FH58" s="31">
        <v>63331754.799999997</v>
      </c>
      <c r="FI58" s="5">
        <v>3.3950999999999998</v>
      </c>
      <c r="FJ58" s="31">
        <v>53944550.140000001</v>
      </c>
      <c r="FK58" s="5">
        <v>3.4211</v>
      </c>
      <c r="FL58" s="31">
        <v>7000420</v>
      </c>
      <c r="FM58" s="5">
        <v>1.9589000000000001</v>
      </c>
      <c r="FN58" s="31">
        <v>0</v>
      </c>
      <c r="FO58" s="5">
        <v>0</v>
      </c>
      <c r="FP58" s="31">
        <v>0</v>
      </c>
      <c r="FQ58" s="5">
        <v>0</v>
      </c>
      <c r="FR58" s="31">
        <v>0</v>
      </c>
      <c r="FS58" s="5">
        <v>0</v>
      </c>
      <c r="FT58" s="31">
        <v>8489017.6799999997</v>
      </c>
      <c r="FU58" s="5">
        <v>2.7294</v>
      </c>
      <c r="FV58" s="31">
        <v>0</v>
      </c>
      <c r="FW58" s="5">
        <v>0</v>
      </c>
      <c r="FX58" s="31">
        <v>357707.83</v>
      </c>
      <c r="FY58" s="5">
        <v>0.61319999999999997</v>
      </c>
      <c r="FZ58" s="31">
        <v>0</v>
      </c>
      <c r="GA58" s="5">
        <v>0</v>
      </c>
      <c r="GB58" s="31">
        <v>48632256.469999999</v>
      </c>
      <c r="GC58" s="5">
        <v>5.1174999999999997</v>
      </c>
      <c r="GD58" s="31">
        <v>3262924</v>
      </c>
      <c r="GE58" s="5">
        <v>2.0855999999999999</v>
      </c>
      <c r="GF58" s="31">
        <v>17440495.219999999</v>
      </c>
      <c r="GG58" s="5">
        <v>3.8824000000000001</v>
      </c>
      <c r="GH58" s="31">
        <v>1113049.93</v>
      </c>
      <c r="GI58" s="5">
        <v>0.79310000000000003</v>
      </c>
      <c r="GJ58" s="31">
        <v>0</v>
      </c>
      <c r="GK58" s="5">
        <v>0</v>
      </c>
      <c r="GL58" s="31">
        <v>0</v>
      </c>
      <c r="GM58" s="5">
        <v>0</v>
      </c>
      <c r="GN58" s="31">
        <v>7707358</v>
      </c>
      <c r="GO58" s="5">
        <v>1.2782</v>
      </c>
      <c r="GP58" s="31">
        <v>13885952</v>
      </c>
      <c r="GQ58" s="5">
        <v>0.82979999999999998</v>
      </c>
      <c r="GR58" s="31">
        <v>0</v>
      </c>
      <c r="GS58" s="5">
        <v>0</v>
      </c>
      <c r="GT58" s="31">
        <v>301501537.26999998</v>
      </c>
      <c r="GU58" s="5">
        <v>3.9235000000000002</v>
      </c>
      <c r="GV58" s="31">
        <v>0</v>
      </c>
      <c r="GW58" s="5">
        <v>0</v>
      </c>
      <c r="GX58" s="31">
        <v>58096401.119999997</v>
      </c>
      <c r="GY58" s="5">
        <v>2.4369000000000001</v>
      </c>
      <c r="GZ58" s="31">
        <v>944918.48</v>
      </c>
      <c r="HA58" s="5">
        <v>0.62119999999999997</v>
      </c>
      <c r="HB58" s="31">
        <v>0</v>
      </c>
      <c r="HC58" s="5">
        <v>0</v>
      </c>
      <c r="HD58" s="31">
        <v>17167519</v>
      </c>
      <c r="HE58" s="5">
        <v>1.0128999999999999</v>
      </c>
      <c r="HF58" s="31">
        <v>0</v>
      </c>
      <c r="HG58" s="5">
        <v>0</v>
      </c>
      <c r="HH58" s="31">
        <v>46684458.880000003</v>
      </c>
      <c r="HI58" s="5">
        <v>3.0954999999999999</v>
      </c>
      <c r="HJ58" s="31">
        <v>0</v>
      </c>
      <c r="HK58" s="5">
        <v>0</v>
      </c>
      <c r="HL58" s="31">
        <v>0</v>
      </c>
      <c r="HM58" s="5">
        <v>0</v>
      </c>
      <c r="HN58" s="31">
        <v>0</v>
      </c>
      <c r="HO58" s="5">
        <v>0</v>
      </c>
      <c r="HP58" s="31">
        <v>0</v>
      </c>
      <c r="HQ58" s="5">
        <v>0</v>
      </c>
      <c r="HR58" s="31">
        <v>0</v>
      </c>
      <c r="HS58" s="5">
        <v>0</v>
      </c>
      <c r="HT58" s="31">
        <v>25595920</v>
      </c>
      <c r="HU58" s="5">
        <v>7.0391000000000004</v>
      </c>
      <c r="HV58" s="31">
        <v>5735121</v>
      </c>
      <c r="HW58" s="5">
        <v>4.4381000000000004</v>
      </c>
      <c r="HX58" s="31">
        <v>0</v>
      </c>
      <c r="HY58" s="5">
        <v>0</v>
      </c>
      <c r="HZ58" s="31">
        <v>247857</v>
      </c>
      <c r="IA58" s="5">
        <v>4.9538000000000002</v>
      </c>
      <c r="IB58" s="31">
        <v>15589789.189999999</v>
      </c>
      <c r="IC58" s="5">
        <v>1.7021999999999999</v>
      </c>
    </row>
    <row r="59" spans="1:237" ht="13.5" thickBot="1">
      <c r="A59" t="s">
        <v>272</v>
      </c>
      <c r="B59" s="31">
        <v>559656074.08000004</v>
      </c>
      <c r="C59" s="5">
        <v>0.43149999999999999</v>
      </c>
      <c r="D59" s="31">
        <v>1480825.19</v>
      </c>
      <c r="E59" s="5">
        <v>5.6952999999999996</v>
      </c>
      <c r="F59" s="31">
        <v>14872160.300000001</v>
      </c>
      <c r="G59" s="5">
        <v>0.4541</v>
      </c>
      <c r="H59" s="31">
        <v>6306514</v>
      </c>
      <c r="I59" s="5">
        <v>0.4456</v>
      </c>
      <c r="J59" s="31">
        <v>0</v>
      </c>
      <c r="K59" s="5">
        <v>0</v>
      </c>
      <c r="L59" s="31">
        <v>12432450.07</v>
      </c>
      <c r="M59" s="5">
        <v>1.2967</v>
      </c>
      <c r="N59" s="31">
        <v>3820000</v>
      </c>
      <c r="O59" s="5">
        <v>0.29239999999999999</v>
      </c>
      <c r="P59" s="31">
        <v>6348648.8099999996</v>
      </c>
      <c r="Q59" s="5">
        <v>0.2089</v>
      </c>
      <c r="R59" s="31">
        <v>0</v>
      </c>
      <c r="S59" s="5">
        <v>0</v>
      </c>
      <c r="T59" s="31">
        <v>2567104.96</v>
      </c>
      <c r="U59" s="5">
        <v>1.0787</v>
      </c>
      <c r="V59" s="31">
        <v>36694569.210000001</v>
      </c>
      <c r="W59" s="5">
        <v>0.13850000000000001</v>
      </c>
      <c r="X59" s="31">
        <v>866904.83</v>
      </c>
      <c r="Y59" s="5">
        <v>1.3015000000000001</v>
      </c>
      <c r="Z59" s="31">
        <v>0</v>
      </c>
      <c r="AA59" s="5">
        <v>0</v>
      </c>
      <c r="AB59" s="31">
        <v>10526069.1</v>
      </c>
      <c r="AC59" s="5">
        <v>3.8948999999999998</v>
      </c>
      <c r="AD59" s="31">
        <v>105392.8</v>
      </c>
      <c r="AE59" s="5">
        <v>0.20100000000000001</v>
      </c>
      <c r="AF59" s="31">
        <v>27994313.260000002</v>
      </c>
      <c r="AG59" s="5">
        <v>3.7934999999999999</v>
      </c>
      <c r="AH59" s="31">
        <v>2892591</v>
      </c>
      <c r="AI59" s="5">
        <v>1.0199</v>
      </c>
      <c r="AJ59" s="31">
        <v>0</v>
      </c>
      <c r="AK59" s="5">
        <v>0</v>
      </c>
      <c r="AL59" s="31">
        <v>0</v>
      </c>
      <c r="AM59" s="5">
        <v>0</v>
      </c>
      <c r="AN59" s="31">
        <v>0</v>
      </c>
      <c r="AO59" s="5">
        <v>0</v>
      </c>
      <c r="AP59" s="31">
        <v>594695</v>
      </c>
      <c r="AQ59" s="5">
        <v>0.39689999999999998</v>
      </c>
      <c r="AR59" s="31">
        <v>30654829.890000001</v>
      </c>
      <c r="AS59" s="5">
        <v>0.92190000000000005</v>
      </c>
      <c r="AT59" s="31">
        <v>0</v>
      </c>
      <c r="AU59" s="5">
        <v>0</v>
      </c>
      <c r="AV59" s="31">
        <v>0</v>
      </c>
      <c r="AW59" s="5">
        <v>0</v>
      </c>
      <c r="AX59" s="31">
        <v>0</v>
      </c>
      <c r="AY59" s="5">
        <v>0</v>
      </c>
      <c r="AZ59" s="31">
        <v>7478680</v>
      </c>
      <c r="BA59" s="5">
        <v>4.4972000000000003</v>
      </c>
      <c r="BB59" s="31">
        <v>6898417.2000000002</v>
      </c>
      <c r="BC59" s="5">
        <v>2.7523</v>
      </c>
      <c r="BD59" s="31">
        <v>0</v>
      </c>
      <c r="BE59" s="5">
        <v>0</v>
      </c>
      <c r="BF59" s="31">
        <v>0</v>
      </c>
      <c r="BG59" s="5">
        <v>0</v>
      </c>
      <c r="BH59" s="31">
        <v>0</v>
      </c>
      <c r="BI59" s="5">
        <v>0</v>
      </c>
      <c r="BJ59" s="31">
        <v>5504373.4500000002</v>
      </c>
      <c r="BK59" s="5">
        <v>2.8519999999999999</v>
      </c>
      <c r="BL59" s="31">
        <v>0</v>
      </c>
      <c r="BM59" s="5">
        <v>0</v>
      </c>
      <c r="BN59" s="31">
        <v>0</v>
      </c>
      <c r="BO59" s="5">
        <v>0</v>
      </c>
      <c r="BP59" s="31">
        <v>1305413</v>
      </c>
      <c r="BQ59" s="5">
        <v>0.52080000000000004</v>
      </c>
      <c r="BR59" s="31">
        <v>0</v>
      </c>
      <c r="BS59" s="5">
        <v>0</v>
      </c>
      <c r="BT59" s="31">
        <v>0</v>
      </c>
      <c r="BU59" s="5">
        <v>0</v>
      </c>
      <c r="BV59" s="31">
        <v>525175</v>
      </c>
      <c r="BW59" s="5">
        <v>1.8428</v>
      </c>
      <c r="BX59" s="31">
        <v>0</v>
      </c>
      <c r="BY59" s="5">
        <v>0</v>
      </c>
      <c r="BZ59" s="31">
        <v>0</v>
      </c>
      <c r="CA59" s="5">
        <v>0</v>
      </c>
      <c r="CB59" s="31">
        <v>0</v>
      </c>
      <c r="CC59" s="5">
        <v>0</v>
      </c>
      <c r="CD59" s="31">
        <v>0</v>
      </c>
      <c r="CE59" s="5">
        <v>0</v>
      </c>
      <c r="CF59" s="31">
        <v>30653971.449999999</v>
      </c>
      <c r="CG59" s="5">
        <v>1.8829</v>
      </c>
      <c r="CH59" s="31">
        <v>0</v>
      </c>
      <c r="CI59" s="5">
        <v>0</v>
      </c>
      <c r="CJ59" s="31">
        <v>0</v>
      </c>
      <c r="CK59" s="5">
        <v>0</v>
      </c>
      <c r="CL59" s="31">
        <v>0</v>
      </c>
      <c r="CM59" s="5">
        <v>0</v>
      </c>
      <c r="CN59" s="31">
        <v>0</v>
      </c>
      <c r="CO59" s="5">
        <v>0</v>
      </c>
      <c r="CP59" s="31">
        <v>0</v>
      </c>
      <c r="CQ59" s="5">
        <v>0</v>
      </c>
      <c r="CR59" s="31">
        <v>0</v>
      </c>
      <c r="CS59" s="5">
        <v>0</v>
      </c>
      <c r="CT59" s="31">
        <v>0</v>
      </c>
      <c r="CU59" s="5">
        <v>0</v>
      </c>
      <c r="CV59" s="31">
        <v>0</v>
      </c>
      <c r="CW59" s="5">
        <v>0</v>
      </c>
      <c r="CX59" s="31">
        <v>1718990</v>
      </c>
      <c r="CY59" s="5">
        <v>4.3849</v>
      </c>
      <c r="CZ59" s="31">
        <v>0</v>
      </c>
      <c r="DA59" s="5">
        <v>0</v>
      </c>
      <c r="DB59" s="31">
        <v>253284.4</v>
      </c>
      <c r="DC59" s="5">
        <v>0.84730000000000005</v>
      </c>
      <c r="DD59" s="31">
        <v>0</v>
      </c>
      <c r="DE59" s="5">
        <v>0</v>
      </c>
      <c r="DF59" s="31">
        <v>4552490</v>
      </c>
      <c r="DG59" s="5">
        <v>4.2054999999999998</v>
      </c>
      <c r="DH59" s="31">
        <v>483366</v>
      </c>
      <c r="DI59" s="5">
        <v>0.16500000000000001</v>
      </c>
      <c r="DJ59" s="31">
        <v>0</v>
      </c>
      <c r="DK59" s="5">
        <v>0</v>
      </c>
      <c r="DL59" s="31">
        <v>0</v>
      </c>
      <c r="DM59" s="5">
        <v>0</v>
      </c>
      <c r="DN59" s="31">
        <v>0</v>
      </c>
      <c r="DO59" s="5">
        <v>0</v>
      </c>
      <c r="DP59" s="31">
        <v>0</v>
      </c>
      <c r="DQ59" s="5">
        <v>0</v>
      </c>
      <c r="DR59" s="31">
        <v>57241188.659999996</v>
      </c>
      <c r="DS59" s="5">
        <v>5.2858999999999998</v>
      </c>
      <c r="DT59" s="31">
        <v>21464734.190000001</v>
      </c>
      <c r="DU59" s="5">
        <v>3.2206000000000001</v>
      </c>
      <c r="DV59" s="31">
        <v>75025000</v>
      </c>
      <c r="DW59" s="5">
        <v>0.61360000000000003</v>
      </c>
      <c r="DX59" s="31">
        <v>0</v>
      </c>
      <c r="DY59" s="5">
        <v>0</v>
      </c>
      <c r="DZ59" s="31">
        <v>0</v>
      </c>
      <c r="EA59" s="5">
        <v>0</v>
      </c>
      <c r="EB59" s="31">
        <v>347500</v>
      </c>
      <c r="EC59" s="5">
        <v>0.69569999999999999</v>
      </c>
      <c r="ED59" s="31">
        <v>0</v>
      </c>
      <c r="EE59" s="5">
        <v>0</v>
      </c>
      <c r="EF59" s="31">
        <v>0</v>
      </c>
      <c r="EG59" s="5">
        <v>0</v>
      </c>
      <c r="EH59" s="31">
        <v>545072</v>
      </c>
      <c r="EI59" s="5">
        <v>0.22270000000000001</v>
      </c>
      <c r="EJ59" s="31">
        <v>9219010</v>
      </c>
      <c r="EK59" s="5">
        <v>0.94140000000000001</v>
      </c>
      <c r="EL59" s="31">
        <v>7391987</v>
      </c>
      <c r="EM59" s="5">
        <v>0.4834</v>
      </c>
      <c r="EN59" s="31">
        <v>7557300</v>
      </c>
      <c r="EO59" s="5">
        <v>0.35880000000000001</v>
      </c>
      <c r="EP59" s="31">
        <v>4302931</v>
      </c>
      <c r="EQ59" s="5">
        <v>5.0599999999999999E-2</v>
      </c>
      <c r="ER59" s="31">
        <v>0</v>
      </c>
      <c r="ES59" s="5">
        <v>0</v>
      </c>
      <c r="ET59" s="31">
        <v>0</v>
      </c>
      <c r="EU59" s="5">
        <v>0</v>
      </c>
      <c r="EV59" s="31">
        <v>5298071.04</v>
      </c>
      <c r="EW59" s="5">
        <v>5.9131</v>
      </c>
      <c r="EX59" s="31">
        <v>5832893.6500000004</v>
      </c>
      <c r="EY59" s="5">
        <v>2.7553999999999998</v>
      </c>
      <c r="EZ59" s="31">
        <v>266410.34000000003</v>
      </c>
      <c r="FA59" s="5">
        <v>5.8500000000000003E-2</v>
      </c>
      <c r="FB59" s="31">
        <v>3167157.18</v>
      </c>
      <c r="FC59" s="5">
        <v>1.4705999999999999</v>
      </c>
      <c r="FD59" s="31">
        <v>6243280.4000000004</v>
      </c>
      <c r="FE59" s="5">
        <v>0.92830000000000001</v>
      </c>
      <c r="FF59" s="31">
        <v>0</v>
      </c>
      <c r="FG59" s="5">
        <v>0</v>
      </c>
      <c r="FH59" s="31">
        <v>3825957.92</v>
      </c>
      <c r="FI59" s="5">
        <v>0.2051</v>
      </c>
      <c r="FJ59" s="31">
        <v>20455404.920000002</v>
      </c>
      <c r="FK59" s="5">
        <v>1.2971999999999999</v>
      </c>
      <c r="FL59" s="31">
        <v>7361724.7699999996</v>
      </c>
      <c r="FM59" s="5">
        <v>2.06</v>
      </c>
      <c r="FN59" s="31">
        <v>0</v>
      </c>
      <c r="FO59" s="5">
        <v>0</v>
      </c>
      <c r="FP59" s="31">
        <v>0</v>
      </c>
      <c r="FQ59" s="5">
        <v>0</v>
      </c>
      <c r="FR59" s="31">
        <v>0</v>
      </c>
      <c r="FS59" s="5">
        <v>0</v>
      </c>
      <c r="FT59" s="31">
        <v>0</v>
      </c>
      <c r="FU59" s="5">
        <v>0</v>
      </c>
      <c r="FV59" s="31">
        <v>0</v>
      </c>
      <c r="FW59" s="5">
        <v>0</v>
      </c>
      <c r="FX59" s="31">
        <v>0</v>
      </c>
      <c r="FY59" s="5">
        <v>0</v>
      </c>
      <c r="FZ59" s="31">
        <v>3960175</v>
      </c>
      <c r="GA59" s="5">
        <v>0.9385</v>
      </c>
      <c r="GB59" s="31">
        <v>6126542.8499999996</v>
      </c>
      <c r="GC59" s="5">
        <v>0.64470000000000005</v>
      </c>
      <c r="GD59" s="31">
        <v>0</v>
      </c>
      <c r="GE59" s="5">
        <v>0</v>
      </c>
      <c r="GF59" s="31">
        <v>62483.68</v>
      </c>
      <c r="GG59" s="5">
        <v>1.3899999999999999E-2</v>
      </c>
      <c r="GH59" s="31">
        <v>23337.9</v>
      </c>
      <c r="GI59" s="5">
        <v>1.66E-2</v>
      </c>
      <c r="GJ59" s="31">
        <v>27596953.859999999</v>
      </c>
      <c r="GK59" s="5">
        <v>2.52</v>
      </c>
      <c r="GL59" s="31">
        <v>0</v>
      </c>
      <c r="GM59" s="5">
        <v>0</v>
      </c>
      <c r="GN59" s="31">
        <v>0</v>
      </c>
      <c r="GO59" s="5">
        <v>0</v>
      </c>
      <c r="GP59" s="31">
        <v>25650646.890000001</v>
      </c>
      <c r="GQ59" s="5">
        <v>1.5328999999999999</v>
      </c>
      <c r="GR59" s="31">
        <v>0</v>
      </c>
      <c r="GS59" s="5">
        <v>0</v>
      </c>
      <c r="GT59" s="31">
        <v>25156835.399999999</v>
      </c>
      <c r="GU59" s="5">
        <v>0.32740000000000002</v>
      </c>
      <c r="GV59" s="31">
        <v>0</v>
      </c>
      <c r="GW59" s="5">
        <v>0</v>
      </c>
      <c r="GX59" s="31">
        <v>0</v>
      </c>
      <c r="GY59" s="5">
        <v>0</v>
      </c>
      <c r="GZ59" s="31">
        <v>0</v>
      </c>
      <c r="HA59" s="5">
        <v>0</v>
      </c>
      <c r="HB59" s="31">
        <v>0</v>
      </c>
      <c r="HC59" s="5">
        <v>0</v>
      </c>
      <c r="HD59" s="31">
        <v>3838821.14</v>
      </c>
      <c r="HE59" s="5">
        <v>0.22650000000000001</v>
      </c>
      <c r="HF59" s="31">
        <v>0</v>
      </c>
      <c r="HG59" s="5">
        <v>0</v>
      </c>
      <c r="HH59" s="31">
        <v>0</v>
      </c>
      <c r="HI59" s="5">
        <v>0</v>
      </c>
      <c r="HJ59" s="31">
        <v>0</v>
      </c>
      <c r="HK59" s="5">
        <v>0</v>
      </c>
      <c r="HL59" s="31">
        <v>0</v>
      </c>
      <c r="HM59" s="5">
        <v>0</v>
      </c>
      <c r="HN59" s="31">
        <v>0</v>
      </c>
      <c r="HO59" s="5">
        <v>0</v>
      </c>
      <c r="HP59" s="31">
        <v>8037207</v>
      </c>
      <c r="HQ59" s="5">
        <v>2.57</v>
      </c>
      <c r="HR59" s="31">
        <v>0</v>
      </c>
      <c r="HS59" s="5">
        <v>0</v>
      </c>
      <c r="HT59" s="31">
        <v>0</v>
      </c>
      <c r="HU59" s="5">
        <v>0</v>
      </c>
      <c r="HV59" s="31">
        <v>607254</v>
      </c>
      <c r="HW59" s="5">
        <v>0.46989999999999998</v>
      </c>
      <c r="HX59" s="31">
        <v>0</v>
      </c>
      <c r="HY59" s="5">
        <v>0</v>
      </c>
      <c r="HZ59" s="31">
        <v>0</v>
      </c>
      <c r="IA59" s="5">
        <v>0</v>
      </c>
      <c r="IB59" s="31">
        <v>5518964.3700000001</v>
      </c>
      <c r="IC59" s="5">
        <v>0.60260000000000002</v>
      </c>
    </row>
    <row r="60" spans="1:237" ht="14.25" thickTop="1" thickBot="1">
      <c r="A60" s="336" t="s">
        <v>273</v>
      </c>
      <c r="B60" s="205">
        <v>12920504629.129999</v>
      </c>
      <c r="C60" s="337">
        <v>9.9616000000000007</v>
      </c>
      <c r="D60" s="205">
        <v>3511773.89</v>
      </c>
      <c r="E60" s="337">
        <v>13.506399999999999</v>
      </c>
      <c r="F60" s="205">
        <v>434101935.77999997</v>
      </c>
      <c r="G60" s="337">
        <v>13.253500000000001</v>
      </c>
      <c r="H60" s="205">
        <v>172373344.44999999</v>
      </c>
      <c r="I60" s="337">
        <v>12.18</v>
      </c>
      <c r="J60" s="205">
        <v>0</v>
      </c>
      <c r="K60" s="337">
        <v>0</v>
      </c>
      <c r="L60" s="205">
        <v>114619535.84</v>
      </c>
      <c r="M60" s="337">
        <v>11.9551</v>
      </c>
      <c r="N60" s="205">
        <v>116465925.73999999</v>
      </c>
      <c r="O60" s="337">
        <v>8.9158000000000008</v>
      </c>
      <c r="P60" s="205">
        <v>268443998.68000001</v>
      </c>
      <c r="Q60" s="337">
        <v>8.8339999999999996</v>
      </c>
      <c r="R60" s="205">
        <v>250573.22</v>
      </c>
      <c r="S60" s="337">
        <v>7.2496999999999998</v>
      </c>
      <c r="T60" s="205">
        <v>6258858.5700000003</v>
      </c>
      <c r="U60" s="337">
        <v>2.6299000000000001</v>
      </c>
      <c r="V60" s="205">
        <v>2895570965.8099999</v>
      </c>
      <c r="W60" s="337">
        <v>10.928699999999999</v>
      </c>
      <c r="X60" s="205">
        <v>7429398.5</v>
      </c>
      <c r="Y60" s="337">
        <v>11.154</v>
      </c>
      <c r="Z60" s="205">
        <v>0</v>
      </c>
      <c r="AA60" s="337">
        <v>0</v>
      </c>
      <c r="AB60" s="205">
        <v>40146014.509999998</v>
      </c>
      <c r="AC60" s="337">
        <v>14.855</v>
      </c>
      <c r="AD60" s="205">
        <v>3741701.28</v>
      </c>
      <c r="AE60" s="337">
        <v>7.1367000000000003</v>
      </c>
      <c r="AF60" s="205">
        <v>66472955.850000001</v>
      </c>
      <c r="AG60" s="337">
        <v>9.0076999999999998</v>
      </c>
      <c r="AH60" s="205">
        <v>43179532.030000001</v>
      </c>
      <c r="AI60" s="337">
        <v>15.225199999999999</v>
      </c>
      <c r="AJ60" s="205">
        <v>0</v>
      </c>
      <c r="AK60" s="337">
        <v>0</v>
      </c>
      <c r="AL60" s="205">
        <v>1738959.77</v>
      </c>
      <c r="AM60" s="337">
        <v>3.7145999999999999</v>
      </c>
      <c r="AN60" s="205">
        <v>218756491</v>
      </c>
      <c r="AO60" s="337">
        <v>9.4362999999999992</v>
      </c>
      <c r="AP60" s="205">
        <v>14747252</v>
      </c>
      <c r="AQ60" s="337">
        <v>9.843</v>
      </c>
      <c r="AR60" s="205">
        <v>292111035.82999998</v>
      </c>
      <c r="AS60" s="337">
        <v>8.7849000000000004</v>
      </c>
      <c r="AT60" s="205">
        <v>49682995.880000003</v>
      </c>
      <c r="AU60" s="337">
        <v>2.9803999999999999</v>
      </c>
      <c r="AV60" s="205">
        <v>2409332.62</v>
      </c>
      <c r="AW60" s="337">
        <v>1.6093</v>
      </c>
      <c r="AX60" s="205">
        <v>0</v>
      </c>
      <c r="AY60" s="337">
        <v>0</v>
      </c>
      <c r="AZ60" s="205">
        <v>42654909.439999998</v>
      </c>
      <c r="BA60" s="337">
        <v>25.65</v>
      </c>
      <c r="BB60" s="205">
        <v>13514943.199999999</v>
      </c>
      <c r="BC60" s="337">
        <v>5.3921999999999999</v>
      </c>
      <c r="BD60" s="205">
        <v>104595253</v>
      </c>
      <c r="BE60" s="337">
        <v>19.7362</v>
      </c>
      <c r="BF60" s="205">
        <v>30005918.539999999</v>
      </c>
      <c r="BG60" s="337">
        <v>16.8232</v>
      </c>
      <c r="BH60" s="205">
        <v>0</v>
      </c>
      <c r="BI60" s="337">
        <v>0</v>
      </c>
      <c r="BJ60" s="205">
        <v>19046891.559999999</v>
      </c>
      <c r="BK60" s="337">
        <v>9.8687000000000005</v>
      </c>
      <c r="BL60" s="205">
        <v>137710505.38999999</v>
      </c>
      <c r="BM60" s="337">
        <v>13.53</v>
      </c>
      <c r="BN60" s="205">
        <v>2302458.6</v>
      </c>
      <c r="BO60" s="337">
        <v>4.9128999999999996</v>
      </c>
      <c r="BP60" s="205">
        <v>13200115</v>
      </c>
      <c r="BQ60" s="337">
        <v>5.2667000000000002</v>
      </c>
      <c r="BR60" s="205">
        <v>5683320</v>
      </c>
      <c r="BS60" s="337">
        <v>12.590400000000001</v>
      </c>
      <c r="BT60" s="205">
        <v>14519053</v>
      </c>
      <c r="BU60" s="337">
        <v>12.6843</v>
      </c>
      <c r="BV60" s="205">
        <v>1755269</v>
      </c>
      <c r="BW60" s="337">
        <v>6.1590999999999996</v>
      </c>
      <c r="BX60" s="205">
        <v>12856130</v>
      </c>
      <c r="BY60" s="337">
        <v>12.736599999999999</v>
      </c>
      <c r="BZ60" s="205">
        <v>2940558.38</v>
      </c>
      <c r="CA60" s="337">
        <v>14.9339</v>
      </c>
      <c r="CB60" s="205">
        <v>33831009.409999996</v>
      </c>
      <c r="CC60" s="337">
        <v>9.7231000000000005</v>
      </c>
      <c r="CD60" s="205">
        <v>441683401.19999999</v>
      </c>
      <c r="CE60" s="337">
        <v>10.693</v>
      </c>
      <c r="CF60" s="205">
        <v>120140616.53</v>
      </c>
      <c r="CG60" s="337">
        <v>7.3795999999999999</v>
      </c>
      <c r="CH60" s="205">
        <v>0</v>
      </c>
      <c r="CI60" s="337">
        <v>0</v>
      </c>
      <c r="CJ60" s="205">
        <v>10420412.24</v>
      </c>
      <c r="CK60" s="337">
        <v>3.6947000000000001</v>
      </c>
      <c r="CL60" s="205">
        <v>7961158.2000000002</v>
      </c>
      <c r="CM60" s="337">
        <v>9.3645999999999994</v>
      </c>
      <c r="CN60" s="205">
        <v>1190490</v>
      </c>
      <c r="CO60" s="337">
        <v>5.3291000000000004</v>
      </c>
      <c r="CP60" s="205">
        <v>0</v>
      </c>
      <c r="CQ60" s="337">
        <v>0</v>
      </c>
      <c r="CR60" s="205">
        <v>6348897.8399999999</v>
      </c>
      <c r="CS60" s="337">
        <v>9.4007000000000005</v>
      </c>
      <c r="CT60" s="205">
        <v>84049051.920000002</v>
      </c>
      <c r="CU60" s="337">
        <v>9.9891000000000005</v>
      </c>
      <c r="CV60" s="205">
        <v>0</v>
      </c>
      <c r="CW60" s="337">
        <v>0</v>
      </c>
      <c r="CX60" s="205">
        <v>5028955.04</v>
      </c>
      <c r="CY60" s="337">
        <v>12.8283</v>
      </c>
      <c r="CZ60" s="205">
        <v>36800</v>
      </c>
      <c r="DA60" s="337">
        <v>3.6208999999999998</v>
      </c>
      <c r="DB60" s="205">
        <v>1169736.3999999999</v>
      </c>
      <c r="DC60" s="337">
        <v>3.9129999999999998</v>
      </c>
      <c r="DD60" s="205">
        <v>49687900.5</v>
      </c>
      <c r="DE60" s="337">
        <v>11.837199999999999</v>
      </c>
      <c r="DF60" s="205">
        <v>14421481</v>
      </c>
      <c r="DG60" s="337">
        <v>13.3222</v>
      </c>
      <c r="DH60" s="205">
        <v>29469463</v>
      </c>
      <c r="DI60" s="337">
        <v>10.0593</v>
      </c>
      <c r="DJ60" s="205">
        <v>0</v>
      </c>
      <c r="DK60" s="337">
        <v>0</v>
      </c>
      <c r="DL60" s="205">
        <v>169349346.24000001</v>
      </c>
      <c r="DM60" s="337">
        <v>9.4638000000000009</v>
      </c>
      <c r="DN60" s="205">
        <v>0</v>
      </c>
      <c r="DO60" s="337">
        <v>0</v>
      </c>
      <c r="DP60" s="205">
        <v>0</v>
      </c>
      <c r="DQ60" s="337">
        <v>0</v>
      </c>
      <c r="DR60" s="205">
        <v>244363133.56</v>
      </c>
      <c r="DS60" s="337">
        <v>22.5655</v>
      </c>
      <c r="DT60" s="205">
        <v>109530145.64</v>
      </c>
      <c r="DU60" s="337">
        <v>16.434100000000001</v>
      </c>
      <c r="DV60" s="205">
        <v>1849488251.29</v>
      </c>
      <c r="DW60" s="337">
        <v>15.1267</v>
      </c>
      <c r="DX60" s="205">
        <v>1691671.7</v>
      </c>
      <c r="DY60" s="337">
        <v>5.4562999999999997</v>
      </c>
      <c r="DZ60" s="205">
        <v>3715655.01</v>
      </c>
      <c r="EA60" s="337">
        <v>3.7410999999999999</v>
      </c>
      <c r="EB60" s="205">
        <v>3787527.4</v>
      </c>
      <c r="EC60" s="337">
        <v>7.5824999999999996</v>
      </c>
      <c r="ED60" s="205">
        <v>375114051.61000001</v>
      </c>
      <c r="EE60" s="337">
        <v>8.42</v>
      </c>
      <c r="EF60" s="205">
        <v>42839995.259999998</v>
      </c>
      <c r="EG60" s="337">
        <v>6.3320999999999996</v>
      </c>
      <c r="EH60" s="205">
        <v>26058741</v>
      </c>
      <c r="EI60" s="337">
        <v>10.648300000000001</v>
      </c>
      <c r="EJ60" s="205">
        <v>73946991</v>
      </c>
      <c r="EK60" s="337">
        <v>7.5514000000000001</v>
      </c>
      <c r="EL60" s="205">
        <v>214647659</v>
      </c>
      <c r="EM60" s="337">
        <v>14.037599999999999</v>
      </c>
      <c r="EN60" s="205">
        <v>255331313</v>
      </c>
      <c r="EO60" s="337">
        <v>12.1211</v>
      </c>
      <c r="EP60" s="205">
        <v>588594499</v>
      </c>
      <c r="EQ60" s="337">
        <v>6.9169999999999998</v>
      </c>
      <c r="ER60" s="205">
        <v>157633264</v>
      </c>
      <c r="ES60" s="337">
        <v>13.5969</v>
      </c>
      <c r="ET60" s="205">
        <v>30925181</v>
      </c>
      <c r="EU60" s="337">
        <v>7.0602</v>
      </c>
      <c r="EV60" s="205">
        <v>12990419.130000001</v>
      </c>
      <c r="EW60" s="337">
        <v>14.4984</v>
      </c>
      <c r="EX60" s="205">
        <v>23301825.809999999</v>
      </c>
      <c r="EY60" s="337">
        <v>11.0075</v>
      </c>
      <c r="EZ60" s="205">
        <v>34740356.119999997</v>
      </c>
      <c r="FA60" s="337">
        <v>7.6227999999999998</v>
      </c>
      <c r="FB60" s="205">
        <v>17997501.68</v>
      </c>
      <c r="FC60" s="337">
        <v>8.3567</v>
      </c>
      <c r="FD60" s="205">
        <v>13074458.609999999</v>
      </c>
      <c r="FE60" s="337">
        <v>1.9440999999999999</v>
      </c>
      <c r="FF60" s="205">
        <v>7024219</v>
      </c>
      <c r="FG60" s="337">
        <v>11.1027</v>
      </c>
      <c r="FH60" s="205">
        <v>67157712.719999999</v>
      </c>
      <c r="FI60" s="337">
        <v>3.6002000000000001</v>
      </c>
      <c r="FJ60" s="205">
        <v>86034997.810000002</v>
      </c>
      <c r="FK60" s="337">
        <v>5.4561999999999999</v>
      </c>
      <c r="FL60" s="205">
        <v>30065773.16</v>
      </c>
      <c r="FM60" s="337">
        <v>8.4131999999999998</v>
      </c>
      <c r="FN60" s="205">
        <v>0</v>
      </c>
      <c r="FO60" s="337">
        <v>0</v>
      </c>
      <c r="FP60" s="205">
        <v>0</v>
      </c>
      <c r="FQ60" s="337">
        <v>0</v>
      </c>
      <c r="FR60" s="205">
        <v>282445507.89999998</v>
      </c>
      <c r="FS60" s="337">
        <v>10.8263</v>
      </c>
      <c r="FT60" s="205">
        <v>31403360.100000001</v>
      </c>
      <c r="FU60" s="337">
        <v>10.0969</v>
      </c>
      <c r="FV60" s="205">
        <v>7998384.7400000002</v>
      </c>
      <c r="FW60" s="337">
        <v>5.6405000000000003</v>
      </c>
      <c r="FX60" s="205">
        <v>2741129.29</v>
      </c>
      <c r="FY60" s="337">
        <v>4.6989000000000001</v>
      </c>
      <c r="FZ60" s="205">
        <v>11489059.82</v>
      </c>
      <c r="GA60" s="337">
        <v>2.7227000000000001</v>
      </c>
      <c r="GB60" s="205">
        <v>159898316.91</v>
      </c>
      <c r="GC60" s="337">
        <v>16.825700000000001</v>
      </c>
      <c r="GD60" s="205">
        <v>4062269.03</v>
      </c>
      <c r="GE60" s="337">
        <v>2.5964999999999998</v>
      </c>
      <c r="GF60" s="205">
        <v>21854098.82</v>
      </c>
      <c r="GG60" s="337">
        <v>4.8650000000000002</v>
      </c>
      <c r="GH60" s="205">
        <v>7893213.6600000001</v>
      </c>
      <c r="GI60" s="337">
        <v>5.6242999999999999</v>
      </c>
      <c r="GJ60" s="205">
        <v>183728597.91999999</v>
      </c>
      <c r="GK60" s="337">
        <v>16.776800000000001</v>
      </c>
      <c r="GL60" s="205">
        <v>1040620</v>
      </c>
      <c r="GM60" s="337">
        <v>5.0396999999999998</v>
      </c>
      <c r="GN60" s="205">
        <v>43322480.700000003</v>
      </c>
      <c r="GO60" s="337">
        <v>7.1847000000000003</v>
      </c>
      <c r="GP60" s="205">
        <v>262891981.87</v>
      </c>
      <c r="GQ60" s="337">
        <v>15.7104</v>
      </c>
      <c r="GR60" s="205">
        <v>64061857.799999997</v>
      </c>
      <c r="GS60" s="337">
        <v>15.647600000000001</v>
      </c>
      <c r="GT60" s="205">
        <v>638931310</v>
      </c>
      <c r="GU60" s="337">
        <v>8.3143999999999991</v>
      </c>
      <c r="GV60" s="205">
        <v>0</v>
      </c>
      <c r="GW60" s="337">
        <v>0</v>
      </c>
      <c r="GX60" s="205">
        <v>158651087.62</v>
      </c>
      <c r="GY60" s="337">
        <v>6.6547000000000001</v>
      </c>
      <c r="GZ60" s="205">
        <v>8436754.3300000001</v>
      </c>
      <c r="HA60" s="337">
        <v>5.5465999999999998</v>
      </c>
      <c r="HB60" s="205">
        <v>0</v>
      </c>
      <c r="HC60" s="337">
        <v>0</v>
      </c>
      <c r="HD60" s="205">
        <v>141698397.56999999</v>
      </c>
      <c r="HE60" s="337">
        <v>8.3605999999999998</v>
      </c>
      <c r="HF60" s="205">
        <v>76170950</v>
      </c>
      <c r="HG60" s="337">
        <v>30.988399999999999</v>
      </c>
      <c r="HH60" s="205">
        <v>127487016.68000001</v>
      </c>
      <c r="HI60" s="337">
        <v>8.4532000000000007</v>
      </c>
      <c r="HJ60" s="205">
        <v>23304290.530000001</v>
      </c>
      <c r="HK60" s="337">
        <v>9.4350000000000005</v>
      </c>
      <c r="HL60" s="205">
        <v>0</v>
      </c>
      <c r="HM60" s="337">
        <v>0</v>
      </c>
      <c r="HN60" s="205">
        <v>0</v>
      </c>
      <c r="HO60" s="337">
        <v>0</v>
      </c>
      <c r="HP60" s="205">
        <v>52666190</v>
      </c>
      <c r="HQ60" s="337">
        <v>16.840499999999999</v>
      </c>
      <c r="HR60" s="205">
        <v>74712941</v>
      </c>
      <c r="HS60" s="337">
        <v>18.818300000000001</v>
      </c>
      <c r="HT60" s="205">
        <v>53436289</v>
      </c>
      <c r="HU60" s="337">
        <v>14.695399999999999</v>
      </c>
      <c r="HV60" s="205">
        <v>19147202</v>
      </c>
      <c r="HW60" s="337">
        <v>14.8171</v>
      </c>
      <c r="HX60" s="205">
        <v>0</v>
      </c>
      <c r="HY60" s="337">
        <v>0</v>
      </c>
      <c r="HZ60" s="205">
        <v>518544</v>
      </c>
      <c r="IA60" s="337">
        <v>10.364000000000001</v>
      </c>
      <c r="IB60" s="205">
        <v>62870808.450000003</v>
      </c>
      <c r="IC60" s="337">
        <v>6.8646000000000003</v>
      </c>
    </row>
    <row r="61" spans="1:237" ht="13.5" thickTop="1">
      <c r="A61" t="s">
        <v>274</v>
      </c>
      <c r="B61" s="31">
        <v>10113863823.040001</v>
      </c>
      <c r="C61" s="5">
        <v>7.7976999999999999</v>
      </c>
      <c r="D61" s="31">
        <v>2041887.1</v>
      </c>
      <c r="E61" s="5">
        <v>7.8532000000000002</v>
      </c>
      <c r="F61" s="31">
        <v>226561462.40000001</v>
      </c>
      <c r="G61" s="5">
        <v>6.9170999999999996</v>
      </c>
      <c r="H61" s="31">
        <v>96497500</v>
      </c>
      <c r="I61" s="5">
        <v>6.8186</v>
      </c>
      <c r="J61" s="31">
        <v>0</v>
      </c>
      <c r="K61" s="5">
        <v>0</v>
      </c>
      <c r="L61" s="31">
        <v>83538271.739999995</v>
      </c>
      <c r="M61" s="5">
        <v>8.7132000000000005</v>
      </c>
      <c r="N61" s="31">
        <v>54038600</v>
      </c>
      <c r="O61" s="5">
        <v>4.1368</v>
      </c>
      <c r="P61" s="31">
        <v>291645564.89999998</v>
      </c>
      <c r="Q61" s="5">
        <v>9.5975000000000001</v>
      </c>
      <c r="R61" s="31">
        <v>257991.91</v>
      </c>
      <c r="S61" s="5">
        <v>7.4642999999999997</v>
      </c>
      <c r="T61" s="31">
        <v>22821658.75</v>
      </c>
      <c r="U61" s="5">
        <v>9.5892999999999997</v>
      </c>
      <c r="V61" s="31">
        <v>3109240593.9099998</v>
      </c>
      <c r="W61" s="5">
        <v>11.735200000000001</v>
      </c>
      <c r="X61" s="31">
        <v>3913552.61</v>
      </c>
      <c r="Y61" s="5">
        <v>5.8756000000000004</v>
      </c>
      <c r="Z61" s="31">
        <v>0</v>
      </c>
      <c r="AA61" s="5">
        <v>0</v>
      </c>
      <c r="AB61" s="31">
        <v>19118966</v>
      </c>
      <c r="AC61" s="5">
        <v>7.0744999999999996</v>
      </c>
      <c r="AD61" s="31">
        <v>2440940.15</v>
      </c>
      <c r="AE61" s="5">
        <v>4.6557000000000004</v>
      </c>
      <c r="AF61" s="31">
        <v>43259645</v>
      </c>
      <c r="AG61" s="5">
        <v>5.8620999999999999</v>
      </c>
      <c r="AH61" s="31">
        <v>29239213.629999999</v>
      </c>
      <c r="AI61" s="5">
        <v>10.309799999999999</v>
      </c>
      <c r="AJ61" s="31">
        <v>0</v>
      </c>
      <c r="AK61" s="5">
        <v>0</v>
      </c>
      <c r="AL61" s="31">
        <v>2793281.15</v>
      </c>
      <c r="AM61" s="5">
        <v>5.9667000000000003</v>
      </c>
      <c r="AN61" s="31">
        <v>233277688</v>
      </c>
      <c r="AO61" s="5">
        <v>10.0626</v>
      </c>
      <c r="AP61" s="31">
        <v>7441217.0999999996</v>
      </c>
      <c r="AQ61" s="5">
        <v>4.9665999999999997</v>
      </c>
      <c r="AR61" s="31">
        <v>299783858.99000001</v>
      </c>
      <c r="AS61" s="5">
        <v>9.0155999999999992</v>
      </c>
      <c r="AT61" s="31">
        <v>68185813.310000002</v>
      </c>
      <c r="AU61" s="5">
        <v>4.0903999999999998</v>
      </c>
      <c r="AV61" s="31">
        <v>11819866.08</v>
      </c>
      <c r="AW61" s="5">
        <v>7.8952</v>
      </c>
      <c r="AX61" s="31">
        <v>0</v>
      </c>
      <c r="AY61" s="5">
        <v>0</v>
      </c>
      <c r="AZ61" s="31">
        <v>10292809.34</v>
      </c>
      <c r="BA61" s="5">
        <v>6.1894</v>
      </c>
      <c r="BB61" s="31">
        <v>6734367.5300000003</v>
      </c>
      <c r="BC61" s="5">
        <v>2.6869000000000001</v>
      </c>
      <c r="BD61" s="31">
        <v>48010208.18</v>
      </c>
      <c r="BE61" s="5">
        <v>9.0591000000000008</v>
      </c>
      <c r="BF61" s="31">
        <v>18055068.239999998</v>
      </c>
      <c r="BG61" s="5">
        <v>10.1228</v>
      </c>
      <c r="BH61" s="31">
        <v>0</v>
      </c>
      <c r="BI61" s="5">
        <v>0</v>
      </c>
      <c r="BJ61" s="31">
        <v>19414463.550000001</v>
      </c>
      <c r="BK61" s="5">
        <v>10.059100000000001</v>
      </c>
      <c r="BL61" s="31">
        <v>29249000.879999999</v>
      </c>
      <c r="BM61" s="5">
        <v>2.8736999999999999</v>
      </c>
      <c r="BN61" s="31">
        <v>2891724</v>
      </c>
      <c r="BO61" s="5">
        <v>6.1703000000000001</v>
      </c>
      <c r="BP61" s="31">
        <v>22234283</v>
      </c>
      <c r="BQ61" s="5">
        <v>8.8712</v>
      </c>
      <c r="BR61" s="31">
        <v>1957450</v>
      </c>
      <c r="BS61" s="5">
        <v>4.3364000000000003</v>
      </c>
      <c r="BT61" s="31">
        <v>0</v>
      </c>
      <c r="BU61" s="5">
        <v>0</v>
      </c>
      <c r="BV61" s="31">
        <v>2393138</v>
      </c>
      <c r="BW61" s="5">
        <v>8.3973999999999993</v>
      </c>
      <c r="BX61" s="31">
        <v>4697880</v>
      </c>
      <c r="BY61" s="5">
        <v>4.6542000000000003</v>
      </c>
      <c r="BZ61" s="31">
        <v>1068376.21</v>
      </c>
      <c r="CA61" s="5">
        <v>5.4257999999999997</v>
      </c>
      <c r="CB61" s="31">
        <v>35001163.439999998</v>
      </c>
      <c r="CC61" s="5">
        <v>10.0594</v>
      </c>
      <c r="CD61" s="31">
        <v>430501587.01999998</v>
      </c>
      <c r="CE61" s="5">
        <v>10.4223</v>
      </c>
      <c r="CF61" s="31">
        <v>131939567.92</v>
      </c>
      <c r="CG61" s="5">
        <v>8.1044</v>
      </c>
      <c r="CH61" s="31">
        <v>0</v>
      </c>
      <c r="CI61" s="5">
        <v>0</v>
      </c>
      <c r="CJ61" s="31">
        <v>25749080.280000001</v>
      </c>
      <c r="CK61" s="5">
        <v>9.1297999999999995</v>
      </c>
      <c r="CL61" s="31">
        <v>8671503.5</v>
      </c>
      <c r="CM61" s="5">
        <v>10.200200000000001</v>
      </c>
      <c r="CN61" s="31">
        <v>1256682.8999999999</v>
      </c>
      <c r="CO61" s="5">
        <v>5.6254</v>
      </c>
      <c r="CP61" s="31">
        <v>0</v>
      </c>
      <c r="CQ61" s="5">
        <v>0</v>
      </c>
      <c r="CR61" s="31">
        <v>2431737</v>
      </c>
      <c r="CS61" s="5">
        <v>3.6006</v>
      </c>
      <c r="CT61" s="31">
        <v>0</v>
      </c>
      <c r="CU61" s="5">
        <v>0</v>
      </c>
      <c r="CV61" s="31">
        <v>0</v>
      </c>
      <c r="CW61" s="5">
        <v>0</v>
      </c>
      <c r="CX61" s="31">
        <v>1389564</v>
      </c>
      <c r="CY61" s="5">
        <v>3.5446</v>
      </c>
      <c r="CZ61" s="31">
        <v>48263.75</v>
      </c>
      <c r="DA61" s="5">
        <v>4.7488000000000001</v>
      </c>
      <c r="DB61" s="31">
        <v>1920686.24</v>
      </c>
      <c r="DC61" s="5">
        <v>6.4250999999999996</v>
      </c>
      <c r="DD61" s="31">
        <v>29479197</v>
      </c>
      <c r="DE61" s="5">
        <v>7.0228999999999999</v>
      </c>
      <c r="DF61" s="31">
        <v>3562559</v>
      </c>
      <c r="DG61" s="5">
        <v>3.2909999999999999</v>
      </c>
      <c r="DH61" s="31">
        <v>18578549</v>
      </c>
      <c r="DI61" s="5">
        <v>6.3418000000000001</v>
      </c>
      <c r="DJ61" s="31">
        <v>0</v>
      </c>
      <c r="DK61" s="5">
        <v>0</v>
      </c>
      <c r="DL61" s="31">
        <v>109019798.8</v>
      </c>
      <c r="DM61" s="5">
        <v>6.0923999999999996</v>
      </c>
      <c r="DN61" s="31">
        <v>0</v>
      </c>
      <c r="DO61" s="5">
        <v>0</v>
      </c>
      <c r="DP61" s="31">
        <v>0</v>
      </c>
      <c r="DQ61" s="5">
        <v>0</v>
      </c>
      <c r="DR61" s="31">
        <v>76923870.099999994</v>
      </c>
      <c r="DS61" s="5">
        <v>7.1035000000000004</v>
      </c>
      <c r="DT61" s="31">
        <v>37356686.399999999</v>
      </c>
      <c r="DU61" s="5">
        <v>5.6051000000000002</v>
      </c>
      <c r="DV61" s="31">
        <v>775839900</v>
      </c>
      <c r="DW61" s="5">
        <v>6.3455000000000004</v>
      </c>
      <c r="DX61" s="31">
        <v>1977024.5</v>
      </c>
      <c r="DY61" s="5">
        <v>6.3766999999999996</v>
      </c>
      <c r="DZ61" s="31">
        <v>9061427.5399999991</v>
      </c>
      <c r="EA61" s="5">
        <v>9.1234999999999999</v>
      </c>
      <c r="EB61" s="31">
        <v>3523410</v>
      </c>
      <c r="EC61" s="5">
        <v>7.0537000000000001</v>
      </c>
      <c r="ED61" s="31">
        <v>325898590.93000001</v>
      </c>
      <c r="EE61" s="5">
        <v>7.3152999999999997</v>
      </c>
      <c r="EF61" s="31">
        <v>44724209.090000004</v>
      </c>
      <c r="EG61" s="5">
        <v>6.6106999999999996</v>
      </c>
      <c r="EH61" s="31">
        <v>14839386</v>
      </c>
      <c r="EI61" s="5">
        <v>6.0637999999999996</v>
      </c>
      <c r="EJ61" s="31">
        <v>86856242</v>
      </c>
      <c r="EK61" s="5">
        <v>8.8696999999999999</v>
      </c>
      <c r="EL61" s="31">
        <v>101838444</v>
      </c>
      <c r="EM61" s="5">
        <v>6.6600999999999999</v>
      </c>
      <c r="EN61" s="31">
        <v>196158960</v>
      </c>
      <c r="EO61" s="5">
        <v>9.3120999999999992</v>
      </c>
      <c r="EP61" s="31">
        <v>592126030</v>
      </c>
      <c r="EQ61" s="5">
        <v>6.9584999999999999</v>
      </c>
      <c r="ER61" s="31">
        <v>71783718</v>
      </c>
      <c r="ES61" s="5">
        <v>6.1917999999999997</v>
      </c>
      <c r="ET61" s="31">
        <v>29129650</v>
      </c>
      <c r="EU61" s="5">
        <v>6.6502999999999997</v>
      </c>
      <c r="EV61" s="31">
        <v>3937098</v>
      </c>
      <c r="EW61" s="5">
        <v>4.3940999999999999</v>
      </c>
      <c r="EX61" s="31">
        <v>6699242.4400000004</v>
      </c>
      <c r="EY61" s="5">
        <v>3.1646000000000001</v>
      </c>
      <c r="EZ61" s="31">
        <v>27989969.039999999</v>
      </c>
      <c r="FA61" s="5">
        <v>6.1416000000000004</v>
      </c>
      <c r="FB61" s="31">
        <v>10985661.390000001</v>
      </c>
      <c r="FC61" s="5">
        <v>5.1009000000000002</v>
      </c>
      <c r="FD61" s="31">
        <v>31241644.609999999</v>
      </c>
      <c r="FE61" s="5">
        <v>4.6454000000000004</v>
      </c>
      <c r="FF61" s="31">
        <v>0</v>
      </c>
      <c r="FG61" s="5">
        <v>0</v>
      </c>
      <c r="FH61" s="31">
        <v>112585477.2</v>
      </c>
      <c r="FI61" s="5">
        <v>6.0354000000000001</v>
      </c>
      <c r="FJ61" s="31">
        <v>102113511.2</v>
      </c>
      <c r="FK61" s="5">
        <v>6.4759000000000002</v>
      </c>
      <c r="FL61" s="31">
        <v>18019171.170000002</v>
      </c>
      <c r="FM61" s="5">
        <v>5.0422000000000002</v>
      </c>
      <c r="FN61" s="31">
        <v>0</v>
      </c>
      <c r="FO61" s="5">
        <v>0</v>
      </c>
      <c r="FP61" s="31">
        <v>0</v>
      </c>
      <c r="FQ61" s="5">
        <v>0</v>
      </c>
      <c r="FR61" s="31">
        <v>181456905</v>
      </c>
      <c r="FS61" s="5">
        <v>6.9553000000000003</v>
      </c>
      <c r="FT61" s="31">
        <v>15691205.25</v>
      </c>
      <c r="FU61" s="5">
        <v>5.0450999999999997</v>
      </c>
      <c r="FV61" s="31">
        <v>12247133.4</v>
      </c>
      <c r="FW61" s="5">
        <v>8.6367999999999991</v>
      </c>
      <c r="FX61" s="31">
        <v>3102558.25</v>
      </c>
      <c r="FY61" s="5">
        <v>5.3185000000000002</v>
      </c>
      <c r="FZ61" s="31">
        <v>38670207.729999997</v>
      </c>
      <c r="GA61" s="5">
        <v>9.1640999999999995</v>
      </c>
      <c r="GB61" s="31">
        <v>74496240.609999999</v>
      </c>
      <c r="GC61" s="5">
        <v>7.8391000000000002</v>
      </c>
      <c r="GD61" s="31">
        <v>3660822.99</v>
      </c>
      <c r="GE61" s="5">
        <v>2.3399000000000001</v>
      </c>
      <c r="GF61" s="31">
        <v>31098399.640000001</v>
      </c>
      <c r="GG61" s="5">
        <v>6.9227999999999996</v>
      </c>
      <c r="GH61" s="31">
        <v>7289935.29</v>
      </c>
      <c r="GI61" s="5">
        <v>5.1943999999999999</v>
      </c>
      <c r="GJ61" s="31">
        <v>73490502.799999997</v>
      </c>
      <c r="GK61" s="5">
        <v>6.7106000000000003</v>
      </c>
      <c r="GL61" s="31">
        <v>1370215</v>
      </c>
      <c r="GM61" s="5">
        <v>6.6360000000000001</v>
      </c>
      <c r="GN61" s="31">
        <v>41015624.32</v>
      </c>
      <c r="GO61" s="5">
        <v>6.8021000000000003</v>
      </c>
      <c r="GP61" s="31">
        <v>130835958</v>
      </c>
      <c r="GQ61" s="5">
        <v>7.8186999999999998</v>
      </c>
      <c r="GR61" s="31">
        <v>35923122.399999999</v>
      </c>
      <c r="GS61" s="5">
        <v>8.7744999999999997</v>
      </c>
      <c r="GT61" s="31">
        <v>575290303.79999995</v>
      </c>
      <c r="GU61" s="5">
        <v>7.4863</v>
      </c>
      <c r="GV61" s="31">
        <v>0</v>
      </c>
      <c r="GW61" s="5">
        <v>0</v>
      </c>
      <c r="GX61" s="31">
        <v>183727354.59999999</v>
      </c>
      <c r="GY61" s="5">
        <v>7.7065000000000001</v>
      </c>
      <c r="GZ61" s="31">
        <v>7825677.4800000004</v>
      </c>
      <c r="HA61" s="5">
        <v>5.1448999999999998</v>
      </c>
      <c r="HB61" s="31">
        <v>0</v>
      </c>
      <c r="HC61" s="5">
        <v>0</v>
      </c>
      <c r="HD61" s="31">
        <v>86997146.870000005</v>
      </c>
      <c r="HE61" s="5">
        <v>5.1330999999999998</v>
      </c>
      <c r="HF61" s="31">
        <v>17374950</v>
      </c>
      <c r="HG61" s="5">
        <v>7.0686</v>
      </c>
      <c r="HH61" s="31">
        <v>147637652.90000001</v>
      </c>
      <c r="HI61" s="5">
        <v>9.7893000000000008</v>
      </c>
      <c r="HJ61" s="31">
        <v>16194997.84</v>
      </c>
      <c r="HK61" s="5">
        <v>6.5567000000000002</v>
      </c>
      <c r="HL61" s="31">
        <v>0</v>
      </c>
      <c r="HM61" s="5">
        <v>0</v>
      </c>
      <c r="HN61" s="31">
        <v>0</v>
      </c>
      <c r="HO61" s="5">
        <v>0</v>
      </c>
      <c r="HP61" s="31">
        <v>20846162</v>
      </c>
      <c r="HQ61" s="5">
        <v>6.6657999999999999</v>
      </c>
      <c r="HR61" s="31">
        <v>37248421</v>
      </c>
      <c r="HS61" s="5">
        <v>9.3818999999999999</v>
      </c>
      <c r="HT61" s="31">
        <v>23545390</v>
      </c>
      <c r="HU61" s="5">
        <v>6.4752000000000001</v>
      </c>
      <c r="HV61" s="31">
        <v>9943488</v>
      </c>
      <c r="HW61" s="5">
        <v>7.6947999999999999</v>
      </c>
      <c r="HX61" s="31">
        <v>7830</v>
      </c>
      <c r="HY61" s="5">
        <v>9.9726999999999997</v>
      </c>
      <c r="HZ61" s="31">
        <v>319456</v>
      </c>
      <c r="IA61" s="5">
        <v>6.3849</v>
      </c>
      <c r="IB61" s="31">
        <v>80480556.75</v>
      </c>
      <c r="IC61" s="5">
        <v>8.7873999999999999</v>
      </c>
    </row>
    <row r="62" spans="1:237" ht="13.5" thickBot="1">
      <c r="A62" t="s">
        <v>275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  <c r="T62" s="31">
        <v>0</v>
      </c>
      <c r="U62" s="5">
        <v>0</v>
      </c>
      <c r="V62" s="31">
        <v>0</v>
      </c>
      <c r="W62" s="5">
        <v>0</v>
      </c>
      <c r="X62" s="31">
        <v>0</v>
      </c>
      <c r="Y62" s="5">
        <v>0</v>
      </c>
      <c r="Z62" s="31">
        <v>0</v>
      </c>
      <c r="AA62" s="5">
        <v>0</v>
      </c>
      <c r="AB62" s="31">
        <v>0</v>
      </c>
      <c r="AC62" s="5">
        <v>0</v>
      </c>
      <c r="AD62" s="31">
        <v>0</v>
      </c>
      <c r="AE62" s="5">
        <v>0</v>
      </c>
      <c r="AF62" s="31">
        <v>0</v>
      </c>
      <c r="AG62" s="5">
        <v>0</v>
      </c>
      <c r="AH62" s="31">
        <v>0</v>
      </c>
      <c r="AI62" s="5">
        <v>0</v>
      </c>
      <c r="AJ62" s="31">
        <v>0</v>
      </c>
      <c r="AK62" s="5">
        <v>0</v>
      </c>
      <c r="AL62" s="31">
        <v>0</v>
      </c>
      <c r="AM62" s="5">
        <v>0</v>
      </c>
      <c r="AN62" s="31">
        <v>0</v>
      </c>
      <c r="AO62" s="5">
        <v>0</v>
      </c>
      <c r="AP62" s="31">
        <v>0</v>
      </c>
      <c r="AQ62" s="5">
        <v>0</v>
      </c>
      <c r="AR62" s="31">
        <v>0</v>
      </c>
      <c r="AS62" s="5">
        <v>0</v>
      </c>
      <c r="AT62" s="31">
        <v>0</v>
      </c>
      <c r="AU62" s="5">
        <v>0</v>
      </c>
      <c r="AV62" s="31">
        <v>0</v>
      </c>
      <c r="AW62" s="5">
        <v>0</v>
      </c>
      <c r="AX62" s="31">
        <v>0</v>
      </c>
      <c r="AY62" s="5">
        <v>0</v>
      </c>
      <c r="AZ62" s="31">
        <v>0</v>
      </c>
      <c r="BA62" s="5">
        <v>0</v>
      </c>
      <c r="BB62" s="31">
        <v>0</v>
      </c>
      <c r="BC62" s="5">
        <v>0</v>
      </c>
      <c r="BD62" s="31">
        <v>0</v>
      </c>
      <c r="BE62" s="5">
        <v>0</v>
      </c>
      <c r="BF62" s="31">
        <v>0</v>
      </c>
      <c r="BG62" s="5">
        <v>0</v>
      </c>
      <c r="BH62" s="31">
        <v>0</v>
      </c>
      <c r="BI62" s="5">
        <v>0</v>
      </c>
      <c r="BJ62" s="31">
        <v>0</v>
      </c>
      <c r="BK62" s="5">
        <v>0</v>
      </c>
      <c r="BL62" s="31">
        <v>0</v>
      </c>
      <c r="BM62" s="5">
        <v>0</v>
      </c>
      <c r="BN62" s="31">
        <v>0</v>
      </c>
      <c r="BO62" s="5">
        <v>0</v>
      </c>
      <c r="BP62" s="31">
        <v>0</v>
      </c>
      <c r="BQ62" s="5">
        <v>0</v>
      </c>
      <c r="BR62" s="31">
        <v>0</v>
      </c>
      <c r="BS62" s="5">
        <v>0</v>
      </c>
      <c r="BT62" s="31">
        <v>0</v>
      </c>
      <c r="BU62" s="5">
        <v>0</v>
      </c>
      <c r="BV62" s="31">
        <v>0</v>
      </c>
      <c r="BW62" s="5">
        <v>0</v>
      </c>
      <c r="BX62" s="31">
        <v>0</v>
      </c>
      <c r="BY62" s="5">
        <v>0</v>
      </c>
      <c r="BZ62" s="31">
        <v>0</v>
      </c>
      <c r="CA62" s="5">
        <v>0</v>
      </c>
      <c r="CB62" s="31">
        <v>0</v>
      </c>
      <c r="CC62" s="5">
        <v>0</v>
      </c>
      <c r="CD62" s="31">
        <v>0</v>
      </c>
      <c r="CE62" s="5">
        <v>0</v>
      </c>
      <c r="CF62" s="31">
        <v>0</v>
      </c>
      <c r="CG62" s="5">
        <v>0</v>
      </c>
      <c r="CH62" s="31">
        <v>0</v>
      </c>
      <c r="CI62" s="5">
        <v>0</v>
      </c>
      <c r="CJ62" s="31">
        <v>0</v>
      </c>
      <c r="CK62" s="5">
        <v>0</v>
      </c>
      <c r="CL62" s="31">
        <v>0</v>
      </c>
      <c r="CM62" s="5">
        <v>0</v>
      </c>
      <c r="CN62" s="31">
        <v>0</v>
      </c>
      <c r="CO62" s="5">
        <v>0</v>
      </c>
      <c r="CP62" s="31">
        <v>0</v>
      </c>
      <c r="CQ62" s="5">
        <v>0</v>
      </c>
      <c r="CR62" s="31">
        <v>0</v>
      </c>
      <c r="CS62" s="5">
        <v>0</v>
      </c>
      <c r="CT62" s="31">
        <v>0</v>
      </c>
      <c r="CU62" s="5">
        <v>0</v>
      </c>
      <c r="CV62" s="31">
        <v>0</v>
      </c>
      <c r="CW62" s="5">
        <v>0</v>
      </c>
      <c r="CX62" s="31">
        <v>0</v>
      </c>
      <c r="CY62" s="5">
        <v>0</v>
      </c>
      <c r="CZ62" s="31">
        <v>0</v>
      </c>
      <c r="DA62" s="5">
        <v>0</v>
      </c>
      <c r="DB62" s="31">
        <v>0</v>
      </c>
      <c r="DC62" s="5">
        <v>0</v>
      </c>
      <c r="DD62" s="31">
        <v>0</v>
      </c>
      <c r="DE62" s="5">
        <v>0</v>
      </c>
      <c r="DF62" s="31">
        <v>0</v>
      </c>
      <c r="DG62" s="5">
        <v>0</v>
      </c>
      <c r="DH62" s="31">
        <v>0</v>
      </c>
      <c r="DI62" s="5">
        <v>0</v>
      </c>
      <c r="DJ62" s="31">
        <v>0</v>
      </c>
      <c r="DK62" s="5">
        <v>0</v>
      </c>
      <c r="DL62" s="31">
        <v>0</v>
      </c>
      <c r="DM62" s="5">
        <v>0</v>
      </c>
      <c r="DN62" s="31">
        <v>0</v>
      </c>
      <c r="DO62" s="5">
        <v>0</v>
      </c>
      <c r="DP62" s="31">
        <v>0</v>
      </c>
      <c r="DQ62" s="5">
        <v>0</v>
      </c>
      <c r="DR62" s="31">
        <v>0</v>
      </c>
      <c r="DS62" s="5">
        <v>0</v>
      </c>
      <c r="DT62" s="31">
        <v>0</v>
      </c>
      <c r="DU62" s="5">
        <v>0</v>
      </c>
      <c r="DV62" s="31">
        <v>0</v>
      </c>
      <c r="DW62" s="5">
        <v>0</v>
      </c>
      <c r="DX62" s="31">
        <v>0</v>
      </c>
      <c r="DY62" s="5">
        <v>0</v>
      </c>
      <c r="DZ62" s="31">
        <v>0</v>
      </c>
      <c r="EA62" s="5">
        <v>0</v>
      </c>
      <c r="EB62" s="31">
        <v>0</v>
      </c>
      <c r="EC62" s="5">
        <v>0</v>
      </c>
      <c r="ED62" s="31">
        <v>0</v>
      </c>
      <c r="EE62" s="5">
        <v>0</v>
      </c>
      <c r="EF62" s="31">
        <v>0</v>
      </c>
      <c r="EG62" s="5">
        <v>0</v>
      </c>
      <c r="EH62" s="31">
        <v>0</v>
      </c>
      <c r="EI62" s="5">
        <v>0</v>
      </c>
      <c r="EJ62" s="31">
        <v>0</v>
      </c>
      <c r="EK62" s="5">
        <v>0</v>
      </c>
      <c r="EL62" s="31">
        <v>0</v>
      </c>
      <c r="EM62" s="5">
        <v>0</v>
      </c>
      <c r="EN62" s="31">
        <v>0</v>
      </c>
      <c r="EO62" s="5">
        <v>0</v>
      </c>
      <c r="EP62" s="31">
        <v>0</v>
      </c>
      <c r="EQ62" s="5">
        <v>0</v>
      </c>
      <c r="ER62" s="31">
        <v>0</v>
      </c>
      <c r="ES62" s="5">
        <v>0</v>
      </c>
      <c r="ET62" s="31">
        <v>0</v>
      </c>
      <c r="EU62" s="5">
        <v>0</v>
      </c>
      <c r="EV62" s="31">
        <v>0</v>
      </c>
      <c r="EW62" s="5">
        <v>0</v>
      </c>
      <c r="EX62" s="31">
        <v>0</v>
      </c>
      <c r="EY62" s="5">
        <v>0</v>
      </c>
      <c r="EZ62" s="31">
        <v>0</v>
      </c>
      <c r="FA62" s="5">
        <v>0</v>
      </c>
      <c r="FB62" s="31">
        <v>0</v>
      </c>
      <c r="FC62" s="5">
        <v>0</v>
      </c>
      <c r="FD62" s="31">
        <v>0</v>
      </c>
      <c r="FE62" s="5">
        <v>0</v>
      </c>
      <c r="FF62" s="31">
        <v>0</v>
      </c>
      <c r="FG62" s="5">
        <v>0</v>
      </c>
      <c r="FH62" s="31">
        <v>0</v>
      </c>
      <c r="FI62" s="5">
        <v>0</v>
      </c>
      <c r="FJ62" s="31">
        <v>0</v>
      </c>
      <c r="FK62" s="5">
        <v>0</v>
      </c>
      <c r="FL62" s="31">
        <v>0</v>
      </c>
      <c r="FM62" s="5">
        <v>0</v>
      </c>
      <c r="FN62" s="31">
        <v>0</v>
      </c>
      <c r="FO62" s="5">
        <v>0</v>
      </c>
      <c r="FP62" s="31">
        <v>0</v>
      </c>
      <c r="FQ62" s="5">
        <v>0</v>
      </c>
      <c r="FR62" s="31">
        <v>0</v>
      </c>
      <c r="FS62" s="5">
        <v>0</v>
      </c>
      <c r="FT62" s="31">
        <v>0</v>
      </c>
      <c r="FU62" s="5">
        <v>0</v>
      </c>
      <c r="FV62" s="31">
        <v>0</v>
      </c>
      <c r="FW62" s="5">
        <v>0</v>
      </c>
      <c r="FX62" s="31">
        <v>0</v>
      </c>
      <c r="FY62" s="5">
        <v>0</v>
      </c>
      <c r="FZ62" s="31">
        <v>0</v>
      </c>
      <c r="GA62" s="5">
        <v>0</v>
      </c>
      <c r="GB62" s="31">
        <v>0</v>
      </c>
      <c r="GC62" s="5">
        <v>0</v>
      </c>
      <c r="GD62" s="31">
        <v>0</v>
      </c>
      <c r="GE62" s="5">
        <v>0</v>
      </c>
      <c r="GF62" s="31">
        <v>0</v>
      </c>
      <c r="GG62" s="5">
        <v>0</v>
      </c>
      <c r="GH62" s="31">
        <v>0</v>
      </c>
      <c r="GI62" s="5">
        <v>0</v>
      </c>
      <c r="GJ62" s="31">
        <v>0</v>
      </c>
      <c r="GK62" s="5">
        <v>0</v>
      </c>
      <c r="GL62" s="31">
        <v>0</v>
      </c>
      <c r="GM62" s="5">
        <v>0</v>
      </c>
      <c r="GN62" s="31">
        <v>0</v>
      </c>
      <c r="GO62" s="5">
        <v>0</v>
      </c>
      <c r="GP62" s="31">
        <v>0</v>
      </c>
      <c r="GQ62" s="5">
        <v>0</v>
      </c>
      <c r="GR62" s="31">
        <v>0</v>
      </c>
      <c r="GS62" s="5">
        <v>0</v>
      </c>
      <c r="GT62" s="31">
        <v>0</v>
      </c>
      <c r="GU62" s="5">
        <v>0</v>
      </c>
      <c r="GV62" s="31">
        <v>0</v>
      </c>
      <c r="GW62" s="5">
        <v>0</v>
      </c>
      <c r="GX62" s="31">
        <v>0</v>
      </c>
      <c r="GY62" s="5">
        <v>0</v>
      </c>
      <c r="GZ62" s="31">
        <v>0</v>
      </c>
      <c r="HA62" s="5">
        <v>0</v>
      </c>
      <c r="HB62" s="31">
        <v>0</v>
      </c>
      <c r="HC62" s="5">
        <v>0</v>
      </c>
      <c r="HD62" s="31">
        <v>0</v>
      </c>
      <c r="HE62" s="5">
        <v>0</v>
      </c>
      <c r="HF62" s="31">
        <v>0</v>
      </c>
      <c r="HG62" s="5">
        <v>0</v>
      </c>
      <c r="HH62" s="31">
        <v>0</v>
      </c>
      <c r="HI62" s="5">
        <v>0</v>
      </c>
      <c r="HJ62" s="31">
        <v>0</v>
      </c>
      <c r="HK62" s="5">
        <v>0</v>
      </c>
      <c r="HL62" s="31">
        <v>0</v>
      </c>
      <c r="HM62" s="5">
        <v>0</v>
      </c>
      <c r="HN62" s="31">
        <v>0</v>
      </c>
      <c r="HO62" s="5">
        <v>0</v>
      </c>
      <c r="HP62" s="31">
        <v>0</v>
      </c>
      <c r="HQ62" s="5">
        <v>0</v>
      </c>
      <c r="HR62" s="31">
        <v>0</v>
      </c>
      <c r="HS62" s="5">
        <v>0</v>
      </c>
      <c r="HT62" s="31">
        <v>0</v>
      </c>
      <c r="HU62" s="5">
        <v>0</v>
      </c>
      <c r="HV62" s="31">
        <v>0</v>
      </c>
      <c r="HW62" s="5">
        <v>0</v>
      </c>
      <c r="HX62" s="31">
        <v>0</v>
      </c>
      <c r="HY62" s="5">
        <v>0</v>
      </c>
      <c r="HZ62" s="31">
        <v>0</v>
      </c>
      <c r="IA62" s="5">
        <v>0</v>
      </c>
      <c r="IB62" s="31">
        <v>0</v>
      </c>
      <c r="IC62" s="5">
        <v>0</v>
      </c>
    </row>
    <row r="63" spans="1:237" ht="14.25" thickTop="1" thickBot="1">
      <c r="A63" s="336" t="s">
        <v>276</v>
      </c>
      <c r="B63" s="205">
        <v>10113863823.040001</v>
      </c>
      <c r="C63" s="337">
        <v>7.7976999999999999</v>
      </c>
      <c r="D63" s="205">
        <v>2041887.1</v>
      </c>
      <c r="E63" s="337">
        <v>7.8532000000000002</v>
      </c>
      <c r="F63" s="205">
        <v>226561462.40000001</v>
      </c>
      <c r="G63" s="337">
        <v>6.9170999999999996</v>
      </c>
      <c r="H63" s="205">
        <v>96497500</v>
      </c>
      <c r="I63" s="337">
        <v>6.8186</v>
      </c>
      <c r="J63" s="205">
        <v>0</v>
      </c>
      <c r="K63" s="337">
        <v>0</v>
      </c>
      <c r="L63" s="205">
        <v>83538271.739999995</v>
      </c>
      <c r="M63" s="337">
        <v>8.7132000000000005</v>
      </c>
      <c r="N63" s="205">
        <v>54038600</v>
      </c>
      <c r="O63" s="337">
        <v>4.1368</v>
      </c>
      <c r="P63" s="205">
        <v>291645564.89999998</v>
      </c>
      <c r="Q63" s="337">
        <v>9.5975000000000001</v>
      </c>
      <c r="R63" s="205">
        <v>257991.91</v>
      </c>
      <c r="S63" s="337">
        <v>7.4642999999999997</v>
      </c>
      <c r="T63" s="205">
        <v>22821658.75</v>
      </c>
      <c r="U63" s="337">
        <v>9.5892999999999997</v>
      </c>
      <c r="V63" s="205">
        <v>3109240593.9099998</v>
      </c>
      <c r="W63" s="337">
        <v>11.735200000000001</v>
      </c>
      <c r="X63" s="205">
        <v>3913552.61</v>
      </c>
      <c r="Y63" s="337">
        <v>5.8756000000000004</v>
      </c>
      <c r="Z63" s="205">
        <v>0</v>
      </c>
      <c r="AA63" s="337">
        <v>0</v>
      </c>
      <c r="AB63" s="205">
        <v>19118966</v>
      </c>
      <c r="AC63" s="337">
        <v>7.0744999999999996</v>
      </c>
      <c r="AD63" s="205">
        <v>2440940.15</v>
      </c>
      <c r="AE63" s="337">
        <v>4.6557000000000004</v>
      </c>
      <c r="AF63" s="205">
        <v>43259645</v>
      </c>
      <c r="AG63" s="337">
        <v>5.8620999999999999</v>
      </c>
      <c r="AH63" s="205">
        <v>29239213.629999999</v>
      </c>
      <c r="AI63" s="337">
        <v>10.309799999999999</v>
      </c>
      <c r="AJ63" s="205">
        <v>0</v>
      </c>
      <c r="AK63" s="337">
        <v>0</v>
      </c>
      <c r="AL63" s="205">
        <v>2793281.15</v>
      </c>
      <c r="AM63" s="337">
        <v>5.9667000000000003</v>
      </c>
      <c r="AN63" s="205">
        <v>233277688</v>
      </c>
      <c r="AO63" s="337">
        <v>10.0626</v>
      </c>
      <c r="AP63" s="205">
        <v>7441217.0999999996</v>
      </c>
      <c r="AQ63" s="337">
        <v>4.9665999999999997</v>
      </c>
      <c r="AR63" s="205">
        <v>299783858.99000001</v>
      </c>
      <c r="AS63" s="337">
        <v>9.0155999999999992</v>
      </c>
      <c r="AT63" s="205">
        <v>68185813.310000002</v>
      </c>
      <c r="AU63" s="337">
        <v>4.0903999999999998</v>
      </c>
      <c r="AV63" s="205">
        <v>11819866.08</v>
      </c>
      <c r="AW63" s="337">
        <v>7.8952</v>
      </c>
      <c r="AX63" s="205">
        <v>0</v>
      </c>
      <c r="AY63" s="337">
        <v>0</v>
      </c>
      <c r="AZ63" s="205">
        <v>10292809.34</v>
      </c>
      <c r="BA63" s="337">
        <v>6.1894</v>
      </c>
      <c r="BB63" s="205">
        <v>6734367.5300000003</v>
      </c>
      <c r="BC63" s="337">
        <v>2.6869000000000001</v>
      </c>
      <c r="BD63" s="205">
        <v>48010208.18</v>
      </c>
      <c r="BE63" s="337">
        <v>9.0591000000000008</v>
      </c>
      <c r="BF63" s="205">
        <v>18055068.239999998</v>
      </c>
      <c r="BG63" s="337">
        <v>10.1228</v>
      </c>
      <c r="BH63" s="205">
        <v>0</v>
      </c>
      <c r="BI63" s="337">
        <v>0</v>
      </c>
      <c r="BJ63" s="205">
        <v>19414463.550000001</v>
      </c>
      <c r="BK63" s="337">
        <v>10.059100000000001</v>
      </c>
      <c r="BL63" s="205">
        <v>29249000.879999999</v>
      </c>
      <c r="BM63" s="337">
        <v>2.8736999999999999</v>
      </c>
      <c r="BN63" s="205">
        <v>2891724</v>
      </c>
      <c r="BO63" s="337">
        <v>6.1703000000000001</v>
      </c>
      <c r="BP63" s="205">
        <v>22234283</v>
      </c>
      <c r="BQ63" s="337">
        <v>8.8712</v>
      </c>
      <c r="BR63" s="205">
        <v>1957450</v>
      </c>
      <c r="BS63" s="337">
        <v>4.3364000000000003</v>
      </c>
      <c r="BT63" s="205">
        <v>0</v>
      </c>
      <c r="BU63" s="337">
        <v>0</v>
      </c>
      <c r="BV63" s="205">
        <v>2393138</v>
      </c>
      <c r="BW63" s="337">
        <v>8.3973999999999993</v>
      </c>
      <c r="BX63" s="205">
        <v>4697880</v>
      </c>
      <c r="BY63" s="337">
        <v>4.6542000000000003</v>
      </c>
      <c r="BZ63" s="205">
        <v>1068376.21</v>
      </c>
      <c r="CA63" s="337">
        <v>5.4257999999999997</v>
      </c>
      <c r="CB63" s="205">
        <v>35001163.439999998</v>
      </c>
      <c r="CC63" s="337">
        <v>10.0594</v>
      </c>
      <c r="CD63" s="205">
        <v>430501587.01999998</v>
      </c>
      <c r="CE63" s="337">
        <v>10.4223</v>
      </c>
      <c r="CF63" s="205">
        <v>131939567.92</v>
      </c>
      <c r="CG63" s="337">
        <v>8.1044</v>
      </c>
      <c r="CH63" s="205">
        <v>0</v>
      </c>
      <c r="CI63" s="337">
        <v>0</v>
      </c>
      <c r="CJ63" s="205">
        <v>25749080.280000001</v>
      </c>
      <c r="CK63" s="337">
        <v>9.1297999999999995</v>
      </c>
      <c r="CL63" s="205">
        <v>8671503.5</v>
      </c>
      <c r="CM63" s="337">
        <v>10.200200000000001</v>
      </c>
      <c r="CN63" s="205">
        <v>1256682.8999999999</v>
      </c>
      <c r="CO63" s="337">
        <v>5.6254</v>
      </c>
      <c r="CP63" s="205">
        <v>0</v>
      </c>
      <c r="CQ63" s="337">
        <v>0</v>
      </c>
      <c r="CR63" s="205">
        <v>2431737</v>
      </c>
      <c r="CS63" s="337">
        <v>3.6006</v>
      </c>
      <c r="CT63" s="205">
        <v>0</v>
      </c>
      <c r="CU63" s="337">
        <v>0</v>
      </c>
      <c r="CV63" s="205">
        <v>0</v>
      </c>
      <c r="CW63" s="337">
        <v>0</v>
      </c>
      <c r="CX63" s="205">
        <v>1389564</v>
      </c>
      <c r="CY63" s="337">
        <v>3.5446</v>
      </c>
      <c r="CZ63" s="205">
        <v>48263.75</v>
      </c>
      <c r="DA63" s="337">
        <v>4.7488000000000001</v>
      </c>
      <c r="DB63" s="205">
        <v>1920686.24</v>
      </c>
      <c r="DC63" s="337">
        <v>6.4250999999999996</v>
      </c>
      <c r="DD63" s="205">
        <v>29479197</v>
      </c>
      <c r="DE63" s="337">
        <v>7.0228999999999999</v>
      </c>
      <c r="DF63" s="205">
        <v>3562559</v>
      </c>
      <c r="DG63" s="337">
        <v>3.2909999999999999</v>
      </c>
      <c r="DH63" s="205">
        <v>18578549</v>
      </c>
      <c r="DI63" s="337">
        <v>6.3418000000000001</v>
      </c>
      <c r="DJ63" s="205">
        <v>0</v>
      </c>
      <c r="DK63" s="337">
        <v>0</v>
      </c>
      <c r="DL63" s="205">
        <v>109019798.8</v>
      </c>
      <c r="DM63" s="337">
        <v>6.0923999999999996</v>
      </c>
      <c r="DN63" s="205">
        <v>0</v>
      </c>
      <c r="DO63" s="337">
        <v>0</v>
      </c>
      <c r="DP63" s="205">
        <v>0</v>
      </c>
      <c r="DQ63" s="337">
        <v>0</v>
      </c>
      <c r="DR63" s="205">
        <v>76923870.099999994</v>
      </c>
      <c r="DS63" s="337">
        <v>7.1035000000000004</v>
      </c>
      <c r="DT63" s="205">
        <v>37356686.399999999</v>
      </c>
      <c r="DU63" s="337">
        <v>5.6051000000000002</v>
      </c>
      <c r="DV63" s="205">
        <v>775839900</v>
      </c>
      <c r="DW63" s="337">
        <v>6.3455000000000004</v>
      </c>
      <c r="DX63" s="205">
        <v>1977024.5</v>
      </c>
      <c r="DY63" s="337">
        <v>6.3766999999999996</v>
      </c>
      <c r="DZ63" s="205">
        <v>9061427.5399999991</v>
      </c>
      <c r="EA63" s="337">
        <v>9.1234999999999999</v>
      </c>
      <c r="EB63" s="205">
        <v>3523410</v>
      </c>
      <c r="EC63" s="337">
        <v>7.0537000000000001</v>
      </c>
      <c r="ED63" s="205">
        <v>325898590.93000001</v>
      </c>
      <c r="EE63" s="337">
        <v>7.3152999999999997</v>
      </c>
      <c r="EF63" s="205">
        <v>44724209.090000004</v>
      </c>
      <c r="EG63" s="337">
        <v>6.6106999999999996</v>
      </c>
      <c r="EH63" s="205">
        <v>14839386</v>
      </c>
      <c r="EI63" s="337">
        <v>6.0637999999999996</v>
      </c>
      <c r="EJ63" s="205">
        <v>86856242</v>
      </c>
      <c r="EK63" s="337">
        <v>8.8696999999999999</v>
      </c>
      <c r="EL63" s="205">
        <v>101838444</v>
      </c>
      <c r="EM63" s="337">
        <v>6.6600999999999999</v>
      </c>
      <c r="EN63" s="205">
        <v>196158960</v>
      </c>
      <c r="EO63" s="337">
        <v>9.3120999999999992</v>
      </c>
      <c r="EP63" s="205">
        <v>592126030</v>
      </c>
      <c r="EQ63" s="337">
        <v>6.9584999999999999</v>
      </c>
      <c r="ER63" s="205">
        <v>71783718</v>
      </c>
      <c r="ES63" s="337">
        <v>6.1917999999999997</v>
      </c>
      <c r="ET63" s="205">
        <v>29129650</v>
      </c>
      <c r="EU63" s="337">
        <v>6.6502999999999997</v>
      </c>
      <c r="EV63" s="205">
        <v>3937098</v>
      </c>
      <c r="EW63" s="337">
        <v>4.3940999999999999</v>
      </c>
      <c r="EX63" s="205">
        <v>6699242.4400000004</v>
      </c>
      <c r="EY63" s="337">
        <v>3.1646000000000001</v>
      </c>
      <c r="EZ63" s="205">
        <v>27989969.039999999</v>
      </c>
      <c r="FA63" s="337">
        <v>6.1416000000000004</v>
      </c>
      <c r="FB63" s="205">
        <v>10985661.390000001</v>
      </c>
      <c r="FC63" s="337">
        <v>5.1009000000000002</v>
      </c>
      <c r="FD63" s="205">
        <v>31241644.609999999</v>
      </c>
      <c r="FE63" s="337">
        <v>4.6454000000000004</v>
      </c>
      <c r="FF63" s="205">
        <v>0</v>
      </c>
      <c r="FG63" s="337">
        <v>0</v>
      </c>
      <c r="FH63" s="205">
        <v>112585477.2</v>
      </c>
      <c r="FI63" s="337">
        <v>6.0354000000000001</v>
      </c>
      <c r="FJ63" s="205">
        <v>102113511.2</v>
      </c>
      <c r="FK63" s="337">
        <v>6.4759000000000002</v>
      </c>
      <c r="FL63" s="205">
        <v>18019171.170000002</v>
      </c>
      <c r="FM63" s="337">
        <v>5.0422000000000002</v>
      </c>
      <c r="FN63" s="205">
        <v>0</v>
      </c>
      <c r="FO63" s="337">
        <v>0</v>
      </c>
      <c r="FP63" s="205">
        <v>0</v>
      </c>
      <c r="FQ63" s="337">
        <v>0</v>
      </c>
      <c r="FR63" s="205">
        <v>181456905</v>
      </c>
      <c r="FS63" s="337">
        <v>6.9553000000000003</v>
      </c>
      <c r="FT63" s="205">
        <v>15691205.25</v>
      </c>
      <c r="FU63" s="337">
        <v>5.0450999999999997</v>
      </c>
      <c r="FV63" s="205">
        <v>12247133.4</v>
      </c>
      <c r="FW63" s="337">
        <v>8.6367999999999991</v>
      </c>
      <c r="FX63" s="205">
        <v>3102558.25</v>
      </c>
      <c r="FY63" s="337">
        <v>5.3185000000000002</v>
      </c>
      <c r="FZ63" s="205">
        <v>38670207.729999997</v>
      </c>
      <c r="GA63" s="337">
        <v>9.1640999999999995</v>
      </c>
      <c r="GB63" s="205">
        <v>74496240.609999999</v>
      </c>
      <c r="GC63" s="337">
        <v>7.8391000000000002</v>
      </c>
      <c r="GD63" s="205">
        <v>3660822.99</v>
      </c>
      <c r="GE63" s="337">
        <v>2.3399000000000001</v>
      </c>
      <c r="GF63" s="205">
        <v>31098399.640000001</v>
      </c>
      <c r="GG63" s="337">
        <v>6.9227999999999996</v>
      </c>
      <c r="GH63" s="205">
        <v>7289935.29</v>
      </c>
      <c r="GI63" s="337">
        <v>5.1943999999999999</v>
      </c>
      <c r="GJ63" s="205">
        <v>73490502.799999997</v>
      </c>
      <c r="GK63" s="337">
        <v>6.7106000000000003</v>
      </c>
      <c r="GL63" s="205">
        <v>1370215</v>
      </c>
      <c r="GM63" s="337">
        <v>6.6360000000000001</v>
      </c>
      <c r="GN63" s="205">
        <v>41015624.32</v>
      </c>
      <c r="GO63" s="337">
        <v>6.8021000000000003</v>
      </c>
      <c r="GP63" s="205">
        <v>130835958</v>
      </c>
      <c r="GQ63" s="337">
        <v>7.8186999999999998</v>
      </c>
      <c r="GR63" s="205">
        <v>35923122.399999999</v>
      </c>
      <c r="GS63" s="337">
        <v>8.7744999999999997</v>
      </c>
      <c r="GT63" s="205">
        <v>575290303.79999995</v>
      </c>
      <c r="GU63" s="337">
        <v>7.4863</v>
      </c>
      <c r="GV63" s="205">
        <v>0</v>
      </c>
      <c r="GW63" s="337">
        <v>0</v>
      </c>
      <c r="GX63" s="205">
        <v>183727354.59999999</v>
      </c>
      <c r="GY63" s="337">
        <v>7.7065000000000001</v>
      </c>
      <c r="GZ63" s="205">
        <v>7825677.4800000004</v>
      </c>
      <c r="HA63" s="337">
        <v>5.1448999999999998</v>
      </c>
      <c r="HB63" s="205">
        <v>0</v>
      </c>
      <c r="HC63" s="337">
        <v>0</v>
      </c>
      <c r="HD63" s="205">
        <v>86997146.870000005</v>
      </c>
      <c r="HE63" s="337">
        <v>5.1330999999999998</v>
      </c>
      <c r="HF63" s="205">
        <v>17374950</v>
      </c>
      <c r="HG63" s="337">
        <v>7.0686</v>
      </c>
      <c r="HH63" s="205">
        <v>147637652.90000001</v>
      </c>
      <c r="HI63" s="337">
        <v>9.7893000000000008</v>
      </c>
      <c r="HJ63" s="205">
        <v>16194997.84</v>
      </c>
      <c r="HK63" s="337">
        <v>6.5567000000000002</v>
      </c>
      <c r="HL63" s="205">
        <v>0</v>
      </c>
      <c r="HM63" s="337">
        <v>0</v>
      </c>
      <c r="HN63" s="205">
        <v>0</v>
      </c>
      <c r="HO63" s="337">
        <v>0</v>
      </c>
      <c r="HP63" s="205">
        <v>20846162</v>
      </c>
      <c r="HQ63" s="337">
        <v>6.6657999999999999</v>
      </c>
      <c r="HR63" s="205">
        <v>37248421</v>
      </c>
      <c r="HS63" s="337">
        <v>9.3818999999999999</v>
      </c>
      <c r="HT63" s="205">
        <v>23545390</v>
      </c>
      <c r="HU63" s="337">
        <v>6.4752000000000001</v>
      </c>
      <c r="HV63" s="205">
        <v>9943488</v>
      </c>
      <c r="HW63" s="337">
        <v>7.6947999999999999</v>
      </c>
      <c r="HX63" s="205">
        <v>7830</v>
      </c>
      <c r="HY63" s="337">
        <v>9.9726999999999997</v>
      </c>
      <c r="HZ63" s="205">
        <v>319456</v>
      </c>
      <c r="IA63" s="337">
        <v>6.3849</v>
      </c>
      <c r="IB63" s="205">
        <v>80480556.75</v>
      </c>
      <c r="IC63" s="337">
        <v>8.7873999999999999</v>
      </c>
    </row>
    <row r="64" spans="1:237" ht="13.5" thickTop="1">
      <c r="A64" t="s">
        <v>281</v>
      </c>
      <c r="B64" s="31">
        <v>509694397.97000003</v>
      </c>
      <c r="C64" s="5">
        <v>0.39300000000000002</v>
      </c>
      <c r="D64" s="31">
        <v>0</v>
      </c>
      <c r="E64" s="5">
        <v>0</v>
      </c>
      <c r="F64" s="31">
        <v>0</v>
      </c>
      <c r="G64" s="5">
        <v>0</v>
      </c>
      <c r="H64" s="31">
        <v>3680000</v>
      </c>
      <c r="I64" s="5">
        <v>0.26</v>
      </c>
      <c r="J64" s="31">
        <v>0</v>
      </c>
      <c r="K64" s="5">
        <v>0</v>
      </c>
      <c r="L64" s="31">
        <v>8099643.2000000002</v>
      </c>
      <c r="M64" s="5">
        <v>0.8448</v>
      </c>
      <c r="N64" s="31">
        <v>0</v>
      </c>
      <c r="O64" s="5">
        <v>0</v>
      </c>
      <c r="P64" s="31">
        <v>32826141</v>
      </c>
      <c r="Q64" s="5">
        <v>1.0802</v>
      </c>
      <c r="R64" s="31">
        <v>0</v>
      </c>
      <c r="S64" s="5">
        <v>0</v>
      </c>
      <c r="T64" s="31">
        <v>0</v>
      </c>
      <c r="U64" s="5">
        <v>0</v>
      </c>
      <c r="V64" s="31">
        <v>209858341.56</v>
      </c>
      <c r="W64" s="5">
        <v>0.79210000000000003</v>
      </c>
      <c r="X64" s="31">
        <v>36947.199999999997</v>
      </c>
      <c r="Y64" s="5">
        <v>5.5500000000000001E-2</v>
      </c>
      <c r="Z64" s="31">
        <v>0</v>
      </c>
      <c r="AA64" s="5">
        <v>0</v>
      </c>
      <c r="AB64" s="31">
        <v>0</v>
      </c>
      <c r="AC64" s="5">
        <v>0</v>
      </c>
      <c r="AD64" s="31">
        <v>0</v>
      </c>
      <c r="AE64" s="5">
        <v>0</v>
      </c>
      <c r="AF64" s="31">
        <v>0</v>
      </c>
      <c r="AG64" s="5">
        <v>0</v>
      </c>
      <c r="AH64" s="31">
        <v>5968433</v>
      </c>
      <c r="AI64" s="5">
        <v>2.1044999999999998</v>
      </c>
      <c r="AJ64" s="31">
        <v>0</v>
      </c>
      <c r="AK64" s="5">
        <v>0</v>
      </c>
      <c r="AL64" s="31">
        <v>862396</v>
      </c>
      <c r="AM64" s="5">
        <v>1.8422000000000001</v>
      </c>
      <c r="AN64" s="31">
        <v>0</v>
      </c>
      <c r="AO64" s="5">
        <v>0</v>
      </c>
      <c r="AP64" s="31">
        <v>0</v>
      </c>
      <c r="AQ64" s="5">
        <v>0</v>
      </c>
      <c r="AR64" s="31">
        <v>0</v>
      </c>
      <c r="AS64" s="5">
        <v>0</v>
      </c>
      <c r="AT64" s="31">
        <v>56383893.009999998</v>
      </c>
      <c r="AU64" s="5">
        <v>3.3824000000000001</v>
      </c>
      <c r="AV64" s="31">
        <v>0</v>
      </c>
      <c r="AW64" s="5">
        <v>0</v>
      </c>
      <c r="AX64" s="31">
        <v>0</v>
      </c>
      <c r="AY64" s="5">
        <v>0</v>
      </c>
      <c r="AZ64" s="31">
        <v>0</v>
      </c>
      <c r="BA64" s="5">
        <v>0</v>
      </c>
      <c r="BB64" s="31">
        <v>0</v>
      </c>
      <c r="BC64" s="5">
        <v>0</v>
      </c>
      <c r="BD64" s="31">
        <v>8898608</v>
      </c>
      <c r="BE64" s="5">
        <v>1.6791</v>
      </c>
      <c r="BF64" s="31">
        <v>4699176</v>
      </c>
      <c r="BG64" s="5">
        <v>2.6345999999999998</v>
      </c>
      <c r="BH64" s="31">
        <v>0</v>
      </c>
      <c r="BI64" s="5">
        <v>0</v>
      </c>
      <c r="BJ64" s="31">
        <v>0</v>
      </c>
      <c r="BK64" s="5">
        <v>0</v>
      </c>
      <c r="BL64" s="31">
        <v>0</v>
      </c>
      <c r="BM64" s="5">
        <v>0</v>
      </c>
      <c r="BN64" s="31">
        <v>0</v>
      </c>
      <c r="BO64" s="5">
        <v>0</v>
      </c>
      <c r="BP64" s="31">
        <v>0</v>
      </c>
      <c r="BQ64" s="5">
        <v>0</v>
      </c>
      <c r="BR64" s="31">
        <v>0</v>
      </c>
      <c r="BS64" s="5">
        <v>0</v>
      </c>
      <c r="BT64" s="31">
        <v>2166480</v>
      </c>
      <c r="BU64" s="5">
        <v>1.8927</v>
      </c>
      <c r="BV64" s="31">
        <v>0</v>
      </c>
      <c r="BW64" s="5">
        <v>0</v>
      </c>
      <c r="BX64" s="31">
        <v>0</v>
      </c>
      <c r="BY64" s="5">
        <v>0</v>
      </c>
      <c r="BZ64" s="31">
        <v>748288</v>
      </c>
      <c r="CA64" s="5">
        <v>3.8001999999999998</v>
      </c>
      <c r="CB64" s="31">
        <v>10001100</v>
      </c>
      <c r="CC64" s="5">
        <v>2.8742999999999999</v>
      </c>
      <c r="CD64" s="31">
        <v>0</v>
      </c>
      <c r="CE64" s="5">
        <v>0</v>
      </c>
      <c r="CF64" s="31">
        <v>8981204</v>
      </c>
      <c r="CG64" s="5">
        <v>0.55169999999999997</v>
      </c>
      <c r="CH64" s="31">
        <v>0</v>
      </c>
      <c r="CI64" s="5">
        <v>0</v>
      </c>
      <c r="CJ64" s="31">
        <v>0</v>
      </c>
      <c r="CK64" s="5">
        <v>0</v>
      </c>
      <c r="CL64" s="31">
        <v>0</v>
      </c>
      <c r="CM64" s="5">
        <v>0</v>
      </c>
      <c r="CN64" s="31">
        <v>0</v>
      </c>
      <c r="CO64" s="5">
        <v>0</v>
      </c>
      <c r="CP64" s="31">
        <v>0</v>
      </c>
      <c r="CQ64" s="5">
        <v>0</v>
      </c>
      <c r="CR64" s="31">
        <v>0</v>
      </c>
      <c r="CS64" s="5">
        <v>0</v>
      </c>
      <c r="CT64" s="31">
        <v>0</v>
      </c>
      <c r="CU64" s="5">
        <v>0</v>
      </c>
      <c r="CV64" s="31">
        <v>0</v>
      </c>
      <c r="CW64" s="5">
        <v>0</v>
      </c>
      <c r="CX64" s="31">
        <v>0</v>
      </c>
      <c r="CY64" s="5">
        <v>0</v>
      </c>
      <c r="CZ64" s="31">
        <v>0</v>
      </c>
      <c r="DA64" s="5">
        <v>0</v>
      </c>
      <c r="DB64" s="31">
        <v>0</v>
      </c>
      <c r="DC64" s="5">
        <v>0</v>
      </c>
      <c r="DD64" s="31">
        <v>15781795</v>
      </c>
      <c r="DE64" s="5">
        <v>3.7597</v>
      </c>
      <c r="DF64" s="31">
        <v>0</v>
      </c>
      <c r="DG64" s="5">
        <v>0</v>
      </c>
      <c r="DH64" s="31">
        <v>1540458</v>
      </c>
      <c r="DI64" s="5">
        <v>0.52580000000000005</v>
      </c>
      <c r="DJ64" s="31">
        <v>0</v>
      </c>
      <c r="DK64" s="5">
        <v>0</v>
      </c>
      <c r="DL64" s="31">
        <v>0</v>
      </c>
      <c r="DM64" s="5">
        <v>0</v>
      </c>
      <c r="DN64" s="31">
        <v>0</v>
      </c>
      <c r="DO64" s="5">
        <v>0</v>
      </c>
      <c r="DP64" s="31">
        <v>0</v>
      </c>
      <c r="DQ64" s="5">
        <v>0</v>
      </c>
      <c r="DR64" s="31">
        <v>0</v>
      </c>
      <c r="DS64" s="5">
        <v>0</v>
      </c>
      <c r="DT64" s="31">
        <v>6110468.2000000002</v>
      </c>
      <c r="DU64" s="5">
        <v>0.91679999999999995</v>
      </c>
      <c r="DV64" s="31">
        <v>0</v>
      </c>
      <c r="DW64" s="5">
        <v>0</v>
      </c>
      <c r="DX64" s="31">
        <v>0</v>
      </c>
      <c r="DY64" s="5">
        <v>0</v>
      </c>
      <c r="DZ64" s="31">
        <v>0</v>
      </c>
      <c r="EA64" s="5">
        <v>0</v>
      </c>
      <c r="EB64" s="31">
        <v>0</v>
      </c>
      <c r="EC64" s="5">
        <v>0</v>
      </c>
      <c r="ED64" s="31">
        <v>29269627</v>
      </c>
      <c r="EE64" s="5">
        <v>0.65700000000000003</v>
      </c>
      <c r="EF64" s="31">
        <v>4210082</v>
      </c>
      <c r="EG64" s="5">
        <v>0.62229999999999996</v>
      </c>
      <c r="EH64" s="31">
        <v>0</v>
      </c>
      <c r="EI64" s="5">
        <v>0</v>
      </c>
      <c r="EJ64" s="31">
        <v>13105768</v>
      </c>
      <c r="EK64" s="5">
        <v>1.3384</v>
      </c>
      <c r="EL64" s="31">
        <v>0</v>
      </c>
      <c r="EM64" s="5">
        <v>0</v>
      </c>
      <c r="EN64" s="31">
        <v>30664667</v>
      </c>
      <c r="EO64" s="5">
        <v>1.4557</v>
      </c>
      <c r="EP64" s="31">
        <v>0</v>
      </c>
      <c r="EQ64" s="5">
        <v>0</v>
      </c>
      <c r="ER64" s="31">
        <v>0</v>
      </c>
      <c r="ES64" s="5">
        <v>0</v>
      </c>
      <c r="ET64" s="31">
        <v>7581609</v>
      </c>
      <c r="EU64" s="5">
        <v>1.7309000000000001</v>
      </c>
      <c r="EV64" s="31">
        <v>1803200</v>
      </c>
      <c r="EW64" s="5">
        <v>2.0125000000000002</v>
      </c>
      <c r="EX64" s="31">
        <v>8477100.8000000007</v>
      </c>
      <c r="EY64" s="5">
        <v>4.0045000000000002</v>
      </c>
      <c r="EZ64" s="31">
        <v>929847</v>
      </c>
      <c r="FA64" s="5">
        <v>0.20399999999999999</v>
      </c>
      <c r="FB64" s="31">
        <v>1698540.8</v>
      </c>
      <c r="FC64" s="5">
        <v>0.78869999999999996</v>
      </c>
      <c r="FD64" s="31">
        <v>0</v>
      </c>
      <c r="FE64" s="5">
        <v>0</v>
      </c>
      <c r="FF64" s="31">
        <v>0</v>
      </c>
      <c r="FG64" s="5">
        <v>0</v>
      </c>
      <c r="FH64" s="31">
        <v>0</v>
      </c>
      <c r="FI64" s="5">
        <v>0</v>
      </c>
      <c r="FJ64" s="31">
        <v>0</v>
      </c>
      <c r="FK64" s="5">
        <v>0</v>
      </c>
      <c r="FL64" s="31">
        <v>0</v>
      </c>
      <c r="FM64" s="5">
        <v>0</v>
      </c>
      <c r="FN64" s="31">
        <v>0</v>
      </c>
      <c r="FO64" s="5">
        <v>0</v>
      </c>
      <c r="FP64" s="31">
        <v>0</v>
      </c>
      <c r="FQ64" s="5">
        <v>0</v>
      </c>
      <c r="FR64" s="31">
        <v>0</v>
      </c>
      <c r="FS64" s="5">
        <v>0</v>
      </c>
      <c r="FT64" s="31">
        <v>0</v>
      </c>
      <c r="FU64" s="5">
        <v>0</v>
      </c>
      <c r="FV64" s="31">
        <v>0</v>
      </c>
      <c r="FW64" s="5">
        <v>0</v>
      </c>
      <c r="FX64" s="31">
        <v>175528</v>
      </c>
      <c r="FY64" s="5">
        <v>0.3009</v>
      </c>
      <c r="FZ64" s="31">
        <v>0</v>
      </c>
      <c r="GA64" s="5">
        <v>0</v>
      </c>
      <c r="GB64" s="31">
        <v>0</v>
      </c>
      <c r="GC64" s="5">
        <v>0</v>
      </c>
      <c r="GD64" s="31">
        <v>0</v>
      </c>
      <c r="GE64" s="5">
        <v>0</v>
      </c>
      <c r="GF64" s="31">
        <v>0</v>
      </c>
      <c r="GG64" s="5">
        <v>0</v>
      </c>
      <c r="GH64" s="31">
        <v>207792</v>
      </c>
      <c r="GI64" s="5">
        <v>0.14810000000000001</v>
      </c>
      <c r="GJ64" s="31">
        <v>0</v>
      </c>
      <c r="GK64" s="5">
        <v>0</v>
      </c>
      <c r="GL64" s="31">
        <v>0</v>
      </c>
      <c r="GM64" s="5">
        <v>0</v>
      </c>
      <c r="GN64" s="31">
        <v>10601388</v>
      </c>
      <c r="GO64" s="5">
        <v>1.7581</v>
      </c>
      <c r="GP64" s="31">
        <v>0</v>
      </c>
      <c r="GQ64" s="5">
        <v>0</v>
      </c>
      <c r="GR64" s="31">
        <v>0</v>
      </c>
      <c r="GS64" s="5">
        <v>0</v>
      </c>
      <c r="GT64" s="31">
        <v>0</v>
      </c>
      <c r="GU64" s="5">
        <v>0</v>
      </c>
      <c r="GV64" s="31">
        <v>0</v>
      </c>
      <c r="GW64" s="5">
        <v>0</v>
      </c>
      <c r="GX64" s="31">
        <v>0</v>
      </c>
      <c r="GY64" s="5">
        <v>0</v>
      </c>
      <c r="GZ64" s="31">
        <v>175940.8</v>
      </c>
      <c r="HA64" s="5">
        <v>0.1157</v>
      </c>
      <c r="HB64" s="31">
        <v>0</v>
      </c>
      <c r="HC64" s="5">
        <v>0</v>
      </c>
      <c r="HD64" s="31">
        <v>0</v>
      </c>
      <c r="HE64" s="5">
        <v>0</v>
      </c>
      <c r="HF64" s="31">
        <v>0</v>
      </c>
      <c r="HG64" s="5">
        <v>0</v>
      </c>
      <c r="HH64" s="31">
        <v>0</v>
      </c>
      <c r="HI64" s="5">
        <v>0</v>
      </c>
      <c r="HJ64" s="31">
        <v>7863534.4000000004</v>
      </c>
      <c r="HK64" s="5">
        <v>3.1836000000000002</v>
      </c>
      <c r="HL64" s="31">
        <v>0</v>
      </c>
      <c r="HM64" s="5">
        <v>0</v>
      </c>
      <c r="HN64" s="31">
        <v>0</v>
      </c>
      <c r="HO64" s="5">
        <v>0</v>
      </c>
      <c r="HP64" s="31">
        <v>0</v>
      </c>
      <c r="HQ64" s="5">
        <v>0</v>
      </c>
      <c r="HR64" s="31">
        <v>7080246</v>
      </c>
      <c r="HS64" s="5">
        <v>1.7833000000000001</v>
      </c>
      <c r="HT64" s="31">
        <v>0</v>
      </c>
      <c r="HU64" s="5">
        <v>0</v>
      </c>
      <c r="HV64" s="31">
        <v>0</v>
      </c>
      <c r="HW64" s="5">
        <v>0</v>
      </c>
      <c r="HX64" s="31">
        <v>0</v>
      </c>
      <c r="HY64" s="5">
        <v>0</v>
      </c>
      <c r="HZ64" s="31">
        <v>0</v>
      </c>
      <c r="IA64" s="5">
        <v>0</v>
      </c>
      <c r="IB64" s="31">
        <v>9206155</v>
      </c>
      <c r="IC64" s="5">
        <v>1.0052000000000001</v>
      </c>
    </row>
    <row r="65" spans="1:237" ht="13.5" thickBot="1">
      <c r="A65" t="s">
        <v>282</v>
      </c>
      <c r="B65" s="31">
        <v>9498669796.3899994</v>
      </c>
      <c r="C65" s="5">
        <v>7.3234000000000004</v>
      </c>
      <c r="D65" s="31">
        <v>2822594.04</v>
      </c>
      <c r="E65" s="5">
        <v>10.8558</v>
      </c>
      <c r="F65" s="31">
        <v>286835290.89999998</v>
      </c>
      <c r="G65" s="5">
        <v>8.7573000000000008</v>
      </c>
      <c r="H65" s="31">
        <v>65192000</v>
      </c>
      <c r="I65" s="5">
        <v>4.6064999999999996</v>
      </c>
      <c r="J65" s="31">
        <v>0</v>
      </c>
      <c r="K65" s="5">
        <v>0</v>
      </c>
      <c r="L65" s="31">
        <v>45601180.810000002</v>
      </c>
      <c r="M65" s="5">
        <v>4.7563000000000004</v>
      </c>
      <c r="N65" s="31">
        <v>24161000</v>
      </c>
      <c r="O65" s="5">
        <v>1.8495999999999999</v>
      </c>
      <c r="P65" s="31">
        <v>269282067.44</v>
      </c>
      <c r="Q65" s="5">
        <v>8.8615999999999993</v>
      </c>
      <c r="R65" s="31">
        <v>314490.53999999998</v>
      </c>
      <c r="S65" s="5">
        <v>9.0989000000000004</v>
      </c>
      <c r="T65" s="31">
        <v>36306473.82</v>
      </c>
      <c r="U65" s="5">
        <v>15.2555</v>
      </c>
      <c r="V65" s="31">
        <v>1305884396.3099999</v>
      </c>
      <c r="W65" s="5">
        <v>4.9287999999999998</v>
      </c>
      <c r="X65" s="31">
        <v>5444360.3799999999</v>
      </c>
      <c r="Y65" s="5">
        <v>8.1738</v>
      </c>
      <c r="Z65" s="31">
        <v>0</v>
      </c>
      <c r="AA65" s="5">
        <v>0</v>
      </c>
      <c r="AB65" s="31">
        <v>5797681</v>
      </c>
      <c r="AC65" s="5">
        <v>2.1453000000000002</v>
      </c>
      <c r="AD65" s="31">
        <v>3038972.65</v>
      </c>
      <c r="AE65" s="5">
        <v>5.7964000000000002</v>
      </c>
      <c r="AF65" s="31">
        <v>64877522</v>
      </c>
      <c r="AG65" s="5">
        <v>8.7914999999999992</v>
      </c>
      <c r="AH65" s="31">
        <v>0</v>
      </c>
      <c r="AI65" s="5">
        <v>0</v>
      </c>
      <c r="AJ65" s="31">
        <v>0</v>
      </c>
      <c r="AK65" s="5">
        <v>0</v>
      </c>
      <c r="AL65" s="31">
        <v>5993729.3499999996</v>
      </c>
      <c r="AM65" s="5">
        <v>12.8032</v>
      </c>
      <c r="AN65" s="31">
        <v>256356382</v>
      </c>
      <c r="AO65" s="5">
        <v>11.058199999999999</v>
      </c>
      <c r="AP65" s="31">
        <v>9681725.5999999996</v>
      </c>
      <c r="AQ65" s="5">
        <v>6.4619999999999997</v>
      </c>
      <c r="AR65" s="31">
        <v>300756440.39999998</v>
      </c>
      <c r="AS65" s="5">
        <v>9.0449000000000002</v>
      </c>
      <c r="AT65" s="31">
        <v>245409177.13</v>
      </c>
      <c r="AU65" s="5">
        <v>14.7218</v>
      </c>
      <c r="AV65" s="31">
        <v>9327457.8599999994</v>
      </c>
      <c r="AW65" s="5">
        <v>6.2304000000000004</v>
      </c>
      <c r="AX65" s="31">
        <v>0</v>
      </c>
      <c r="AY65" s="5">
        <v>0</v>
      </c>
      <c r="AZ65" s="31">
        <v>7935658.4400000004</v>
      </c>
      <c r="BA65" s="5">
        <v>4.7720000000000002</v>
      </c>
      <c r="BB65" s="31">
        <v>0</v>
      </c>
      <c r="BC65" s="5">
        <v>0</v>
      </c>
      <c r="BD65" s="31">
        <v>60876136.200000003</v>
      </c>
      <c r="BE65" s="5">
        <v>11.486800000000001</v>
      </c>
      <c r="BF65" s="31">
        <v>23423940.600000001</v>
      </c>
      <c r="BG65" s="5">
        <v>13.132899999999999</v>
      </c>
      <c r="BH65" s="31">
        <v>0</v>
      </c>
      <c r="BI65" s="5">
        <v>0</v>
      </c>
      <c r="BJ65" s="31">
        <v>8217495.5999999996</v>
      </c>
      <c r="BK65" s="5">
        <v>4.2576999999999998</v>
      </c>
      <c r="BL65" s="31">
        <v>14612990</v>
      </c>
      <c r="BM65" s="5">
        <v>1.4357</v>
      </c>
      <c r="BN65" s="31">
        <v>3204628.6</v>
      </c>
      <c r="BO65" s="5">
        <v>6.8380000000000001</v>
      </c>
      <c r="BP65" s="31">
        <v>23447993</v>
      </c>
      <c r="BQ65" s="5">
        <v>9.3554999999999993</v>
      </c>
      <c r="BR65" s="31">
        <v>2185120</v>
      </c>
      <c r="BS65" s="5">
        <v>4.8407999999999998</v>
      </c>
      <c r="BT65" s="31">
        <v>0</v>
      </c>
      <c r="BU65" s="5">
        <v>0</v>
      </c>
      <c r="BV65" s="31">
        <v>2337552</v>
      </c>
      <c r="BW65" s="5">
        <v>8.2022999999999993</v>
      </c>
      <c r="BX65" s="31">
        <v>2731400</v>
      </c>
      <c r="BY65" s="5">
        <v>2.706</v>
      </c>
      <c r="BZ65" s="31">
        <v>1632557.78</v>
      </c>
      <c r="CA65" s="5">
        <v>8.2911000000000001</v>
      </c>
      <c r="CB65" s="31">
        <v>16691039.119999999</v>
      </c>
      <c r="CC65" s="5">
        <v>4.7969999999999997</v>
      </c>
      <c r="CD65" s="31">
        <v>431647600.93000001</v>
      </c>
      <c r="CE65" s="5">
        <v>10.45</v>
      </c>
      <c r="CF65" s="31">
        <v>133971149.89</v>
      </c>
      <c r="CG65" s="5">
        <v>8.2291000000000007</v>
      </c>
      <c r="CH65" s="31">
        <v>0</v>
      </c>
      <c r="CI65" s="5">
        <v>0</v>
      </c>
      <c r="CJ65" s="31">
        <v>29575234.84</v>
      </c>
      <c r="CK65" s="5">
        <v>10.4864</v>
      </c>
      <c r="CL65" s="31">
        <v>12146077.82</v>
      </c>
      <c r="CM65" s="5">
        <v>14.2873</v>
      </c>
      <c r="CN65" s="31">
        <v>1565121.4</v>
      </c>
      <c r="CO65" s="5">
        <v>7.0061999999999998</v>
      </c>
      <c r="CP65" s="31">
        <v>0</v>
      </c>
      <c r="CQ65" s="5">
        <v>0</v>
      </c>
      <c r="CR65" s="31">
        <v>4919300</v>
      </c>
      <c r="CS65" s="5">
        <v>7.2839</v>
      </c>
      <c r="CT65" s="31">
        <v>128105516.25</v>
      </c>
      <c r="CU65" s="5">
        <v>15.225099999999999</v>
      </c>
      <c r="CV65" s="31">
        <v>0</v>
      </c>
      <c r="CW65" s="5">
        <v>0</v>
      </c>
      <c r="CX65" s="31">
        <v>3398368</v>
      </c>
      <c r="CY65" s="5">
        <v>8.6687999999999992</v>
      </c>
      <c r="CZ65" s="31">
        <v>95200</v>
      </c>
      <c r="DA65" s="5">
        <v>9.3670000000000009</v>
      </c>
      <c r="DB65" s="31">
        <v>2811178.93</v>
      </c>
      <c r="DC65" s="5">
        <v>9.4039999999999999</v>
      </c>
      <c r="DD65" s="31">
        <v>36302217.979999997</v>
      </c>
      <c r="DE65" s="5">
        <v>8.6483000000000008</v>
      </c>
      <c r="DF65" s="31">
        <v>8726823</v>
      </c>
      <c r="DG65" s="5">
        <v>8.0616000000000003</v>
      </c>
      <c r="DH65" s="31">
        <v>21718441</v>
      </c>
      <c r="DI65" s="5">
        <v>7.4135</v>
      </c>
      <c r="DJ65" s="31">
        <v>0</v>
      </c>
      <c r="DK65" s="5">
        <v>0</v>
      </c>
      <c r="DL65" s="31">
        <v>127417760.40000001</v>
      </c>
      <c r="DM65" s="5">
        <v>7.1204999999999998</v>
      </c>
      <c r="DN65" s="31">
        <v>0</v>
      </c>
      <c r="DO65" s="5">
        <v>0</v>
      </c>
      <c r="DP65" s="31">
        <v>0</v>
      </c>
      <c r="DQ65" s="5">
        <v>0</v>
      </c>
      <c r="DR65" s="31">
        <v>70791084</v>
      </c>
      <c r="DS65" s="5">
        <v>6.5370999999999997</v>
      </c>
      <c r="DT65" s="31">
        <v>48325142.799999997</v>
      </c>
      <c r="DU65" s="5">
        <v>7.2507999999999999</v>
      </c>
      <c r="DV65" s="31">
        <v>975052986.53999996</v>
      </c>
      <c r="DW65" s="5">
        <v>7.9748000000000001</v>
      </c>
      <c r="DX65" s="31">
        <v>1638840</v>
      </c>
      <c r="DY65" s="5">
        <v>5.2858999999999998</v>
      </c>
      <c r="DZ65" s="31">
        <v>11655226.1</v>
      </c>
      <c r="EA65" s="5">
        <v>11.735099999999999</v>
      </c>
      <c r="EB65" s="31">
        <v>3277680</v>
      </c>
      <c r="EC65" s="5">
        <v>6.5617999999999999</v>
      </c>
      <c r="ED65" s="31">
        <v>181973144.69999999</v>
      </c>
      <c r="EE65" s="5">
        <v>4.0846999999999998</v>
      </c>
      <c r="EF65" s="31">
        <v>33670404.439999998</v>
      </c>
      <c r="EG65" s="5">
        <v>4.9767999999999999</v>
      </c>
      <c r="EH65" s="31">
        <v>22504510</v>
      </c>
      <c r="EI65" s="5">
        <v>9.1959</v>
      </c>
      <c r="EJ65" s="31">
        <v>107727537</v>
      </c>
      <c r="EK65" s="5">
        <v>11.001099999999999</v>
      </c>
      <c r="EL65" s="31">
        <v>162911445</v>
      </c>
      <c r="EM65" s="5">
        <v>10.6541</v>
      </c>
      <c r="EN65" s="31">
        <v>282666575</v>
      </c>
      <c r="EO65" s="5">
        <v>13.418799999999999</v>
      </c>
      <c r="EP65" s="31">
        <v>803202505</v>
      </c>
      <c r="EQ65" s="5">
        <v>9.4390000000000001</v>
      </c>
      <c r="ER65" s="31">
        <v>122052037</v>
      </c>
      <c r="ES65" s="5">
        <v>10.527799999999999</v>
      </c>
      <c r="ET65" s="31">
        <v>28267758</v>
      </c>
      <c r="EU65" s="5">
        <v>6.4535</v>
      </c>
      <c r="EV65" s="31">
        <v>10107500</v>
      </c>
      <c r="EW65" s="5">
        <v>11.280900000000001</v>
      </c>
      <c r="EX65" s="31">
        <v>13224293.6</v>
      </c>
      <c r="EY65" s="5">
        <v>6.2469999999999999</v>
      </c>
      <c r="EZ65" s="31">
        <v>37850403.859999999</v>
      </c>
      <c r="FA65" s="5">
        <v>8.3051999999999992</v>
      </c>
      <c r="FB65" s="31">
        <v>20847502.59</v>
      </c>
      <c r="FC65" s="5">
        <v>9.68</v>
      </c>
      <c r="FD65" s="31">
        <v>37775755.229999997</v>
      </c>
      <c r="FE65" s="5">
        <v>5.617</v>
      </c>
      <c r="FF65" s="31">
        <v>2531997</v>
      </c>
      <c r="FG65" s="5">
        <v>4.0022000000000002</v>
      </c>
      <c r="FH65" s="31">
        <v>125320177.12</v>
      </c>
      <c r="FI65" s="5">
        <v>6.7180999999999997</v>
      </c>
      <c r="FJ65" s="31">
        <v>106761177.26000001</v>
      </c>
      <c r="FK65" s="5">
        <v>6.7706</v>
      </c>
      <c r="FL65" s="31">
        <v>39750798.899999999</v>
      </c>
      <c r="FM65" s="5">
        <v>11.1233</v>
      </c>
      <c r="FN65" s="31">
        <v>0</v>
      </c>
      <c r="FO65" s="5">
        <v>0</v>
      </c>
      <c r="FP65" s="31">
        <v>0</v>
      </c>
      <c r="FQ65" s="5">
        <v>0</v>
      </c>
      <c r="FR65" s="31">
        <v>185188106.40000001</v>
      </c>
      <c r="FS65" s="5">
        <v>7.0983999999999998</v>
      </c>
      <c r="FT65" s="31">
        <v>20943691.199999999</v>
      </c>
      <c r="FU65" s="5">
        <v>6.7339000000000002</v>
      </c>
      <c r="FV65" s="31">
        <v>18231201.84</v>
      </c>
      <c r="FW65" s="5">
        <v>12.8568</v>
      </c>
      <c r="FX65" s="31">
        <v>3689765.69</v>
      </c>
      <c r="FY65" s="5">
        <v>6.3250999999999999</v>
      </c>
      <c r="FZ65" s="31">
        <v>35012374.950000003</v>
      </c>
      <c r="GA65" s="5">
        <v>8.2972000000000001</v>
      </c>
      <c r="GB65" s="31">
        <v>123490370.98999999</v>
      </c>
      <c r="GC65" s="5">
        <v>12.9946</v>
      </c>
      <c r="GD65" s="31">
        <v>8318185.4000000004</v>
      </c>
      <c r="GE65" s="5">
        <v>5.3167999999999997</v>
      </c>
      <c r="GF65" s="31">
        <v>46049369.380000003</v>
      </c>
      <c r="GG65" s="5">
        <v>10.251099999999999</v>
      </c>
      <c r="GH65" s="31">
        <v>8558960.7799999993</v>
      </c>
      <c r="GI65" s="5">
        <v>6.0987</v>
      </c>
      <c r="GJ65" s="31">
        <v>79106943.370000005</v>
      </c>
      <c r="GK65" s="5">
        <v>7.2234999999999996</v>
      </c>
      <c r="GL65" s="31">
        <v>0</v>
      </c>
      <c r="GM65" s="5">
        <v>0</v>
      </c>
      <c r="GN65" s="31">
        <v>39568831.329999998</v>
      </c>
      <c r="GO65" s="5">
        <v>6.5621</v>
      </c>
      <c r="GP65" s="31">
        <v>105006819.81999999</v>
      </c>
      <c r="GQ65" s="5">
        <v>6.2751999999999999</v>
      </c>
      <c r="GR65" s="31">
        <v>27255274.899999999</v>
      </c>
      <c r="GS65" s="5">
        <v>6.6573000000000002</v>
      </c>
      <c r="GT65" s="31">
        <v>721265884.84000003</v>
      </c>
      <c r="GU65" s="5">
        <v>9.3858999999999995</v>
      </c>
      <c r="GV65" s="31">
        <v>0</v>
      </c>
      <c r="GW65" s="5">
        <v>0</v>
      </c>
      <c r="GX65" s="31">
        <v>255370144.52000001</v>
      </c>
      <c r="GY65" s="5">
        <v>10.711600000000001</v>
      </c>
      <c r="GZ65" s="31">
        <v>9004158.7599999998</v>
      </c>
      <c r="HA65" s="5">
        <v>5.9196999999999997</v>
      </c>
      <c r="HB65" s="31">
        <v>0</v>
      </c>
      <c r="HC65" s="5">
        <v>0</v>
      </c>
      <c r="HD65" s="31">
        <v>101140931.2</v>
      </c>
      <c r="HE65" s="5">
        <v>5.9676</v>
      </c>
      <c r="HF65" s="31">
        <v>14960000</v>
      </c>
      <c r="HG65" s="5">
        <v>6.0861000000000001</v>
      </c>
      <c r="HH65" s="31">
        <v>205207365.80000001</v>
      </c>
      <c r="HI65" s="5">
        <v>13.6066</v>
      </c>
      <c r="HJ65" s="31">
        <v>22828688</v>
      </c>
      <c r="HK65" s="5">
        <v>9.2423999999999999</v>
      </c>
      <c r="HL65" s="31">
        <v>0</v>
      </c>
      <c r="HM65" s="5">
        <v>0</v>
      </c>
      <c r="HN65" s="31">
        <v>0</v>
      </c>
      <c r="HO65" s="5">
        <v>0</v>
      </c>
      <c r="HP65" s="31">
        <v>22603088</v>
      </c>
      <c r="HQ65" s="5">
        <v>7.2275999999999998</v>
      </c>
      <c r="HR65" s="31">
        <v>46529118</v>
      </c>
      <c r="HS65" s="5">
        <v>11.7195</v>
      </c>
      <c r="HT65" s="31">
        <v>28789406</v>
      </c>
      <c r="HU65" s="5">
        <v>7.9173</v>
      </c>
      <c r="HV65" s="31">
        <v>13926507</v>
      </c>
      <c r="HW65" s="5">
        <v>10.776999999999999</v>
      </c>
      <c r="HX65" s="31">
        <v>8123</v>
      </c>
      <c r="HY65" s="5">
        <v>10.3459</v>
      </c>
      <c r="HZ65" s="31">
        <v>284066</v>
      </c>
      <c r="IA65" s="5">
        <v>5.6775000000000002</v>
      </c>
      <c r="IB65" s="31">
        <v>53666494.07</v>
      </c>
      <c r="IC65" s="5">
        <v>5.8596000000000004</v>
      </c>
    </row>
    <row r="66" spans="1:237" ht="14.25" thickTop="1" thickBot="1">
      <c r="A66" s="336" t="s">
        <v>283</v>
      </c>
      <c r="B66" s="205">
        <v>10008364194.360001</v>
      </c>
      <c r="C66" s="337">
        <v>7.7164000000000001</v>
      </c>
      <c r="D66" s="205">
        <v>2822594.04</v>
      </c>
      <c r="E66" s="337">
        <v>10.8558</v>
      </c>
      <c r="F66" s="205">
        <v>286835290.89999998</v>
      </c>
      <c r="G66" s="337">
        <v>8.7573000000000008</v>
      </c>
      <c r="H66" s="205">
        <v>68872000</v>
      </c>
      <c r="I66" s="337">
        <v>4.8666</v>
      </c>
      <c r="J66" s="205">
        <v>0</v>
      </c>
      <c r="K66" s="337">
        <v>0</v>
      </c>
      <c r="L66" s="205">
        <v>53700824.009999998</v>
      </c>
      <c r="M66" s="337">
        <v>5.6010999999999997</v>
      </c>
      <c r="N66" s="205">
        <v>24161000</v>
      </c>
      <c r="O66" s="337">
        <v>1.8495999999999999</v>
      </c>
      <c r="P66" s="205">
        <v>302108208.44</v>
      </c>
      <c r="Q66" s="337">
        <v>9.9418000000000006</v>
      </c>
      <c r="R66" s="205">
        <v>314490.53999999998</v>
      </c>
      <c r="S66" s="337">
        <v>9.0989000000000004</v>
      </c>
      <c r="T66" s="205">
        <v>36306473.82</v>
      </c>
      <c r="U66" s="337">
        <v>15.2555</v>
      </c>
      <c r="V66" s="205">
        <v>1515742737.8699999</v>
      </c>
      <c r="W66" s="337">
        <v>5.7207999999999997</v>
      </c>
      <c r="X66" s="205">
        <v>5481307.5800000001</v>
      </c>
      <c r="Y66" s="337">
        <v>8.2293000000000003</v>
      </c>
      <c r="Z66" s="205">
        <v>0</v>
      </c>
      <c r="AA66" s="337">
        <v>0</v>
      </c>
      <c r="AB66" s="205">
        <v>5797681</v>
      </c>
      <c r="AC66" s="337">
        <v>2.1453000000000002</v>
      </c>
      <c r="AD66" s="205">
        <v>3038972.65</v>
      </c>
      <c r="AE66" s="337">
        <v>5.7964000000000002</v>
      </c>
      <c r="AF66" s="205">
        <v>64877522</v>
      </c>
      <c r="AG66" s="337">
        <v>8.7914999999999992</v>
      </c>
      <c r="AH66" s="205">
        <v>5968433</v>
      </c>
      <c r="AI66" s="337">
        <v>2.1044999999999998</v>
      </c>
      <c r="AJ66" s="205">
        <v>0</v>
      </c>
      <c r="AK66" s="337">
        <v>0</v>
      </c>
      <c r="AL66" s="205">
        <v>6856125.3499999996</v>
      </c>
      <c r="AM66" s="337">
        <v>14.6454</v>
      </c>
      <c r="AN66" s="205">
        <v>256356382</v>
      </c>
      <c r="AO66" s="337">
        <v>11.058199999999999</v>
      </c>
      <c r="AP66" s="205">
        <v>9681725.5999999996</v>
      </c>
      <c r="AQ66" s="337">
        <v>6.4619999999999997</v>
      </c>
      <c r="AR66" s="205">
        <v>300756440.39999998</v>
      </c>
      <c r="AS66" s="337">
        <v>9.0449000000000002</v>
      </c>
      <c r="AT66" s="205">
        <v>301793070.13999999</v>
      </c>
      <c r="AU66" s="337">
        <v>18.104299999999999</v>
      </c>
      <c r="AV66" s="205">
        <v>9327457.8599999994</v>
      </c>
      <c r="AW66" s="337">
        <v>6.2304000000000004</v>
      </c>
      <c r="AX66" s="205">
        <v>0</v>
      </c>
      <c r="AY66" s="337">
        <v>0</v>
      </c>
      <c r="AZ66" s="205">
        <v>7935658.4400000004</v>
      </c>
      <c r="BA66" s="337">
        <v>4.7720000000000002</v>
      </c>
      <c r="BB66" s="205">
        <v>0</v>
      </c>
      <c r="BC66" s="337">
        <v>0</v>
      </c>
      <c r="BD66" s="205">
        <v>69774744.200000003</v>
      </c>
      <c r="BE66" s="337">
        <v>13.165900000000001</v>
      </c>
      <c r="BF66" s="205">
        <v>28123116.600000001</v>
      </c>
      <c r="BG66" s="337">
        <v>15.7675</v>
      </c>
      <c r="BH66" s="205">
        <v>0</v>
      </c>
      <c r="BI66" s="337">
        <v>0</v>
      </c>
      <c r="BJ66" s="205">
        <v>8217495.5999999996</v>
      </c>
      <c r="BK66" s="337">
        <v>4.2576999999999998</v>
      </c>
      <c r="BL66" s="205">
        <v>14612990</v>
      </c>
      <c r="BM66" s="337">
        <v>1.4357</v>
      </c>
      <c r="BN66" s="205">
        <v>3204628.6</v>
      </c>
      <c r="BO66" s="337">
        <v>6.8380000000000001</v>
      </c>
      <c r="BP66" s="205">
        <v>23447993</v>
      </c>
      <c r="BQ66" s="337">
        <v>9.3554999999999993</v>
      </c>
      <c r="BR66" s="205">
        <v>2185120</v>
      </c>
      <c r="BS66" s="337">
        <v>4.8407999999999998</v>
      </c>
      <c r="BT66" s="205">
        <v>2166480</v>
      </c>
      <c r="BU66" s="337">
        <v>1.8927</v>
      </c>
      <c r="BV66" s="205">
        <v>2337552</v>
      </c>
      <c r="BW66" s="337">
        <v>8.2022999999999993</v>
      </c>
      <c r="BX66" s="205">
        <v>2731400</v>
      </c>
      <c r="BY66" s="337">
        <v>2.706</v>
      </c>
      <c r="BZ66" s="205">
        <v>2380845.7799999998</v>
      </c>
      <c r="CA66" s="337">
        <v>12.0913</v>
      </c>
      <c r="CB66" s="205">
        <v>26692139.120000001</v>
      </c>
      <c r="CC66" s="337">
        <v>7.6714000000000002</v>
      </c>
      <c r="CD66" s="205">
        <v>431647600.93000001</v>
      </c>
      <c r="CE66" s="337">
        <v>10.45</v>
      </c>
      <c r="CF66" s="205">
        <v>142952353.88999999</v>
      </c>
      <c r="CG66" s="337">
        <v>8.7807999999999993</v>
      </c>
      <c r="CH66" s="205">
        <v>0</v>
      </c>
      <c r="CI66" s="337">
        <v>0</v>
      </c>
      <c r="CJ66" s="205">
        <v>29575234.84</v>
      </c>
      <c r="CK66" s="337">
        <v>10.4864</v>
      </c>
      <c r="CL66" s="205">
        <v>12146077.82</v>
      </c>
      <c r="CM66" s="337">
        <v>14.2873</v>
      </c>
      <c r="CN66" s="205">
        <v>1565121.4</v>
      </c>
      <c r="CO66" s="337">
        <v>7.0061999999999998</v>
      </c>
      <c r="CP66" s="205">
        <v>0</v>
      </c>
      <c r="CQ66" s="337">
        <v>0</v>
      </c>
      <c r="CR66" s="205">
        <v>4919300</v>
      </c>
      <c r="CS66" s="337">
        <v>7.2839</v>
      </c>
      <c r="CT66" s="205">
        <v>128105516.25</v>
      </c>
      <c r="CU66" s="337">
        <v>15.225099999999999</v>
      </c>
      <c r="CV66" s="205">
        <v>0</v>
      </c>
      <c r="CW66" s="337">
        <v>0</v>
      </c>
      <c r="CX66" s="205">
        <v>3398368</v>
      </c>
      <c r="CY66" s="337">
        <v>8.6687999999999992</v>
      </c>
      <c r="CZ66" s="205">
        <v>95200</v>
      </c>
      <c r="DA66" s="337">
        <v>9.3670000000000009</v>
      </c>
      <c r="DB66" s="205">
        <v>2811178.93</v>
      </c>
      <c r="DC66" s="337">
        <v>9.4039999999999999</v>
      </c>
      <c r="DD66" s="205">
        <v>52084012.979999997</v>
      </c>
      <c r="DE66" s="337">
        <v>12.408099999999999</v>
      </c>
      <c r="DF66" s="205">
        <v>8726823</v>
      </c>
      <c r="DG66" s="337">
        <v>8.0616000000000003</v>
      </c>
      <c r="DH66" s="205">
        <v>23258899</v>
      </c>
      <c r="DI66" s="337">
        <v>7.9394</v>
      </c>
      <c r="DJ66" s="205">
        <v>0</v>
      </c>
      <c r="DK66" s="337">
        <v>0</v>
      </c>
      <c r="DL66" s="205">
        <v>127417760.40000001</v>
      </c>
      <c r="DM66" s="337">
        <v>7.1204999999999998</v>
      </c>
      <c r="DN66" s="205">
        <v>0</v>
      </c>
      <c r="DO66" s="337">
        <v>0</v>
      </c>
      <c r="DP66" s="205">
        <v>0</v>
      </c>
      <c r="DQ66" s="337">
        <v>0</v>
      </c>
      <c r="DR66" s="205">
        <v>70791084</v>
      </c>
      <c r="DS66" s="337">
        <v>6.5370999999999997</v>
      </c>
      <c r="DT66" s="205">
        <v>54435611</v>
      </c>
      <c r="DU66" s="337">
        <v>8.1676000000000002</v>
      </c>
      <c r="DV66" s="205">
        <v>975052986.53999996</v>
      </c>
      <c r="DW66" s="337">
        <v>7.9748000000000001</v>
      </c>
      <c r="DX66" s="205">
        <v>1638840</v>
      </c>
      <c r="DY66" s="337">
        <v>5.2858999999999998</v>
      </c>
      <c r="DZ66" s="205">
        <v>11655226.1</v>
      </c>
      <c r="EA66" s="337">
        <v>11.735099999999999</v>
      </c>
      <c r="EB66" s="205">
        <v>3277680</v>
      </c>
      <c r="EC66" s="337">
        <v>6.5617999999999999</v>
      </c>
      <c r="ED66" s="205">
        <v>211242771.69999999</v>
      </c>
      <c r="EE66" s="337">
        <v>4.7416999999999998</v>
      </c>
      <c r="EF66" s="205">
        <v>37880486.439999998</v>
      </c>
      <c r="EG66" s="337">
        <v>5.5991</v>
      </c>
      <c r="EH66" s="205">
        <v>22504510</v>
      </c>
      <c r="EI66" s="337">
        <v>9.1959</v>
      </c>
      <c r="EJ66" s="205">
        <v>120833305</v>
      </c>
      <c r="EK66" s="337">
        <v>12.339399999999999</v>
      </c>
      <c r="EL66" s="205">
        <v>162911445</v>
      </c>
      <c r="EM66" s="337">
        <v>10.6541</v>
      </c>
      <c r="EN66" s="205">
        <v>313331242</v>
      </c>
      <c r="EO66" s="337">
        <v>14.874499999999999</v>
      </c>
      <c r="EP66" s="205">
        <v>803202505</v>
      </c>
      <c r="EQ66" s="337">
        <v>9.4390000000000001</v>
      </c>
      <c r="ER66" s="205">
        <v>122052037</v>
      </c>
      <c r="ES66" s="337">
        <v>10.527799999999999</v>
      </c>
      <c r="ET66" s="205">
        <v>35849367</v>
      </c>
      <c r="EU66" s="337">
        <v>8.1844000000000001</v>
      </c>
      <c r="EV66" s="205">
        <v>11910700</v>
      </c>
      <c r="EW66" s="337">
        <v>13.2934</v>
      </c>
      <c r="EX66" s="205">
        <v>21701394.399999999</v>
      </c>
      <c r="EY66" s="337">
        <v>10.2515</v>
      </c>
      <c r="EZ66" s="205">
        <v>38780250.859999999</v>
      </c>
      <c r="FA66" s="337">
        <v>8.5092999999999996</v>
      </c>
      <c r="FB66" s="205">
        <v>22546043.390000001</v>
      </c>
      <c r="FC66" s="337">
        <v>10.4687</v>
      </c>
      <c r="FD66" s="205">
        <v>37775755.229999997</v>
      </c>
      <c r="FE66" s="337">
        <v>5.617</v>
      </c>
      <c r="FF66" s="205">
        <v>2531997</v>
      </c>
      <c r="FG66" s="337">
        <v>4.0022000000000002</v>
      </c>
      <c r="FH66" s="205">
        <v>125320177.12</v>
      </c>
      <c r="FI66" s="337">
        <v>6.7180999999999997</v>
      </c>
      <c r="FJ66" s="205">
        <v>106761177.26000001</v>
      </c>
      <c r="FK66" s="337">
        <v>6.7706</v>
      </c>
      <c r="FL66" s="205">
        <v>39750798.899999999</v>
      </c>
      <c r="FM66" s="337">
        <v>11.1233</v>
      </c>
      <c r="FN66" s="205">
        <v>0</v>
      </c>
      <c r="FO66" s="337">
        <v>0</v>
      </c>
      <c r="FP66" s="205">
        <v>0</v>
      </c>
      <c r="FQ66" s="337">
        <v>0</v>
      </c>
      <c r="FR66" s="205">
        <v>185188106.40000001</v>
      </c>
      <c r="FS66" s="337">
        <v>7.0983999999999998</v>
      </c>
      <c r="FT66" s="205">
        <v>20943691.199999999</v>
      </c>
      <c r="FU66" s="337">
        <v>6.7339000000000002</v>
      </c>
      <c r="FV66" s="205">
        <v>18231201.84</v>
      </c>
      <c r="FW66" s="337">
        <v>12.8568</v>
      </c>
      <c r="FX66" s="205">
        <v>3865293.69</v>
      </c>
      <c r="FY66" s="337">
        <v>6.6260000000000003</v>
      </c>
      <c r="FZ66" s="205">
        <v>35012374.950000003</v>
      </c>
      <c r="GA66" s="337">
        <v>8.2972000000000001</v>
      </c>
      <c r="GB66" s="205">
        <v>123490370.98999999</v>
      </c>
      <c r="GC66" s="337">
        <v>12.9946</v>
      </c>
      <c r="GD66" s="205">
        <v>8318185.4000000004</v>
      </c>
      <c r="GE66" s="337">
        <v>5.3167999999999997</v>
      </c>
      <c r="GF66" s="205">
        <v>46049369.380000003</v>
      </c>
      <c r="GG66" s="337">
        <v>10.251099999999999</v>
      </c>
      <c r="GH66" s="205">
        <v>8766752.7799999993</v>
      </c>
      <c r="GI66" s="337">
        <v>6.2468000000000004</v>
      </c>
      <c r="GJ66" s="205">
        <v>79106943.370000005</v>
      </c>
      <c r="GK66" s="337">
        <v>7.2234999999999996</v>
      </c>
      <c r="GL66" s="205">
        <v>0</v>
      </c>
      <c r="GM66" s="337">
        <v>0</v>
      </c>
      <c r="GN66" s="205">
        <v>50170219.329999998</v>
      </c>
      <c r="GO66" s="337">
        <v>8.3202999999999996</v>
      </c>
      <c r="GP66" s="205">
        <v>105006819.81999999</v>
      </c>
      <c r="GQ66" s="337">
        <v>6.2751999999999999</v>
      </c>
      <c r="GR66" s="205">
        <v>27255274.899999999</v>
      </c>
      <c r="GS66" s="337">
        <v>6.6573000000000002</v>
      </c>
      <c r="GT66" s="205">
        <v>721265884.84000003</v>
      </c>
      <c r="GU66" s="337">
        <v>9.3858999999999995</v>
      </c>
      <c r="GV66" s="205">
        <v>0</v>
      </c>
      <c r="GW66" s="337">
        <v>0</v>
      </c>
      <c r="GX66" s="205">
        <v>255370144.52000001</v>
      </c>
      <c r="GY66" s="337">
        <v>10.711600000000001</v>
      </c>
      <c r="GZ66" s="205">
        <v>9180099.5600000005</v>
      </c>
      <c r="HA66" s="337">
        <v>6.0353000000000003</v>
      </c>
      <c r="HB66" s="205">
        <v>0</v>
      </c>
      <c r="HC66" s="337">
        <v>0</v>
      </c>
      <c r="HD66" s="205">
        <v>101140931.2</v>
      </c>
      <c r="HE66" s="337">
        <v>5.9676</v>
      </c>
      <c r="HF66" s="205">
        <v>14960000</v>
      </c>
      <c r="HG66" s="337">
        <v>6.0861000000000001</v>
      </c>
      <c r="HH66" s="205">
        <v>205207365.80000001</v>
      </c>
      <c r="HI66" s="337">
        <v>13.6066</v>
      </c>
      <c r="HJ66" s="205">
        <v>30692222.399999999</v>
      </c>
      <c r="HK66" s="337">
        <v>12.426</v>
      </c>
      <c r="HL66" s="205">
        <v>0</v>
      </c>
      <c r="HM66" s="337">
        <v>0</v>
      </c>
      <c r="HN66" s="205">
        <v>0</v>
      </c>
      <c r="HO66" s="337">
        <v>0</v>
      </c>
      <c r="HP66" s="205">
        <v>22603088</v>
      </c>
      <c r="HQ66" s="337">
        <v>7.2275999999999998</v>
      </c>
      <c r="HR66" s="205">
        <v>53609364</v>
      </c>
      <c r="HS66" s="337">
        <v>13.502800000000001</v>
      </c>
      <c r="HT66" s="205">
        <v>28789406</v>
      </c>
      <c r="HU66" s="337">
        <v>7.9173</v>
      </c>
      <c r="HV66" s="205">
        <v>13926507</v>
      </c>
      <c r="HW66" s="337">
        <v>10.776999999999999</v>
      </c>
      <c r="HX66" s="205">
        <v>8123</v>
      </c>
      <c r="HY66" s="337">
        <v>10.3459</v>
      </c>
      <c r="HZ66" s="205">
        <v>284066</v>
      </c>
      <c r="IA66" s="337">
        <v>5.6775000000000002</v>
      </c>
      <c r="IB66" s="205">
        <v>62872649.07</v>
      </c>
      <c r="IC66" s="337">
        <v>6.8647999999999998</v>
      </c>
    </row>
    <row r="67" spans="1:237" ht="13.5" thickTop="1">
      <c r="A67" t="s">
        <v>278</v>
      </c>
      <c r="B67" s="31">
        <v>1104630298.4000001</v>
      </c>
      <c r="C67" s="5">
        <v>0.85170000000000001</v>
      </c>
      <c r="D67" s="31">
        <v>1397093.25</v>
      </c>
      <c r="E67" s="5">
        <v>5.3733000000000004</v>
      </c>
      <c r="F67" s="31">
        <v>0</v>
      </c>
      <c r="G67" s="5">
        <v>0</v>
      </c>
      <c r="H67" s="31">
        <v>3749748.5</v>
      </c>
      <c r="I67" s="5">
        <v>0.26500000000000001</v>
      </c>
      <c r="J67" s="31">
        <v>0</v>
      </c>
      <c r="K67" s="5">
        <v>0</v>
      </c>
      <c r="L67" s="31">
        <v>21484302.5</v>
      </c>
      <c r="M67" s="5">
        <v>2.2408999999999999</v>
      </c>
      <c r="N67" s="31">
        <v>28993000</v>
      </c>
      <c r="O67" s="5">
        <v>2.2195</v>
      </c>
      <c r="P67" s="31">
        <v>44828244.049999997</v>
      </c>
      <c r="Q67" s="5">
        <v>1.4752000000000001</v>
      </c>
      <c r="R67" s="31">
        <v>0</v>
      </c>
      <c r="S67" s="5">
        <v>0</v>
      </c>
      <c r="T67" s="31">
        <v>625000</v>
      </c>
      <c r="U67" s="5">
        <v>0.2626</v>
      </c>
      <c r="V67" s="31">
        <v>299288053.74000001</v>
      </c>
      <c r="W67" s="5">
        <v>1.1295999999999999</v>
      </c>
      <c r="X67" s="31">
        <v>0</v>
      </c>
      <c r="Y67" s="5">
        <v>0</v>
      </c>
      <c r="Z67" s="31">
        <v>0</v>
      </c>
      <c r="AA67" s="5">
        <v>0</v>
      </c>
      <c r="AB67" s="31">
        <v>1047342</v>
      </c>
      <c r="AC67" s="5">
        <v>0.38750000000000001</v>
      </c>
      <c r="AD67" s="31">
        <v>347990</v>
      </c>
      <c r="AE67" s="5">
        <v>0.66369999999999996</v>
      </c>
      <c r="AF67" s="31">
        <v>0</v>
      </c>
      <c r="AG67" s="5">
        <v>0</v>
      </c>
      <c r="AH67" s="31">
        <v>7893843</v>
      </c>
      <c r="AI67" s="5">
        <v>2.7833999999999999</v>
      </c>
      <c r="AJ67" s="31">
        <v>0</v>
      </c>
      <c r="AK67" s="5">
        <v>0</v>
      </c>
      <c r="AL67" s="31">
        <v>0</v>
      </c>
      <c r="AM67" s="5">
        <v>0</v>
      </c>
      <c r="AN67" s="31">
        <v>22145785</v>
      </c>
      <c r="AO67" s="5">
        <v>0.95530000000000004</v>
      </c>
      <c r="AP67" s="31">
        <v>847503.35999999999</v>
      </c>
      <c r="AQ67" s="5">
        <v>0.56569999999999998</v>
      </c>
      <c r="AR67" s="31">
        <v>5282145</v>
      </c>
      <c r="AS67" s="5">
        <v>0.15890000000000001</v>
      </c>
      <c r="AT67" s="31">
        <v>0</v>
      </c>
      <c r="AU67" s="5">
        <v>0</v>
      </c>
      <c r="AV67" s="31">
        <v>0</v>
      </c>
      <c r="AW67" s="5">
        <v>0</v>
      </c>
      <c r="AX67" s="31">
        <v>0</v>
      </c>
      <c r="AY67" s="5">
        <v>0</v>
      </c>
      <c r="AZ67" s="31">
        <v>0</v>
      </c>
      <c r="BA67" s="5">
        <v>0</v>
      </c>
      <c r="BB67" s="31">
        <v>10737065.199999999</v>
      </c>
      <c r="BC67" s="5">
        <v>4.2839</v>
      </c>
      <c r="BD67" s="31">
        <v>9630784</v>
      </c>
      <c r="BE67" s="5">
        <v>1.8171999999999999</v>
      </c>
      <c r="BF67" s="31">
        <v>3446130</v>
      </c>
      <c r="BG67" s="5">
        <v>1.9320999999999999</v>
      </c>
      <c r="BH67" s="31">
        <v>0</v>
      </c>
      <c r="BI67" s="5">
        <v>0</v>
      </c>
      <c r="BJ67" s="31">
        <v>3868158.9</v>
      </c>
      <c r="BK67" s="5">
        <v>2.0042</v>
      </c>
      <c r="BL67" s="31">
        <v>55578041.700000003</v>
      </c>
      <c r="BM67" s="5">
        <v>5.4604999999999997</v>
      </c>
      <c r="BN67" s="31">
        <v>231680</v>
      </c>
      <c r="BO67" s="5">
        <v>0.49440000000000001</v>
      </c>
      <c r="BP67" s="31">
        <v>0</v>
      </c>
      <c r="BQ67" s="5">
        <v>0</v>
      </c>
      <c r="BR67" s="31">
        <v>0</v>
      </c>
      <c r="BS67" s="5">
        <v>0</v>
      </c>
      <c r="BT67" s="31">
        <v>978612</v>
      </c>
      <c r="BU67" s="5">
        <v>0.85489999999999999</v>
      </c>
      <c r="BV67" s="31">
        <v>0</v>
      </c>
      <c r="BW67" s="5">
        <v>0</v>
      </c>
      <c r="BX67" s="31">
        <v>2640000</v>
      </c>
      <c r="BY67" s="5">
        <v>2.6154000000000002</v>
      </c>
      <c r="BZ67" s="31">
        <v>0</v>
      </c>
      <c r="CA67" s="5">
        <v>0</v>
      </c>
      <c r="CB67" s="31">
        <v>0</v>
      </c>
      <c r="CC67" s="5">
        <v>0</v>
      </c>
      <c r="CD67" s="31">
        <v>0</v>
      </c>
      <c r="CE67" s="5">
        <v>0</v>
      </c>
      <c r="CF67" s="31">
        <v>19341373.5</v>
      </c>
      <c r="CG67" s="5">
        <v>1.1879999999999999</v>
      </c>
      <c r="CH67" s="31">
        <v>0</v>
      </c>
      <c r="CI67" s="5">
        <v>0</v>
      </c>
      <c r="CJ67" s="31">
        <v>1129620.8</v>
      </c>
      <c r="CK67" s="5">
        <v>0.40050000000000002</v>
      </c>
      <c r="CL67" s="31">
        <v>2668860.6</v>
      </c>
      <c r="CM67" s="5">
        <v>3.1393</v>
      </c>
      <c r="CN67" s="31">
        <v>0</v>
      </c>
      <c r="CO67" s="5">
        <v>0</v>
      </c>
      <c r="CP67" s="31">
        <v>0</v>
      </c>
      <c r="CQ67" s="5">
        <v>0</v>
      </c>
      <c r="CR67" s="31">
        <v>0</v>
      </c>
      <c r="CS67" s="5">
        <v>0</v>
      </c>
      <c r="CT67" s="31">
        <v>0</v>
      </c>
      <c r="CU67" s="5">
        <v>0</v>
      </c>
      <c r="CV67" s="31">
        <v>0</v>
      </c>
      <c r="CW67" s="5">
        <v>0</v>
      </c>
      <c r="CX67" s="31">
        <v>0</v>
      </c>
      <c r="CY67" s="5">
        <v>0</v>
      </c>
      <c r="CZ67" s="31">
        <v>36750</v>
      </c>
      <c r="DA67" s="5">
        <v>3.6158999999999999</v>
      </c>
      <c r="DB67" s="31">
        <v>0</v>
      </c>
      <c r="DC67" s="5">
        <v>0</v>
      </c>
      <c r="DD67" s="31">
        <v>0</v>
      </c>
      <c r="DE67" s="5">
        <v>0</v>
      </c>
      <c r="DF67" s="31">
        <v>0</v>
      </c>
      <c r="DG67" s="5">
        <v>0</v>
      </c>
      <c r="DH67" s="31">
        <v>2770486</v>
      </c>
      <c r="DI67" s="5">
        <v>0.94569999999999999</v>
      </c>
      <c r="DJ67" s="31">
        <v>0</v>
      </c>
      <c r="DK67" s="5">
        <v>0</v>
      </c>
      <c r="DL67" s="31">
        <v>0</v>
      </c>
      <c r="DM67" s="5">
        <v>0</v>
      </c>
      <c r="DN67" s="31">
        <v>0</v>
      </c>
      <c r="DO67" s="5">
        <v>0</v>
      </c>
      <c r="DP67" s="31">
        <v>0</v>
      </c>
      <c r="DQ67" s="5">
        <v>0</v>
      </c>
      <c r="DR67" s="31">
        <v>33792000</v>
      </c>
      <c r="DS67" s="5">
        <v>3.1204999999999998</v>
      </c>
      <c r="DT67" s="31">
        <v>8328959.5800000001</v>
      </c>
      <c r="DU67" s="5">
        <v>1.2497</v>
      </c>
      <c r="DV67" s="31">
        <v>0</v>
      </c>
      <c r="DW67" s="5">
        <v>0</v>
      </c>
      <c r="DX67" s="31">
        <v>0</v>
      </c>
      <c r="DY67" s="5">
        <v>0</v>
      </c>
      <c r="DZ67" s="31">
        <v>0</v>
      </c>
      <c r="EA67" s="5">
        <v>0</v>
      </c>
      <c r="EB67" s="31">
        <v>0</v>
      </c>
      <c r="EC67" s="5">
        <v>0</v>
      </c>
      <c r="ED67" s="31">
        <v>29869877.66</v>
      </c>
      <c r="EE67" s="5">
        <v>0.67049999999999998</v>
      </c>
      <c r="EF67" s="31">
        <v>4182295.01</v>
      </c>
      <c r="EG67" s="5">
        <v>0.61819999999999997</v>
      </c>
      <c r="EH67" s="31">
        <v>4618279</v>
      </c>
      <c r="EI67" s="5">
        <v>1.8871</v>
      </c>
      <c r="EJ67" s="31">
        <v>28861749</v>
      </c>
      <c r="EK67" s="5">
        <v>2.9472999999999998</v>
      </c>
      <c r="EL67" s="31">
        <v>0</v>
      </c>
      <c r="EM67" s="5">
        <v>0</v>
      </c>
      <c r="EN67" s="31">
        <v>46177800</v>
      </c>
      <c r="EO67" s="5">
        <v>2.1922000000000001</v>
      </c>
      <c r="EP67" s="31">
        <v>279304884</v>
      </c>
      <c r="EQ67" s="5">
        <v>3.2823000000000002</v>
      </c>
      <c r="ER67" s="31">
        <v>0</v>
      </c>
      <c r="ES67" s="5">
        <v>0</v>
      </c>
      <c r="ET67" s="31">
        <v>0</v>
      </c>
      <c r="EU67" s="5">
        <v>0</v>
      </c>
      <c r="EV67" s="31">
        <v>839030.5</v>
      </c>
      <c r="EW67" s="5">
        <v>0.93640000000000001</v>
      </c>
      <c r="EX67" s="31">
        <v>0</v>
      </c>
      <c r="EY67" s="5">
        <v>0</v>
      </c>
      <c r="EZ67" s="31">
        <v>325773</v>
      </c>
      <c r="FA67" s="5">
        <v>7.1499999999999994E-2</v>
      </c>
      <c r="FB67" s="31">
        <v>1235542.2</v>
      </c>
      <c r="FC67" s="5">
        <v>0.57369999999999999</v>
      </c>
      <c r="FD67" s="31">
        <v>0</v>
      </c>
      <c r="FE67" s="5">
        <v>0</v>
      </c>
      <c r="FF67" s="31">
        <v>0</v>
      </c>
      <c r="FG67" s="5">
        <v>0</v>
      </c>
      <c r="FH67" s="31">
        <v>0</v>
      </c>
      <c r="FI67" s="5">
        <v>0</v>
      </c>
      <c r="FJ67" s="31">
        <v>0</v>
      </c>
      <c r="FK67" s="5">
        <v>0</v>
      </c>
      <c r="FL67" s="31">
        <v>16238634.279999999</v>
      </c>
      <c r="FM67" s="5">
        <v>4.5439999999999996</v>
      </c>
      <c r="FN67" s="31">
        <v>0</v>
      </c>
      <c r="FO67" s="5">
        <v>0</v>
      </c>
      <c r="FP67" s="31">
        <v>0</v>
      </c>
      <c r="FQ67" s="5">
        <v>0</v>
      </c>
      <c r="FR67" s="31">
        <v>0</v>
      </c>
      <c r="FS67" s="5">
        <v>0</v>
      </c>
      <c r="FT67" s="31">
        <v>0</v>
      </c>
      <c r="FU67" s="5">
        <v>0</v>
      </c>
      <c r="FV67" s="31">
        <v>0</v>
      </c>
      <c r="FW67" s="5">
        <v>0</v>
      </c>
      <c r="FX67" s="31">
        <v>89040</v>
      </c>
      <c r="FY67" s="5">
        <v>0.15260000000000001</v>
      </c>
      <c r="FZ67" s="31">
        <v>2359350</v>
      </c>
      <c r="GA67" s="5">
        <v>0.55910000000000004</v>
      </c>
      <c r="GB67" s="31">
        <v>8183096.25</v>
      </c>
      <c r="GC67" s="5">
        <v>0.86109999999999998</v>
      </c>
      <c r="GD67" s="31">
        <v>0</v>
      </c>
      <c r="GE67" s="5">
        <v>0</v>
      </c>
      <c r="GF67" s="31">
        <v>0</v>
      </c>
      <c r="GG67" s="5">
        <v>0</v>
      </c>
      <c r="GH67" s="31">
        <v>468440.65</v>
      </c>
      <c r="GI67" s="5">
        <v>0.33379999999999999</v>
      </c>
      <c r="GJ67" s="31">
        <v>15334697.949999999</v>
      </c>
      <c r="GK67" s="5">
        <v>1.4003000000000001</v>
      </c>
      <c r="GL67" s="31">
        <v>0</v>
      </c>
      <c r="GM67" s="5">
        <v>0</v>
      </c>
      <c r="GN67" s="31">
        <v>0</v>
      </c>
      <c r="GO67" s="5">
        <v>0</v>
      </c>
      <c r="GP67" s="31">
        <v>29256865.75</v>
      </c>
      <c r="GQ67" s="5">
        <v>1.7484</v>
      </c>
      <c r="GR67" s="31">
        <v>11852603.25</v>
      </c>
      <c r="GS67" s="5">
        <v>2.8950999999999998</v>
      </c>
      <c r="GT67" s="31">
        <v>4021901.85</v>
      </c>
      <c r="GU67" s="5">
        <v>5.2299999999999999E-2</v>
      </c>
      <c r="GV67" s="31">
        <v>0</v>
      </c>
      <c r="GW67" s="5">
        <v>0</v>
      </c>
      <c r="GX67" s="31">
        <v>0</v>
      </c>
      <c r="GY67" s="5">
        <v>0</v>
      </c>
      <c r="GZ67" s="31">
        <v>482931.75</v>
      </c>
      <c r="HA67" s="5">
        <v>0.3175</v>
      </c>
      <c r="HB67" s="31">
        <v>0</v>
      </c>
      <c r="HC67" s="5">
        <v>0</v>
      </c>
      <c r="HD67" s="31">
        <v>9555000</v>
      </c>
      <c r="HE67" s="5">
        <v>0.56379999999999997</v>
      </c>
      <c r="HF67" s="31">
        <v>0</v>
      </c>
      <c r="HG67" s="5">
        <v>0</v>
      </c>
      <c r="HH67" s="31">
        <v>0</v>
      </c>
      <c r="HI67" s="5">
        <v>0</v>
      </c>
      <c r="HJ67" s="31">
        <v>0</v>
      </c>
      <c r="HK67" s="5">
        <v>0</v>
      </c>
      <c r="HL67" s="31">
        <v>0</v>
      </c>
      <c r="HM67" s="5">
        <v>0</v>
      </c>
      <c r="HN67" s="31">
        <v>0</v>
      </c>
      <c r="HO67" s="5">
        <v>0</v>
      </c>
      <c r="HP67" s="31">
        <v>4536602</v>
      </c>
      <c r="HQ67" s="5">
        <v>1.4505999999999999</v>
      </c>
      <c r="HR67" s="31">
        <v>1475340</v>
      </c>
      <c r="HS67" s="5">
        <v>0.37159999999999999</v>
      </c>
      <c r="HT67" s="31">
        <v>0</v>
      </c>
      <c r="HU67" s="5">
        <v>0</v>
      </c>
      <c r="HV67" s="31">
        <v>7567</v>
      </c>
      <c r="HW67" s="5">
        <v>5.8999999999999999E-3</v>
      </c>
      <c r="HX67" s="31">
        <v>0</v>
      </c>
      <c r="HY67" s="5">
        <v>0</v>
      </c>
      <c r="HZ67" s="31">
        <v>0</v>
      </c>
      <c r="IA67" s="5">
        <v>0</v>
      </c>
      <c r="IB67" s="31">
        <v>12244424.619999999</v>
      </c>
      <c r="IC67" s="5">
        <v>1.3369</v>
      </c>
    </row>
    <row r="68" spans="1:237" ht="13.5" thickBot="1">
      <c r="A68" t="s">
        <v>279</v>
      </c>
      <c r="B68" s="31">
        <v>118127474.2</v>
      </c>
      <c r="C68" s="5">
        <v>9.11E-2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7554100.9500000002</v>
      </c>
      <c r="M68" s="5">
        <v>0.78790000000000004</v>
      </c>
      <c r="N68" s="31">
        <v>7645000</v>
      </c>
      <c r="O68" s="5">
        <v>0.58520000000000005</v>
      </c>
      <c r="P68" s="31">
        <v>0</v>
      </c>
      <c r="Q68" s="5">
        <v>0</v>
      </c>
      <c r="R68" s="31">
        <v>0</v>
      </c>
      <c r="S68" s="5">
        <v>0</v>
      </c>
      <c r="T68" s="31">
        <v>0</v>
      </c>
      <c r="U68" s="5">
        <v>0</v>
      </c>
      <c r="V68" s="31">
        <v>0</v>
      </c>
      <c r="W68" s="5">
        <v>0</v>
      </c>
      <c r="X68" s="31">
        <v>0</v>
      </c>
      <c r="Y68" s="5">
        <v>0</v>
      </c>
      <c r="Z68" s="31">
        <v>0</v>
      </c>
      <c r="AA68" s="5">
        <v>0</v>
      </c>
      <c r="AB68" s="31">
        <v>0</v>
      </c>
      <c r="AC68" s="5">
        <v>0</v>
      </c>
      <c r="AD68" s="31">
        <v>0</v>
      </c>
      <c r="AE68" s="5">
        <v>0</v>
      </c>
      <c r="AF68" s="31">
        <v>0</v>
      </c>
      <c r="AG68" s="5">
        <v>0</v>
      </c>
      <c r="AH68" s="31">
        <v>7493353</v>
      </c>
      <c r="AI68" s="5">
        <v>2.6421999999999999</v>
      </c>
      <c r="AJ68" s="31">
        <v>0</v>
      </c>
      <c r="AK68" s="5">
        <v>0</v>
      </c>
      <c r="AL68" s="31">
        <v>0</v>
      </c>
      <c r="AM68" s="5">
        <v>0</v>
      </c>
      <c r="AN68" s="31">
        <v>0</v>
      </c>
      <c r="AO68" s="5">
        <v>0</v>
      </c>
      <c r="AP68" s="31">
        <v>0</v>
      </c>
      <c r="AQ68" s="5">
        <v>0</v>
      </c>
      <c r="AR68" s="31">
        <v>0</v>
      </c>
      <c r="AS68" s="5">
        <v>0</v>
      </c>
      <c r="AT68" s="31">
        <v>0</v>
      </c>
      <c r="AU68" s="5">
        <v>0</v>
      </c>
      <c r="AV68" s="31">
        <v>0</v>
      </c>
      <c r="AW68" s="5">
        <v>0</v>
      </c>
      <c r="AX68" s="31">
        <v>0</v>
      </c>
      <c r="AY68" s="5">
        <v>0</v>
      </c>
      <c r="AZ68" s="31">
        <v>0</v>
      </c>
      <c r="BA68" s="5">
        <v>0</v>
      </c>
      <c r="BB68" s="31">
        <v>10358356.449999999</v>
      </c>
      <c r="BC68" s="5">
        <v>4.1327999999999996</v>
      </c>
      <c r="BD68" s="31">
        <v>0</v>
      </c>
      <c r="BE68" s="5">
        <v>0</v>
      </c>
      <c r="BF68" s="31">
        <v>0</v>
      </c>
      <c r="BG68" s="5">
        <v>0</v>
      </c>
      <c r="BH68" s="31">
        <v>0</v>
      </c>
      <c r="BI68" s="5">
        <v>0</v>
      </c>
      <c r="BJ68" s="31">
        <v>0</v>
      </c>
      <c r="BK68" s="5">
        <v>0</v>
      </c>
      <c r="BL68" s="31">
        <v>0</v>
      </c>
      <c r="BM68" s="5">
        <v>0</v>
      </c>
      <c r="BN68" s="31">
        <v>0</v>
      </c>
      <c r="BO68" s="5">
        <v>0</v>
      </c>
      <c r="BP68" s="31">
        <v>0</v>
      </c>
      <c r="BQ68" s="5">
        <v>0</v>
      </c>
      <c r="BR68" s="31">
        <v>0</v>
      </c>
      <c r="BS68" s="5">
        <v>0</v>
      </c>
      <c r="BT68" s="31">
        <v>4747750</v>
      </c>
      <c r="BU68" s="5">
        <v>4.1478000000000002</v>
      </c>
      <c r="BV68" s="31">
        <v>0</v>
      </c>
      <c r="BW68" s="5">
        <v>0</v>
      </c>
      <c r="BX68" s="31">
        <v>0</v>
      </c>
      <c r="BY68" s="5">
        <v>0</v>
      </c>
      <c r="BZ68" s="31">
        <v>0</v>
      </c>
      <c r="CA68" s="5">
        <v>0</v>
      </c>
      <c r="CB68" s="31">
        <v>0</v>
      </c>
      <c r="CC68" s="5">
        <v>0</v>
      </c>
      <c r="CD68" s="31">
        <v>0</v>
      </c>
      <c r="CE68" s="5">
        <v>0</v>
      </c>
      <c r="CF68" s="31">
        <v>13000</v>
      </c>
      <c r="CG68" s="5">
        <v>8.0000000000000004E-4</v>
      </c>
      <c r="CH68" s="31">
        <v>0</v>
      </c>
      <c r="CI68" s="5">
        <v>0</v>
      </c>
      <c r="CJ68" s="31">
        <v>9018690</v>
      </c>
      <c r="CK68" s="5">
        <v>3.1977000000000002</v>
      </c>
      <c r="CL68" s="31">
        <v>3555395</v>
      </c>
      <c r="CM68" s="5">
        <v>4.1821999999999999</v>
      </c>
      <c r="CN68" s="31">
        <v>0</v>
      </c>
      <c r="CO68" s="5">
        <v>0</v>
      </c>
      <c r="CP68" s="31">
        <v>0</v>
      </c>
      <c r="CQ68" s="5">
        <v>0</v>
      </c>
      <c r="CR68" s="31">
        <v>0</v>
      </c>
      <c r="CS68" s="5">
        <v>0</v>
      </c>
      <c r="CT68" s="31">
        <v>0</v>
      </c>
      <c r="CU68" s="5">
        <v>0</v>
      </c>
      <c r="CV68" s="31">
        <v>0</v>
      </c>
      <c r="CW68" s="5">
        <v>0</v>
      </c>
      <c r="CX68" s="31">
        <v>0</v>
      </c>
      <c r="CY68" s="5">
        <v>0</v>
      </c>
      <c r="CZ68" s="31">
        <v>0</v>
      </c>
      <c r="DA68" s="5">
        <v>0</v>
      </c>
      <c r="DB68" s="31">
        <v>0</v>
      </c>
      <c r="DC68" s="5">
        <v>0</v>
      </c>
      <c r="DD68" s="31">
        <v>0</v>
      </c>
      <c r="DE68" s="5">
        <v>0</v>
      </c>
      <c r="DF68" s="31">
        <v>0</v>
      </c>
      <c r="DG68" s="5">
        <v>0</v>
      </c>
      <c r="DH68" s="31">
        <v>484400</v>
      </c>
      <c r="DI68" s="5">
        <v>0.1653</v>
      </c>
      <c r="DJ68" s="31">
        <v>0</v>
      </c>
      <c r="DK68" s="5">
        <v>0</v>
      </c>
      <c r="DL68" s="31">
        <v>0</v>
      </c>
      <c r="DM68" s="5">
        <v>0</v>
      </c>
      <c r="DN68" s="31">
        <v>0</v>
      </c>
      <c r="DO68" s="5">
        <v>0</v>
      </c>
      <c r="DP68" s="31">
        <v>0</v>
      </c>
      <c r="DQ68" s="5">
        <v>0</v>
      </c>
      <c r="DR68" s="31">
        <v>0</v>
      </c>
      <c r="DS68" s="5">
        <v>0</v>
      </c>
      <c r="DT68" s="31">
        <v>796737.8</v>
      </c>
      <c r="DU68" s="5">
        <v>0.1195</v>
      </c>
      <c r="DV68" s="31">
        <v>0</v>
      </c>
      <c r="DW68" s="5">
        <v>0</v>
      </c>
      <c r="DX68" s="31">
        <v>0</v>
      </c>
      <c r="DY68" s="5">
        <v>0</v>
      </c>
      <c r="DZ68" s="31">
        <v>0</v>
      </c>
      <c r="EA68" s="5">
        <v>0</v>
      </c>
      <c r="EB68" s="31">
        <v>0</v>
      </c>
      <c r="EC68" s="5">
        <v>0</v>
      </c>
      <c r="ED68" s="31">
        <v>0</v>
      </c>
      <c r="EE68" s="5">
        <v>0</v>
      </c>
      <c r="EF68" s="31">
        <v>0</v>
      </c>
      <c r="EG68" s="5">
        <v>0</v>
      </c>
      <c r="EH68" s="31">
        <v>362943</v>
      </c>
      <c r="EI68" s="5">
        <v>0.14829999999999999</v>
      </c>
      <c r="EJ68" s="31">
        <v>12910940</v>
      </c>
      <c r="EK68" s="5">
        <v>1.3185</v>
      </c>
      <c r="EL68" s="31">
        <v>13381360</v>
      </c>
      <c r="EM68" s="5">
        <v>0.87509999999999999</v>
      </c>
      <c r="EN68" s="31">
        <v>0</v>
      </c>
      <c r="EO68" s="5">
        <v>0</v>
      </c>
      <c r="EP68" s="31">
        <v>302610</v>
      </c>
      <c r="EQ68" s="5">
        <v>3.5999999999999999E-3</v>
      </c>
      <c r="ER68" s="31">
        <v>14399470</v>
      </c>
      <c r="ES68" s="5">
        <v>1.2421</v>
      </c>
      <c r="ET68" s="31">
        <v>0</v>
      </c>
      <c r="EU68" s="5">
        <v>0</v>
      </c>
      <c r="EV68" s="31">
        <v>0</v>
      </c>
      <c r="EW68" s="5">
        <v>0</v>
      </c>
      <c r="EX68" s="31">
        <v>0</v>
      </c>
      <c r="EY68" s="5">
        <v>0</v>
      </c>
      <c r="EZ68" s="31">
        <v>1143195</v>
      </c>
      <c r="FA68" s="5">
        <v>0.25080000000000002</v>
      </c>
      <c r="FB68" s="31">
        <v>0</v>
      </c>
      <c r="FC68" s="5">
        <v>0</v>
      </c>
      <c r="FD68" s="31">
        <v>0</v>
      </c>
      <c r="FE68" s="5">
        <v>0</v>
      </c>
      <c r="FF68" s="31">
        <v>0</v>
      </c>
      <c r="FG68" s="5">
        <v>0</v>
      </c>
      <c r="FH68" s="31">
        <v>0</v>
      </c>
      <c r="FI68" s="5">
        <v>0</v>
      </c>
      <c r="FJ68" s="31">
        <v>0</v>
      </c>
      <c r="FK68" s="5">
        <v>0</v>
      </c>
      <c r="FL68" s="31">
        <v>0</v>
      </c>
      <c r="FM68" s="5">
        <v>0</v>
      </c>
      <c r="FN68" s="31">
        <v>0</v>
      </c>
      <c r="FO68" s="5">
        <v>0</v>
      </c>
      <c r="FP68" s="31">
        <v>0</v>
      </c>
      <c r="FQ68" s="5">
        <v>0</v>
      </c>
      <c r="FR68" s="31">
        <v>0</v>
      </c>
      <c r="FS68" s="5">
        <v>0</v>
      </c>
      <c r="FT68" s="31">
        <v>0</v>
      </c>
      <c r="FU68" s="5">
        <v>0</v>
      </c>
      <c r="FV68" s="31">
        <v>0</v>
      </c>
      <c r="FW68" s="5">
        <v>0</v>
      </c>
      <c r="FX68" s="31">
        <v>0</v>
      </c>
      <c r="FY68" s="5">
        <v>0</v>
      </c>
      <c r="FZ68" s="31">
        <v>0</v>
      </c>
      <c r="GA68" s="5">
        <v>0</v>
      </c>
      <c r="GB68" s="31">
        <v>0</v>
      </c>
      <c r="GC68" s="5">
        <v>0</v>
      </c>
      <c r="GD68" s="31">
        <v>0</v>
      </c>
      <c r="GE68" s="5">
        <v>0</v>
      </c>
      <c r="GF68" s="31">
        <v>0</v>
      </c>
      <c r="GG68" s="5">
        <v>0</v>
      </c>
      <c r="GH68" s="31">
        <v>38206</v>
      </c>
      <c r="GI68" s="5">
        <v>2.7199999999999998E-2</v>
      </c>
      <c r="GJ68" s="31">
        <v>0</v>
      </c>
      <c r="GK68" s="5">
        <v>0</v>
      </c>
      <c r="GL68" s="31">
        <v>0</v>
      </c>
      <c r="GM68" s="5">
        <v>0</v>
      </c>
      <c r="GN68" s="31">
        <v>0</v>
      </c>
      <c r="GO68" s="5">
        <v>0</v>
      </c>
      <c r="GP68" s="31">
        <v>0</v>
      </c>
      <c r="GQ68" s="5">
        <v>0</v>
      </c>
      <c r="GR68" s="31">
        <v>0</v>
      </c>
      <c r="GS68" s="5">
        <v>0</v>
      </c>
      <c r="GT68" s="31">
        <v>0</v>
      </c>
      <c r="GU68" s="5">
        <v>0</v>
      </c>
      <c r="GV68" s="31">
        <v>0</v>
      </c>
      <c r="GW68" s="5">
        <v>0</v>
      </c>
      <c r="GX68" s="31">
        <v>0</v>
      </c>
      <c r="GY68" s="5">
        <v>0</v>
      </c>
      <c r="GZ68" s="31">
        <v>0</v>
      </c>
      <c r="HA68" s="5">
        <v>0</v>
      </c>
      <c r="HB68" s="31">
        <v>0</v>
      </c>
      <c r="HC68" s="5">
        <v>0</v>
      </c>
      <c r="HD68" s="31">
        <v>12471510</v>
      </c>
      <c r="HE68" s="5">
        <v>0.7359</v>
      </c>
      <c r="HF68" s="31">
        <v>0</v>
      </c>
      <c r="HG68" s="5">
        <v>0</v>
      </c>
      <c r="HH68" s="31">
        <v>0</v>
      </c>
      <c r="HI68" s="5">
        <v>0</v>
      </c>
      <c r="HJ68" s="31">
        <v>0</v>
      </c>
      <c r="HK68" s="5">
        <v>0</v>
      </c>
      <c r="HL68" s="31">
        <v>0</v>
      </c>
      <c r="HM68" s="5">
        <v>0</v>
      </c>
      <c r="HN68" s="31">
        <v>0</v>
      </c>
      <c r="HO68" s="5">
        <v>0</v>
      </c>
      <c r="HP68" s="31">
        <v>0</v>
      </c>
      <c r="HQ68" s="5">
        <v>0</v>
      </c>
      <c r="HR68" s="31">
        <v>0</v>
      </c>
      <c r="HS68" s="5">
        <v>0</v>
      </c>
      <c r="HT68" s="31">
        <v>0</v>
      </c>
      <c r="HU68" s="5">
        <v>0</v>
      </c>
      <c r="HV68" s="31">
        <v>1136145</v>
      </c>
      <c r="HW68" s="5">
        <v>0.87919999999999998</v>
      </c>
      <c r="HX68" s="31">
        <v>0</v>
      </c>
      <c r="HY68" s="5">
        <v>0</v>
      </c>
      <c r="HZ68" s="31">
        <v>0</v>
      </c>
      <c r="IA68" s="5">
        <v>0</v>
      </c>
      <c r="IB68" s="31">
        <v>10314312</v>
      </c>
      <c r="IC68" s="5">
        <v>1.1262000000000001</v>
      </c>
    </row>
    <row r="69" spans="1:237" ht="14.25" thickTop="1" thickBot="1">
      <c r="A69" s="336" t="s">
        <v>280</v>
      </c>
      <c r="B69" s="205">
        <v>1222757772.5999999</v>
      </c>
      <c r="C69" s="337">
        <v>0.94269999999999998</v>
      </c>
      <c r="D69" s="205">
        <v>1397093.25</v>
      </c>
      <c r="E69" s="337">
        <v>5.3733000000000004</v>
      </c>
      <c r="F69" s="205">
        <v>0</v>
      </c>
      <c r="G69" s="337">
        <v>0</v>
      </c>
      <c r="H69" s="205">
        <v>3749748.5</v>
      </c>
      <c r="I69" s="337">
        <v>0.26500000000000001</v>
      </c>
      <c r="J69" s="205">
        <v>0</v>
      </c>
      <c r="K69" s="337">
        <v>0</v>
      </c>
      <c r="L69" s="205">
        <v>29038403.449999999</v>
      </c>
      <c r="M69" s="337">
        <v>3.0287999999999999</v>
      </c>
      <c r="N69" s="205">
        <v>36638000</v>
      </c>
      <c r="O69" s="337">
        <v>2.8047</v>
      </c>
      <c r="P69" s="205">
        <v>44828244.049999997</v>
      </c>
      <c r="Q69" s="337">
        <v>1.4752000000000001</v>
      </c>
      <c r="R69" s="205">
        <v>0</v>
      </c>
      <c r="S69" s="337">
        <v>0</v>
      </c>
      <c r="T69" s="205">
        <v>625000</v>
      </c>
      <c r="U69" s="337">
        <v>0.2626</v>
      </c>
      <c r="V69" s="205">
        <v>299288053.74000001</v>
      </c>
      <c r="W69" s="337">
        <v>1.1295999999999999</v>
      </c>
      <c r="X69" s="205">
        <v>0</v>
      </c>
      <c r="Y69" s="337">
        <v>0</v>
      </c>
      <c r="Z69" s="205">
        <v>0</v>
      </c>
      <c r="AA69" s="337">
        <v>0</v>
      </c>
      <c r="AB69" s="205">
        <v>1047342</v>
      </c>
      <c r="AC69" s="337">
        <v>0.38750000000000001</v>
      </c>
      <c r="AD69" s="205">
        <v>347990</v>
      </c>
      <c r="AE69" s="337">
        <v>0.66369999999999996</v>
      </c>
      <c r="AF69" s="205">
        <v>0</v>
      </c>
      <c r="AG69" s="337">
        <v>0</v>
      </c>
      <c r="AH69" s="205">
        <v>15387196</v>
      </c>
      <c r="AI69" s="337">
        <v>5.4256000000000002</v>
      </c>
      <c r="AJ69" s="205">
        <v>0</v>
      </c>
      <c r="AK69" s="337">
        <v>0</v>
      </c>
      <c r="AL69" s="205">
        <v>0</v>
      </c>
      <c r="AM69" s="337">
        <v>0</v>
      </c>
      <c r="AN69" s="205">
        <v>22145785</v>
      </c>
      <c r="AO69" s="337">
        <v>0.95530000000000004</v>
      </c>
      <c r="AP69" s="205">
        <v>847503.35999999999</v>
      </c>
      <c r="AQ69" s="337">
        <v>0.56569999999999998</v>
      </c>
      <c r="AR69" s="205">
        <v>5282145</v>
      </c>
      <c r="AS69" s="337">
        <v>0.15890000000000001</v>
      </c>
      <c r="AT69" s="205">
        <v>0</v>
      </c>
      <c r="AU69" s="337">
        <v>0</v>
      </c>
      <c r="AV69" s="205">
        <v>0</v>
      </c>
      <c r="AW69" s="337">
        <v>0</v>
      </c>
      <c r="AX69" s="205">
        <v>0</v>
      </c>
      <c r="AY69" s="337">
        <v>0</v>
      </c>
      <c r="AZ69" s="205">
        <v>0</v>
      </c>
      <c r="BA69" s="337">
        <v>0</v>
      </c>
      <c r="BB69" s="205">
        <v>21095421.649999999</v>
      </c>
      <c r="BC69" s="337">
        <v>8.4166000000000007</v>
      </c>
      <c r="BD69" s="205">
        <v>9630784</v>
      </c>
      <c r="BE69" s="337">
        <v>1.8171999999999999</v>
      </c>
      <c r="BF69" s="205">
        <v>3446130</v>
      </c>
      <c r="BG69" s="337">
        <v>1.9320999999999999</v>
      </c>
      <c r="BH69" s="205">
        <v>0</v>
      </c>
      <c r="BI69" s="337">
        <v>0</v>
      </c>
      <c r="BJ69" s="205">
        <v>3868158.9</v>
      </c>
      <c r="BK69" s="337">
        <v>2.0042</v>
      </c>
      <c r="BL69" s="205">
        <v>55578041.700000003</v>
      </c>
      <c r="BM69" s="337">
        <v>5.4604999999999997</v>
      </c>
      <c r="BN69" s="205">
        <v>231680</v>
      </c>
      <c r="BO69" s="337">
        <v>0.49440000000000001</v>
      </c>
      <c r="BP69" s="205">
        <v>0</v>
      </c>
      <c r="BQ69" s="337">
        <v>0</v>
      </c>
      <c r="BR69" s="205">
        <v>0</v>
      </c>
      <c r="BS69" s="337">
        <v>0</v>
      </c>
      <c r="BT69" s="205">
        <v>5726362</v>
      </c>
      <c r="BU69" s="337">
        <v>5.0026999999999999</v>
      </c>
      <c r="BV69" s="205">
        <v>0</v>
      </c>
      <c r="BW69" s="337">
        <v>0</v>
      </c>
      <c r="BX69" s="205">
        <v>2640000</v>
      </c>
      <c r="BY69" s="337">
        <v>2.6154000000000002</v>
      </c>
      <c r="BZ69" s="205">
        <v>0</v>
      </c>
      <c r="CA69" s="337">
        <v>0</v>
      </c>
      <c r="CB69" s="205">
        <v>0</v>
      </c>
      <c r="CC69" s="337">
        <v>0</v>
      </c>
      <c r="CD69" s="205">
        <v>0</v>
      </c>
      <c r="CE69" s="337">
        <v>0</v>
      </c>
      <c r="CF69" s="205">
        <v>19354373.5</v>
      </c>
      <c r="CG69" s="337">
        <v>1.1888000000000001</v>
      </c>
      <c r="CH69" s="205">
        <v>0</v>
      </c>
      <c r="CI69" s="337">
        <v>0</v>
      </c>
      <c r="CJ69" s="205">
        <v>10148310.800000001</v>
      </c>
      <c r="CK69" s="337">
        <v>3.5981999999999998</v>
      </c>
      <c r="CL69" s="205">
        <v>6224255.5999999996</v>
      </c>
      <c r="CM69" s="337">
        <v>7.3215000000000003</v>
      </c>
      <c r="CN69" s="205">
        <v>0</v>
      </c>
      <c r="CO69" s="337">
        <v>0</v>
      </c>
      <c r="CP69" s="205">
        <v>0</v>
      </c>
      <c r="CQ69" s="337">
        <v>0</v>
      </c>
      <c r="CR69" s="205">
        <v>0</v>
      </c>
      <c r="CS69" s="337">
        <v>0</v>
      </c>
      <c r="CT69" s="205">
        <v>0</v>
      </c>
      <c r="CU69" s="337">
        <v>0</v>
      </c>
      <c r="CV69" s="205">
        <v>0</v>
      </c>
      <c r="CW69" s="337">
        <v>0</v>
      </c>
      <c r="CX69" s="205">
        <v>0</v>
      </c>
      <c r="CY69" s="337">
        <v>0</v>
      </c>
      <c r="CZ69" s="205">
        <v>36750</v>
      </c>
      <c r="DA69" s="337">
        <v>3.6158999999999999</v>
      </c>
      <c r="DB69" s="205">
        <v>0</v>
      </c>
      <c r="DC69" s="337">
        <v>0</v>
      </c>
      <c r="DD69" s="205">
        <v>0</v>
      </c>
      <c r="DE69" s="337">
        <v>0</v>
      </c>
      <c r="DF69" s="205">
        <v>0</v>
      </c>
      <c r="DG69" s="337">
        <v>0</v>
      </c>
      <c r="DH69" s="205">
        <v>3254886</v>
      </c>
      <c r="DI69" s="337">
        <v>1.111</v>
      </c>
      <c r="DJ69" s="205">
        <v>0</v>
      </c>
      <c r="DK69" s="337">
        <v>0</v>
      </c>
      <c r="DL69" s="205">
        <v>0</v>
      </c>
      <c r="DM69" s="337">
        <v>0</v>
      </c>
      <c r="DN69" s="205">
        <v>0</v>
      </c>
      <c r="DO69" s="337">
        <v>0</v>
      </c>
      <c r="DP69" s="205">
        <v>0</v>
      </c>
      <c r="DQ69" s="337">
        <v>0</v>
      </c>
      <c r="DR69" s="205">
        <v>33792000</v>
      </c>
      <c r="DS69" s="337">
        <v>3.1204999999999998</v>
      </c>
      <c r="DT69" s="205">
        <v>9125697.3800000008</v>
      </c>
      <c r="DU69" s="337">
        <v>1.3692</v>
      </c>
      <c r="DV69" s="205">
        <v>0</v>
      </c>
      <c r="DW69" s="337">
        <v>0</v>
      </c>
      <c r="DX69" s="205">
        <v>0</v>
      </c>
      <c r="DY69" s="337">
        <v>0</v>
      </c>
      <c r="DZ69" s="205">
        <v>0</v>
      </c>
      <c r="EA69" s="337">
        <v>0</v>
      </c>
      <c r="EB69" s="205">
        <v>0</v>
      </c>
      <c r="EC69" s="337">
        <v>0</v>
      </c>
      <c r="ED69" s="205">
        <v>29869877.66</v>
      </c>
      <c r="EE69" s="337">
        <v>0.67049999999999998</v>
      </c>
      <c r="EF69" s="205">
        <v>4182295.01</v>
      </c>
      <c r="EG69" s="337">
        <v>0.61819999999999997</v>
      </c>
      <c r="EH69" s="205">
        <v>4981222</v>
      </c>
      <c r="EI69" s="337">
        <v>2.0354999999999999</v>
      </c>
      <c r="EJ69" s="205">
        <v>41772689</v>
      </c>
      <c r="EK69" s="337">
        <v>4.2657999999999996</v>
      </c>
      <c r="EL69" s="205">
        <v>13381360</v>
      </c>
      <c r="EM69" s="337">
        <v>0.87509999999999999</v>
      </c>
      <c r="EN69" s="205">
        <v>46177800</v>
      </c>
      <c r="EO69" s="337">
        <v>2.1922000000000001</v>
      </c>
      <c r="EP69" s="205">
        <v>279607494</v>
      </c>
      <c r="EQ69" s="337">
        <v>3.2858999999999998</v>
      </c>
      <c r="ER69" s="205">
        <v>14399470</v>
      </c>
      <c r="ES69" s="337">
        <v>1.2421</v>
      </c>
      <c r="ET69" s="205">
        <v>0</v>
      </c>
      <c r="EU69" s="337">
        <v>0</v>
      </c>
      <c r="EV69" s="205">
        <v>839030.5</v>
      </c>
      <c r="EW69" s="337">
        <v>0.93640000000000001</v>
      </c>
      <c r="EX69" s="205">
        <v>0</v>
      </c>
      <c r="EY69" s="337">
        <v>0</v>
      </c>
      <c r="EZ69" s="205">
        <v>1468968</v>
      </c>
      <c r="FA69" s="337">
        <v>0.32229999999999998</v>
      </c>
      <c r="FB69" s="205">
        <v>1235542.2</v>
      </c>
      <c r="FC69" s="337">
        <v>0.57369999999999999</v>
      </c>
      <c r="FD69" s="205">
        <v>0</v>
      </c>
      <c r="FE69" s="337">
        <v>0</v>
      </c>
      <c r="FF69" s="205">
        <v>0</v>
      </c>
      <c r="FG69" s="337">
        <v>0</v>
      </c>
      <c r="FH69" s="205">
        <v>0</v>
      </c>
      <c r="FI69" s="337">
        <v>0</v>
      </c>
      <c r="FJ69" s="205">
        <v>0</v>
      </c>
      <c r="FK69" s="337">
        <v>0</v>
      </c>
      <c r="FL69" s="205">
        <v>16238634.279999999</v>
      </c>
      <c r="FM69" s="337">
        <v>4.5439999999999996</v>
      </c>
      <c r="FN69" s="205">
        <v>0</v>
      </c>
      <c r="FO69" s="337">
        <v>0</v>
      </c>
      <c r="FP69" s="205">
        <v>0</v>
      </c>
      <c r="FQ69" s="337">
        <v>0</v>
      </c>
      <c r="FR69" s="205">
        <v>0</v>
      </c>
      <c r="FS69" s="337">
        <v>0</v>
      </c>
      <c r="FT69" s="205">
        <v>0</v>
      </c>
      <c r="FU69" s="337">
        <v>0</v>
      </c>
      <c r="FV69" s="205">
        <v>0</v>
      </c>
      <c r="FW69" s="337">
        <v>0</v>
      </c>
      <c r="FX69" s="205">
        <v>89040</v>
      </c>
      <c r="FY69" s="337">
        <v>0.15260000000000001</v>
      </c>
      <c r="FZ69" s="205">
        <v>2359350</v>
      </c>
      <c r="GA69" s="337">
        <v>0.55910000000000004</v>
      </c>
      <c r="GB69" s="205">
        <v>8183096.25</v>
      </c>
      <c r="GC69" s="337">
        <v>0.86109999999999998</v>
      </c>
      <c r="GD69" s="205">
        <v>0</v>
      </c>
      <c r="GE69" s="337">
        <v>0</v>
      </c>
      <c r="GF69" s="205">
        <v>0</v>
      </c>
      <c r="GG69" s="337">
        <v>0</v>
      </c>
      <c r="GH69" s="205">
        <v>506646.65</v>
      </c>
      <c r="GI69" s="337">
        <v>0.36099999999999999</v>
      </c>
      <c r="GJ69" s="205">
        <v>15334697.949999999</v>
      </c>
      <c r="GK69" s="337">
        <v>1.4003000000000001</v>
      </c>
      <c r="GL69" s="205">
        <v>0</v>
      </c>
      <c r="GM69" s="337">
        <v>0</v>
      </c>
      <c r="GN69" s="205">
        <v>0</v>
      </c>
      <c r="GO69" s="337">
        <v>0</v>
      </c>
      <c r="GP69" s="205">
        <v>29256865.75</v>
      </c>
      <c r="GQ69" s="337">
        <v>1.7484</v>
      </c>
      <c r="GR69" s="205">
        <v>11852603.25</v>
      </c>
      <c r="GS69" s="337">
        <v>2.8950999999999998</v>
      </c>
      <c r="GT69" s="205">
        <v>4021901.85</v>
      </c>
      <c r="GU69" s="337">
        <v>5.2299999999999999E-2</v>
      </c>
      <c r="GV69" s="205">
        <v>0</v>
      </c>
      <c r="GW69" s="337">
        <v>0</v>
      </c>
      <c r="GX69" s="205">
        <v>0</v>
      </c>
      <c r="GY69" s="337">
        <v>0</v>
      </c>
      <c r="GZ69" s="205">
        <v>482931.75</v>
      </c>
      <c r="HA69" s="337">
        <v>0.3175</v>
      </c>
      <c r="HB69" s="205">
        <v>0</v>
      </c>
      <c r="HC69" s="337">
        <v>0</v>
      </c>
      <c r="HD69" s="205">
        <v>22026510</v>
      </c>
      <c r="HE69" s="337">
        <v>1.2996000000000001</v>
      </c>
      <c r="HF69" s="205">
        <v>0</v>
      </c>
      <c r="HG69" s="337">
        <v>0</v>
      </c>
      <c r="HH69" s="205">
        <v>0</v>
      </c>
      <c r="HI69" s="337">
        <v>0</v>
      </c>
      <c r="HJ69" s="205">
        <v>0</v>
      </c>
      <c r="HK69" s="337">
        <v>0</v>
      </c>
      <c r="HL69" s="205">
        <v>0</v>
      </c>
      <c r="HM69" s="337">
        <v>0</v>
      </c>
      <c r="HN69" s="205">
        <v>0</v>
      </c>
      <c r="HO69" s="337">
        <v>0</v>
      </c>
      <c r="HP69" s="205">
        <v>4536602</v>
      </c>
      <c r="HQ69" s="337">
        <v>1.4505999999999999</v>
      </c>
      <c r="HR69" s="205">
        <v>1475340</v>
      </c>
      <c r="HS69" s="337">
        <v>0.37159999999999999</v>
      </c>
      <c r="HT69" s="205">
        <v>0</v>
      </c>
      <c r="HU69" s="337">
        <v>0</v>
      </c>
      <c r="HV69" s="205">
        <v>1143712</v>
      </c>
      <c r="HW69" s="337">
        <v>0.8851</v>
      </c>
      <c r="HX69" s="205">
        <v>0</v>
      </c>
      <c r="HY69" s="337">
        <v>0</v>
      </c>
      <c r="HZ69" s="205">
        <v>0</v>
      </c>
      <c r="IA69" s="337">
        <v>0</v>
      </c>
      <c r="IB69" s="205">
        <v>22558736.620000001</v>
      </c>
      <c r="IC69" s="337">
        <v>2.4630999999999998</v>
      </c>
    </row>
    <row r="70" spans="1:237" ht="13.5" thickTop="1">
      <c r="A70" t="s">
        <v>284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  <c r="T70" s="31">
        <v>0</v>
      </c>
      <c r="U70" s="5">
        <v>0</v>
      </c>
      <c r="V70" s="31">
        <v>0</v>
      </c>
      <c r="W70" s="5">
        <v>0</v>
      </c>
      <c r="X70" s="31">
        <v>0</v>
      </c>
      <c r="Y70" s="5">
        <v>0</v>
      </c>
      <c r="Z70" s="31">
        <v>0</v>
      </c>
      <c r="AA70" s="5">
        <v>0</v>
      </c>
      <c r="AB70" s="31">
        <v>0</v>
      </c>
      <c r="AC70" s="5">
        <v>0</v>
      </c>
      <c r="AD70" s="31">
        <v>0</v>
      </c>
      <c r="AE70" s="5">
        <v>0</v>
      </c>
      <c r="AF70" s="31">
        <v>0</v>
      </c>
      <c r="AG70" s="5">
        <v>0</v>
      </c>
      <c r="AH70" s="31">
        <v>0</v>
      </c>
      <c r="AI70" s="5">
        <v>0</v>
      </c>
      <c r="AJ70" s="31">
        <v>0</v>
      </c>
      <c r="AK70" s="5">
        <v>0</v>
      </c>
      <c r="AL70" s="31">
        <v>0</v>
      </c>
      <c r="AM70" s="5">
        <v>0</v>
      </c>
      <c r="AN70" s="31">
        <v>0</v>
      </c>
      <c r="AO70" s="5">
        <v>0</v>
      </c>
      <c r="AP70" s="31">
        <v>0</v>
      </c>
      <c r="AQ70" s="5">
        <v>0</v>
      </c>
      <c r="AR70" s="31">
        <v>0</v>
      </c>
      <c r="AS70" s="5">
        <v>0</v>
      </c>
      <c r="AT70" s="31">
        <v>0</v>
      </c>
      <c r="AU70" s="5">
        <v>0</v>
      </c>
      <c r="AV70" s="31">
        <v>0</v>
      </c>
      <c r="AW70" s="5">
        <v>0</v>
      </c>
      <c r="AX70" s="31">
        <v>0</v>
      </c>
      <c r="AY70" s="5">
        <v>0</v>
      </c>
      <c r="AZ70" s="31">
        <v>0</v>
      </c>
      <c r="BA70" s="5">
        <v>0</v>
      </c>
      <c r="BB70" s="31">
        <v>0</v>
      </c>
      <c r="BC70" s="5">
        <v>0</v>
      </c>
      <c r="BD70" s="31">
        <v>0</v>
      </c>
      <c r="BE70" s="5">
        <v>0</v>
      </c>
      <c r="BF70" s="31">
        <v>0</v>
      </c>
      <c r="BG70" s="5">
        <v>0</v>
      </c>
      <c r="BH70" s="31">
        <v>0</v>
      </c>
      <c r="BI70" s="5">
        <v>0</v>
      </c>
      <c r="BJ70" s="31">
        <v>0</v>
      </c>
      <c r="BK70" s="5">
        <v>0</v>
      </c>
      <c r="BL70" s="31">
        <v>0</v>
      </c>
      <c r="BM70" s="5">
        <v>0</v>
      </c>
      <c r="BN70" s="31">
        <v>0</v>
      </c>
      <c r="BO70" s="5">
        <v>0</v>
      </c>
      <c r="BP70" s="31">
        <v>0</v>
      </c>
      <c r="BQ70" s="5">
        <v>0</v>
      </c>
      <c r="BR70" s="31">
        <v>0</v>
      </c>
      <c r="BS70" s="5">
        <v>0</v>
      </c>
      <c r="BT70" s="31">
        <v>0</v>
      </c>
      <c r="BU70" s="5">
        <v>0</v>
      </c>
      <c r="BV70" s="31">
        <v>0</v>
      </c>
      <c r="BW70" s="5">
        <v>0</v>
      </c>
      <c r="BX70" s="31">
        <v>0</v>
      </c>
      <c r="BY70" s="5">
        <v>0</v>
      </c>
      <c r="BZ70" s="31">
        <v>0</v>
      </c>
      <c r="CA70" s="5">
        <v>0</v>
      </c>
      <c r="CB70" s="31">
        <v>0</v>
      </c>
      <c r="CC70" s="5">
        <v>0</v>
      </c>
      <c r="CD70" s="31">
        <v>0</v>
      </c>
      <c r="CE70" s="5">
        <v>0</v>
      </c>
      <c r="CF70" s="31">
        <v>0</v>
      </c>
      <c r="CG70" s="5">
        <v>0</v>
      </c>
      <c r="CH70" s="31">
        <v>0</v>
      </c>
      <c r="CI70" s="5">
        <v>0</v>
      </c>
      <c r="CJ70" s="31">
        <v>0</v>
      </c>
      <c r="CK70" s="5">
        <v>0</v>
      </c>
      <c r="CL70" s="31">
        <v>0</v>
      </c>
      <c r="CM70" s="5">
        <v>0</v>
      </c>
      <c r="CN70" s="31">
        <v>0</v>
      </c>
      <c r="CO70" s="5">
        <v>0</v>
      </c>
      <c r="CP70" s="31">
        <v>0</v>
      </c>
      <c r="CQ70" s="5">
        <v>0</v>
      </c>
      <c r="CR70" s="31">
        <v>0</v>
      </c>
      <c r="CS70" s="5">
        <v>0</v>
      </c>
      <c r="CT70" s="31">
        <v>0</v>
      </c>
      <c r="CU70" s="5">
        <v>0</v>
      </c>
      <c r="CV70" s="31">
        <v>0</v>
      </c>
      <c r="CW70" s="5">
        <v>0</v>
      </c>
      <c r="CX70" s="31">
        <v>0</v>
      </c>
      <c r="CY70" s="5">
        <v>0</v>
      </c>
      <c r="CZ70" s="31">
        <v>0</v>
      </c>
      <c r="DA70" s="5">
        <v>0</v>
      </c>
      <c r="DB70" s="31">
        <v>0</v>
      </c>
      <c r="DC70" s="5">
        <v>0</v>
      </c>
      <c r="DD70" s="31">
        <v>0</v>
      </c>
      <c r="DE70" s="5">
        <v>0</v>
      </c>
      <c r="DF70" s="31">
        <v>0</v>
      </c>
      <c r="DG70" s="5">
        <v>0</v>
      </c>
      <c r="DH70" s="31">
        <v>0</v>
      </c>
      <c r="DI70" s="5">
        <v>0</v>
      </c>
      <c r="DJ70" s="31">
        <v>0</v>
      </c>
      <c r="DK70" s="5">
        <v>0</v>
      </c>
      <c r="DL70" s="31">
        <v>0</v>
      </c>
      <c r="DM70" s="5">
        <v>0</v>
      </c>
      <c r="DN70" s="31">
        <v>0</v>
      </c>
      <c r="DO70" s="5">
        <v>0</v>
      </c>
      <c r="DP70" s="31">
        <v>0</v>
      </c>
      <c r="DQ70" s="5">
        <v>0</v>
      </c>
      <c r="DR70" s="31">
        <v>0</v>
      </c>
      <c r="DS70" s="5">
        <v>0</v>
      </c>
      <c r="DT70" s="31">
        <v>0</v>
      </c>
      <c r="DU70" s="5">
        <v>0</v>
      </c>
      <c r="DV70" s="31">
        <v>0</v>
      </c>
      <c r="DW70" s="5">
        <v>0</v>
      </c>
      <c r="DX70" s="31">
        <v>0</v>
      </c>
      <c r="DY70" s="5">
        <v>0</v>
      </c>
      <c r="DZ70" s="31">
        <v>0</v>
      </c>
      <c r="EA70" s="5">
        <v>0</v>
      </c>
      <c r="EB70" s="31">
        <v>0</v>
      </c>
      <c r="EC70" s="5">
        <v>0</v>
      </c>
      <c r="ED70" s="31">
        <v>0</v>
      </c>
      <c r="EE70" s="5">
        <v>0</v>
      </c>
      <c r="EF70" s="31">
        <v>0</v>
      </c>
      <c r="EG70" s="5">
        <v>0</v>
      </c>
      <c r="EH70" s="31">
        <v>0</v>
      </c>
      <c r="EI70" s="5">
        <v>0</v>
      </c>
      <c r="EJ70" s="31">
        <v>0</v>
      </c>
      <c r="EK70" s="5">
        <v>0</v>
      </c>
      <c r="EL70" s="31">
        <v>0</v>
      </c>
      <c r="EM70" s="5">
        <v>0</v>
      </c>
      <c r="EN70" s="31">
        <v>0</v>
      </c>
      <c r="EO70" s="5">
        <v>0</v>
      </c>
      <c r="EP70" s="31">
        <v>0</v>
      </c>
      <c r="EQ70" s="5">
        <v>0</v>
      </c>
      <c r="ER70" s="31">
        <v>0</v>
      </c>
      <c r="ES70" s="5">
        <v>0</v>
      </c>
      <c r="ET70" s="31">
        <v>0</v>
      </c>
      <c r="EU70" s="5">
        <v>0</v>
      </c>
      <c r="EV70" s="31">
        <v>0</v>
      </c>
      <c r="EW70" s="5">
        <v>0</v>
      </c>
      <c r="EX70" s="31">
        <v>0</v>
      </c>
      <c r="EY70" s="5">
        <v>0</v>
      </c>
      <c r="EZ70" s="31">
        <v>0</v>
      </c>
      <c r="FA70" s="5">
        <v>0</v>
      </c>
      <c r="FB70" s="31">
        <v>0</v>
      </c>
      <c r="FC70" s="5">
        <v>0</v>
      </c>
      <c r="FD70" s="31">
        <v>0</v>
      </c>
      <c r="FE70" s="5">
        <v>0</v>
      </c>
      <c r="FF70" s="31">
        <v>0</v>
      </c>
      <c r="FG70" s="5">
        <v>0</v>
      </c>
      <c r="FH70" s="31">
        <v>0</v>
      </c>
      <c r="FI70" s="5">
        <v>0</v>
      </c>
      <c r="FJ70" s="31">
        <v>0</v>
      </c>
      <c r="FK70" s="5">
        <v>0</v>
      </c>
      <c r="FL70" s="31">
        <v>0</v>
      </c>
      <c r="FM70" s="5">
        <v>0</v>
      </c>
      <c r="FN70" s="31">
        <v>0</v>
      </c>
      <c r="FO70" s="5">
        <v>0</v>
      </c>
      <c r="FP70" s="31">
        <v>0</v>
      </c>
      <c r="FQ70" s="5">
        <v>0</v>
      </c>
      <c r="FR70" s="31">
        <v>0</v>
      </c>
      <c r="FS70" s="5">
        <v>0</v>
      </c>
      <c r="FT70" s="31">
        <v>0</v>
      </c>
      <c r="FU70" s="5">
        <v>0</v>
      </c>
      <c r="FV70" s="31">
        <v>0</v>
      </c>
      <c r="FW70" s="5">
        <v>0</v>
      </c>
      <c r="FX70" s="31">
        <v>0</v>
      </c>
      <c r="FY70" s="5">
        <v>0</v>
      </c>
      <c r="FZ70" s="31">
        <v>0</v>
      </c>
      <c r="GA70" s="5">
        <v>0</v>
      </c>
      <c r="GB70" s="31">
        <v>0</v>
      </c>
      <c r="GC70" s="5">
        <v>0</v>
      </c>
      <c r="GD70" s="31">
        <v>0</v>
      </c>
      <c r="GE70" s="5">
        <v>0</v>
      </c>
      <c r="GF70" s="31">
        <v>0</v>
      </c>
      <c r="GG70" s="5">
        <v>0</v>
      </c>
      <c r="GH70" s="31">
        <v>0</v>
      </c>
      <c r="GI70" s="5">
        <v>0</v>
      </c>
      <c r="GJ70" s="31">
        <v>0</v>
      </c>
      <c r="GK70" s="5">
        <v>0</v>
      </c>
      <c r="GL70" s="31">
        <v>0</v>
      </c>
      <c r="GM70" s="5">
        <v>0</v>
      </c>
      <c r="GN70" s="31">
        <v>0</v>
      </c>
      <c r="GO70" s="5">
        <v>0</v>
      </c>
      <c r="GP70" s="31">
        <v>0</v>
      </c>
      <c r="GQ70" s="5">
        <v>0</v>
      </c>
      <c r="GR70" s="31">
        <v>0</v>
      </c>
      <c r="GS70" s="5">
        <v>0</v>
      </c>
      <c r="GT70" s="31">
        <v>0</v>
      </c>
      <c r="GU70" s="5">
        <v>0</v>
      </c>
      <c r="GV70" s="31">
        <v>0</v>
      </c>
      <c r="GW70" s="5">
        <v>0</v>
      </c>
      <c r="GX70" s="31">
        <v>0</v>
      </c>
      <c r="GY70" s="5">
        <v>0</v>
      </c>
      <c r="GZ70" s="31">
        <v>0</v>
      </c>
      <c r="HA70" s="5">
        <v>0</v>
      </c>
      <c r="HB70" s="31">
        <v>0</v>
      </c>
      <c r="HC70" s="5">
        <v>0</v>
      </c>
      <c r="HD70" s="31">
        <v>0</v>
      </c>
      <c r="HE70" s="5">
        <v>0</v>
      </c>
      <c r="HF70" s="31">
        <v>0</v>
      </c>
      <c r="HG70" s="5">
        <v>0</v>
      </c>
      <c r="HH70" s="31">
        <v>0</v>
      </c>
      <c r="HI70" s="5">
        <v>0</v>
      </c>
      <c r="HJ70" s="31">
        <v>0</v>
      </c>
      <c r="HK70" s="5">
        <v>0</v>
      </c>
      <c r="HL70" s="31">
        <v>0</v>
      </c>
      <c r="HM70" s="5">
        <v>0</v>
      </c>
      <c r="HN70" s="31">
        <v>0</v>
      </c>
      <c r="HO70" s="5">
        <v>0</v>
      </c>
      <c r="HP70" s="31">
        <v>0</v>
      </c>
      <c r="HQ70" s="5">
        <v>0</v>
      </c>
      <c r="HR70" s="31">
        <v>0</v>
      </c>
      <c r="HS70" s="5">
        <v>0</v>
      </c>
      <c r="HT70" s="31">
        <v>0</v>
      </c>
      <c r="HU70" s="5">
        <v>0</v>
      </c>
      <c r="HV70" s="31">
        <v>0</v>
      </c>
      <c r="HW70" s="5">
        <v>0</v>
      </c>
      <c r="HX70" s="31">
        <v>0</v>
      </c>
      <c r="HY70" s="5">
        <v>0</v>
      </c>
      <c r="HZ70" s="31">
        <v>0</v>
      </c>
      <c r="IA70" s="5">
        <v>0</v>
      </c>
      <c r="IB70" s="31">
        <v>0</v>
      </c>
      <c r="IC70" s="5">
        <v>0</v>
      </c>
    </row>
    <row r="71" spans="1:237" ht="13.5" thickBot="1">
      <c r="A71" t="s">
        <v>285</v>
      </c>
      <c r="B71" s="31">
        <v>3859900</v>
      </c>
      <c r="C71" s="5">
        <v>3.0000000000000001E-3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  <c r="T71" s="31">
        <v>0</v>
      </c>
      <c r="U71" s="5">
        <v>0</v>
      </c>
      <c r="V71" s="31">
        <v>0</v>
      </c>
      <c r="W71" s="5">
        <v>0</v>
      </c>
      <c r="X71" s="31">
        <v>0</v>
      </c>
      <c r="Y71" s="5">
        <v>0</v>
      </c>
      <c r="Z71" s="31">
        <v>0</v>
      </c>
      <c r="AA71" s="5">
        <v>0</v>
      </c>
      <c r="AB71" s="31">
        <v>0</v>
      </c>
      <c r="AC71" s="5">
        <v>0</v>
      </c>
      <c r="AD71" s="31">
        <v>0</v>
      </c>
      <c r="AE71" s="5">
        <v>0</v>
      </c>
      <c r="AF71" s="31">
        <v>0</v>
      </c>
      <c r="AG71" s="5">
        <v>0</v>
      </c>
      <c r="AH71" s="31">
        <v>0</v>
      </c>
      <c r="AI71" s="5">
        <v>0</v>
      </c>
      <c r="AJ71" s="31">
        <v>0</v>
      </c>
      <c r="AK71" s="5">
        <v>0</v>
      </c>
      <c r="AL71" s="31">
        <v>0</v>
      </c>
      <c r="AM71" s="5">
        <v>0</v>
      </c>
      <c r="AN71" s="31">
        <v>0</v>
      </c>
      <c r="AO71" s="5">
        <v>0</v>
      </c>
      <c r="AP71" s="31">
        <v>0</v>
      </c>
      <c r="AQ71" s="5">
        <v>0</v>
      </c>
      <c r="AR71" s="31">
        <v>0</v>
      </c>
      <c r="AS71" s="5">
        <v>0</v>
      </c>
      <c r="AT71" s="31">
        <v>0</v>
      </c>
      <c r="AU71" s="5">
        <v>0</v>
      </c>
      <c r="AV71" s="31">
        <v>0</v>
      </c>
      <c r="AW71" s="5">
        <v>0</v>
      </c>
      <c r="AX71" s="31">
        <v>0</v>
      </c>
      <c r="AY71" s="5">
        <v>0</v>
      </c>
      <c r="AZ71" s="31">
        <v>0</v>
      </c>
      <c r="BA71" s="5">
        <v>0</v>
      </c>
      <c r="BB71" s="31">
        <v>0</v>
      </c>
      <c r="BC71" s="5">
        <v>0</v>
      </c>
      <c r="BD71" s="31">
        <v>0</v>
      </c>
      <c r="BE71" s="5">
        <v>0</v>
      </c>
      <c r="BF71" s="31">
        <v>0</v>
      </c>
      <c r="BG71" s="5">
        <v>0</v>
      </c>
      <c r="BH71" s="31">
        <v>0</v>
      </c>
      <c r="BI71" s="5">
        <v>0</v>
      </c>
      <c r="BJ71" s="31">
        <v>0</v>
      </c>
      <c r="BK71" s="5">
        <v>0</v>
      </c>
      <c r="BL71" s="31">
        <v>0</v>
      </c>
      <c r="BM71" s="5">
        <v>0</v>
      </c>
      <c r="BN71" s="31">
        <v>0</v>
      </c>
      <c r="BO71" s="5">
        <v>0</v>
      </c>
      <c r="BP71" s="31">
        <v>0</v>
      </c>
      <c r="BQ71" s="5">
        <v>0</v>
      </c>
      <c r="BR71" s="31">
        <v>0</v>
      </c>
      <c r="BS71" s="5">
        <v>0</v>
      </c>
      <c r="BT71" s="31">
        <v>3859900</v>
      </c>
      <c r="BU71" s="5">
        <v>3.3721000000000001</v>
      </c>
      <c r="BV71" s="31">
        <v>0</v>
      </c>
      <c r="BW71" s="5">
        <v>0</v>
      </c>
      <c r="BX71" s="31">
        <v>0</v>
      </c>
      <c r="BY71" s="5">
        <v>0</v>
      </c>
      <c r="BZ71" s="31">
        <v>0</v>
      </c>
      <c r="CA71" s="5">
        <v>0</v>
      </c>
      <c r="CB71" s="31">
        <v>0</v>
      </c>
      <c r="CC71" s="5">
        <v>0</v>
      </c>
      <c r="CD71" s="31">
        <v>0</v>
      </c>
      <c r="CE71" s="5">
        <v>0</v>
      </c>
      <c r="CF71" s="31">
        <v>0</v>
      </c>
      <c r="CG71" s="5">
        <v>0</v>
      </c>
      <c r="CH71" s="31">
        <v>0</v>
      </c>
      <c r="CI71" s="5">
        <v>0</v>
      </c>
      <c r="CJ71" s="31">
        <v>0</v>
      </c>
      <c r="CK71" s="5">
        <v>0</v>
      </c>
      <c r="CL71" s="31">
        <v>0</v>
      </c>
      <c r="CM71" s="5">
        <v>0</v>
      </c>
      <c r="CN71" s="31">
        <v>0</v>
      </c>
      <c r="CO71" s="5">
        <v>0</v>
      </c>
      <c r="CP71" s="31">
        <v>0</v>
      </c>
      <c r="CQ71" s="5">
        <v>0</v>
      </c>
      <c r="CR71" s="31">
        <v>0</v>
      </c>
      <c r="CS71" s="5">
        <v>0</v>
      </c>
      <c r="CT71" s="31">
        <v>0</v>
      </c>
      <c r="CU71" s="5">
        <v>0</v>
      </c>
      <c r="CV71" s="31">
        <v>0</v>
      </c>
      <c r="CW71" s="5">
        <v>0</v>
      </c>
      <c r="CX71" s="31">
        <v>0</v>
      </c>
      <c r="CY71" s="5">
        <v>0</v>
      </c>
      <c r="CZ71" s="31">
        <v>0</v>
      </c>
      <c r="DA71" s="5">
        <v>0</v>
      </c>
      <c r="DB71" s="31">
        <v>0</v>
      </c>
      <c r="DC71" s="5">
        <v>0</v>
      </c>
      <c r="DD71" s="31">
        <v>0</v>
      </c>
      <c r="DE71" s="5">
        <v>0</v>
      </c>
      <c r="DF71" s="31">
        <v>0</v>
      </c>
      <c r="DG71" s="5">
        <v>0</v>
      </c>
      <c r="DH71" s="31">
        <v>0</v>
      </c>
      <c r="DI71" s="5">
        <v>0</v>
      </c>
      <c r="DJ71" s="31">
        <v>0</v>
      </c>
      <c r="DK71" s="5">
        <v>0</v>
      </c>
      <c r="DL71" s="31">
        <v>0</v>
      </c>
      <c r="DM71" s="5">
        <v>0</v>
      </c>
      <c r="DN71" s="31">
        <v>0</v>
      </c>
      <c r="DO71" s="5">
        <v>0</v>
      </c>
      <c r="DP71" s="31">
        <v>0</v>
      </c>
      <c r="DQ71" s="5">
        <v>0</v>
      </c>
      <c r="DR71" s="31">
        <v>0</v>
      </c>
      <c r="DS71" s="5">
        <v>0</v>
      </c>
      <c r="DT71" s="31">
        <v>0</v>
      </c>
      <c r="DU71" s="5">
        <v>0</v>
      </c>
      <c r="DV71" s="31">
        <v>0</v>
      </c>
      <c r="DW71" s="5">
        <v>0</v>
      </c>
      <c r="DX71" s="31">
        <v>0</v>
      </c>
      <c r="DY71" s="5">
        <v>0</v>
      </c>
      <c r="DZ71" s="31">
        <v>0</v>
      </c>
      <c r="EA71" s="5">
        <v>0</v>
      </c>
      <c r="EB71" s="31">
        <v>0</v>
      </c>
      <c r="EC71" s="5">
        <v>0</v>
      </c>
      <c r="ED71" s="31">
        <v>0</v>
      </c>
      <c r="EE71" s="5">
        <v>0</v>
      </c>
      <c r="EF71" s="31">
        <v>0</v>
      </c>
      <c r="EG71" s="5">
        <v>0</v>
      </c>
      <c r="EH71" s="31">
        <v>0</v>
      </c>
      <c r="EI71" s="5">
        <v>0</v>
      </c>
      <c r="EJ71" s="31">
        <v>0</v>
      </c>
      <c r="EK71" s="5">
        <v>0</v>
      </c>
      <c r="EL71" s="31">
        <v>0</v>
      </c>
      <c r="EM71" s="5">
        <v>0</v>
      </c>
      <c r="EN71" s="31">
        <v>0</v>
      </c>
      <c r="EO71" s="5">
        <v>0</v>
      </c>
      <c r="EP71" s="31">
        <v>0</v>
      </c>
      <c r="EQ71" s="5">
        <v>0</v>
      </c>
      <c r="ER71" s="31">
        <v>0</v>
      </c>
      <c r="ES71" s="5">
        <v>0</v>
      </c>
      <c r="ET71" s="31">
        <v>0</v>
      </c>
      <c r="EU71" s="5">
        <v>0</v>
      </c>
      <c r="EV71" s="31">
        <v>0</v>
      </c>
      <c r="EW71" s="5">
        <v>0</v>
      </c>
      <c r="EX71" s="31">
        <v>0</v>
      </c>
      <c r="EY71" s="5">
        <v>0</v>
      </c>
      <c r="EZ71" s="31">
        <v>0</v>
      </c>
      <c r="FA71" s="5">
        <v>0</v>
      </c>
      <c r="FB71" s="31">
        <v>0</v>
      </c>
      <c r="FC71" s="5">
        <v>0</v>
      </c>
      <c r="FD71" s="31">
        <v>0</v>
      </c>
      <c r="FE71" s="5">
        <v>0</v>
      </c>
      <c r="FF71" s="31">
        <v>0</v>
      </c>
      <c r="FG71" s="5">
        <v>0</v>
      </c>
      <c r="FH71" s="31">
        <v>0</v>
      </c>
      <c r="FI71" s="5">
        <v>0</v>
      </c>
      <c r="FJ71" s="31">
        <v>0</v>
      </c>
      <c r="FK71" s="5">
        <v>0</v>
      </c>
      <c r="FL71" s="31">
        <v>0</v>
      </c>
      <c r="FM71" s="5">
        <v>0</v>
      </c>
      <c r="FN71" s="31">
        <v>0</v>
      </c>
      <c r="FO71" s="5">
        <v>0</v>
      </c>
      <c r="FP71" s="31">
        <v>0</v>
      </c>
      <c r="FQ71" s="5">
        <v>0</v>
      </c>
      <c r="FR71" s="31">
        <v>0</v>
      </c>
      <c r="FS71" s="5">
        <v>0</v>
      </c>
      <c r="FT71" s="31">
        <v>0</v>
      </c>
      <c r="FU71" s="5">
        <v>0</v>
      </c>
      <c r="FV71" s="31">
        <v>0</v>
      </c>
      <c r="FW71" s="5">
        <v>0</v>
      </c>
      <c r="FX71" s="31">
        <v>0</v>
      </c>
      <c r="FY71" s="5">
        <v>0</v>
      </c>
      <c r="FZ71" s="31">
        <v>0</v>
      </c>
      <c r="GA71" s="5">
        <v>0</v>
      </c>
      <c r="GB71" s="31">
        <v>0</v>
      </c>
      <c r="GC71" s="5">
        <v>0</v>
      </c>
      <c r="GD71" s="31">
        <v>0</v>
      </c>
      <c r="GE71" s="5">
        <v>0</v>
      </c>
      <c r="GF71" s="31">
        <v>0</v>
      </c>
      <c r="GG71" s="5">
        <v>0</v>
      </c>
      <c r="GH71" s="31">
        <v>0</v>
      </c>
      <c r="GI71" s="5">
        <v>0</v>
      </c>
      <c r="GJ71" s="31">
        <v>0</v>
      </c>
      <c r="GK71" s="5">
        <v>0</v>
      </c>
      <c r="GL71" s="31">
        <v>0</v>
      </c>
      <c r="GM71" s="5">
        <v>0</v>
      </c>
      <c r="GN71" s="31">
        <v>0</v>
      </c>
      <c r="GO71" s="5">
        <v>0</v>
      </c>
      <c r="GP71" s="31">
        <v>0</v>
      </c>
      <c r="GQ71" s="5">
        <v>0</v>
      </c>
      <c r="GR71" s="31">
        <v>0</v>
      </c>
      <c r="GS71" s="5">
        <v>0</v>
      </c>
      <c r="GT71" s="31">
        <v>0</v>
      </c>
      <c r="GU71" s="5">
        <v>0</v>
      </c>
      <c r="GV71" s="31">
        <v>0</v>
      </c>
      <c r="GW71" s="5">
        <v>0</v>
      </c>
      <c r="GX71" s="31">
        <v>0</v>
      </c>
      <c r="GY71" s="5">
        <v>0</v>
      </c>
      <c r="GZ71" s="31">
        <v>0</v>
      </c>
      <c r="HA71" s="5">
        <v>0</v>
      </c>
      <c r="HB71" s="31">
        <v>0</v>
      </c>
      <c r="HC71" s="5">
        <v>0</v>
      </c>
      <c r="HD71" s="31">
        <v>0</v>
      </c>
      <c r="HE71" s="5">
        <v>0</v>
      </c>
      <c r="HF71" s="31">
        <v>0</v>
      </c>
      <c r="HG71" s="5">
        <v>0</v>
      </c>
      <c r="HH71" s="31">
        <v>0</v>
      </c>
      <c r="HI71" s="5">
        <v>0</v>
      </c>
      <c r="HJ71" s="31">
        <v>0</v>
      </c>
      <c r="HK71" s="5">
        <v>0</v>
      </c>
      <c r="HL71" s="31">
        <v>0</v>
      </c>
      <c r="HM71" s="5">
        <v>0</v>
      </c>
      <c r="HN71" s="31">
        <v>0</v>
      </c>
      <c r="HO71" s="5">
        <v>0</v>
      </c>
      <c r="HP71" s="31">
        <v>0</v>
      </c>
      <c r="HQ71" s="5">
        <v>0</v>
      </c>
      <c r="HR71" s="31">
        <v>0</v>
      </c>
      <c r="HS71" s="5">
        <v>0</v>
      </c>
      <c r="HT71" s="31">
        <v>0</v>
      </c>
      <c r="HU71" s="5">
        <v>0</v>
      </c>
      <c r="HV71" s="31">
        <v>0</v>
      </c>
      <c r="HW71" s="5">
        <v>0</v>
      </c>
      <c r="HX71" s="31">
        <v>0</v>
      </c>
      <c r="HY71" s="5">
        <v>0</v>
      </c>
      <c r="HZ71" s="31">
        <v>0</v>
      </c>
      <c r="IA71" s="5">
        <v>0</v>
      </c>
      <c r="IB71" s="31">
        <v>0</v>
      </c>
      <c r="IC71" s="5">
        <v>0</v>
      </c>
    </row>
    <row r="72" spans="1:237" ht="14.25" thickTop="1" thickBot="1">
      <c r="A72" s="336" t="s">
        <v>286</v>
      </c>
      <c r="B72" s="205">
        <v>3859900</v>
      </c>
      <c r="C72" s="337">
        <v>3.0000000000000001E-3</v>
      </c>
      <c r="D72" s="205">
        <v>0</v>
      </c>
      <c r="E72" s="337">
        <v>0</v>
      </c>
      <c r="F72" s="205">
        <v>0</v>
      </c>
      <c r="G72" s="337">
        <v>0</v>
      </c>
      <c r="H72" s="205">
        <v>0</v>
      </c>
      <c r="I72" s="337">
        <v>0</v>
      </c>
      <c r="J72" s="205">
        <v>0</v>
      </c>
      <c r="K72" s="337">
        <v>0</v>
      </c>
      <c r="L72" s="205">
        <v>0</v>
      </c>
      <c r="M72" s="337">
        <v>0</v>
      </c>
      <c r="N72" s="205">
        <v>0</v>
      </c>
      <c r="O72" s="337">
        <v>0</v>
      </c>
      <c r="P72" s="205">
        <v>0</v>
      </c>
      <c r="Q72" s="337">
        <v>0</v>
      </c>
      <c r="R72" s="205">
        <v>0</v>
      </c>
      <c r="S72" s="337">
        <v>0</v>
      </c>
      <c r="T72" s="205">
        <v>0</v>
      </c>
      <c r="U72" s="337">
        <v>0</v>
      </c>
      <c r="V72" s="205">
        <v>0</v>
      </c>
      <c r="W72" s="337">
        <v>0</v>
      </c>
      <c r="X72" s="205">
        <v>0</v>
      </c>
      <c r="Y72" s="337">
        <v>0</v>
      </c>
      <c r="Z72" s="205">
        <v>0</v>
      </c>
      <c r="AA72" s="337">
        <v>0</v>
      </c>
      <c r="AB72" s="205">
        <v>0</v>
      </c>
      <c r="AC72" s="337">
        <v>0</v>
      </c>
      <c r="AD72" s="205">
        <v>0</v>
      </c>
      <c r="AE72" s="337">
        <v>0</v>
      </c>
      <c r="AF72" s="205">
        <v>0</v>
      </c>
      <c r="AG72" s="337">
        <v>0</v>
      </c>
      <c r="AH72" s="205">
        <v>0</v>
      </c>
      <c r="AI72" s="337">
        <v>0</v>
      </c>
      <c r="AJ72" s="205">
        <v>0</v>
      </c>
      <c r="AK72" s="337">
        <v>0</v>
      </c>
      <c r="AL72" s="205">
        <v>0</v>
      </c>
      <c r="AM72" s="337">
        <v>0</v>
      </c>
      <c r="AN72" s="205">
        <v>0</v>
      </c>
      <c r="AO72" s="337">
        <v>0</v>
      </c>
      <c r="AP72" s="205">
        <v>0</v>
      </c>
      <c r="AQ72" s="337">
        <v>0</v>
      </c>
      <c r="AR72" s="205">
        <v>0</v>
      </c>
      <c r="AS72" s="337">
        <v>0</v>
      </c>
      <c r="AT72" s="205">
        <v>0</v>
      </c>
      <c r="AU72" s="337">
        <v>0</v>
      </c>
      <c r="AV72" s="205">
        <v>0</v>
      </c>
      <c r="AW72" s="337">
        <v>0</v>
      </c>
      <c r="AX72" s="205">
        <v>0</v>
      </c>
      <c r="AY72" s="337">
        <v>0</v>
      </c>
      <c r="AZ72" s="205">
        <v>0</v>
      </c>
      <c r="BA72" s="337">
        <v>0</v>
      </c>
      <c r="BB72" s="205">
        <v>0</v>
      </c>
      <c r="BC72" s="337">
        <v>0</v>
      </c>
      <c r="BD72" s="205">
        <v>0</v>
      </c>
      <c r="BE72" s="337">
        <v>0</v>
      </c>
      <c r="BF72" s="205">
        <v>0</v>
      </c>
      <c r="BG72" s="337">
        <v>0</v>
      </c>
      <c r="BH72" s="205">
        <v>0</v>
      </c>
      <c r="BI72" s="337">
        <v>0</v>
      </c>
      <c r="BJ72" s="205">
        <v>0</v>
      </c>
      <c r="BK72" s="337">
        <v>0</v>
      </c>
      <c r="BL72" s="205">
        <v>0</v>
      </c>
      <c r="BM72" s="337">
        <v>0</v>
      </c>
      <c r="BN72" s="205">
        <v>0</v>
      </c>
      <c r="BO72" s="337">
        <v>0</v>
      </c>
      <c r="BP72" s="205">
        <v>0</v>
      </c>
      <c r="BQ72" s="337">
        <v>0</v>
      </c>
      <c r="BR72" s="205">
        <v>0</v>
      </c>
      <c r="BS72" s="337">
        <v>0</v>
      </c>
      <c r="BT72" s="205">
        <v>3859900</v>
      </c>
      <c r="BU72" s="337">
        <v>3.3721000000000001</v>
      </c>
      <c r="BV72" s="205">
        <v>0</v>
      </c>
      <c r="BW72" s="337">
        <v>0</v>
      </c>
      <c r="BX72" s="205">
        <v>0</v>
      </c>
      <c r="BY72" s="337">
        <v>0</v>
      </c>
      <c r="BZ72" s="205">
        <v>0</v>
      </c>
      <c r="CA72" s="337">
        <v>0</v>
      </c>
      <c r="CB72" s="205">
        <v>0</v>
      </c>
      <c r="CC72" s="337">
        <v>0</v>
      </c>
      <c r="CD72" s="205">
        <v>0</v>
      </c>
      <c r="CE72" s="337">
        <v>0</v>
      </c>
      <c r="CF72" s="205">
        <v>0</v>
      </c>
      <c r="CG72" s="337">
        <v>0</v>
      </c>
      <c r="CH72" s="205">
        <v>0</v>
      </c>
      <c r="CI72" s="337">
        <v>0</v>
      </c>
      <c r="CJ72" s="205">
        <v>0</v>
      </c>
      <c r="CK72" s="337">
        <v>0</v>
      </c>
      <c r="CL72" s="205">
        <v>0</v>
      </c>
      <c r="CM72" s="337">
        <v>0</v>
      </c>
      <c r="CN72" s="205">
        <v>0</v>
      </c>
      <c r="CO72" s="337">
        <v>0</v>
      </c>
      <c r="CP72" s="205">
        <v>0</v>
      </c>
      <c r="CQ72" s="337">
        <v>0</v>
      </c>
      <c r="CR72" s="205">
        <v>0</v>
      </c>
      <c r="CS72" s="337">
        <v>0</v>
      </c>
      <c r="CT72" s="205">
        <v>0</v>
      </c>
      <c r="CU72" s="337">
        <v>0</v>
      </c>
      <c r="CV72" s="205">
        <v>0</v>
      </c>
      <c r="CW72" s="337">
        <v>0</v>
      </c>
      <c r="CX72" s="205">
        <v>0</v>
      </c>
      <c r="CY72" s="337">
        <v>0</v>
      </c>
      <c r="CZ72" s="205">
        <v>0</v>
      </c>
      <c r="DA72" s="337">
        <v>0</v>
      </c>
      <c r="DB72" s="205">
        <v>0</v>
      </c>
      <c r="DC72" s="337">
        <v>0</v>
      </c>
      <c r="DD72" s="205">
        <v>0</v>
      </c>
      <c r="DE72" s="337">
        <v>0</v>
      </c>
      <c r="DF72" s="205">
        <v>0</v>
      </c>
      <c r="DG72" s="337">
        <v>0</v>
      </c>
      <c r="DH72" s="205">
        <v>0</v>
      </c>
      <c r="DI72" s="337">
        <v>0</v>
      </c>
      <c r="DJ72" s="205">
        <v>0</v>
      </c>
      <c r="DK72" s="337">
        <v>0</v>
      </c>
      <c r="DL72" s="205">
        <v>0</v>
      </c>
      <c r="DM72" s="337">
        <v>0</v>
      </c>
      <c r="DN72" s="205">
        <v>0</v>
      </c>
      <c r="DO72" s="337">
        <v>0</v>
      </c>
      <c r="DP72" s="205">
        <v>0</v>
      </c>
      <c r="DQ72" s="337">
        <v>0</v>
      </c>
      <c r="DR72" s="205">
        <v>0</v>
      </c>
      <c r="DS72" s="337">
        <v>0</v>
      </c>
      <c r="DT72" s="205">
        <v>0</v>
      </c>
      <c r="DU72" s="337">
        <v>0</v>
      </c>
      <c r="DV72" s="205">
        <v>0</v>
      </c>
      <c r="DW72" s="337">
        <v>0</v>
      </c>
      <c r="DX72" s="205">
        <v>0</v>
      </c>
      <c r="DY72" s="337">
        <v>0</v>
      </c>
      <c r="DZ72" s="205">
        <v>0</v>
      </c>
      <c r="EA72" s="337">
        <v>0</v>
      </c>
      <c r="EB72" s="205">
        <v>0</v>
      </c>
      <c r="EC72" s="337">
        <v>0</v>
      </c>
      <c r="ED72" s="205">
        <v>0</v>
      </c>
      <c r="EE72" s="337">
        <v>0</v>
      </c>
      <c r="EF72" s="205">
        <v>0</v>
      </c>
      <c r="EG72" s="337">
        <v>0</v>
      </c>
      <c r="EH72" s="205">
        <v>0</v>
      </c>
      <c r="EI72" s="337">
        <v>0</v>
      </c>
      <c r="EJ72" s="205">
        <v>0</v>
      </c>
      <c r="EK72" s="337">
        <v>0</v>
      </c>
      <c r="EL72" s="205">
        <v>0</v>
      </c>
      <c r="EM72" s="337">
        <v>0</v>
      </c>
      <c r="EN72" s="205">
        <v>0</v>
      </c>
      <c r="EO72" s="337">
        <v>0</v>
      </c>
      <c r="EP72" s="205">
        <v>0</v>
      </c>
      <c r="EQ72" s="337">
        <v>0</v>
      </c>
      <c r="ER72" s="205">
        <v>0</v>
      </c>
      <c r="ES72" s="337">
        <v>0</v>
      </c>
      <c r="ET72" s="205">
        <v>0</v>
      </c>
      <c r="EU72" s="337">
        <v>0</v>
      </c>
      <c r="EV72" s="205">
        <v>0</v>
      </c>
      <c r="EW72" s="337">
        <v>0</v>
      </c>
      <c r="EX72" s="205">
        <v>0</v>
      </c>
      <c r="EY72" s="337">
        <v>0</v>
      </c>
      <c r="EZ72" s="205">
        <v>0</v>
      </c>
      <c r="FA72" s="337">
        <v>0</v>
      </c>
      <c r="FB72" s="205">
        <v>0</v>
      </c>
      <c r="FC72" s="337">
        <v>0</v>
      </c>
      <c r="FD72" s="205">
        <v>0</v>
      </c>
      <c r="FE72" s="337">
        <v>0</v>
      </c>
      <c r="FF72" s="205">
        <v>0</v>
      </c>
      <c r="FG72" s="337">
        <v>0</v>
      </c>
      <c r="FH72" s="205">
        <v>0</v>
      </c>
      <c r="FI72" s="337">
        <v>0</v>
      </c>
      <c r="FJ72" s="205">
        <v>0</v>
      </c>
      <c r="FK72" s="337">
        <v>0</v>
      </c>
      <c r="FL72" s="205">
        <v>0</v>
      </c>
      <c r="FM72" s="337">
        <v>0</v>
      </c>
      <c r="FN72" s="205">
        <v>0</v>
      </c>
      <c r="FO72" s="337">
        <v>0</v>
      </c>
      <c r="FP72" s="205">
        <v>0</v>
      </c>
      <c r="FQ72" s="337">
        <v>0</v>
      </c>
      <c r="FR72" s="205">
        <v>0</v>
      </c>
      <c r="FS72" s="337">
        <v>0</v>
      </c>
      <c r="FT72" s="205">
        <v>0</v>
      </c>
      <c r="FU72" s="337">
        <v>0</v>
      </c>
      <c r="FV72" s="205">
        <v>0</v>
      </c>
      <c r="FW72" s="337">
        <v>0</v>
      </c>
      <c r="FX72" s="205">
        <v>0</v>
      </c>
      <c r="FY72" s="337">
        <v>0</v>
      </c>
      <c r="FZ72" s="205">
        <v>0</v>
      </c>
      <c r="GA72" s="337">
        <v>0</v>
      </c>
      <c r="GB72" s="205">
        <v>0</v>
      </c>
      <c r="GC72" s="337">
        <v>0</v>
      </c>
      <c r="GD72" s="205">
        <v>0</v>
      </c>
      <c r="GE72" s="337">
        <v>0</v>
      </c>
      <c r="GF72" s="205">
        <v>0</v>
      </c>
      <c r="GG72" s="337">
        <v>0</v>
      </c>
      <c r="GH72" s="205">
        <v>0</v>
      </c>
      <c r="GI72" s="337">
        <v>0</v>
      </c>
      <c r="GJ72" s="205">
        <v>0</v>
      </c>
      <c r="GK72" s="337">
        <v>0</v>
      </c>
      <c r="GL72" s="205">
        <v>0</v>
      </c>
      <c r="GM72" s="337">
        <v>0</v>
      </c>
      <c r="GN72" s="205">
        <v>0</v>
      </c>
      <c r="GO72" s="337">
        <v>0</v>
      </c>
      <c r="GP72" s="205">
        <v>0</v>
      </c>
      <c r="GQ72" s="337">
        <v>0</v>
      </c>
      <c r="GR72" s="205">
        <v>0</v>
      </c>
      <c r="GS72" s="337">
        <v>0</v>
      </c>
      <c r="GT72" s="205">
        <v>0</v>
      </c>
      <c r="GU72" s="337">
        <v>0</v>
      </c>
      <c r="GV72" s="205">
        <v>0</v>
      </c>
      <c r="GW72" s="337">
        <v>0</v>
      </c>
      <c r="GX72" s="205">
        <v>0</v>
      </c>
      <c r="GY72" s="337">
        <v>0</v>
      </c>
      <c r="GZ72" s="205">
        <v>0</v>
      </c>
      <c r="HA72" s="337">
        <v>0</v>
      </c>
      <c r="HB72" s="205">
        <v>0</v>
      </c>
      <c r="HC72" s="337">
        <v>0</v>
      </c>
      <c r="HD72" s="205">
        <v>0</v>
      </c>
      <c r="HE72" s="337">
        <v>0</v>
      </c>
      <c r="HF72" s="205">
        <v>0</v>
      </c>
      <c r="HG72" s="337">
        <v>0</v>
      </c>
      <c r="HH72" s="205">
        <v>0</v>
      </c>
      <c r="HI72" s="337">
        <v>0</v>
      </c>
      <c r="HJ72" s="205">
        <v>0</v>
      </c>
      <c r="HK72" s="337">
        <v>0</v>
      </c>
      <c r="HL72" s="205">
        <v>0</v>
      </c>
      <c r="HM72" s="337">
        <v>0</v>
      </c>
      <c r="HN72" s="205">
        <v>0</v>
      </c>
      <c r="HO72" s="337">
        <v>0</v>
      </c>
      <c r="HP72" s="205">
        <v>0</v>
      </c>
      <c r="HQ72" s="337">
        <v>0</v>
      </c>
      <c r="HR72" s="205">
        <v>0</v>
      </c>
      <c r="HS72" s="337">
        <v>0</v>
      </c>
      <c r="HT72" s="205">
        <v>0</v>
      </c>
      <c r="HU72" s="337">
        <v>0</v>
      </c>
      <c r="HV72" s="205">
        <v>0</v>
      </c>
      <c r="HW72" s="337">
        <v>0</v>
      </c>
      <c r="HX72" s="205">
        <v>0</v>
      </c>
      <c r="HY72" s="337">
        <v>0</v>
      </c>
      <c r="HZ72" s="205">
        <v>0</v>
      </c>
      <c r="IA72" s="337">
        <v>0</v>
      </c>
      <c r="IB72" s="205">
        <v>0</v>
      </c>
      <c r="IC72" s="337">
        <v>0</v>
      </c>
    </row>
    <row r="73" spans="1:237" ht="14.25" thickTop="1" thickBot="1">
      <c r="A73" s="336" t="s">
        <v>277</v>
      </c>
      <c r="B73" s="205">
        <v>0</v>
      </c>
      <c r="C73" s="337">
        <v>0</v>
      </c>
      <c r="D73" s="205">
        <v>0</v>
      </c>
      <c r="E73" s="337">
        <v>0</v>
      </c>
      <c r="F73" s="205">
        <v>0</v>
      </c>
      <c r="G73" s="337">
        <v>0</v>
      </c>
      <c r="H73" s="205">
        <v>0</v>
      </c>
      <c r="I73" s="337">
        <v>0</v>
      </c>
      <c r="J73" s="205">
        <v>0</v>
      </c>
      <c r="K73" s="337">
        <v>0</v>
      </c>
      <c r="L73" s="205">
        <v>0</v>
      </c>
      <c r="M73" s="337">
        <v>0</v>
      </c>
      <c r="N73" s="205">
        <v>0</v>
      </c>
      <c r="O73" s="337">
        <v>0</v>
      </c>
      <c r="P73" s="205">
        <v>0</v>
      </c>
      <c r="Q73" s="337">
        <v>0</v>
      </c>
      <c r="R73" s="205">
        <v>0</v>
      </c>
      <c r="S73" s="337">
        <v>0</v>
      </c>
      <c r="T73" s="205">
        <v>0</v>
      </c>
      <c r="U73" s="337">
        <v>0</v>
      </c>
      <c r="V73" s="205">
        <v>0</v>
      </c>
      <c r="W73" s="337">
        <v>0</v>
      </c>
      <c r="X73" s="205">
        <v>0</v>
      </c>
      <c r="Y73" s="337">
        <v>0</v>
      </c>
      <c r="Z73" s="205">
        <v>0</v>
      </c>
      <c r="AA73" s="337">
        <v>0</v>
      </c>
      <c r="AB73" s="205">
        <v>0</v>
      </c>
      <c r="AC73" s="337">
        <v>0</v>
      </c>
      <c r="AD73" s="205">
        <v>0</v>
      </c>
      <c r="AE73" s="337">
        <v>0</v>
      </c>
      <c r="AF73" s="205">
        <v>0</v>
      </c>
      <c r="AG73" s="337">
        <v>0</v>
      </c>
      <c r="AH73" s="205">
        <v>0</v>
      </c>
      <c r="AI73" s="337">
        <v>0</v>
      </c>
      <c r="AJ73" s="205">
        <v>0</v>
      </c>
      <c r="AK73" s="337">
        <v>0</v>
      </c>
      <c r="AL73" s="205">
        <v>0</v>
      </c>
      <c r="AM73" s="337">
        <v>0</v>
      </c>
      <c r="AN73" s="205">
        <v>0</v>
      </c>
      <c r="AO73" s="337">
        <v>0</v>
      </c>
      <c r="AP73" s="205">
        <v>0</v>
      </c>
      <c r="AQ73" s="337">
        <v>0</v>
      </c>
      <c r="AR73" s="205">
        <v>0</v>
      </c>
      <c r="AS73" s="337">
        <v>0</v>
      </c>
      <c r="AT73" s="205">
        <v>0</v>
      </c>
      <c r="AU73" s="337">
        <v>0</v>
      </c>
      <c r="AV73" s="205">
        <v>0</v>
      </c>
      <c r="AW73" s="337">
        <v>0</v>
      </c>
      <c r="AX73" s="205">
        <v>0</v>
      </c>
      <c r="AY73" s="337">
        <v>0</v>
      </c>
      <c r="AZ73" s="205">
        <v>0</v>
      </c>
      <c r="BA73" s="337">
        <v>0</v>
      </c>
      <c r="BB73" s="205">
        <v>0</v>
      </c>
      <c r="BC73" s="337">
        <v>0</v>
      </c>
      <c r="BD73" s="205">
        <v>0</v>
      </c>
      <c r="BE73" s="337">
        <v>0</v>
      </c>
      <c r="BF73" s="205">
        <v>0</v>
      </c>
      <c r="BG73" s="337">
        <v>0</v>
      </c>
      <c r="BH73" s="205">
        <v>0</v>
      </c>
      <c r="BI73" s="337">
        <v>0</v>
      </c>
      <c r="BJ73" s="205">
        <v>0</v>
      </c>
      <c r="BK73" s="337">
        <v>0</v>
      </c>
      <c r="BL73" s="205">
        <v>0</v>
      </c>
      <c r="BM73" s="337">
        <v>0</v>
      </c>
      <c r="BN73" s="205">
        <v>0</v>
      </c>
      <c r="BO73" s="337">
        <v>0</v>
      </c>
      <c r="BP73" s="205">
        <v>0</v>
      </c>
      <c r="BQ73" s="337">
        <v>0</v>
      </c>
      <c r="BR73" s="205">
        <v>0</v>
      </c>
      <c r="BS73" s="337">
        <v>0</v>
      </c>
      <c r="BT73" s="205">
        <v>0</v>
      </c>
      <c r="BU73" s="337">
        <v>0</v>
      </c>
      <c r="BV73" s="205">
        <v>0</v>
      </c>
      <c r="BW73" s="337">
        <v>0</v>
      </c>
      <c r="BX73" s="205">
        <v>0</v>
      </c>
      <c r="BY73" s="337">
        <v>0</v>
      </c>
      <c r="BZ73" s="205">
        <v>0</v>
      </c>
      <c r="CA73" s="337">
        <v>0</v>
      </c>
      <c r="CB73" s="205">
        <v>0</v>
      </c>
      <c r="CC73" s="337">
        <v>0</v>
      </c>
      <c r="CD73" s="205">
        <v>0</v>
      </c>
      <c r="CE73" s="337">
        <v>0</v>
      </c>
      <c r="CF73" s="205">
        <v>0</v>
      </c>
      <c r="CG73" s="337">
        <v>0</v>
      </c>
      <c r="CH73" s="205">
        <v>0</v>
      </c>
      <c r="CI73" s="337">
        <v>0</v>
      </c>
      <c r="CJ73" s="205">
        <v>0</v>
      </c>
      <c r="CK73" s="337">
        <v>0</v>
      </c>
      <c r="CL73" s="205">
        <v>0</v>
      </c>
      <c r="CM73" s="337">
        <v>0</v>
      </c>
      <c r="CN73" s="205">
        <v>0</v>
      </c>
      <c r="CO73" s="337">
        <v>0</v>
      </c>
      <c r="CP73" s="205">
        <v>0</v>
      </c>
      <c r="CQ73" s="337">
        <v>0</v>
      </c>
      <c r="CR73" s="205">
        <v>0</v>
      </c>
      <c r="CS73" s="337">
        <v>0</v>
      </c>
      <c r="CT73" s="205">
        <v>0</v>
      </c>
      <c r="CU73" s="337">
        <v>0</v>
      </c>
      <c r="CV73" s="205">
        <v>0</v>
      </c>
      <c r="CW73" s="337">
        <v>0</v>
      </c>
      <c r="CX73" s="205">
        <v>0</v>
      </c>
      <c r="CY73" s="337">
        <v>0</v>
      </c>
      <c r="CZ73" s="205">
        <v>0</v>
      </c>
      <c r="DA73" s="337">
        <v>0</v>
      </c>
      <c r="DB73" s="205">
        <v>0</v>
      </c>
      <c r="DC73" s="337">
        <v>0</v>
      </c>
      <c r="DD73" s="205">
        <v>0</v>
      </c>
      <c r="DE73" s="337">
        <v>0</v>
      </c>
      <c r="DF73" s="205">
        <v>0</v>
      </c>
      <c r="DG73" s="337">
        <v>0</v>
      </c>
      <c r="DH73" s="205">
        <v>0</v>
      </c>
      <c r="DI73" s="337">
        <v>0</v>
      </c>
      <c r="DJ73" s="205">
        <v>0</v>
      </c>
      <c r="DK73" s="337">
        <v>0</v>
      </c>
      <c r="DL73" s="205">
        <v>0</v>
      </c>
      <c r="DM73" s="337">
        <v>0</v>
      </c>
      <c r="DN73" s="205">
        <v>0</v>
      </c>
      <c r="DO73" s="337">
        <v>0</v>
      </c>
      <c r="DP73" s="205">
        <v>0</v>
      </c>
      <c r="DQ73" s="337">
        <v>0</v>
      </c>
      <c r="DR73" s="205">
        <v>0</v>
      </c>
      <c r="DS73" s="337">
        <v>0</v>
      </c>
      <c r="DT73" s="205">
        <v>0</v>
      </c>
      <c r="DU73" s="337">
        <v>0</v>
      </c>
      <c r="DV73" s="205">
        <v>0</v>
      </c>
      <c r="DW73" s="337">
        <v>0</v>
      </c>
      <c r="DX73" s="205">
        <v>0</v>
      </c>
      <c r="DY73" s="337">
        <v>0</v>
      </c>
      <c r="DZ73" s="205">
        <v>0</v>
      </c>
      <c r="EA73" s="337">
        <v>0</v>
      </c>
      <c r="EB73" s="205">
        <v>0</v>
      </c>
      <c r="EC73" s="337">
        <v>0</v>
      </c>
      <c r="ED73" s="205">
        <v>0</v>
      </c>
      <c r="EE73" s="337">
        <v>0</v>
      </c>
      <c r="EF73" s="205">
        <v>0</v>
      </c>
      <c r="EG73" s="337">
        <v>0</v>
      </c>
      <c r="EH73" s="205">
        <v>0</v>
      </c>
      <c r="EI73" s="337">
        <v>0</v>
      </c>
      <c r="EJ73" s="205">
        <v>0</v>
      </c>
      <c r="EK73" s="337">
        <v>0</v>
      </c>
      <c r="EL73" s="205">
        <v>0</v>
      </c>
      <c r="EM73" s="337">
        <v>0</v>
      </c>
      <c r="EN73" s="205">
        <v>0</v>
      </c>
      <c r="EO73" s="337">
        <v>0</v>
      </c>
      <c r="EP73" s="205">
        <v>0</v>
      </c>
      <c r="EQ73" s="337">
        <v>0</v>
      </c>
      <c r="ER73" s="205">
        <v>0</v>
      </c>
      <c r="ES73" s="337">
        <v>0</v>
      </c>
      <c r="ET73" s="205">
        <v>0</v>
      </c>
      <c r="EU73" s="337">
        <v>0</v>
      </c>
      <c r="EV73" s="205">
        <v>0</v>
      </c>
      <c r="EW73" s="337">
        <v>0</v>
      </c>
      <c r="EX73" s="205">
        <v>0</v>
      </c>
      <c r="EY73" s="337">
        <v>0</v>
      </c>
      <c r="EZ73" s="205">
        <v>0</v>
      </c>
      <c r="FA73" s="337">
        <v>0</v>
      </c>
      <c r="FB73" s="205">
        <v>0</v>
      </c>
      <c r="FC73" s="337">
        <v>0</v>
      </c>
      <c r="FD73" s="205">
        <v>0</v>
      </c>
      <c r="FE73" s="337">
        <v>0</v>
      </c>
      <c r="FF73" s="205">
        <v>0</v>
      </c>
      <c r="FG73" s="337">
        <v>0</v>
      </c>
      <c r="FH73" s="205">
        <v>0</v>
      </c>
      <c r="FI73" s="337">
        <v>0</v>
      </c>
      <c r="FJ73" s="205">
        <v>0</v>
      </c>
      <c r="FK73" s="337">
        <v>0</v>
      </c>
      <c r="FL73" s="205">
        <v>0</v>
      </c>
      <c r="FM73" s="337">
        <v>0</v>
      </c>
      <c r="FN73" s="205">
        <v>0</v>
      </c>
      <c r="FO73" s="337">
        <v>0</v>
      </c>
      <c r="FP73" s="205">
        <v>0</v>
      </c>
      <c r="FQ73" s="337">
        <v>0</v>
      </c>
      <c r="FR73" s="205">
        <v>0</v>
      </c>
      <c r="FS73" s="337">
        <v>0</v>
      </c>
      <c r="FT73" s="205">
        <v>0</v>
      </c>
      <c r="FU73" s="337">
        <v>0</v>
      </c>
      <c r="FV73" s="205">
        <v>0</v>
      </c>
      <c r="FW73" s="337">
        <v>0</v>
      </c>
      <c r="FX73" s="205">
        <v>0</v>
      </c>
      <c r="FY73" s="337">
        <v>0</v>
      </c>
      <c r="FZ73" s="205">
        <v>0</v>
      </c>
      <c r="GA73" s="337">
        <v>0</v>
      </c>
      <c r="GB73" s="205">
        <v>0</v>
      </c>
      <c r="GC73" s="337">
        <v>0</v>
      </c>
      <c r="GD73" s="205">
        <v>0</v>
      </c>
      <c r="GE73" s="337">
        <v>0</v>
      </c>
      <c r="GF73" s="205">
        <v>0</v>
      </c>
      <c r="GG73" s="337">
        <v>0</v>
      </c>
      <c r="GH73" s="205">
        <v>0</v>
      </c>
      <c r="GI73" s="337">
        <v>0</v>
      </c>
      <c r="GJ73" s="205">
        <v>0</v>
      </c>
      <c r="GK73" s="337">
        <v>0</v>
      </c>
      <c r="GL73" s="205">
        <v>0</v>
      </c>
      <c r="GM73" s="337">
        <v>0</v>
      </c>
      <c r="GN73" s="205">
        <v>0</v>
      </c>
      <c r="GO73" s="337">
        <v>0</v>
      </c>
      <c r="GP73" s="205">
        <v>0</v>
      </c>
      <c r="GQ73" s="337">
        <v>0</v>
      </c>
      <c r="GR73" s="205">
        <v>0</v>
      </c>
      <c r="GS73" s="337">
        <v>0</v>
      </c>
      <c r="GT73" s="205">
        <v>0</v>
      </c>
      <c r="GU73" s="337">
        <v>0</v>
      </c>
      <c r="GV73" s="205">
        <v>0</v>
      </c>
      <c r="GW73" s="337">
        <v>0</v>
      </c>
      <c r="GX73" s="205">
        <v>0</v>
      </c>
      <c r="GY73" s="337">
        <v>0</v>
      </c>
      <c r="GZ73" s="205">
        <v>0</v>
      </c>
      <c r="HA73" s="337">
        <v>0</v>
      </c>
      <c r="HB73" s="205">
        <v>0</v>
      </c>
      <c r="HC73" s="337">
        <v>0</v>
      </c>
      <c r="HD73" s="205">
        <v>0</v>
      </c>
      <c r="HE73" s="337">
        <v>0</v>
      </c>
      <c r="HF73" s="205">
        <v>0</v>
      </c>
      <c r="HG73" s="337">
        <v>0</v>
      </c>
      <c r="HH73" s="205">
        <v>0</v>
      </c>
      <c r="HI73" s="337">
        <v>0</v>
      </c>
      <c r="HJ73" s="205">
        <v>0</v>
      </c>
      <c r="HK73" s="337">
        <v>0</v>
      </c>
      <c r="HL73" s="205">
        <v>0</v>
      </c>
      <c r="HM73" s="337">
        <v>0</v>
      </c>
      <c r="HN73" s="205">
        <v>0</v>
      </c>
      <c r="HO73" s="337">
        <v>0</v>
      </c>
      <c r="HP73" s="205">
        <v>0</v>
      </c>
      <c r="HQ73" s="337">
        <v>0</v>
      </c>
      <c r="HR73" s="205">
        <v>0</v>
      </c>
      <c r="HS73" s="337">
        <v>0</v>
      </c>
      <c r="HT73" s="205">
        <v>0</v>
      </c>
      <c r="HU73" s="337">
        <v>0</v>
      </c>
      <c r="HV73" s="205">
        <v>0</v>
      </c>
      <c r="HW73" s="337">
        <v>0</v>
      </c>
      <c r="HX73" s="205">
        <v>0</v>
      </c>
      <c r="HY73" s="337">
        <v>0</v>
      </c>
      <c r="HZ73" s="205">
        <v>0</v>
      </c>
      <c r="IA73" s="337">
        <v>0</v>
      </c>
      <c r="IB73" s="205">
        <v>0</v>
      </c>
      <c r="IC73" s="337">
        <v>0</v>
      </c>
    </row>
    <row r="74" spans="1:237" ht="14.25" thickTop="1" thickBot="1">
      <c r="A74" s="336" t="s">
        <v>307</v>
      </c>
      <c r="B74" s="205">
        <v>546001830.26999998</v>
      </c>
      <c r="C74" s="337">
        <v>0.42099999999999999</v>
      </c>
      <c r="D74" s="205">
        <v>0</v>
      </c>
      <c r="E74" s="337">
        <v>0</v>
      </c>
      <c r="F74" s="205">
        <v>0</v>
      </c>
      <c r="G74" s="337">
        <v>0</v>
      </c>
      <c r="H74" s="205">
        <v>0.09</v>
      </c>
      <c r="I74" s="337">
        <v>0</v>
      </c>
      <c r="J74" s="205">
        <v>0</v>
      </c>
      <c r="K74" s="337">
        <v>0</v>
      </c>
      <c r="L74" s="205">
        <v>980467.8</v>
      </c>
      <c r="M74" s="337">
        <v>0.1023</v>
      </c>
      <c r="N74" s="205">
        <v>1432250</v>
      </c>
      <c r="O74" s="337">
        <v>0.1096</v>
      </c>
      <c r="P74" s="205">
        <v>0</v>
      </c>
      <c r="Q74" s="337">
        <v>0</v>
      </c>
      <c r="R74" s="205">
        <v>0</v>
      </c>
      <c r="S74" s="337">
        <v>0</v>
      </c>
      <c r="T74" s="205">
        <v>0</v>
      </c>
      <c r="U74" s="337">
        <v>0</v>
      </c>
      <c r="V74" s="205">
        <v>210576000.09999999</v>
      </c>
      <c r="W74" s="337">
        <v>0.79479999999999995</v>
      </c>
      <c r="X74" s="205">
        <v>0</v>
      </c>
      <c r="Y74" s="337">
        <v>0</v>
      </c>
      <c r="Z74" s="205">
        <v>0</v>
      </c>
      <c r="AA74" s="337">
        <v>0</v>
      </c>
      <c r="AB74" s="205">
        <v>0</v>
      </c>
      <c r="AC74" s="337">
        <v>0</v>
      </c>
      <c r="AD74" s="205">
        <v>317520.75</v>
      </c>
      <c r="AE74" s="337">
        <v>0.60560000000000003</v>
      </c>
      <c r="AF74" s="205">
        <v>0</v>
      </c>
      <c r="AG74" s="337">
        <v>0</v>
      </c>
      <c r="AH74" s="205">
        <v>0</v>
      </c>
      <c r="AI74" s="337">
        <v>0</v>
      </c>
      <c r="AJ74" s="205">
        <v>0</v>
      </c>
      <c r="AK74" s="337">
        <v>0</v>
      </c>
      <c r="AL74" s="205">
        <v>0</v>
      </c>
      <c r="AM74" s="337">
        <v>0</v>
      </c>
      <c r="AN74" s="205">
        <v>0</v>
      </c>
      <c r="AO74" s="337">
        <v>0</v>
      </c>
      <c r="AP74" s="205">
        <v>0</v>
      </c>
      <c r="AQ74" s="337">
        <v>0</v>
      </c>
      <c r="AR74" s="205">
        <v>78038791.439999998</v>
      </c>
      <c r="AS74" s="337">
        <v>2.3469000000000002</v>
      </c>
      <c r="AT74" s="205">
        <v>0</v>
      </c>
      <c r="AU74" s="337">
        <v>0</v>
      </c>
      <c r="AV74" s="205">
        <v>0</v>
      </c>
      <c r="AW74" s="337">
        <v>0</v>
      </c>
      <c r="AX74" s="205">
        <v>0</v>
      </c>
      <c r="AY74" s="337">
        <v>0</v>
      </c>
      <c r="AZ74" s="205">
        <v>0</v>
      </c>
      <c r="BA74" s="337">
        <v>0</v>
      </c>
      <c r="BB74" s="205">
        <v>0</v>
      </c>
      <c r="BC74" s="337">
        <v>0</v>
      </c>
      <c r="BD74" s="205">
        <v>0</v>
      </c>
      <c r="BE74" s="337">
        <v>0</v>
      </c>
      <c r="BF74" s="205">
        <v>0</v>
      </c>
      <c r="BG74" s="337">
        <v>0</v>
      </c>
      <c r="BH74" s="205">
        <v>0</v>
      </c>
      <c r="BI74" s="337">
        <v>0</v>
      </c>
      <c r="BJ74" s="205">
        <v>0</v>
      </c>
      <c r="BK74" s="337">
        <v>0</v>
      </c>
      <c r="BL74" s="205">
        <v>0</v>
      </c>
      <c r="BM74" s="337">
        <v>0</v>
      </c>
      <c r="BN74" s="205">
        <v>0</v>
      </c>
      <c r="BO74" s="337">
        <v>0</v>
      </c>
      <c r="BP74" s="205">
        <v>5900062</v>
      </c>
      <c r="BQ74" s="337">
        <v>2.3540999999999999</v>
      </c>
      <c r="BR74" s="205">
        <v>0</v>
      </c>
      <c r="BS74" s="337">
        <v>0</v>
      </c>
      <c r="BT74" s="205">
        <v>0</v>
      </c>
      <c r="BU74" s="337">
        <v>0</v>
      </c>
      <c r="BV74" s="205">
        <v>0</v>
      </c>
      <c r="BW74" s="337">
        <v>0</v>
      </c>
      <c r="BX74" s="205">
        <v>0</v>
      </c>
      <c r="BY74" s="337">
        <v>0</v>
      </c>
      <c r="BZ74" s="205">
        <v>0</v>
      </c>
      <c r="CA74" s="337">
        <v>0</v>
      </c>
      <c r="CB74" s="205">
        <v>0</v>
      </c>
      <c r="CC74" s="337">
        <v>0</v>
      </c>
      <c r="CD74" s="205">
        <v>45496743.25</v>
      </c>
      <c r="CE74" s="337">
        <v>1.1014999999999999</v>
      </c>
      <c r="CF74" s="205">
        <v>0</v>
      </c>
      <c r="CG74" s="337">
        <v>0</v>
      </c>
      <c r="CH74" s="205">
        <v>0</v>
      </c>
      <c r="CI74" s="337">
        <v>0</v>
      </c>
      <c r="CJ74" s="205">
        <v>0</v>
      </c>
      <c r="CK74" s="337">
        <v>0</v>
      </c>
      <c r="CL74" s="205">
        <v>0</v>
      </c>
      <c r="CM74" s="337">
        <v>0</v>
      </c>
      <c r="CN74" s="205">
        <v>0</v>
      </c>
      <c r="CO74" s="337">
        <v>0</v>
      </c>
      <c r="CP74" s="205">
        <v>0</v>
      </c>
      <c r="CQ74" s="337">
        <v>0</v>
      </c>
      <c r="CR74" s="205">
        <v>0</v>
      </c>
      <c r="CS74" s="337">
        <v>0</v>
      </c>
      <c r="CT74" s="205">
        <v>0</v>
      </c>
      <c r="CU74" s="337">
        <v>0</v>
      </c>
      <c r="CV74" s="205">
        <v>0</v>
      </c>
      <c r="CW74" s="337">
        <v>0</v>
      </c>
      <c r="CX74" s="205">
        <v>0</v>
      </c>
      <c r="CY74" s="337">
        <v>0</v>
      </c>
      <c r="CZ74" s="205">
        <v>0</v>
      </c>
      <c r="DA74" s="337">
        <v>0</v>
      </c>
      <c r="DB74" s="205">
        <v>0</v>
      </c>
      <c r="DC74" s="337">
        <v>0</v>
      </c>
      <c r="DD74" s="205">
        <v>0</v>
      </c>
      <c r="DE74" s="337">
        <v>0</v>
      </c>
      <c r="DF74" s="205">
        <v>0</v>
      </c>
      <c r="DG74" s="337">
        <v>0</v>
      </c>
      <c r="DH74" s="205">
        <v>0</v>
      </c>
      <c r="DI74" s="337">
        <v>0</v>
      </c>
      <c r="DJ74" s="205">
        <v>0</v>
      </c>
      <c r="DK74" s="337">
        <v>0</v>
      </c>
      <c r="DL74" s="205">
        <v>0</v>
      </c>
      <c r="DM74" s="337">
        <v>0</v>
      </c>
      <c r="DN74" s="205">
        <v>0</v>
      </c>
      <c r="DO74" s="337">
        <v>0</v>
      </c>
      <c r="DP74" s="205">
        <v>0</v>
      </c>
      <c r="DQ74" s="337">
        <v>0</v>
      </c>
      <c r="DR74" s="205">
        <v>0</v>
      </c>
      <c r="DS74" s="337">
        <v>0</v>
      </c>
      <c r="DT74" s="205">
        <v>0</v>
      </c>
      <c r="DU74" s="337">
        <v>0</v>
      </c>
      <c r="DV74" s="205">
        <v>0</v>
      </c>
      <c r="DW74" s="337">
        <v>0</v>
      </c>
      <c r="DX74" s="205">
        <v>0</v>
      </c>
      <c r="DY74" s="337">
        <v>0</v>
      </c>
      <c r="DZ74" s="205">
        <v>0</v>
      </c>
      <c r="EA74" s="337">
        <v>0</v>
      </c>
      <c r="EB74" s="205">
        <v>2715050</v>
      </c>
      <c r="EC74" s="337">
        <v>5.4353999999999996</v>
      </c>
      <c r="ED74" s="205">
        <v>0</v>
      </c>
      <c r="EE74" s="337">
        <v>0</v>
      </c>
      <c r="EF74" s="205">
        <v>0</v>
      </c>
      <c r="EG74" s="337">
        <v>0</v>
      </c>
      <c r="EH74" s="205">
        <v>0</v>
      </c>
      <c r="EI74" s="337">
        <v>0</v>
      </c>
      <c r="EJ74" s="205">
        <v>0</v>
      </c>
      <c r="EK74" s="337">
        <v>0</v>
      </c>
      <c r="EL74" s="205">
        <v>0</v>
      </c>
      <c r="EM74" s="337">
        <v>0</v>
      </c>
      <c r="EN74" s="205">
        <v>0</v>
      </c>
      <c r="EO74" s="337">
        <v>0</v>
      </c>
      <c r="EP74" s="205">
        <v>5</v>
      </c>
      <c r="EQ74" s="337">
        <v>0</v>
      </c>
      <c r="ER74" s="205">
        <v>0</v>
      </c>
      <c r="ES74" s="337">
        <v>0</v>
      </c>
      <c r="ET74" s="205">
        <v>0</v>
      </c>
      <c r="EU74" s="337">
        <v>0</v>
      </c>
      <c r="EV74" s="205">
        <v>0</v>
      </c>
      <c r="EW74" s="337">
        <v>0</v>
      </c>
      <c r="EX74" s="205">
        <v>0</v>
      </c>
      <c r="EY74" s="337">
        <v>0</v>
      </c>
      <c r="EZ74" s="205">
        <v>19350</v>
      </c>
      <c r="FA74" s="337">
        <v>4.1999999999999997E-3</v>
      </c>
      <c r="FB74" s="205">
        <v>0</v>
      </c>
      <c r="FC74" s="337">
        <v>0</v>
      </c>
      <c r="FD74" s="205">
        <v>21566286.809999999</v>
      </c>
      <c r="FE74" s="337">
        <v>3.2067000000000001</v>
      </c>
      <c r="FF74" s="205">
        <v>0</v>
      </c>
      <c r="FG74" s="337">
        <v>0</v>
      </c>
      <c r="FH74" s="205">
        <v>3388248</v>
      </c>
      <c r="FI74" s="337">
        <v>0.18160000000000001</v>
      </c>
      <c r="FJ74" s="205">
        <v>0</v>
      </c>
      <c r="FK74" s="337">
        <v>0</v>
      </c>
      <c r="FL74" s="205">
        <v>0</v>
      </c>
      <c r="FM74" s="337">
        <v>0</v>
      </c>
      <c r="FN74" s="205">
        <v>0</v>
      </c>
      <c r="FO74" s="337">
        <v>0</v>
      </c>
      <c r="FP74" s="205">
        <v>0</v>
      </c>
      <c r="FQ74" s="337">
        <v>0</v>
      </c>
      <c r="FR74" s="205">
        <v>0</v>
      </c>
      <c r="FS74" s="337">
        <v>0</v>
      </c>
      <c r="FT74" s="205">
        <v>0</v>
      </c>
      <c r="FU74" s="337">
        <v>0</v>
      </c>
      <c r="FV74" s="205">
        <v>0</v>
      </c>
      <c r="FW74" s="337">
        <v>0</v>
      </c>
      <c r="FX74" s="205">
        <v>1827634.73</v>
      </c>
      <c r="FY74" s="337">
        <v>3.133</v>
      </c>
      <c r="FZ74" s="205">
        <v>0</v>
      </c>
      <c r="GA74" s="337">
        <v>0</v>
      </c>
      <c r="GB74" s="205">
        <v>0</v>
      </c>
      <c r="GC74" s="337">
        <v>0</v>
      </c>
      <c r="GD74" s="205">
        <v>39717</v>
      </c>
      <c r="GE74" s="337">
        <v>2.5399999999999999E-2</v>
      </c>
      <c r="GF74" s="205">
        <v>376875</v>
      </c>
      <c r="GG74" s="337">
        <v>8.3900000000000002E-2</v>
      </c>
      <c r="GH74" s="205">
        <v>4141513.52</v>
      </c>
      <c r="GI74" s="337">
        <v>2.9510000000000001</v>
      </c>
      <c r="GJ74" s="205">
        <v>35072302.200000003</v>
      </c>
      <c r="GK74" s="337">
        <v>3.2025999999999999</v>
      </c>
      <c r="GL74" s="205">
        <v>0</v>
      </c>
      <c r="GM74" s="337">
        <v>0</v>
      </c>
      <c r="GN74" s="205">
        <v>0</v>
      </c>
      <c r="GO74" s="337">
        <v>0</v>
      </c>
      <c r="GP74" s="205">
        <v>58874462</v>
      </c>
      <c r="GQ74" s="337">
        <v>3.5183</v>
      </c>
      <c r="GR74" s="205">
        <v>0</v>
      </c>
      <c r="GS74" s="337">
        <v>0</v>
      </c>
      <c r="GT74" s="205">
        <v>64380050.579999998</v>
      </c>
      <c r="GU74" s="337">
        <v>0.83779999999999999</v>
      </c>
      <c r="GV74" s="205">
        <v>0</v>
      </c>
      <c r="GW74" s="337">
        <v>0</v>
      </c>
      <c r="GX74" s="205">
        <v>0</v>
      </c>
      <c r="GY74" s="337">
        <v>0</v>
      </c>
      <c r="GZ74" s="205">
        <v>63801</v>
      </c>
      <c r="HA74" s="337">
        <v>4.19E-2</v>
      </c>
      <c r="HB74" s="205">
        <v>0</v>
      </c>
      <c r="HC74" s="337">
        <v>0</v>
      </c>
      <c r="HD74" s="205">
        <v>10282459</v>
      </c>
      <c r="HE74" s="337">
        <v>0.60670000000000002</v>
      </c>
      <c r="HF74" s="205">
        <v>0</v>
      </c>
      <c r="HG74" s="337">
        <v>0</v>
      </c>
      <c r="HH74" s="205">
        <v>0</v>
      </c>
      <c r="HI74" s="337">
        <v>0</v>
      </c>
      <c r="HJ74" s="205">
        <v>0</v>
      </c>
      <c r="HK74" s="337">
        <v>0</v>
      </c>
      <c r="HL74" s="205">
        <v>0</v>
      </c>
      <c r="HM74" s="337">
        <v>0</v>
      </c>
      <c r="HN74" s="205">
        <v>0</v>
      </c>
      <c r="HO74" s="337">
        <v>0</v>
      </c>
      <c r="HP74" s="205">
        <v>0</v>
      </c>
      <c r="HQ74" s="337">
        <v>0</v>
      </c>
      <c r="HR74" s="205">
        <v>0</v>
      </c>
      <c r="HS74" s="337">
        <v>0</v>
      </c>
      <c r="HT74" s="205">
        <v>0</v>
      </c>
      <c r="HU74" s="337">
        <v>0</v>
      </c>
      <c r="HV74" s="205">
        <v>0</v>
      </c>
      <c r="HW74" s="337">
        <v>0</v>
      </c>
      <c r="HX74" s="205">
        <v>0</v>
      </c>
      <c r="HY74" s="337">
        <v>0</v>
      </c>
      <c r="HZ74" s="205">
        <v>0</v>
      </c>
      <c r="IA74" s="337">
        <v>0</v>
      </c>
      <c r="IB74" s="205">
        <v>512240</v>
      </c>
      <c r="IC74" s="337">
        <v>5.5899999999999998E-2</v>
      </c>
    </row>
    <row r="75" spans="1:237" ht="14.25" thickTop="1" thickBot="1">
      <c r="A75" s="336" t="s">
        <v>178</v>
      </c>
      <c r="B75" s="205">
        <v>114078179355.78999</v>
      </c>
      <c r="C75" s="337">
        <v>87.953199999999995</v>
      </c>
      <c r="D75" s="205">
        <v>25029504.600000001</v>
      </c>
      <c r="E75" s="337">
        <v>96.264300000000006</v>
      </c>
      <c r="F75" s="205">
        <v>3262042717.1599998</v>
      </c>
      <c r="G75" s="337">
        <v>99.593199999999996</v>
      </c>
      <c r="H75" s="205">
        <v>1370017273.23</v>
      </c>
      <c r="I75" s="337">
        <v>96.806600000000003</v>
      </c>
      <c r="J75" s="205">
        <v>0</v>
      </c>
      <c r="K75" s="337">
        <v>0</v>
      </c>
      <c r="L75" s="205">
        <v>906316492.74000001</v>
      </c>
      <c r="M75" s="337">
        <v>94.530799999999999</v>
      </c>
      <c r="N75" s="205">
        <v>1230575207.27</v>
      </c>
      <c r="O75" s="337">
        <v>94.203900000000004</v>
      </c>
      <c r="P75" s="205">
        <v>2969368148.4400001</v>
      </c>
      <c r="Q75" s="337">
        <v>97.716399999999993</v>
      </c>
      <c r="R75" s="205">
        <v>3352780.75</v>
      </c>
      <c r="S75" s="337">
        <v>97.003600000000006</v>
      </c>
      <c r="T75" s="205">
        <v>229307965.02000001</v>
      </c>
      <c r="U75" s="337">
        <v>96.352000000000004</v>
      </c>
      <c r="V75" s="205">
        <v>22999753960.880001</v>
      </c>
      <c r="W75" s="337">
        <v>86.807599999999994</v>
      </c>
      <c r="X75" s="205">
        <v>66433500.25</v>
      </c>
      <c r="Y75" s="337">
        <v>99.738900000000001</v>
      </c>
      <c r="Z75" s="205">
        <v>0</v>
      </c>
      <c r="AA75" s="337">
        <v>0</v>
      </c>
      <c r="AB75" s="205">
        <v>183717757.03999999</v>
      </c>
      <c r="AC75" s="337">
        <v>67.979900000000001</v>
      </c>
      <c r="AD75" s="205">
        <v>40065690.850000001</v>
      </c>
      <c r="AE75" s="337">
        <v>76.419200000000004</v>
      </c>
      <c r="AF75" s="205">
        <v>725918874.14999998</v>
      </c>
      <c r="AG75" s="337">
        <v>98.368499999999997</v>
      </c>
      <c r="AH75" s="205">
        <v>281795381.80000001</v>
      </c>
      <c r="AI75" s="337">
        <v>99.361699999999999</v>
      </c>
      <c r="AJ75" s="205">
        <v>0</v>
      </c>
      <c r="AK75" s="337">
        <v>0</v>
      </c>
      <c r="AL75" s="205">
        <v>44165294.25</v>
      </c>
      <c r="AM75" s="337">
        <v>94.3416</v>
      </c>
      <c r="AN75" s="205">
        <v>2256759508</v>
      </c>
      <c r="AO75" s="337">
        <v>97.347399999999993</v>
      </c>
      <c r="AP75" s="205">
        <v>145291584.13</v>
      </c>
      <c r="AQ75" s="337">
        <v>96.974100000000007</v>
      </c>
      <c r="AR75" s="205">
        <v>3094858501.02</v>
      </c>
      <c r="AS75" s="337">
        <v>93.074200000000005</v>
      </c>
      <c r="AT75" s="205">
        <v>1371135195.5</v>
      </c>
      <c r="AU75" s="337">
        <v>82.253</v>
      </c>
      <c r="AV75" s="205">
        <v>139463446.16999999</v>
      </c>
      <c r="AW75" s="337">
        <v>93.156599999999997</v>
      </c>
      <c r="AX75" s="205">
        <v>0</v>
      </c>
      <c r="AY75" s="337">
        <v>0</v>
      </c>
      <c r="AZ75" s="205">
        <v>163056732.34999999</v>
      </c>
      <c r="BA75" s="337">
        <v>98.052000000000007</v>
      </c>
      <c r="BB75" s="205">
        <v>242514046.91</v>
      </c>
      <c r="BC75" s="337">
        <v>96.757999999999996</v>
      </c>
      <c r="BD75" s="205">
        <v>513686521</v>
      </c>
      <c r="BE75" s="337">
        <v>96.928100000000001</v>
      </c>
      <c r="BF75" s="205">
        <v>173073241.49000001</v>
      </c>
      <c r="BG75" s="337">
        <v>97.035499999999999</v>
      </c>
      <c r="BH75" s="205">
        <v>0</v>
      </c>
      <c r="BI75" s="337">
        <v>0</v>
      </c>
      <c r="BJ75" s="205">
        <v>160228603.53</v>
      </c>
      <c r="BK75" s="337">
        <v>83.0184</v>
      </c>
      <c r="BL75" s="205">
        <v>985888869.76999998</v>
      </c>
      <c r="BM75" s="337">
        <v>96.863500000000002</v>
      </c>
      <c r="BN75" s="205">
        <v>45301827.789999999</v>
      </c>
      <c r="BO75" s="337">
        <v>96.664100000000005</v>
      </c>
      <c r="BP75" s="205">
        <v>227244914</v>
      </c>
      <c r="BQ75" s="337">
        <v>90.667900000000003</v>
      </c>
      <c r="BR75" s="205">
        <v>43024220</v>
      </c>
      <c r="BS75" s="337">
        <v>95.312700000000007</v>
      </c>
      <c r="BT75" s="205">
        <v>112765942</v>
      </c>
      <c r="BU75" s="337">
        <v>98.516000000000005</v>
      </c>
      <c r="BV75" s="205">
        <v>25865479.91</v>
      </c>
      <c r="BW75" s="337">
        <v>90.760300000000001</v>
      </c>
      <c r="BX75" s="205">
        <v>94679433.590000004</v>
      </c>
      <c r="BY75" s="337">
        <v>93.798900000000003</v>
      </c>
      <c r="BZ75" s="205">
        <v>19257637.379999999</v>
      </c>
      <c r="CA75" s="337">
        <v>97.801400000000001</v>
      </c>
      <c r="CB75" s="205">
        <v>340600524.27999997</v>
      </c>
      <c r="CC75" s="337">
        <v>97.889399999999995</v>
      </c>
      <c r="CD75" s="205">
        <v>3851542992.9499998</v>
      </c>
      <c r="CE75" s="337">
        <v>93.244299999999996</v>
      </c>
      <c r="CF75" s="205">
        <v>1540285682.3099999</v>
      </c>
      <c r="CG75" s="337">
        <v>94.611599999999996</v>
      </c>
      <c r="CH75" s="205">
        <v>0</v>
      </c>
      <c r="CI75" s="337">
        <v>0</v>
      </c>
      <c r="CJ75" s="205">
        <v>281701247.25</v>
      </c>
      <c r="CK75" s="337">
        <v>99.881799999999998</v>
      </c>
      <c r="CL75" s="205">
        <v>73009540.549999997</v>
      </c>
      <c r="CM75" s="337">
        <v>85.880200000000002</v>
      </c>
      <c r="CN75" s="205">
        <v>19800793.190000001</v>
      </c>
      <c r="CO75" s="337">
        <v>88.636799999999994</v>
      </c>
      <c r="CP75" s="205">
        <v>0</v>
      </c>
      <c r="CQ75" s="337">
        <v>0</v>
      </c>
      <c r="CR75" s="205">
        <v>61297407.539999999</v>
      </c>
      <c r="CS75" s="337">
        <v>90.762100000000004</v>
      </c>
      <c r="CT75" s="205">
        <v>674090980.51999998</v>
      </c>
      <c r="CU75" s="337">
        <v>80.114400000000003</v>
      </c>
      <c r="CV75" s="205">
        <v>0</v>
      </c>
      <c r="CW75" s="337">
        <v>0</v>
      </c>
      <c r="CX75" s="205">
        <v>38675065.409999996</v>
      </c>
      <c r="CY75" s="337">
        <v>98.655600000000007</v>
      </c>
      <c r="CZ75" s="205">
        <v>990622.25</v>
      </c>
      <c r="DA75" s="337">
        <v>97.470299999999995</v>
      </c>
      <c r="DB75" s="205">
        <v>29324268.98</v>
      </c>
      <c r="DC75" s="337">
        <v>98.096100000000007</v>
      </c>
      <c r="DD75" s="205">
        <v>416947095.26999998</v>
      </c>
      <c r="DE75" s="337">
        <v>99.33</v>
      </c>
      <c r="DF75" s="205">
        <v>103339503</v>
      </c>
      <c r="DG75" s="337">
        <v>95.462400000000002</v>
      </c>
      <c r="DH75" s="205">
        <v>260609597</v>
      </c>
      <c r="DI75" s="337">
        <v>88.958600000000004</v>
      </c>
      <c r="DJ75" s="205">
        <v>0</v>
      </c>
      <c r="DK75" s="337">
        <v>0</v>
      </c>
      <c r="DL75" s="205">
        <v>1750476371.4100001</v>
      </c>
      <c r="DM75" s="337">
        <v>97.822000000000003</v>
      </c>
      <c r="DN75" s="205">
        <v>0</v>
      </c>
      <c r="DO75" s="337">
        <v>0</v>
      </c>
      <c r="DP75" s="205">
        <v>0</v>
      </c>
      <c r="DQ75" s="337">
        <v>0</v>
      </c>
      <c r="DR75" s="205">
        <v>1073886635.3099999</v>
      </c>
      <c r="DS75" s="337">
        <v>99.167000000000002</v>
      </c>
      <c r="DT75" s="205">
        <v>631529425.79999995</v>
      </c>
      <c r="DU75" s="337">
        <v>94.755899999999997</v>
      </c>
      <c r="DV75" s="205">
        <v>12033034130.450001</v>
      </c>
      <c r="DW75" s="337">
        <v>98.416499999999999</v>
      </c>
      <c r="DX75" s="205">
        <v>25675000.219999999</v>
      </c>
      <c r="DY75" s="337">
        <v>82.8125</v>
      </c>
      <c r="DZ75" s="205">
        <v>99319640.310000002</v>
      </c>
      <c r="EA75" s="337">
        <v>100</v>
      </c>
      <c r="EB75" s="205">
        <v>46350270.399999999</v>
      </c>
      <c r="EC75" s="337">
        <v>92.7911</v>
      </c>
      <c r="ED75" s="205">
        <v>3624732819.1199999</v>
      </c>
      <c r="EE75" s="337">
        <v>81.362399999999994</v>
      </c>
      <c r="EF75" s="205">
        <v>649766052.32000005</v>
      </c>
      <c r="EG75" s="337">
        <v>96.041399999999996</v>
      </c>
      <c r="EH75" s="205">
        <v>241008106</v>
      </c>
      <c r="EI75" s="337">
        <v>98.482100000000003</v>
      </c>
      <c r="EJ75" s="205">
        <v>869178279</v>
      </c>
      <c r="EK75" s="337">
        <v>88.759900000000002</v>
      </c>
      <c r="EL75" s="205">
        <v>1505614859</v>
      </c>
      <c r="EM75" s="337">
        <v>98.464500000000001</v>
      </c>
      <c r="EN75" s="205">
        <v>2039257684</v>
      </c>
      <c r="EO75" s="337">
        <v>96.8078</v>
      </c>
      <c r="EP75" s="205">
        <v>7985198169</v>
      </c>
      <c r="EQ75" s="337">
        <v>93.8399</v>
      </c>
      <c r="ER75" s="205">
        <v>1113863546</v>
      </c>
      <c r="ES75" s="337">
        <v>96.078299999999999</v>
      </c>
      <c r="ET75" s="205">
        <v>429161428</v>
      </c>
      <c r="EU75" s="337">
        <v>97.977699999999999</v>
      </c>
      <c r="EV75" s="205">
        <v>82266564.959999993</v>
      </c>
      <c r="EW75" s="337">
        <v>91.816699999999997</v>
      </c>
      <c r="EX75" s="205">
        <v>207418783.78</v>
      </c>
      <c r="EY75" s="337">
        <v>97.982399999999998</v>
      </c>
      <c r="EZ75" s="205">
        <v>443303514.97000003</v>
      </c>
      <c r="FA75" s="337">
        <v>97.270700000000005</v>
      </c>
      <c r="FB75" s="205">
        <v>192023718.72999999</v>
      </c>
      <c r="FC75" s="337">
        <v>89.161699999999996</v>
      </c>
      <c r="FD75" s="205">
        <v>506919312.70999998</v>
      </c>
      <c r="FE75" s="337">
        <v>75.374899999999997</v>
      </c>
      <c r="FF75" s="205">
        <v>62503850</v>
      </c>
      <c r="FG75" s="337">
        <v>98.795599999999993</v>
      </c>
      <c r="FH75" s="205">
        <v>1774567568.1900001</v>
      </c>
      <c r="FI75" s="337">
        <v>95.129900000000006</v>
      </c>
      <c r="FJ75" s="205">
        <v>1310019530.6099999</v>
      </c>
      <c r="FK75" s="337">
        <v>83.079400000000007</v>
      </c>
      <c r="FL75" s="205">
        <v>352545310.91000003</v>
      </c>
      <c r="FM75" s="337">
        <v>98.650999999999996</v>
      </c>
      <c r="FN75" s="205">
        <v>0</v>
      </c>
      <c r="FO75" s="337">
        <v>0</v>
      </c>
      <c r="FP75" s="205">
        <v>0</v>
      </c>
      <c r="FQ75" s="337">
        <v>0</v>
      </c>
      <c r="FR75" s="205">
        <v>2568016353.1500001</v>
      </c>
      <c r="FS75" s="337">
        <v>98.433499999999995</v>
      </c>
      <c r="FT75" s="205">
        <v>306047143.77999997</v>
      </c>
      <c r="FU75" s="337">
        <v>98.401300000000006</v>
      </c>
      <c r="FV75" s="205">
        <v>140568723.28999999</v>
      </c>
      <c r="FW75" s="337">
        <v>99.130600000000001</v>
      </c>
      <c r="FX75" s="205">
        <v>54909153.469999999</v>
      </c>
      <c r="FY75" s="337">
        <v>94.126999999999995</v>
      </c>
      <c r="FZ75" s="205">
        <v>380614480.22000003</v>
      </c>
      <c r="GA75" s="337">
        <v>90.198099999999997</v>
      </c>
      <c r="GB75" s="205">
        <v>938520211.11000001</v>
      </c>
      <c r="GC75" s="337">
        <v>98.758200000000002</v>
      </c>
      <c r="GD75" s="205">
        <v>99056705.269999996</v>
      </c>
      <c r="GE75" s="337">
        <v>63.314999999999998</v>
      </c>
      <c r="GF75" s="205">
        <v>430787525.17000002</v>
      </c>
      <c r="GG75" s="337">
        <v>95.897900000000007</v>
      </c>
      <c r="GH75" s="205">
        <v>124451541.78</v>
      </c>
      <c r="GI75" s="337">
        <v>88.677999999999997</v>
      </c>
      <c r="GJ75" s="205">
        <v>1083913335.5599999</v>
      </c>
      <c r="GK75" s="337">
        <v>98.975200000000001</v>
      </c>
      <c r="GL75" s="205">
        <v>20286704</v>
      </c>
      <c r="GM75" s="337">
        <v>98.248699999999999</v>
      </c>
      <c r="GN75" s="205">
        <v>602415636.66999996</v>
      </c>
      <c r="GO75" s="337">
        <v>99.905299999999997</v>
      </c>
      <c r="GP75" s="205">
        <v>1533696736.79</v>
      </c>
      <c r="GQ75" s="337">
        <v>91.653499999999994</v>
      </c>
      <c r="GR75" s="205">
        <v>360404316.14999998</v>
      </c>
      <c r="GS75" s="337">
        <v>88.031700000000001</v>
      </c>
      <c r="GT75" s="205">
        <v>7134088344.7200003</v>
      </c>
      <c r="GU75" s="337">
        <v>92.836100000000002</v>
      </c>
      <c r="GV75" s="205">
        <v>0</v>
      </c>
      <c r="GW75" s="337">
        <v>0</v>
      </c>
      <c r="GX75" s="205">
        <v>2018517347.0799999</v>
      </c>
      <c r="GY75" s="337">
        <v>84.667500000000004</v>
      </c>
      <c r="GZ75" s="205">
        <v>143031098.90000001</v>
      </c>
      <c r="HA75" s="337">
        <v>94.034099999999995</v>
      </c>
      <c r="HB75" s="205">
        <v>0</v>
      </c>
      <c r="HC75" s="337">
        <v>0</v>
      </c>
      <c r="HD75" s="205">
        <v>1361583049.7</v>
      </c>
      <c r="HE75" s="337">
        <v>80.337199999999996</v>
      </c>
      <c r="HF75" s="205">
        <v>229476100</v>
      </c>
      <c r="HG75" s="337">
        <v>93.357200000000006</v>
      </c>
      <c r="HH75" s="205">
        <v>1463277528.47</v>
      </c>
      <c r="HI75" s="337">
        <v>97.024799999999999</v>
      </c>
      <c r="HJ75" s="205">
        <v>211627301.72</v>
      </c>
      <c r="HK75" s="337">
        <v>85.679299999999998</v>
      </c>
      <c r="HL75" s="205">
        <v>0</v>
      </c>
      <c r="HM75" s="337">
        <v>0</v>
      </c>
      <c r="HN75" s="205">
        <v>0</v>
      </c>
      <c r="HO75" s="337">
        <v>0</v>
      </c>
      <c r="HP75" s="205">
        <v>312134021</v>
      </c>
      <c r="HQ75" s="337">
        <v>99.8078</v>
      </c>
      <c r="HR75" s="205">
        <v>378070748</v>
      </c>
      <c r="HS75" s="337">
        <v>95.226399999999998</v>
      </c>
      <c r="HT75" s="205">
        <v>358157410</v>
      </c>
      <c r="HU75" s="337">
        <v>98.495900000000006</v>
      </c>
      <c r="HV75" s="205">
        <v>127423691</v>
      </c>
      <c r="HW75" s="337">
        <v>98.606899999999996</v>
      </c>
      <c r="HX75" s="205">
        <v>74122</v>
      </c>
      <c r="HY75" s="337">
        <v>94.406099999999995</v>
      </c>
      <c r="HZ75" s="205">
        <v>4568832</v>
      </c>
      <c r="IA75" s="337">
        <v>91.315799999999996</v>
      </c>
      <c r="IB75" s="205">
        <v>798669050.12</v>
      </c>
      <c r="IC75" s="337">
        <v>87.203699999999998</v>
      </c>
    </row>
    <row r="76" spans="1:237" ht="14.25" thickTop="1" thickBot="1">
      <c r="A76" s="336" t="s">
        <v>179</v>
      </c>
      <c r="B76" s="205">
        <v>3900144389.6300001</v>
      </c>
      <c r="C76" s="337">
        <v>3.0070000000000001</v>
      </c>
      <c r="D76" s="205">
        <v>0</v>
      </c>
      <c r="E76" s="337">
        <v>0</v>
      </c>
      <c r="F76" s="205">
        <v>0</v>
      </c>
      <c r="G76" s="337">
        <v>0</v>
      </c>
      <c r="H76" s="205">
        <v>0</v>
      </c>
      <c r="I76" s="337">
        <v>0</v>
      </c>
      <c r="J76" s="205">
        <v>0</v>
      </c>
      <c r="K76" s="337">
        <v>0</v>
      </c>
      <c r="L76" s="205">
        <v>0</v>
      </c>
      <c r="M76" s="337">
        <v>0</v>
      </c>
      <c r="N76" s="205">
        <v>20379045.530000001</v>
      </c>
      <c r="O76" s="337">
        <v>1.5601</v>
      </c>
      <c r="P76" s="205">
        <v>0</v>
      </c>
      <c r="Q76" s="337">
        <v>0</v>
      </c>
      <c r="R76" s="205">
        <v>0</v>
      </c>
      <c r="S76" s="337">
        <v>0</v>
      </c>
      <c r="T76" s="205">
        <v>0</v>
      </c>
      <c r="U76" s="337">
        <v>0</v>
      </c>
      <c r="V76" s="205">
        <v>2858432129.7199998</v>
      </c>
      <c r="W76" s="337">
        <v>10.788500000000001</v>
      </c>
      <c r="X76" s="205">
        <v>270439.84000000003</v>
      </c>
      <c r="Y76" s="337">
        <v>0.40600000000000003</v>
      </c>
      <c r="Z76" s="205">
        <v>0</v>
      </c>
      <c r="AA76" s="337">
        <v>0</v>
      </c>
      <c r="AB76" s="205">
        <v>19349588.629999999</v>
      </c>
      <c r="AC76" s="337">
        <v>7.1597999999999997</v>
      </c>
      <c r="AD76" s="205">
        <v>5280455.5999999996</v>
      </c>
      <c r="AE76" s="337">
        <v>10.0717</v>
      </c>
      <c r="AF76" s="205">
        <v>0</v>
      </c>
      <c r="AG76" s="337">
        <v>0</v>
      </c>
      <c r="AH76" s="205">
        <v>0</v>
      </c>
      <c r="AI76" s="337">
        <v>0</v>
      </c>
      <c r="AJ76" s="205">
        <v>0</v>
      </c>
      <c r="AK76" s="337">
        <v>0</v>
      </c>
      <c r="AL76" s="205">
        <v>0</v>
      </c>
      <c r="AM76" s="337">
        <v>0</v>
      </c>
      <c r="AN76" s="205">
        <v>0</v>
      </c>
      <c r="AO76" s="337">
        <v>0</v>
      </c>
      <c r="AP76" s="205">
        <v>0</v>
      </c>
      <c r="AQ76" s="337">
        <v>0</v>
      </c>
      <c r="AR76" s="205">
        <v>121557597.76000001</v>
      </c>
      <c r="AS76" s="337">
        <v>3.6556999999999999</v>
      </c>
      <c r="AT76" s="205">
        <v>102330616.37</v>
      </c>
      <c r="AU76" s="337">
        <v>6.1387</v>
      </c>
      <c r="AV76" s="205">
        <v>0</v>
      </c>
      <c r="AW76" s="337">
        <v>0</v>
      </c>
      <c r="AX76" s="205">
        <v>0</v>
      </c>
      <c r="AY76" s="337">
        <v>0</v>
      </c>
      <c r="AZ76" s="205">
        <v>0</v>
      </c>
      <c r="BA76" s="337">
        <v>0</v>
      </c>
      <c r="BB76" s="205">
        <v>0</v>
      </c>
      <c r="BC76" s="337">
        <v>0</v>
      </c>
      <c r="BD76" s="205">
        <v>0</v>
      </c>
      <c r="BE76" s="337">
        <v>0</v>
      </c>
      <c r="BF76" s="205">
        <v>0</v>
      </c>
      <c r="BG76" s="337">
        <v>0</v>
      </c>
      <c r="BH76" s="205">
        <v>0</v>
      </c>
      <c r="BI76" s="337">
        <v>0</v>
      </c>
      <c r="BJ76" s="205">
        <v>0</v>
      </c>
      <c r="BK76" s="337">
        <v>0</v>
      </c>
      <c r="BL76" s="205">
        <v>0</v>
      </c>
      <c r="BM76" s="337">
        <v>0</v>
      </c>
      <c r="BN76" s="205">
        <v>0</v>
      </c>
      <c r="BO76" s="337">
        <v>0</v>
      </c>
      <c r="BP76" s="205">
        <v>6173433</v>
      </c>
      <c r="BQ76" s="337">
        <v>2.4630999999999998</v>
      </c>
      <c r="BR76" s="205">
        <v>0</v>
      </c>
      <c r="BS76" s="337">
        <v>0</v>
      </c>
      <c r="BT76" s="205">
        <v>0</v>
      </c>
      <c r="BU76" s="337">
        <v>0</v>
      </c>
      <c r="BV76" s="205">
        <v>0</v>
      </c>
      <c r="BW76" s="337">
        <v>0</v>
      </c>
      <c r="BX76" s="205">
        <v>0</v>
      </c>
      <c r="BY76" s="337">
        <v>0</v>
      </c>
      <c r="BZ76" s="205">
        <v>0</v>
      </c>
      <c r="CA76" s="337">
        <v>0</v>
      </c>
      <c r="CB76" s="205">
        <v>0</v>
      </c>
      <c r="CC76" s="337">
        <v>0</v>
      </c>
      <c r="CD76" s="205">
        <v>0</v>
      </c>
      <c r="CE76" s="337">
        <v>0</v>
      </c>
      <c r="CF76" s="205">
        <v>34306243.969999999</v>
      </c>
      <c r="CG76" s="337">
        <v>2.1073</v>
      </c>
      <c r="CH76" s="205">
        <v>0</v>
      </c>
      <c r="CI76" s="337">
        <v>0</v>
      </c>
      <c r="CJ76" s="205">
        <v>0</v>
      </c>
      <c r="CK76" s="337">
        <v>0</v>
      </c>
      <c r="CL76" s="205">
        <v>0</v>
      </c>
      <c r="CM76" s="337">
        <v>0</v>
      </c>
      <c r="CN76" s="205">
        <v>0</v>
      </c>
      <c r="CO76" s="337">
        <v>0</v>
      </c>
      <c r="CP76" s="205">
        <v>0</v>
      </c>
      <c r="CQ76" s="337">
        <v>0</v>
      </c>
      <c r="CR76" s="205">
        <v>0</v>
      </c>
      <c r="CS76" s="337">
        <v>0</v>
      </c>
      <c r="CT76" s="205">
        <v>128951699.26000001</v>
      </c>
      <c r="CU76" s="337">
        <v>15.325699999999999</v>
      </c>
      <c r="CV76" s="205">
        <v>0</v>
      </c>
      <c r="CW76" s="337">
        <v>0</v>
      </c>
      <c r="CX76" s="205">
        <v>0</v>
      </c>
      <c r="CY76" s="337">
        <v>0</v>
      </c>
      <c r="CZ76" s="205">
        <v>0</v>
      </c>
      <c r="DA76" s="337">
        <v>0</v>
      </c>
      <c r="DB76" s="205">
        <v>0</v>
      </c>
      <c r="DC76" s="337">
        <v>0</v>
      </c>
      <c r="DD76" s="205">
        <v>0</v>
      </c>
      <c r="DE76" s="337">
        <v>0</v>
      </c>
      <c r="DF76" s="205">
        <v>0</v>
      </c>
      <c r="DG76" s="337">
        <v>0</v>
      </c>
      <c r="DH76" s="205">
        <v>0</v>
      </c>
      <c r="DI76" s="337">
        <v>0</v>
      </c>
      <c r="DJ76" s="205">
        <v>0</v>
      </c>
      <c r="DK76" s="337">
        <v>0</v>
      </c>
      <c r="DL76" s="205">
        <v>0</v>
      </c>
      <c r="DM76" s="337">
        <v>0</v>
      </c>
      <c r="DN76" s="205">
        <v>0</v>
      </c>
      <c r="DO76" s="337">
        <v>0</v>
      </c>
      <c r="DP76" s="205">
        <v>0</v>
      </c>
      <c r="DQ76" s="337">
        <v>0</v>
      </c>
      <c r="DR76" s="205">
        <v>0</v>
      </c>
      <c r="DS76" s="337">
        <v>0</v>
      </c>
      <c r="DT76" s="205">
        <v>0</v>
      </c>
      <c r="DU76" s="337">
        <v>0</v>
      </c>
      <c r="DV76" s="205">
        <v>0</v>
      </c>
      <c r="DW76" s="337">
        <v>0</v>
      </c>
      <c r="DX76" s="205">
        <v>0</v>
      </c>
      <c r="DY76" s="337">
        <v>0</v>
      </c>
      <c r="DZ76" s="205">
        <v>0</v>
      </c>
      <c r="EA76" s="337">
        <v>0</v>
      </c>
      <c r="EB76" s="205">
        <v>2294500</v>
      </c>
      <c r="EC76" s="337">
        <v>4.5934999999999997</v>
      </c>
      <c r="ED76" s="205">
        <v>0</v>
      </c>
      <c r="EE76" s="337">
        <v>0</v>
      </c>
      <c r="EF76" s="205">
        <v>2971177.02</v>
      </c>
      <c r="EG76" s="337">
        <v>0.43919999999999998</v>
      </c>
      <c r="EH76" s="205">
        <v>0</v>
      </c>
      <c r="EI76" s="337">
        <v>0</v>
      </c>
      <c r="EJ76" s="205">
        <v>0</v>
      </c>
      <c r="EK76" s="337">
        <v>0</v>
      </c>
      <c r="EL76" s="205">
        <v>0</v>
      </c>
      <c r="EM76" s="337">
        <v>0</v>
      </c>
      <c r="EN76" s="205">
        <v>0</v>
      </c>
      <c r="EO76" s="337">
        <v>0</v>
      </c>
      <c r="EP76" s="205">
        <v>0</v>
      </c>
      <c r="EQ76" s="337">
        <v>0</v>
      </c>
      <c r="ER76" s="205">
        <v>0</v>
      </c>
      <c r="ES76" s="337">
        <v>0</v>
      </c>
      <c r="ET76" s="205">
        <v>0</v>
      </c>
      <c r="EU76" s="337">
        <v>0</v>
      </c>
      <c r="EV76" s="205">
        <v>0</v>
      </c>
      <c r="EW76" s="337">
        <v>0</v>
      </c>
      <c r="EX76" s="205">
        <v>0</v>
      </c>
      <c r="EY76" s="337">
        <v>0</v>
      </c>
      <c r="EZ76" s="205">
        <v>0</v>
      </c>
      <c r="FA76" s="337">
        <v>0</v>
      </c>
      <c r="FB76" s="205">
        <v>0</v>
      </c>
      <c r="FC76" s="337">
        <v>0</v>
      </c>
      <c r="FD76" s="205">
        <v>0</v>
      </c>
      <c r="FE76" s="337">
        <v>0</v>
      </c>
      <c r="FF76" s="205">
        <v>0</v>
      </c>
      <c r="FG76" s="337">
        <v>0</v>
      </c>
      <c r="FH76" s="205">
        <v>58499676.640000001</v>
      </c>
      <c r="FI76" s="337">
        <v>3.1360000000000001</v>
      </c>
      <c r="FJ76" s="205">
        <v>70007847.079999998</v>
      </c>
      <c r="FK76" s="337">
        <v>4.4398</v>
      </c>
      <c r="FL76" s="205">
        <v>0</v>
      </c>
      <c r="FM76" s="337">
        <v>0</v>
      </c>
      <c r="FN76" s="205">
        <v>0</v>
      </c>
      <c r="FO76" s="337">
        <v>0</v>
      </c>
      <c r="FP76" s="205">
        <v>0</v>
      </c>
      <c r="FQ76" s="337">
        <v>0</v>
      </c>
      <c r="FR76" s="205">
        <v>0</v>
      </c>
      <c r="FS76" s="337">
        <v>0</v>
      </c>
      <c r="FT76" s="205">
        <v>0</v>
      </c>
      <c r="FU76" s="337">
        <v>0</v>
      </c>
      <c r="FV76" s="205">
        <v>0</v>
      </c>
      <c r="FW76" s="337">
        <v>0</v>
      </c>
      <c r="FX76" s="205">
        <v>0</v>
      </c>
      <c r="FY76" s="337">
        <v>0</v>
      </c>
      <c r="FZ76" s="205">
        <v>0</v>
      </c>
      <c r="GA76" s="337">
        <v>0</v>
      </c>
      <c r="GB76" s="205">
        <v>0</v>
      </c>
      <c r="GC76" s="337">
        <v>0</v>
      </c>
      <c r="GD76" s="205">
        <v>0</v>
      </c>
      <c r="GE76" s="337">
        <v>0</v>
      </c>
      <c r="GF76" s="205">
        <v>10661808.75</v>
      </c>
      <c r="GG76" s="337">
        <v>2.3734000000000002</v>
      </c>
      <c r="GH76" s="205">
        <v>12789</v>
      </c>
      <c r="GI76" s="337">
        <v>9.1000000000000004E-3</v>
      </c>
      <c r="GJ76" s="205">
        <v>0</v>
      </c>
      <c r="GK76" s="337">
        <v>0</v>
      </c>
      <c r="GL76" s="205">
        <v>0</v>
      </c>
      <c r="GM76" s="337">
        <v>0</v>
      </c>
      <c r="GN76" s="205">
        <v>0</v>
      </c>
      <c r="GO76" s="337">
        <v>0</v>
      </c>
      <c r="GP76" s="205">
        <v>74303737.5</v>
      </c>
      <c r="GQ76" s="337">
        <v>4.4404000000000003</v>
      </c>
      <c r="GR76" s="205">
        <v>33285982.5</v>
      </c>
      <c r="GS76" s="337">
        <v>8.1303999999999998</v>
      </c>
      <c r="GT76" s="205">
        <v>350830098.45999998</v>
      </c>
      <c r="GU76" s="337">
        <v>4.5654000000000003</v>
      </c>
      <c r="GV76" s="205">
        <v>0</v>
      </c>
      <c r="GW76" s="337">
        <v>0</v>
      </c>
      <c r="GX76" s="205">
        <v>0</v>
      </c>
      <c r="GY76" s="337">
        <v>0</v>
      </c>
      <c r="GZ76" s="205">
        <v>0</v>
      </c>
      <c r="HA76" s="337">
        <v>0</v>
      </c>
      <c r="HB76" s="205">
        <v>0</v>
      </c>
      <c r="HC76" s="337">
        <v>0</v>
      </c>
      <c r="HD76" s="205">
        <v>0</v>
      </c>
      <c r="HE76" s="337">
        <v>0</v>
      </c>
      <c r="HF76" s="205">
        <v>0</v>
      </c>
      <c r="HG76" s="337">
        <v>0</v>
      </c>
      <c r="HH76" s="205">
        <v>0</v>
      </c>
      <c r="HI76" s="337">
        <v>0</v>
      </c>
      <c r="HJ76" s="205">
        <v>0</v>
      </c>
      <c r="HK76" s="337">
        <v>0</v>
      </c>
      <c r="HL76" s="205">
        <v>0</v>
      </c>
      <c r="HM76" s="337">
        <v>0</v>
      </c>
      <c r="HN76" s="205">
        <v>0</v>
      </c>
      <c r="HO76" s="337">
        <v>0</v>
      </c>
      <c r="HP76" s="205">
        <v>0</v>
      </c>
      <c r="HQ76" s="337">
        <v>0</v>
      </c>
      <c r="HR76" s="205">
        <v>0</v>
      </c>
      <c r="HS76" s="337">
        <v>0</v>
      </c>
      <c r="HT76" s="205">
        <v>0</v>
      </c>
      <c r="HU76" s="337">
        <v>0</v>
      </c>
      <c r="HV76" s="205">
        <v>0</v>
      </c>
      <c r="HW76" s="337">
        <v>0</v>
      </c>
      <c r="HX76" s="205">
        <v>0</v>
      </c>
      <c r="HY76" s="337">
        <v>0</v>
      </c>
      <c r="HZ76" s="205">
        <v>245523</v>
      </c>
      <c r="IA76" s="337">
        <v>4.9071999999999996</v>
      </c>
      <c r="IB76" s="205">
        <v>0</v>
      </c>
      <c r="IC76" s="337">
        <v>0</v>
      </c>
    </row>
    <row r="77" spans="1:237" ht="14.25" thickTop="1" thickBot="1">
      <c r="A77" s="336" t="s">
        <v>180</v>
      </c>
      <c r="B77" s="205">
        <v>117978323745.42</v>
      </c>
      <c r="C77" s="337">
        <v>90.9602</v>
      </c>
      <c r="D77" s="205">
        <v>25029504.600000001</v>
      </c>
      <c r="E77" s="337">
        <v>96.264300000000006</v>
      </c>
      <c r="F77" s="205">
        <v>3262042717.1599998</v>
      </c>
      <c r="G77" s="337">
        <v>99.593199999999996</v>
      </c>
      <c r="H77" s="205">
        <v>1370017273.23</v>
      </c>
      <c r="I77" s="337">
        <v>96.806600000000003</v>
      </c>
      <c r="J77" s="205">
        <v>0</v>
      </c>
      <c r="K77" s="337">
        <v>0</v>
      </c>
      <c r="L77" s="205">
        <v>906316492.74000001</v>
      </c>
      <c r="M77" s="337">
        <v>94.530799999999999</v>
      </c>
      <c r="N77" s="205">
        <v>1250954252.8</v>
      </c>
      <c r="O77" s="337">
        <v>95.763999999999996</v>
      </c>
      <c r="P77" s="205">
        <v>2969368148.4400001</v>
      </c>
      <c r="Q77" s="337">
        <v>97.716399999999993</v>
      </c>
      <c r="R77" s="205">
        <v>3352780.75</v>
      </c>
      <c r="S77" s="337">
        <v>97.003600000000006</v>
      </c>
      <c r="T77" s="205">
        <v>229307965.02000001</v>
      </c>
      <c r="U77" s="337">
        <v>96.352000000000004</v>
      </c>
      <c r="V77" s="205">
        <v>25858186090.599998</v>
      </c>
      <c r="W77" s="337">
        <v>97.596199999999996</v>
      </c>
      <c r="X77" s="205">
        <v>66703940.090000004</v>
      </c>
      <c r="Y77" s="337">
        <v>100.14490000000001</v>
      </c>
      <c r="Z77" s="205">
        <v>0</v>
      </c>
      <c r="AA77" s="337">
        <v>0</v>
      </c>
      <c r="AB77" s="205">
        <v>203067345.66999999</v>
      </c>
      <c r="AC77" s="337">
        <v>75.139700000000005</v>
      </c>
      <c r="AD77" s="205">
        <v>45346146.450000003</v>
      </c>
      <c r="AE77" s="337">
        <v>86.490899999999996</v>
      </c>
      <c r="AF77" s="205">
        <v>725918874.14999998</v>
      </c>
      <c r="AG77" s="337">
        <v>98.368499999999997</v>
      </c>
      <c r="AH77" s="205">
        <v>281795381.80000001</v>
      </c>
      <c r="AI77" s="337">
        <v>99.361699999999999</v>
      </c>
      <c r="AJ77" s="205">
        <v>0</v>
      </c>
      <c r="AK77" s="337">
        <v>0</v>
      </c>
      <c r="AL77" s="205">
        <v>44165294.25</v>
      </c>
      <c r="AM77" s="337">
        <v>94.3416</v>
      </c>
      <c r="AN77" s="205">
        <v>2256759508</v>
      </c>
      <c r="AO77" s="337">
        <v>97.347399999999993</v>
      </c>
      <c r="AP77" s="205">
        <v>145291584.13</v>
      </c>
      <c r="AQ77" s="337">
        <v>96.974100000000007</v>
      </c>
      <c r="AR77" s="205">
        <v>3216416098.7800002</v>
      </c>
      <c r="AS77" s="337">
        <v>96.729900000000001</v>
      </c>
      <c r="AT77" s="205">
        <v>1473465811.8699999</v>
      </c>
      <c r="AU77" s="337">
        <v>88.3917</v>
      </c>
      <c r="AV77" s="205">
        <v>139463446.16999999</v>
      </c>
      <c r="AW77" s="337">
        <v>93.156599999999997</v>
      </c>
      <c r="AX77" s="205">
        <v>0</v>
      </c>
      <c r="AY77" s="337">
        <v>0</v>
      </c>
      <c r="AZ77" s="205">
        <v>163056732.34999999</v>
      </c>
      <c r="BA77" s="337">
        <v>98.052000000000007</v>
      </c>
      <c r="BB77" s="205">
        <v>242514046.91</v>
      </c>
      <c r="BC77" s="337">
        <v>96.757999999999996</v>
      </c>
      <c r="BD77" s="205">
        <v>513686521</v>
      </c>
      <c r="BE77" s="337">
        <v>96.928100000000001</v>
      </c>
      <c r="BF77" s="205">
        <v>173073241.49000001</v>
      </c>
      <c r="BG77" s="337">
        <v>97.035499999999999</v>
      </c>
      <c r="BH77" s="205">
        <v>0</v>
      </c>
      <c r="BI77" s="337">
        <v>0</v>
      </c>
      <c r="BJ77" s="205">
        <v>160228603.53</v>
      </c>
      <c r="BK77" s="337">
        <v>83.0184</v>
      </c>
      <c r="BL77" s="205">
        <v>985888869.76999998</v>
      </c>
      <c r="BM77" s="337">
        <v>96.863500000000002</v>
      </c>
      <c r="BN77" s="205">
        <v>45301827.789999999</v>
      </c>
      <c r="BO77" s="337">
        <v>96.664100000000005</v>
      </c>
      <c r="BP77" s="205">
        <v>233418347</v>
      </c>
      <c r="BQ77" s="337">
        <v>93.131</v>
      </c>
      <c r="BR77" s="205">
        <v>43024220</v>
      </c>
      <c r="BS77" s="337">
        <v>95.312700000000007</v>
      </c>
      <c r="BT77" s="205">
        <v>112765942</v>
      </c>
      <c r="BU77" s="337">
        <v>98.516000000000005</v>
      </c>
      <c r="BV77" s="205">
        <v>25865479.91</v>
      </c>
      <c r="BW77" s="337">
        <v>90.760300000000001</v>
      </c>
      <c r="BX77" s="205">
        <v>94679433.590000004</v>
      </c>
      <c r="BY77" s="337">
        <v>93.798900000000003</v>
      </c>
      <c r="BZ77" s="205">
        <v>19257637.379999999</v>
      </c>
      <c r="CA77" s="337">
        <v>97.801400000000001</v>
      </c>
      <c r="CB77" s="205">
        <v>340600524.27999997</v>
      </c>
      <c r="CC77" s="337">
        <v>97.889399999999995</v>
      </c>
      <c r="CD77" s="205">
        <v>3851542992.9499998</v>
      </c>
      <c r="CE77" s="337">
        <v>93.244299999999996</v>
      </c>
      <c r="CF77" s="205">
        <v>1574591926.28</v>
      </c>
      <c r="CG77" s="337">
        <v>96.718900000000005</v>
      </c>
      <c r="CH77" s="205">
        <v>0</v>
      </c>
      <c r="CI77" s="337">
        <v>0</v>
      </c>
      <c r="CJ77" s="205">
        <v>281701247.25</v>
      </c>
      <c r="CK77" s="337">
        <v>99.881799999999998</v>
      </c>
      <c r="CL77" s="205">
        <v>73009540.549999997</v>
      </c>
      <c r="CM77" s="337">
        <v>85.880200000000002</v>
      </c>
      <c r="CN77" s="205">
        <v>19800793.190000001</v>
      </c>
      <c r="CO77" s="337">
        <v>88.636799999999994</v>
      </c>
      <c r="CP77" s="205">
        <v>0</v>
      </c>
      <c r="CQ77" s="337">
        <v>0</v>
      </c>
      <c r="CR77" s="205">
        <v>61297407.539999999</v>
      </c>
      <c r="CS77" s="337">
        <v>90.762100000000004</v>
      </c>
      <c r="CT77" s="205">
        <v>803042679.77999997</v>
      </c>
      <c r="CU77" s="337">
        <v>95.440100000000001</v>
      </c>
      <c r="CV77" s="205">
        <v>0</v>
      </c>
      <c r="CW77" s="337">
        <v>0</v>
      </c>
      <c r="CX77" s="205">
        <v>38675065.409999996</v>
      </c>
      <c r="CY77" s="337">
        <v>98.655600000000007</v>
      </c>
      <c r="CZ77" s="205">
        <v>990622.25</v>
      </c>
      <c r="DA77" s="337">
        <v>97.470299999999995</v>
      </c>
      <c r="DB77" s="205">
        <v>29324268.98</v>
      </c>
      <c r="DC77" s="337">
        <v>98.096100000000007</v>
      </c>
      <c r="DD77" s="205">
        <v>416947095.26999998</v>
      </c>
      <c r="DE77" s="337">
        <v>99.33</v>
      </c>
      <c r="DF77" s="205">
        <v>103339503</v>
      </c>
      <c r="DG77" s="337">
        <v>95.462400000000002</v>
      </c>
      <c r="DH77" s="205">
        <v>260609597</v>
      </c>
      <c r="DI77" s="337">
        <v>88.958600000000004</v>
      </c>
      <c r="DJ77" s="205">
        <v>0</v>
      </c>
      <c r="DK77" s="337">
        <v>0</v>
      </c>
      <c r="DL77" s="205">
        <v>1750476371.4100001</v>
      </c>
      <c r="DM77" s="337">
        <v>97.822000000000003</v>
      </c>
      <c r="DN77" s="205">
        <v>0</v>
      </c>
      <c r="DO77" s="337">
        <v>0</v>
      </c>
      <c r="DP77" s="205">
        <v>0</v>
      </c>
      <c r="DQ77" s="337">
        <v>0</v>
      </c>
      <c r="DR77" s="205">
        <v>1073886635.3099999</v>
      </c>
      <c r="DS77" s="337">
        <v>99.167000000000002</v>
      </c>
      <c r="DT77" s="205">
        <v>631529425.79999995</v>
      </c>
      <c r="DU77" s="337">
        <v>94.755899999999997</v>
      </c>
      <c r="DV77" s="205">
        <v>12033034130.450001</v>
      </c>
      <c r="DW77" s="337">
        <v>98.416499999999999</v>
      </c>
      <c r="DX77" s="205">
        <v>25675000.219999999</v>
      </c>
      <c r="DY77" s="337">
        <v>82.8125</v>
      </c>
      <c r="DZ77" s="205">
        <v>99319640.310000002</v>
      </c>
      <c r="EA77" s="337">
        <v>100</v>
      </c>
      <c r="EB77" s="205">
        <v>48644770.399999999</v>
      </c>
      <c r="EC77" s="337">
        <v>97.384600000000006</v>
      </c>
      <c r="ED77" s="205">
        <v>3624732819.1199999</v>
      </c>
      <c r="EE77" s="337">
        <v>81.362399999999994</v>
      </c>
      <c r="EF77" s="205">
        <v>652737229.34000003</v>
      </c>
      <c r="EG77" s="337">
        <v>96.480599999999995</v>
      </c>
      <c r="EH77" s="205">
        <v>241008106</v>
      </c>
      <c r="EI77" s="337">
        <v>98.482100000000003</v>
      </c>
      <c r="EJ77" s="205">
        <v>869178279</v>
      </c>
      <c r="EK77" s="337">
        <v>88.759900000000002</v>
      </c>
      <c r="EL77" s="205">
        <v>1505614859</v>
      </c>
      <c r="EM77" s="337">
        <v>98.464500000000001</v>
      </c>
      <c r="EN77" s="205">
        <v>2039257684</v>
      </c>
      <c r="EO77" s="337">
        <v>96.8078</v>
      </c>
      <c r="EP77" s="205">
        <v>7985198169</v>
      </c>
      <c r="EQ77" s="337">
        <v>93.8399</v>
      </c>
      <c r="ER77" s="205">
        <v>1113863546</v>
      </c>
      <c r="ES77" s="337">
        <v>96.078299999999999</v>
      </c>
      <c r="ET77" s="205">
        <v>429161428</v>
      </c>
      <c r="EU77" s="337">
        <v>97.977699999999999</v>
      </c>
      <c r="EV77" s="205">
        <v>82266564.959999993</v>
      </c>
      <c r="EW77" s="337">
        <v>91.816699999999997</v>
      </c>
      <c r="EX77" s="205">
        <v>207418783.78</v>
      </c>
      <c r="EY77" s="337">
        <v>97.982399999999998</v>
      </c>
      <c r="EZ77" s="205">
        <v>443303514.97000003</v>
      </c>
      <c r="FA77" s="337">
        <v>97.270700000000005</v>
      </c>
      <c r="FB77" s="205">
        <v>192023718.72999999</v>
      </c>
      <c r="FC77" s="337">
        <v>89.161699999999996</v>
      </c>
      <c r="FD77" s="205">
        <v>506919312.70999998</v>
      </c>
      <c r="FE77" s="337">
        <v>75.374899999999997</v>
      </c>
      <c r="FF77" s="205">
        <v>62503850</v>
      </c>
      <c r="FG77" s="337">
        <v>98.795599999999993</v>
      </c>
      <c r="FH77" s="205">
        <v>1833067244.8299999</v>
      </c>
      <c r="FI77" s="337">
        <v>98.266000000000005</v>
      </c>
      <c r="FJ77" s="205">
        <v>1380027377.6900001</v>
      </c>
      <c r="FK77" s="337">
        <v>87.519199999999998</v>
      </c>
      <c r="FL77" s="205">
        <v>352545310.91000003</v>
      </c>
      <c r="FM77" s="337">
        <v>98.650999999999996</v>
      </c>
      <c r="FN77" s="205">
        <v>0</v>
      </c>
      <c r="FO77" s="337">
        <v>0</v>
      </c>
      <c r="FP77" s="205">
        <v>0</v>
      </c>
      <c r="FQ77" s="337">
        <v>0</v>
      </c>
      <c r="FR77" s="205">
        <v>2568016353.1500001</v>
      </c>
      <c r="FS77" s="337">
        <v>98.433499999999995</v>
      </c>
      <c r="FT77" s="205">
        <v>306047143.77999997</v>
      </c>
      <c r="FU77" s="337">
        <v>98.401300000000006</v>
      </c>
      <c r="FV77" s="205">
        <v>140568723.28999999</v>
      </c>
      <c r="FW77" s="337">
        <v>99.130600000000001</v>
      </c>
      <c r="FX77" s="205">
        <v>54909153.469999999</v>
      </c>
      <c r="FY77" s="337">
        <v>94.126999999999995</v>
      </c>
      <c r="FZ77" s="205">
        <v>380614480.22000003</v>
      </c>
      <c r="GA77" s="337">
        <v>90.198099999999997</v>
      </c>
      <c r="GB77" s="205">
        <v>938520211.11000001</v>
      </c>
      <c r="GC77" s="337">
        <v>98.758200000000002</v>
      </c>
      <c r="GD77" s="205">
        <v>99056705.269999996</v>
      </c>
      <c r="GE77" s="337">
        <v>63.314999999999998</v>
      </c>
      <c r="GF77" s="205">
        <v>441449333.92000002</v>
      </c>
      <c r="GG77" s="337">
        <v>98.271299999999997</v>
      </c>
      <c r="GH77" s="205">
        <v>124464330.78</v>
      </c>
      <c r="GI77" s="337">
        <v>88.687100000000001</v>
      </c>
      <c r="GJ77" s="205">
        <v>1083913335.5599999</v>
      </c>
      <c r="GK77" s="337">
        <v>98.975200000000001</v>
      </c>
      <c r="GL77" s="205">
        <v>20286704</v>
      </c>
      <c r="GM77" s="337">
        <v>98.248699999999999</v>
      </c>
      <c r="GN77" s="205">
        <v>602415636.66999996</v>
      </c>
      <c r="GO77" s="337">
        <v>99.905299999999997</v>
      </c>
      <c r="GP77" s="205">
        <v>1608000474.29</v>
      </c>
      <c r="GQ77" s="337">
        <v>96.093800000000002</v>
      </c>
      <c r="GR77" s="205">
        <v>393690298.64999998</v>
      </c>
      <c r="GS77" s="337">
        <v>96.162099999999995</v>
      </c>
      <c r="GT77" s="205">
        <v>7484918443.1800003</v>
      </c>
      <c r="GU77" s="337">
        <v>97.401499999999999</v>
      </c>
      <c r="GV77" s="205">
        <v>0</v>
      </c>
      <c r="GW77" s="337">
        <v>0</v>
      </c>
      <c r="GX77" s="205">
        <v>2018517347.0799999</v>
      </c>
      <c r="GY77" s="337">
        <v>84.667500000000004</v>
      </c>
      <c r="GZ77" s="205">
        <v>143031098.90000001</v>
      </c>
      <c r="HA77" s="337">
        <v>94.034099999999995</v>
      </c>
      <c r="HB77" s="205">
        <v>0</v>
      </c>
      <c r="HC77" s="337">
        <v>0</v>
      </c>
      <c r="HD77" s="205">
        <v>1361583049.7</v>
      </c>
      <c r="HE77" s="337">
        <v>80.337199999999996</v>
      </c>
      <c r="HF77" s="205">
        <v>229476100</v>
      </c>
      <c r="HG77" s="337">
        <v>93.357200000000006</v>
      </c>
      <c r="HH77" s="205">
        <v>1463277528.47</v>
      </c>
      <c r="HI77" s="337">
        <v>97.024799999999999</v>
      </c>
      <c r="HJ77" s="205">
        <v>211627301.72</v>
      </c>
      <c r="HK77" s="337">
        <v>85.679299999999998</v>
      </c>
      <c r="HL77" s="205">
        <v>0</v>
      </c>
      <c r="HM77" s="337">
        <v>0</v>
      </c>
      <c r="HN77" s="205">
        <v>0</v>
      </c>
      <c r="HO77" s="337">
        <v>0</v>
      </c>
      <c r="HP77" s="205">
        <v>312134021</v>
      </c>
      <c r="HQ77" s="337">
        <v>99.8078</v>
      </c>
      <c r="HR77" s="205">
        <v>378070748</v>
      </c>
      <c r="HS77" s="337">
        <v>95.226399999999998</v>
      </c>
      <c r="HT77" s="205">
        <v>358157410</v>
      </c>
      <c r="HU77" s="337">
        <v>98.495900000000006</v>
      </c>
      <c r="HV77" s="205">
        <v>127423691</v>
      </c>
      <c r="HW77" s="337">
        <v>98.606899999999996</v>
      </c>
      <c r="HX77" s="205">
        <v>74122</v>
      </c>
      <c r="HY77" s="337">
        <v>94.406099999999995</v>
      </c>
      <c r="HZ77" s="205">
        <v>4814355</v>
      </c>
      <c r="IA77" s="337">
        <v>96.222999999999999</v>
      </c>
      <c r="IB77" s="205">
        <v>798669050.12</v>
      </c>
      <c r="IC77" s="337">
        <v>87.203699999999998</v>
      </c>
    </row>
    <row r="78" spans="1:237" ht="13.5" thickTop="1">
      <c r="A78" t="s">
        <v>181</v>
      </c>
      <c r="B78" s="31">
        <v>7340861376.6199999</v>
      </c>
      <c r="C78" s="5">
        <v>5.6597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106479027.34</v>
      </c>
      <c r="K78" s="5">
        <v>105.5352</v>
      </c>
      <c r="L78" s="31">
        <v>0</v>
      </c>
      <c r="M78" s="5">
        <v>0</v>
      </c>
      <c r="N78" s="31">
        <v>0</v>
      </c>
      <c r="O78" s="5">
        <v>0</v>
      </c>
      <c r="P78" s="31">
        <v>0</v>
      </c>
      <c r="Q78" s="5">
        <v>0</v>
      </c>
      <c r="R78" s="31">
        <v>0</v>
      </c>
      <c r="S78" s="5">
        <v>0</v>
      </c>
      <c r="T78" s="31">
        <v>0</v>
      </c>
      <c r="U78" s="5">
        <v>0</v>
      </c>
      <c r="V78" s="31">
        <v>0</v>
      </c>
      <c r="W78" s="5">
        <v>0</v>
      </c>
      <c r="X78" s="31">
        <v>0</v>
      </c>
      <c r="Y78" s="5">
        <v>0</v>
      </c>
      <c r="Z78" s="31">
        <v>878870636.64999998</v>
      </c>
      <c r="AA78" s="5">
        <v>95.255099999999999</v>
      </c>
      <c r="AB78" s="31">
        <v>46005298.399999999</v>
      </c>
      <c r="AC78" s="5">
        <v>17.023099999999999</v>
      </c>
      <c r="AD78" s="31">
        <v>2325353.2200000002</v>
      </c>
      <c r="AE78" s="5">
        <v>4.4352999999999998</v>
      </c>
      <c r="AF78" s="31">
        <v>0</v>
      </c>
      <c r="AG78" s="5">
        <v>0</v>
      </c>
      <c r="AH78" s="31">
        <v>0</v>
      </c>
      <c r="AI78" s="5">
        <v>0</v>
      </c>
      <c r="AJ78" s="31">
        <v>73498538.530000001</v>
      </c>
      <c r="AK78" s="5">
        <v>98.844499999999996</v>
      </c>
      <c r="AL78" s="31">
        <v>0</v>
      </c>
      <c r="AM78" s="5">
        <v>0</v>
      </c>
      <c r="AN78" s="31">
        <v>0</v>
      </c>
      <c r="AO78" s="5">
        <v>0</v>
      </c>
      <c r="AP78" s="31">
        <v>371852.59</v>
      </c>
      <c r="AQ78" s="5">
        <v>0.2482</v>
      </c>
      <c r="AR78" s="31">
        <v>0</v>
      </c>
      <c r="AS78" s="5">
        <v>0</v>
      </c>
      <c r="AT78" s="31">
        <v>0</v>
      </c>
      <c r="AU78" s="5">
        <v>0</v>
      </c>
      <c r="AV78" s="31">
        <v>0</v>
      </c>
      <c r="AW78" s="5">
        <v>0</v>
      </c>
      <c r="AX78" s="31">
        <v>161124606.02000001</v>
      </c>
      <c r="AY78" s="5">
        <v>97.001599999999996</v>
      </c>
      <c r="AZ78" s="31">
        <v>0</v>
      </c>
      <c r="BA78" s="5">
        <v>0</v>
      </c>
      <c r="BB78" s="31">
        <v>0</v>
      </c>
      <c r="BC78" s="5">
        <v>0</v>
      </c>
      <c r="BD78" s="31">
        <v>0</v>
      </c>
      <c r="BE78" s="5">
        <v>0</v>
      </c>
      <c r="BF78" s="31">
        <v>0</v>
      </c>
      <c r="BG78" s="5">
        <v>0</v>
      </c>
      <c r="BH78" s="31">
        <v>246092230.86000001</v>
      </c>
      <c r="BI78" s="5">
        <v>96.873500000000007</v>
      </c>
      <c r="BJ78" s="31">
        <v>0</v>
      </c>
      <c r="BK78" s="5">
        <v>0</v>
      </c>
      <c r="BL78" s="31">
        <v>0</v>
      </c>
      <c r="BM78" s="5">
        <v>0</v>
      </c>
      <c r="BN78" s="31">
        <v>0</v>
      </c>
      <c r="BO78" s="5">
        <v>0</v>
      </c>
      <c r="BP78" s="31">
        <v>0</v>
      </c>
      <c r="BQ78" s="5">
        <v>0</v>
      </c>
      <c r="BR78" s="31">
        <v>0</v>
      </c>
      <c r="BS78" s="5">
        <v>0</v>
      </c>
      <c r="BT78" s="31">
        <v>0</v>
      </c>
      <c r="BU78" s="5">
        <v>0</v>
      </c>
      <c r="BV78" s="31">
        <v>0</v>
      </c>
      <c r="BW78" s="5">
        <v>0</v>
      </c>
      <c r="BX78" s="31">
        <v>0</v>
      </c>
      <c r="BY78" s="5">
        <v>0</v>
      </c>
      <c r="BZ78" s="31">
        <v>0</v>
      </c>
      <c r="CA78" s="5">
        <v>0</v>
      </c>
      <c r="CB78" s="31">
        <v>0</v>
      </c>
      <c r="CC78" s="5">
        <v>0</v>
      </c>
      <c r="CD78" s="31">
        <v>0</v>
      </c>
      <c r="CE78" s="5">
        <v>0</v>
      </c>
      <c r="CF78" s="31">
        <v>11697947</v>
      </c>
      <c r="CG78" s="5">
        <v>0.71850000000000003</v>
      </c>
      <c r="CH78" s="31">
        <v>47155823.030000001</v>
      </c>
      <c r="CI78" s="5">
        <v>30.661899999999999</v>
      </c>
      <c r="CJ78" s="31">
        <v>0</v>
      </c>
      <c r="CK78" s="5">
        <v>0</v>
      </c>
      <c r="CL78" s="31">
        <v>0</v>
      </c>
      <c r="CM78" s="5">
        <v>0</v>
      </c>
      <c r="CN78" s="31">
        <v>0</v>
      </c>
      <c r="CO78" s="5">
        <v>0</v>
      </c>
      <c r="CP78" s="31">
        <v>19910619.010000002</v>
      </c>
      <c r="CQ78" s="5">
        <v>98.242199999999997</v>
      </c>
      <c r="CR78" s="31">
        <v>0</v>
      </c>
      <c r="CS78" s="5">
        <v>0</v>
      </c>
      <c r="CT78" s="31">
        <v>0</v>
      </c>
      <c r="CU78" s="5">
        <v>0</v>
      </c>
      <c r="CV78" s="31">
        <v>151781044</v>
      </c>
      <c r="CW78" s="5">
        <v>103.97920000000001</v>
      </c>
      <c r="CX78" s="31">
        <v>0</v>
      </c>
      <c r="CY78" s="5">
        <v>0</v>
      </c>
      <c r="CZ78" s="31">
        <v>0</v>
      </c>
      <c r="DA78" s="5">
        <v>0</v>
      </c>
      <c r="DB78" s="31">
        <v>0</v>
      </c>
      <c r="DC78" s="5">
        <v>0</v>
      </c>
      <c r="DD78" s="31">
        <v>0</v>
      </c>
      <c r="DE78" s="5">
        <v>0</v>
      </c>
      <c r="DF78" s="31">
        <v>0</v>
      </c>
      <c r="DG78" s="5">
        <v>0</v>
      </c>
      <c r="DH78" s="31">
        <v>6381622</v>
      </c>
      <c r="DI78" s="5">
        <v>2.1783999999999999</v>
      </c>
      <c r="DJ78" s="31">
        <v>181150832.75999999</v>
      </c>
      <c r="DK78" s="5">
        <v>97.117699999999999</v>
      </c>
      <c r="DL78" s="31">
        <v>242408.74</v>
      </c>
      <c r="DM78" s="5">
        <v>1.35E-2</v>
      </c>
      <c r="DN78" s="31">
        <v>252398898.72999999</v>
      </c>
      <c r="DO78" s="5">
        <v>97.123500000000007</v>
      </c>
      <c r="DP78" s="31">
        <v>1366203731.3299999</v>
      </c>
      <c r="DQ78" s="5">
        <v>99.466099999999997</v>
      </c>
      <c r="DR78" s="31">
        <v>0</v>
      </c>
      <c r="DS78" s="5">
        <v>0</v>
      </c>
      <c r="DT78" s="31">
        <v>0</v>
      </c>
      <c r="DU78" s="5">
        <v>0</v>
      </c>
      <c r="DV78" s="31">
        <v>0</v>
      </c>
      <c r="DW78" s="5">
        <v>0</v>
      </c>
      <c r="DX78" s="31">
        <v>0</v>
      </c>
      <c r="DY78" s="5">
        <v>0</v>
      </c>
      <c r="DZ78" s="31">
        <v>0</v>
      </c>
      <c r="EA78" s="5">
        <v>0</v>
      </c>
      <c r="EB78" s="31">
        <v>0</v>
      </c>
      <c r="EC78" s="5">
        <v>0</v>
      </c>
      <c r="ED78" s="31">
        <v>430016241.99000001</v>
      </c>
      <c r="EE78" s="5">
        <v>9.6523000000000003</v>
      </c>
      <c r="EF78" s="31">
        <v>18249309.059999999</v>
      </c>
      <c r="EG78" s="5">
        <v>2.6974</v>
      </c>
      <c r="EH78" s="31">
        <v>0</v>
      </c>
      <c r="EI78" s="5">
        <v>0</v>
      </c>
      <c r="EJ78" s="31">
        <v>0</v>
      </c>
      <c r="EK78" s="5">
        <v>0</v>
      </c>
      <c r="EL78" s="31">
        <v>13000000</v>
      </c>
      <c r="EM78" s="5">
        <v>0.85019999999999996</v>
      </c>
      <c r="EN78" s="31">
        <v>55000000</v>
      </c>
      <c r="EO78" s="5">
        <v>2.6110000000000002</v>
      </c>
      <c r="EP78" s="31">
        <v>479000000</v>
      </c>
      <c r="EQ78" s="5">
        <v>5.6291000000000002</v>
      </c>
      <c r="ER78" s="31">
        <v>38000000</v>
      </c>
      <c r="ES78" s="5">
        <v>3.2778</v>
      </c>
      <c r="ET78" s="31">
        <v>0</v>
      </c>
      <c r="EU78" s="5">
        <v>0</v>
      </c>
      <c r="EV78" s="31">
        <v>0</v>
      </c>
      <c r="EW78" s="5">
        <v>0</v>
      </c>
      <c r="EX78" s="31">
        <v>0</v>
      </c>
      <c r="EY78" s="5">
        <v>0</v>
      </c>
      <c r="EZ78" s="31">
        <v>5330660.21</v>
      </c>
      <c r="FA78" s="5">
        <v>1.1697</v>
      </c>
      <c r="FB78" s="31">
        <v>14634275.15</v>
      </c>
      <c r="FC78" s="5">
        <v>6.7950999999999997</v>
      </c>
      <c r="FD78" s="31">
        <v>106394868.90000001</v>
      </c>
      <c r="FE78" s="5">
        <v>15.8201</v>
      </c>
      <c r="FF78" s="31">
        <v>0</v>
      </c>
      <c r="FG78" s="5">
        <v>0</v>
      </c>
      <c r="FH78" s="31">
        <v>0</v>
      </c>
      <c r="FI78" s="5">
        <v>0</v>
      </c>
      <c r="FJ78" s="31">
        <v>0</v>
      </c>
      <c r="FK78" s="5">
        <v>0</v>
      </c>
      <c r="FL78" s="31">
        <v>0</v>
      </c>
      <c r="FM78" s="5">
        <v>0</v>
      </c>
      <c r="FN78" s="31">
        <v>416219903.80000001</v>
      </c>
      <c r="FO78" s="5">
        <v>99.631699999999995</v>
      </c>
      <c r="FP78" s="31">
        <v>1237456057.6300001</v>
      </c>
      <c r="FQ78" s="5">
        <v>99.908600000000007</v>
      </c>
      <c r="FR78" s="31">
        <v>0</v>
      </c>
      <c r="FS78" s="5">
        <v>0</v>
      </c>
      <c r="FT78" s="31">
        <v>0</v>
      </c>
      <c r="FU78" s="5">
        <v>0</v>
      </c>
      <c r="FV78" s="31">
        <v>0</v>
      </c>
      <c r="FW78" s="5">
        <v>0</v>
      </c>
      <c r="FX78" s="31">
        <v>0</v>
      </c>
      <c r="FY78" s="5">
        <v>0</v>
      </c>
      <c r="FZ78" s="31">
        <v>0</v>
      </c>
      <c r="GA78" s="5">
        <v>0</v>
      </c>
      <c r="GB78" s="31">
        <v>0</v>
      </c>
      <c r="GC78" s="5">
        <v>0</v>
      </c>
      <c r="GD78" s="31">
        <v>0</v>
      </c>
      <c r="GE78" s="5">
        <v>0</v>
      </c>
      <c r="GF78" s="31">
        <v>5115237</v>
      </c>
      <c r="GG78" s="5">
        <v>1.1387</v>
      </c>
      <c r="GH78" s="31">
        <v>0</v>
      </c>
      <c r="GI78" s="5">
        <v>0</v>
      </c>
      <c r="GJ78" s="31">
        <v>0</v>
      </c>
      <c r="GK78" s="5">
        <v>0</v>
      </c>
      <c r="GL78" s="31">
        <v>0</v>
      </c>
      <c r="GM78" s="5">
        <v>0</v>
      </c>
      <c r="GN78" s="31">
        <v>0</v>
      </c>
      <c r="GO78" s="5">
        <v>0</v>
      </c>
      <c r="GP78" s="31">
        <v>0</v>
      </c>
      <c r="GQ78" s="5">
        <v>0</v>
      </c>
      <c r="GR78" s="31">
        <v>0</v>
      </c>
      <c r="GS78" s="5">
        <v>0</v>
      </c>
      <c r="GT78" s="31">
        <v>0</v>
      </c>
      <c r="GU78" s="5">
        <v>0</v>
      </c>
      <c r="GV78" s="31">
        <v>67523727.549999997</v>
      </c>
      <c r="GW78" s="5">
        <v>85.126800000000003</v>
      </c>
      <c r="GX78" s="31">
        <v>0</v>
      </c>
      <c r="GY78" s="5">
        <v>0</v>
      </c>
      <c r="GZ78" s="31">
        <v>0</v>
      </c>
      <c r="HA78" s="5">
        <v>0</v>
      </c>
      <c r="HB78" s="31">
        <v>256077671.41999999</v>
      </c>
      <c r="HC78" s="5">
        <v>99.089500000000001</v>
      </c>
      <c r="HD78" s="31">
        <v>265297918.28</v>
      </c>
      <c r="HE78" s="5">
        <v>15.6533</v>
      </c>
      <c r="HF78" s="31">
        <v>0</v>
      </c>
      <c r="HG78" s="5">
        <v>0</v>
      </c>
      <c r="HH78" s="31">
        <v>0</v>
      </c>
      <c r="HI78" s="5">
        <v>0</v>
      </c>
      <c r="HJ78" s="31">
        <v>0</v>
      </c>
      <c r="HK78" s="5">
        <v>0</v>
      </c>
      <c r="HL78" s="31">
        <v>142168607.41999999</v>
      </c>
      <c r="HM78" s="5">
        <v>90.915899999999993</v>
      </c>
      <c r="HN78" s="31">
        <v>200825439</v>
      </c>
      <c r="HO78" s="5">
        <v>100.151</v>
      </c>
      <c r="HP78" s="31">
        <v>0</v>
      </c>
      <c r="HQ78" s="5">
        <v>0</v>
      </c>
      <c r="HR78" s="31">
        <v>0</v>
      </c>
      <c r="HS78" s="5">
        <v>0</v>
      </c>
      <c r="HT78" s="31">
        <v>0</v>
      </c>
      <c r="HU78" s="5">
        <v>0</v>
      </c>
      <c r="HV78" s="31">
        <v>0</v>
      </c>
      <c r="HW78" s="5">
        <v>0</v>
      </c>
      <c r="HX78" s="31">
        <v>0</v>
      </c>
      <c r="HY78" s="5">
        <v>0</v>
      </c>
      <c r="HZ78" s="31">
        <v>0</v>
      </c>
      <c r="IA78" s="5">
        <v>0</v>
      </c>
      <c r="IB78" s="31">
        <v>38860989</v>
      </c>
      <c r="IC78" s="5">
        <v>4.2431000000000001</v>
      </c>
    </row>
    <row r="79" spans="1:237">
      <c r="A79" t="s">
        <v>329</v>
      </c>
      <c r="B79" s="31">
        <v>12718045.83</v>
      </c>
      <c r="C79" s="5">
        <v>9.7999999999999997E-3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  <c r="T79" s="31">
        <v>0</v>
      </c>
      <c r="U79" s="5">
        <v>0</v>
      </c>
      <c r="V79" s="31">
        <v>0</v>
      </c>
      <c r="W79" s="5">
        <v>0</v>
      </c>
      <c r="X79" s="31">
        <v>0</v>
      </c>
      <c r="Y79" s="5">
        <v>0</v>
      </c>
      <c r="Z79" s="31">
        <v>0</v>
      </c>
      <c r="AA79" s="5">
        <v>0</v>
      </c>
      <c r="AB79" s="31">
        <v>0</v>
      </c>
      <c r="AC79" s="5">
        <v>0</v>
      </c>
      <c r="AD79" s="31">
        <v>0</v>
      </c>
      <c r="AE79" s="5">
        <v>0</v>
      </c>
      <c r="AF79" s="31">
        <v>0</v>
      </c>
      <c r="AG79" s="5">
        <v>0</v>
      </c>
      <c r="AH79" s="31">
        <v>0</v>
      </c>
      <c r="AI79" s="5">
        <v>0</v>
      </c>
      <c r="AJ79" s="31">
        <v>0</v>
      </c>
      <c r="AK79" s="5">
        <v>0</v>
      </c>
      <c r="AL79" s="31">
        <v>0</v>
      </c>
      <c r="AM79" s="5">
        <v>0</v>
      </c>
      <c r="AN79" s="31">
        <v>0</v>
      </c>
      <c r="AO79" s="5">
        <v>0</v>
      </c>
      <c r="AP79" s="31">
        <v>0</v>
      </c>
      <c r="AQ79" s="5">
        <v>0</v>
      </c>
      <c r="AR79" s="31">
        <v>0</v>
      </c>
      <c r="AS79" s="5">
        <v>0</v>
      </c>
      <c r="AT79" s="31">
        <v>0</v>
      </c>
      <c r="AU79" s="5">
        <v>0</v>
      </c>
      <c r="AV79" s="31">
        <v>0</v>
      </c>
      <c r="AW79" s="5">
        <v>0</v>
      </c>
      <c r="AX79" s="31">
        <v>0</v>
      </c>
      <c r="AY79" s="5">
        <v>0</v>
      </c>
      <c r="AZ79" s="31">
        <v>0</v>
      </c>
      <c r="BA79" s="5">
        <v>0</v>
      </c>
      <c r="BB79" s="31">
        <v>0</v>
      </c>
      <c r="BC79" s="5">
        <v>0</v>
      </c>
      <c r="BD79" s="31">
        <v>0</v>
      </c>
      <c r="BE79" s="5">
        <v>0</v>
      </c>
      <c r="BF79" s="31">
        <v>0</v>
      </c>
      <c r="BG79" s="5">
        <v>0</v>
      </c>
      <c r="BH79" s="31">
        <v>0</v>
      </c>
      <c r="BI79" s="5">
        <v>0</v>
      </c>
      <c r="BJ79" s="31">
        <v>0</v>
      </c>
      <c r="BK79" s="5">
        <v>0</v>
      </c>
      <c r="BL79" s="31">
        <v>0</v>
      </c>
      <c r="BM79" s="5">
        <v>0</v>
      </c>
      <c r="BN79" s="31">
        <v>0</v>
      </c>
      <c r="BO79" s="5">
        <v>0</v>
      </c>
      <c r="BP79" s="31">
        <v>0</v>
      </c>
      <c r="BQ79" s="5">
        <v>0</v>
      </c>
      <c r="BR79" s="31">
        <v>0</v>
      </c>
      <c r="BS79" s="5">
        <v>0</v>
      </c>
      <c r="BT79" s="31">
        <v>0</v>
      </c>
      <c r="BU79" s="5">
        <v>0</v>
      </c>
      <c r="BV79" s="31">
        <v>0</v>
      </c>
      <c r="BW79" s="5">
        <v>0</v>
      </c>
      <c r="BX79" s="31">
        <v>0</v>
      </c>
      <c r="BY79" s="5">
        <v>0</v>
      </c>
      <c r="BZ79" s="31">
        <v>0</v>
      </c>
      <c r="CA79" s="5">
        <v>0</v>
      </c>
      <c r="CB79" s="31">
        <v>0</v>
      </c>
      <c r="CC79" s="5">
        <v>0</v>
      </c>
      <c r="CD79" s="31">
        <v>0</v>
      </c>
      <c r="CE79" s="5">
        <v>0</v>
      </c>
      <c r="CF79" s="31">
        <v>0</v>
      </c>
      <c r="CG79" s="5">
        <v>0</v>
      </c>
      <c r="CH79" s="31">
        <v>0</v>
      </c>
      <c r="CI79" s="5">
        <v>0</v>
      </c>
      <c r="CJ79" s="31">
        <v>0</v>
      </c>
      <c r="CK79" s="5">
        <v>0</v>
      </c>
      <c r="CL79" s="31">
        <v>0</v>
      </c>
      <c r="CM79" s="5">
        <v>0</v>
      </c>
      <c r="CN79" s="31">
        <v>0</v>
      </c>
      <c r="CO79" s="5">
        <v>0</v>
      </c>
      <c r="CP79" s="31">
        <v>0</v>
      </c>
      <c r="CQ79" s="5">
        <v>0</v>
      </c>
      <c r="CR79" s="31">
        <v>0</v>
      </c>
      <c r="CS79" s="5">
        <v>0</v>
      </c>
      <c r="CT79" s="31">
        <v>0</v>
      </c>
      <c r="CU79" s="5">
        <v>0</v>
      </c>
      <c r="CV79" s="31">
        <v>0</v>
      </c>
      <c r="CW79" s="5">
        <v>0</v>
      </c>
      <c r="CX79" s="31">
        <v>0</v>
      </c>
      <c r="CY79" s="5">
        <v>0</v>
      </c>
      <c r="CZ79" s="31">
        <v>0</v>
      </c>
      <c r="DA79" s="5">
        <v>0</v>
      </c>
      <c r="DB79" s="31">
        <v>0</v>
      </c>
      <c r="DC79" s="5">
        <v>0</v>
      </c>
      <c r="DD79" s="31">
        <v>0</v>
      </c>
      <c r="DE79" s="5">
        <v>0</v>
      </c>
      <c r="DF79" s="31">
        <v>0</v>
      </c>
      <c r="DG79" s="5">
        <v>0</v>
      </c>
      <c r="DH79" s="31">
        <v>0</v>
      </c>
      <c r="DI79" s="5">
        <v>0</v>
      </c>
      <c r="DJ79" s="31">
        <v>0</v>
      </c>
      <c r="DK79" s="5">
        <v>0</v>
      </c>
      <c r="DL79" s="31">
        <v>0</v>
      </c>
      <c r="DM79" s="5">
        <v>0</v>
      </c>
      <c r="DN79" s="31">
        <v>0</v>
      </c>
      <c r="DO79" s="5">
        <v>0</v>
      </c>
      <c r="DP79" s="31">
        <v>0</v>
      </c>
      <c r="DQ79" s="5">
        <v>0</v>
      </c>
      <c r="DR79" s="31">
        <v>0</v>
      </c>
      <c r="DS79" s="5">
        <v>0</v>
      </c>
      <c r="DT79" s="31">
        <v>0</v>
      </c>
      <c r="DU79" s="5">
        <v>0</v>
      </c>
      <c r="DV79" s="31">
        <v>0</v>
      </c>
      <c r="DW79" s="5">
        <v>0</v>
      </c>
      <c r="DX79" s="31">
        <v>2377392.2599999998</v>
      </c>
      <c r="DY79" s="5">
        <v>7.6680999999999999</v>
      </c>
      <c r="DZ79" s="31">
        <v>0</v>
      </c>
      <c r="EA79" s="5">
        <v>0</v>
      </c>
      <c r="EB79" s="31">
        <v>0</v>
      </c>
      <c r="EC79" s="5">
        <v>0</v>
      </c>
      <c r="ED79" s="31">
        <v>0</v>
      </c>
      <c r="EE79" s="5">
        <v>0</v>
      </c>
      <c r="EF79" s="31">
        <v>0</v>
      </c>
      <c r="EG79" s="5">
        <v>0</v>
      </c>
      <c r="EH79" s="31">
        <v>0</v>
      </c>
      <c r="EI79" s="5">
        <v>0</v>
      </c>
      <c r="EJ79" s="31">
        <v>0</v>
      </c>
      <c r="EK79" s="5">
        <v>0</v>
      </c>
      <c r="EL79" s="31">
        <v>0</v>
      </c>
      <c r="EM79" s="5">
        <v>0</v>
      </c>
      <c r="EN79" s="31">
        <v>0</v>
      </c>
      <c r="EO79" s="5">
        <v>0</v>
      </c>
      <c r="EP79" s="31">
        <v>0</v>
      </c>
      <c r="EQ79" s="5">
        <v>0</v>
      </c>
      <c r="ER79" s="31">
        <v>0</v>
      </c>
      <c r="ES79" s="5">
        <v>0</v>
      </c>
      <c r="ET79" s="31">
        <v>0</v>
      </c>
      <c r="EU79" s="5">
        <v>0</v>
      </c>
      <c r="EV79" s="31">
        <v>0</v>
      </c>
      <c r="EW79" s="5">
        <v>0</v>
      </c>
      <c r="EX79" s="31">
        <v>0</v>
      </c>
      <c r="EY79" s="5">
        <v>0</v>
      </c>
      <c r="EZ79" s="31">
        <v>0</v>
      </c>
      <c r="FA79" s="5">
        <v>0</v>
      </c>
      <c r="FB79" s="31">
        <v>0</v>
      </c>
      <c r="FC79" s="5">
        <v>0</v>
      </c>
      <c r="FD79" s="31">
        <v>0</v>
      </c>
      <c r="FE79" s="5">
        <v>0</v>
      </c>
      <c r="FF79" s="31">
        <v>0</v>
      </c>
      <c r="FG79" s="5">
        <v>0</v>
      </c>
      <c r="FH79" s="31">
        <v>0</v>
      </c>
      <c r="FI79" s="5">
        <v>0</v>
      </c>
      <c r="FJ79" s="31">
        <v>0</v>
      </c>
      <c r="FK79" s="5">
        <v>0</v>
      </c>
      <c r="FL79" s="31">
        <v>0</v>
      </c>
      <c r="FM79" s="5">
        <v>0</v>
      </c>
      <c r="FN79" s="31">
        <v>0</v>
      </c>
      <c r="FO79" s="5">
        <v>0</v>
      </c>
      <c r="FP79" s="31">
        <v>0</v>
      </c>
      <c r="FQ79" s="5">
        <v>0</v>
      </c>
      <c r="FR79" s="31">
        <v>0</v>
      </c>
      <c r="FS79" s="5">
        <v>0</v>
      </c>
      <c r="FT79" s="31">
        <v>0</v>
      </c>
      <c r="FU79" s="5">
        <v>0</v>
      </c>
      <c r="FV79" s="31">
        <v>0</v>
      </c>
      <c r="FW79" s="5">
        <v>0</v>
      </c>
      <c r="FX79" s="31">
        <v>0</v>
      </c>
      <c r="FY79" s="5">
        <v>0</v>
      </c>
      <c r="FZ79" s="31">
        <v>0</v>
      </c>
      <c r="GA79" s="5">
        <v>0</v>
      </c>
      <c r="GB79" s="31">
        <v>0</v>
      </c>
      <c r="GC79" s="5">
        <v>0</v>
      </c>
      <c r="GD79" s="31">
        <v>0</v>
      </c>
      <c r="GE79" s="5">
        <v>0</v>
      </c>
      <c r="GF79" s="31">
        <v>0</v>
      </c>
      <c r="GG79" s="5">
        <v>0</v>
      </c>
      <c r="GH79" s="31">
        <v>0</v>
      </c>
      <c r="GI79" s="5">
        <v>0</v>
      </c>
      <c r="GJ79" s="31">
        <v>0</v>
      </c>
      <c r="GK79" s="5">
        <v>0</v>
      </c>
      <c r="GL79" s="31">
        <v>0</v>
      </c>
      <c r="GM79" s="5">
        <v>0</v>
      </c>
      <c r="GN79" s="31">
        <v>0</v>
      </c>
      <c r="GO79" s="5">
        <v>0</v>
      </c>
      <c r="GP79" s="31">
        <v>0</v>
      </c>
      <c r="GQ79" s="5">
        <v>0</v>
      </c>
      <c r="GR79" s="31">
        <v>0</v>
      </c>
      <c r="GS79" s="5">
        <v>0</v>
      </c>
      <c r="GT79" s="31">
        <v>0</v>
      </c>
      <c r="GU79" s="5">
        <v>0</v>
      </c>
      <c r="GV79" s="31">
        <v>0</v>
      </c>
      <c r="GW79" s="5">
        <v>0</v>
      </c>
      <c r="GX79" s="31">
        <v>0</v>
      </c>
      <c r="GY79" s="5">
        <v>0</v>
      </c>
      <c r="GZ79" s="31">
        <v>0</v>
      </c>
      <c r="HA79" s="5">
        <v>0</v>
      </c>
      <c r="HB79" s="31">
        <v>0</v>
      </c>
      <c r="HC79" s="5">
        <v>0</v>
      </c>
      <c r="HD79" s="31">
        <v>0</v>
      </c>
      <c r="HE79" s="5">
        <v>0</v>
      </c>
      <c r="HF79" s="31">
        <v>0</v>
      </c>
      <c r="HG79" s="5">
        <v>0</v>
      </c>
      <c r="HH79" s="31">
        <v>0</v>
      </c>
      <c r="HI79" s="5">
        <v>0</v>
      </c>
      <c r="HJ79" s="31">
        <v>0</v>
      </c>
      <c r="HK79" s="5">
        <v>0</v>
      </c>
      <c r="HL79" s="31">
        <v>10340653.560000001</v>
      </c>
      <c r="HM79" s="5">
        <v>6.6128</v>
      </c>
      <c r="HN79" s="31">
        <v>0</v>
      </c>
      <c r="HO79" s="5">
        <v>0</v>
      </c>
      <c r="HP79" s="31">
        <v>0</v>
      </c>
      <c r="HQ79" s="5">
        <v>0</v>
      </c>
      <c r="HR79" s="31">
        <v>0</v>
      </c>
      <c r="HS79" s="5">
        <v>0</v>
      </c>
      <c r="HT79" s="31">
        <v>0</v>
      </c>
      <c r="HU79" s="5">
        <v>0</v>
      </c>
      <c r="HV79" s="31">
        <v>0</v>
      </c>
      <c r="HW79" s="5">
        <v>0</v>
      </c>
      <c r="HX79" s="31">
        <v>0</v>
      </c>
      <c r="HY79" s="5">
        <v>0</v>
      </c>
      <c r="HZ79" s="31">
        <v>0</v>
      </c>
      <c r="IA79" s="5">
        <v>0</v>
      </c>
      <c r="IB79" s="31">
        <v>0.01</v>
      </c>
      <c r="IC79" s="5">
        <v>0</v>
      </c>
    </row>
    <row r="80" spans="1:237" ht="13.5" thickBot="1">
      <c r="A80" t="s">
        <v>330</v>
      </c>
      <c r="B80" s="31">
        <v>1143039739.96</v>
      </c>
      <c r="C80" s="5">
        <v>0.88129999999999997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  <c r="R80" s="31">
        <v>0</v>
      </c>
      <c r="S80" s="5">
        <v>0</v>
      </c>
      <c r="T80" s="31">
        <v>0</v>
      </c>
      <c r="U80" s="5">
        <v>0</v>
      </c>
      <c r="V80" s="31">
        <v>0</v>
      </c>
      <c r="W80" s="5">
        <v>0</v>
      </c>
      <c r="X80" s="31">
        <v>0</v>
      </c>
      <c r="Y80" s="5">
        <v>0</v>
      </c>
      <c r="Z80" s="31">
        <v>0</v>
      </c>
      <c r="AA80" s="5">
        <v>0</v>
      </c>
      <c r="AB80" s="31">
        <v>0</v>
      </c>
      <c r="AC80" s="5">
        <v>0</v>
      </c>
      <c r="AD80" s="31">
        <v>1290657.8400000001</v>
      </c>
      <c r="AE80" s="5">
        <v>2.4617</v>
      </c>
      <c r="AF80" s="31">
        <v>0</v>
      </c>
      <c r="AG80" s="5">
        <v>0</v>
      </c>
      <c r="AH80" s="31">
        <v>0</v>
      </c>
      <c r="AI80" s="5">
        <v>0</v>
      </c>
      <c r="AJ80" s="31">
        <v>0</v>
      </c>
      <c r="AK80" s="5">
        <v>0</v>
      </c>
      <c r="AL80" s="31">
        <v>0</v>
      </c>
      <c r="AM80" s="5">
        <v>0</v>
      </c>
      <c r="AN80" s="31">
        <v>0</v>
      </c>
      <c r="AO80" s="5">
        <v>0</v>
      </c>
      <c r="AP80" s="31">
        <v>0</v>
      </c>
      <c r="AQ80" s="5">
        <v>0</v>
      </c>
      <c r="AR80" s="31">
        <v>0</v>
      </c>
      <c r="AS80" s="5">
        <v>0</v>
      </c>
      <c r="AT80" s="31">
        <v>110349777.68000001</v>
      </c>
      <c r="AU80" s="5">
        <v>6.6197999999999997</v>
      </c>
      <c r="AV80" s="31">
        <v>0</v>
      </c>
      <c r="AW80" s="5">
        <v>0</v>
      </c>
      <c r="AX80" s="31">
        <v>0</v>
      </c>
      <c r="AY80" s="5">
        <v>0</v>
      </c>
      <c r="AZ80" s="31">
        <v>0</v>
      </c>
      <c r="BA80" s="5">
        <v>0</v>
      </c>
      <c r="BB80" s="31">
        <v>0</v>
      </c>
      <c r="BC80" s="5">
        <v>0</v>
      </c>
      <c r="BD80" s="31">
        <v>0</v>
      </c>
      <c r="BE80" s="5">
        <v>0</v>
      </c>
      <c r="BF80" s="31">
        <v>0</v>
      </c>
      <c r="BG80" s="5">
        <v>0</v>
      </c>
      <c r="BH80" s="31">
        <v>0</v>
      </c>
      <c r="BI80" s="5">
        <v>0</v>
      </c>
      <c r="BJ80" s="31">
        <v>22712042.460000001</v>
      </c>
      <c r="BK80" s="5">
        <v>11.7677</v>
      </c>
      <c r="BL80" s="31">
        <v>0</v>
      </c>
      <c r="BM80" s="5">
        <v>0</v>
      </c>
      <c r="BN80" s="31">
        <v>0</v>
      </c>
      <c r="BO80" s="5">
        <v>0</v>
      </c>
      <c r="BP80" s="31">
        <v>0</v>
      </c>
      <c r="BQ80" s="5">
        <v>0</v>
      </c>
      <c r="BR80" s="31">
        <v>0</v>
      </c>
      <c r="BS80" s="5">
        <v>0</v>
      </c>
      <c r="BT80" s="31">
        <v>0</v>
      </c>
      <c r="BU80" s="5">
        <v>0</v>
      </c>
      <c r="BV80" s="31">
        <v>0</v>
      </c>
      <c r="BW80" s="5">
        <v>0</v>
      </c>
      <c r="BX80" s="31">
        <v>2035052.05</v>
      </c>
      <c r="BY80" s="5">
        <v>2.0160999999999998</v>
      </c>
      <c r="BZ80" s="31">
        <v>0</v>
      </c>
      <c r="CA80" s="5">
        <v>0</v>
      </c>
      <c r="CB80" s="31">
        <v>0</v>
      </c>
      <c r="CC80" s="5">
        <v>0</v>
      </c>
      <c r="CD80" s="31">
        <v>0</v>
      </c>
      <c r="CE80" s="5">
        <v>0</v>
      </c>
      <c r="CF80" s="31">
        <v>0</v>
      </c>
      <c r="CG80" s="5">
        <v>0</v>
      </c>
      <c r="CH80" s="31">
        <v>106560578.3</v>
      </c>
      <c r="CI80" s="5">
        <v>69.288399999999996</v>
      </c>
      <c r="CJ80" s="31">
        <v>0</v>
      </c>
      <c r="CK80" s="5">
        <v>0</v>
      </c>
      <c r="CL80" s="31">
        <v>0</v>
      </c>
      <c r="CM80" s="5">
        <v>0</v>
      </c>
      <c r="CN80" s="31">
        <v>0</v>
      </c>
      <c r="CO80" s="5">
        <v>0</v>
      </c>
      <c r="CP80" s="31">
        <v>0</v>
      </c>
      <c r="CQ80" s="5">
        <v>0</v>
      </c>
      <c r="CR80" s="31">
        <v>0</v>
      </c>
      <c r="CS80" s="5">
        <v>0</v>
      </c>
      <c r="CT80" s="31">
        <v>0</v>
      </c>
      <c r="CU80" s="5">
        <v>0</v>
      </c>
      <c r="CV80" s="31">
        <v>0</v>
      </c>
      <c r="CW80" s="5">
        <v>0</v>
      </c>
      <c r="CX80" s="31">
        <v>0</v>
      </c>
      <c r="CY80" s="5">
        <v>0</v>
      </c>
      <c r="CZ80" s="31">
        <v>0</v>
      </c>
      <c r="DA80" s="5">
        <v>0</v>
      </c>
      <c r="DB80" s="31">
        <v>0</v>
      </c>
      <c r="DC80" s="5">
        <v>0</v>
      </c>
      <c r="DD80" s="31">
        <v>0</v>
      </c>
      <c r="DE80" s="5">
        <v>0</v>
      </c>
      <c r="DF80" s="31">
        <v>0</v>
      </c>
      <c r="DG80" s="5">
        <v>0</v>
      </c>
      <c r="DH80" s="31">
        <v>0</v>
      </c>
      <c r="DI80" s="5">
        <v>0</v>
      </c>
      <c r="DJ80" s="31">
        <v>0</v>
      </c>
      <c r="DK80" s="5">
        <v>0</v>
      </c>
      <c r="DL80" s="31">
        <v>0</v>
      </c>
      <c r="DM80" s="5">
        <v>0</v>
      </c>
      <c r="DN80" s="31">
        <v>0</v>
      </c>
      <c r="DO80" s="5">
        <v>0</v>
      </c>
      <c r="DP80" s="31">
        <v>0</v>
      </c>
      <c r="DQ80" s="5">
        <v>0</v>
      </c>
      <c r="DR80" s="31">
        <v>0</v>
      </c>
      <c r="DS80" s="5">
        <v>0</v>
      </c>
      <c r="DT80" s="31">
        <v>0</v>
      </c>
      <c r="DU80" s="5">
        <v>0</v>
      </c>
      <c r="DV80" s="31">
        <v>0</v>
      </c>
      <c r="DW80" s="5">
        <v>0</v>
      </c>
      <c r="DX80" s="31">
        <v>0</v>
      </c>
      <c r="DY80" s="5">
        <v>0</v>
      </c>
      <c r="DZ80" s="31">
        <v>0</v>
      </c>
      <c r="EA80" s="5">
        <v>0</v>
      </c>
      <c r="EB80" s="31">
        <v>0</v>
      </c>
      <c r="EC80" s="5">
        <v>0</v>
      </c>
      <c r="ED80" s="31">
        <v>377236165.30000001</v>
      </c>
      <c r="EE80" s="5">
        <v>8.4675999999999991</v>
      </c>
      <c r="EF80" s="31">
        <v>4057834.62</v>
      </c>
      <c r="EG80" s="5">
        <v>0.5998</v>
      </c>
      <c r="EH80" s="31">
        <v>0</v>
      </c>
      <c r="EI80" s="5">
        <v>0</v>
      </c>
      <c r="EJ80" s="31">
        <v>96307243</v>
      </c>
      <c r="EK80" s="5">
        <v>9.8347999999999995</v>
      </c>
      <c r="EL80" s="31">
        <v>0</v>
      </c>
      <c r="EM80" s="5">
        <v>0</v>
      </c>
      <c r="EN80" s="31">
        <v>0</v>
      </c>
      <c r="EO80" s="5">
        <v>0</v>
      </c>
      <c r="EP80" s="31">
        <v>0</v>
      </c>
      <c r="EQ80" s="5">
        <v>0</v>
      </c>
      <c r="ER80" s="31">
        <v>0</v>
      </c>
      <c r="ES80" s="5">
        <v>0</v>
      </c>
      <c r="ET80" s="31">
        <v>0</v>
      </c>
      <c r="EU80" s="5">
        <v>0</v>
      </c>
      <c r="EV80" s="31">
        <v>0</v>
      </c>
      <c r="EW80" s="5">
        <v>0</v>
      </c>
      <c r="EX80" s="31">
        <v>0</v>
      </c>
      <c r="EY80" s="5">
        <v>0</v>
      </c>
      <c r="EZ80" s="31">
        <v>0</v>
      </c>
      <c r="FA80" s="5">
        <v>0</v>
      </c>
      <c r="FB80" s="31">
        <v>0</v>
      </c>
      <c r="FC80" s="5">
        <v>0</v>
      </c>
      <c r="FD80" s="31">
        <v>0</v>
      </c>
      <c r="FE80" s="5">
        <v>0</v>
      </c>
      <c r="FF80" s="31">
        <v>0</v>
      </c>
      <c r="FG80" s="5">
        <v>0</v>
      </c>
      <c r="FH80" s="31">
        <v>0</v>
      </c>
      <c r="FI80" s="5">
        <v>0</v>
      </c>
      <c r="FJ80" s="31">
        <v>113079156.09999999</v>
      </c>
      <c r="FK80" s="5">
        <v>7.1712999999999996</v>
      </c>
      <c r="FL80" s="31">
        <v>0</v>
      </c>
      <c r="FM80" s="5">
        <v>0</v>
      </c>
      <c r="FN80" s="31">
        <v>0</v>
      </c>
      <c r="FO80" s="5">
        <v>0</v>
      </c>
      <c r="FP80" s="31">
        <v>0</v>
      </c>
      <c r="FQ80" s="5">
        <v>0</v>
      </c>
      <c r="FR80" s="31">
        <v>0</v>
      </c>
      <c r="FS80" s="5">
        <v>0</v>
      </c>
      <c r="FT80" s="31">
        <v>0</v>
      </c>
      <c r="FU80" s="5">
        <v>0</v>
      </c>
      <c r="FV80" s="31">
        <v>0</v>
      </c>
      <c r="FW80" s="5">
        <v>0</v>
      </c>
      <c r="FX80" s="31">
        <v>0</v>
      </c>
      <c r="FY80" s="5">
        <v>0</v>
      </c>
      <c r="FZ80" s="31">
        <v>0</v>
      </c>
      <c r="GA80" s="5">
        <v>0</v>
      </c>
      <c r="GB80" s="31">
        <v>0</v>
      </c>
      <c r="GC80" s="5">
        <v>0</v>
      </c>
      <c r="GD80" s="31">
        <v>0</v>
      </c>
      <c r="GE80" s="5">
        <v>0</v>
      </c>
      <c r="GF80" s="31">
        <v>0</v>
      </c>
      <c r="GG80" s="5">
        <v>0</v>
      </c>
      <c r="GH80" s="31">
        <v>0</v>
      </c>
      <c r="GI80" s="5">
        <v>0</v>
      </c>
      <c r="GJ80" s="31">
        <v>0</v>
      </c>
      <c r="GK80" s="5">
        <v>0</v>
      </c>
      <c r="GL80" s="31">
        <v>0</v>
      </c>
      <c r="GM80" s="5">
        <v>0</v>
      </c>
      <c r="GN80" s="31">
        <v>0</v>
      </c>
      <c r="GO80" s="5">
        <v>0</v>
      </c>
      <c r="GP80" s="31">
        <v>0</v>
      </c>
      <c r="GQ80" s="5">
        <v>0</v>
      </c>
      <c r="GR80" s="31">
        <v>0</v>
      </c>
      <c r="GS80" s="5">
        <v>0</v>
      </c>
      <c r="GT80" s="31">
        <v>0</v>
      </c>
      <c r="GU80" s="5">
        <v>0</v>
      </c>
      <c r="GV80" s="31">
        <v>11382131.91</v>
      </c>
      <c r="GW80" s="5">
        <v>14.349399999999999</v>
      </c>
      <c r="GX80" s="31">
        <v>298029100.69999999</v>
      </c>
      <c r="GY80" s="5">
        <v>12.500999999999999</v>
      </c>
      <c r="GZ80" s="31">
        <v>0</v>
      </c>
      <c r="HA80" s="5">
        <v>0</v>
      </c>
      <c r="HB80" s="31">
        <v>0</v>
      </c>
      <c r="HC80" s="5">
        <v>0</v>
      </c>
      <c r="HD80" s="31">
        <v>0</v>
      </c>
      <c r="HE80" s="5">
        <v>0</v>
      </c>
      <c r="HF80" s="31">
        <v>0</v>
      </c>
      <c r="HG80" s="5">
        <v>0</v>
      </c>
      <c r="HH80" s="31">
        <v>0</v>
      </c>
      <c r="HI80" s="5">
        <v>0</v>
      </c>
      <c r="HJ80" s="31">
        <v>0</v>
      </c>
      <c r="HK80" s="5">
        <v>0</v>
      </c>
      <c r="HL80" s="31">
        <v>0</v>
      </c>
      <c r="HM80" s="5">
        <v>0</v>
      </c>
      <c r="HN80" s="31">
        <v>0</v>
      </c>
      <c r="HO80" s="5">
        <v>0</v>
      </c>
      <c r="HP80" s="31">
        <v>0</v>
      </c>
      <c r="HQ80" s="5">
        <v>0</v>
      </c>
      <c r="HR80" s="31">
        <v>0</v>
      </c>
      <c r="HS80" s="5">
        <v>0</v>
      </c>
      <c r="HT80" s="31">
        <v>0</v>
      </c>
      <c r="HU80" s="5">
        <v>0</v>
      </c>
      <c r="HV80" s="31">
        <v>0</v>
      </c>
      <c r="HW80" s="5">
        <v>0</v>
      </c>
      <c r="HX80" s="31">
        <v>0</v>
      </c>
      <c r="HY80" s="5">
        <v>0</v>
      </c>
      <c r="HZ80" s="31">
        <v>0</v>
      </c>
      <c r="IA80" s="5">
        <v>0</v>
      </c>
      <c r="IB80" s="31">
        <v>0</v>
      </c>
      <c r="IC80" s="5">
        <v>0</v>
      </c>
    </row>
    <row r="81" spans="1:237" ht="14.25" thickTop="1" thickBot="1">
      <c r="A81" s="336" t="s">
        <v>184</v>
      </c>
      <c r="B81" s="205">
        <v>8496619162.4099998</v>
      </c>
      <c r="C81" s="337">
        <v>6.5507999999999997</v>
      </c>
      <c r="D81" s="205">
        <v>0</v>
      </c>
      <c r="E81" s="337">
        <v>0</v>
      </c>
      <c r="F81" s="205">
        <v>0</v>
      </c>
      <c r="G81" s="337">
        <v>0</v>
      </c>
      <c r="H81" s="205">
        <v>0</v>
      </c>
      <c r="I81" s="337">
        <v>0</v>
      </c>
      <c r="J81" s="205">
        <v>106479027.34</v>
      </c>
      <c r="K81" s="337">
        <v>105.5352</v>
      </c>
      <c r="L81" s="205">
        <v>0</v>
      </c>
      <c r="M81" s="337">
        <v>0</v>
      </c>
      <c r="N81" s="205">
        <v>0</v>
      </c>
      <c r="O81" s="337">
        <v>0</v>
      </c>
      <c r="P81" s="205">
        <v>0</v>
      </c>
      <c r="Q81" s="337">
        <v>0</v>
      </c>
      <c r="R81" s="205">
        <v>0</v>
      </c>
      <c r="S81" s="337">
        <v>0</v>
      </c>
      <c r="T81" s="205">
        <v>0</v>
      </c>
      <c r="U81" s="337">
        <v>0</v>
      </c>
      <c r="V81" s="205">
        <v>0</v>
      </c>
      <c r="W81" s="337">
        <v>0</v>
      </c>
      <c r="X81" s="205">
        <v>0</v>
      </c>
      <c r="Y81" s="337">
        <v>0</v>
      </c>
      <c r="Z81" s="205">
        <v>878870636.64999998</v>
      </c>
      <c r="AA81" s="337">
        <v>95.255099999999999</v>
      </c>
      <c r="AB81" s="205">
        <v>46005298.399999999</v>
      </c>
      <c r="AC81" s="337">
        <v>17.023099999999999</v>
      </c>
      <c r="AD81" s="205">
        <v>3616011.06</v>
      </c>
      <c r="AE81" s="337">
        <v>6.8970000000000002</v>
      </c>
      <c r="AF81" s="205">
        <v>0</v>
      </c>
      <c r="AG81" s="337">
        <v>0</v>
      </c>
      <c r="AH81" s="205">
        <v>0</v>
      </c>
      <c r="AI81" s="337">
        <v>0</v>
      </c>
      <c r="AJ81" s="205">
        <v>73498538.530000001</v>
      </c>
      <c r="AK81" s="337">
        <v>98.844499999999996</v>
      </c>
      <c r="AL81" s="205">
        <v>0</v>
      </c>
      <c r="AM81" s="337">
        <v>0</v>
      </c>
      <c r="AN81" s="205">
        <v>0</v>
      </c>
      <c r="AO81" s="337">
        <v>0</v>
      </c>
      <c r="AP81" s="205">
        <v>371852.59</v>
      </c>
      <c r="AQ81" s="337">
        <v>0.2482</v>
      </c>
      <c r="AR81" s="205">
        <v>0</v>
      </c>
      <c r="AS81" s="337">
        <v>0</v>
      </c>
      <c r="AT81" s="205">
        <v>110349777.68000001</v>
      </c>
      <c r="AU81" s="337">
        <v>6.6197999999999997</v>
      </c>
      <c r="AV81" s="205">
        <v>0</v>
      </c>
      <c r="AW81" s="337">
        <v>0</v>
      </c>
      <c r="AX81" s="205">
        <v>161124606.02000001</v>
      </c>
      <c r="AY81" s="337">
        <v>97.001599999999996</v>
      </c>
      <c r="AZ81" s="205">
        <v>0</v>
      </c>
      <c r="BA81" s="337">
        <v>0</v>
      </c>
      <c r="BB81" s="205">
        <v>0</v>
      </c>
      <c r="BC81" s="337">
        <v>0</v>
      </c>
      <c r="BD81" s="205">
        <v>0</v>
      </c>
      <c r="BE81" s="337">
        <v>0</v>
      </c>
      <c r="BF81" s="205">
        <v>0</v>
      </c>
      <c r="BG81" s="337">
        <v>0</v>
      </c>
      <c r="BH81" s="205">
        <v>246092230.86000001</v>
      </c>
      <c r="BI81" s="337">
        <v>96.873500000000007</v>
      </c>
      <c r="BJ81" s="205">
        <v>22712042.460000001</v>
      </c>
      <c r="BK81" s="337">
        <v>11.7677</v>
      </c>
      <c r="BL81" s="205">
        <v>0</v>
      </c>
      <c r="BM81" s="337">
        <v>0</v>
      </c>
      <c r="BN81" s="205">
        <v>0</v>
      </c>
      <c r="BO81" s="337">
        <v>0</v>
      </c>
      <c r="BP81" s="205">
        <v>0</v>
      </c>
      <c r="BQ81" s="337">
        <v>0</v>
      </c>
      <c r="BR81" s="205">
        <v>0</v>
      </c>
      <c r="BS81" s="337">
        <v>0</v>
      </c>
      <c r="BT81" s="205">
        <v>0</v>
      </c>
      <c r="BU81" s="337">
        <v>0</v>
      </c>
      <c r="BV81" s="205">
        <v>0</v>
      </c>
      <c r="BW81" s="337">
        <v>0</v>
      </c>
      <c r="BX81" s="205">
        <v>2035052.05</v>
      </c>
      <c r="BY81" s="337">
        <v>2.0160999999999998</v>
      </c>
      <c r="BZ81" s="205">
        <v>0</v>
      </c>
      <c r="CA81" s="337">
        <v>0</v>
      </c>
      <c r="CB81" s="205">
        <v>0</v>
      </c>
      <c r="CC81" s="337">
        <v>0</v>
      </c>
      <c r="CD81" s="205">
        <v>0</v>
      </c>
      <c r="CE81" s="337">
        <v>0</v>
      </c>
      <c r="CF81" s="205">
        <v>11697947</v>
      </c>
      <c r="CG81" s="337">
        <v>0.71850000000000003</v>
      </c>
      <c r="CH81" s="205">
        <v>153716401.33000001</v>
      </c>
      <c r="CI81" s="337">
        <v>99.950400000000002</v>
      </c>
      <c r="CJ81" s="205">
        <v>0</v>
      </c>
      <c r="CK81" s="337">
        <v>0</v>
      </c>
      <c r="CL81" s="205">
        <v>0</v>
      </c>
      <c r="CM81" s="337">
        <v>0</v>
      </c>
      <c r="CN81" s="205">
        <v>0</v>
      </c>
      <c r="CO81" s="337">
        <v>0</v>
      </c>
      <c r="CP81" s="205">
        <v>19910619.010000002</v>
      </c>
      <c r="CQ81" s="337">
        <v>98.242199999999997</v>
      </c>
      <c r="CR81" s="205">
        <v>0</v>
      </c>
      <c r="CS81" s="337">
        <v>0</v>
      </c>
      <c r="CT81" s="205">
        <v>0</v>
      </c>
      <c r="CU81" s="337">
        <v>0</v>
      </c>
      <c r="CV81" s="205">
        <v>151781044</v>
      </c>
      <c r="CW81" s="337">
        <v>103.97920000000001</v>
      </c>
      <c r="CX81" s="205">
        <v>0</v>
      </c>
      <c r="CY81" s="337">
        <v>0</v>
      </c>
      <c r="CZ81" s="205">
        <v>0</v>
      </c>
      <c r="DA81" s="337">
        <v>0</v>
      </c>
      <c r="DB81" s="205">
        <v>0</v>
      </c>
      <c r="DC81" s="337">
        <v>0</v>
      </c>
      <c r="DD81" s="205">
        <v>0</v>
      </c>
      <c r="DE81" s="337">
        <v>0</v>
      </c>
      <c r="DF81" s="205">
        <v>0</v>
      </c>
      <c r="DG81" s="337">
        <v>0</v>
      </c>
      <c r="DH81" s="205">
        <v>6381622</v>
      </c>
      <c r="DI81" s="337">
        <v>2.1783999999999999</v>
      </c>
      <c r="DJ81" s="205">
        <v>181150832.75999999</v>
      </c>
      <c r="DK81" s="337">
        <v>97.117699999999999</v>
      </c>
      <c r="DL81" s="205">
        <v>242408.74</v>
      </c>
      <c r="DM81" s="337">
        <v>1.35E-2</v>
      </c>
      <c r="DN81" s="205">
        <v>252398898.72999999</v>
      </c>
      <c r="DO81" s="337">
        <v>97.123500000000007</v>
      </c>
      <c r="DP81" s="205">
        <v>1366203731.3299999</v>
      </c>
      <c r="DQ81" s="337">
        <v>99.466099999999997</v>
      </c>
      <c r="DR81" s="205">
        <v>0</v>
      </c>
      <c r="DS81" s="337">
        <v>0</v>
      </c>
      <c r="DT81" s="205">
        <v>0</v>
      </c>
      <c r="DU81" s="337">
        <v>0</v>
      </c>
      <c r="DV81" s="205">
        <v>0</v>
      </c>
      <c r="DW81" s="337">
        <v>0</v>
      </c>
      <c r="DX81" s="205">
        <v>2377392.2599999998</v>
      </c>
      <c r="DY81" s="337">
        <v>7.6680999999999999</v>
      </c>
      <c r="DZ81" s="205">
        <v>0</v>
      </c>
      <c r="EA81" s="337">
        <v>0</v>
      </c>
      <c r="EB81" s="205">
        <v>0</v>
      </c>
      <c r="EC81" s="337">
        <v>0</v>
      </c>
      <c r="ED81" s="205">
        <v>807252407.28999996</v>
      </c>
      <c r="EE81" s="337">
        <v>18.12</v>
      </c>
      <c r="EF81" s="205">
        <v>22307143.68</v>
      </c>
      <c r="EG81" s="337">
        <v>3.2972000000000001</v>
      </c>
      <c r="EH81" s="205">
        <v>0</v>
      </c>
      <c r="EI81" s="337">
        <v>0</v>
      </c>
      <c r="EJ81" s="205">
        <v>96307243</v>
      </c>
      <c r="EK81" s="337">
        <v>9.8347999999999995</v>
      </c>
      <c r="EL81" s="205">
        <v>13000000</v>
      </c>
      <c r="EM81" s="337">
        <v>0.85019999999999996</v>
      </c>
      <c r="EN81" s="205">
        <v>55000000</v>
      </c>
      <c r="EO81" s="337">
        <v>2.6110000000000002</v>
      </c>
      <c r="EP81" s="205">
        <v>479000000</v>
      </c>
      <c r="EQ81" s="337">
        <v>5.6291000000000002</v>
      </c>
      <c r="ER81" s="205">
        <v>38000000</v>
      </c>
      <c r="ES81" s="337">
        <v>3.2778</v>
      </c>
      <c r="ET81" s="205">
        <v>0</v>
      </c>
      <c r="EU81" s="337">
        <v>0</v>
      </c>
      <c r="EV81" s="205">
        <v>0</v>
      </c>
      <c r="EW81" s="337">
        <v>0</v>
      </c>
      <c r="EX81" s="205">
        <v>0</v>
      </c>
      <c r="EY81" s="337">
        <v>0</v>
      </c>
      <c r="EZ81" s="205">
        <v>5330660.21</v>
      </c>
      <c r="FA81" s="337">
        <v>1.1697</v>
      </c>
      <c r="FB81" s="205">
        <v>14634275.15</v>
      </c>
      <c r="FC81" s="337">
        <v>6.7950999999999997</v>
      </c>
      <c r="FD81" s="205">
        <v>106394868.90000001</v>
      </c>
      <c r="FE81" s="337">
        <v>15.8201</v>
      </c>
      <c r="FF81" s="205">
        <v>0</v>
      </c>
      <c r="FG81" s="337">
        <v>0</v>
      </c>
      <c r="FH81" s="205">
        <v>0</v>
      </c>
      <c r="FI81" s="337">
        <v>0</v>
      </c>
      <c r="FJ81" s="205">
        <v>113079156.09999999</v>
      </c>
      <c r="FK81" s="337">
        <v>7.1712999999999996</v>
      </c>
      <c r="FL81" s="205">
        <v>0</v>
      </c>
      <c r="FM81" s="337">
        <v>0</v>
      </c>
      <c r="FN81" s="205">
        <v>416219903.80000001</v>
      </c>
      <c r="FO81" s="337">
        <v>99.631699999999995</v>
      </c>
      <c r="FP81" s="205">
        <v>1237456057.6300001</v>
      </c>
      <c r="FQ81" s="337">
        <v>99.908600000000007</v>
      </c>
      <c r="FR81" s="205">
        <v>0</v>
      </c>
      <c r="FS81" s="337">
        <v>0</v>
      </c>
      <c r="FT81" s="205">
        <v>0</v>
      </c>
      <c r="FU81" s="337">
        <v>0</v>
      </c>
      <c r="FV81" s="205">
        <v>0</v>
      </c>
      <c r="FW81" s="337">
        <v>0</v>
      </c>
      <c r="FX81" s="205">
        <v>0</v>
      </c>
      <c r="FY81" s="337">
        <v>0</v>
      </c>
      <c r="FZ81" s="205">
        <v>0</v>
      </c>
      <c r="GA81" s="337">
        <v>0</v>
      </c>
      <c r="GB81" s="205">
        <v>0</v>
      </c>
      <c r="GC81" s="337">
        <v>0</v>
      </c>
      <c r="GD81" s="205">
        <v>0</v>
      </c>
      <c r="GE81" s="337">
        <v>0</v>
      </c>
      <c r="GF81" s="205">
        <v>5115237</v>
      </c>
      <c r="GG81" s="337">
        <v>1.1387</v>
      </c>
      <c r="GH81" s="205">
        <v>0</v>
      </c>
      <c r="GI81" s="337">
        <v>0</v>
      </c>
      <c r="GJ81" s="205">
        <v>0</v>
      </c>
      <c r="GK81" s="337">
        <v>0</v>
      </c>
      <c r="GL81" s="205">
        <v>0</v>
      </c>
      <c r="GM81" s="337">
        <v>0</v>
      </c>
      <c r="GN81" s="205">
        <v>0</v>
      </c>
      <c r="GO81" s="337">
        <v>0</v>
      </c>
      <c r="GP81" s="205">
        <v>0</v>
      </c>
      <c r="GQ81" s="337">
        <v>0</v>
      </c>
      <c r="GR81" s="205">
        <v>0</v>
      </c>
      <c r="GS81" s="337">
        <v>0</v>
      </c>
      <c r="GT81" s="205">
        <v>0</v>
      </c>
      <c r="GU81" s="337">
        <v>0</v>
      </c>
      <c r="GV81" s="205">
        <v>78905859.459999993</v>
      </c>
      <c r="GW81" s="337">
        <v>99.476200000000006</v>
      </c>
      <c r="GX81" s="205">
        <v>298029100.69999999</v>
      </c>
      <c r="GY81" s="337">
        <v>12.500999999999999</v>
      </c>
      <c r="GZ81" s="205">
        <v>0</v>
      </c>
      <c r="HA81" s="337">
        <v>0</v>
      </c>
      <c r="HB81" s="205">
        <v>256077671.41999999</v>
      </c>
      <c r="HC81" s="337">
        <v>99.089500000000001</v>
      </c>
      <c r="HD81" s="205">
        <v>265297918.28</v>
      </c>
      <c r="HE81" s="337">
        <v>15.6533</v>
      </c>
      <c r="HF81" s="205">
        <v>0</v>
      </c>
      <c r="HG81" s="337">
        <v>0</v>
      </c>
      <c r="HH81" s="205">
        <v>0</v>
      </c>
      <c r="HI81" s="337">
        <v>0</v>
      </c>
      <c r="HJ81" s="205">
        <v>0</v>
      </c>
      <c r="HK81" s="337">
        <v>0</v>
      </c>
      <c r="HL81" s="205">
        <v>152509260.97999999</v>
      </c>
      <c r="HM81" s="337">
        <v>97.528700000000001</v>
      </c>
      <c r="HN81" s="205">
        <v>200825439</v>
      </c>
      <c r="HO81" s="337">
        <v>100.151</v>
      </c>
      <c r="HP81" s="205">
        <v>0</v>
      </c>
      <c r="HQ81" s="337">
        <v>0</v>
      </c>
      <c r="HR81" s="205">
        <v>0</v>
      </c>
      <c r="HS81" s="337">
        <v>0</v>
      </c>
      <c r="HT81" s="205">
        <v>0</v>
      </c>
      <c r="HU81" s="337">
        <v>0</v>
      </c>
      <c r="HV81" s="205">
        <v>0</v>
      </c>
      <c r="HW81" s="337">
        <v>0</v>
      </c>
      <c r="HX81" s="205">
        <v>0</v>
      </c>
      <c r="HY81" s="337">
        <v>0</v>
      </c>
      <c r="HZ81" s="205">
        <v>0</v>
      </c>
      <c r="IA81" s="337">
        <v>0</v>
      </c>
      <c r="IB81" s="205">
        <v>38860989.009999998</v>
      </c>
      <c r="IC81" s="337">
        <v>4.2431000000000001</v>
      </c>
    </row>
    <row r="82" spans="1:237" ht="14.25" thickTop="1" thickBot="1"/>
    <row r="83" spans="1:237" ht="13.5" thickTop="1">
      <c r="A83" s="8" t="s">
        <v>185</v>
      </c>
      <c r="B83" s="51">
        <v>644025</v>
      </c>
      <c r="C83" s="51"/>
      <c r="D83" s="51">
        <v>3</v>
      </c>
      <c r="E83" s="51"/>
      <c r="F83" s="51">
        <v>99</v>
      </c>
      <c r="G83" s="51"/>
      <c r="H83" s="51">
        <v>31396</v>
      </c>
      <c r="I83" s="51"/>
      <c r="J83" s="51">
        <v>1347</v>
      </c>
      <c r="K83" s="51"/>
      <c r="L83" s="51">
        <v>6</v>
      </c>
      <c r="M83" s="51"/>
      <c r="N83" s="51">
        <v>1674</v>
      </c>
      <c r="O83" s="51"/>
      <c r="P83" s="51">
        <v>13</v>
      </c>
      <c r="Q83" s="51"/>
      <c r="R83" s="51">
        <v>1</v>
      </c>
      <c r="S83" s="51"/>
      <c r="T83" s="51">
        <v>6</v>
      </c>
      <c r="U83" s="51"/>
      <c r="V83" s="51">
        <v>24748</v>
      </c>
      <c r="W83" s="51"/>
      <c r="X83" s="51">
        <v>32</v>
      </c>
      <c r="Y83" s="51"/>
      <c r="Z83" s="51">
        <v>129</v>
      </c>
      <c r="AA83" s="51"/>
      <c r="AB83" s="51">
        <v>75</v>
      </c>
      <c r="AC83" s="51"/>
      <c r="AD83" s="51">
        <v>11</v>
      </c>
      <c r="AE83" s="51"/>
      <c r="AF83" s="51">
        <v>2425</v>
      </c>
      <c r="AG83" s="51"/>
      <c r="AH83" s="51">
        <v>349</v>
      </c>
      <c r="AI83" s="51"/>
      <c r="AJ83" s="51">
        <v>52</v>
      </c>
      <c r="AK83" s="51"/>
      <c r="AL83" s="51">
        <v>3</v>
      </c>
      <c r="AM83" s="51"/>
      <c r="AN83" s="51">
        <v>2222</v>
      </c>
      <c r="AO83" s="51"/>
      <c r="AP83" s="51">
        <v>30</v>
      </c>
      <c r="AQ83" s="51"/>
      <c r="AR83" s="51">
        <v>3477</v>
      </c>
      <c r="AS83" s="51"/>
      <c r="AT83" s="51">
        <v>14</v>
      </c>
      <c r="AU83" s="51"/>
      <c r="AV83" s="51">
        <v>52</v>
      </c>
      <c r="AW83" s="51"/>
      <c r="AX83" s="51">
        <v>53</v>
      </c>
      <c r="AY83" s="51"/>
      <c r="AZ83" s="51">
        <v>8</v>
      </c>
      <c r="BA83" s="51"/>
      <c r="BB83" s="51">
        <v>8</v>
      </c>
      <c r="BC83" s="51"/>
      <c r="BD83" s="51">
        <v>549</v>
      </c>
      <c r="BE83" s="51"/>
      <c r="BF83" s="51">
        <v>2178</v>
      </c>
      <c r="BG83" s="51"/>
      <c r="BH83" s="51">
        <v>15</v>
      </c>
      <c r="BI83" s="51"/>
      <c r="BJ83" s="51">
        <v>17557</v>
      </c>
      <c r="BK83" s="51"/>
      <c r="BL83" s="51">
        <v>1</v>
      </c>
      <c r="BM83" s="51"/>
      <c r="BN83" s="51">
        <v>759</v>
      </c>
      <c r="BO83" s="51"/>
      <c r="BP83" s="51">
        <v>2</v>
      </c>
      <c r="BQ83" s="51"/>
      <c r="BR83" s="51">
        <v>274</v>
      </c>
      <c r="BS83" s="51"/>
      <c r="BT83" s="51">
        <v>63</v>
      </c>
      <c r="BU83" s="51"/>
      <c r="BV83" s="51">
        <v>29</v>
      </c>
      <c r="BW83" s="51"/>
      <c r="BX83" s="51">
        <v>59</v>
      </c>
      <c r="BY83" s="51"/>
      <c r="BZ83" s="51">
        <v>49</v>
      </c>
      <c r="CA83" s="51"/>
      <c r="CB83" s="51">
        <v>4145</v>
      </c>
      <c r="CC83" s="51"/>
      <c r="CD83" s="51">
        <v>11429</v>
      </c>
      <c r="CE83" s="51"/>
      <c r="CF83" s="51">
        <v>10</v>
      </c>
      <c r="CG83" s="51"/>
      <c r="CH83" s="51">
        <v>106</v>
      </c>
      <c r="CI83" s="51"/>
      <c r="CJ83" s="51">
        <v>140</v>
      </c>
      <c r="CK83" s="51"/>
      <c r="CL83" s="51">
        <v>695</v>
      </c>
      <c r="CM83" s="51"/>
      <c r="CN83" s="51">
        <v>15</v>
      </c>
      <c r="CO83" s="51"/>
      <c r="CP83" s="51">
        <v>12</v>
      </c>
      <c r="CQ83" s="51"/>
      <c r="CR83" s="51">
        <v>53</v>
      </c>
      <c r="CS83" s="51"/>
      <c r="CT83" s="51">
        <v>24401</v>
      </c>
      <c r="CU83" s="51"/>
      <c r="CV83" s="51">
        <v>10</v>
      </c>
      <c r="CW83" s="51"/>
      <c r="CX83" s="51">
        <v>9</v>
      </c>
      <c r="CY83" s="51"/>
      <c r="CZ83" s="51">
        <v>3</v>
      </c>
      <c r="DA83" s="51"/>
      <c r="DB83" s="51">
        <v>4</v>
      </c>
      <c r="DC83" s="51"/>
      <c r="DD83" s="51">
        <v>24352</v>
      </c>
      <c r="DE83" s="51"/>
      <c r="DF83" s="51">
        <v>59</v>
      </c>
      <c r="DG83" s="51"/>
      <c r="DH83" s="51">
        <v>15</v>
      </c>
      <c r="DI83" s="51"/>
      <c r="DJ83" s="51">
        <v>7</v>
      </c>
      <c r="DK83" s="51"/>
      <c r="DL83" s="51">
        <v>1</v>
      </c>
      <c r="DM83" s="51"/>
      <c r="DN83" s="51">
        <v>3</v>
      </c>
      <c r="DO83" s="51"/>
      <c r="DP83" s="51">
        <v>88</v>
      </c>
      <c r="DQ83" s="51"/>
      <c r="DR83" s="51">
        <v>12090</v>
      </c>
      <c r="DS83" s="51"/>
      <c r="DT83" s="51">
        <v>1206</v>
      </c>
      <c r="DU83" s="51"/>
      <c r="DV83" s="51">
        <v>18939</v>
      </c>
      <c r="DW83" s="51"/>
      <c r="DX83" s="51">
        <v>31</v>
      </c>
      <c r="DY83" s="51"/>
      <c r="DZ83" s="51">
        <v>1</v>
      </c>
      <c r="EA83" s="51"/>
      <c r="EB83" s="51">
        <v>5</v>
      </c>
      <c r="EC83" s="51"/>
      <c r="ED83" s="51">
        <v>32246</v>
      </c>
      <c r="EE83" s="51"/>
      <c r="EF83" s="51">
        <v>1340</v>
      </c>
      <c r="EG83" s="51"/>
      <c r="EH83" s="51">
        <v>12430</v>
      </c>
      <c r="EI83" s="51"/>
      <c r="EJ83" s="51">
        <v>12190</v>
      </c>
      <c r="EK83" s="51"/>
      <c r="EL83" s="51">
        <v>32796</v>
      </c>
      <c r="EM83" s="51"/>
      <c r="EN83" s="51">
        <v>6046</v>
      </c>
      <c r="EO83" s="51"/>
      <c r="EP83" s="51">
        <v>112980</v>
      </c>
      <c r="EQ83" s="51"/>
      <c r="ER83" s="51">
        <v>15176</v>
      </c>
      <c r="ES83" s="51"/>
      <c r="ET83" s="51">
        <v>926</v>
      </c>
      <c r="EU83" s="51"/>
      <c r="EV83" s="51">
        <v>204</v>
      </c>
      <c r="EW83" s="51"/>
      <c r="EX83" s="51">
        <v>65</v>
      </c>
      <c r="EY83" s="51"/>
      <c r="EZ83" s="51">
        <v>13</v>
      </c>
      <c r="FA83" s="51"/>
      <c r="FB83" s="51">
        <v>29</v>
      </c>
      <c r="FC83" s="51"/>
      <c r="FD83" s="51">
        <v>32</v>
      </c>
      <c r="FE83" s="51"/>
      <c r="FF83" s="51">
        <v>5</v>
      </c>
      <c r="FG83" s="51"/>
      <c r="FH83" s="51">
        <v>4</v>
      </c>
      <c r="FI83" s="51"/>
      <c r="FJ83" s="51">
        <v>616</v>
      </c>
      <c r="FK83" s="51"/>
      <c r="FL83" s="51">
        <v>661</v>
      </c>
      <c r="FM83" s="51"/>
      <c r="FN83" s="51">
        <v>263</v>
      </c>
      <c r="FO83" s="51"/>
      <c r="FP83" s="51">
        <v>1249</v>
      </c>
      <c r="FQ83" s="51"/>
      <c r="FR83" s="51">
        <v>25712</v>
      </c>
      <c r="FS83" s="51"/>
      <c r="FT83" s="51">
        <v>3</v>
      </c>
      <c r="FU83" s="51"/>
      <c r="FV83" s="51">
        <v>2</v>
      </c>
      <c r="FW83" s="51"/>
      <c r="FX83" s="51">
        <v>2</v>
      </c>
      <c r="FY83" s="51"/>
      <c r="FZ83" s="51">
        <v>6</v>
      </c>
      <c r="GA83" s="51"/>
      <c r="GB83" s="51">
        <v>12</v>
      </c>
      <c r="GC83" s="51"/>
      <c r="GD83" s="51">
        <v>8</v>
      </c>
      <c r="GE83" s="51"/>
      <c r="GF83" s="51">
        <v>10</v>
      </c>
      <c r="GG83" s="51"/>
      <c r="GH83" s="51">
        <v>4</v>
      </c>
      <c r="GI83" s="51"/>
      <c r="GJ83" s="51">
        <v>15</v>
      </c>
      <c r="GK83" s="51"/>
      <c r="GL83" s="51">
        <v>48</v>
      </c>
      <c r="GM83" s="51"/>
      <c r="GN83" s="51">
        <v>1</v>
      </c>
      <c r="GO83" s="51"/>
      <c r="GP83" s="51">
        <v>90020</v>
      </c>
      <c r="GQ83" s="51"/>
      <c r="GR83" s="51">
        <v>573</v>
      </c>
      <c r="GS83" s="51"/>
      <c r="GT83" s="51">
        <v>118</v>
      </c>
      <c r="GU83" s="51"/>
      <c r="GV83" s="51">
        <v>1186</v>
      </c>
      <c r="GW83" s="51"/>
      <c r="GX83" s="51">
        <v>61099</v>
      </c>
      <c r="GY83" s="51"/>
      <c r="GZ83" s="51">
        <v>869</v>
      </c>
      <c r="HA83" s="51"/>
      <c r="HB83" s="51">
        <v>1406</v>
      </c>
      <c r="HC83" s="51"/>
      <c r="HD83" s="51">
        <v>2242</v>
      </c>
      <c r="HE83" s="51"/>
      <c r="HF83" s="51">
        <v>6160</v>
      </c>
      <c r="HG83" s="51"/>
      <c r="HH83" s="51">
        <v>34726</v>
      </c>
      <c r="HI83" s="51"/>
      <c r="HJ83" s="51">
        <v>2119</v>
      </c>
      <c r="HK83" s="51"/>
      <c r="HL83" s="51">
        <v>3</v>
      </c>
      <c r="HM83" s="51"/>
      <c r="HN83" s="51">
        <v>297</v>
      </c>
      <c r="HO83" s="51"/>
      <c r="HP83" s="51">
        <v>5</v>
      </c>
      <c r="HQ83" s="51"/>
      <c r="HR83" s="51">
        <v>5</v>
      </c>
      <c r="HS83" s="51"/>
      <c r="HT83" s="51">
        <v>5</v>
      </c>
      <c r="HU83" s="51"/>
      <c r="HV83" s="51">
        <v>5</v>
      </c>
      <c r="HW83" s="51"/>
      <c r="HX83" s="51">
        <v>3</v>
      </c>
      <c r="HY83" s="51"/>
      <c r="HZ83" s="51">
        <v>13</v>
      </c>
      <c r="IA83" s="51"/>
      <c r="IB83" s="51">
        <v>42</v>
      </c>
      <c r="IC83" s="51"/>
    </row>
    <row r="84" spans="1:237" ht="13.5" thickBot="1">
      <c r="A84" s="193" t="s">
        <v>186</v>
      </c>
      <c r="B84" s="209">
        <v>201479.44</v>
      </c>
      <c r="C84" s="209"/>
      <c r="D84" s="209">
        <v>8666937.3800000008</v>
      </c>
      <c r="E84" s="209"/>
      <c r="F84" s="209">
        <v>33084520.420000002</v>
      </c>
      <c r="G84" s="209"/>
      <c r="H84" s="209">
        <v>45076.15</v>
      </c>
      <c r="I84" s="209"/>
      <c r="J84" s="209">
        <v>74902.98</v>
      </c>
      <c r="K84" s="209"/>
      <c r="L84" s="209">
        <v>159792171.31999999</v>
      </c>
      <c r="M84" s="209"/>
      <c r="N84" s="209">
        <v>780339.95</v>
      </c>
      <c r="O84" s="209"/>
      <c r="P84" s="209">
        <v>233750864</v>
      </c>
      <c r="Q84" s="209"/>
      <c r="R84" s="209">
        <v>3456347.64</v>
      </c>
      <c r="S84" s="209"/>
      <c r="T84" s="209">
        <v>39664955.670000002</v>
      </c>
      <c r="U84" s="209"/>
      <c r="V84" s="209">
        <v>1070595.03</v>
      </c>
      <c r="W84" s="209"/>
      <c r="X84" s="209">
        <v>2081481.14</v>
      </c>
      <c r="Y84" s="209"/>
      <c r="Z84" s="209">
        <v>7152317.4900000002</v>
      </c>
      <c r="AA84" s="209"/>
      <c r="AB84" s="209">
        <v>3603371.94</v>
      </c>
      <c r="AC84" s="209"/>
      <c r="AD84" s="209">
        <v>4766255.8099999996</v>
      </c>
      <c r="AE84" s="209"/>
      <c r="AF84" s="209">
        <v>304312.76</v>
      </c>
      <c r="AG84" s="209"/>
      <c r="AH84" s="209">
        <v>812623.94</v>
      </c>
      <c r="AI84" s="209"/>
      <c r="AJ84" s="209">
        <v>1429957.22</v>
      </c>
      <c r="AK84" s="209"/>
      <c r="AL84" s="209">
        <v>15604750.119999999</v>
      </c>
      <c r="AM84" s="209"/>
      <c r="AN84" s="209">
        <v>1043318.65</v>
      </c>
      <c r="AO84" s="209"/>
      <c r="AP84" s="209">
        <v>4994171.58</v>
      </c>
      <c r="AQ84" s="209"/>
      <c r="AR84" s="209">
        <v>956327.94</v>
      </c>
      <c r="AS84" s="209"/>
      <c r="AT84" s="209">
        <v>119069505.23999999</v>
      </c>
      <c r="AU84" s="209"/>
      <c r="AV84" s="209">
        <v>2879012.16</v>
      </c>
      <c r="AW84" s="209"/>
      <c r="AX84" s="209">
        <v>3134060.06</v>
      </c>
      <c r="AY84" s="209"/>
      <c r="AZ84" s="209">
        <v>20787027.710000001</v>
      </c>
      <c r="BA84" s="209"/>
      <c r="BB84" s="209">
        <v>31329966.850000001</v>
      </c>
      <c r="BC84" s="209"/>
      <c r="BD84" s="209">
        <v>965330.48</v>
      </c>
      <c r="BE84" s="209"/>
      <c r="BF84" s="209">
        <v>81892.009999999995</v>
      </c>
      <c r="BG84" s="209"/>
      <c r="BH84" s="209">
        <v>16935640.420000002</v>
      </c>
      <c r="BI84" s="209"/>
      <c r="BJ84" s="209">
        <v>10992.98</v>
      </c>
      <c r="BK84" s="209"/>
      <c r="BL84" s="209">
        <v>1017812463.48</v>
      </c>
      <c r="BM84" s="209"/>
      <c r="BN84" s="209">
        <v>61745.99</v>
      </c>
      <c r="BO84" s="209"/>
      <c r="BP84" s="209">
        <v>125317208.5</v>
      </c>
      <c r="BQ84" s="209"/>
      <c r="BR84" s="209">
        <v>164744.79999999999</v>
      </c>
      <c r="BS84" s="209"/>
      <c r="BT84" s="209">
        <v>1816897.89</v>
      </c>
      <c r="BU84" s="209"/>
      <c r="BV84" s="209">
        <v>982712.79</v>
      </c>
      <c r="BW84" s="209"/>
      <c r="BX84" s="209">
        <v>1710825.49</v>
      </c>
      <c r="BY84" s="209"/>
      <c r="BZ84" s="209">
        <v>401848.06</v>
      </c>
      <c r="CA84" s="209"/>
      <c r="CB84" s="209">
        <v>83943.16</v>
      </c>
      <c r="CC84" s="209"/>
      <c r="CD84" s="209">
        <v>361413.28</v>
      </c>
      <c r="CE84" s="209"/>
      <c r="CF84" s="209">
        <v>162800915.78999999</v>
      </c>
      <c r="CG84" s="209"/>
      <c r="CH84" s="209">
        <v>1450875</v>
      </c>
      <c r="CI84" s="209"/>
      <c r="CJ84" s="209">
        <v>2014533.25</v>
      </c>
      <c r="CK84" s="209"/>
      <c r="CL84" s="209">
        <v>122321.24</v>
      </c>
      <c r="CM84" s="209"/>
      <c r="CN84" s="209">
        <v>1489283</v>
      </c>
      <c r="CO84" s="209"/>
      <c r="CP84" s="209">
        <v>1688906.12</v>
      </c>
      <c r="CQ84" s="209"/>
      <c r="CR84" s="209">
        <v>1274270.6100000001</v>
      </c>
      <c r="CS84" s="209"/>
      <c r="CT84" s="209">
        <v>34482.61</v>
      </c>
      <c r="CU84" s="209"/>
      <c r="CV84" s="209">
        <v>14597252.59</v>
      </c>
      <c r="CW84" s="209"/>
      <c r="CX84" s="209">
        <v>4355787.97</v>
      </c>
      <c r="CY84" s="209"/>
      <c r="CZ84" s="209">
        <v>338777.49</v>
      </c>
      <c r="DA84" s="209"/>
      <c r="DB84" s="209">
        <v>7473352.8600000003</v>
      </c>
      <c r="DC84" s="209"/>
      <c r="DD84" s="209">
        <v>17237.169999999998</v>
      </c>
      <c r="DE84" s="209"/>
      <c r="DF84" s="209">
        <v>1834771.56</v>
      </c>
      <c r="DG84" s="209"/>
      <c r="DH84" s="209">
        <v>19530411.870000001</v>
      </c>
      <c r="DI84" s="209"/>
      <c r="DJ84" s="209">
        <v>26646727.09</v>
      </c>
      <c r="DK84" s="209"/>
      <c r="DL84" s="209">
        <v>1789449889</v>
      </c>
      <c r="DM84" s="209"/>
      <c r="DN84" s="209">
        <v>86624705.629999995</v>
      </c>
      <c r="DO84" s="209"/>
      <c r="DP84" s="209">
        <v>15608378.08</v>
      </c>
      <c r="DQ84" s="209"/>
      <c r="DR84" s="209">
        <v>89570.51</v>
      </c>
      <c r="DS84" s="209"/>
      <c r="DT84" s="209">
        <v>552636.88</v>
      </c>
      <c r="DU84" s="209"/>
      <c r="DV84" s="209">
        <v>645579.87</v>
      </c>
      <c r="DW84" s="209"/>
      <c r="DX84" s="209">
        <v>1000121.33</v>
      </c>
      <c r="DY84" s="209"/>
      <c r="DZ84" s="209">
        <v>99319640.310000002</v>
      </c>
      <c r="EA84" s="209"/>
      <c r="EB84" s="209">
        <v>9990240.0099999998</v>
      </c>
      <c r="EC84" s="209"/>
      <c r="ED84" s="209">
        <v>138158.14000000001</v>
      </c>
      <c r="EE84" s="209"/>
      <c r="EF84" s="209">
        <v>504886.25</v>
      </c>
      <c r="EG84" s="209"/>
      <c r="EH84" s="209">
        <v>19688.060000000001</v>
      </c>
      <c r="EI84" s="209"/>
      <c r="EJ84" s="209">
        <v>80331.990000000005</v>
      </c>
      <c r="EK84" s="209"/>
      <c r="EL84" s="209">
        <v>46624.4</v>
      </c>
      <c r="EM84" s="209"/>
      <c r="EN84" s="209">
        <v>348412.24</v>
      </c>
      <c r="EO84" s="209"/>
      <c r="EP84" s="209">
        <v>75317.64</v>
      </c>
      <c r="EQ84" s="209"/>
      <c r="ER84" s="209">
        <v>76392.22</v>
      </c>
      <c r="ES84" s="209"/>
      <c r="ET84" s="209">
        <v>473023.22</v>
      </c>
      <c r="EU84" s="209"/>
      <c r="EV84" s="209">
        <v>439209.34</v>
      </c>
      <c r="EW84" s="209"/>
      <c r="EX84" s="209">
        <v>3256768.02</v>
      </c>
      <c r="EY84" s="209"/>
      <c r="EZ84" s="209">
        <v>35057079.57</v>
      </c>
      <c r="FA84" s="209"/>
      <c r="FB84" s="209">
        <v>7426405.5099999998</v>
      </c>
      <c r="FC84" s="209"/>
      <c r="FD84" s="209">
        <v>21016591.59</v>
      </c>
      <c r="FE84" s="209"/>
      <c r="FF84" s="209">
        <v>12653167.4</v>
      </c>
      <c r="FG84" s="209"/>
      <c r="FH84" s="209">
        <v>466353556</v>
      </c>
      <c r="FI84" s="209"/>
      <c r="FJ84" s="209">
        <v>2559787.16</v>
      </c>
      <c r="FK84" s="209"/>
      <c r="FL84" s="209">
        <v>540644.71</v>
      </c>
      <c r="FM84" s="209"/>
      <c r="FN84" s="209">
        <v>1588435.3</v>
      </c>
      <c r="FO84" s="209"/>
      <c r="FP84" s="209">
        <v>991663.42</v>
      </c>
      <c r="FQ84" s="209"/>
      <c r="FR84" s="209">
        <v>101465.62</v>
      </c>
      <c r="FS84" s="209"/>
      <c r="FT84" s="209">
        <v>103673149.23</v>
      </c>
      <c r="FU84" s="209"/>
      <c r="FV84" s="209">
        <v>70900779.200000003</v>
      </c>
      <c r="FW84" s="209"/>
      <c r="FX84" s="209">
        <v>29167576.989999998</v>
      </c>
      <c r="FY84" s="209"/>
      <c r="FZ84" s="209">
        <v>70329380.459999993</v>
      </c>
      <c r="GA84" s="209"/>
      <c r="GB84" s="209">
        <v>79193466.590000004</v>
      </c>
      <c r="GC84" s="209"/>
      <c r="GD84" s="209">
        <v>19556338.050000001</v>
      </c>
      <c r="GE84" s="209"/>
      <c r="GF84" s="209">
        <v>44921477.490000002</v>
      </c>
      <c r="GG84" s="209"/>
      <c r="GH84" s="209">
        <v>35085222.43</v>
      </c>
      <c r="GI84" s="209"/>
      <c r="GJ84" s="209">
        <v>73009109.269999996</v>
      </c>
      <c r="GK84" s="209"/>
      <c r="GL84" s="209">
        <v>430173.31</v>
      </c>
      <c r="GM84" s="209"/>
      <c r="GN84" s="209">
        <v>602986387.29999995</v>
      </c>
      <c r="GO84" s="209"/>
      <c r="GP84" s="209">
        <v>18588.810000000001</v>
      </c>
      <c r="GQ84" s="209"/>
      <c r="GR84" s="209">
        <v>714489.84</v>
      </c>
      <c r="GS84" s="209"/>
      <c r="GT84" s="209">
        <v>65123743.649999999</v>
      </c>
      <c r="GU84" s="209"/>
      <c r="GV84" s="209">
        <v>66881.42</v>
      </c>
      <c r="GW84" s="209"/>
      <c r="GX84" s="209">
        <v>39019.480000000003</v>
      </c>
      <c r="GY84" s="209"/>
      <c r="GZ84" s="209">
        <v>175035.21</v>
      </c>
      <c r="HA84" s="209"/>
      <c r="HB84" s="209">
        <v>183805.56</v>
      </c>
      <c r="HC84" s="209"/>
      <c r="HD84" s="209">
        <v>755947.83</v>
      </c>
      <c r="HE84" s="209"/>
      <c r="HF84" s="209">
        <v>39903.31</v>
      </c>
      <c r="HG84" s="209"/>
      <c r="HH84" s="209">
        <v>43429.919999999998</v>
      </c>
      <c r="HI84" s="209"/>
      <c r="HJ84" s="209">
        <v>116564.08</v>
      </c>
      <c r="HK84" s="209"/>
      <c r="HL84" s="209">
        <v>52124569.329999998</v>
      </c>
      <c r="HM84" s="209"/>
      <c r="HN84" s="209">
        <v>675160.43</v>
      </c>
      <c r="HO84" s="209"/>
      <c r="HP84" s="209">
        <v>62546993.600000001</v>
      </c>
      <c r="HQ84" s="209"/>
      <c r="HR84" s="209">
        <v>79404621.840000004</v>
      </c>
      <c r="HS84" s="209"/>
      <c r="HT84" s="209">
        <v>72725332</v>
      </c>
      <c r="HU84" s="209"/>
      <c r="HV84" s="209">
        <v>25844774.559999999</v>
      </c>
      <c r="HW84" s="209"/>
      <c r="HX84" s="209">
        <v>26171.33</v>
      </c>
      <c r="HY84" s="209"/>
      <c r="HZ84" s="209">
        <v>384871.54</v>
      </c>
      <c r="IA84" s="209"/>
      <c r="IB84" s="209">
        <v>21806328.079999998</v>
      </c>
      <c r="IC84" s="209"/>
    </row>
    <row r="85" spans="1:237" ht="13.5" thickTop="1"/>
    <row r="87" spans="1:237">
      <c r="A87" t="s">
        <v>331</v>
      </c>
      <c r="B87" s="31">
        <v>45792476678.959999</v>
      </c>
      <c r="D87" s="31">
        <v>25995486.940000001</v>
      </c>
      <c r="F87" s="31">
        <v>2710645253</v>
      </c>
      <c r="H87" s="31">
        <v>16068914.550000001</v>
      </c>
      <c r="J87" s="31">
        <v>319901.27</v>
      </c>
      <c r="L87" s="31">
        <v>0</v>
      </c>
      <c r="N87" s="31">
        <v>273119276.45999998</v>
      </c>
      <c r="P87" s="31">
        <v>2614440828</v>
      </c>
      <c r="R87" s="31">
        <v>3456347.64</v>
      </c>
      <c r="T87" s="31">
        <v>237947226.09999999</v>
      </c>
      <c r="V87" s="31">
        <v>899352877.25</v>
      </c>
      <c r="X87" s="31">
        <v>57595415.759999998</v>
      </c>
      <c r="Z87" s="31">
        <v>0</v>
      </c>
      <c r="AB87" s="31">
        <v>82353614.700000003</v>
      </c>
      <c r="AD87" s="31">
        <v>27262983.25</v>
      </c>
      <c r="AF87" s="31">
        <v>0</v>
      </c>
      <c r="AH87" s="31">
        <v>0</v>
      </c>
      <c r="AJ87" s="31">
        <v>0</v>
      </c>
      <c r="AL87" s="31">
        <v>0</v>
      </c>
      <c r="AN87" s="31">
        <v>2318213874</v>
      </c>
      <c r="AP87" s="31">
        <v>150970218.59999999</v>
      </c>
      <c r="AR87" s="31">
        <v>3211241881.0599999</v>
      </c>
      <c r="AT87" s="31">
        <v>0</v>
      </c>
      <c r="AV87" s="31">
        <v>0</v>
      </c>
      <c r="AX87" s="31">
        <v>0</v>
      </c>
      <c r="AZ87" s="31">
        <v>0</v>
      </c>
      <c r="BB87" s="31">
        <v>0</v>
      </c>
      <c r="BD87" s="31">
        <v>368141191</v>
      </c>
      <c r="BF87" s="31">
        <v>56916479</v>
      </c>
      <c r="BH87" s="31">
        <v>0</v>
      </c>
      <c r="BJ87" s="31">
        <v>0</v>
      </c>
      <c r="BL87" s="31">
        <v>0</v>
      </c>
      <c r="BN87" s="31">
        <v>16289916.09</v>
      </c>
      <c r="BP87" s="31">
        <v>250634417</v>
      </c>
      <c r="BR87" s="31">
        <v>0</v>
      </c>
      <c r="BT87" s="31">
        <v>0</v>
      </c>
      <c r="BV87" s="31">
        <v>11895013.17</v>
      </c>
      <c r="BX87" s="31">
        <v>0</v>
      </c>
      <c r="BZ87" s="31">
        <v>0</v>
      </c>
      <c r="CB87" s="31">
        <v>2672240.2400000002</v>
      </c>
      <c r="CD87" s="31">
        <v>574914381.80999994</v>
      </c>
      <c r="CF87" s="31">
        <v>953261804.55999994</v>
      </c>
      <c r="CH87" s="31">
        <v>153792750.5</v>
      </c>
      <c r="CJ87" s="31">
        <v>234088763.36000001</v>
      </c>
      <c r="CL87" s="31">
        <v>20403183.420000002</v>
      </c>
      <c r="CN87" s="31">
        <v>0</v>
      </c>
      <c r="CP87" s="31">
        <v>0</v>
      </c>
      <c r="CR87" s="31">
        <v>38003343.280000001</v>
      </c>
      <c r="CT87" s="31">
        <v>261820348.69999999</v>
      </c>
      <c r="CV87" s="31">
        <v>145973683.30000001</v>
      </c>
      <c r="CX87" s="31">
        <v>38773594.780000001</v>
      </c>
      <c r="CZ87" s="31">
        <v>0</v>
      </c>
      <c r="DB87" s="31">
        <v>29893411.420000002</v>
      </c>
      <c r="DD87" s="31">
        <v>0</v>
      </c>
      <c r="DF87" s="31">
        <v>0</v>
      </c>
      <c r="DH87" s="31">
        <v>292744127</v>
      </c>
      <c r="DJ87" s="31">
        <v>186289934.19999999</v>
      </c>
      <c r="DL87" s="31">
        <v>0</v>
      </c>
      <c r="DN87" s="31">
        <v>259503386.59999999</v>
      </c>
      <c r="DP87" s="31">
        <v>1368174370</v>
      </c>
      <c r="DR87" s="31">
        <v>0</v>
      </c>
      <c r="DT87" s="31">
        <v>0</v>
      </c>
      <c r="DV87" s="31">
        <v>3503441423</v>
      </c>
      <c r="DX87" s="31">
        <v>0</v>
      </c>
      <c r="DZ87" s="31">
        <v>99319640.310000002</v>
      </c>
      <c r="EB87" s="31">
        <v>0</v>
      </c>
      <c r="ED87" s="31">
        <v>1894155103.51</v>
      </c>
      <c r="EF87" s="31">
        <v>573540980.54999995</v>
      </c>
      <c r="EH87" s="31">
        <v>759935.51</v>
      </c>
      <c r="EJ87" s="31">
        <v>0</v>
      </c>
      <c r="EL87" s="31">
        <v>97631.5</v>
      </c>
      <c r="EN87" s="31">
        <v>189728882.69999999</v>
      </c>
      <c r="EP87" s="31">
        <v>9835623.7400000002</v>
      </c>
      <c r="ER87" s="31">
        <v>24570067.41</v>
      </c>
      <c r="ET87" s="31">
        <v>241474283.59999999</v>
      </c>
      <c r="EV87" s="31">
        <v>0</v>
      </c>
      <c r="EX87" s="31">
        <v>116492963.8</v>
      </c>
      <c r="EZ87" s="31">
        <v>311294407.54000002</v>
      </c>
      <c r="FB87" s="31">
        <v>213684781.19999999</v>
      </c>
      <c r="FD87" s="31">
        <v>666508835.60000002</v>
      </c>
      <c r="FF87" s="31">
        <v>63260010</v>
      </c>
      <c r="FH87" s="31">
        <v>1865419166</v>
      </c>
      <c r="FJ87" s="31">
        <v>589751504.10000002</v>
      </c>
      <c r="FL87" s="31">
        <v>265844683.59999999</v>
      </c>
      <c r="FN87" s="31">
        <v>271375911.10000002</v>
      </c>
      <c r="FP87" s="31">
        <v>679860740.39999998</v>
      </c>
      <c r="FR87" s="31">
        <v>1389575410</v>
      </c>
      <c r="FT87" s="31">
        <v>0</v>
      </c>
      <c r="FV87" s="31">
        <v>0</v>
      </c>
      <c r="FX87" s="31">
        <v>54835044.729999997</v>
      </c>
      <c r="FZ87" s="31">
        <v>405097231.45999998</v>
      </c>
      <c r="GB87" s="31">
        <v>931315167.13</v>
      </c>
      <c r="GD87" s="31">
        <v>0</v>
      </c>
      <c r="GF87" s="31">
        <v>449214774.93000001</v>
      </c>
      <c r="GH87" s="31">
        <v>140340889.72999999</v>
      </c>
      <c r="GJ87" s="31">
        <v>1084185272.6600001</v>
      </c>
      <c r="GL87" s="31">
        <v>0</v>
      </c>
      <c r="GN87" s="31">
        <v>0</v>
      </c>
      <c r="GP87" s="31">
        <v>518743038.60000002</v>
      </c>
      <c r="GR87" s="31">
        <v>307052008.38999999</v>
      </c>
      <c r="GT87" s="31">
        <v>7684601750.7200003</v>
      </c>
      <c r="GV87" s="31">
        <v>19830339.82</v>
      </c>
      <c r="GX87" s="31">
        <v>1922734.34</v>
      </c>
      <c r="GZ87" s="31">
        <v>0</v>
      </c>
      <c r="HB87" s="31">
        <v>194394344.5</v>
      </c>
      <c r="HD87" s="31">
        <v>1595460461</v>
      </c>
      <c r="HF87" s="31">
        <v>148034071.59999999</v>
      </c>
      <c r="HH87" s="31">
        <v>4735297.12</v>
      </c>
      <c r="HJ87" s="31">
        <v>166846468.59999999</v>
      </c>
      <c r="HL87" s="31">
        <v>0</v>
      </c>
      <c r="HN87" s="31">
        <v>16979514.280000001</v>
      </c>
      <c r="HP87" s="31">
        <v>312731684.89999998</v>
      </c>
      <c r="HR87" s="31">
        <v>397018227.80000001</v>
      </c>
      <c r="HT87" s="31">
        <v>363620065.10000002</v>
      </c>
      <c r="HV87" s="31">
        <v>129218306</v>
      </c>
      <c r="HX87" s="31">
        <v>0</v>
      </c>
      <c r="HZ87" s="31">
        <v>1055153</v>
      </c>
      <c r="IB87" s="31">
        <v>0</v>
      </c>
    </row>
  </sheetData>
  <mergeCells count="117">
    <mergeCell ref="HX2:HY3"/>
    <mergeCell ref="HZ2:IA3"/>
    <mergeCell ref="IB2:IC3"/>
    <mergeCell ref="HL2:HM3"/>
    <mergeCell ref="HN2:HO3"/>
    <mergeCell ref="HP2:HQ3"/>
    <mergeCell ref="HR2:HS3"/>
    <mergeCell ref="HT2:HU3"/>
    <mergeCell ref="HV2:HW3"/>
    <mergeCell ref="GZ2:HA3"/>
    <mergeCell ref="HB2:HC3"/>
    <mergeCell ref="HD2:HE3"/>
    <mergeCell ref="HF2:HG3"/>
    <mergeCell ref="HH2:HI3"/>
    <mergeCell ref="HJ2:HK3"/>
    <mergeCell ref="GN2:GO3"/>
    <mergeCell ref="GP2:GQ3"/>
    <mergeCell ref="GR2:GS3"/>
    <mergeCell ref="GT2:GU3"/>
    <mergeCell ref="GV2:GW3"/>
    <mergeCell ref="GX2:GY3"/>
    <mergeCell ref="GB2:GC3"/>
    <mergeCell ref="GD2:GE3"/>
    <mergeCell ref="GF2:GG3"/>
    <mergeCell ref="GH2:GI3"/>
    <mergeCell ref="GJ2:GK3"/>
    <mergeCell ref="GL2:GM3"/>
    <mergeCell ref="FP2:FQ3"/>
    <mergeCell ref="FR2:FS3"/>
    <mergeCell ref="FT2:FU3"/>
    <mergeCell ref="FV2:FW3"/>
    <mergeCell ref="FX2:FY3"/>
    <mergeCell ref="FZ2:GA3"/>
    <mergeCell ref="FD2:FE3"/>
    <mergeCell ref="FF2:FG3"/>
    <mergeCell ref="FH2:FI3"/>
    <mergeCell ref="FJ2:FK3"/>
    <mergeCell ref="FL2:FM3"/>
    <mergeCell ref="FN2:FO3"/>
    <mergeCell ref="ER2:ES3"/>
    <mergeCell ref="ET2:EU3"/>
    <mergeCell ref="EV2:EW3"/>
    <mergeCell ref="EX2:EY3"/>
    <mergeCell ref="EZ2:FA3"/>
    <mergeCell ref="FB2:FC3"/>
    <mergeCell ref="EF2:EG3"/>
    <mergeCell ref="EH2:EI3"/>
    <mergeCell ref="EJ2:EK3"/>
    <mergeCell ref="EL2:EM3"/>
    <mergeCell ref="EN2:EO3"/>
    <mergeCell ref="EP2:EQ3"/>
    <mergeCell ref="DT2:DU3"/>
    <mergeCell ref="DV2:DW3"/>
    <mergeCell ref="DX2:DY3"/>
    <mergeCell ref="DZ2:EA3"/>
    <mergeCell ref="EB2:EC3"/>
    <mergeCell ref="ED2:EE3"/>
    <mergeCell ref="DH2:DI3"/>
    <mergeCell ref="DJ2:DK3"/>
    <mergeCell ref="DL2:DM3"/>
    <mergeCell ref="DN2:DO3"/>
    <mergeCell ref="DP2:DQ3"/>
    <mergeCell ref="DR2:DS3"/>
    <mergeCell ref="CV2:CW3"/>
    <mergeCell ref="CX2:CY3"/>
    <mergeCell ref="CZ2:DA3"/>
    <mergeCell ref="DB2:DC3"/>
    <mergeCell ref="DD2:DE3"/>
    <mergeCell ref="DF2:DG3"/>
    <mergeCell ref="CJ2:CK3"/>
    <mergeCell ref="CL2:CM3"/>
    <mergeCell ref="CN2:CO3"/>
    <mergeCell ref="CP2:CQ3"/>
    <mergeCell ref="CR2:CS3"/>
    <mergeCell ref="CT2:CU3"/>
    <mergeCell ref="BX2:BY3"/>
    <mergeCell ref="BZ2:CA3"/>
    <mergeCell ref="CB2:CC3"/>
    <mergeCell ref="CD2:CE3"/>
    <mergeCell ref="CF2:CG3"/>
    <mergeCell ref="CH2:CI3"/>
    <mergeCell ref="BL2:BM3"/>
    <mergeCell ref="BN2:BO3"/>
    <mergeCell ref="BP2:BQ3"/>
    <mergeCell ref="BR2:BS3"/>
    <mergeCell ref="BT2:BU3"/>
    <mergeCell ref="BV2:BW3"/>
    <mergeCell ref="AZ2:BA3"/>
    <mergeCell ref="BB2:BC3"/>
    <mergeCell ref="BD2:BE3"/>
    <mergeCell ref="BF2:BG3"/>
    <mergeCell ref="BH2:BI3"/>
    <mergeCell ref="BJ2:BK3"/>
    <mergeCell ref="AN2:AO3"/>
    <mergeCell ref="AP2:AQ3"/>
    <mergeCell ref="AR2:AS3"/>
    <mergeCell ref="AT2:AU3"/>
    <mergeCell ref="AV2:AW3"/>
    <mergeCell ref="AX2:AY3"/>
    <mergeCell ref="AB2:AC3"/>
    <mergeCell ref="AD2:AE3"/>
    <mergeCell ref="AF2:AG3"/>
    <mergeCell ref="AH2:AI3"/>
    <mergeCell ref="AJ2:AK3"/>
    <mergeCell ref="AL2:AM3"/>
    <mergeCell ref="P2:Q3"/>
    <mergeCell ref="R2:S3"/>
    <mergeCell ref="T2:U3"/>
    <mergeCell ref="V2:W3"/>
    <mergeCell ref="X2:Y3"/>
    <mergeCell ref="Z2:AA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S87"/>
  <sheetViews>
    <sheetView workbookViewId="0"/>
  </sheetViews>
  <sheetFormatPr defaultRowHeight="12.75"/>
  <cols>
    <col min="1" max="1" width="50.7109375" bestFit="1" customWidth="1"/>
    <col min="2" max="2" width="12" style="31" bestFit="1" customWidth="1"/>
    <col min="3" max="3" width="8" style="5" bestFit="1" customWidth="1"/>
    <col min="4" max="4" width="12" style="31" bestFit="1" customWidth="1"/>
    <col min="5" max="5" width="8" style="5" bestFit="1" customWidth="1"/>
    <col min="6" max="6" width="12" style="31" bestFit="1" customWidth="1"/>
    <col min="7" max="7" width="8" style="5" bestFit="1" customWidth="1"/>
    <col min="8" max="8" width="12" style="31" bestFit="1" customWidth="1"/>
    <col min="9" max="9" width="8" style="5" bestFit="1" customWidth="1"/>
    <col min="10" max="10" width="12" style="31" bestFit="1" customWidth="1"/>
    <col min="11" max="11" width="8" style="5" bestFit="1" customWidth="1"/>
    <col min="12" max="12" width="12" style="31" bestFit="1" customWidth="1"/>
    <col min="13" max="13" width="8" style="5" bestFit="1" customWidth="1"/>
    <col min="14" max="14" width="12" style="31" bestFit="1" customWidth="1"/>
    <col min="15" max="15" width="8" style="5" bestFit="1" customWidth="1"/>
    <col min="16" max="16" width="12" style="31" bestFit="1" customWidth="1"/>
    <col min="17" max="17" width="8" style="5" bestFit="1" customWidth="1"/>
    <col min="18" max="18" width="12" style="31" bestFit="1" customWidth="1"/>
    <col min="19" max="19" width="8" style="5" bestFit="1" customWidth="1"/>
    <col min="257" max="257" width="50.7109375" bestFit="1" customWidth="1"/>
    <col min="258" max="258" width="12" bestFit="1" customWidth="1"/>
    <col min="259" max="259" width="8" bestFit="1" customWidth="1"/>
    <col min="260" max="260" width="12" bestFit="1" customWidth="1"/>
    <col min="261" max="261" width="8" bestFit="1" customWidth="1"/>
    <col min="262" max="262" width="12" bestFit="1" customWidth="1"/>
    <col min="263" max="263" width="8" bestFit="1" customWidth="1"/>
    <col min="264" max="264" width="12" bestFit="1" customWidth="1"/>
    <col min="265" max="265" width="8" bestFit="1" customWidth="1"/>
    <col min="266" max="266" width="12" bestFit="1" customWidth="1"/>
    <col min="267" max="267" width="8" bestFit="1" customWidth="1"/>
    <col min="268" max="268" width="12" bestFit="1" customWidth="1"/>
    <col min="269" max="269" width="8" bestFit="1" customWidth="1"/>
    <col min="270" max="270" width="12" bestFit="1" customWidth="1"/>
    <col min="271" max="271" width="8" bestFit="1" customWidth="1"/>
    <col min="272" max="272" width="12" bestFit="1" customWidth="1"/>
    <col min="273" max="273" width="8" bestFit="1" customWidth="1"/>
    <col min="274" max="274" width="12" bestFit="1" customWidth="1"/>
    <col min="275" max="275" width="8" bestFit="1" customWidth="1"/>
    <col min="513" max="513" width="50.7109375" bestFit="1" customWidth="1"/>
    <col min="514" max="514" width="12" bestFit="1" customWidth="1"/>
    <col min="515" max="515" width="8" bestFit="1" customWidth="1"/>
    <col min="516" max="516" width="12" bestFit="1" customWidth="1"/>
    <col min="517" max="517" width="8" bestFit="1" customWidth="1"/>
    <col min="518" max="518" width="12" bestFit="1" customWidth="1"/>
    <col min="519" max="519" width="8" bestFit="1" customWidth="1"/>
    <col min="520" max="520" width="12" bestFit="1" customWidth="1"/>
    <col min="521" max="521" width="8" bestFit="1" customWidth="1"/>
    <col min="522" max="522" width="12" bestFit="1" customWidth="1"/>
    <col min="523" max="523" width="8" bestFit="1" customWidth="1"/>
    <col min="524" max="524" width="12" bestFit="1" customWidth="1"/>
    <col min="525" max="525" width="8" bestFit="1" customWidth="1"/>
    <col min="526" max="526" width="12" bestFit="1" customWidth="1"/>
    <col min="527" max="527" width="8" bestFit="1" customWidth="1"/>
    <col min="528" max="528" width="12" bestFit="1" customWidth="1"/>
    <col min="529" max="529" width="8" bestFit="1" customWidth="1"/>
    <col min="530" max="530" width="12" bestFit="1" customWidth="1"/>
    <col min="531" max="531" width="8" bestFit="1" customWidth="1"/>
    <col min="769" max="769" width="50.7109375" bestFit="1" customWidth="1"/>
    <col min="770" max="770" width="12" bestFit="1" customWidth="1"/>
    <col min="771" max="771" width="8" bestFit="1" customWidth="1"/>
    <col min="772" max="772" width="12" bestFit="1" customWidth="1"/>
    <col min="773" max="773" width="8" bestFit="1" customWidth="1"/>
    <col min="774" max="774" width="12" bestFit="1" customWidth="1"/>
    <col min="775" max="775" width="8" bestFit="1" customWidth="1"/>
    <col min="776" max="776" width="12" bestFit="1" customWidth="1"/>
    <col min="777" max="777" width="8" bestFit="1" customWidth="1"/>
    <col min="778" max="778" width="12" bestFit="1" customWidth="1"/>
    <col min="779" max="779" width="8" bestFit="1" customWidth="1"/>
    <col min="780" max="780" width="12" bestFit="1" customWidth="1"/>
    <col min="781" max="781" width="8" bestFit="1" customWidth="1"/>
    <col min="782" max="782" width="12" bestFit="1" customWidth="1"/>
    <col min="783" max="783" width="8" bestFit="1" customWidth="1"/>
    <col min="784" max="784" width="12" bestFit="1" customWidth="1"/>
    <col min="785" max="785" width="8" bestFit="1" customWidth="1"/>
    <col min="786" max="786" width="12" bestFit="1" customWidth="1"/>
    <col min="787" max="787" width="8" bestFit="1" customWidth="1"/>
    <col min="1025" max="1025" width="50.7109375" bestFit="1" customWidth="1"/>
    <col min="1026" max="1026" width="12" bestFit="1" customWidth="1"/>
    <col min="1027" max="1027" width="8" bestFit="1" customWidth="1"/>
    <col min="1028" max="1028" width="12" bestFit="1" customWidth="1"/>
    <col min="1029" max="1029" width="8" bestFit="1" customWidth="1"/>
    <col min="1030" max="1030" width="12" bestFit="1" customWidth="1"/>
    <col min="1031" max="1031" width="8" bestFit="1" customWidth="1"/>
    <col min="1032" max="1032" width="12" bestFit="1" customWidth="1"/>
    <col min="1033" max="1033" width="8" bestFit="1" customWidth="1"/>
    <col min="1034" max="1034" width="12" bestFit="1" customWidth="1"/>
    <col min="1035" max="1035" width="8" bestFit="1" customWidth="1"/>
    <col min="1036" max="1036" width="12" bestFit="1" customWidth="1"/>
    <col min="1037" max="1037" width="8" bestFit="1" customWidth="1"/>
    <col min="1038" max="1038" width="12" bestFit="1" customWidth="1"/>
    <col min="1039" max="1039" width="8" bestFit="1" customWidth="1"/>
    <col min="1040" max="1040" width="12" bestFit="1" customWidth="1"/>
    <col min="1041" max="1041" width="8" bestFit="1" customWidth="1"/>
    <col min="1042" max="1042" width="12" bestFit="1" customWidth="1"/>
    <col min="1043" max="1043" width="8" bestFit="1" customWidth="1"/>
    <col min="1281" max="1281" width="50.7109375" bestFit="1" customWidth="1"/>
    <col min="1282" max="1282" width="12" bestFit="1" customWidth="1"/>
    <col min="1283" max="1283" width="8" bestFit="1" customWidth="1"/>
    <col min="1284" max="1284" width="12" bestFit="1" customWidth="1"/>
    <col min="1285" max="1285" width="8" bestFit="1" customWidth="1"/>
    <col min="1286" max="1286" width="12" bestFit="1" customWidth="1"/>
    <col min="1287" max="1287" width="8" bestFit="1" customWidth="1"/>
    <col min="1288" max="1288" width="12" bestFit="1" customWidth="1"/>
    <col min="1289" max="1289" width="8" bestFit="1" customWidth="1"/>
    <col min="1290" max="1290" width="12" bestFit="1" customWidth="1"/>
    <col min="1291" max="1291" width="8" bestFit="1" customWidth="1"/>
    <col min="1292" max="1292" width="12" bestFit="1" customWidth="1"/>
    <col min="1293" max="1293" width="8" bestFit="1" customWidth="1"/>
    <col min="1294" max="1294" width="12" bestFit="1" customWidth="1"/>
    <col min="1295" max="1295" width="8" bestFit="1" customWidth="1"/>
    <col min="1296" max="1296" width="12" bestFit="1" customWidth="1"/>
    <col min="1297" max="1297" width="8" bestFit="1" customWidth="1"/>
    <col min="1298" max="1298" width="12" bestFit="1" customWidth="1"/>
    <col min="1299" max="1299" width="8" bestFit="1" customWidth="1"/>
    <col min="1537" max="1537" width="50.7109375" bestFit="1" customWidth="1"/>
    <col min="1538" max="1538" width="12" bestFit="1" customWidth="1"/>
    <col min="1539" max="1539" width="8" bestFit="1" customWidth="1"/>
    <col min="1540" max="1540" width="12" bestFit="1" customWidth="1"/>
    <col min="1541" max="1541" width="8" bestFit="1" customWidth="1"/>
    <col min="1542" max="1542" width="12" bestFit="1" customWidth="1"/>
    <col min="1543" max="1543" width="8" bestFit="1" customWidth="1"/>
    <col min="1544" max="1544" width="12" bestFit="1" customWidth="1"/>
    <col min="1545" max="1545" width="8" bestFit="1" customWidth="1"/>
    <col min="1546" max="1546" width="12" bestFit="1" customWidth="1"/>
    <col min="1547" max="1547" width="8" bestFit="1" customWidth="1"/>
    <col min="1548" max="1548" width="12" bestFit="1" customWidth="1"/>
    <col min="1549" max="1549" width="8" bestFit="1" customWidth="1"/>
    <col min="1550" max="1550" width="12" bestFit="1" customWidth="1"/>
    <col min="1551" max="1551" width="8" bestFit="1" customWidth="1"/>
    <col min="1552" max="1552" width="12" bestFit="1" customWidth="1"/>
    <col min="1553" max="1553" width="8" bestFit="1" customWidth="1"/>
    <col min="1554" max="1554" width="12" bestFit="1" customWidth="1"/>
    <col min="1555" max="1555" width="8" bestFit="1" customWidth="1"/>
    <col min="1793" max="1793" width="50.7109375" bestFit="1" customWidth="1"/>
    <col min="1794" max="1794" width="12" bestFit="1" customWidth="1"/>
    <col min="1795" max="1795" width="8" bestFit="1" customWidth="1"/>
    <col min="1796" max="1796" width="12" bestFit="1" customWidth="1"/>
    <col min="1797" max="1797" width="8" bestFit="1" customWidth="1"/>
    <col min="1798" max="1798" width="12" bestFit="1" customWidth="1"/>
    <col min="1799" max="1799" width="8" bestFit="1" customWidth="1"/>
    <col min="1800" max="1800" width="12" bestFit="1" customWidth="1"/>
    <col min="1801" max="1801" width="8" bestFit="1" customWidth="1"/>
    <col min="1802" max="1802" width="12" bestFit="1" customWidth="1"/>
    <col min="1803" max="1803" width="8" bestFit="1" customWidth="1"/>
    <col min="1804" max="1804" width="12" bestFit="1" customWidth="1"/>
    <col min="1805" max="1805" width="8" bestFit="1" customWidth="1"/>
    <col min="1806" max="1806" width="12" bestFit="1" customWidth="1"/>
    <col min="1807" max="1807" width="8" bestFit="1" customWidth="1"/>
    <col min="1808" max="1808" width="12" bestFit="1" customWidth="1"/>
    <col min="1809" max="1809" width="8" bestFit="1" customWidth="1"/>
    <col min="1810" max="1810" width="12" bestFit="1" customWidth="1"/>
    <col min="1811" max="1811" width="8" bestFit="1" customWidth="1"/>
    <col min="2049" max="2049" width="50.7109375" bestFit="1" customWidth="1"/>
    <col min="2050" max="2050" width="12" bestFit="1" customWidth="1"/>
    <col min="2051" max="2051" width="8" bestFit="1" customWidth="1"/>
    <col min="2052" max="2052" width="12" bestFit="1" customWidth="1"/>
    <col min="2053" max="2053" width="8" bestFit="1" customWidth="1"/>
    <col min="2054" max="2054" width="12" bestFit="1" customWidth="1"/>
    <col min="2055" max="2055" width="8" bestFit="1" customWidth="1"/>
    <col min="2056" max="2056" width="12" bestFit="1" customWidth="1"/>
    <col min="2057" max="2057" width="8" bestFit="1" customWidth="1"/>
    <col min="2058" max="2058" width="12" bestFit="1" customWidth="1"/>
    <col min="2059" max="2059" width="8" bestFit="1" customWidth="1"/>
    <col min="2060" max="2060" width="12" bestFit="1" customWidth="1"/>
    <col min="2061" max="2061" width="8" bestFit="1" customWidth="1"/>
    <col min="2062" max="2062" width="12" bestFit="1" customWidth="1"/>
    <col min="2063" max="2063" width="8" bestFit="1" customWidth="1"/>
    <col min="2064" max="2064" width="12" bestFit="1" customWidth="1"/>
    <col min="2065" max="2065" width="8" bestFit="1" customWidth="1"/>
    <col min="2066" max="2066" width="12" bestFit="1" customWidth="1"/>
    <col min="2067" max="2067" width="8" bestFit="1" customWidth="1"/>
    <col min="2305" max="2305" width="50.7109375" bestFit="1" customWidth="1"/>
    <col min="2306" max="2306" width="12" bestFit="1" customWidth="1"/>
    <col min="2307" max="2307" width="8" bestFit="1" customWidth="1"/>
    <col min="2308" max="2308" width="12" bestFit="1" customWidth="1"/>
    <col min="2309" max="2309" width="8" bestFit="1" customWidth="1"/>
    <col min="2310" max="2310" width="12" bestFit="1" customWidth="1"/>
    <col min="2311" max="2311" width="8" bestFit="1" customWidth="1"/>
    <col min="2312" max="2312" width="12" bestFit="1" customWidth="1"/>
    <col min="2313" max="2313" width="8" bestFit="1" customWidth="1"/>
    <col min="2314" max="2314" width="12" bestFit="1" customWidth="1"/>
    <col min="2315" max="2315" width="8" bestFit="1" customWidth="1"/>
    <col min="2316" max="2316" width="12" bestFit="1" customWidth="1"/>
    <col min="2317" max="2317" width="8" bestFit="1" customWidth="1"/>
    <col min="2318" max="2318" width="12" bestFit="1" customWidth="1"/>
    <col min="2319" max="2319" width="8" bestFit="1" customWidth="1"/>
    <col min="2320" max="2320" width="12" bestFit="1" customWidth="1"/>
    <col min="2321" max="2321" width="8" bestFit="1" customWidth="1"/>
    <col min="2322" max="2322" width="12" bestFit="1" customWidth="1"/>
    <col min="2323" max="2323" width="8" bestFit="1" customWidth="1"/>
    <col min="2561" max="2561" width="50.7109375" bestFit="1" customWidth="1"/>
    <col min="2562" max="2562" width="12" bestFit="1" customWidth="1"/>
    <col min="2563" max="2563" width="8" bestFit="1" customWidth="1"/>
    <col min="2564" max="2564" width="12" bestFit="1" customWidth="1"/>
    <col min="2565" max="2565" width="8" bestFit="1" customWidth="1"/>
    <col min="2566" max="2566" width="12" bestFit="1" customWidth="1"/>
    <col min="2567" max="2567" width="8" bestFit="1" customWidth="1"/>
    <col min="2568" max="2568" width="12" bestFit="1" customWidth="1"/>
    <col min="2569" max="2569" width="8" bestFit="1" customWidth="1"/>
    <col min="2570" max="2570" width="12" bestFit="1" customWidth="1"/>
    <col min="2571" max="2571" width="8" bestFit="1" customWidth="1"/>
    <col min="2572" max="2572" width="12" bestFit="1" customWidth="1"/>
    <col min="2573" max="2573" width="8" bestFit="1" customWidth="1"/>
    <col min="2574" max="2574" width="12" bestFit="1" customWidth="1"/>
    <col min="2575" max="2575" width="8" bestFit="1" customWidth="1"/>
    <col min="2576" max="2576" width="12" bestFit="1" customWidth="1"/>
    <col min="2577" max="2577" width="8" bestFit="1" customWidth="1"/>
    <col min="2578" max="2578" width="12" bestFit="1" customWidth="1"/>
    <col min="2579" max="2579" width="8" bestFit="1" customWidth="1"/>
    <col min="2817" max="2817" width="50.7109375" bestFit="1" customWidth="1"/>
    <col min="2818" max="2818" width="12" bestFit="1" customWidth="1"/>
    <col min="2819" max="2819" width="8" bestFit="1" customWidth="1"/>
    <col min="2820" max="2820" width="12" bestFit="1" customWidth="1"/>
    <col min="2821" max="2821" width="8" bestFit="1" customWidth="1"/>
    <col min="2822" max="2822" width="12" bestFit="1" customWidth="1"/>
    <col min="2823" max="2823" width="8" bestFit="1" customWidth="1"/>
    <col min="2824" max="2824" width="12" bestFit="1" customWidth="1"/>
    <col min="2825" max="2825" width="8" bestFit="1" customWidth="1"/>
    <col min="2826" max="2826" width="12" bestFit="1" customWidth="1"/>
    <col min="2827" max="2827" width="8" bestFit="1" customWidth="1"/>
    <col min="2828" max="2828" width="12" bestFit="1" customWidth="1"/>
    <col min="2829" max="2829" width="8" bestFit="1" customWidth="1"/>
    <col min="2830" max="2830" width="12" bestFit="1" customWidth="1"/>
    <col min="2831" max="2831" width="8" bestFit="1" customWidth="1"/>
    <col min="2832" max="2832" width="12" bestFit="1" customWidth="1"/>
    <col min="2833" max="2833" width="8" bestFit="1" customWidth="1"/>
    <col min="2834" max="2834" width="12" bestFit="1" customWidth="1"/>
    <col min="2835" max="2835" width="8" bestFit="1" customWidth="1"/>
    <col min="3073" max="3073" width="50.7109375" bestFit="1" customWidth="1"/>
    <col min="3074" max="3074" width="12" bestFit="1" customWidth="1"/>
    <col min="3075" max="3075" width="8" bestFit="1" customWidth="1"/>
    <col min="3076" max="3076" width="12" bestFit="1" customWidth="1"/>
    <col min="3077" max="3077" width="8" bestFit="1" customWidth="1"/>
    <col min="3078" max="3078" width="12" bestFit="1" customWidth="1"/>
    <col min="3079" max="3079" width="8" bestFit="1" customWidth="1"/>
    <col min="3080" max="3080" width="12" bestFit="1" customWidth="1"/>
    <col min="3081" max="3081" width="8" bestFit="1" customWidth="1"/>
    <col min="3082" max="3082" width="12" bestFit="1" customWidth="1"/>
    <col min="3083" max="3083" width="8" bestFit="1" customWidth="1"/>
    <col min="3084" max="3084" width="12" bestFit="1" customWidth="1"/>
    <col min="3085" max="3085" width="8" bestFit="1" customWidth="1"/>
    <col min="3086" max="3086" width="12" bestFit="1" customWidth="1"/>
    <col min="3087" max="3087" width="8" bestFit="1" customWidth="1"/>
    <col min="3088" max="3088" width="12" bestFit="1" customWidth="1"/>
    <col min="3089" max="3089" width="8" bestFit="1" customWidth="1"/>
    <col min="3090" max="3090" width="12" bestFit="1" customWidth="1"/>
    <col min="3091" max="3091" width="8" bestFit="1" customWidth="1"/>
    <col min="3329" max="3329" width="50.7109375" bestFit="1" customWidth="1"/>
    <col min="3330" max="3330" width="12" bestFit="1" customWidth="1"/>
    <col min="3331" max="3331" width="8" bestFit="1" customWidth="1"/>
    <col min="3332" max="3332" width="12" bestFit="1" customWidth="1"/>
    <col min="3333" max="3333" width="8" bestFit="1" customWidth="1"/>
    <col min="3334" max="3334" width="12" bestFit="1" customWidth="1"/>
    <col min="3335" max="3335" width="8" bestFit="1" customWidth="1"/>
    <col min="3336" max="3336" width="12" bestFit="1" customWidth="1"/>
    <col min="3337" max="3337" width="8" bestFit="1" customWidth="1"/>
    <col min="3338" max="3338" width="12" bestFit="1" customWidth="1"/>
    <col min="3339" max="3339" width="8" bestFit="1" customWidth="1"/>
    <col min="3340" max="3340" width="12" bestFit="1" customWidth="1"/>
    <col min="3341" max="3341" width="8" bestFit="1" customWidth="1"/>
    <col min="3342" max="3342" width="12" bestFit="1" customWidth="1"/>
    <col min="3343" max="3343" width="8" bestFit="1" customWidth="1"/>
    <col min="3344" max="3344" width="12" bestFit="1" customWidth="1"/>
    <col min="3345" max="3345" width="8" bestFit="1" customWidth="1"/>
    <col min="3346" max="3346" width="12" bestFit="1" customWidth="1"/>
    <col min="3347" max="3347" width="8" bestFit="1" customWidth="1"/>
    <col min="3585" max="3585" width="50.7109375" bestFit="1" customWidth="1"/>
    <col min="3586" max="3586" width="12" bestFit="1" customWidth="1"/>
    <col min="3587" max="3587" width="8" bestFit="1" customWidth="1"/>
    <col min="3588" max="3588" width="12" bestFit="1" customWidth="1"/>
    <col min="3589" max="3589" width="8" bestFit="1" customWidth="1"/>
    <col min="3590" max="3590" width="12" bestFit="1" customWidth="1"/>
    <col min="3591" max="3591" width="8" bestFit="1" customWidth="1"/>
    <col min="3592" max="3592" width="12" bestFit="1" customWidth="1"/>
    <col min="3593" max="3593" width="8" bestFit="1" customWidth="1"/>
    <col min="3594" max="3594" width="12" bestFit="1" customWidth="1"/>
    <col min="3595" max="3595" width="8" bestFit="1" customWidth="1"/>
    <col min="3596" max="3596" width="12" bestFit="1" customWidth="1"/>
    <col min="3597" max="3597" width="8" bestFit="1" customWidth="1"/>
    <col min="3598" max="3598" width="12" bestFit="1" customWidth="1"/>
    <col min="3599" max="3599" width="8" bestFit="1" customWidth="1"/>
    <col min="3600" max="3600" width="12" bestFit="1" customWidth="1"/>
    <col min="3601" max="3601" width="8" bestFit="1" customWidth="1"/>
    <col min="3602" max="3602" width="12" bestFit="1" customWidth="1"/>
    <col min="3603" max="3603" width="8" bestFit="1" customWidth="1"/>
    <col min="3841" max="3841" width="50.7109375" bestFit="1" customWidth="1"/>
    <col min="3842" max="3842" width="12" bestFit="1" customWidth="1"/>
    <col min="3843" max="3843" width="8" bestFit="1" customWidth="1"/>
    <col min="3844" max="3844" width="12" bestFit="1" customWidth="1"/>
    <col min="3845" max="3845" width="8" bestFit="1" customWidth="1"/>
    <col min="3846" max="3846" width="12" bestFit="1" customWidth="1"/>
    <col min="3847" max="3847" width="8" bestFit="1" customWidth="1"/>
    <col min="3848" max="3848" width="12" bestFit="1" customWidth="1"/>
    <col min="3849" max="3849" width="8" bestFit="1" customWidth="1"/>
    <col min="3850" max="3850" width="12" bestFit="1" customWidth="1"/>
    <col min="3851" max="3851" width="8" bestFit="1" customWidth="1"/>
    <col min="3852" max="3852" width="12" bestFit="1" customWidth="1"/>
    <col min="3853" max="3853" width="8" bestFit="1" customWidth="1"/>
    <col min="3854" max="3854" width="12" bestFit="1" customWidth="1"/>
    <col min="3855" max="3855" width="8" bestFit="1" customWidth="1"/>
    <col min="3856" max="3856" width="12" bestFit="1" customWidth="1"/>
    <col min="3857" max="3857" width="8" bestFit="1" customWidth="1"/>
    <col min="3858" max="3858" width="12" bestFit="1" customWidth="1"/>
    <col min="3859" max="3859" width="8" bestFit="1" customWidth="1"/>
    <col min="4097" max="4097" width="50.7109375" bestFit="1" customWidth="1"/>
    <col min="4098" max="4098" width="12" bestFit="1" customWidth="1"/>
    <col min="4099" max="4099" width="8" bestFit="1" customWidth="1"/>
    <col min="4100" max="4100" width="12" bestFit="1" customWidth="1"/>
    <col min="4101" max="4101" width="8" bestFit="1" customWidth="1"/>
    <col min="4102" max="4102" width="12" bestFit="1" customWidth="1"/>
    <col min="4103" max="4103" width="8" bestFit="1" customWidth="1"/>
    <col min="4104" max="4104" width="12" bestFit="1" customWidth="1"/>
    <col min="4105" max="4105" width="8" bestFit="1" customWidth="1"/>
    <col min="4106" max="4106" width="12" bestFit="1" customWidth="1"/>
    <col min="4107" max="4107" width="8" bestFit="1" customWidth="1"/>
    <col min="4108" max="4108" width="12" bestFit="1" customWidth="1"/>
    <col min="4109" max="4109" width="8" bestFit="1" customWidth="1"/>
    <col min="4110" max="4110" width="12" bestFit="1" customWidth="1"/>
    <col min="4111" max="4111" width="8" bestFit="1" customWidth="1"/>
    <col min="4112" max="4112" width="12" bestFit="1" customWidth="1"/>
    <col min="4113" max="4113" width="8" bestFit="1" customWidth="1"/>
    <col min="4114" max="4114" width="12" bestFit="1" customWidth="1"/>
    <col min="4115" max="4115" width="8" bestFit="1" customWidth="1"/>
    <col min="4353" max="4353" width="50.7109375" bestFit="1" customWidth="1"/>
    <col min="4354" max="4354" width="12" bestFit="1" customWidth="1"/>
    <col min="4355" max="4355" width="8" bestFit="1" customWidth="1"/>
    <col min="4356" max="4356" width="12" bestFit="1" customWidth="1"/>
    <col min="4357" max="4357" width="8" bestFit="1" customWidth="1"/>
    <col min="4358" max="4358" width="12" bestFit="1" customWidth="1"/>
    <col min="4359" max="4359" width="8" bestFit="1" customWidth="1"/>
    <col min="4360" max="4360" width="12" bestFit="1" customWidth="1"/>
    <col min="4361" max="4361" width="8" bestFit="1" customWidth="1"/>
    <col min="4362" max="4362" width="12" bestFit="1" customWidth="1"/>
    <col min="4363" max="4363" width="8" bestFit="1" customWidth="1"/>
    <col min="4364" max="4364" width="12" bestFit="1" customWidth="1"/>
    <col min="4365" max="4365" width="8" bestFit="1" customWidth="1"/>
    <col min="4366" max="4366" width="12" bestFit="1" customWidth="1"/>
    <col min="4367" max="4367" width="8" bestFit="1" customWidth="1"/>
    <col min="4368" max="4368" width="12" bestFit="1" customWidth="1"/>
    <col min="4369" max="4369" width="8" bestFit="1" customWidth="1"/>
    <col min="4370" max="4370" width="12" bestFit="1" customWidth="1"/>
    <col min="4371" max="4371" width="8" bestFit="1" customWidth="1"/>
    <col min="4609" max="4609" width="50.7109375" bestFit="1" customWidth="1"/>
    <col min="4610" max="4610" width="12" bestFit="1" customWidth="1"/>
    <col min="4611" max="4611" width="8" bestFit="1" customWidth="1"/>
    <col min="4612" max="4612" width="12" bestFit="1" customWidth="1"/>
    <col min="4613" max="4613" width="8" bestFit="1" customWidth="1"/>
    <col min="4614" max="4614" width="12" bestFit="1" customWidth="1"/>
    <col min="4615" max="4615" width="8" bestFit="1" customWidth="1"/>
    <col min="4616" max="4616" width="12" bestFit="1" customWidth="1"/>
    <col min="4617" max="4617" width="8" bestFit="1" customWidth="1"/>
    <col min="4618" max="4618" width="12" bestFit="1" customWidth="1"/>
    <col min="4619" max="4619" width="8" bestFit="1" customWidth="1"/>
    <col min="4620" max="4620" width="12" bestFit="1" customWidth="1"/>
    <col min="4621" max="4621" width="8" bestFit="1" customWidth="1"/>
    <col min="4622" max="4622" width="12" bestFit="1" customWidth="1"/>
    <col min="4623" max="4623" width="8" bestFit="1" customWidth="1"/>
    <col min="4624" max="4624" width="12" bestFit="1" customWidth="1"/>
    <col min="4625" max="4625" width="8" bestFit="1" customWidth="1"/>
    <col min="4626" max="4626" width="12" bestFit="1" customWidth="1"/>
    <col min="4627" max="4627" width="8" bestFit="1" customWidth="1"/>
    <col min="4865" max="4865" width="50.7109375" bestFit="1" customWidth="1"/>
    <col min="4866" max="4866" width="12" bestFit="1" customWidth="1"/>
    <col min="4867" max="4867" width="8" bestFit="1" customWidth="1"/>
    <col min="4868" max="4868" width="12" bestFit="1" customWidth="1"/>
    <col min="4869" max="4869" width="8" bestFit="1" customWidth="1"/>
    <col min="4870" max="4870" width="12" bestFit="1" customWidth="1"/>
    <col min="4871" max="4871" width="8" bestFit="1" customWidth="1"/>
    <col min="4872" max="4872" width="12" bestFit="1" customWidth="1"/>
    <col min="4873" max="4873" width="8" bestFit="1" customWidth="1"/>
    <col min="4874" max="4874" width="12" bestFit="1" customWidth="1"/>
    <col min="4875" max="4875" width="8" bestFit="1" customWidth="1"/>
    <col min="4876" max="4876" width="12" bestFit="1" customWidth="1"/>
    <col min="4877" max="4877" width="8" bestFit="1" customWidth="1"/>
    <col min="4878" max="4878" width="12" bestFit="1" customWidth="1"/>
    <col min="4879" max="4879" width="8" bestFit="1" customWidth="1"/>
    <col min="4880" max="4880" width="12" bestFit="1" customWidth="1"/>
    <col min="4881" max="4881" width="8" bestFit="1" customWidth="1"/>
    <col min="4882" max="4882" width="12" bestFit="1" customWidth="1"/>
    <col min="4883" max="4883" width="8" bestFit="1" customWidth="1"/>
    <col min="5121" max="5121" width="50.7109375" bestFit="1" customWidth="1"/>
    <col min="5122" max="5122" width="12" bestFit="1" customWidth="1"/>
    <col min="5123" max="5123" width="8" bestFit="1" customWidth="1"/>
    <col min="5124" max="5124" width="12" bestFit="1" customWidth="1"/>
    <col min="5125" max="5125" width="8" bestFit="1" customWidth="1"/>
    <col min="5126" max="5126" width="12" bestFit="1" customWidth="1"/>
    <col min="5127" max="5127" width="8" bestFit="1" customWidth="1"/>
    <col min="5128" max="5128" width="12" bestFit="1" customWidth="1"/>
    <col min="5129" max="5129" width="8" bestFit="1" customWidth="1"/>
    <col min="5130" max="5130" width="12" bestFit="1" customWidth="1"/>
    <col min="5131" max="5131" width="8" bestFit="1" customWidth="1"/>
    <col min="5132" max="5132" width="12" bestFit="1" customWidth="1"/>
    <col min="5133" max="5133" width="8" bestFit="1" customWidth="1"/>
    <col min="5134" max="5134" width="12" bestFit="1" customWidth="1"/>
    <col min="5135" max="5135" width="8" bestFit="1" customWidth="1"/>
    <col min="5136" max="5136" width="12" bestFit="1" customWidth="1"/>
    <col min="5137" max="5137" width="8" bestFit="1" customWidth="1"/>
    <col min="5138" max="5138" width="12" bestFit="1" customWidth="1"/>
    <col min="5139" max="5139" width="8" bestFit="1" customWidth="1"/>
    <col min="5377" max="5377" width="50.7109375" bestFit="1" customWidth="1"/>
    <col min="5378" max="5378" width="12" bestFit="1" customWidth="1"/>
    <col min="5379" max="5379" width="8" bestFit="1" customWidth="1"/>
    <col min="5380" max="5380" width="12" bestFit="1" customWidth="1"/>
    <col min="5381" max="5381" width="8" bestFit="1" customWidth="1"/>
    <col min="5382" max="5382" width="12" bestFit="1" customWidth="1"/>
    <col min="5383" max="5383" width="8" bestFit="1" customWidth="1"/>
    <col min="5384" max="5384" width="12" bestFit="1" customWidth="1"/>
    <col min="5385" max="5385" width="8" bestFit="1" customWidth="1"/>
    <col min="5386" max="5386" width="12" bestFit="1" customWidth="1"/>
    <col min="5387" max="5387" width="8" bestFit="1" customWidth="1"/>
    <col min="5388" max="5388" width="12" bestFit="1" customWidth="1"/>
    <col min="5389" max="5389" width="8" bestFit="1" customWidth="1"/>
    <col min="5390" max="5390" width="12" bestFit="1" customWidth="1"/>
    <col min="5391" max="5391" width="8" bestFit="1" customWidth="1"/>
    <col min="5392" max="5392" width="12" bestFit="1" customWidth="1"/>
    <col min="5393" max="5393" width="8" bestFit="1" customWidth="1"/>
    <col min="5394" max="5394" width="12" bestFit="1" customWidth="1"/>
    <col min="5395" max="5395" width="8" bestFit="1" customWidth="1"/>
    <col min="5633" max="5633" width="50.7109375" bestFit="1" customWidth="1"/>
    <col min="5634" max="5634" width="12" bestFit="1" customWidth="1"/>
    <col min="5635" max="5635" width="8" bestFit="1" customWidth="1"/>
    <col min="5636" max="5636" width="12" bestFit="1" customWidth="1"/>
    <col min="5637" max="5637" width="8" bestFit="1" customWidth="1"/>
    <col min="5638" max="5638" width="12" bestFit="1" customWidth="1"/>
    <col min="5639" max="5639" width="8" bestFit="1" customWidth="1"/>
    <col min="5640" max="5640" width="12" bestFit="1" customWidth="1"/>
    <col min="5641" max="5641" width="8" bestFit="1" customWidth="1"/>
    <col min="5642" max="5642" width="12" bestFit="1" customWidth="1"/>
    <col min="5643" max="5643" width="8" bestFit="1" customWidth="1"/>
    <col min="5644" max="5644" width="12" bestFit="1" customWidth="1"/>
    <col min="5645" max="5645" width="8" bestFit="1" customWidth="1"/>
    <col min="5646" max="5646" width="12" bestFit="1" customWidth="1"/>
    <col min="5647" max="5647" width="8" bestFit="1" customWidth="1"/>
    <col min="5648" max="5648" width="12" bestFit="1" customWidth="1"/>
    <col min="5649" max="5649" width="8" bestFit="1" customWidth="1"/>
    <col min="5650" max="5650" width="12" bestFit="1" customWidth="1"/>
    <col min="5651" max="5651" width="8" bestFit="1" customWidth="1"/>
    <col min="5889" max="5889" width="50.7109375" bestFit="1" customWidth="1"/>
    <col min="5890" max="5890" width="12" bestFit="1" customWidth="1"/>
    <col min="5891" max="5891" width="8" bestFit="1" customWidth="1"/>
    <col min="5892" max="5892" width="12" bestFit="1" customWidth="1"/>
    <col min="5893" max="5893" width="8" bestFit="1" customWidth="1"/>
    <col min="5894" max="5894" width="12" bestFit="1" customWidth="1"/>
    <col min="5895" max="5895" width="8" bestFit="1" customWidth="1"/>
    <col min="5896" max="5896" width="12" bestFit="1" customWidth="1"/>
    <col min="5897" max="5897" width="8" bestFit="1" customWidth="1"/>
    <col min="5898" max="5898" width="12" bestFit="1" customWidth="1"/>
    <col min="5899" max="5899" width="8" bestFit="1" customWidth="1"/>
    <col min="5900" max="5900" width="12" bestFit="1" customWidth="1"/>
    <col min="5901" max="5901" width="8" bestFit="1" customWidth="1"/>
    <col min="5902" max="5902" width="12" bestFit="1" customWidth="1"/>
    <col min="5903" max="5903" width="8" bestFit="1" customWidth="1"/>
    <col min="5904" max="5904" width="12" bestFit="1" customWidth="1"/>
    <col min="5905" max="5905" width="8" bestFit="1" customWidth="1"/>
    <col min="5906" max="5906" width="12" bestFit="1" customWidth="1"/>
    <col min="5907" max="5907" width="8" bestFit="1" customWidth="1"/>
    <col min="6145" max="6145" width="50.7109375" bestFit="1" customWidth="1"/>
    <col min="6146" max="6146" width="12" bestFit="1" customWidth="1"/>
    <col min="6147" max="6147" width="8" bestFit="1" customWidth="1"/>
    <col min="6148" max="6148" width="12" bestFit="1" customWidth="1"/>
    <col min="6149" max="6149" width="8" bestFit="1" customWidth="1"/>
    <col min="6150" max="6150" width="12" bestFit="1" customWidth="1"/>
    <col min="6151" max="6151" width="8" bestFit="1" customWidth="1"/>
    <col min="6152" max="6152" width="12" bestFit="1" customWidth="1"/>
    <col min="6153" max="6153" width="8" bestFit="1" customWidth="1"/>
    <col min="6154" max="6154" width="12" bestFit="1" customWidth="1"/>
    <col min="6155" max="6155" width="8" bestFit="1" customWidth="1"/>
    <col min="6156" max="6156" width="12" bestFit="1" customWidth="1"/>
    <col min="6157" max="6157" width="8" bestFit="1" customWidth="1"/>
    <col min="6158" max="6158" width="12" bestFit="1" customWidth="1"/>
    <col min="6159" max="6159" width="8" bestFit="1" customWidth="1"/>
    <col min="6160" max="6160" width="12" bestFit="1" customWidth="1"/>
    <col min="6161" max="6161" width="8" bestFit="1" customWidth="1"/>
    <col min="6162" max="6162" width="12" bestFit="1" customWidth="1"/>
    <col min="6163" max="6163" width="8" bestFit="1" customWidth="1"/>
    <col min="6401" max="6401" width="50.7109375" bestFit="1" customWidth="1"/>
    <col min="6402" max="6402" width="12" bestFit="1" customWidth="1"/>
    <col min="6403" max="6403" width="8" bestFit="1" customWidth="1"/>
    <col min="6404" max="6404" width="12" bestFit="1" customWidth="1"/>
    <col min="6405" max="6405" width="8" bestFit="1" customWidth="1"/>
    <col min="6406" max="6406" width="12" bestFit="1" customWidth="1"/>
    <col min="6407" max="6407" width="8" bestFit="1" customWidth="1"/>
    <col min="6408" max="6408" width="12" bestFit="1" customWidth="1"/>
    <col min="6409" max="6409" width="8" bestFit="1" customWidth="1"/>
    <col min="6410" max="6410" width="12" bestFit="1" customWidth="1"/>
    <col min="6411" max="6411" width="8" bestFit="1" customWidth="1"/>
    <col min="6412" max="6412" width="12" bestFit="1" customWidth="1"/>
    <col min="6413" max="6413" width="8" bestFit="1" customWidth="1"/>
    <col min="6414" max="6414" width="12" bestFit="1" customWidth="1"/>
    <col min="6415" max="6415" width="8" bestFit="1" customWidth="1"/>
    <col min="6416" max="6416" width="12" bestFit="1" customWidth="1"/>
    <col min="6417" max="6417" width="8" bestFit="1" customWidth="1"/>
    <col min="6418" max="6418" width="12" bestFit="1" customWidth="1"/>
    <col min="6419" max="6419" width="8" bestFit="1" customWidth="1"/>
    <col min="6657" max="6657" width="50.7109375" bestFit="1" customWidth="1"/>
    <col min="6658" max="6658" width="12" bestFit="1" customWidth="1"/>
    <col min="6659" max="6659" width="8" bestFit="1" customWidth="1"/>
    <col min="6660" max="6660" width="12" bestFit="1" customWidth="1"/>
    <col min="6661" max="6661" width="8" bestFit="1" customWidth="1"/>
    <col min="6662" max="6662" width="12" bestFit="1" customWidth="1"/>
    <col min="6663" max="6663" width="8" bestFit="1" customWidth="1"/>
    <col min="6664" max="6664" width="12" bestFit="1" customWidth="1"/>
    <col min="6665" max="6665" width="8" bestFit="1" customWidth="1"/>
    <col min="6666" max="6666" width="12" bestFit="1" customWidth="1"/>
    <col min="6667" max="6667" width="8" bestFit="1" customWidth="1"/>
    <col min="6668" max="6668" width="12" bestFit="1" customWidth="1"/>
    <col min="6669" max="6669" width="8" bestFit="1" customWidth="1"/>
    <col min="6670" max="6670" width="12" bestFit="1" customWidth="1"/>
    <col min="6671" max="6671" width="8" bestFit="1" customWidth="1"/>
    <col min="6672" max="6672" width="12" bestFit="1" customWidth="1"/>
    <col min="6673" max="6673" width="8" bestFit="1" customWidth="1"/>
    <col min="6674" max="6674" width="12" bestFit="1" customWidth="1"/>
    <col min="6675" max="6675" width="8" bestFit="1" customWidth="1"/>
    <col min="6913" max="6913" width="50.7109375" bestFit="1" customWidth="1"/>
    <col min="6914" max="6914" width="12" bestFit="1" customWidth="1"/>
    <col min="6915" max="6915" width="8" bestFit="1" customWidth="1"/>
    <col min="6916" max="6916" width="12" bestFit="1" customWidth="1"/>
    <col min="6917" max="6917" width="8" bestFit="1" customWidth="1"/>
    <col min="6918" max="6918" width="12" bestFit="1" customWidth="1"/>
    <col min="6919" max="6919" width="8" bestFit="1" customWidth="1"/>
    <col min="6920" max="6920" width="12" bestFit="1" customWidth="1"/>
    <col min="6921" max="6921" width="8" bestFit="1" customWidth="1"/>
    <col min="6922" max="6922" width="12" bestFit="1" customWidth="1"/>
    <col min="6923" max="6923" width="8" bestFit="1" customWidth="1"/>
    <col min="6924" max="6924" width="12" bestFit="1" customWidth="1"/>
    <col min="6925" max="6925" width="8" bestFit="1" customWidth="1"/>
    <col min="6926" max="6926" width="12" bestFit="1" customWidth="1"/>
    <col min="6927" max="6927" width="8" bestFit="1" customWidth="1"/>
    <col min="6928" max="6928" width="12" bestFit="1" customWidth="1"/>
    <col min="6929" max="6929" width="8" bestFit="1" customWidth="1"/>
    <col min="6930" max="6930" width="12" bestFit="1" customWidth="1"/>
    <col min="6931" max="6931" width="8" bestFit="1" customWidth="1"/>
    <col min="7169" max="7169" width="50.7109375" bestFit="1" customWidth="1"/>
    <col min="7170" max="7170" width="12" bestFit="1" customWidth="1"/>
    <col min="7171" max="7171" width="8" bestFit="1" customWidth="1"/>
    <col min="7172" max="7172" width="12" bestFit="1" customWidth="1"/>
    <col min="7173" max="7173" width="8" bestFit="1" customWidth="1"/>
    <col min="7174" max="7174" width="12" bestFit="1" customWidth="1"/>
    <col min="7175" max="7175" width="8" bestFit="1" customWidth="1"/>
    <col min="7176" max="7176" width="12" bestFit="1" customWidth="1"/>
    <col min="7177" max="7177" width="8" bestFit="1" customWidth="1"/>
    <col min="7178" max="7178" width="12" bestFit="1" customWidth="1"/>
    <col min="7179" max="7179" width="8" bestFit="1" customWidth="1"/>
    <col min="7180" max="7180" width="12" bestFit="1" customWidth="1"/>
    <col min="7181" max="7181" width="8" bestFit="1" customWidth="1"/>
    <col min="7182" max="7182" width="12" bestFit="1" customWidth="1"/>
    <col min="7183" max="7183" width="8" bestFit="1" customWidth="1"/>
    <col min="7184" max="7184" width="12" bestFit="1" customWidth="1"/>
    <col min="7185" max="7185" width="8" bestFit="1" customWidth="1"/>
    <col min="7186" max="7186" width="12" bestFit="1" customWidth="1"/>
    <col min="7187" max="7187" width="8" bestFit="1" customWidth="1"/>
    <col min="7425" max="7425" width="50.7109375" bestFit="1" customWidth="1"/>
    <col min="7426" max="7426" width="12" bestFit="1" customWidth="1"/>
    <col min="7427" max="7427" width="8" bestFit="1" customWidth="1"/>
    <col min="7428" max="7428" width="12" bestFit="1" customWidth="1"/>
    <col min="7429" max="7429" width="8" bestFit="1" customWidth="1"/>
    <col min="7430" max="7430" width="12" bestFit="1" customWidth="1"/>
    <col min="7431" max="7431" width="8" bestFit="1" customWidth="1"/>
    <col min="7432" max="7432" width="12" bestFit="1" customWidth="1"/>
    <col min="7433" max="7433" width="8" bestFit="1" customWidth="1"/>
    <col min="7434" max="7434" width="12" bestFit="1" customWidth="1"/>
    <col min="7435" max="7435" width="8" bestFit="1" customWidth="1"/>
    <col min="7436" max="7436" width="12" bestFit="1" customWidth="1"/>
    <col min="7437" max="7437" width="8" bestFit="1" customWidth="1"/>
    <col min="7438" max="7438" width="12" bestFit="1" customWidth="1"/>
    <col min="7439" max="7439" width="8" bestFit="1" customWidth="1"/>
    <col min="7440" max="7440" width="12" bestFit="1" customWidth="1"/>
    <col min="7441" max="7441" width="8" bestFit="1" customWidth="1"/>
    <col min="7442" max="7442" width="12" bestFit="1" customWidth="1"/>
    <col min="7443" max="7443" width="8" bestFit="1" customWidth="1"/>
    <col min="7681" max="7681" width="50.7109375" bestFit="1" customWidth="1"/>
    <col min="7682" max="7682" width="12" bestFit="1" customWidth="1"/>
    <col min="7683" max="7683" width="8" bestFit="1" customWidth="1"/>
    <col min="7684" max="7684" width="12" bestFit="1" customWidth="1"/>
    <col min="7685" max="7685" width="8" bestFit="1" customWidth="1"/>
    <col min="7686" max="7686" width="12" bestFit="1" customWidth="1"/>
    <col min="7687" max="7687" width="8" bestFit="1" customWidth="1"/>
    <col min="7688" max="7688" width="12" bestFit="1" customWidth="1"/>
    <col min="7689" max="7689" width="8" bestFit="1" customWidth="1"/>
    <col min="7690" max="7690" width="12" bestFit="1" customWidth="1"/>
    <col min="7691" max="7691" width="8" bestFit="1" customWidth="1"/>
    <col min="7692" max="7692" width="12" bestFit="1" customWidth="1"/>
    <col min="7693" max="7693" width="8" bestFit="1" customWidth="1"/>
    <col min="7694" max="7694" width="12" bestFit="1" customWidth="1"/>
    <col min="7695" max="7695" width="8" bestFit="1" customWidth="1"/>
    <col min="7696" max="7696" width="12" bestFit="1" customWidth="1"/>
    <col min="7697" max="7697" width="8" bestFit="1" customWidth="1"/>
    <col min="7698" max="7698" width="12" bestFit="1" customWidth="1"/>
    <col min="7699" max="7699" width="8" bestFit="1" customWidth="1"/>
    <col min="7937" max="7937" width="50.7109375" bestFit="1" customWidth="1"/>
    <col min="7938" max="7938" width="12" bestFit="1" customWidth="1"/>
    <col min="7939" max="7939" width="8" bestFit="1" customWidth="1"/>
    <col min="7940" max="7940" width="12" bestFit="1" customWidth="1"/>
    <col min="7941" max="7941" width="8" bestFit="1" customWidth="1"/>
    <col min="7942" max="7942" width="12" bestFit="1" customWidth="1"/>
    <col min="7943" max="7943" width="8" bestFit="1" customWidth="1"/>
    <col min="7944" max="7944" width="12" bestFit="1" customWidth="1"/>
    <col min="7945" max="7945" width="8" bestFit="1" customWidth="1"/>
    <col min="7946" max="7946" width="12" bestFit="1" customWidth="1"/>
    <col min="7947" max="7947" width="8" bestFit="1" customWidth="1"/>
    <col min="7948" max="7948" width="12" bestFit="1" customWidth="1"/>
    <col min="7949" max="7949" width="8" bestFit="1" customWidth="1"/>
    <col min="7950" max="7950" width="12" bestFit="1" customWidth="1"/>
    <col min="7951" max="7951" width="8" bestFit="1" customWidth="1"/>
    <col min="7952" max="7952" width="12" bestFit="1" customWidth="1"/>
    <col min="7953" max="7953" width="8" bestFit="1" customWidth="1"/>
    <col min="7954" max="7954" width="12" bestFit="1" customWidth="1"/>
    <col min="7955" max="7955" width="8" bestFit="1" customWidth="1"/>
    <col min="8193" max="8193" width="50.7109375" bestFit="1" customWidth="1"/>
    <col min="8194" max="8194" width="12" bestFit="1" customWidth="1"/>
    <col min="8195" max="8195" width="8" bestFit="1" customWidth="1"/>
    <col min="8196" max="8196" width="12" bestFit="1" customWidth="1"/>
    <col min="8197" max="8197" width="8" bestFit="1" customWidth="1"/>
    <col min="8198" max="8198" width="12" bestFit="1" customWidth="1"/>
    <col min="8199" max="8199" width="8" bestFit="1" customWidth="1"/>
    <col min="8200" max="8200" width="12" bestFit="1" customWidth="1"/>
    <col min="8201" max="8201" width="8" bestFit="1" customWidth="1"/>
    <col min="8202" max="8202" width="12" bestFit="1" customWidth="1"/>
    <col min="8203" max="8203" width="8" bestFit="1" customWidth="1"/>
    <col min="8204" max="8204" width="12" bestFit="1" customWidth="1"/>
    <col min="8205" max="8205" width="8" bestFit="1" customWidth="1"/>
    <col min="8206" max="8206" width="12" bestFit="1" customWidth="1"/>
    <col min="8207" max="8207" width="8" bestFit="1" customWidth="1"/>
    <col min="8208" max="8208" width="12" bestFit="1" customWidth="1"/>
    <col min="8209" max="8209" width="8" bestFit="1" customWidth="1"/>
    <col min="8210" max="8210" width="12" bestFit="1" customWidth="1"/>
    <col min="8211" max="8211" width="8" bestFit="1" customWidth="1"/>
    <col min="8449" max="8449" width="50.7109375" bestFit="1" customWidth="1"/>
    <col min="8450" max="8450" width="12" bestFit="1" customWidth="1"/>
    <col min="8451" max="8451" width="8" bestFit="1" customWidth="1"/>
    <col min="8452" max="8452" width="12" bestFit="1" customWidth="1"/>
    <col min="8453" max="8453" width="8" bestFit="1" customWidth="1"/>
    <col min="8454" max="8454" width="12" bestFit="1" customWidth="1"/>
    <col min="8455" max="8455" width="8" bestFit="1" customWidth="1"/>
    <col min="8456" max="8456" width="12" bestFit="1" customWidth="1"/>
    <col min="8457" max="8457" width="8" bestFit="1" customWidth="1"/>
    <col min="8458" max="8458" width="12" bestFit="1" customWidth="1"/>
    <col min="8459" max="8459" width="8" bestFit="1" customWidth="1"/>
    <col min="8460" max="8460" width="12" bestFit="1" customWidth="1"/>
    <col min="8461" max="8461" width="8" bestFit="1" customWidth="1"/>
    <col min="8462" max="8462" width="12" bestFit="1" customWidth="1"/>
    <col min="8463" max="8463" width="8" bestFit="1" customWidth="1"/>
    <col min="8464" max="8464" width="12" bestFit="1" customWidth="1"/>
    <col min="8465" max="8465" width="8" bestFit="1" customWidth="1"/>
    <col min="8466" max="8466" width="12" bestFit="1" customWidth="1"/>
    <col min="8467" max="8467" width="8" bestFit="1" customWidth="1"/>
    <col min="8705" max="8705" width="50.7109375" bestFit="1" customWidth="1"/>
    <col min="8706" max="8706" width="12" bestFit="1" customWidth="1"/>
    <col min="8707" max="8707" width="8" bestFit="1" customWidth="1"/>
    <col min="8708" max="8708" width="12" bestFit="1" customWidth="1"/>
    <col min="8709" max="8709" width="8" bestFit="1" customWidth="1"/>
    <col min="8710" max="8710" width="12" bestFit="1" customWidth="1"/>
    <col min="8711" max="8711" width="8" bestFit="1" customWidth="1"/>
    <col min="8712" max="8712" width="12" bestFit="1" customWidth="1"/>
    <col min="8713" max="8713" width="8" bestFit="1" customWidth="1"/>
    <col min="8714" max="8714" width="12" bestFit="1" customWidth="1"/>
    <col min="8715" max="8715" width="8" bestFit="1" customWidth="1"/>
    <col min="8716" max="8716" width="12" bestFit="1" customWidth="1"/>
    <col min="8717" max="8717" width="8" bestFit="1" customWidth="1"/>
    <col min="8718" max="8718" width="12" bestFit="1" customWidth="1"/>
    <col min="8719" max="8719" width="8" bestFit="1" customWidth="1"/>
    <col min="8720" max="8720" width="12" bestFit="1" customWidth="1"/>
    <col min="8721" max="8721" width="8" bestFit="1" customWidth="1"/>
    <col min="8722" max="8722" width="12" bestFit="1" customWidth="1"/>
    <col min="8723" max="8723" width="8" bestFit="1" customWidth="1"/>
    <col min="8961" max="8961" width="50.7109375" bestFit="1" customWidth="1"/>
    <col min="8962" max="8962" width="12" bestFit="1" customWidth="1"/>
    <col min="8963" max="8963" width="8" bestFit="1" customWidth="1"/>
    <col min="8964" max="8964" width="12" bestFit="1" customWidth="1"/>
    <col min="8965" max="8965" width="8" bestFit="1" customWidth="1"/>
    <col min="8966" max="8966" width="12" bestFit="1" customWidth="1"/>
    <col min="8967" max="8967" width="8" bestFit="1" customWidth="1"/>
    <col min="8968" max="8968" width="12" bestFit="1" customWidth="1"/>
    <col min="8969" max="8969" width="8" bestFit="1" customWidth="1"/>
    <col min="8970" max="8970" width="12" bestFit="1" customWidth="1"/>
    <col min="8971" max="8971" width="8" bestFit="1" customWidth="1"/>
    <col min="8972" max="8972" width="12" bestFit="1" customWidth="1"/>
    <col min="8973" max="8973" width="8" bestFit="1" customWidth="1"/>
    <col min="8974" max="8974" width="12" bestFit="1" customWidth="1"/>
    <col min="8975" max="8975" width="8" bestFit="1" customWidth="1"/>
    <col min="8976" max="8976" width="12" bestFit="1" customWidth="1"/>
    <col min="8977" max="8977" width="8" bestFit="1" customWidth="1"/>
    <col min="8978" max="8978" width="12" bestFit="1" customWidth="1"/>
    <col min="8979" max="8979" width="8" bestFit="1" customWidth="1"/>
    <col min="9217" max="9217" width="50.7109375" bestFit="1" customWidth="1"/>
    <col min="9218" max="9218" width="12" bestFit="1" customWidth="1"/>
    <col min="9219" max="9219" width="8" bestFit="1" customWidth="1"/>
    <col min="9220" max="9220" width="12" bestFit="1" customWidth="1"/>
    <col min="9221" max="9221" width="8" bestFit="1" customWidth="1"/>
    <col min="9222" max="9222" width="12" bestFit="1" customWidth="1"/>
    <col min="9223" max="9223" width="8" bestFit="1" customWidth="1"/>
    <col min="9224" max="9224" width="12" bestFit="1" customWidth="1"/>
    <col min="9225" max="9225" width="8" bestFit="1" customWidth="1"/>
    <col min="9226" max="9226" width="12" bestFit="1" customWidth="1"/>
    <col min="9227" max="9227" width="8" bestFit="1" customWidth="1"/>
    <col min="9228" max="9228" width="12" bestFit="1" customWidth="1"/>
    <col min="9229" max="9229" width="8" bestFit="1" customWidth="1"/>
    <col min="9230" max="9230" width="12" bestFit="1" customWidth="1"/>
    <col min="9231" max="9231" width="8" bestFit="1" customWidth="1"/>
    <col min="9232" max="9232" width="12" bestFit="1" customWidth="1"/>
    <col min="9233" max="9233" width="8" bestFit="1" customWidth="1"/>
    <col min="9234" max="9234" width="12" bestFit="1" customWidth="1"/>
    <col min="9235" max="9235" width="8" bestFit="1" customWidth="1"/>
    <col min="9473" max="9473" width="50.7109375" bestFit="1" customWidth="1"/>
    <col min="9474" max="9474" width="12" bestFit="1" customWidth="1"/>
    <col min="9475" max="9475" width="8" bestFit="1" customWidth="1"/>
    <col min="9476" max="9476" width="12" bestFit="1" customWidth="1"/>
    <col min="9477" max="9477" width="8" bestFit="1" customWidth="1"/>
    <col min="9478" max="9478" width="12" bestFit="1" customWidth="1"/>
    <col min="9479" max="9479" width="8" bestFit="1" customWidth="1"/>
    <col min="9480" max="9480" width="12" bestFit="1" customWidth="1"/>
    <col min="9481" max="9481" width="8" bestFit="1" customWidth="1"/>
    <col min="9482" max="9482" width="12" bestFit="1" customWidth="1"/>
    <col min="9483" max="9483" width="8" bestFit="1" customWidth="1"/>
    <col min="9484" max="9484" width="12" bestFit="1" customWidth="1"/>
    <col min="9485" max="9485" width="8" bestFit="1" customWidth="1"/>
    <col min="9486" max="9486" width="12" bestFit="1" customWidth="1"/>
    <col min="9487" max="9487" width="8" bestFit="1" customWidth="1"/>
    <col min="9488" max="9488" width="12" bestFit="1" customWidth="1"/>
    <col min="9489" max="9489" width="8" bestFit="1" customWidth="1"/>
    <col min="9490" max="9490" width="12" bestFit="1" customWidth="1"/>
    <col min="9491" max="9491" width="8" bestFit="1" customWidth="1"/>
    <col min="9729" max="9729" width="50.7109375" bestFit="1" customWidth="1"/>
    <col min="9730" max="9730" width="12" bestFit="1" customWidth="1"/>
    <col min="9731" max="9731" width="8" bestFit="1" customWidth="1"/>
    <col min="9732" max="9732" width="12" bestFit="1" customWidth="1"/>
    <col min="9733" max="9733" width="8" bestFit="1" customWidth="1"/>
    <col min="9734" max="9734" width="12" bestFit="1" customWidth="1"/>
    <col min="9735" max="9735" width="8" bestFit="1" customWidth="1"/>
    <col min="9736" max="9736" width="12" bestFit="1" customWidth="1"/>
    <col min="9737" max="9737" width="8" bestFit="1" customWidth="1"/>
    <col min="9738" max="9738" width="12" bestFit="1" customWidth="1"/>
    <col min="9739" max="9739" width="8" bestFit="1" customWidth="1"/>
    <col min="9740" max="9740" width="12" bestFit="1" customWidth="1"/>
    <col min="9741" max="9741" width="8" bestFit="1" customWidth="1"/>
    <col min="9742" max="9742" width="12" bestFit="1" customWidth="1"/>
    <col min="9743" max="9743" width="8" bestFit="1" customWidth="1"/>
    <col min="9744" max="9744" width="12" bestFit="1" customWidth="1"/>
    <col min="9745" max="9745" width="8" bestFit="1" customWidth="1"/>
    <col min="9746" max="9746" width="12" bestFit="1" customWidth="1"/>
    <col min="9747" max="9747" width="8" bestFit="1" customWidth="1"/>
    <col min="9985" max="9985" width="50.7109375" bestFit="1" customWidth="1"/>
    <col min="9986" max="9986" width="12" bestFit="1" customWidth="1"/>
    <col min="9987" max="9987" width="8" bestFit="1" customWidth="1"/>
    <col min="9988" max="9988" width="12" bestFit="1" customWidth="1"/>
    <col min="9989" max="9989" width="8" bestFit="1" customWidth="1"/>
    <col min="9990" max="9990" width="12" bestFit="1" customWidth="1"/>
    <col min="9991" max="9991" width="8" bestFit="1" customWidth="1"/>
    <col min="9992" max="9992" width="12" bestFit="1" customWidth="1"/>
    <col min="9993" max="9993" width="8" bestFit="1" customWidth="1"/>
    <col min="9994" max="9994" width="12" bestFit="1" customWidth="1"/>
    <col min="9995" max="9995" width="8" bestFit="1" customWidth="1"/>
    <col min="9996" max="9996" width="12" bestFit="1" customWidth="1"/>
    <col min="9997" max="9997" width="8" bestFit="1" customWidth="1"/>
    <col min="9998" max="9998" width="12" bestFit="1" customWidth="1"/>
    <col min="9999" max="9999" width="8" bestFit="1" customWidth="1"/>
    <col min="10000" max="10000" width="12" bestFit="1" customWidth="1"/>
    <col min="10001" max="10001" width="8" bestFit="1" customWidth="1"/>
    <col min="10002" max="10002" width="12" bestFit="1" customWidth="1"/>
    <col min="10003" max="10003" width="8" bestFit="1" customWidth="1"/>
    <col min="10241" max="10241" width="50.7109375" bestFit="1" customWidth="1"/>
    <col min="10242" max="10242" width="12" bestFit="1" customWidth="1"/>
    <col min="10243" max="10243" width="8" bestFit="1" customWidth="1"/>
    <col min="10244" max="10244" width="12" bestFit="1" customWidth="1"/>
    <col min="10245" max="10245" width="8" bestFit="1" customWidth="1"/>
    <col min="10246" max="10246" width="12" bestFit="1" customWidth="1"/>
    <col min="10247" max="10247" width="8" bestFit="1" customWidth="1"/>
    <col min="10248" max="10248" width="12" bestFit="1" customWidth="1"/>
    <col min="10249" max="10249" width="8" bestFit="1" customWidth="1"/>
    <col min="10250" max="10250" width="12" bestFit="1" customWidth="1"/>
    <col min="10251" max="10251" width="8" bestFit="1" customWidth="1"/>
    <col min="10252" max="10252" width="12" bestFit="1" customWidth="1"/>
    <col min="10253" max="10253" width="8" bestFit="1" customWidth="1"/>
    <col min="10254" max="10254" width="12" bestFit="1" customWidth="1"/>
    <col min="10255" max="10255" width="8" bestFit="1" customWidth="1"/>
    <col min="10256" max="10256" width="12" bestFit="1" customWidth="1"/>
    <col min="10257" max="10257" width="8" bestFit="1" customWidth="1"/>
    <col min="10258" max="10258" width="12" bestFit="1" customWidth="1"/>
    <col min="10259" max="10259" width="8" bestFit="1" customWidth="1"/>
    <col min="10497" max="10497" width="50.7109375" bestFit="1" customWidth="1"/>
    <col min="10498" max="10498" width="12" bestFit="1" customWidth="1"/>
    <col min="10499" max="10499" width="8" bestFit="1" customWidth="1"/>
    <col min="10500" max="10500" width="12" bestFit="1" customWidth="1"/>
    <col min="10501" max="10501" width="8" bestFit="1" customWidth="1"/>
    <col min="10502" max="10502" width="12" bestFit="1" customWidth="1"/>
    <col min="10503" max="10503" width="8" bestFit="1" customWidth="1"/>
    <col min="10504" max="10504" width="12" bestFit="1" customWidth="1"/>
    <col min="10505" max="10505" width="8" bestFit="1" customWidth="1"/>
    <col min="10506" max="10506" width="12" bestFit="1" customWidth="1"/>
    <col min="10507" max="10507" width="8" bestFit="1" customWidth="1"/>
    <col min="10508" max="10508" width="12" bestFit="1" customWidth="1"/>
    <col min="10509" max="10509" width="8" bestFit="1" customWidth="1"/>
    <col min="10510" max="10510" width="12" bestFit="1" customWidth="1"/>
    <col min="10511" max="10511" width="8" bestFit="1" customWidth="1"/>
    <col min="10512" max="10512" width="12" bestFit="1" customWidth="1"/>
    <col min="10513" max="10513" width="8" bestFit="1" customWidth="1"/>
    <col min="10514" max="10514" width="12" bestFit="1" customWidth="1"/>
    <col min="10515" max="10515" width="8" bestFit="1" customWidth="1"/>
    <col min="10753" max="10753" width="50.7109375" bestFit="1" customWidth="1"/>
    <col min="10754" max="10754" width="12" bestFit="1" customWidth="1"/>
    <col min="10755" max="10755" width="8" bestFit="1" customWidth="1"/>
    <col min="10756" max="10756" width="12" bestFit="1" customWidth="1"/>
    <col min="10757" max="10757" width="8" bestFit="1" customWidth="1"/>
    <col min="10758" max="10758" width="12" bestFit="1" customWidth="1"/>
    <col min="10759" max="10759" width="8" bestFit="1" customWidth="1"/>
    <col min="10760" max="10760" width="12" bestFit="1" customWidth="1"/>
    <col min="10761" max="10761" width="8" bestFit="1" customWidth="1"/>
    <col min="10762" max="10762" width="12" bestFit="1" customWidth="1"/>
    <col min="10763" max="10763" width="8" bestFit="1" customWidth="1"/>
    <col min="10764" max="10764" width="12" bestFit="1" customWidth="1"/>
    <col min="10765" max="10765" width="8" bestFit="1" customWidth="1"/>
    <col min="10766" max="10766" width="12" bestFit="1" customWidth="1"/>
    <col min="10767" max="10767" width="8" bestFit="1" customWidth="1"/>
    <col min="10768" max="10768" width="12" bestFit="1" customWidth="1"/>
    <col min="10769" max="10769" width="8" bestFit="1" customWidth="1"/>
    <col min="10770" max="10770" width="12" bestFit="1" customWidth="1"/>
    <col min="10771" max="10771" width="8" bestFit="1" customWidth="1"/>
    <col min="11009" max="11009" width="50.7109375" bestFit="1" customWidth="1"/>
    <col min="11010" max="11010" width="12" bestFit="1" customWidth="1"/>
    <col min="11011" max="11011" width="8" bestFit="1" customWidth="1"/>
    <col min="11012" max="11012" width="12" bestFit="1" customWidth="1"/>
    <col min="11013" max="11013" width="8" bestFit="1" customWidth="1"/>
    <col min="11014" max="11014" width="12" bestFit="1" customWidth="1"/>
    <col min="11015" max="11015" width="8" bestFit="1" customWidth="1"/>
    <col min="11016" max="11016" width="12" bestFit="1" customWidth="1"/>
    <col min="11017" max="11017" width="8" bestFit="1" customWidth="1"/>
    <col min="11018" max="11018" width="12" bestFit="1" customWidth="1"/>
    <col min="11019" max="11019" width="8" bestFit="1" customWidth="1"/>
    <col min="11020" max="11020" width="12" bestFit="1" customWidth="1"/>
    <col min="11021" max="11021" width="8" bestFit="1" customWidth="1"/>
    <col min="11022" max="11022" width="12" bestFit="1" customWidth="1"/>
    <col min="11023" max="11023" width="8" bestFit="1" customWidth="1"/>
    <col min="11024" max="11024" width="12" bestFit="1" customWidth="1"/>
    <col min="11025" max="11025" width="8" bestFit="1" customWidth="1"/>
    <col min="11026" max="11026" width="12" bestFit="1" customWidth="1"/>
    <col min="11027" max="11027" width="8" bestFit="1" customWidth="1"/>
    <col min="11265" max="11265" width="50.7109375" bestFit="1" customWidth="1"/>
    <col min="11266" max="11266" width="12" bestFit="1" customWidth="1"/>
    <col min="11267" max="11267" width="8" bestFit="1" customWidth="1"/>
    <col min="11268" max="11268" width="12" bestFit="1" customWidth="1"/>
    <col min="11269" max="11269" width="8" bestFit="1" customWidth="1"/>
    <col min="11270" max="11270" width="12" bestFit="1" customWidth="1"/>
    <col min="11271" max="11271" width="8" bestFit="1" customWidth="1"/>
    <col min="11272" max="11272" width="12" bestFit="1" customWidth="1"/>
    <col min="11273" max="11273" width="8" bestFit="1" customWidth="1"/>
    <col min="11274" max="11274" width="12" bestFit="1" customWidth="1"/>
    <col min="11275" max="11275" width="8" bestFit="1" customWidth="1"/>
    <col min="11276" max="11276" width="12" bestFit="1" customWidth="1"/>
    <col min="11277" max="11277" width="8" bestFit="1" customWidth="1"/>
    <col min="11278" max="11278" width="12" bestFit="1" customWidth="1"/>
    <col min="11279" max="11279" width="8" bestFit="1" customWidth="1"/>
    <col min="11280" max="11280" width="12" bestFit="1" customWidth="1"/>
    <col min="11281" max="11281" width="8" bestFit="1" customWidth="1"/>
    <col min="11282" max="11282" width="12" bestFit="1" customWidth="1"/>
    <col min="11283" max="11283" width="8" bestFit="1" customWidth="1"/>
    <col min="11521" max="11521" width="50.7109375" bestFit="1" customWidth="1"/>
    <col min="11522" max="11522" width="12" bestFit="1" customWidth="1"/>
    <col min="11523" max="11523" width="8" bestFit="1" customWidth="1"/>
    <col min="11524" max="11524" width="12" bestFit="1" customWidth="1"/>
    <col min="11525" max="11525" width="8" bestFit="1" customWidth="1"/>
    <col min="11526" max="11526" width="12" bestFit="1" customWidth="1"/>
    <col min="11527" max="11527" width="8" bestFit="1" customWidth="1"/>
    <col min="11528" max="11528" width="12" bestFit="1" customWidth="1"/>
    <col min="11529" max="11529" width="8" bestFit="1" customWidth="1"/>
    <col min="11530" max="11530" width="12" bestFit="1" customWidth="1"/>
    <col min="11531" max="11531" width="8" bestFit="1" customWidth="1"/>
    <col min="11532" max="11532" width="12" bestFit="1" customWidth="1"/>
    <col min="11533" max="11533" width="8" bestFit="1" customWidth="1"/>
    <col min="11534" max="11534" width="12" bestFit="1" customWidth="1"/>
    <col min="11535" max="11535" width="8" bestFit="1" customWidth="1"/>
    <col min="11536" max="11536" width="12" bestFit="1" customWidth="1"/>
    <col min="11537" max="11537" width="8" bestFit="1" customWidth="1"/>
    <col min="11538" max="11538" width="12" bestFit="1" customWidth="1"/>
    <col min="11539" max="11539" width="8" bestFit="1" customWidth="1"/>
    <col min="11777" max="11777" width="50.7109375" bestFit="1" customWidth="1"/>
    <col min="11778" max="11778" width="12" bestFit="1" customWidth="1"/>
    <col min="11779" max="11779" width="8" bestFit="1" customWidth="1"/>
    <col min="11780" max="11780" width="12" bestFit="1" customWidth="1"/>
    <col min="11781" max="11781" width="8" bestFit="1" customWidth="1"/>
    <col min="11782" max="11782" width="12" bestFit="1" customWidth="1"/>
    <col min="11783" max="11783" width="8" bestFit="1" customWidth="1"/>
    <col min="11784" max="11784" width="12" bestFit="1" customWidth="1"/>
    <col min="11785" max="11785" width="8" bestFit="1" customWidth="1"/>
    <col min="11786" max="11786" width="12" bestFit="1" customWidth="1"/>
    <col min="11787" max="11787" width="8" bestFit="1" customWidth="1"/>
    <col min="11788" max="11788" width="12" bestFit="1" customWidth="1"/>
    <col min="11789" max="11789" width="8" bestFit="1" customWidth="1"/>
    <col min="11790" max="11790" width="12" bestFit="1" customWidth="1"/>
    <col min="11791" max="11791" width="8" bestFit="1" customWidth="1"/>
    <col min="11792" max="11792" width="12" bestFit="1" customWidth="1"/>
    <col min="11793" max="11793" width="8" bestFit="1" customWidth="1"/>
    <col min="11794" max="11794" width="12" bestFit="1" customWidth="1"/>
    <col min="11795" max="11795" width="8" bestFit="1" customWidth="1"/>
    <col min="12033" max="12033" width="50.7109375" bestFit="1" customWidth="1"/>
    <col min="12034" max="12034" width="12" bestFit="1" customWidth="1"/>
    <col min="12035" max="12035" width="8" bestFit="1" customWidth="1"/>
    <col min="12036" max="12036" width="12" bestFit="1" customWidth="1"/>
    <col min="12037" max="12037" width="8" bestFit="1" customWidth="1"/>
    <col min="12038" max="12038" width="12" bestFit="1" customWidth="1"/>
    <col min="12039" max="12039" width="8" bestFit="1" customWidth="1"/>
    <col min="12040" max="12040" width="12" bestFit="1" customWidth="1"/>
    <col min="12041" max="12041" width="8" bestFit="1" customWidth="1"/>
    <col min="12042" max="12042" width="12" bestFit="1" customWidth="1"/>
    <col min="12043" max="12043" width="8" bestFit="1" customWidth="1"/>
    <col min="12044" max="12044" width="12" bestFit="1" customWidth="1"/>
    <col min="12045" max="12045" width="8" bestFit="1" customWidth="1"/>
    <col min="12046" max="12046" width="12" bestFit="1" customWidth="1"/>
    <col min="12047" max="12047" width="8" bestFit="1" customWidth="1"/>
    <col min="12048" max="12048" width="12" bestFit="1" customWidth="1"/>
    <col min="12049" max="12049" width="8" bestFit="1" customWidth="1"/>
    <col min="12050" max="12050" width="12" bestFit="1" customWidth="1"/>
    <col min="12051" max="12051" width="8" bestFit="1" customWidth="1"/>
    <col min="12289" max="12289" width="50.7109375" bestFit="1" customWidth="1"/>
    <col min="12290" max="12290" width="12" bestFit="1" customWidth="1"/>
    <col min="12291" max="12291" width="8" bestFit="1" customWidth="1"/>
    <col min="12292" max="12292" width="12" bestFit="1" customWidth="1"/>
    <col min="12293" max="12293" width="8" bestFit="1" customWidth="1"/>
    <col min="12294" max="12294" width="12" bestFit="1" customWidth="1"/>
    <col min="12295" max="12295" width="8" bestFit="1" customWidth="1"/>
    <col min="12296" max="12296" width="12" bestFit="1" customWidth="1"/>
    <col min="12297" max="12297" width="8" bestFit="1" customWidth="1"/>
    <col min="12298" max="12298" width="12" bestFit="1" customWidth="1"/>
    <col min="12299" max="12299" width="8" bestFit="1" customWidth="1"/>
    <col min="12300" max="12300" width="12" bestFit="1" customWidth="1"/>
    <col min="12301" max="12301" width="8" bestFit="1" customWidth="1"/>
    <col min="12302" max="12302" width="12" bestFit="1" customWidth="1"/>
    <col min="12303" max="12303" width="8" bestFit="1" customWidth="1"/>
    <col min="12304" max="12304" width="12" bestFit="1" customWidth="1"/>
    <col min="12305" max="12305" width="8" bestFit="1" customWidth="1"/>
    <col min="12306" max="12306" width="12" bestFit="1" customWidth="1"/>
    <col min="12307" max="12307" width="8" bestFit="1" customWidth="1"/>
    <col min="12545" max="12545" width="50.7109375" bestFit="1" customWidth="1"/>
    <col min="12546" max="12546" width="12" bestFit="1" customWidth="1"/>
    <col min="12547" max="12547" width="8" bestFit="1" customWidth="1"/>
    <col min="12548" max="12548" width="12" bestFit="1" customWidth="1"/>
    <col min="12549" max="12549" width="8" bestFit="1" customWidth="1"/>
    <col min="12550" max="12550" width="12" bestFit="1" customWidth="1"/>
    <col min="12551" max="12551" width="8" bestFit="1" customWidth="1"/>
    <col min="12552" max="12552" width="12" bestFit="1" customWidth="1"/>
    <col min="12553" max="12553" width="8" bestFit="1" customWidth="1"/>
    <col min="12554" max="12554" width="12" bestFit="1" customWidth="1"/>
    <col min="12555" max="12555" width="8" bestFit="1" customWidth="1"/>
    <col min="12556" max="12556" width="12" bestFit="1" customWidth="1"/>
    <col min="12557" max="12557" width="8" bestFit="1" customWidth="1"/>
    <col min="12558" max="12558" width="12" bestFit="1" customWidth="1"/>
    <col min="12559" max="12559" width="8" bestFit="1" customWidth="1"/>
    <col min="12560" max="12560" width="12" bestFit="1" customWidth="1"/>
    <col min="12561" max="12561" width="8" bestFit="1" customWidth="1"/>
    <col min="12562" max="12562" width="12" bestFit="1" customWidth="1"/>
    <col min="12563" max="12563" width="8" bestFit="1" customWidth="1"/>
    <col min="12801" max="12801" width="50.7109375" bestFit="1" customWidth="1"/>
    <col min="12802" max="12802" width="12" bestFit="1" customWidth="1"/>
    <col min="12803" max="12803" width="8" bestFit="1" customWidth="1"/>
    <col min="12804" max="12804" width="12" bestFit="1" customWidth="1"/>
    <col min="12805" max="12805" width="8" bestFit="1" customWidth="1"/>
    <col min="12806" max="12806" width="12" bestFit="1" customWidth="1"/>
    <col min="12807" max="12807" width="8" bestFit="1" customWidth="1"/>
    <col min="12808" max="12808" width="12" bestFit="1" customWidth="1"/>
    <col min="12809" max="12809" width="8" bestFit="1" customWidth="1"/>
    <col min="12810" max="12810" width="12" bestFit="1" customWidth="1"/>
    <col min="12811" max="12811" width="8" bestFit="1" customWidth="1"/>
    <col min="12812" max="12812" width="12" bestFit="1" customWidth="1"/>
    <col min="12813" max="12813" width="8" bestFit="1" customWidth="1"/>
    <col min="12814" max="12814" width="12" bestFit="1" customWidth="1"/>
    <col min="12815" max="12815" width="8" bestFit="1" customWidth="1"/>
    <col min="12816" max="12816" width="12" bestFit="1" customWidth="1"/>
    <col min="12817" max="12817" width="8" bestFit="1" customWidth="1"/>
    <col min="12818" max="12818" width="12" bestFit="1" customWidth="1"/>
    <col min="12819" max="12819" width="8" bestFit="1" customWidth="1"/>
    <col min="13057" max="13057" width="50.7109375" bestFit="1" customWidth="1"/>
    <col min="13058" max="13058" width="12" bestFit="1" customWidth="1"/>
    <col min="13059" max="13059" width="8" bestFit="1" customWidth="1"/>
    <col min="13060" max="13060" width="12" bestFit="1" customWidth="1"/>
    <col min="13061" max="13061" width="8" bestFit="1" customWidth="1"/>
    <col min="13062" max="13062" width="12" bestFit="1" customWidth="1"/>
    <col min="13063" max="13063" width="8" bestFit="1" customWidth="1"/>
    <col min="13064" max="13064" width="12" bestFit="1" customWidth="1"/>
    <col min="13065" max="13065" width="8" bestFit="1" customWidth="1"/>
    <col min="13066" max="13066" width="12" bestFit="1" customWidth="1"/>
    <col min="13067" max="13067" width="8" bestFit="1" customWidth="1"/>
    <col min="13068" max="13068" width="12" bestFit="1" customWidth="1"/>
    <col min="13069" max="13069" width="8" bestFit="1" customWidth="1"/>
    <col min="13070" max="13070" width="12" bestFit="1" customWidth="1"/>
    <col min="13071" max="13071" width="8" bestFit="1" customWidth="1"/>
    <col min="13072" max="13072" width="12" bestFit="1" customWidth="1"/>
    <col min="13073" max="13073" width="8" bestFit="1" customWidth="1"/>
    <col min="13074" max="13074" width="12" bestFit="1" customWidth="1"/>
    <col min="13075" max="13075" width="8" bestFit="1" customWidth="1"/>
    <col min="13313" max="13313" width="50.7109375" bestFit="1" customWidth="1"/>
    <col min="13314" max="13314" width="12" bestFit="1" customWidth="1"/>
    <col min="13315" max="13315" width="8" bestFit="1" customWidth="1"/>
    <col min="13316" max="13316" width="12" bestFit="1" customWidth="1"/>
    <col min="13317" max="13317" width="8" bestFit="1" customWidth="1"/>
    <col min="13318" max="13318" width="12" bestFit="1" customWidth="1"/>
    <col min="13319" max="13319" width="8" bestFit="1" customWidth="1"/>
    <col min="13320" max="13320" width="12" bestFit="1" customWidth="1"/>
    <col min="13321" max="13321" width="8" bestFit="1" customWidth="1"/>
    <col min="13322" max="13322" width="12" bestFit="1" customWidth="1"/>
    <col min="13323" max="13323" width="8" bestFit="1" customWidth="1"/>
    <col min="13324" max="13324" width="12" bestFit="1" customWidth="1"/>
    <col min="13325" max="13325" width="8" bestFit="1" customWidth="1"/>
    <col min="13326" max="13326" width="12" bestFit="1" customWidth="1"/>
    <col min="13327" max="13327" width="8" bestFit="1" customWidth="1"/>
    <col min="13328" max="13328" width="12" bestFit="1" customWidth="1"/>
    <col min="13329" max="13329" width="8" bestFit="1" customWidth="1"/>
    <col min="13330" max="13330" width="12" bestFit="1" customWidth="1"/>
    <col min="13331" max="13331" width="8" bestFit="1" customWidth="1"/>
    <col min="13569" max="13569" width="50.7109375" bestFit="1" customWidth="1"/>
    <col min="13570" max="13570" width="12" bestFit="1" customWidth="1"/>
    <col min="13571" max="13571" width="8" bestFit="1" customWidth="1"/>
    <col min="13572" max="13572" width="12" bestFit="1" customWidth="1"/>
    <col min="13573" max="13573" width="8" bestFit="1" customWidth="1"/>
    <col min="13574" max="13574" width="12" bestFit="1" customWidth="1"/>
    <col min="13575" max="13575" width="8" bestFit="1" customWidth="1"/>
    <col min="13576" max="13576" width="12" bestFit="1" customWidth="1"/>
    <col min="13577" max="13577" width="8" bestFit="1" customWidth="1"/>
    <col min="13578" max="13578" width="12" bestFit="1" customWidth="1"/>
    <col min="13579" max="13579" width="8" bestFit="1" customWidth="1"/>
    <col min="13580" max="13580" width="12" bestFit="1" customWidth="1"/>
    <col min="13581" max="13581" width="8" bestFit="1" customWidth="1"/>
    <col min="13582" max="13582" width="12" bestFit="1" customWidth="1"/>
    <col min="13583" max="13583" width="8" bestFit="1" customWidth="1"/>
    <col min="13584" max="13584" width="12" bestFit="1" customWidth="1"/>
    <col min="13585" max="13585" width="8" bestFit="1" customWidth="1"/>
    <col min="13586" max="13586" width="12" bestFit="1" customWidth="1"/>
    <col min="13587" max="13587" width="8" bestFit="1" customWidth="1"/>
    <col min="13825" max="13825" width="50.7109375" bestFit="1" customWidth="1"/>
    <col min="13826" max="13826" width="12" bestFit="1" customWidth="1"/>
    <col min="13827" max="13827" width="8" bestFit="1" customWidth="1"/>
    <col min="13828" max="13828" width="12" bestFit="1" customWidth="1"/>
    <col min="13829" max="13829" width="8" bestFit="1" customWidth="1"/>
    <col min="13830" max="13830" width="12" bestFit="1" customWidth="1"/>
    <col min="13831" max="13831" width="8" bestFit="1" customWidth="1"/>
    <col min="13832" max="13832" width="12" bestFit="1" customWidth="1"/>
    <col min="13833" max="13833" width="8" bestFit="1" customWidth="1"/>
    <col min="13834" max="13834" width="12" bestFit="1" customWidth="1"/>
    <col min="13835" max="13835" width="8" bestFit="1" customWidth="1"/>
    <col min="13836" max="13836" width="12" bestFit="1" customWidth="1"/>
    <col min="13837" max="13837" width="8" bestFit="1" customWidth="1"/>
    <col min="13838" max="13838" width="12" bestFit="1" customWidth="1"/>
    <col min="13839" max="13839" width="8" bestFit="1" customWidth="1"/>
    <col min="13840" max="13840" width="12" bestFit="1" customWidth="1"/>
    <col min="13841" max="13841" width="8" bestFit="1" customWidth="1"/>
    <col min="13842" max="13842" width="12" bestFit="1" customWidth="1"/>
    <col min="13843" max="13843" width="8" bestFit="1" customWidth="1"/>
    <col min="14081" max="14081" width="50.7109375" bestFit="1" customWidth="1"/>
    <col min="14082" max="14082" width="12" bestFit="1" customWidth="1"/>
    <col min="14083" max="14083" width="8" bestFit="1" customWidth="1"/>
    <col min="14084" max="14084" width="12" bestFit="1" customWidth="1"/>
    <col min="14085" max="14085" width="8" bestFit="1" customWidth="1"/>
    <col min="14086" max="14086" width="12" bestFit="1" customWidth="1"/>
    <col min="14087" max="14087" width="8" bestFit="1" customWidth="1"/>
    <col min="14088" max="14088" width="12" bestFit="1" customWidth="1"/>
    <col min="14089" max="14089" width="8" bestFit="1" customWidth="1"/>
    <col min="14090" max="14090" width="12" bestFit="1" customWidth="1"/>
    <col min="14091" max="14091" width="8" bestFit="1" customWidth="1"/>
    <col min="14092" max="14092" width="12" bestFit="1" customWidth="1"/>
    <col min="14093" max="14093" width="8" bestFit="1" customWidth="1"/>
    <col min="14094" max="14094" width="12" bestFit="1" customWidth="1"/>
    <col min="14095" max="14095" width="8" bestFit="1" customWidth="1"/>
    <col min="14096" max="14096" width="12" bestFit="1" customWidth="1"/>
    <col min="14097" max="14097" width="8" bestFit="1" customWidth="1"/>
    <col min="14098" max="14098" width="12" bestFit="1" customWidth="1"/>
    <col min="14099" max="14099" width="8" bestFit="1" customWidth="1"/>
    <col min="14337" max="14337" width="50.7109375" bestFit="1" customWidth="1"/>
    <col min="14338" max="14338" width="12" bestFit="1" customWidth="1"/>
    <col min="14339" max="14339" width="8" bestFit="1" customWidth="1"/>
    <col min="14340" max="14340" width="12" bestFit="1" customWidth="1"/>
    <col min="14341" max="14341" width="8" bestFit="1" customWidth="1"/>
    <col min="14342" max="14342" width="12" bestFit="1" customWidth="1"/>
    <col min="14343" max="14343" width="8" bestFit="1" customWidth="1"/>
    <col min="14344" max="14344" width="12" bestFit="1" customWidth="1"/>
    <col min="14345" max="14345" width="8" bestFit="1" customWidth="1"/>
    <col min="14346" max="14346" width="12" bestFit="1" customWidth="1"/>
    <col min="14347" max="14347" width="8" bestFit="1" customWidth="1"/>
    <col min="14348" max="14348" width="12" bestFit="1" customWidth="1"/>
    <col min="14349" max="14349" width="8" bestFit="1" customWidth="1"/>
    <col min="14350" max="14350" width="12" bestFit="1" customWidth="1"/>
    <col min="14351" max="14351" width="8" bestFit="1" customWidth="1"/>
    <col min="14352" max="14352" width="12" bestFit="1" customWidth="1"/>
    <col min="14353" max="14353" width="8" bestFit="1" customWidth="1"/>
    <col min="14354" max="14354" width="12" bestFit="1" customWidth="1"/>
    <col min="14355" max="14355" width="8" bestFit="1" customWidth="1"/>
    <col min="14593" max="14593" width="50.7109375" bestFit="1" customWidth="1"/>
    <col min="14594" max="14594" width="12" bestFit="1" customWidth="1"/>
    <col min="14595" max="14595" width="8" bestFit="1" customWidth="1"/>
    <col min="14596" max="14596" width="12" bestFit="1" customWidth="1"/>
    <col min="14597" max="14597" width="8" bestFit="1" customWidth="1"/>
    <col min="14598" max="14598" width="12" bestFit="1" customWidth="1"/>
    <col min="14599" max="14599" width="8" bestFit="1" customWidth="1"/>
    <col min="14600" max="14600" width="12" bestFit="1" customWidth="1"/>
    <col min="14601" max="14601" width="8" bestFit="1" customWidth="1"/>
    <col min="14602" max="14602" width="12" bestFit="1" customWidth="1"/>
    <col min="14603" max="14603" width="8" bestFit="1" customWidth="1"/>
    <col min="14604" max="14604" width="12" bestFit="1" customWidth="1"/>
    <col min="14605" max="14605" width="8" bestFit="1" customWidth="1"/>
    <col min="14606" max="14606" width="12" bestFit="1" customWidth="1"/>
    <col min="14607" max="14607" width="8" bestFit="1" customWidth="1"/>
    <col min="14608" max="14608" width="12" bestFit="1" customWidth="1"/>
    <col min="14609" max="14609" width="8" bestFit="1" customWidth="1"/>
    <col min="14610" max="14610" width="12" bestFit="1" customWidth="1"/>
    <col min="14611" max="14611" width="8" bestFit="1" customWidth="1"/>
    <col min="14849" max="14849" width="50.7109375" bestFit="1" customWidth="1"/>
    <col min="14850" max="14850" width="12" bestFit="1" customWidth="1"/>
    <col min="14851" max="14851" width="8" bestFit="1" customWidth="1"/>
    <col min="14852" max="14852" width="12" bestFit="1" customWidth="1"/>
    <col min="14853" max="14853" width="8" bestFit="1" customWidth="1"/>
    <col min="14854" max="14854" width="12" bestFit="1" customWidth="1"/>
    <col min="14855" max="14855" width="8" bestFit="1" customWidth="1"/>
    <col min="14856" max="14856" width="12" bestFit="1" customWidth="1"/>
    <col min="14857" max="14857" width="8" bestFit="1" customWidth="1"/>
    <col min="14858" max="14858" width="12" bestFit="1" customWidth="1"/>
    <col min="14859" max="14859" width="8" bestFit="1" customWidth="1"/>
    <col min="14860" max="14860" width="12" bestFit="1" customWidth="1"/>
    <col min="14861" max="14861" width="8" bestFit="1" customWidth="1"/>
    <col min="14862" max="14862" width="12" bestFit="1" customWidth="1"/>
    <col min="14863" max="14863" width="8" bestFit="1" customWidth="1"/>
    <col min="14864" max="14864" width="12" bestFit="1" customWidth="1"/>
    <col min="14865" max="14865" width="8" bestFit="1" customWidth="1"/>
    <col min="14866" max="14866" width="12" bestFit="1" customWidth="1"/>
    <col min="14867" max="14867" width="8" bestFit="1" customWidth="1"/>
    <col min="15105" max="15105" width="50.7109375" bestFit="1" customWidth="1"/>
    <col min="15106" max="15106" width="12" bestFit="1" customWidth="1"/>
    <col min="15107" max="15107" width="8" bestFit="1" customWidth="1"/>
    <col min="15108" max="15108" width="12" bestFit="1" customWidth="1"/>
    <col min="15109" max="15109" width="8" bestFit="1" customWidth="1"/>
    <col min="15110" max="15110" width="12" bestFit="1" customWidth="1"/>
    <col min="15111" max="15111" width="8" bestFit="1" customWidth="1"/>
    <col min="15112" max="15112" width="12" bestFit="1" customWidth="1"/>
    <col min="15113" max="15113" width="8" bestFit="1" customWidth="1"/>
    <col min="15114" max="15114" width="12" bestFit="1" customWidth="1"/>
    <col min="15115" max="15115" width="8" bestFit="1" customWidth="1"/>
    <col min="15116" max="15116" width="12" bestFit="1" customWidth="1"/>
    <col min="15117" max="15117" width="8" bestFit="1" customWidth="1"/>
    <col min="15118" max="15118" width="12" bestFit="1" customWidth="1"/>
    <col min="15119" max="15119" width="8" bestFit="1" customWidth="1"/>
    <col min="15120" max="15120" width="12" bestFit="1" customWidth="1"/>
    <col min="15121" max="15121" width="8" bestFit="1" customWidth="1"/>
    <col min="15122" max="15122" width="12" bestFit="1" customWidth="1"/>
    <col min="15123" max="15123" width="8" bestFit="1" customWidth="1"/>
    <col min="15361" max="15361" width="50.7109375" bestFit="1" customWidth="1"/>
    <col min="15362" max="15362" width="12" bestFit="1" customWidth="1"/>
    <col min="15363" max="15363" width="8" bestFit="1" customWidth="1"/>
    <col min="15364" max="15364" width="12" bestFit="1" customWidth="1"/>
    <col min="15365" max="15365" width="8" bestFit="1" customWidth="1"/>
    <col min="15366" max="15366" width="12" bestFit="1" customWidth="1"/>
    <col min="15367" max="15367" width="8" bestFit="1" customWidth="1"/>
    <col min="15368" max="15368" width="12" bestFit="1" customWidth="1"/>
    <col min="15369" max="15369" width="8" bestFit="1" customWidth="1"/>
    <col min="15370" max="15370" width="12" bestFit="1" customWidth="1"/>
    <col min="15371" max="15371" width="8" bestFit="1" customWidth="1"/>
    <col min="15372" max="15372" width="12" bestFit="1" customWidth="1"/>
    <col min="15373" max="15373" width="8" bestFit="1" customWidth="1"/>
    <col min="15374" max="15374" width="12" bestFit="1" customWidth="1"/>
    <col min="15375" max="15375" width="8" bestFit="1" customWidth="1"/>
    <col min="15376" max="15376" width="12" bestFit="1" customWidth="1"/>
    <col min="15377" max="15377" width="8" bestFit="1" customWidth="1"/>
    <col min="15378" max="15378" width="12" bestFit="1" customWidth="1"/>
    <col min="15379" max="15379" width="8" bestFit="1" customWidth="1"/>
    <col min="15617" max="15617" width="50.7109375" bestFit="1" customWidth="1"/>
    <col min="15618" max="15618" width="12" bestFit="1" customWidth="1"/>
    <col min="15619" max="15619" width="8" bestFit="1" customWidth="1"/>
    <col min="15620" max="15620" width="12" bestFit="1" customWidth="1"/>
    <col min="15621" max="15621" width="8" bestFit="1" customWidth="1"/>
    <col min="15622" max="15622" width="12" bestFit="1" customWidth="1"/>
    <col min="15623" max="15623" width="8" bestFit="1" customWidth="1"/>
    <col min="15624" max="15624" width="12" bestFit="1" customWidth="1"/>
    <col min="15625" max="15625" width="8" bestFit="1" customWidth="1"/>
    <col min="15626" max="15626" width="12" bestFit="1" customWidth="1"/>
    <col min="15627" max="15627" width="8" bestFit="1" customWidth="1"/>
    <col min="15628" max="15628" width="12" bestFit="1" customWidth="1"/>
    <col min="15629" max="15629" width="8" bestFit="1" customWidth="1"/>
    <col min="15630" max="15630" width="12" bestFit="1" customWidth="1"/>
    <col min="15631" max="15631" width="8" bestFit="1" customWidth="1"/>
    <col min="15632" max="15632" width="12" bestFit="1" customWidth="1"/>
    <col min="15633" max="15633" width="8" bestFit="1" customWidth="1"/>
    <col min="15634" max="15634" width="12" bestFit="1" customWidth="1"/>
    <col min="15635" max="15635" width="8" bestFit="1" customWidth="1"/>
    <col min="15873" max="15873" width="50.7109375" bestFit="1" customWidth="1"/>
    <col min="15874" max="15874" width="12" bestFit="1" customWidth="1"/>
    <col min="15875" max="15875" width="8" bestFit="1" customWidth="1"/>
    <col min="15876" max="15876" width="12" bestFit="1" customWidth="1"/>
    <col min="15877" max="15877" width="8" bestFit="1" customWidth="1"/>
    <col min="15878" max="15878" width="12" bestFit="1" customWidth="1"/>
    <col min="15879" max="15879" width="8" bestFit="1" customWidth="1"/>
    <col min="15880" max="15880" width="12" bestFit="1" customWidth="1"/>
    <col min="15881" max="15881" width="8" bestFit="1" customWidth="1"/>
    <col min="15882" max="15882" width="12" bestFit="1" customWidth="1"/>
    <col min="15883" max="15883" width="8" bestFit="1" customWidth="1"/>
    <col min="15884" max="15884" width="12" bestFit="1" customWidth="1"/>
    <col min="15885" max="15885" width="8" bestFit="1" customWidth="1"/>
    <col min="15886" max="15886" width="12" bestFit="1" customWidth="1"/>
    <col min="15887" max="15887" width="8" bestFit="1" customWidth="1"/>
    <col min="15888" max="15888" width="12" bestFit="1" customWidth="1"/>
    <col min="15889" max="15889" width="8" bestFit="1" customWidth="1"/>
    <col min="15890" max="15890" width="12" bestFit="1" customWidth="1"/>
    <col min="15891" max="15891" width="8" bestFit="1" customWidth="1"/>
    <col min="16129" max="16129" width="50.7109375" bestFit="1" customWidth="1"/>
    <col min="16130" max="16130" width="12" bestFit="1" customWidth="1"/>
    <col min="16131" max="16131" width="8" bestFit="1" customWidth="1"/>
    <col min="16132" max="16132" width="12" bestFit="1" customWidth="1"/>
    <col min="16133" max="16133" width="8" bestFit="1" customWidth="1"/>
    <col min="16134" max="16134" width="12" bestFit="1" customWidth="1"/>
    <col min="16135" max="16135" width="8" bestFit="1" customWidth="1"/>
    <col min="16136" max="16136" width="12" bestFit="1" customWidth="1"/>
    <col min="16137" max="16137" width="8" bestFit="1" customWidth="1"/>
    <col min="16138" max="16138" width="12" bestFit="1" customWidth="1"/>
    <col min="16139" max="16139" width="8" bestFit="1" customWidth="1"/>
    <col min="16140" max="16140" width="12" bestFit="1" customWidth="1"/>
    <col min="16141" max="16141" width="8" bestFit="1" customWidth="1"/>
    <col min="16142" max="16142" width="12" bestFit="1" customWidth="1"/>
    <col min="16143" max="16143" width="8" bestFit="1" customWidth="1"/>
    <col min="16144" max="16144" width="12" bestFit="1" customWidth="1"/>
    <col min="16145" max="16145" width="8" bestFit="1" customWidth="1"/>
    <col min="16146" max="16146" width="12" bestFit="1" customWidth="1"/>
    <col min="16147" max="16147" width="8" bestFit="1" customWidth="1"/>
  </cols>
  <sheetData>
    <row r="1" spans="1:19">
      <c r="A1" s="241" t="s">
        <v>315</v>
      </c>
    </row>
    <row r="2" spans="1:19">
      <c r="A2" s="233" t="s">
        <v>316</v>
      </c>
      <c r="B2" s="211" t="s">
        <v>14</v>
      </c>
      <c r="C2" s="329"/>
      <c r="D2" s="330" t="s">
        <v>451</v>
      </c>
      <c r="E2" s="330"/>
      <c r="F2" s="330" t="s">
        <v>452</v>
      </c>
      <c r="G2" s="330"/>
      <c r="H2" s="330" t="s">
        <v>453</v>
      </c>
      <c r="I2" s="330"/>
      <c r="J2" s="330" t="s">
        <v>454</v>
      </c>
      <c r="K2" s="330"/>
      <c r="L2" s="330" t="s">
        <v>455</v>
      </c>
      <c r="M2" s="330"/>
      <c r="N2" s="330" t="s">
        <v>456</v>
      </c>
      <c r="O2" s="330"/>
      <c r="P2" s="330" t="s">
        <v>457</v>
      </c>
      <c r="Q2" s="330"/>
      <c r="R2" s="330" t="s">
        <v>458</v>
      </c>
      <c r="S2" s="330"/>
    </row>
    <row r="3" spans="1:19">
      <c r="A3" s="235" t="s">
        <v>459</v>
      </c>
      <c r="B3" s="216"/>
      <c r="C3" s="331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</row>
    <row r="4" spans="1:19">
      <c r="A4" s="237"/>
      <c r="B4" s="333" t="s">
        <v>5</v>
      </c>
      <c r="C4" s="334" t="s">
        <v>6</v>
      </c>
      <c r="D4" s="333" t="s">
        <v>5</v>
      </c>
      <c r="E4" s="334" t="s">
        <v>6</v>
      </c>
      <c r="F4" s="333" t="s">
        <v>5</v>
      </c>
      <c r="G4" s="334" t="s">
        <v>6</v>
      </c>
      <c r="H4" s="333" t="s">
        <v>5</v>
      </c>
      <c r="I4" s="334" t="s">
        <v>6</v>
      </c>
      <c r="J4" s="333" t="s">
        <v>5</v>
      </c>
      <c r="K4" s="334" t="s">
        <v>6</v>
      </c>
      <c r="L4" s="333" t="s">
        <v>5</v>
      </c>
      <c r="M4" s="334" t="s">
        <v>6</v>
      </c>
      <c r="N4" s="333" t="s">
        <v>5</v>
      </c>
      <c r="O4" s="334" t="s">
        <v>6</v>
      </c>
      <c r="P4" s="333" t="s">
        <v>5</v>
      </c>
      <c r="Q4" s="334" t="s">
        <v>6</v>
      </c>
      <c r="R4" s="333" t="s">
        <v>5</v>
      </c>
      <c r="S4" s="334" t="s">
        <v>6</v>
      </c>
    </row>
    <row r="5" spans="1:19">
      <c r="A5" s="1" t="s">
        <v>158</v>
      </c>
    </row>
    <row r="6" spans="1:19">
      <c r="A6" s="1" t="s">
        <v>159</v>
      </c>
      <c r="B6" s="141">
        <v>7822247959.0600004</v>
      </c>
      <c r="C6" s="54">
        <v>95.548500000000004</v>
      </c>
      <c r="D6" s="141">
        <v>1449919335.6700001</v>
      </c>
      <c r="E6" s="54">
        <v>93.615099999999998</v>
      </c>
      <c r="F6" s="141">
        <v>739270142.28999996</v>
      </c>
      <c r="G6" s="54">
        <v>93.366200000000006</v>
      </c>
      <c r="H6" s="141">
        <v>1027485068.0599999</v>
      </c>
      <c r="I6" s="54">
        <v>99.243600000000001</v>
      </c>
      <c r="J6" s="141">
        <v>1377854160</v>
      </c>
      <c r="K6" s="54">
        <v>96.985399999999998</v>
      </c>
      <c r="L6" s="141">
        <v>323051715.81999999</v>
      </c>
      <c r="M6" s="54">
        <v>84.122600000000006</v>
      </c>
      <c r="N6" s="141">
        <v>1703727264.4200001</v>
      </c>
      <c r="O6" s="54">
        <v>98.897900000000007</v>
      </c>
      <c r="P6" s="141">
        <v>649537762.13</v>
      </c>
      <c r="Q6" s="54">
        <v>91.0809</v>
      </c>
      <c r="R6" s="141">
        <v>551402510.66999996</v>
      </c>
      <c r="S6" s="54">
        <v>96.705299999999994</v>
      </c>
    </row>
    <row r="7" spans="1:19">
      <c r="A7" s="335" t="s">
        <v>160</v>
      </c>
      <c r="B7" s="31">
        <v>216102565.36000001</v>
      </c>
      <c r="C7" s="5">
        <v>2.6396999999999999</v>
      </c>
      <c r="D7" s="31">
        <v>51474287.560000002</v>
      </c>
      <c r="E7" s="5">
        <v>3.3235000000000001</v>
      </c>
      <c r="F7" s="31">
        <v>52526512.619999997</v>
      </c>
      <c r="G7" s="5">
        <v>6.6337999999999999</v>
      </c>
      <c r="H7" s="31">
        <v>7828473.0800000001</v>
      </c>
      <c r="I7" s="5">
        <v>0.75609999999999999</v>
      </c>
      <c r="J7" s="31">
        <v>42828043.810000002</v>
      </c>
      <c r="K7" s="5">
        <v>3.0146000000000002</v>
      </c>
      <c r="L7" s="31">
        <v>6982074.4299999997</v>
      </c>
      <c r="M7" s="5">
        <v>1.8181</v>
      </c>
      <c r="N7" s="31">
        <v>18986183.129999999</v>
      </c>
      <c r="O7" s="5">
        <v>1.1021000000000001</v>
      </c>
      <c r="P7" s="31">
        <v>16693648.42</v>
      </c>
      <c r="Q7" s="5">
        <v>2.3409</v>
      </c>
      <c r="R7" s="31">
        <v>18783342.309999999</v>
      </c>
      <c r="S7" s="5">
        <v>3.2942</v>
      </c>
    </row>
    <row r="8" spans="1:19">
      <c r="A8" t="s">
        <v>326</v>
      </c>
      <c r="B8" s="31">
        <v>4460272.84</v>
      </c>
      <c r="C8" s="5">
        <v>5.45E-2</v>
      </c>
      <c r="D8" s="31">
        <v>4460272.84</v>
      </c>
      <c r="E8" s="5">
        <v>0.28799999999999998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</row>
    <row r="9" spans="1:19">
      <c r="A9" t="s">
        <v>327</v>
      </c>
      <c r="B9" s="31">
        <v>42958666.100000001</v>
      </c>
      <c r="C9" s="5">
        <v>0.52470000000000006</v>
      </c>
      <c r="D9" s="31">
        <v>42955933.530000001</v>
      </c>
      <c r="E9" s="5">
        <v>2.7734999999999999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2732.57</v>
      </c>
      <c r="S9" s="5">
        <v>5.0000000000000001E-4</v>
      </c>
    </row>
    <row r="10" spans="1:19">
      <c r="A10" s="335" t="s">
        <v>328</v>
      </c>
      <c r="B10" s="31">
        <v>46914565.979999997</v>
      </c>
      <c r="C10" s="5">
        <v>0.57310000000000005</v>
      </c>
      <c r="D10" s="31">
        <v>0</v>
      </c>
      <c r="E10" s="5">
        <v>0</v>
      </c>
      <c r="F10" s="31">
        <v>0</v>
      </c>
      <c r="G10" s="5">
        <v>0</v>
      </c>
      <c r="H10" s="31">
        <v>2577.31</v>
      </c>
      <c r="I10" s="5">
        <v>2.0000000000000001E-4</v>
      </c>
      <c r="J10" s="31">
        <v>0</v>
      </c>
      <c r="K10" s="5">
        <v>0</v>
      </c>
      <c r="L10" s="31">
        <v>0.11</v>
      </c>
      <c r="M10" s="5">
        <v>0</v>
      </c>
      <c r="N10" s="31">
        <v>0</v>
      </c>
      <c r="O10" s="5">
        <v>0</v>
      </c>
      <c r="P10" s="31">
        <v>46911988.560000002</v>
      </c>
      <c r="Q10" s="5">
        <v>6.5781999999999998</v>
      </c>
      <c r="R10" s="31">
        <v>0</v>
      </c>
      <c r="S10" s="5">
        <v>0</v>
      </c>
    </row>
    <row r="11" spans="1:19" ht="13.5" thickBot="1">
      <c r="A11" t="s">
        <v>164</v>
      </c>
      <c r="B11" s="31">
        <v>53991001.140000001</v>
      </c>
      <c r="C11" s="5">
        <v>0.65949999999999998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0</v>
      </c>
      <c r="K11" s="5">
        <v>0</v>
      </c>
      <c r="L11" s="31">
        <v>53991001.140000001</v>
      </c>
      <c r="M11" s="5">
        <v>14.059200000000001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</row>
    <row r="12" spans="1:19" ht="14.25" thickTop="1" thickBot="1">
      <c r="A12" s="336" t="s">
        <v>3</v>
      </c>
      <c r="B12" s="205">
        <v>8186675030.4799995</v>
      </c>
      <c r="C12" s="337">
        <v>100</v>
      </c>
      <c r="D12" s="205">
        <v>1548809829.5999999</v>
      </c>
      <c r="E12" s="337">
        <v>100</v>
      </c>
      <c r="F12" s="205">
        <v>791796654.90999997</v>
      </c>
      <c r="G12" s="337">
        <v>100</v>
      </c>
      <c r="H12" s="205">
        <v>1035316118.45</v>
      </c>
      <c r="I12" s="337">
        <v>100</v>
      </c>
      <c r="J12" s="205">
        <v>1420682203.8099999</v>
      </c>
      <c r="K12" s="337">
        <v>100</v>
      </c>
      <c r="L12" s="205">
        <v>384024791.5</v>
      </c>
      <c r="M12" s="337">
        <v>100</v>
      </c>
      <c r="N12" s="205">
        <v>1722713447.55</v>
      </c>
      <c r="O12" s="337">
        <v>100</v>
      </c>
      <c r="P12" s="205">
        <v>713143399.11000001</v>
      </c>
      <c r="Q12" s="337">
        <v>100</v>
      </c>
      <c r="R12" s="205">
        <v>570188585.54999995</v>
      </c>
      <c r="S12" s="337">
        <v>100</v>
      </c>
    </row>
    <row r="13" spans="1:19" ht="13.5" thickTop="1">
      <c r="A13" s="1" t="s">
        <v>165</v>
      </c>
    </row>
    <row r="14" spans="1:19">
      <c r="A14" t="s">
        <v>229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</row>
    <row r="15" spans="1:19">
      <c r="A15" t="s">
        <v>230</v>
      </c>
      <c r="B15" s="31">
        <v>47001247</v>
      </c>
      <c r="C15" s="5">
        <v>0.57410000000000005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47001247</v>
      </c>
      <c r="K15" s="5">
        <v>3.3083999999999998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</row>
    <row r="16" spans="1:19">
      <c r="A16" t="s">
        <v>231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</row>
    <row r="17" spans="1:19">
      <c r="A17" t="s">
        <v>232</v>
      </c>
      <c r="B17" s="31">
        <v>41084991</v>
      </c>
      <c r="C17" s="5">
        <v>0.50190000000000001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41084991</v>
      </c>
      <c r="K17" s="5">
        <v>2.8919000000000001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</row>
    <row r="18" spans="1:19">
      <c r="A18" t="s">
        <v>2151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</row>
    <row r="19" spans="1:19">
      <c r="A19" t="s">
        <v>233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</row>
    <row r="20" spans="1:19">
      <c r="A20" t="s">
        <v>234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</row>
    <row r="21" spans="1:19">
      <c r="A21" t="s">
        <v>235</v>
      </c>
      <c r="B21" s="31">
        <v>198440</v>
      </c>
      <c r="C21" s="5">
        <v>2.3999999999999998E-3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198440</v>
      </c>
      <c r="M21" s="5">
        <v>5.1700000000000003E-2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</row>
    <row r="22" spans="1:19" ht="13.5" thickBot="1">
      <c r="A22" t="s">
        <v>236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</row>
    <row r="23" spans="1:19" ht="14.25" thickTop="1" thickBot="1">
      <c r="A23" s="336" t="s">
        <v>237</v>
      </c>
      <c r="B23" s="205">
        <v>88284678</v>
      </c>
      <c r="C23" s="337">
        <v>1.0784</v>
      </c>
      <c r="D23" s="205">
        <v>0</v>
      </c>
      <c r="E23" s="337">
        <v>0</v>
      </c>
      <c r="F23" s="205">
        <v>0</v>
      </c>
      <c r="G23" s="337">
        <v>0</v>
      </c>
      <c r="H23" s="205">
        <v>0</v>
      </c>
      <c r="I23" s="337">
        <v>0</v>
      </c>
      <c r="J23" s="205">
        <v>88086238</v>
      </c>
      <c r="K23" s="337">
        <v>6.2003000000000004</v>
      </c>
      <c r="L23" s="205">
        <v>198440</v>
      </c>
      <c r="M23" s="337">
        <v>5.1700000000000003E-2</v>
      </c>
      <c r="N23" s="205">
        <v>0</v>
      </c>
      <c r="O23" s="337">
        <v>0</v>
      </c>
      <c r="P23" s="205">
        <v>0</v>
      </c>
      <c r="Q23" s="337">
        <v>0</v>
      </c>
      <c r="R23" s="205">
        <v>0</v>
      </c>
      <c r="S23" s="337">
        <v>0</v>
      </c>
    </row>
    <row r="24" spans="1:19" ht="13.5" thickTop="1">
      <c r="A24" t="s">
        <v>238</v>
      </c>
      <c r="B24" s="31">
        <v>206803465.09</v>
      </c>
      <c r="C24" s="5">
        <v>2.5261</v>
      </c>
      <c r="D24" s="31">
        <v>45526463.369999997</v>
      </c>
      <c r="E24" s="5">
        <v>2.9394</v>
      </c>
      <c r="F24" s="31">
        <v>0</v>
      </c>
      <c r="G24" s="5">
        <v>0</v>
      </c>
      <c r="H24" s="31">
        <v>20981586.600000001</v>
      </c>
      <c r="I24" s="5">
        <v>2.0266000000000002</v>
      </c>
      <c r="J24" s="31">
        <v>73479922</v>
      </c>
      <c r="K24" s="5">
        <v>5.1722000000000001</v>
      </c>
      <c r="L24" s="31">
        <v>0</v>
      </c>
      <c r="M24" s="5">
        <v>0</v>
      </c>
      <c r="N24" s="31">
        <v>48739517.259999998</v>
      </c>
      <c r="O24" s="5">
        <v>2.8292000000000002</v>
      </c>
      <c r="P24" s="31">
        <v>5252333.3600000003</v>
      </c>
      <c r="Q24" s="5">
        <v>0.73650000000000004</v>
      </c>
      <c r="R24" s="31">
        <v>12823642.5</v>
      </c>
      <c r="S24" s="5">
        <v>2.2490000000000001</v>
      </c>
    </row>
    <row r="25" spans="1:19">
      <c r="A25" t="s">
        <v>239</v>
      </c>
      <c r="B25" s="31">
        <v>143386383.52000001</v>
      </c>
      <c r="C25" s="5">
        <v>1.7515000000000001</v>
      </c>
      <c r="D25" s="31">
        <v>35175470.189999998</v>
      </c>
      <c r="E25" s="5">
        <v>2.2711000000000001</v>
      </c>
      <c r="F25" s="31">
        <v>26591703.600000001</v>
      </c>
      <c r="G25" s="5">
        <v>3.3584000000000001</v>
      </c>
      <c r="H25" s="31">
        <v>39134112.590000004</v>
      </c>
      <c r="I25" s="5">
        <v>3.7799</v>
      </c>
      <c r="J25" s="31">
        <v>0</v>
      </c>
      <c r="K25" s="5">
        <v>0</v>
      </c>
      <c r="L25" s="31">
        <v>2263668.0499999998</v>
      </c>
      <c r="M25" s="5">
        <v>0.58950000000000002</v>
      </c>
      <c r="N25" s="31">
        <v>40221429.090000004</v>
      </c>
      <c r="O25" s="5">
        <v>2.3348</v>
      </c>
      <c r="P25" s="31">
        <v>0</v>
      </c>
      <c r="Q25" s="5">
        <v>0</v>
      </c>
      <c r="R25" s="31">
        <v>0</v>
      </c>
      <c r="S25" s="5">
        <v>0</v>
      </c>
    </row>
    <row r="26" spans="1:19">
      <c r="A26" t="s">
        <v>240</v>
      </c>
      <c r="B26" s="31">
        <v>126249088.83</v>
      </c>
      <c r="C26" s="5">
        <v>1.5421</v>
      </c>
      <c r="D26" s="31">
        <v>28875907.210000001</v>
      </c>
      <c r="E26" s="5">
        <v>1.8644000000000001</v>
      </c>
      <c r="F26" s="31">
        <v>17756266</v>
      </c>
      <c r="G26" s="5">
        <v>2.2425000000000002</v>
      </c>
      <c r="H26" s="31">
        <v>26608246.039999999</v>
      </c>
      <c r="I26" s="5">
        <v>2.5701000000000001</v>
      </c>
      <c r="J26" s="31">
        <v>0</v>
      </c>
      <c r="K26" s="5">
        <v>0</v>
      </c>
      <c r="L26" s="31">
        <v>0</v>
      </c>
      <c r="M26" s="5">
        <v>0</v>
      </c>
      <c r="N26" s="31">
        <v>35472856.460000001</v>
      </c>
      <c r="O26" s="5">
        <v>2.0590999999999999</v>
      </c>
      <c r="P26" s="31">
        <v>0</v>
      </c>
      <c r="Q26" s="5">
        <v>0</v>
      </c>
      <c r="R26" s="31">
        <v>17535813.120000001</v>
      </c>
      <c r="S26" s="5">
        <v>3.0754000000000001</v>
      </c>
    </row>
    <row r="27" spans="1:19" ht="13.5" thickBot="1">
      <c r="A27" t="s">
        <v>241</v>
      </c>
      <c r="B27" s="31">
        <v>1429706109.6500001</v>
      </c>
      <c r="C27" s="5">
        <v>17.463799999999999</v>
      </c>
      <c r="D27" s="31">
        <v>212277320.94999999</v>
      </c>
      <c r="E27" s="5">
        <v>13.7058</v>
      </c>
      <c r="F27" s="31">
        <v>168871652.88</v>
      </c>
      <c r="G27" s="5">
        <v>21.3277</v>
      </c>
      <c r="H27" s="31">
        <v>288547421.27999997</v>
      </c>
      <c r="I27" s="5">
        <v>27.8705</v>
      </c>
      <c r="J27" s="31">
        <v>224917118</v>
      </c>
      <c r="K27" s="5">
        <v>15.8316</v>
      </c>
      <c r="L27" s="31">
        <v>29710451.879999999</v>
      </c>
      <c r="M27" s="5">
        <v>7.7366000000000001</v>
      </c>
      <c r="N27" s="31">
        <v>244711606.88999999</v>
      </c>
      <c r="O27" s="5">
        <v>14.205</v>
      </c>
      <c r="P27" s="31">
        <v>139159449.53999999</v>
      </c>
      <c r="Q27" s="5">
        <v>19.513500000000001</v>
      </c>
      <c r="R27" s="31">
        <v>121511088.23</v>
      </c>
      <c r="S27" s="5">
        <v>21.310700000000001</v>
      </c>
    </row>
    <row r="28" spans="1:19" ht="14.25" thickTop="1" thickBot="1">
      <c r="A28" s="336" t="s">
        <v>242</v>
      </c>
      <c r="B28" s="205">
        <v>1906145047.0899999</v>
      </c>
      <c r="C28" s="337">
        <v>23.2835</v>
      </c>
      <c r="D28" s="205">
        <v>321855161.72000003</v>
      </c>
      <c r="E28" s="337">
        <v>20.780799999999999</v>
      </c>
      <c r="F28" s="205">
        <v>213219622.47999999</v>
      </c>
      <c r="G28" s="337">
        <v>26.928599999999999</v>
      </c>
      <c r="H28" s="205">
        <v>375271366.50999999</v>
      </c>
      <c r="I28" s="337">
        <v>36.247</v>
      </c>
      <c r="J28" s="205">
        <v>298397040</v>
      </c>
      <c r="K28" s="337">
        <v>21.003799999999998</v>
      </c>
      <c r="L28" s="205">
        <v>31974119.93</v>
      </c>
      <c r="M28" s="337">
        <v>8.3261000000000003</v>
      </c>
      <c r="N28" s="205">
        <v>369145409.69999999</v>
      </c>
      <c r="O28" s="337">
        <v>21.428100000000001</v>
      </c>
      <c r="P28" s="205">
        <v>144411782.90000001</v>
      </c>
      <c r="Q28" s="337">
        <v>20.25</v>
      </c>
      <c r="R28" s="205">
        <v>151870543.84999999</v>
      </c>
      <c r="S28" s="337">
        <v>26.635100000000001</v>
      </c>
    </row>
    <row r="29" spans="1:19" ht="13.5" thickTop="1">
      <c r="A29" t="s">
        <v>243</v>
      </c>
      <c r="B29" s="31">
        <v>0</v>
      </c>
      <c r="C29" s="5">
        <v>0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0</v>
      </c>
      <c r="Q29" s="5">
        <v>0</v>
      </c>
      <c r="R29" s="31">
        <v>0</v>
      </c>
      <c r="S29" s="5">
        <v>0</v>
      </c>
    </row>
    <row r="30" spans="1:19">
      <c r="A30" t="s">
        <v>244</v>
      </c>
      <c r="B30" s="31">
        <v>368865622.75</v>
      </c>
      <c r="C30" s="5">
        <v>4.5057</v>
      </c>
      <c r="D30" s="31">
        <v>98020129.120000005</v>
      </c>
      <c r="E30" s="5">
        <v>6.3287000000000004</v>
      </c>
      <c r="F30" s="31">
        <v>43393072.240000002</v>
      </c>
      <c r="G30" s="5">
        <v>5.4802999999999997</v>
      </c>
      <c r="H30" s="31">
        <v>26639675.989999998</v>
      </c>
      <c r="I30" s="5">
        <v>2.5731000000000002</v>
      </c>
      <c r="J30" s="31">
        <v>0</v>
      </c>
      <c r="K30" s="5">
        <v>0</v>
      </c>
      <c r="L30" s="31">
        <v>30260663.120000001</v>
      </c>
      <c r="M30" s="5">
        <v>7.8799000000000001</v>
      </c>
      <c r="N30" s="31">
        <v>110790248.81999999</v>
      </c>
      <c r="O30" s="5">
        <v>6.4310999999999998</v>
      </c>
      <c r="P30" s="31">
        <v>42417254.600000001</v>
      </c>
      <c r="Q30" s="5">
        <v>5.9478999999999997</v>
      </c>
      <c r="R30" s="31">
        <v>17344578.859999999</v>
      </c>
      <c r="S30" s="5">
        <v>3.0419</v>
      </c>
    </row>
    <row r="31" spans="1:19">
      <c r="A31" t="s">
        <v>245</v>
      </c>
      <c r="B31" s="31">
        <v>183384791.91999999</v>
      </c>
      <c r="C31" s="5">
        <v>2.2400000000000002</v>
      </c>
      <c r="D31" s="31">
        <v>38885350.57</v>
      </c>
      <c r="E31" s="5">
        <v>2.5106999999999999</v>
      </c>
      <c r="F31" s="31">
        <v>13851166.449999999</v>
      </c>
      <c r="G31" s="5">
        <v>1.7493000000000001</v>
      </c>
      <c r="H31" s="31">
        <v>0</v>
      </c>
      <c r="I31" s="5">
        <v>0</v>
      </c>
      <c r="J31" s="31">
        <v>14822436</v>
      </c>
      <c r="K31" s="5">
        <v>1.0432999999999999</v>
      </c>
      <c r="L31" s="31">
        <v>52040546.240000002</v>
      </c>
      <c r="M31" s="5">
        <v>13.551399999999999</v>
      </c>
      <c r="N31" s="31">
        <v>40887324.060000002</v>
      </c>
      <c r="O31" s="5">
        <v>2.3734000000000002</v>
      </c>
      <c r="P31" s="31">
        <v>4238367</v>
      </c>
      <c r="Q31" s="5">
        <v>0.59430000000000005</v>
      </c>
      <c r="R31" s="31">
        <v>18659601.600000001</v>
      </c>
      <c r="S31" s="5">
        <v>3.2725</v>
      </c>
    </row>
    <row r="32" spans="1:19">
      <c r="A32" t="s">
        <v>246</v>
      </c>
      <c r="B32" s="31">
        <v>80034777.700000003</v>
      </c>
      <c r="C32" s="5">
        <v>0.97760000000000002</v>
      </c>
      <c r="D32" s="31">
        <v>0</v>
      </c>
      <c r="E32" s="5">
        <v>0</v>
      </c>
      <c r="F32" s="31">
        <v>40663702.799999997</v>
      </c>
      <c r="G32" s="5">
        <v>5.1356000000000002</v>
      </c>
      <c r="H32" s="31">
        <v>35469957.600000001</v>
      </c>
      <c r="I32" s="5">
        <v>3.4260000000000002</v>
      </c>
      <c r="J32" s="31">
        <v>0</v>
      </c>
      <c r="K32" s="5">
        <v>0</v>
      </c>
      <c r="L32" s="31">
        <v>3901117.3</v>
      </c>
      <c r="M32" s="5">
        <v>1.0159</v>
      </c>
      <c r="N32" s="31">
        <v>0</v>
      </c>
      <c r="O32" s="5">
        <v>0</v>
      </c>
      <c r="P32" s="31">
        <v>0</v>
      </c>
      <c r="Q32" s="5">
        <v>0</v>
      </c>
      <c r="R32" s="31">
        <v>0</v>
      </c>
      <c r="S32" s="5">
        <v>0</v>
      </c>
    </row>
    <row r="33" spans="1:19">
      <c r="A33" t="s">
        <v>247</v>
      </c>
      <c r="B33" s="31">
        <v>32753085.82</v>
      </c>
      <c r="C33" s="5">
        <v>0.40010000000000001</v>
      </c>
      <c r="D33" s="31">
        <v>2324051.44</v>
      </c>
      <c r="E33" s="5">
        <v>0.15010000000000001</v>
      </c>
      <c r="F33" s="31">
        <v>0</v>
      </c>
      <c r="G33" s="5">
        <v>0</v>
      </c>
      <c r="H33" s="31">
        <v>0</v>
      </c>
      <c r="I33" s="5">
        <v>0</v>
      </c>
      <c r="J33" s="31">
        <v>28266039</v>
      </c>
      <c r="K33" s="5">
        <v>1.9896</v>
      </c>
      <c r="L33" s="31">
        <v>0</v>
      </c>
      <c r="M33" s="5">
        <v>0</v>
      </c>
      <c r="N33" s="31">
        <v>2162995.38</v>
      </c>
      <c r="O33" s="5">
        <v>0.12559999999999999</v>
      </c>
      <c r="P33" s="31">
        <v>0</v>
      </c>
      <c r="Q33" s="5">
        <v>0</v>
      </c>
      <c r="R33" s="31">
        <v>0</v>
      </c>
      <c r="S33" s="5">
        <v>0</v>
      </c>
    </row>
    <row r="34" spans="1:19">
      <c r="A34" t="s">
        <v>248</v>
      </c>
      <c r="B34" s="31">
        <v>66682044.810000002</v>
      </c>
      <c r="C34" s="5">
        <v>0.8145</v>
      </c>
      <c r="D34" s="31">
        <v>0</v>
      </c>
      <c r="E34" s="5">
        <v>0</v>
      </c>
      <c r="F34" s="31">
        <v>44847462.799999997</v>
      </c>
      <c r="G34" s="5">
        <v>5.6639999999999997</v>
      </c>
      <c r="H34" s="31">
        <v>21834582.010000002</v>
      </c>
      <c r="I34" s="5">
        <v>2.109</v>
      </c>
      <c r="J34" s="31">
        <v>0</v>
      </c>
      <c r="K34" s="5">
        <v>0</v>
      </c>
      <c r="L34" s="31">
        <v>0</v>
      </c>
      <c r="M34" s="5">
        <v>0</v>
      </c>
      <c r="N34" s="31">
        <v>0</v>
      </c>
      <c r="O34" s="5">
        <v>0</v>
      </c>
      <c r="P34" s="31">
        <v>0</v>
      </c>
      <c r="Q34" s="5">
        <v>0</v>
      </c>
      <c r="R34" s="31">
        <v>0</v>
      </c>
      <c r="S34" s="5">
        <v>0</v>
      </c>
    </row>
    <row r="35" spans="1:19" ht="13.5" thickBot="1">
      <c r="A35" t="s">
        <v>249</v>
      </c>
      <c r="B35" s="31">
        <v>48396015.740000002</v>
      </c>
      <c r="C35" s="5">
        <v>0.59119999999999995</v>
      </c>
      <c r="D35" s="31">
        <v>26553642.75</v>
      </c>
      <c r="E35" s="5">
        <v>1.7144999999999999</v>
      </c>
      <c r="F35" s="31">
        <v>13655978.25</v>
      </c>
      <c r="G35" s="5">
        <v>1.7246999999999999</v>
      </c>
      <c r="H35" s="31">
        <v>0</v>
      </c>
      <c r="I35" s="5">
        <v>0</v>
      </c>
      <c r="J35" s="31">
        <v>0</v>
      </c>
      <c r="K35" s="5">
        <v>0</v>
      </c>
      <c r="L35" s="31">
        <v>8186394.7400000002</v>
      </c>
      <c r="M35" s="5">
        <v>2.1316999999999999</v>
      </c>
      <c r="N35" s="31">
        <v>0</v>
      </c>
      <c r="O35" s="5">
        <v>0</v>
      </c>
      <c r="P35" s="31">
        <v>0</v>
      </c>
      <c r="Q35" s="5">
        <v>0</v>
      </c>
      <c r="R35" s="31">
        <v>0</v>
      </c>
      <c r="S35" s="5">
        <v>0</v>
      </c>
    </row>
    <row r="36" spans="1:19" ht="14.25" thickTop="1" thickBot="1">
      <c r="A36" s="336" t="s">
        <v>250</v>
      </c>
      <c r="B36" s="205">
        <v>780116338.74000001</v>
      </c>
      <c r="C36" s="337">
        <v>9.5290999999999997</v>
      </c>
      <c r="D36" s="205">
        <v>165783173.88</v>
      </c>
      <c r="E36" s="337">
        <v>10.703900000000001</v>
      </c>
      <c r="F36" s="205">
        <v>156411382.53999999</v>
      </c>
      <c r="G36" s="337">
        <v>19.754000000000001</v>
      </c>
      <c r="H36" s="205">
        <v>83944215.599999994</v>
      </c>
      <c r="I36" s="337">
        <v>8.1081000000000003</v>
      </c>
      <c r="J36" s="205">
        <v>43088475</v>
      </c>
      <c r="K36" s="337">
        <v>3.0329000000000002</v>
      </c>
      <c r="L36" s="205">
        <v>94388721.400000006</v>
      </c>
      <c r="M36" s="337">
        <v>24.578800000000001</v>
      </c>
      <c r="N36" s="205">
        <v>153840568.25999999</v>
      </c>
      <c r="O36" s="337">
        <v>8.9300999999999995</v>
      </c>
      <c r="P36" s="205">
        <v>46655621.600000001</v>
      </c>
      <c r="Q36" s="337">
        <v>6.5422000000000002</v>
      </c>
      <c r="R36" s="205">
        <v>36004180.460000001</v>
      </c>
      <c r="S36" s="337">
        <v>6.3144</v>
      </c>
    </row>
    <row r="37" spans="1:19" ht="13.5" thickTop="1">
      <c r="A37" t="s">
        <v>251</v>
      </c>
      <c r="B37" s="31">
        <v>108617717.02</v>
      </c>
      <c r="C37" s="5">
        <v>1.3268</v>
      </c>
      <c r="D37" s="31">
        <v>25488404</v>
      </c>
      <c r="E37" s="5">
        <v>1.6456999999999999</v>
      </c>
      <c r="F37" s="31">
        <v>0</v>
      </c>
      <c r="G37" s="5">
        <v>0</v>
      </c>
      <c r="H37" s="31">
        <v>0</v>
      </c>
      <c r="I37" s="5">
        <v>0</v>
      </c>
      <c r="J37" s="31">
        <v>33930061</v>
      </c>
      <c r="K37" s="5">
        <v>2.3883000000000001</v>
      </c>
      <c r="L37" s="31">
        <v>0</v>
      </c>
      <c r="M37" s="5">
        <v>0</v>
      </c>
      <c r="N37" s="31">
        <v>27427503</v>
      </c>
      <c r="O37" s="5">
        <v>1.5921000000000001</v>
      </c>
      <c r="P37" s="31">
        <v>0</v>
      </c>
      <c r="Q37" s="5">
        <v>0</v>
      </c>
      <c r="R37" s="31">
        <v>21771749.02</v>
      </c>
      <c r="S37" s="5">
        <v>3.8182999999999998</v>
      </c>
    </row>
    <row r="38" spans="1:19">
      <c r="A38" t="s">
        <v>252</v>
      </c>
      <c r="B38" s="31">
        <v>291674787.69</v>
      </c>
      <c r="C38" s="5">
        <v>3.5628000000000002</v>
      </c>
      <c r="D38" s="31">
        <v>69231690.150000006</v>
      </c>
      <c r="E38" s="5">
        <v>4.47</v>
      </c>
      <c r="F38" s="31">
        <v>7064028.4000000004</v>
      </c>
      <c r="G38" s="5">
        <v>0.89219999999999999</v>
      </c>
      <c r="H38" s="31">
        <v>0</v>
      </c>
      <c r="I38" s="5">
        <v>0</v>
      </c>
      <c r="J38" s="31">
        <v>88815280</v>
      </c>
      <c r="K38" s="5">
        <v>6.2515999999999998</v>
      </c>
      <c r="L38" s="31">
        <v>0</v>
      </c>
      <c r="M38" s="5">
        <v>0</v>
      </c>
      <c r="N38" s="31">
        <v>79387639.700000003</v>
      </c>
      <c r="O38" s="5">
        <v>4.6082999999999998</v>
      </c>
      <c r="P38" s="31">
        <v>30658854.800000001</v>
      </c>
      <c r="Q38" s="5">
        <v>4.2991000000000001</v>
      </c>
      <c r="R38" s="31">
        <v>16517294.640000001</v>
      </c>
      <c r="S38" s="5">
        <v>2.8967999999999998</v>
      </c>
    </row>
    <row r="39" spans="1:19">
      <c r="A39" t="s">
        <v>253</v>
      </c>
      <c r="B39" s="31">
        <v>341122684.31999999</v>
      </c>
      <c r="C39" s="5">
        <v>4.1668000000000003</v>
      </c>
      <c r="D39" s="31">
        <v>81515274.75</v>
      </c>
      <c r="E39" s="5">
        <v>5.2630999999999997</v>
      </c>
      <c r="F39" s="31">
        <v>34705944</v>
      </c>
      <c r="G39" s="5">
        <v>4.3832000000000004</v>
      </c>
      <c r="H39" s="31">
        <v>30466800</v>
      </c>
      <c r="I39" s="5">
        <v>2.9428000000000001</v>
      </c>
      <c r="J39" s="31">
        <v>57381394</v>
      </c>
      <c r="K39" s="5">
        <v>4.0389999999999997</v>
      </c>
      <c r="L39" s="31">
        <v>0</v>
      </c>
      <c r="M39" s="5">
        <v>0</v>
      </c>
      <c r="N39" s="31">
        <v>100261367.56999999</v>
      </c>
      <c r="O39" s="5">
        <v>5.82</v>
      </c>
      <c r="P39" s="31">
        <v>36791904</v>
      </c>
      <c r="Q39" s="5">
        <v>5.1590999999999996</v>
      </c>
      <c r="R39" s="31">
        <v>0</v>
      </c>
      <c r="S39" s="5">
        <v>0</v>
      </c>
    </row>
    <row r="40" spans="1:19" ht="13.5" thickBot="1">
      <c r="A40" t="s">
        <v>254</v>
      </c>
      <c r="B40" s="31">
        <v>86649227.939999998</v>
      </c>
      <c r="C40" s="5">
        <v>1.0584</v>
      </c>
      <c r="D40" s="31">
        <v>18563275.039999999</v>
      </c>
      <c r="E40" s="5">
        <v>1.1986000000000001</v>
      </c>
      <c r="F40" s="31">
        <v>13969761</v>
      </c>
      <c r="G40" s="5">
        <v>1.7643</v>
      </c>
      <c r="H40" s="31">
        <v>0</v>
      </c>
      <c r="I40" s="5">
        <v>0</v>
      </c>
      <c r="J40" s="31">
        <v>0</v>
      </c>
      <c r="K40" s="5">
        <v>0</v>
      </c>
      <c r="L40" s="31">
        <v>11428332.5</v>
      </c>
      <c r="M40" s="5">
        <v>2.9759000000000002</v>
      </c>
      <c r="N40" s="31">
        <v>22260317.399999999</v>
      </c>
      <c r="O40" s="5">
        <v>1.2922</v>
      </c>
      <c r="P40" s="31">
        <v>7404495.5999999996</v>
      </c>
      <c r="Q40" s="5">
        <v>1.0383</v>
      </c>
      <c r="R40" s="31">
        <v>13023046.4</v>
      </c>
      <c r="S40" s="5">
        <v>2.2839999999999998</v>
      </c>
    </row>
    <row r="41" spans="1:19" ht="14.25" thickTop="1" thickBot="1">
      <c r="A41" s="336" t="s">
        <v>255</v>
      </c>
      <c r="B41" s="205">
        <v>828064416.97000003</v>
      </c>
      <c r="C41" s="337">
        <v>10.114800000000001</v>
      </c>
      <c r="D41" s="205">
        <v>194798643.94</v>
      </c>
      <c r="E41" s="337">
        <v>12.577299999999999</v>
      </c>
      <c r="F41" s="205">
        <v>55739733.399999999</v>
      </c>
      <c r="G41" s="337">
        <v>7.0396999999999998</v>
      </c>
      <c r="H41" s="205">
        <v>30466800</v>
      </c>
      <c r="I41" s="337">
        <v>2.9428000000000001</v>
      </c>
      <c r="J41" s="205">
        <v>180126735</v>
      </c>
      <c r="K41" s="337">
        <v>12.678900000000001</v>
      </c>
      <c r="L41" s="205">
        <v>11428332.5</v>
      </c>
      <c r="M41" s="337">
        <v>2.9759000000000002</v>
      </c>
      <c r="N41" s="205">
        <v>229336827.66999999</v>
      </c>
      <c r="O41" s="337">
        <v>13.3125</v>
      </c>
      <c r="P41" s="205">
        <v>74855254.400000006</v>
      </c>
      <c r="Q41" s="337">
        <v>10.496499999999999</v>
      </c>
      <c r="R41" s="205">
        <v>51312090.060000002</v>
      </c>
      <c r="S41" s="337">
        <v>8.9991000000000003</v>
      </c>
    </row>
    <row r="42" spans="1:19" ht="13.5" thickTop="1">
      <c r="A42" t="s">
        <v>256</v>
      </c>
      <c r="B42" s="31">
        <v>847534885.08000004</v>
      </c>
      <c r="C42" s="5">
        <v>10.352600000000001</v>
      </c>
      <c r="D42" s="31">
        <v>224550326.72999999</v>
      </c>
      <c r="E42" s="5">
        <v>14.4983</v>
      </c>
      <c r="F42" s="31">
        <v>39594660.600000001</v>
      </c>
      <c r="G42" s="5">
        <v>5.0006000000000004</v>
      </c>
      <c r="H42" s="31">
        <v>91255141.5</v>
      </c>
      <c r="I42" s="5">
        <v>8.8141999999999996</v>
      </c>
      <c r="J42" s="31">
        <v>68041113</v>
      </c>
      <c r="K42" s="5">
        <v>4.7892999999999999</v>
      </c>
      <c r="L42" s="31">
        <v>38096242.920000002</v>
      </c>
      <c r="M42" s="5">
        <v>9.9202999999999992</v>
      </c>
      <c r="N42" s="31">
        <v>258613124.59</v>
      </c>
      <c r="O42" s="5">
        <v>15.012</v>
      </c>
      <c r="P42" s="31">
        <v>63220162</v>
      </c>
      <c r="Q42" s="5">
        <v>8.8650000000000002</v>
      </c>
      <c r="R42" s="31">
        <v>64164113.740000002</v>
      </c>
      <c r="S42" s="5">
        <v>11.2531</v>
      </c>
    </row>
    <row r="43" spans="1:19">
      <c r="A43" t="s">
        <v>257</v>
      </c>
      <c r="B43" s="31">
        <v>58620992.07</v>
      </c>
      <c r="C43" s="5">
        <v>0.71609999999999996</v>
      </c>
      <c r="D43" s="31">
        <v>25571612.620000001</v>
      </c>
      <c r="E43" s="5">
        <v>1.651</v>
      </c>
      <c r="F43" s="31">
        <v>4215284.55</v>
      </c>
      <c r="G43" s="5">
        <v>0.53239999999999998</v>
      </c>
      <c r="H43" s="31">
        <v>13887406</v>
      </c>
      <c r="I43" s="5">
        <v>1.3413999999999999</v>
      </c>
      <c r="J43" s="31">
        <v>0</v>
      </c>
      <c r="K43" s="5">
        <v>0</v>
      </c>
      <c r="L43" s="31">
        <v>0</v>
      </c>
      <c r="M43" s="5">
        <v>0</v>
      </c>
      <c r="N43" s="31">
        <v>14946688.9</v>
      </c>
      <c r="O43" s="5">
        <v>0.86760000000000004</v>
      </c>
      <c r="P43" s="31">
        <v>0</v>
      </c>
      <c r="Q43" s="5">
        <v>0</v>
      </c>
      <c r="R43" s="31">
        <v>0</v>
      </c>
      <c r="S43" s="5">
        <v>0</v>
      </c>
    </row>
    <row r="44" spans="1:19">
      <c r="A44" t="s">
        <v>258</v>
      </c>
      <c r="B44" s="31">
        <v>245987465.96000001</v>
      </c>
      <c r="C44" s="5">
        <v>3.0047000000000001</v>
      </c>
      <c r="D44" s="31">
        <v>6094480.2000000002</v>
      </c>
      <c r="E44" s="5">
        <v>0.39350000000000002</v>
      </c>
      <c r="F44" s="31">
        <v>26243742</v>
      </c>
      <c r="G44" s="5">
        <v>3.3144999999999998</v>
      </c>
      <c r="H44" s="31">
        <v>42320713.200000003</v>
      </c>
      <c r="I44" s="5">
        <v>4.0876999999999999</v>
      </c>
      <c r="J44" s="31">
        <v>90081461</v>
      </c>
      <c r="K44" s="5">
        <v>6.3407</v>
      </c>
      <c r="L44" s="31">
        <v>10232439.880000001</v>
      </c>
      <c r="M44" s="5">
        <v>2.6644999999999999</v>
      </c>
      <c r="N44" s="31">
        <v>6933890</v>
      </c>
      <c r="O44" s="5">
        <v>0.40250000000000002</v>
      </c>
      <c r="P44" s="31">
        <v>18973357.079999998</v>
      </c>
      <c r="Q44" s="5">
        <v>2.6604999999999999</v>
      </c>
      <c r="R44" s="31">
        <v>45107382.600000001</v>
      </c>
      <c r="S44" s="5">
        <v>7.9109999999999996</v>
      </c>
    </row>
    <row r="45" spans="1:19">
      <c r="A45" t="s">
        <v>259</v>
      </c>
      <c r="B45" s="31">
        <v>284177681.51999998</v>
      </c>
      <c r="C45" s="5">
        <v>3.4712000000000001</v>
      </c>
      <c r="D45" s="31">
        <v>17675523.449999999</v>
      </c>
      <c r="E45" s="5">
        <v>1.1412</v>
      </c>
      <c r="F45" s="31">
        <v>4514488.38</v>
      </c>
      <c r="G45" s="5">
        <v>0.57020000000000004</v>
      </c>
      <c r="H45" s="31">
        <v>40222453.950000003</v>
      </c>
      <c r="I45" s="5">
        <v>3.8849999999999998</v>
      </c>
      <c r="J45" s="31">
        <v>114364091</v>
      </c>
      <c r="K45" s="5">
        <v>8.0498999999999992</v>
      </c>
      <c r="L45" s="31">
        <v>23373555.850000001</v>
      </c>
      <c r="M45" s="5">
        <v>6.0865</v>
      </c>
      <c r="N45" s="31">
        <v>23516127.359999999</v>
      </c>
      <c r="O45" s="5">
        <v>1.3651</v>
      </c>
      <c r="P45" s="31">
        <v>26787782.07</v>
      </c>
      <c r="Q45" s="5">
        <v>3.7563</v>
      </c>
      <c r="R45" s="31">
        <v>33723659.460000001</v>
      </c>
      <c r="S45" s="5">
        <v>5.9145000000000003</v>
      </c>
    </row>
    <row r="46" spans="1:19">
      <c r="A46" t="s">
        <v>260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</row>
    <row r="47" spans="1:19">
      <c r="A47" t="s">
        <v>261</v>
      </c>
      <c r="B47" s="31">
        <v>41413680</v>
      </c>
      <c r="C47" s="5">
        <v>0.50590000000000002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  <c r="J47" s="31">
        <v>41413680</v>
      </c>
      <c r="K47" s="5">
        <v>2.9150999999999998</v>
      </c>
      <c r="L47" s="31">
        <v>0</v>
      </c>
      <c r="M47" s="5">
        <v>0</v>
      </c>
      <c r="N47" s="31">
        <v>0</v>
      </c>
      <c r="O47" s="5">
        <v>0</v>
      </c>
      <c r="P47" s="31">
        <v>0</v>
      </c>
      <c r="Q47" s="5">
        <v>0</v>
      </c>
      <c r="R47" s="31">
        <v>0</v>
      </c>
      <c r="S47" s="5">
        <v>0</v>
      </c>
    </row>
    <row r="48" spans="1:19" ht="13.5" thickBot="1">
      <c r="A48" t="s">
        <v>40</v>
      </c>
      <c r="B48" s="31">
        <v>60280864.119999997</v>
      </c>
      <c r="C48" s="5">
        <v>0.73629999999999995</v>
      </c>
      <c r="D48" s="31">
        <v>28208318.510000002</v>
      </c>
      <c r="E48" s="5">
        <v>1.8212999999999999</v>
      </c>
      <c r="F48" s="31">
        <v>255532.61</v>
      </c>
      <c r="G48" s="5">
        <v>3.2300000000000002E-2</v>
      </c>
      <c r="H48" s="31">
        <v>0</v>
      </c>
      <c r="I48" s="5">
        <v>0</v>
      </c>
      <c r="J48" s="31">
        <v>0</v>
      </c>
      <c r="K48" s="5">
        <v>0</v>
      </c>
      <c r="L48" s="31">
        <v>0</v>
      </c>
      <c r="M48" s="5">
        <v>0</v>
      </c>
      <c r="N48" s="31">
        <v>24422771</v>
      </c>
      <c r="O48" s="5">
        <v>1.4177</v>
      </c>
      <c r="P48" s="31">
        <v>7394242</v>
      </c>
      <c r="Q48" s="5">
        <v>1.0368999999999999</v>
      </c>
      <c r="R48" s="31">
        <v>0</v>
      </c>
      <c r="S48" s="5">
        <v>0</v>
      </c>
    </row>
    <row r="49" spans="1:19" ht="14.25" thickTop="1" thickBot="1">
      <c r="A49" s="336" t="s">
        <v>262</v>
      </c>
      <c r="B49" s="205">
        <v>1538015568.75</v>
      </c>
      <c r="C49" s="337">
        <v>18.786799999999999</v>
      </c>
      <c r="D49" s="205">
        <v>302100261.50999999</v>
      </c>
      <c r="E49" s="337">
        <v>19.505299999999998</v>
      </c>
      <c r="F49" s="205">
        <v>74823708.140000001</v>
      </c>
      <c r="G49" s="337">
        <v>9.4498999999999995</v>
      </c>
      <c r="H49" s="205">
        <v>187685714.65000001</v>
      </c>
      <c r="I49" s="337">
        <v>18.128299999999999</v>
      </c>
      <c r="J49" s="205">
        <v>313900345</v>
      </c>
      <c r="K49" s="337">
        <v>22.094999999999999</v>
      </c>
      <c r="L49" s="205">
        <v>71702238.650000006</v>
      </c>
      <c r="M49" s="337">
        <v>18.671299999999999</v>
      </c>
      <c r="N49" s="205">
        <v>328432601.85000002</v>
      </c>
      <c r="O49" s="337">
        <v>19.064800000000002</v>
      </c>
      <c r="P49" s="205">
        <v>116375543.15000001</v>
      </c>
      <c r="Q49" s="337">
        <v>16.3187</v>
      </c>
      <c r="R49" s="205">
        <v>142995155.80000001</v>
      </c>
      <c r="S49" s="337">
        <v>25.078600000000002</v>
      </c>
    </row>
    <row r="50" spans="1:19" ht="13.5" thickTop="1">
      <c r="A50" t="s">
        <v>263</v>
      </c>
      <c r="B50" s="31">
        <v>145087579.53999999</v>
      </c>
      <c r="C50" s="5">
        <v>1.7722</v>
      </c>
      <c r="D50" s="31">
        <v>35995945.5</v>
      </c>
      <c r="E50" s="5">
        <v>2.3241000000000001</v>
      </c>
      <c r="F50" s="31">
        <v>0</v>
      </c>
      <c r="G50" s="5">
        <v>0</v>
      </c>
      <c r="H50" s="31">
        <v>16924439</v>
      </c>
      <c r="I50" s="5">
        <v>1.6347</v>
      </c>
      <c r="J50" s="31">
        <v>27377294</v>
      </c>
      <c r="K50" s="5">
        <v>1.9271</v>
      </c>
      <c r="L50" s="31">
        <v>8229795.9699999997</v>
      </c>
      <c r="M50" s="5">
        <v>2.1429999999999998</v>
      </c>
      <c r="N50" s="31">
        <v>40578351.5</v>
      </c>
      <c r="O50" s="5">
        <v>2.3555000000000001</v>
      </c>
      <c r="P50" s="31">
        <v>0</v>
      </c>
      <c r="Q50" s="5">
        <v>0</v>
      </c>
      <c r="R50" s="31">
        <v>15981753.57</v>
      </c>
      <c r="S50" s="5">
        <v>2.8029000000000002</v>
      </c>
    </row>
    <row r="51" spans="1:19" ht="13.5" thickBot="1">
      <c r="A51" t="s">
        <v>264</v>
      </c>
      <c r="B51" s="31">
        <v>88598507.170000002</v>
      </c>
      <c r="C51" s="5">
        <v>1.0822000000000001</v>
      </c>
      <c r="D51" s="31">
        <v>0</v>
      </c>
      <c r="E51" s="5">
        <v>0</v>
      </c>
      <c r="F51" s="31">
        <v>0</v>
      </c>
      <c r="G51" s="5">
        <v>0</v>
      </c>
      <c r="H51" s="31">
        <v>54116659.75</v>
      </c>
      <c r="I51" s="5">
        <v>5.2271000000000001</v>
      </c>
      <c r="J51" s="31">
        <v>0</v>
      </c>
      <c r="K51" s="5">
        <v>0</v>
      </c>
      <c r="L51" s="31">
        <v>9972603.3499999996</v>
      </c>
      <c r="M51" s="5">
        <v>2.5969000000000002</v>
      </c>
      <c r="N51" s="31">
        <v>0</v>
      </c>
      <c r="O51" s="5">
        <v>0</v>
      </c>
      <c r="P51" s="31">
        <v>7823413.9900000002</v>
      </c>
      <c r="Q51" s="5">
        <v>1.097</v>
      </c>
      <c r="R51" s="31">
        <v>16685830.08</v>
      </c>
      <c r="S51" s="5">
        <v>2.9264000000000001</v>
      </c>
    </row>
    <row r="52" spans="1:19" ht="14.25" thickTop="1" thickBot="1">
      <c r="A52" s="336" t="s">
        <v>265</v>
      </c>
      <c r="B52" s="205">
        <v>233686086.71000001</v>
      </c>
      <c r="C52" s="337">
        <v>2.8544999999999998</v>
      </c>
      <c r="D52" s="205">
        <v>35995945.5</v>
      </c>
      <c r="E52" s="337">
        <v>2.3241000000000001</v>
      </c>
      <c r="F52" s="205">
        <v>0</v>
      </c>
      <c r="G52" s="337">
        <v>0</v>
      </c>
      <c r="H52" s="205">
        <v>71041098.75</v>
      </c>
      <c r="I52" s="337">
        <v>6.8617999999999997</v>
      </c>
      <c r="J52" s="205">
        <v>27377294</v>
      </c>
      <c r="K52" s="337">
        <v>1.9271</v>
      </c>
      <c r="L52" s="205">
        <v>18202399.32</v>
      </c>
      <c r="M52" s="337">
        <v>4.7398999999999996</v>
      </c>
      <c r="N52" s="205">
        <v>40578351.5</v>
      </c>
      <c r="O52" s="337">
        <v>2.3555000000000001</v>
      </c>
      <c r="P52" s="205">
        <v>7823413.9900000002</v>
      </c>
      <c r="Q52" s="337">
        <v>1.097</v>
      </c>
      <c r="R52" s="205">
        <v>32667583.649999999</v>
      </c>
      <c r="S52" s="337">
        <v>5.7293000000000003</v>
      </c>
    </row>
    <row r="53" spans="1:19" ht="13.5" thickTop="1">
      <c r="A53" t="s">
        <v>266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</row>
    <row r="54" spans="1:19">
      <c r="A54" t="s">
        <v>267</v>
      </c>
      <c r="B54" s="31">
        <v>136684072.09</v>
      </c>
      <c r="C54" s="5">
        <v>1.6696</v>
      </c>
      <c r="D54" s="31">
        <v>29118802.219999999</v>
      </c>
      <c r="E54" s="5">
        <v>1.8801000000000001</v>
      </c>
      <c r="F54" s="31">
        <v>11880642.57</v>
      </c>
      <c r="G54" s="5">
        <v>1.5004999999999999</v>
      </c>
      <c r="H54" s="31">
        <v>12759312.800000001</v>
      </c>
      <c r="I54" s="5">
        <v>1.2323999999999999</v>
      </c>
      <c r="J54" s="31">
        <v>23131501</v>
      </c>
      <c r="K54" s="5">
        <v>1.6282000000000001</v>
      </c>
      <c r="L54" s="31">
        <v>5159489.5999999996</v>
      </c>
      <c r="M54" s="5">
        <v>1.3434999999999999</v>
      </c>
      <c r="N54" s="31">
        <v>27727727.620000001</v>
      </c>
      <c r="O54" s="5">
        <v>1.6094999999999999</v>
      </c>
      <c r="P54" s="31">
        <v>8482994.7599999998</v>
      </c>
      <c r="Q54" s="5">
        <v>1.1895</v>
      </c>
      <c r="R54" s="31">
        <v>18423601.52</v>
      </c>
      <c r="S54" s="5">
        <v>3.2311000000000001</v>
      </c>
    </row>
    <row r="55" spans="1:19">
      <c r="A55" t="s">
        <v>268</v>
      </c>
      <c r="B55" s="31">
        <v>88107687.329999998</v>
      </c>
      <c r="C55" s="5">
        <v>1.0762</v>
      </c>
      <c r="D55" s="31">
        <v>1146626.25</v>
      </c>
      <c r="E55" s="5">
        <v>7.3999999999999996E-2</v>
      </c>
      <c r="F55" s="31">
        <v>0</v>
      </c>
      <c r="G55" s="5">
        <v>0</v>
      </c>
      <c r="H55" s="31">
        <v>29494157.960000001</v>
      </c>
      <c r="I55" s="5">
        <v>2.8488000000000002</v>
      </c>
      <c r="J55" s="31">
        <v>36371171</v>
      </c>
      <c r="K55" s="5">
        <v>2.5600999999999998</v>
      </c>
      <c r="L55" s="31">
        <v>6924103.5999999996</v>
      </c>
      <c r="M55" s="5">
        <v>1.8029999999999999</v>
      </c>
      <c r="N55" s="31">
        <v>1517076</v>
      </c>
      <c r="O55" s="5">
        <v>8.8099999999999998E-2</v>
      </c>
      <c r="P55" s="31">
        <v>6119646.9199999999</v>
      </c>
      <c r="Q55" s="5">
        <v>0.85809999999999997</v>
      </c>
      <c r="R55" s="31">
        <v>6534905.5999999996</v>
      </c>
      <c r="S55" s="5">
        <v>1.1460999999999999</v>
      </c>
    </row>
    <row r="56" spans="1:19">
      <c r="A56" t="s">
        <v>269</v>
      </c>
      <c r="B56" s="31">
        <v>295433039.62</v>
      </c>
      <c r="C56" s="5">
        <v>3.6086999999999998</v>
      </c>
      <c r="D56" s="31">
        <v>53544140.259999998</v>
      </c>
      <c r="E56" s="5">
        <v>3.4571000000000001</v>
      </c>
      <c r="F56" s="31">
        <v>53970023.640000001</v>
      </c>
      <c r="G56" s="5">
        <v>6.8160999999999996</v>
      </c>
      <c r="H56" s="31">
        <v>0</v>
      </c>
      <c r="I56" s="5">
        <v>0</v>
      </c>
      <c r="J56" s="31">
        <v>31394739</v>
      </c>
      <c r="K56" s="5">
        <v>2.2098</v>
      </c>
      <c r="L56" s="31">
        <v>15932760.779999999</v>
      </c>
      <c r="M56" s="5">
        <v>4.1489000000000003</v>
      </c>
      <c r="N56" s="31">
        <v>65066009.030000001</v>
      </c>
      <c r="O56" s="5">
        <v>3.7768999999999999</v>
      </c>
      <c r="P56" s="31">
        <v>59764074.109999999</v>
      </c>
      <c r="Q56" s="5">
        <v>8.3803999999999998</v>
      </c>
      <c r="R56" s="31">
        <v>15761292.800000001</v>
      </c>
      <c r="S56" s="5">
        <v>2.7642000000000002</v>
      </c>
    </row>
    <row r="57" spans="1:19">
      <c r="A57" t="s">
        <v>270</v>
      </c>
      <c r="B57" s="31">
        <v>45212009</v>
      </c>
      <c r="C57" s="5">
        <v>0.55230000000000001</v>
      </c>
      <c r="D57" s="31">
        <v>0</v>
      </c>
      <c r="E57" s="5">
        <v>0</v>
      </c>
      <c r="F57" s="31">
        <v>0</v>
      </c>
      <c r="G57" s="5">
        <v>0</v>
      </c>
      <c r="H57" s="31">
        <v>0</v>
      </c>
      <c r="I57" s="5">
        <v>0</v>
      </c>
      <c r="J57" s="31">
        <v>40513296</v>
      </c>
      <c r="K57" s="5">
        <v>2.8517000000000001</v>
      </c>
      <c r="L57" s="31">
        <v>0</v>
      </c>
      <c r="M57" s="5">
        <v>0</v>
      </c>
      <c r="N57" s="31">
        <v>0</v>
      </c>
      <c r="O57" s="5">
        <v>0</v>
      </c>
      <c r="P57" s="31">
        <v>0</v>
      </c>
      <c r="Q57" s="5">
        <v>0</v>
      </c>
      <c r="R57" s="31">
        <v>4698713</v>
      </c>
      <c r="S57" s="5">
        <v>0.82410000000000005</v>
      </c>
    </row>
    <row r="58" spans="1:19">
      <c r="A58" t="s">
        <v>271</v>
      </c>
      <c r="B58" s="31">
        <v>254851746.44999999</v>
      </c>
      <c r="C58" s="5">
        <v>3.113</v>
      </c>
      <c r="D58" s="31">
        <v>38552385.039999999</v>
      </c>
      <c r="E58" s="5">
        <v>2.4891999999999999</v>
      </c>
      <c r="F58" s="31">
        <v>18720235</v>
      </c>
      <c r="G58" s="5">
        <v>2.3643000000000001</v>
      </c>
      <c r="H58" s="31">
        <v>53044807.630000003</v>
      </c>
      <c r="I58" s="5">
        <v>5.1234999999999999</v>
      </c>
      <c r="J58" s="31">
        <v>85792307</v>
      </c>
      <c r="K58" s="5">
        <v>6.0388000000000002</v>
      </c>
      <c r="L58" s="31">
        <v>0</v>
      </c>
      <c r="M58" s="5">
        <v>0</v>
      </c>
      <c r="N58" s="31">
        <v>45041548.18</v>
      </c>
      <c r="O58" s="5">
        <v>2.6145999999999998</v>
      </c>
      <c r="P58" s="31">
        <v>0</v>
      </c>
      <c r="Q58" s="5">
        <v>0</v>
      </c>
      <c r="R58" s="31">
        <v>13700463.6</v>
      </c>
      <c r="S58" s="5">
        <v>2.4028</v>
      </c>
    </row>
    <row r="59" spans="1:19" ht="13.5" thickBot="1">
      <c r="A59" t="s">
        <v>272</v>
      </c>
      <c r="B59" s="31">
        <v>54625012.280000001</v>
      </c>
      <c r="C59" s="5">
        <v>0.66720000000000002</v>
      </c>
      <c r="D59" s="31">
        <v>17680234.149999999</v>
      </c>
      <c r="E59" s="5">
        <v>1.1415</v>
      </c>
      <c r="F59" s="31">
        <v>0</v>
      </c>
      <c r="G59" s="5">
        <v>0</v>
      </c>
      <c r="H59" s="31">
        <v>0</v>
      </c>
      <c r="I59" s="5">
        <v>0</v>
      </c>
      <c r="J59" s="31">
        <v>0</v>
      </c>
      <c r="K59" s="5">
        <v>0</v>
      </c>
      <c r="L59" s="31">
        <v>10202103.09</v>
      </c>
      <c r="M59" s="5">
        <v>2.6566000000000001</v>
      </c>
      <c r="N59" s="31">
        <v>17227974.75</v>
      </c>
      <c r="O59" s="5">
        <v>1</v>
      </c>
      <c r="P59" s="31">
        <v>2082767.5</v>
      </c>
      <c r="Q59" s="5">
        <v>0.29210000000000003</v>
      </c>
      <c r="R59" s="31">
        <v>7431932.79</v>
      </c>
      <c r="S59" s="5">
        <v>1.3033999999999999</v>
      </c>
    </row>
    <row r="60" spans="1:19" ht="14.25" thickTop="1" thickBot="1">
      <c r="A60" s="336" t="s">
        <v>273</v>
      </c>
      <c r="B60" s="205">
        <v>874913566.76999998</v>
      </c>
      <c r="C60" s="337">
        <v>10.686999999999999</v>
      </c>
      <c r="D60" s="205">
        <v>140042187.91999999</v>
      </c>
      <c r="E60" s="337">
        <v>9.0419</v>
      </c>
      <c r="F60" s="205">
        <v>84570901.209999993</v>
      </c>
      <c r="G60" s="337">
        <v>10.680899999999999</v>
      </c>
      <c r="H60" s="205">
        <v>95298278.390000001</v>
      </c>
      <c r="I60" s="337">
        <v>9.2048000000000005</v>
      </c>
      <c r="J60" s="205">
        <v>217203014</v>
      </c>
      <c r="K60" s="337">
        <v>15.288600000000001</v>
      </c>
      <c r="L60" s="205">
        <v>38218457.07</v>
      </c>
      <c r="M60" s="337">
        <v>9.9520999999999997</v>
      </c>
      <c r="N60" s="205">
        <v>156580335.58000001</v>
      </c>
      <c r="O60" s="337">
        <v>9.0891999999999999</v>
      </c>
      <c r="P60" s="205">
        <v>76449483.290000007</v>
      </c>
      <c r="Q60" s="337">
        <v>10.7201</v>
      </c>
      <c r="R60" s="205">
        <v>66550909.310000002</v>
      </c>
      <c r="S60" s="337">
        <v>11.6717</v>
      </c>
    </row>
    <row r="61" spans="1:19" ht="13.5" thickTop="1">
      <c r="A61" t="s">
        <v>274</v>
      </c>
      <c r="B61" s="31">
        <v>619685331.94000006</v>
      </c>
      <c r="C61" s="5">
        <v>7.5693999999999999</v>
      </c>
      <c r="D61" s="31">
        <v>136022809</v>
      </c>
      <c r="E61" s="5">
        <v>8.7824000000000009</v>
      </c>
      <c r="F61" s="31">
        <v>79409048.620000005</v>
      </c>
      <c r="G61" s="5">
        <v>10.029</v>
      </c>
      <c r="H61" s="31">
        <v>64907084.560000002</v>
      </c>
      <c r="I61" s="5">
        <v>6.2693000000000003</v>
      </c>
      <c r="J61" s="31">
        <v>57965276</v>
      </c>
      <c r="K61" s="5">
        <v>4.0800999999999998</v>
      </c>
      <c r="L61" s="31">
        <v>39176075.950000003</v>
      </c>
      <c r="M61" s="5">
        <v>10.2014</v>
      </c>
      <c r="N61" s="31">
        <v>155436015.13</v>
      </c>
      <c r="O61" s="5">
        <v>9.0227000000000004</v>
      </c>
      <c r="P61" s="31">
        <v>54230760.759999998</v>
      </c>
      <c r="Q61" s="5">
        <v>7.6044999999999998</v>
      </c>
      <c r="R61" s="31">
        <v>32538261.920000002</v>
      </c>
      <c r="S61" s="5">
        <v>5.7065999999999999</v>
      </c>
    </row>
    <row r="62" spans="1:19" ht="13.5" thickBot="1">
      <c r="A62" t="s">
        <v>275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</row>
    <row r="63" spans="1:19" ht="14.25" thickTop="1" thickBot="1">
      <c r="A63" s="336" t="s">
        <v>276</v>
      </c>
      <c r="B63" s="205">
        <v>619685331.94000006</v>
      </c>
      <c r="C63" s="337">
        <v>7.5693999999999999</v>
      </c>
      <c r="D63" s="205">
        <v>136022809</v>
      </c>
      <c r="E63" s="337">
        <v>8.7824000000000009</v>
      </c>
      <c r="F63" s="205">
        <v>79409048.620000005</v>
      </c>
      <c r="G63" s="337">
        <v>10.029</v>
      </c>
      <c r="H63" s="205">
        <v>64907084.560000002</v>
      </c>
      <c r="I63" s="337">
        <v>6.2693000000000003</v>
      </c>
      <c r="J63" s="205">
        <v>57965276</v>
      </c>
      <c r="K63" s="337">
        <v>4.0800999999999998</v>
      </c>
      <c r="L63" s="205">
        <v>39176075.950000003</v>
      </c>
      <c r="M63" s="337">
        <v>10.2014</v>
      </c>
      <c r="N63" s="205">
        <v>155436015.13</v>
      </c>
      <c r="O63" s="337">
        <v>9.0227000000000004</v>
      </c>
      <c r="P63" s="205">
        <v>54230760.759999998</v>
      </c>
      <c r="Q63" s="337">
        <v>7.6044999999999998</v>
      </c>
      <c r="R63" s="205">
        <v>32538261.920000002</v>
      </c>
      <c r="S63" s="337">
        <v>5.7065999999999999</v>
      </c>
    </row>
    <row r="64" spans="1:19" ht="13.5" thickTop="1">
      <c r="A64" t="s">
        <v>281</v>
      </c>
      <c r="B64" s="31">
        <v>0</v>
      </c>
      <c r="C64" s="5">
        <v>0</v>
      </c>
      <c r="D64" s="31">
        <v>0</v>
      </c>
      <c r="E64" s="5">
        <v>0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0</v>
      </c>
      <c r="O64" s="5">
        <v>0</v>
      </c>
      <c r="P64" s="31">
        <v>0</v>
      </c>
      <c r="Q64" s="5">
        <v>0</v>
      </c>
      <c r="R64" s="31">
        <v>0</v>
      </c>
      <c r="S64" s="5">
        <v>0</v>
      </c>
    </row>
    <row r="65" spans="1:19" ht="13.5" thickBot="1">
      <c r="A65" t="s">
        <v>282</v>
      </c>
      <c r="B65" s="31">
        <v>636042204.79999995</v>
      </c>
      <c r="C65" s="5">
        <v>7.7691999999999997</v>
      </c>
      <c r="D65" s="31">
        <v>123476761</v>
      </c>
      <c r="E65" s="5">
        <v>7.9724000000000004</v>
      </c>
      <c r="F65" s="31">
        <v>75095745.900000006</v>
      </c>
      <c r="G65" s="5">
        <v>9.4841999999999995</v>
      </c>
      <c r="H65" s="31">
        <v>84780917.590000004</v>
      </c>
      <c r="I65" s="5">
        <v>8.1889000000000003</v>
      </c>
      <c r="J65" s="31">
        <v>86813151</v>
      </c>
      <c r="K65" s="5">
        <v>6.1106999999999996</v>
      </c>
      <c r="L65" s="31">
        <v>11010720</v>
      </c>
      <c r="M65" s="5">
        <v>2.8672</v>
      </c>
      <c r="N65" s="31">
        <v>156683293.96000001</v>
      </c>
      <c r="O65" s="5">
        <v>9.0951000000000004</v>
      </c>
      <c r="P65" s="31">
        <v>60717831.350000001</v>
      </c>
      <c r="Q65" s="5">
        <v>8.5140999999999991</v>
      </c>
      <c r="R65" s="31">
        <v>37463784</v>
      </c>
      <c r="S65" s="5">
        <v>6.5704000000000002</v>
      </c>
    </row>
    <row r="66" spans="1:19" ht="14.25" thickTop="1" thickBot="1">
      <c r="A66" s="336" t="s">
        <v>283</v>
      </c>
      <c r="B66" s="205">
        <v>636042204.79999995</v>
      </c>
      <c r="C66" s="337">
        <v>7.7691999999999997</v>
      </c>
      <c r="D66" s="205">
        <v>123476761</v>
      </c>
      <c r="E66" s="337">
        <v>7.9724000000000004</v>
      </c>
      <c r="F66" s="205">
        <v>75095745.900000006</v>
      </c>
      <c r="G66" s="337">
        <v>9.4841999999999995</v>
      </c>
      <c r="H66" s="205">
        <v>84780917.590000004</v>
      </c>
      <c r="I66" s="337">
        <v>8.1889000000000003</v>
      </c>
      <c r="J66" s="205">
        <v>86813151</v>
      </c>
      <c r="K66" s="337">
        <v>6.1106999999999996</v>
      </c>
      <c r="L66" s="205">
        <v>11010720</v>
      </c>
      <c r="M66" s="337">
        <v>2.8672</v>
      </c>
      <c r="N66" s="205">
        <v>156683293.96000001</v>
      </c>
      <c r="O66" s="337">
        <v>9.0951000000000004</v>
      </c>
      <c r="P66" s="205">
        <v>60717831.350000001</v>
      </c>
      <c r="Q66" s="337">
        <v>8.5140999999999991</v>
      </c>
      <c r="R66" s="205">
        <v>37463784</v>
      </c>
      <c r="S66" s="337">
        <v>6.5704000000000002</v>
      </c>
    </row>
    <row r="67" spans="1:19" ht="13.5" thickTop="1">
      <c r="A67" t="s">
        <v>278</v>
      </c>
      <c r="B67" s="31">
        <v>98176807.980000004</v>
      </c>
      <c r="C67" s="5">
        <v>1.1992</v>
      </c>
      <c r="D67" s="31">
        <v>2904513.2</v>
      </c>
      <c r="E67" s="5">
        <v>0.1875</v>
      </c>
      <c r="F67" s="31">
        <v>0</v>
      </c>
      <c r="G67" s="5">
        <v>0</v>
      </c>
      <c r="H67" s="31">
        <v>34089592.009999998</v>
      </c>
      <c r="I67" s="5">
        <v>3.2927</v>
      </c>
      <c r="J67" s="31">
        <v>37551807</v>
      </c>
      <c r="K67" s="5">
        <v>2.6432000000000002</v>
      </c>
      <c r="L67" s="31">
        <v>6752211</v>
      </c>
      <c r="M67" s="5">
        <v>1.7583</v>
      </c>
      <c r="N67" s="31">
        <v>3149105</v>
      </c>
      <c r="O67" s="5">
        <v>0.18279999999999999</v>
      </c>
      <c r="P67" s="31">
        <v>13729578.15</v>
      </c>
      <c r="Q67" s="5">
        <v>1.9252</v>
      </c>
      <c r="R67" s="31">
        <v>1.62</v>
      </c>
      <c r="S67" s="5">
        <v>0</v>
      </c>
    </row>
    <row r="68" spans="1:19" ht="13.5" thickBot="1">
      <c r="A68" t="s">
        <v>279</v>
      </c>
      <c r="B68" s="31">
        <v>27344785</v>
      </c>
      <c r="C68" s="5">
        <v>0.33400000000000002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27344785</v>
      </c>
      <c r="K68" s="5">
        <v>1.9248000000000001</v>
      </c>
      <c r="L68" s="31">
        <v>0</v>
      </c>
      <c r="M68" s="5">
        <v>0</v>
      </c>
      <c r="N68" s="31">
        <v>0</v>
      </c>
      <c r="O68" s="5">
        <v>0</v>
      </c>
      <c r="P68" s="31">
        <v>0</v>
      </c>
      <c r="Q68" s="5">
        <v>0</v>
      </c>
      <c r="R68" s="31">
        <v>0</v>
      </c>
      <c r="S68" s="5">
        <v>0</v>
      </c>
    </row>
    <row r="69" spans="1:19" ht="14.25" thickTop="1" thickBot="1">
      <c r="A69" s="336" t="s">
        <v>280</v>
      </c>
      <c r="B69" s="205">
        <v>125521592.98</v>
      </c>
      <c r="C69" s="337">
        <v>1.5331999999999999</v>
      </c>
      <c r="D69" s="205">
        <v>2904513.2</v>
      </c>
      <c r="E69" s="337">
        <v>0.1875</v>
      </c>
      <c r="F69" s="205">
        <v>0</v>
      </c>
      <c r="G69" s="337">
        <v>0</v>
      </c>
      <c r="H69" s="205">
        <v>34089592.009999998</v>
      </c>
      <c r="I69" s="337">
        <v>3.2927</v>
      </c>
      <c r="J69" s="205">
        <v>64896592</v>
      </c>
      <c r="K69" s="337">
        <v>4.5679999999999996</v>
      </c>
      <c r="L69" s="205">
        <v>6752211</v>
      </c>
      <c r="M69" s="337">
        <v>1.7583</v>
      </c>
      <c r="N69" s="205">
        <v>3149105</v>
      </c>
      <c r="O69" s="337">
        <v>0.18279999999999999</v>
      </c>
      <c r="P69" s="205">
        <v>13729578.15</v>
      </c>
      <c r="Q69" s="337">
        <v>1.9252</v>
      </c>
      <c r="R69" s="205">
        <v>1.62</v>
      </c>
      <c r="S69" s="337">
        <v>0</v>
      </c>
    </row>
    <row r="70" spans="1:19" ht="13.5" thickTop="1">
      <c r="A70" t="s">
        <v>284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</row>
    <row r="71" spans="1:19" ht="13.5" thickBot="1">
      <c r="A71" t="s">
        <v>285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</row>
    <row r="72" spans="1:19" ht="14.25" thickTop="1" thickBot="1">
      <c r="A72" s="336" t="s">
        <v>286</v>
      </c>
      <c r="B72" s="205">
        <v>0</v>
      </c>
      <c r="C72" s="337">
        <v>0</v>
      </c>
      <c r="D72" s="205">
        <v>0</v>
      </c>
      <c r="E72" s="337">
        <v>0</v>
      </c>
      <c r="F72" s="205">
        <v>0</v>
      </c>
      <c r="G72" s="337">
        <v>0</v>
      </c>
      <c r="H72" s="205">
        <v>0</v>
      </c>
      <c r="I72" s="337">
        <v>0</v>
      </c>
      <c r="J72" s="205">
        <v>0</v>
      </c>
      <c r="K72" s="337">
        <v>0</v>
      </c>
      <c r="L72" s="205">
        <v>0</v>
      </c>
      <c r="M72" s="337">
        <v>0</v>
      </c>
      <c r="N72" s="205">
        <v>0</v>
      </c>
      <c r="O72" s="337">
        <v>0</v>
      </c>
      <c r="P72" s="205">
        <v>0</v>
      </c>
      <c r="Q72" s="337">
        <v>0</v>
      </c>
      <c r="R72" s="205">
        <v>0</v>
      </c>
      <c r="S72" s="337">
        <v>0</v>
      </c>
    </row>
    <row r="73" spans="1:19" ht="14.25" thickTop="1" thickBot="1">
      <c r="A73" s="336" t="s">
        <v>277</v>
      </c>
      <c r="B73" s="205">
        <v>0</v>
      </c>
      <c r="C73" s="337">
        <v>0</v>
      </c>
      <c r="D73" s="205">
        <v>0</v>
      </c>
      <c r="E73" s="337">
        <v>0</v>
      </c>
      <c r="F73" s="205">
        <v>0</v>
      </c>
      <c r="G73" s="337">
        <v>0</v>
      </c>
      <c r="H73" s="205">
        <v>0</v>
      </c>
      <c r="I73" s="337">
        <v>0</v>
      </c>
      <c r="J73" s="205">
        <v>0</v>
      </c>
      <c r="K73" s="337">
        <v>0</v>
      </c>
      <c r="L73" s="205">
        <v>0</v>
      </c>
      <c r="M73" s="337">
        <v>0</v>
      </c>
      <c r="N73" s="205">
        <v>0</v>
      </c>
      <c r="O73" s="337">
        <v>0</v>
      </c>
      <c r="P73" s="205">
        <v>0</v>
      </c>
      <c r="Q73" s="337">
        <v>0</v>
      </c>
      <c r="R73" s="205">
        <v>0</v>
      </c>
      <c r="S73" s="337">
        <v>0</v>
      </c>
    </row>
    <row r="74" spans="1:19" ht="14.25" thickTop="1" thickBot="1">
      <c r="A74" s="336" t="s">
        <v>307</v>
      </c>
      <c r="B74" s="205">
        <v>77761685.920000002</v>
      </c>
      <c r="C74" s="337">
        <v>0.94989999999999997</v>
      </c>
      <c r="D74" s="205">
        <v>26939878</v>
      </c>
      <c r="E74" s="337">
        <v>1.7394000000000001</v>
      </c>
      <c r="F74" s="205">
        <v>0</v>
      </c>
      <c r="G74" s="337">
        <v>0</v>
      </c>
      <c r="H74" s="205">
        <v>0</v>
      </c>
      <c r="I74" s="337">
        <v>0</v>
      </c>
      <c r="J74" s="205">
        <v>0</v>
      </c>
      <c r="K74" s="337">
        <v>0</v>
      </c>
      <c r="L74" s="205">
        <v>0</v>
      </c>
      <c r="M74" s="337">
        <v>0</v>
      </c>
      <c r="N74" s="205">
        <v>41509165.380000003</v>
      </c>
      <c r="O74" s="337">
        <v>2.4095</v>
      </c>
      <c r="P74" s="205">
        <v>9312642.5399999991</v>
      </c>
      <c r="Q74" s="337">
        <v>1.3059000000000001</v>
      </c>
      <c r="R74" s="205">
        <v>0</v>
      </c>
      <c r="S74" s="337">
        <v>0</v>
      </c>
    </row>
    <row r="75" spans="1:19" ht="14.25" thickTop="1" thickBot="1">
      <c r="A75" s="336" t="s">
        <v>178</v>
      </c>
      <c r="B75" s="205">
        <v>7708236518.6700001</v>
      </c>
      <c r="C75" s="337">
        <v>94.155900000000003</v>
      </c>
      <c r="D75" s="205">
        <v>1449919335.6700001</v>
      </c>
      <c r="E75" s="337">
        <v>93.615099999999998</v>
      </c>
      <c r="F75" s="205">
        <v>739270142.28999996</v>
      </c>
      <c r="G75" s="337">
        <v>93.366200000000006</v>
      </c>
      <c r="H75" s="205">
        <v>1027485068.0599999</v>
      </c>
      <c r="I75" s="337">
        <v>99.243600000000001</v>
      </c>
      <c r="J75" s="205">
        <v>1377854160</v>
      </c>
      <c r="K75" s="337">
        <v>96.985399999999998</v>
      </c>
      <c r="L75" s="205">
        <v>323051715.81999999</v>
      </c>
      <c r="M75" s="337">
        <v>84.122600000000006</v>
      </c>
      <c r="N75" s="205">
        <v>1634691674.03</v>
      </c>
      <c r="O75" s="337">
        <v>94.890500000000003</v>
      </c>
      <c r="P75" s="205">
        <v>604561912.13</v>
      </c>
      <c r="Q75" s="337">
        <v>84.774199999999993</v>
      </c>
      <c r="R75" s="205">
        <v>551402510.66999996</v>
      </c>
      <c r="S75" s="337">
        <v>96.705299999999994</v>
      </c>
    </row>
    <row r="76" spans="1:19" ht="14.25" thickTop="1" thickBot="1">
      <c r="A76" s="336" t="s">
        <v>179</v>
      </c>
      <c r="B76" s="205">
        <v>114011440.39</v>
      </c>
      <c r="C76" s="337">
        <v>1.3926000000000001</v>
      </c>
      <c r="D76" s="205">
        <v>0</v>
      </c>
      <c r="E76" s="337">
        <v>0</v>
      </c>
      <c r="F76" s="205">
        <v>0</v>
      </c>
      <c r="G76" s="337">
        <v>0</v>
      </c>
      <c r="H76" s="205">
        <v>0</v>
      </c>
      <c r="I76" s="337">
        <v>0</v>
      </c>
      <c r="J76" s="205">
        <v>0</v>
      </c>
      <c r="K76" s="337">
        <v>0</v>
      </c>
      <c r="L76" s="205">
        <v>0</v>
      </c>
      <c r="M76" s="337">
        <v>0</v>
      </c>
      <c r="N76" s="205">
        <v>69035590.390000001</v>
      </c>
      <c r="O76" s="337">
        <v>4.0073999999999996</v>
      </c>
      <c r="P76" s="205">
        <v>44975850</v>
      </c>
      <c r="Q76" s="337">
        <v>6.3067000000000002</v>
      </c>
      <c r="R76" s="205">
        <v>0</v>
      </c>
      <c r="S76" s="337">
        <v>0</v>
      </c>
    </row>
    <row r="77" spans="1:19" ht="14.25" thickTop="1" thickBot="1">
      <c r="A77" s="336" t="s">
        <v>180</v>
      </c>
      <c r="B77" s="205">
        <v>7822247959.0600004</v>
      </c>
      <c r="C77" s="337">
        <v>95.548500000000004</v>
      </c>
      <c r="D77" s="205">
        <v>1449919335.6700001</v>
      </c>
      <c r="E77" s="337">
        <v>93.615099999999998</v>
      </c>
      <c r="F77" s="205">
        <v>739270142.28999996</v>
      </c>
      <c r="G77" s="337">
        <v>93.366200000000006</v>
      </c>
      <c r="H77" s="205">
        <v>1027485068.0599999</v>
      </c>
      <c r="I77" s="337">
        <v>99.243600000000001</v>
      </c>
      <c r="J77" s="205">
        <v>1377854160</v>
      </c>
      <c r="K77" s="337">
        <v>96.985399999999998</v>
      </c>
      <c r="L77" s="205">
        <v>323051715.81999999</v>
      </c>
      <c r="M77" s="337">
        <v>84.122600000000006</v>
      </c>
      <c r="N77" s="205">
        <v>1703727264.4200001</v>
      </c>
      <c r="O77" s="337">
        <v>98.897900000000007</v>
      </c>
      <c r="P77" s="205">
        <v>649537762.13</v>
      </c>
      <c r="Q77" s="337">
        <v>91.0809</v>
      </c>
      <c r="R77" s="205">
        <v>551402510.66999996</v>
      </c>
      <c r="S77" s="337">
        <v>96.705299999999994</v>
      </c>
    </row>
    <row r="78" spans="1:19" ht="13.5" thickTop="1">
      <c r="A78" t="s">
        <v>181</v>
      </c>
      <c r="B78" s="31">
        <v>0</v>
      </c>
      <c r="C78" s="5">
        <v>0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0</v>
      </c>
      <c r="K78" s="5">
        <v>0</v>
      </c>
      <c r="L78" s="31">
        <v>0</v>
      </c>
      <c r="M78" s="5">
        <v>0</v>
      </c>
      <c r="N78" s="31">
        <v>0</v>
      </c>
      <c r="O78" s="5">
        <v>0</v>
      </c>
      <c r="P78" s="31">
        <v>0</v>
      </c>
      <c r="Q78" s="5">
        <v>0</v>
      </c>
      <c r="R78" s="31">
        <v>0</v>
      </c>
      <c r="S78" s="5">
        <v>0</v>
      </c>
    </row>
    <row r="79" spans="1:19">
      <c r="A79" t="s">
        <v>329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</row>
    <row r="80" spans="1:19" ht="13.5" thickBot="1">
      <c r="A80" t="s">
        <v>330</v>
      </c>
      <c r="B80" s="31">
        <v>53991001.140000001</v>
      </c>
      <c r="C80" s="5">
        <v>0.65949999999999998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53991001.140000001</v>
      </c>
      <c r="M80" s="5">
        <v>14.059200000000001</v>
      </c>
      <c r="N80" s="31">
        <v>0</v>
      </c>
      <c r="O80" s="5">
        <v>0</v>
      </c>
      <c r="P80" s="31">
        <v>0</v>
      </c>
      <c r="Q80" s="5">
        <v>0</v>
      </c>
      <c r="R80" s="31">
        <v>0</v>
      </c>
      <c r="S80" s="5">
        <v>0</v>
      </c>
    </row>
    <row r="81" spans="1:19" ht="14.25" thickTop="1" thickBot="1">
      <c r="A81" s="336" t="s">
        <v>184</v>
      </c>
      <c r="B81" s="205">
        <v>53991001.140000001</v>
      </c>
      <c r="C81" s="337">
        <v>0.65949999999999998</v>
      </c>
      <c r="D81" s="205">
        <v>0</v>
      </c>
      <c r="E81" s="337">
        <v>0</v>
      </c>
      <c r="F81" s="205">
        <v>0</v>
      </c>
      <c r="G81" s="337">
        <v>0</v>
      </c>
      <c r="H81" s="205">
        <v>0</v>
      </c>
      <c r="I81" s="337">
        <v>0</v>
      </c>
      <c r="J81" s="205">
        <v>0</v>
      </c>
      <c r="K81" s="337">
        <v>0</v>
      </c>
      <c r="L81" s="205">
        <v>53991001.140000001</v>
      </c>
      <c r="M81" s="337">
        <v>14.059200000000001</v>
      </c>
      <c r="N81" s="205">
        <v>0</v>
      </c>
      <c r="O81" s="337">
        <v>0</v>
      </c>
      <c r="P81" s="205">
        <v>0</v>
      </c>
      <c r="Q81" s="337">
        <v>0</v>
      </c>
      <c r="R81" s="205">
        <v>0</v>
      </c>
      <c r="S81" s="337">
        <v>0</v>
      </c>
    </row>
    <row r="82" spans="1:19" ht="14.25" thickTop="1" thickBot="1"/>
    <row r="83" spans="1:19" ht="13.5" thickTop="1">
      <c r="A83" s="8" t="s">
        <v>185</v>
      </c>
      <c r="B83" s="51">
        <v>29538</v>
      </c>
      <c r="C83" s="51"/>
      <c r="D83" s="51">
        <v>10</v>
      </c>
      <c r="E83" s="51"/>
      <c r="F83" s="51">
        <v>11</v>
      </c>
      <c r="G83" s="51"/>
      <c r="H83" s="51">
        <v>19247</v>
      </c>
      <c r="I83" s="51"/>
      <c r="J83" s="51">
        <v>11</v>
      </c>
      <c r="K83" s="51"/>
      <c r="L83" s="51">
        <v>1186</v>
      </c>
      <c r="M83" s="51"/>
      <c r="N83" s="51">
        <v>15</v>
      </c>
      <c r="O83" s="51"/>
      <c r="P83" s="51">
        <v>1</v>
      </c>
      <c r="Q83" s="51"/>
      <c r="R83" s="51">
        <v>9057</v>
      </c>
      <c r="S83" s="51"/>
    </row>
    <row r="84" spans="1:19" ht="13.5" thickBot="1">
      <c r="A84" s="193" t="s">
        <v>186</v>
      </c>
      <c r="B84" s="209">
        <v>277157.39</v>
      </c>
      <c r="C84" s="209"/>
      <c r="D84" s="209">
        <v>154880983</v>
      </c>
      <c r="E84" s="209"/>
      <c r="F84" s="209">
        <v>71981514.079999998</v>
      </c>
      <c r="G84" s="209"/>
      <c r="H84" s="209">
        <v>53791.040000000001</v>
      </c>
      <c r="I84" s="209"/>
      <c r="J84" s="209">
        <v>129152927.62</v>
      </c>
      <c r="K84" s="209"/>
      <c r="L84" s="209">
        <v>323798.31</v>
      </c>
      <c r="M84" s="209"/>
      <c r="N84" s="209">
        <v>114847563.17</v>
      </c>
      <c r="O84" s="209"/>
      <c r="P84" s="209">
        <v>713143399.11000001</v>
      </c>
      <c r="Q84" s="209"/>
      <c r="R84" s="209">
        <v>62955.57</v>
      </c>
      <c r="S84" s="209"/>
    </row>
    <row r="85" spans="1:19" ht="13.5" thickTop="1"/>
    <row r="87" spans="1:19">
      <c r="A87" t="s">
        <v>331</v>
      </c>
      <c r="B87" s="31">
        <v>3506450280.02</v>
      </c>
      <c r="D87" s="31">
        <v>1271053923</v>
      </c>
      <c r="F87" s="31">
        <v>500362498.10000002</v>
      </c>
      <c r="H87" s="31">
        <v>21371442.879999999</v>
      </c>
      <c r="J87" s="31">
        <v>301581</v>
      </c>
      <c r="L87" s="31">
        <v>551074.04</v>
      </c>
      <c r="N87" s="31">
        <v>1700530867.97</v>
      </c>
      <c r="P87" s="31">
        <v>0</v>
      </c>
      <c r="R87" s="31">
        <v>12278893.029999999</v>
      </c>
    </row>
  </sheetData>
  <mergeCells count="8">
    <mergeCell ref="P2:Q3"/>
    <mergeCell ref="R2:S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S87"/>
  <sheetViews>
    <sheetView workbookViewId="0"/>
  </sheetViews>
  <sheetFormatPr defaultRowHeight="12.75"/>
  <cols>
    <col min="1" max="1" width="50.7109375" bestFit="1" customWidth="1"/>
    <col min="2" max="2" width="12" style="31" bestFit="1" customWidth="1"/>
    <col min="3" max="3" width="8" style="5" bestFit="1" customWidth="1"/>
    <col min="4" max="4" width="12" style="31" bestFit="1" customWidth="1"/>
    <col min="5" max="5" width="8" style="5" bestFit="1" customWidth="1"/>
    <col min="6" max="6" width="12" style="31" bestFit="1" customWidth="1"/>
    <col min="7" max="7" width="8" style="5" bestFit="1" customWidth="1"/>
    <col min="8" max="8" width="12" style="31" bestFit="1" customWidth="1"/>
    <col min="9" max="9" width="8" style="5" bestFit="1" customWidth="1"/>
    <col min="10" max="10" width="12" style="31" bestFit="1" customWidth="1"/>
    <col min="11" max="11" width="8" style="5" bestFit="1" customWidth="1"/>
    <col min="12" max="12" width="12" style="31" bestFit="1" customWidth="1"/>
    <col min="13" max="13" width="8" style="5" bestFit="1" customWidth="1"/>
    <col min="14" max="14" width="12" style="31" bestFit="1" customWidth="1"/>
    <col min="15" max="15" width="8" style="5" bestFit="1" customWidth="1"/>
    <col min="16" max="16" width="12" style="31" bestFit="1" customWidth="1"/>
    <col min="17" max="17" width="8" style="5" bestFit="1" customWidth="1"/>
    <col min="18" max="18" width="12" style="31" bestFit="1" customWidth="1"/>
    <col min="19" max="19" width="8" style="5" bestFit="1" customWidth="1"/>
    <col min="257" max="257" width="50.7109375" bestFit="1" customWidth="1"/>
    <col min="258" max="258" width="12" bestFit="1" customWidth="1"/>
    <col min="259" max="259" width="8" bestFit="1" customWidth="1"/>
    <col min="260" max="260" width="12" bestFit="1" customWidth="1"/>
    <col min="261" max="261" width="8" bestFit="1" customWidth="1"/>
    <col min="262" max="262" width="12" bestFit="1" customWidth="1"/>
    <col min="263" max="263" width="8" bestFit="1" customWidth="1"/>
    <col min="264" max="264" width="12" bestFit="1" customWidth="1"/>
    <col min="265" max="265" width="8" bestFit="1" customWidth="1"/>
    <col min="266" max="266" width="12" bestFit="1" customWidth="1"/>
    <col min="267" max="267" width="8" bestFit="1" customWidth="1"/>
    <col min="268" max="268" width="12" bestFit="1" customWidth="1"/>
    <col min="269" max="269" width="8" bestFit="1" customWidth="1"/>
    <col min="270" max="270" width="12" bestFit="1" customWidth="1"/>
    <col min="271" max="271" width="8" bestFit="1" customWidth="1"/>
    <col min="272" max="272" width="12" bestFit="1" customWidth="1"/>
    <col min="273" max="273" width="8" bestFit="1" customWidth="1"/>
    <col min="274" max="274" width="12" bestFit="1" customWidth="1"/>
    <col min="275" max="275" width="8" bestFit="1" customWidth="1"/>
    <col min="513" max="513" width="50.7109375" bestFit="1" customWidth="1"/>
    <col min="514" max="514" width="12" bestFit="1" customWidth="1"/>
    <col min="515" max="515" width="8" bestFit="1" customWidth="1"/>
    <col min="516" max="516" width="12" bestFit="1" customWidth="1"/>
    <col min="517" max="517" width="8" bestFit="1" customWidth="1"/>
    <col min="518" max="518" width="12" bestFit="1" customWidth="1"/>
    <col min="519" max="519" width="8" bestFit="1" customWidth="1"/>
    <col min="520" max="520" width="12" bestFit="1" customWidth="1"/>
    <col min="521" max="521" width="8" bestFit="1" customWidth="1"/>
    <col min="522" max="522" width="12" bestFit="1" customWidth="1"/>
    <col min="523" max="523" width="8" bestFit="1" customWidth="1"/>
    <col min="524" max="524" width="12" bestFit="1" customWidth="1"/>
    <col min="525" max="525" width="8" bestFit="1" customWidth="1"/>
    <col min="526" max="526" width="12" bestFit="1" customWidth="1"/>
    <col min="527" max="527" width="8" bestFit="1" customWidth="1"/>
    <col min="528" max="528" width="12" bestFit="1" customWidth="1"/>
    <col min="529" max="529" width="8" bestFit="1" customWidth="1"/>
    <col min="530" max="530" width="12" bestFit="1" customWidth="1"/>
    <col min="531" max="531" width="8" bestFit="1" customWidth="1"/>
    <col min="769" max="769" width="50.7109375" bestFit="1" customWidth="1"/>
    <col min="770" max="770" width="12" bestFit="1" customWidth="1"/>
    <col min="771" max="771" width="8" bestFit="1" customWidth="1"/>
    <col min="772" max="772" width="12" bestFit="1" customWidth="1"/>
    <col min="773" max="773" width="8" bestFit="1" customWidth="1"/>
    <col min="774" max="774" width="12" bestFit="1" customWidth="1"/>
    <col min="775" max="775" width="8" bestFit="1" customWidth="1"/>
    <col min="776" max="776" width="12" bestFit="1" customWidth="1"/>
    <col min="777" max="777" width="8" bestFit="1" customWidth="1"/>
    <col min="778" max="778" width="12" bestFit="1" customWidth="1"/>
    <col min="779" max="779" width="8" bestFit="1" customWidth="1"/>
    <col min="780" max="780" width="12" bestFit="1" customWidth="1"/>
    <col min="781" max="781" width="8" bestFit="1" customWidth="1"/>
    <col min="782" max="782" width="12" bestFit="1" customWidth="1"/>
    <col min="783" max="783" width="8" bestFit="1" customWidth="1"/>
    <col min="784" max="784" width="12" bestFit="1" customWidth="1"/>
    <col min="785" max="785" width="8" bestFit="1" customWidth="1"/>
    <col min="786" max="786" width="12" bestFit="1" customWidth="1"/>
    <col min="787" max="787" width="8" bestFit="1" customWidth="1"/>
    <col min="1025" max="1025" width="50.7109375" bestFit="1" customWidth="1"/>
    <col min="1026" max="1026" width="12" bestFit="1" customWidth="1"/>
    <col min="1027" max="1027" width="8" bestFit="1" customWidth="1"/>
    <col min="1028" max="1028" width="12" bestFit="1" customWidth="1"/>
    <col min="1029" max="1029" width="8" bestFit="1" customWidth="1"/>
    <col min="1030" max="1030" width="12" bestFit="1" customWidth="1"/>
    <col min="1031" max="1031" width="8" bestFit="1" customWidth="1"/>
    <col min="1032" max="1032" width="12" bestFit="1" customWidth="1"/>
    <col min="1033" max="1033" width="8" bestFit="1" customWidth="1"/>
    <col min="1034" max="1034" width="12" bestFit="1" customWidth="1"/>
    <col min="1035" max="1035" width="8" bestFit="1" customWidth="1"/>
    <col min="1036" max="1036" width="12" bestFit="1" customWidth="1"/>
    <col min="1037" max="1037" width="8" bestFit="1" customWidth="1"/>
    <col min="1038" max="1038" width="12" bestFit="1" customWidth="1"/>
    <col min="1039" max="1039" width="8" bestFit="1" customWidth="1"/>
    <col min="1040" max="1040" width="12" bestFit="1" customWidth="1"/>
    <col min="1041" max="1041" width="8" bestFit="1" customWidth="1"/>
    <col min="1042" max="1042" width="12" bestFit="1" customWidth="1"/>
    <col min="1043" max="1043" width="8" bestFit="1" customWidth="1"/>
    <col min="1281" max="1281" width="50.7109375" bestFit="1" customWidth="1"/>
    <col min="1282" max="1282" width="12" bestFit="1" customWidth="1"/>
    <col min="1283" max="1283" width="8" bestFit="1" customWidth="1"/>
    <col min="1284" max="1284" width="12" bestFit="1" customWidth="1"/>
    <col min="1285" max="1285" width="8" bestFit="1" customWidth="1"/>
    <col min="1286" max="1286" width="12" bestFit="1" customWidth="1"/>
    <col min="1287" max="1287" width="8" bestFit="1" customWidth="1"/>
    <col min="1288" max="1288" width="12" bestFit="1" customWidth="1"/>
    <col min="1289" max="1289" width="8" bestFit="1" customWidth="1"/>
    <col min="1290" max="1290" width="12" bestFit="1" customWidth="1"/>
    <col min="1291" max="1291" width="8" bestFit="1" customWidth="1"/>
    <col min="1292" max="1292" width="12" bestFit="1" customWidth="1"/>
    <col min="1293" max="1293" width="8" bestFit="1" customWidth="1"/>
    <col min="1294" max="1294" width="12" bestFit="1" customWidth="1"/>
    <col min="1295" max="1295" width="8" bestFit="1" customWidth="1"/>
    <col min="1296" max="1296" width="12" bestFit="1" customWidth="1"/>
    <col min="1297" max="1297" width="8" bestFit="1" customWidth="1"/>
    <col min="1298" max="1298" width="12" bestFit="1" customWidth="1"/>
    <col min="1299" max="1299" width="8" bestFit="1" customWidth="1"/>
    <col min="1537" max="1537" width="50.7109375" bestFit="1" customWidth="1"/>
    <col min="1538" max="1538" width="12" bestFit="1" customWidth="1"/>
    <col min="1539" max="1539" width="8" bestFit="1" customWidth="1"/>
    <col min="1540" max="1540" width="12" bestFit="1" customWidth="1"/>
    <col min="1541" max="1541" width="8" bestFit="1" customWidth="1"/>
    <col min="1542" max="1542" width="12" bestFit="1" customWidth="1"/>
    <col min="1543" max="1543" width="8" bestFit="1" customWidth="1"/>
    <col min="1544" max="1544" width="12" bestFit="1" customWidth="1"/>
    <col min="1545" max="1545" width="8" bestFit="1" customWidth="1"/>
    <col min="1546" max="1546" width="12" bestFit="1" customWidth="1"/>
    <col min="1547" max="1547" width="8" bestFit="1" customWidth="1"/>
    <col min="1548" max="1548" width="12" bestFit="1" customWidth="1"/>
    <col min="1549" max="1549" width="8" bestFit="1" customWidth="1"/>
    <col min="1550" max="1550" width="12" bestFit="1" customWidth="1"/>
    <col min="1551" max="1551" width="8" bestFit="1" customWidth="1"/>
    <col min="1552" max="1552" width="12" bestFit="1" customWidth="1"/>
    <col min="1553" max="1553" width="8" bestFit="1" customWidth="1"/>
    <col min="1554" max="1554" width="12" bestFit="1" customWidth="1"/>
    <col min="1555" max="1555" width="8" bestFit="1" customWidth="1"/>
    <col min="1793" max="1793" width="50.7109375" bestFit="1" customWidth="1"/>
    <col min="1794" max="1794" width="12" bestFit="1" customWidth="1"/>
    <col min="1795" max="1795" width="8" bestFit="1" customWidth="1"/>
    <col min="1796" max="1796" width="12" bestFit="1" customWidth="1"/>
    <col min="1797" max="1797" width="8" bestFit="1" customWidth="1"/>
    <col min="1798" max="1798" width="12" bestFit="1" customWidth="1"/>
    <col min="1799" max="1799" width="8" bestFit="1" customWidth="1"/>
    <col min="1800" max="1800" width="12" bestFit="1" customWidth="1"/>
    <col min="1801" max="1801" width="8" bestFit="1" customWidth="1"/>
    <col min="1802" max="1802" width="12" bestFit="1" customWidth="1"/>
    <col min="1803" max="1803" width="8" bestFit="1" customWidth="1"/>
    <col min="1804" max="1804" width="12" bestFit="1" customWidth="1"/>
    <col min="1805" max="1805" width="8" bestFit="1" customWidth="1"/>
    <col min="1806" max="1806" width="12" bestFit="1" customWidth="1"/>
    <col min="1807" max="1807" width="8" bestFit="1" customWidth="1"/>
    <col min="1808" max="1808" width="12" bestFit="1" customWidth="1"/>
    <col min="1809" max="1809" width="8" bestFit="1" customWidth="1"/>
    <col min="1810" max="1810" width="12" bestFit="1" customWidth="1"/>
    <col min="1811" max="1811" width="8" bestFit="1" customWidth="1"/>
    <col min="2049" max="2049" width="50.7109375" bestFit="1" customWidth="1"/>
    <col min="2050" max="2050" width="12" bestFit="1" customWidth="1"/>
    <col min="2051" max="2051" width="8" bestFit="1" customWidth="1"/>
    <col min="2052" max="2052" width="12" bestFit="1" customWidth="1"/>
    <col min="2053" max="2053" width="8" bestFit="1" customWidth="1"/>
    <col min="2054" max="2054" width="12" bestFit="1" customWidth="1"/>
    <col min="2055" max="2055" width="8" bestFit="1" customWidth="1"/>
    <col min="2056" max="2056" width="12" bestFit="1" customWidth="1"/>
    <col min="2057" max="2057" width="8" bestFit="1" customWidth="1"/>
    <col min="2058" max="2058" width="12" bestFit="1" customWidth="1"/>
    <col min="2059" max="2059" width="8" bestFit="1" customWidth="1"/>
    <col min="2060" max="2060" width="12" bestFit="1" customWidth="1"/>
    <col min="2061" max="2061" width="8" bestFit="1" customWidth="1"/>
    <col min="2062" max="2062" width="12" bestFit="1" customWidth="1"/>
    <col min="2063" max="2063" width="8" bestFit="1" customWidth="1"/>
    <col min="2064" max="2064" width="12" bestFit="1" customWidth="1"/>
    <col min="2065" max="2065" width="8" bestFit="1" customWidth="1"/>
    <col min="2066" max="2066" width="12" bestFit="1" customWidth="1"/>
    <col min="2067" max="2067" width="8" bestFit="1" customWidth="1"/>
    <col min="2305" max="2305" width="50.7109375" bestFit="1" customWidth="1"/>
    <col min="2306" max="2306" width="12" bestFit="1" customWidth="1"/>
    <col min="2307" max="2307" width="8" bestFit="1" customWidth="1"/>
    <col min="2308" max="2308" width="12" bestFit="1" customWidth="1"/>
    <col min="2309" max="2309" width="8" bestFit="1" customWidth="1"/>
    <col min="2310" max="2310" width="12" bestFit="1" customWidth="1"/>
    <col min="2311" max="2311" width="8" bestFit="1" customWidth="1"/>
    <col min="2312" max="2312" width="12" bestFit="1" customWidth="1"/>
    <col min="2313" max="2313" width="8" bestFit="1" customWidth="1"/>
    <col min="2314" max="2314" width="12" bestFit="1" customWidth="1"/>
    <col min="2315" max="2315" width="8" bestFit="1" customWidth="1"/>
    <col min="2316" max="2316" width="12" bestFit="1" customWidth="1"/>
    <col min="2317" max="2317" width="8" bestFit="1" customWidth="1"/>
    <col min="2318" max="2318" width="12" bestFit="1" customWidth="1"/>
    <col min="2319" max="2319" width="8" bestFit="1" customWidth="1"/>
    <col min="2320" max="2320" width="12" bestFit="1" customWidth="1"/>
    <col min="2321" max="2321" width="8" bestFit="1" customWidth="1"/>
    <col min="2322" max="2322" width="12" bestFit="1" customWidth="1"/>
    <col min="2323" max="2323" width="8" bestFit="1" customWidth="1"/>
    <col min="2561" max="2561" width="50.7109375" bestFit="1" customWidth="1"/>
    <col min="2562" max="2562" width="12" bestFit="1" customWidth="1"/>
    <col min="2563" max="2563" width="8" bestFit="1" customWidth="1"/>
    <col min="2564" max="2564" width="12" bestFit="1" customWidth="1"/>
    <col min="2565" max="2565" width="8" bestFit="1" customWidth="1"/>
    <col min="2566" max="2566" width="12" bestFit="1" customWidth="1"/>
    <col min="2567" max="2567" width="8" bestFit="1" customWidth="1"/>
    <col min="2568" max="2568" width="12" bestFit="1" customWidth="1"/>
    <col min="2569" max="2569" width="8" bestFit="1" customWidth="1"/>
    <col min="2570" max="2570" width="12" bestFit="1" customWidth="1"/>
    <col min="2571" max="2571" width="8" bestFit="1" customWidth="1"/>
    <col min="2572" max="2572" width="12" bestFit="1" customWidth="1"/>
    <col min="2573" max="2573" width="8" bestFit="1" customWidth="1"/>
    <col min="2574" max="2574" width="12" bestFit="1" customWidth="1"/>
    <col min="2575" max="2575" width="8" bestFit="1" customWidth="1"/>
    <col min="2576" max="2576" width="12" bestFit="1" customWidth="1"/>
    <col min="2577" max="2577" width="8" bestFit="1" customWidth="1"/>
    <col min="2578" max="2578" width="12" bestFit="1" customWidth="1"/>
    <col min="2579" max="2579" width="8" bestFit="1" customWidth="1"/>
    <col min="2817" max="2817" width="50.7109375" bestFit="1" customWidth="1"/>
    <col min="2818" max="2818" width="12" bestFit="1" customWidth="1"/>
    <col min="2819" max="2819" width="8" bestFit="1" customWidth="1"/>
    <col min="2820" max="2820" width="12" bestFit="1" customWidth="1"/>
    <col min="2821" max="2821" width="8" bestFit="1" customWidth="1"/>
    <col min="2822" max="2822" width="12" bestFit="1" customWidth="1"/>
    <col min="2823" max="2823" width="8" bestFit="1" customWidth="1"/>
    <col min="2824" max="2824" width="12" bestFit="1" customWidth="1"/>
    <col min="2825" max="2825" width="8" bestFit="1" customWidth="1"/>
    <col min="2826" max="2826" width="12" bestFit="1" customWidth="1"/>
    <col min="2827" max="2827" width="8" bestFit="1" customWidth="1"/>
    <col min="2828" max="2828" width="12" bestFit="1" customWidth="1"/>
    <col min="2829" max="2829" width="8" bestFit="1" customWidth="1"/>
    <col min="2830" max="2830" width="12" bestFit="1" customWidth="1"/>
    <col min="2831" max="2831" width="8" bestFit="1" customWidth="1"/>
    <col min="2832" max="2832" width="12" bestFit="1" customWidth="1"/>
    <col min="2833" max="2833" width="8" bestFit="1" customWidth="1"/>
    <col min="2834" max="2834" width="12" bestFit="1" customWidth="1"/>
    <col min="2835" max="2835" width="8" bestFit="1" customWidth="1"/>
    <col min="3073" max="3073" width="50.7109375" bestFit="1" customWidth="1"/>
    <col min="3074" max="3074" width="12" bestFit="1" customWidth="1"/>
    <col min="3075" max="3075" width="8" bestFit="1" customWidth="1"/>
    <col min="3076" max="3076" width="12" bestFit="1" customWidth="1"/>
    <col min="3077" max="3077" width="8" bestFit="1" customWidth="1"/>
    <col min="3078" max="3078" width="12" bestFit="1" customWidth="1"/>
    <col min="3079" max="3079" width="8" bestFit="1" customWidth="1"/>
    <col min="3080" max="3080" width="12" bestFit="1" customWidth="1"/>
    <col min="3081" max="3081" width="8" bestFit="1" customWidth="1"/>
    <col min="3082" max="3082" width="12" bestFit="1" customWidth="1"/>
    <col min="3083" max="3083" width="8" bestFit="1" customWidth="1"/>
    <col min="3084" max="3084" width="12" bestFit="1" customWidth="1"/>
    <col min="3085" max="3085" width="8" bestFit="1" customWidth="1"/>
    <col min="3086" max="3086" width="12" bestFit="1" customWidth="1"/>
    <col min="3087" max="3087" width="8" bestFit="1" customWidth="1"/>
    <col min="3088" max="3088" width="12" bestFit="1" customWidth="1"/>
    <col min="3089" max="3089" width="8" bestFit="1" customWidth="1"/>
    <col min="3090" max="3090" width="12" bestFit="1" customWidth="1"/>
    <col min="3091" max="3091" width="8" bestFit="1" customWidth="1"/>
    <col min="3329" max="3329" width="50.7109375" bestFit="1" customWidth="1"/>
    <col min="3330" max="3330" width="12" bestFit="1" customWidth="1"/>
    <col min="3331" max="3331" width="8" bestFit="1" customWidth="1"/>
    <col min="3332" max="3332" width="12" bestFit="1" customWidth="1"/>
    <col min="3333" max="3333" width="8" bestFit="1" customWidth="1"/>
    <col min="3334" max="3334" width="12" bestFit="1" customWidth="1"/>
    <col min="3335" max="3335" width="8" bestFit="1" customWidth="1"/>
    <col min="3336" max="3336" width="12" bestFit="1" customWidth="1"/>
    <col min="3337" max="3337" width="8" bestFit="1" customWidth="1"/>
    <col min="3338" max="3338" width="12" bestFit="1" customWidth="1"/>
    <col min="3339" max="3339" width="8" bestFit="1" customWidth="1"/>
    <col min="3340" max="3340" width="12" bestFit="1" customWidth="1"/>
    <col min="3341" max="3341" width="8" bestFit="1" customWidth="1"/>
    <col min="3342" max="3342" width="12" bestFit="1" customWidth="1"/>
    <col min="3343" max="3343" width="8" bestFit="1" customWidth="1"/>
    <col min="3344" max="3344" width="12" bestFit="1" customWidth="1"/>
    <col min="3345" max="3345" width="8" bestFit="1" customWidth="1"/>
    <col min="3346" max="3346" width="12" bestFit="1" customWidth="1"/>
    <col min="3347" max="3347" width="8" bestFit="1" customWidth="1"/>
    <col min="3585" max="3585" width="50.7109375" bestFit="1" customWidth="1"/>
    <col min="3586" max="3586" width="12" bestFit="1" customWidth="1"/>
    <col min="3587" max="3587" width="8" bestFit="1" customWidth="1"/>
    <col min="3588" max="3588" width="12" bestFit="1" customWidth="1"/>
    <col min="3589" max="3589" width="8" bestFit="1" customWidth="1"/>
    <col min="3590" max="3590" width="12" bestFit="1" customWidth="1"/>
    <col min="3591" max="3591" width="8" bestFit="1" customWidth="1"/>
    <col min="3592" max="3592" width="12" bestFit="1" customWidth="1"/>
    <col min="3593" max="3593" width="8" bestFit="1" customWidth="1"/>
    <col min="3594" max="3594" width="12" bestFit="1" customWidth="1"/>
    <col min="3595" max="3595" width="8" bestFit="1" customWidth="1"/>
    <col min="3596" max="3596" width="12" bestFit="1" customWidth="1"/>
    <col min="3597" max="3597" width="8" bestFit="1" customWidth="1"/>
    <col min="3598" max="3598" width="12" bestFit="1" customWidth="1"/>
    <col min="3599" max="3599" width="8" bestFit="1" customWidth="1"/>
    <col min="3600" max="3600" width="12" bestFit="1" customWidth="1"/>
    <col min="3601" max="3601" width="8" bestFit="1" customWidth="1"/>
    <col min="3602" max="3602" width="12" bestFit="1" customWidth="1"/>
    <col min="3603" max="3603" width="8" bestFit="1" customWidth="1"/>
    <col min="3841" max="3841" width="50.7109375" bestFit="1" customWidth="1"/>
    <col min="3842" max="3842" width="12" bestFit="1" customWidth="1"/>
    <col min="3843" max="3843" width="8" bestFit="1" customWidth="1"/>
    <col min="3844" max="3844" width="12" bestFit="1" customWidth="1"/>
    <col min="3845" max="3845" width="8" bestFit="1" customWidth="1"/>
    <col min="3846" max="3846" width="12" bestFit="1" customWidth="1"/>
    <col min="3847" max="3847" width="8" bestFit="1" customWidth="1"/>
    <col min="3848" max="3848" width="12" bestFit="1" customWidth="1"/>
    <col min="3849" max="3849" width="8" bestFit="1" customWidth="1"/>
    <col min="3850" max="3850" width="12" bestFit="1" customWidth="1"/>
    <col min="3851" max="3851" width="8" bestFit="1" customWidth="1"/>
    <col min="3852" max="3852" width="12" bestFit="1" customWidth="1"/>
    <col min="3853" max="3853" width="8" bestFit="1" customWidth="1"/>
    <col min="3854" max="3854" width="12" bestFit="1" customWidth="1"/>
    <col min="3855" max="3855" width="8" bestFit="1" customWidth="1"/>
    <col min="3856" max="3856" width="12" bestFit="1" customWidth="1"/>
    <col min="3857" max="3857" width="8" bestFit="1" customWidth="1"/>
    <col min="3858" max="3858" width="12" bestFit="1" customWidth="1"/>
    <col min="3859" max="3859" width="8" bestFit="1" customWidth="1"/>
    <col min="4097" max="4097" width="50.7109375" bestFit="1" customWidth="1"/>
    <col min="4098" max="4098" width="12" bestFit="1" customWidth="1"/>
    <col min="4099" max="4099" width="8" bestFit="1" customWidth="1"/>
    <col min="4100" max="4100" width="12" bestFit="1" customWidth="1"/>
    <col min="4101" max="4101" width="8" bestFit="1" customWidth="1"/>
    <col min="4102" max="4102" width="12" bestFit="1" customWidth="1"/>
    <col min="4103" max="4103" width="8" bestFit="1" customWidth="1"/>
    <col min="4104" max="4104" width="12" bestFit="1" customWidth="1"/>
    <col min="4105" max="4105" width="8" bestFit="1" customWidth="1"/>
    <col min="4106" max="4106" width="12" bestFit="1" customWidth="1"/>
    <col min="4107" max="4107" width="8" bestFit="1" customWidth="1"/>
    <col min="4108" max="4108" width="12" bestFit="1" customWidth="1"/>
    <col min="4109" max="4109" width="8" bestFit="1" customWidth="1"/>
    <col min="4110" max="4110" width="12" bestFit="1" customWidth="1"/>
    <col min="4111" max="4111" width="8" bestFit="1" customWidth="1"/>
    <col min="4112" max="4112" width="12" bestFit="1" customWidth="1"/>
    <col min="4113" max="4113" width="8" bestFit="1" customWidth="1"/>
    <col min="4114" max="4114" width="12" bestFit="1" customWidth="1"/>
    <col min="4115" max="4115" width="8" bestFit="1" customWidth="1"/>
    <col min="4353" max="4353" width="50.7109375" bestFit="1" customWidth="1"/>
    <col min="4354" max="4354" width="12" bestFit="1" customWidth="1"/>
    <col min="4355" max="4355" width="8" bestFit="1" customWidth="1"/>
    <col min="4356" max="4356" width="12" bestFit="1" customWidth="1"/>
    <col min="4357" max="4357" width="8" bestFit="1" customWidth="1"/>
    <col min="4358" max="4358" width="12" bestFit="1" customWidth="1"/>
    <col min="4359" max="4359" width="8" bestFit="1" customWidth="1"/>
    <col min="4360" max="4360" width="12" bestFit="1" customWidth="1"/>
    <col min="4361" max="4361" width="8" bestFit="1" customWidth="1"/>
    <col min="4362" max="4362" width="12" bestFit="1" customWidth="1"/>
    <col min="4363" max="4363" width="8" bestFit="1" customWidth="1"/>
    <col min="4364" max="4364" width="12" bestFit="1" customWidth="1"/>
    <col min="4365" max="4365" width="8" bestFit="1" customWidth="1"/>
    <col min="4366" max="4366" width="12" bestFit="1" customWidth="1"/>
    <col min="4367" max="4367" width="8" bestFit="1" customWidth="1"/>
    <col min="4368" max="4368" width="12" bestFit="1" customWidth="1"/>
    <col min="4369" max="4369" width="8" bestFit="1" customWidth="1"/>
    <col min="4370" max="4370" width="12" bestFit="1" customWidth="1"/>
    <col min="4371" max="4371" width="8" bestFit="1" customWidth="1"/>
    <col min="4609" max="4609" width="50.7109375" bestFit="1" customWidth="1"/>
    <col min="4610" max="4610" width="12" bestFit="1" customWidth="1"/>
    <col min="4611" max="4611" width="8" bestFit="1" customWidth="1"/>
    <col min="4612" max="4612" width="12" bestFit="1" customWidth="1"/>
    <col min="4613" max="4613" width="8" bestFit="1" customWidth="1"/>
    <col min="4614" max="4614" width="12" bestFit="1" customWidth="1"/>
    <col min="4615" max="4615" width="8" bestFit="1" customWidth="1"/>
    <col min="4616" max="4616" width="12" bestFit="1" customWidth="1"/>
    <col min="4617" max="4617" width="8" bestFit="1" customWidth="1"/>
    <col min="4618" max="4618" width="12" bestFit="1" customWidth="1"/>
    <col min="4619" max="4619" width="8" bestFit="1" customWidth="1"/>
    <col min="4620" max="4620" width="12" bestFit="1" customWidth="1"/>
    <col min="4621" max="4621" width="8" bestFit="1" customWidth="1"/>
    <col min="4622" max="4622" width="12" bestFit="1" customWidth="1"/>
    <col min="4623" max="4623" width="8" bestFit="1" customWidth="1"/>
    <col min="4624" max="4624" width="12" bestFit="1" customWidth="1"/>
    <col min="4625" max="4625" width="8" bestFit="1" customWidth="1"/>
    <col min="4626" max="4626" width="12" bestFit="1" customWidth="1"/>
    <col min="4627" max="4627" width="8" bestFit="1" customWidth="1"/>
    <col min="4865" max="4865" width="50.7109375" bestFit="1" customWidth="1"/>
    <col min="4866" max="4866" width="12" bestFit="1" customWidth="1"/>
    <col min="4867" max="4867" width="8" bestFit="1" customWidth="1"/>
    <col min="4868" max="4868" width="12" bestFit="1" customWidth="1"/>
    <col min="4869" max="4869" width="8" bestFit="1" customWidth="1"/>
    <col min="4870" max="4870" width="12" bestFit="1" customWidth="1"/>
    <col min="4871" max="4871" width="8" bestFit="1" customWidth="1"/>
    <col min="4872" max="4872" width="12" bestFit="1" customWidth="1"/>
    <col min="4873" max="4873" width="8" bestFit="1" customWidth="1"/>
    <col min="4874" max="4874" width="12" bestFit="1" customWidth="1"/>
    <col min="4875" max="4875" width="8" bestFit="1" customWidth="1"/>
    <col min="4876" max="4876" width="12" bestFit="1" customWidth="1"/>
    <col min="4877" max="4877" width="8" bestFit="1" customWidth="1"/>
    <col min="4878" max="4878" width="12" bestFit="1" customWidth="1"/>
    <col min="4879" max="4879" width="8" bestFit="1" customWidth="1"/>
    <col min="4880" max="4880" width="12" bestFit="1" customWidth="1"/>
    <col min="4881" max="4881" width="8" bestFit="1" customWidth="1"/>
    <col min="4882" max="4882" width="12" bestFit="1" customWidth="1"/>
    <col min="4883" max="4883" width="8" bestFit="1" customWidth="1"/>
    <col min="5121" max="5121" width="50.7109375" bestFit="1" customWidth="1"/>
    <col min="5122" max="5122" width="12" bestFit="1" customWidth="1"/>
    <col min="5123" max="5123" width="8" bestFit="1" customWidth="1"/>
    <col min="5124" max="5124" width="12" bestFit="1" customWidth="1"/>
    <col min="5125" max="5125" width="8" bestFit="1" customWidth="1"/>
    <col min="5126" max="5126" width="12" bestFit="1" customWidth="1"/>
    <col min="5127" max="5127" width="8" bestFit="1" customWidth="1"/>
    <col min="5128" max="5128" width="12" bestFit="1" customWidth="1"/>
    <col min="5129" max="5129" width="8" bestFit="1" customWidth="1"/>
    <col min="5130" max="5130" width="12" bestFit="1" customWidth="1"/>
    <col min="5131" max="5131" width="8" bestFit="1" customWidth="1"/>
    <col min="5132" max="5132" width="12" bestFit="1" customWidth="1"/>
    <col min="5133" max="5133" width="8" bestFit="1" customWidth="1"/>
    <col min="5134" max="5134" width="12" bestFit="1" customWidth="1"/>
    <col min="5135" max="5135" width="8" bestFit="1" customWidth="1"/>
    <col min="5136" max="5136" width="12" bestFit="1" customWidth="1"/>
    <col min="5137" max="5137" width="8" bestFit="1" customWidth="1"/>
    <col min="5138" max="5138" width="12" bestFit="1" customWidth="1"/>
    <col min="5139" max="5139" width="8" bestFit="1" customWidth="1"/>
    <col min="5377" max="5377" width="50.7109375" bestFit="1" customWidth="1"/>
    <col min="5378" max="5378" width="12" bestFit="1" customWidth="1"/>
    <col min="5379" max="5379" width="8" bestFit="1" customWidth="1"/>
    <col min="5380" max="5380" width="12" bestFit="1" customWidth="1"/>
    <col min="5381" max="5381" width="8" bestFit="1" customWidth="1"/>
    <col min="5382" max="5382" width="12" bestFit="1" customWidth="1"/>
    <col min="5383" max="5383" width="8" bestFit="1" customWidth="1"/>
    <col min="5384" max="5384" width="12" bestFit="1" customWidth="1"/>
    <col min="5385" max="5385" width="8" bestFit="1" customWidth="1"/>
    <col min="5386" max="5386" width="12" bestFit="1" customWidth="1"/>
    <col min="5387" max="5387" width="8" bestFit="1" customWidth="1"/>
    <col min="5388" max="5388" width="12" bestFit="1" customWidth="1"/>
    <col min="5389" max="5389" width="8" bestFit="1" customWidth="1"/>
    <col min="5390" max="5390" width="12" bestFit="1" customWidth="1"/>
    <col min="5391" max="5391" width="8" bestFit="1" customWidth="1"/>
    <col min="5392" max="5392" width="12" bestFit="1" customWidth="1"/>
    <col min="5393" max="5393" width="8" bestFit="1" customWidth="1"/>
    <col min="5394" max="5394" width="12" bestFit="1" customWidth="1"/>
    <col min="5395" max="5395" width="8" bestFit="1" customWidth="1"/>
    <col min="5633" max="5633" width="50.7109375" bestFit="1" customWidth="1"/>
    <col min="5634" max="5634" width="12" bestFit="1" customWidth="1"/>
    <col min="5635" max="5635" width="8" bestFit="1" customWidth="1"/>
    <col min="5636" max="5636" width="12" bestFit="1" customWidth="1"/>
    <col min="5637" max="5637" width="8" bestFit="1" customWidth="1"/>
    <col min="5638" max="5638" width="12" bestFit="1" customWidth="1"/>
    <col min="5639" max="5639" width="8" bestFit="1" customWidth="1"/>
    <col min="5640" max="5640" width="12" bestFit="1" customWidth="1"/>
    <col min="5641" max="5641" width="8" bestFit="1" customWidth="1"/>
    <col min="5642" max="5642" width="12" bestFit="1" customWidth="1"/>
    <col min="5643" max="5643" width="8" bestFit="1" customWidth="1"/>
    <col min="5644" max="5644" width="12" bestFit="1" customWidth="1"/>
    <col min="5645" max="5645" width="8" bestFit="1" customWidth="1"/>
    <col min="5646" max="5646" width="12" bestFit="1" customWidth="1"/>
    <col min="5647" max="5647" width="8" bestFit="1" customWidth="1"/>
    <col min="5648" max="5648" width="12" bestFit="1" customWidth="1"/>
    <col min="5649" max="5649" width="8" bestFit="1" customWidth="1"/>
    <col min="5650" max="5650" width="12" bestFit="1" customWidth="1"/>
    <col min="5651" max="5651" width="8" bestFit="1" customWidth="1"/>
    <col min="5889" max="5889" width="50.7109375" bestFit="1" customWidth="1"/>
    <col min="5890" max="5890" width="12" bestFit="1" customWidth="1"/>
    <col min="5891" max="5891" width="8" bestFit="1" customWidth="1"/>
    <col min="5892" max="5892" width="12" bestFit="1" customWidth="1"/>
    <col min="5893" max="5893" width="8" bestFit="1" customWidth="1"/>
    <col min="5894" max="5894" width="12" bestFit="1" customWidth="1"/>
    <col min="5895" max="5895" width="8" bestFit="1" customWidth="1"/>
    <col min="5896" max="5896" width="12" bestFit="1" customWidth="1"/>
    <col min="5897" max="5897" width="8" bestFit="1" customWidth="1"/>
    <col min="5898" max="5898" width="12" bestFit="1" customWidth="1"/>
    <col min="5899" max="5899" width="8" bestFit="1" customWidth="1"/>
    <col min="5900" max="5900" width="12" bestFit="1" customWidth="1"/>
    <col min="5901" max="5901" width="8" bestFit="1" customWidth="1"/>
    <col min="5902" max="5902" width="12" bestFit="1" customWidth="1"/>
    <col min="5903" max="5903" width="8" bestFit="1" customWidth="1"/>
    <col min="5904" max="5904" width="12" bestFit="1" customWidth="1"/>
    <col min="5905" max="5905" width="8" bestFit="1" customWidth="1"/>
    <col min="5906" max="5906" width="12" bestFit="1" customWidth="1"/>
    <col min="5907" max="5907" width="8" bestFit="1" customWidth="1"/>
    <col min="6145" max="6145" width="50.7109375" bestFit="1" customWidth="1"/>
    <col min="6146" max="6146" width="12" bestFit="1" customWidth="1"/>
    <col min="6147" max="6147" width="8" bestFit="1" customWidth="1"/>
    <col min="6148" max="6148" width="12" bestFit="1" customWidth="1"/>
    <col min="6149" max="6149" width="8" bestFit="1" customWidth="1"/>
    <col min="6150" max="6150" width="12" bestFit="1" customWidth="1"/>
    <col min="6151" max="6151" width="8" bestFit="1" customWidth="1"/>
    <col min="6152" max="6152" width="12" bestFit="1" customWidth="1"/>
    <col min="6153" max="6153" width="8" bestFit="1" customWidth="1"/>
    <col min="6154" max="6154" width="12" bestFit="1" customWidth="1"/>
    <col min="6155" max="6155" width="8" bestFit="1" customWidth="1"/>
    <col min="6156" max="6156" width="12" bestFit="1" customWidth="1"/>
    <col min="6157" max="6157" width="8" bestFit="1" customWidth="1"/>
    <col min="6158" max="6158" width="12" bestFit="1" customWidth="1"/>
    <col min="6159" max="6159" width="8" bestFit="1" customWidth="1"/>
    <col min="6160" max="6160" width="12" bestFit="1" customWidth="1"/>
    <col min="6161" max="6161" width="8" bestFit="1" customWidth="1"/>
    <col min="6162" max="6162" width="12" bestFit="1" customWidth="1"/>
    <col min="6163" max="6163" width="8" bestFit="1" customWidth="1"/>
    <col min="6401" max="6401" width="50.7109375" bestFit="1" customWidth="1"/>
    <col min="6402" max="6402" width="12" bestFit="1" customWidth="1"/>
    <col min="6403" max="6403" width="8" bestFit="1" customWidth="1"/>
    <col min="6404" max="6404" width="12" bestFit="1" customWidth="1"/>
    <col min="6405" max="6405" width="8" bestFit="1" customWidth="1"/>
    <col min="6406" max="6406" width="12" bestFit="1" customWidth="1"/>
    <col min="6407" max="6407" width="8" bestFit="1" customWidth="1"/>
    <col min="6408" max="6408" width="12" bestFit="1" customWidth="1"/>
    <col min="6409" max="6409" width="8" bestFit="1" customWidth="1"/>
    <col min="6410" max="6410" width="12" bestFit="1" customWidth="1"/>
    <col min="6411" max="6411" width="8" bestFit="1" customWidth="1"/>
    <col min="6412" max="6412" width="12" bestFit="1" customWidth="1"/>
    <col min="6413" max="6413" width="8" bestFit="1" customWidth="1"/>
    <col min="6414" max="6414" width="12" bestFit="1" customWidth="1"/>
    <col min="6415" max="6415" width="8" bestFit="1" customWidth="1"/>
    <col min="6416" max="6416" width="12" bestFit="1" customWidth="1"/>
    <col min="6417" max="6417" width="8" bestFit="1" customWidth="1"/>
    <col min="6418" max="6418" width="12" bestFit="1" customWidth="1"/>
    <col min="6419" max="6419" width="8" bestFit="1" customWidth="1"/>
    <col min="6657" max="6657" width="50.7109375" bestFit="1" customWidth="1"/>
    <col min="6658" max="6658" width="12" bestFit="1" customWidth="1"/>
    <col min="6659" max="6659" width="8" bestFit="1" customWidth="1"/>
    <col min="6660" max="6660" width="12" bestFit="1" customWidth="1"/>
    <col min="6661" max="6661" width="8" bestFit="1" customWidth="1"/>
    <col min="6662" max="6662" width="12" bestFit="1" customWidth="1"/>
    <col min="6663" max="6663" width="8" bestFit="1" customWidth="1"/>
    <col min="6664" max="6664" width="12" bestFit="1" customWidth="1"/>
    <col min="6665" max="6665" width="8" bestFit="1" customWidth="1"/>
    <col min="6666" max="6666" width="12" bestFit="1" customWidth="1"/>
    <col min="6667" max="6667" width="8" bestFit="1" customWidth="1"/>
    <col min="6668" max="6668" width="12" bestFit="1" customWidth="1"/>
    <col min="6669" max="6669" width="8" bestFit="1" customWidth="1"/>
    <col min="6670" max="6670" width="12" bestFit="1" customWidth="1"/>
    <col min="6671" max="6671" width="8" bestFit="1" customWidth="1"/>
    <col min="6672" max="6672" width="12" bestFit="1" customWidth="1"/>
    <col min="6673" max="6673" width="8" bestFit="1" customWidth="1"/>
    <col min="6674" max="6674" width="12" bestFit="1" customWidth="1"/>
    <col min="6675" max="6675" width="8" bestFit="1" customWidth="1"/>
    <col min="6913" max="6913" width="50.7109375" bestFit="1" customWidth="1"/>
    <col min="6914" max="6914" width="12" bestFit="1" customWidth="1"/>
    <col min="6915" max="6915" width="8" bestFit="1" customWidth="1"/>
    <col min="6916" max="6916" width="12" bestFit="1" customWidth="1"/>
    <col min="6917" max="6917" width="8" bestFit="1" customWidth="1"/>
    <col min="6918" max="6918" width="12" bestFit="1" customWidth="1"/>
    <col min="6919" max="6919" width="8" bestFit="1" customWidth="1"/>
    <col min="6920" max="6920" width="12" bestFit="1" customWidth="1"/>
    <col min="6921" max="6921" width="8" bestFit="1" customWidth="1"/>
    <col min="6922" max="6922" width="12" bestFit="1" customWidth="1"/>
    <col min="6923" max="6923" width="8" bestFit="1" customWidth="1"/>
    <col min="6924" max="6924" width="12" bestFit="1" customWidth="1"/>
    <col min="6925" max="6925" width="8" bestFit="1" customWidth="1"/>
    <col min="6926" max="6926" width="12" bestFit="1" customWidth="1"/>
    <col min="6927" max="6927" width="8" bestFit="1" customWidth="1"/>
    <col min="6928" max="6928" width="12" bestFit="1" customWidth="1"/>
    <col min="6929" max="6929" width="8" bestFit="1" customWidth="1"/>
    <col min="6930" max="6930" width="12" bestFit="1" customWidth="1"/>
    <col min="6931" max="6931" width="8" bestFit="1" customWidth="1"/>
    <col min="7169" max="7169" width="50.7109375" bestFit="1" customWidth="1"/>
    <col min="7170" max="7170" width="12" bestFit="1" customWidth="1"/>
    <col min="7171" max="7171" width="8" bestFit="1" customWidth="1"/>
    <col min="7172" max="7172" width="12" bestFit="1" customWidth="1"/>
    <col min="7173" max="7173" width="8" bestFit="1" customWidth="1"/>
    <col min="7174" max="7174" width="12" bestFit="1" customWidth="1"/>
    <col min="7175" max="7175" width="8" bestFit="1" customWidth="1"/>
    <col min="7176" max="7176" width="12" bestFit="1" customWidth="1"/>
    <col min="7177" max="7177" width="8" bestFit="1" customWidth="1"/>
    <col min="7178" max="7178" width="12" bestFit="1" customWidth="1"/>
    <col min="7179" max="7179" width="8" bestFit="1" customWidth="1"/>
    <col min="7180" max="7180" width="12" bestFit="1" customWidth="1"/>
    <col min="7181" max="7181" width="8" bestFit="1" customWidth="1"/>
    <col min="7182" max="7182" width="12" bestFit="1" customWidth="1"/>
    <col min="7183" max="7183" width="8" bestFit="1" customWidth="1"/>
    <col min="7184" max="7184" width="12" bestFit="1" customWidth="1"/>
    <col min="7185" max="7185" width="8" bestFit="1" customWidth="1"/>
    <col min="7186" max="7186" width="12" bestFit="1" customWidth="1"/>
    <col min="7187" max="7187" width="8" bestFit="1" customWidth="1"/>
    <col min="7425" max="7425" width="50.7109375" bestFit="1" customWidth="1"/>
    <col min="7426" max="7426" width="12" bestFit="1" customWidth="1"/>
    <col min="7427" max="7427" width="8" bestFit="1" customWidth="1"/>
    <col min="7428" max="7428" width="12" bestFit="1" customWidth="1"/>
    <col min="7429" max="7429" width="8" bestFit="1" customWidth="1"/>
    <col min="7430" max="7430" width="12" bestFit="1" customWidth="1"/>
    <col min="7431" max="7431" width="8" bestFit="1" customWidth="1"/>
    <col min="7432" max="7432" width="12" bestFit="1" customWidth="1"/>
    <col min="7433" max="7433" width="8" bestFit="1" customWidth="1"/>
    <col min="7434" max="7434" width="12" bestFit="1" customWidth="1"/>
    <col min="7435" max="7435" width="8" bestFit="1" customWidth="1"/>
    <col min="7436" max="7436" width="12" bestFit="1" customWidth="1"/>
    <col min="7437" max="7437" width="8" bestFit="1" customWidth="1"/>
    <col min="7438" max="7438" width="12" bestFit="1" customWidth="1"/>
    <col min="7439" max="7439" width="8" bestFit="1" customWidth="1"/>
    <col min="7440" max="7440" width="12" bestFit="1" customWidth="1"/>
    <col min="7441" max="7441" width="8" bestFit="1" customWidth="1"/>
    <col min="7442" max="7442" width="12" bestFit="1" customWidth="1"/>
    <col min="7443" max="7443" width="8" bestFit="1" customWidth="1"/>
    <col min="7681" max="7681" width="50.7109375" bestFit="1" customWidth="1"/>
    <col min="7682" max="7682" width="12" bestFit="1" customWidth="1"/>
    <col min="7683" max="7683" width="8" bestFit="1" customWidth="1"/>
    <col min="7684" max="7684" width="12" bestFit="1" customWidth="1"/>
    <col min="7685" max="7685" width="8" bestFit="1" customWidth="1"/>
    <col min="7686" max="7686" width="12" bestFit="1" customWidth="1"/>
    <col min="7687" max="7687" width="8" bestFit="1" customWidth="1"/>
    <col min="7688" max="7688" width="12" bestFit="1" customWidth="1"/>
    <col min="7689" max="7689" width="8" bestFit="1" customWidth="1"/>
    <col min="7690" max="7690" width="12" bestFit="1" customWidth="1"/>
    <col min="7691" max="7691" width="8" bestFit="1" customWidth="1"/>
    <col min="7692" max="7692" width="12" bestFit="1" customWidth="1"/>
    <col min="7693" max="7693" width="8" bestFit="1" customWidth="1"/>
    <col min="7694" max="7694" width="12" bestFit="1" customWidth="1"/>
    <col min="7695" max="7695" width="8" bestFit="1" customWidth="1"/>
    <col min="7696" max="7696" width="12" bestFit="1" customWidth="1"/>
    <col min="7697" max="7697" width="8" bestFit="1" customWidth="1"/>
    <col min="7698" max="7698" width="12" bestFit="1" customWidth="1"/>
    <col min="7699" max="7699" width="8" bestFit="1" customWidth="1"/>
    <col min="7937" max="7937" width="50.7109375" bestFit="1" customWidth="1"/>
    <col min="7938" max="7938" width="12" bestFit="1" customWidth="1"/>
    <col min="7939" max="7939" width="8" bestFit="1" customWidth="1"/>
    <col min="7940" max="7940" width="12" bestFit="1" customWidth="1"/>
    <col min="7941" max="7941" width="8" bestFit="1" customWidth="1"/>
    <col min="7942" max="7942" width="12" bestFit="1" customWidth="1"/>
    <col min="7943" max="7943" width="8" bestFit="1" customWidth="1"/>
    <col min="7944" max="7944" width="12" bestFit="1" customWidth="1"/>
    <col min="7945" max="7945" width="8" bestFit="1" customWidth="1"/>
    <col min="7946" max="7946" width="12" bestFit="1" customWidth="1"/>
    <col min="7947" max="7947" width="8" bestFit="1" customWidth="1"/>
    <col min="7948" max="7948" width="12" bestFit="1" customWidth="1"/>
    <col min="7949" max="7949" width="8" bestFit="1" customWidth="1"/>
    <col min="7950" max="7950" width="12" bestFit="1" customWidth="1"/>
    <col min="7951" max="7951" width="8" bestFit="1" customWidth="1"/>
    <col min="7952" max="7952" width="12" bestFit="1" customWidth="1"/>
    <col min="7953" max="7953" width="8" bestFit="1" customWidth="1"/>
    <col min="7954" max="7954" width="12" bestFit="1" customWidth="1"/>
    <col min="7955" max="7955" width="8" bestFit="1" customWidth="1"/>
    <col min="8193" max="8193" width="50.7109375" bestFit="1" customWidth="1"/>
    <col min="8194" max="8194" width="12" bestFit="1" customWidth="1"/>
    <col min="8195" max="8195" width="8" bestFit="1" customWidth="1"/>
    <col min="8196" max="8196" width="12" bestFit="1" customWidth="1"/>
    <col min="8197" max="8197" width="8" bestFit="1" customWidth="1"/>
    <col min="8198" max="8198" width="12" bestFit="1" customWidth="1"/>
    <col min="8199" max="8199" width="8" bestFit="1" customWidth="1"/>
    <col min="8200" max="8200" width="12" bestFit="1" customWidth="1"/>
    <col min="8201" max="8201" width="8" bestFit="1" customWidth="1"/>
    <col min="8202" max="8202" width="12" bestFit="1" customWidth="1"/>
    <col min="8203" max="8203" width="8" bestFit="1" customWidth="1"/>
    <col min="8204" max="8204" width="12" bestFit="1" customWidth="1"/>
    <col min="8205" max="8205" width="8" bestFit="1" customWidth="1"/>
    <col min="8206" max="8206" width="12" bestFit="1" customWidth="1"/>
    <col min="8207" max="8207" width="8" bestFit="1" customWidth="1"/>
    <col min="8208" max="8208" width="12" bestFit="1" customWidth="1"/>
    <col min="8209" max="8209" width="8" bestFit="1" customWidth="1"/>
    <col min="8210" max="8210" width="12" bestFit="1" customWidth="1"/>
    <col min="8211" max="8211" width="8" bestFit="1" customWidth="1"/>
    <col min="8449" max="8449" width="50.7109375" bestFit="1" customWidth="1"/>
    <col min="8450" max="8450" width="12" bestFit="1" customWidth="1"/>
    <col min="8451" max="8451" width="8" bestFit="1" customWidth="1"/>
    <col min="8452" max="8452" width="12" bestFit="1" customWidth="1"/>
    <col min="8453" max="8453" width="8" bestFit="1" customWidth="1"/>
    <col min="8454" max="8454" width="12" bestFit="1" customWidth="1"/>
    <col min="8455" max="8455" width="8" bestFit="1" customWidth="1"/>
    <col min="8456" max="8456" width="12" bestFit="1" customWidth="1"/>
    <col min="8457" max="8457" width="8" bestFit="1" customWidth="1"/>
    <col min="8458" max="8458" width="12" bestFit="1" customWidth="1"/>
    <col min="8459" max="8459" width="8" bestFit="1" customWidth="1"/>
    <col min="8460" max="8460" width="12" bestFit="1" customWidth="1"/>
    <col min="8461" max="8461" width="8" bestFit="1" customWidth="1"/>
    <col min="8462" max="8462" width="12" bestFit="1" customWidth="1"/>
    <col min="8463" max="8463" width="8" bestFit="1" customWidth="1"/>
    <col min="8464" max="8464" width="12" bestFit="1" customWidth="1"/>
    <col min="8465" max="8465" width="8" bestFit="1" customWidth="1"/>
    <col min="8466" max="8466" width="12" bestFit="1" customWidth="1"/>
    <col min="8467" max="8467" width="8" bestFit="1" customWidth="1"/>
    <col min="8705" max="8705" width="50.7109375" bestFit="1" customWidth="1"/>
    <col min="8706" max="8706" width="12" bestFit="1" customWidth="1"/>
    <col min="8707" max="8707" width="8" bestFit="1" customWidth="1"/>
    <col min="8708" max="8708" width="12" bestFit="1" customWidth="1"/>
    <col min="8709" max="8709" width="8" bestFit="1" customWidth="1"/>
    <col min="8710" max="8710" width="12" bestFit="1" customWidth="1"/>
    <col min="8711" max="8711" width="8" bestFit="1" customWidth="1"/>
    <col min="8712" max="8712" width="12" bestFit="1" customWidth="1"/>
    <col min="8713" max="8713" width="8" bestFit="1" customWidth="1"/>
    <col min="8714" max="8714" width="12" bestFit="1" customWidth="1"/>
    <col min="8715" max="8715" width="8" bestFit="1" customWidth="1"/>
    <col min="8716" max="8716" width="12" bestFit="1" customWidth="1"/>
    <col min="8717" max="8717" width="8" bestFit="1" customWidth="1"/>
    <col min="8718" max="8718" width="12" bestFit="1" customWidth="1"/>
    <col min="8719" max="8719" width="8" bestFit="1" customWidth="1"/>
    <col min="8720" max="8720" width="12" bestFit="1" customWidth="1"/>
    <col min="8721" max="8721" width="8" bestFit="1" customWidth="1"/>
    <col min="8722" max="8722" width="12" bestFit="1" customWidth="1"/>
    <col min="8723" max="8723" width="8" bestFit="1" customWidth="1"/>
    <col min="8961" max="8961" width="50.7109375" bestFit="1" customWidth="1"/>
    <col min="8962" max="8962" width="12" bestFit="1" customWidth="1"/>
    <col min="8963" max="8963" width="8" bestFit="1" customWidth="1"/>
    <col min="8964" max="8964" width="12" bestFit="1" customWidth="1"/>
    <col min="8965" max="8965" width="8" bestFit="1" customWidth="1"/>
    <col min="8966" max="8966" width="12" bestFit="1" customWidth="1"/>
    <col min="8967" max="8967" width="8" bestFit="1" customWidth="1"/>
    <col min="8968" max="8968" width="12" bestFit="1" customWidth="1"/>
    <col min="8969" max="8969" width="8" bestFit="1" customWidth="1"/>
    <col min="8970" max="8970" width="12" bestFit="1" customWidth="1"/>
    <col min="8971" max="8971" width="8" bestFit="1" customWidth="1"/>
    <col min="8972" max="8972" width="12" bestFit="1" customWidth="1"/>
    <col min="8973" max="8973" width="8" bestFit="1" customWidth="1"/>
    <col min="8974" max="8974" width="12" bestFit="1" customWidth="1"/>
    <col min="8975" max="8975" width="8" bestFit="1" customWidth="1"/>
    <col min="8976" max="8976" width="12" bestFit="1" customWidth="1"/>
    <col min="8977" max="8977" width="8" bestFit="1" customWidth="1"/>
    <col min="8978" max="8978" width="12" bestFit="1" customWidth="1"/>
    <col min="8979" max="8979" width="8" bestFit="1" customWidth="1"/>
    <col min="9217" max="9217" width="50.7109375" bestFit="1" customWidth="1"/>
    <col min="9218" max="9218" width="12" bestFit="1" customWidth="1"/>
    <col min="9219" max="9219" width="8" bestFit="1" customWidth="1"/>
    <col min="9220" max="9220" width="12" bestFit="1" customWidth="1"/>
    <col min="9221" max="9221" width="8" bestFit="1" customWidth="1"/>
    <col min="9222" max="9222" width="12" bestFit="1" customWidth="1"/>
    <col min="9223" max="9223" width="8" bestFit="1" customWidth="1"/>
    <col min="9224" max="9224" width="12" bestFit="1" customWidth="1"/>
    <col min="9225" max="9225" width="8" bestFit="1" customWidth="1"/>
    <col min="9226" max="9226" width="12" bestFit="1" customWidth="1"/>
    <col min="9227" max="9227" width="8" bestFit="1" customWidth="1"/>
    <col min="9228" max="9228" width="12" bestFit="1" customWidth="1"/>
    <col min="9229" max="9229" width="8" bestFit="1" customWidth="1"/>
    <col min="9230" max="9230" width="12" bestFit="1" customWidth="1"/>
    <col min="9231" max="9231" width="8" bestFit="1" customWidth="1"/>
    <col min="9232" max="9232" width="12" bestFit="1" customWidth="1"/>
    <col min="9233" max="9233" width="8" bestFit="1" customWidth="1"/>
    <col min="9234" max="9234" width="12" bestFit="1" customWidth="1"/>
    <col min="9235" max="9235" width="8" bestFit="1" customWidth="1"/>
    <col min="9473" max="9473" width="50.7109375" bestFit="1" customWidth="1"/>
    <col min="9474" max="9474" width="12" bestFit="1" customWidth="1"/>
    <col min="9475" max="9475" width="8" bestFit="1" customWidth="1"/>
    <col min="9476" max="9476" width="12" bestFit="1" customWidth="1"/>
    <col min="9477" max="9477" width="8" bestFit="1" customWidth="1"/>
    <col min="9478" max="9478" width="12" bestFit="1" customWidth="1"/>
    <col min="9479" max="9479" width="8" bestFit="1" customWidth="1"/>
    <col min="9480" max="9480" width="12" bestFit="1" customWidth="1"/>
    <col min="9481" max="9481" width="8" bestFit="1" customWidth="1"/>
    <col min="9482" max="9482" width="12" bestFit="1" customWidth="1"/>
    <col min="9483" max="9483" width="8" bestFit="1" customWidth="1"/>
    <col min="9484" max="9484" width="12" bestFit="1" customWidth="1"/>
    <col min="9485" max="9485" width="8" bestFit="1" customWidth="1"/>
    <col min="9486" max="9486" width="12" bestFit="1" customWidth="1"/>
    <col min="9487" max="9487" width="8" bestFit="1" customWidth="1"/>
    <col min="9488" max="9488" width="12" bestFit="1" customWidth="1"/>
    <col min="9489" max="9489" width="8" bestFit="1" customWidth="1"/>
    <col min="9490" max="9490" width="12" bestFit="1" customWidth="1"/>
    <col min="9491" max="9491" width="8" bestFit="1" customWidth="1"/>
    <col min="9729" max="9729" width="50.7109375" bestFit="1" customWidth="1"/>
    <col min="9730" max="9730" width="12" bestFit="1" customWidth="1"/>
    <col min="9731" max="9731" width="8" bestFit="1" customWidth="1"/>
    <col min="9732" max="9732" width="12" bestFit="1" customWidth="1"/>
    <col min="9733" max="9733" width="8" bestFit="1" customWidth="1"/>
    <col min="9734" max="9734" width="12" bestFit="1" customWidth="1"/>
    <col min="9735" max="9735" width="8" bestFit="1" customWidth="1"/>
    <col min="9736" max="9736" width="12" bestFit="1" customWidth="1"/>
    <col min="9737" max="9737" width="8" bestFit="1" customWidth="1"/>
    <col min="9738" max="9738" width="12" bestFit="1" customWidth="1"/>
    <col min="9739" max="9739" width="8" bestFit="1" customWidth="1"/>
    <col min="9740" max="9740" width="12" bestFit="1" customWidth="1"/>
    <col min="9741" max="9741" width="8" bestFit="1" customWidth="1"/>
    <col min="9742" max="9742" width="12" bestFit="1" customWidth="1"/>
    <col min="9743" max="9743" width="8" bestFit="1" customWidth="1"/>
    <col min="9744" max="9744" width="12" bestFit="1" customWidth="1"/>
    <col min="9745" max="9745" width="8" bestFit="1" customWidth="1"/>
    <col min="9746" max="9746" width="12" bestFit="1" customWidth="1"/>
    <col min="9747" max="9747" width="8" bestFit="1" customWidth="1"/>
    <col min="9985" max="9985" width="50.7109375" bestFit="1" customWidth="1"/>
    <col min="9986" max="9986" width="12" bestFit="1" customWidth="1"/>
    <col min="9987" max="9987" width="8" bestFit="1" customWidth="1"/>
    <col min="9988" max="9988" width="12" bestFit="1" customWidth="1"/>
    <col min="9989" max="9989" width="8" bestFit="1" customWidth="1"/>
    <col min="9990" max="9990" width="12" bestFit="1" customWidth="1"/>
    <col min="9991" max="9991" width="8" bestFit="1" customWidth="1"/>
    <col min="9992" max="9992" width="12" bestFit="1" customWidth="1"/>
    <col min="9993" max="9993" width="8" bestFit="1" customWidth="1"/>
    <col min="9994" max="9994" width="12" bestFit="1" customWidth="1"/>
    <col min="9995" max="9995" width="8" bestFit="1" customWidth="1"/>
    <col min="9996" max="9996" width="12" bestFit="1" customWidth="1"/>
    <col min="9997" max="9997" width="8" bestFit="1" customWidth="1"/>
    <col min="9998" max="9998" width="12" bestFit="1" customWidth="1"/>
    <col min="9999" max="9999" width="8" bestFit="1" customWidth="1"/>
    <col min="10000" max="10000" width="12" bestFit="1" customWidth="1"/>
    <col min="10001" max="10001" width="8" bestFit="1" customWidth="1"/>
    <col min="10002" max="10002" width="12" bestFit="1" customWidth="1"/>
    <col min="10003" max="10003" width="8" bestFit="1" customWidth="1"/>
    <col min="10241" max="10241" width="50.7109375" bestFit="1" customWidth="1"/>
    <col min="10242" max="10242" width="12" bestFit="1" customWidth="1"/>
    <col min="10243" max="10243" width="8" bestFit="1" customWidth="1"/>
    <col min="10244" max="10244" width="12" bestFit="1" customWidth="1"/>
    <col min="10245" max="10245" width="8" bestFit="1" customWidth="1"/>
    <col min="10246" max="10246" width="12" bestFit="1" customWidth="1"/>
    <col min="10247" max="10247" width="8" bestFit="1" customWidth="1"/>
    <col min="10248" max="10248" width="12" bestFit="1" customWidth="1"/>
    <col min="10249" max="10249" width="8" bestFit="1" customWidth="1"/>
    <col min="10250" max="10250" width="12" bestFit="1" customWidth="1"/>
    <col min="10251" max="10251" width="8" bestFit="1" customWidth="1"/>
    <col min="10252" max="10252" width="12" bestFit="1" customWidth="1"/>
    <col min="10253" max="10253" width="8" bestFit="1" customWidth="1"/>
    <col min="10254" max="10254" width="12" bestFit="1" customWidth="1"/>
    <col min="10255" max="10255" width="8" bestFit="1" customWidth="1"/>
    <col min="10256" max="10256" width="12" bestFit="1" customWidth="1"/>
    <col min="10257" max="10257" width="8" bestFit="1" customWidth="1"/>
    <col min="10258" max="10258" width="12" bestFit="1" customWidth="1"/>
    <col min="10259" max="10259" width="8" bestFit="1" customWidth="1"/>
    <col min="10497" max="10497" width="50.7109375" bestFit="1" customWidth="1"/>
    <col min="10498" max="10498" width="12" bestFit="1" customWidth="1"/>
    <col min="10499" max="10499" width="8" bestFit="1" customWidth="1"/>
    <col min="10500" max="10500" width="12" bestFit="1" customWidth="1"/>
    <col min="10501" max="10501" width="8" bestFit="1" customWidth="1"/>
    <col min="10502" max="10502" width="12" bestFit="1" customWidth="1"/>
    <col min="10503" max="10503" width="8" bestFit="1" customWidth="1"/>
    <col min="10504" max="10504" width="12" bestFit="1" customWidth="1"/>
    <col min="10505" max="10505" width="8" bestFit="1" customWidth="1"/>
    <col min="10506" max="10506" width="12" bestFit="1" customWidth="1"/>
    <col min="10507" max="10507" width="8" bestFit="1" customWidth="1"/>
    <col min="10508" max="10508" width="12" bestFit="1" customWidth="1"/>
    <col min="10509" max="10509" width="8" bestFit="1" customWidth="1"/>
    <col min="10510" max="10510" width="12" bestFit="1" customWidth="1"/>
    <col min="10511" max="10511" width="8" bestFit="1" customWidth="1"/>
    <col min="10512" max="10512" width="12" bestFit="1" customWidth="1"/>
    <col min="10513" max="10513" width="8" bestFit="1" customWidth="1"/>
    <col min="10514" max="10514" width="12" bestFit="1" customWidth="1"/>
    <col min="10515" max="10515" width="8" bestFit="1" customWidth="1"/>
    <col min="10753" max="10753" width="50.7109375" bestFit="1" customWidth="1"/>
    <col min="10754" max="10754" width="12" bestFit="1" customWidth="1"/>
    <col min="10755" max="10755" width="8" bestFit="1" customWidth="1"/>
    <col min="10756" max="10756" width="12" bestFit="1" customWidth="1"/>
    <col min="10757" max="10757" width="8" bestFit="1" customWidth="1"/>
    <col min="10758" max="10758" width="12" bestFit="1" customWidth="1"/>
    <col min="10759" max="10759" width="8" bestFit="1" customWidth="1"/>
    <col min="10760" max="10760" width="12" bestFit="1" customWidth="1"/>
    <col min="10761" max="10761" width="8" bestFit="1" customWidth="1"/>
    <col min="10762" max="10762" width="12" bestFit="1" customWidth="1"/>
    <col min="10763" max="10763" width="8" bestFit="1" customWidth="1"/>
    <col min="10764" max="10764" width="12" bestFit="1" customWidth="1"/>
    <col min="10765" max="10765" width="8" bestFit="1" customWidth="1"/>
    <col min="10766" max="10766" width="12" bestFit="1" customWidth="1"/>
    <col min="10767" max="10767" width="8" bestFit="1" customWidth="1"/>
    <col min="10768" max="10768" width="12" bestFit="1" customWidth="1"/>
    <col min="10769" max="10769" width="8" bestFit="1" customWidth="1"/>
    <col min="10770" max="10770" width="12" bestFit="1" customWidth="1"/>
    <col min="10771" max="10771" width="8" bestFit="1" customWidth="1"/>
    <col min="11009" max="11009" width="50.7109375" bestFit="1" customWidth="1"/>
    <col min="11010" max="11010" width="12" bestFit="1" customWidth="1"/>
    <col min="11011" max="11011" width="8" bestFit="1" customWidth="1"/>
    <col min="11012" max="11012" width="12" bestFit="1" customWidth="1"/>
    <col min="11013" max="11013" width="8" bestFit="1" customWidth="1"/>
    <col min="11014" max="11014" width="12" bestFit="1" customWidth="1"/>
    <col min="11015" max="11015" width="8" bestFit="1" customWidth="1"/>
    <col min="11016" max="11016" width="12" bestFit="1" customWidth="1"/>
    <col min="11017" max="11017" width="8" bestFit="1" customWidth="1"/>
    <col min="11018" max="11018" width="12" bestFit="1" customWidth="1"/>
    <col min="11019" max="11019" width="8" bestFit="1" customWidth="1"/>
    <col min="11020" max="11020" width="12" bestFit="1" customWidth="1"/>
    <col min="11021" max="11021" width="8" bestFit="1" customWidth="1"/>
    <col min="11022" max="11022" width="12" bestFit="1" customWidth="1"/>
    <col min="11023" max="11023" width="8" bestFit="1" customWidth="1"/>
    <col min="11024" max="11024" width="12" bestFit="1" customWidth="1"/>
    <col min="11025" max="11025" width="8" bestFit="1" customWidth="1"/>
    <col min="11026" max="11026" width="12" bestFit="1" customWidth="1"/>
    <col min="11027" max="11027" width="8" bestFit="1" customWidth="1"/>
    <col min="11265" max="11265" width="50.7109375" bestFit="1" customWidth="1"/>
    <col min="11266" max="11266" width="12" bestFit="1" customWidth="1"/>
    <col min="11267" max="11267" width="8" bestFit="1" customWidth="1"/>
    <col min="11268" max="11268" width="12" bestFit="1" customWidth="1"/>
    <col min="11269" max="11269" width="8" bestFit="1" customWidth="1"/>
    <col min="11270" max="11270" width="12" bestFit="1" customWidth="1"/>
    <col min="11271" max="11271" width="8" bestFit="1" customWidth="1"/>
    <col min="11272" max="11272" width="12" bestFit="1" customWidth="1"/>
    <col min="11273" max="11273" width="8" bestFit="1" customWidth="1"/>
    <col min="11274" max="11274" width="12" bestFit="1" customWidth="1"/>
    <col min="11275" max="11275" width="8" bestFit="1" customWidth="1"/>
    <col min="11276" max="11276" width="12" bestFit="1" customWidth="1"/>
    <col min="11277" max="11277" width="8" bestFit="1" customWidth="1"/>
    <col min="11278" max="11278" width="12" bestFit="1" customWidth="1"/>
    <col min="11279" max="11279" width="8" bestFit="1" customWidth="1"/>
    <col min="11280" max="11280" width="12" bestFit="1" customWidth="1"/>
    <col min="11281" max="11281" width="8" bestFit="1" customWidth="1"/>
    <col min="11282" max="11282" width="12" bestFit="1" customWidth="1"/>
    <col min="11283" max="11283" width="8" bestFit="1" customWidth="1"/>
    <col min="11521" max="11521" width="50.7109375" bestFit="1" customWidth="1"/>
    <col min="11522" max="11522" width="12" bestFit="1" customWidth="1"/>
    <col min="11523" max="11523" width="8" bestFit="1" customWidth="1"/>
    <col min="11524" max="11524" width="12" bestFit="1" customWidth="1"/>
    <col min="11525" max="11525" width="8" bestFit="1" customWidth="1"/>
    <col min="11526" max="11526" width="12" bestFit="1" customWidth="1"/>
    <col min="11527" max="11527" width="8" bestFit="1" customWidth="1"/>
    <col min="11528" max="11528" width="12" bestFit="1" customWidth="1"/>
    <col min="11529" max="11529" width="8" bestFit="1" customWidth="1"/>
    <col min="11530" max="11530" width="12" bestFit="1" customWidth="1"/>
    <col min="11531" max="11531" width="8" bestFit="1" customWidth="1"/>
    <col min="11532" max="11532" width="12" bestFit="1" customWidth="1"/>
    <col min="11533" max="11533" width="8" bestFit="1" customWidth="1"/>
    <col min="11534" max="11534" width="12" bestFit="1" customWidth="1"/>
    <col min="11535" max="11535" width="8" bestFit="1" customWidth="1"/>
    <col min="11536" max="11536" width="12" bestFit="1" customWidth="1"/>
    <col min="11537" max="11537" width="8" bestFit="1" customWidth="1"/>
    <col min="11538" max="11538" width="12" bestFit="1" customWidth="1"/>
    <col min="11539" max="11539" width="8" bestFit="1" customWidth="1"/>
    <col min="11777" max="11777" width="50.7109375" bestFit="1" customWidth="1"/>
    <col min="11778" max="11778" width="12" bestFit="1" customWidth="1"/>
    <col min="11779" max="11779" width="8" bestFit="1" customWidth="1"/>
    <col min="11780" max="11780" width="12" bestFit="1" customWidth="1"/>
    <col min="11781" max="11781" width="8" bestFit="1" customWidth="1"/>
    <col min="11782" max="11782" width="12" bestFit="1" customWidth="1"/>
    <col min="11783" max="11783" width="8" bestFit="1" customWidth="1"/>
    <col min="11784" max="11784" width="12" bestFit="1" customWidth="1"/>
    <col min="11785" max="11785" width="8" bestFit="1" customWidth="1"/>
    <col min="11786" max="11786" width="12" bestFit="1" customWidth="1"/>
    <col min="11787" max="11787" width="8" bestFit="1" customWidth="1"/>
    <col min="11788" max="11788" width="12" bestFit="1" customWidth="1"/>
    <col min="11789" max="11789" width="8" bestFit="1" customWidth="1"/>
    <col min="11790" max="11790" width="12" bestFit="1" customWidth="1"/>
    <col min="11791" max="11791" width="8" bestFit="1" customWidth="1"/>
    <col min="11792" max="11792" width="12" bestFit="1" customWidth="1"/>
    <col min="11793" max="11793" width="8" bestFit="1" customWidth="1"/>
    <col min="11794" max="11794" width="12" bestFit="1" customWidth="1"/>
    <col min="11795" max="11795" width="8" bestFit="1" customWidth="1"/>
    <col min="12033" max="12033" width="50.7109375" bestFit="1" customWidth="1"/>
    <col min="12034" max="12034" width="12" bestFit="1" customWidth="1"/>
    <col min="12035" max="12035" width="8" bestFit="1" customWidth="1"/>
    <col min="12036" max="12036" width="12" bestFit="1" customWidth="1"/>
    <col min="12037" max="12037" width="8" bestFit="1" customWidth="1"/>
    <col min="12038" max="12038" width="12" bestFit="1" customWidth="1"/>
    <col min="12039" max="12039" width="8" bestFit="1" customWidth="1"/>
    <col min="12040" max="12040" width="12" bestFit="1" customWidth="1"/>
    <col min="12041" max="12041" width="8" bestFit="1" customWidth="1"/>
    <col min="12042" max="12042" width="12" bestFit="1" customWidth="1"/>
    <col min="12043" max="12043" width="8" bestFit="1" customWidth="1"/>
    <col min="12044" max="12044" width="12" bestFit="1" customWidth="1"/>
    <col min="12045" max="12045" width="8" bestFit="1" customWidth="1"/>
    <col min="12046" max="12046" width="12" bestFit="1" customWidth="1"/>
    <col min="12047" max="12047" width="8" bestFit="1" customWidth="1"/>
    <col min="12048" max="12048" width="12" bestFit="1" customWidth="1"/>
    <col min="12049" max="12049" width="8" bestFit="1" customWidth="1"/>
    <col min="12050" max="12050" width="12" bestFit="1" customWidth="1"/>
    <col min="12051" max="12051" width="8" bestFit="1" customWidth="1"/>
    <col min="12289" max="12289" width="50.7109375" bestFit="1" customWidth="1"/>
    <col min="12290" max="12290" width="12" bestFit="1" customWidth="1"/>
    <col min="12291" max="12291" width="8" bestFit="1" customWidth="1"/>
    <col min="12292" max="12292" width="12" bestFit="1" customWidth="1"/>
    <col min="12293" max="12293" width="8" bestFit="1" customWidth="1"/>
    <col min="12294" max="12294" width="12" bestFit="1" customWidth="1"/>
    <col min="12295" max="12295" width="8" bestFit="1" customWidth="1"/>
    <col min="12296" max="12296" width="12" bestFit="1" customWidth="1"/>
    <col min="12297" max="12297" width="8" bestFit="1" customWidth="1"/>
    <col min="12298" max="12298" width="12" bestFit="1" customWidth="1"/>
    <col min="12299" max="12299" width="8" bestFit="1" customWidth="1"/>
    <col min="12300" max="12300" width="12" bestFit="1" customWidth="1"/>
    <col min="12301" max="12301" width="8" bestFit="1" customWidth="1"/>
    <col min="12302" max="12302" width="12" bestFit="1" customWidth="1"/>
    <col min="12303" max="12303" width="8" bestFit="1" customWidth="1"/>
    <col min="12304" max="12304" width="12" bestFit="1" customWidth="1"/>
    <col min="12305" max="12305" width="8" bestFit="1" customWidth="1"/>
    <col min="12306" max="12306" width="12" bestFit="1" customWidth="1"/>
    <col min="12307" max="12307" width="8" bestFit="1" customWidth="1"/>
    <col min="12545" max="12545" width="50.7109375" bestFit="1" customWidth="1"/>
    <col min="12546" max="12546" width="12" bestFit="1" customWidth="1"/>
    <col min="12547" max="12547" width="8" bestFit="1" customWidth="1"/>
    <col min="12548" max="12548" width="12" bestFit="1" customWidth="1"/>
    <col min="12549" max="12549" width="8" bestFit="1" customWidth="1"/>
    <col min="12550" max="12550" width="12" bestFit="1" customWidth="1"/>
    <col min="12551" max="12551" width="8" bestFit="1" customWidth="1"/>
    <col min="12552" max="12552" width="12" bestFit="1" customWidth="1"/>
    <col min="12553" max="12553" width="8" bestFit="1" customWidth="1"/>
    <col min="12554" max="12554" width="12" bestFit="1" customWidth="1"/>
    <col min="12555" max="12555" width="8" bestFit="1" customWidth="1"/>
    <col min="12556" max="12556" width="12" bestFit="1" customWidth="1"/>
    <col min="12557" max="12557" width="8" bestFit="1" customWidth="1"/>
    <col min="12558" max="12558" width="12" bestFit="1" customWidth="1"/>
    <col min="12559" max="12559" width="8" bestFit="1" customWidth="1"/>
    <col min="12560" max="12560" width="12" bestFit="1" customWidth="1"/>
    <col min="12561" max="12561" width="8" bestFit="1" customWidth="1"/>
    <col min="12562" max="12562" width="12" bestFit="1" customWidth="1"/>
    <col min="12563" max="12563" width="8" bestFit="1" customWidth="1"/>
    <col min="12801" max="12801" width="50.7109375" bestFit="1" customWidth="1"/>
    <col min="12802" max="12802" width="12" bestFit="1" customWidth="1"/>
    <col min="12803" max="12803" width="8" bestFit="1" customWidth="1"/>
    <col min="12804" max="12804" width="12" bestFit="1" customWidth="1"/>
    <col min="12805" max="12805" width="8" bestFit="1" customWidth="1"/>
    <col min="12806" max="12806" width="12" bestFit="1" customWidth="1"/>
    <col min="12807" max="12807" width="8" bestFit="1" customWidth="1"/>
    <col min="12808" max="12808" width="12" bestFit="1" customWidth="1"/>
    <col min="12809" max="12809" width="8" bestFit="1" customWidth="1"/>
    <col min="12810" max="12810" width="12" bestFit="1" customWidth="1"/>
    <col min="12811" max="12811" width="8" bestFit="1" customWidth="1"/>
    <col min="12812" max="12812" width="12" bestFit="1" customWidth="1"/>
    <col min="12813" max="12813" width="8" bestFit="1" customWidth="1"/>
    <col min="12814" max="12814" width="12" bestFit="1" customWidth="1"/>
    <col min="12815" max="12815" width="8" bestFit="1" customWidth="1"/>
    <col min="12816" max="12816" width="12" bestFit="1" customWidth="1"/>
    <col min="12817" max="12817" width="8" bestFit="1" customWidth="1"/>
    <col min="12818" max="12818" width="12" bestFit="1" customWidth="1"/>
    <col min="12819" max="12819" width="8" bestFit="1" customWidth="1"/>
    <col min="13057" max="13057" width="50.7109375" bestFit="1" customWidth="1"/>
    <col min="13058" max="13058" width="12" bestFit="1" customWidth="1"/>
    <col min="13059" max="13059" width="8" bestFit="1" customWidth="1"/>
    <col min="13060" max="13060" width="12" bestFit="1" customWidth="1"/>
    <col min="13061" max="13061" width="8" bestFit="1" customWidth="1"/>
    <col min="13062" max="13062" width="12" bestFit="1" customWidth="1"/>
    <col min="13063" max="13063" width="8" bestFit="1" customWidth="1"/>
    <col min="13064" max="13064" width="12" bestFit="1" customWidth="1"/>
    <col min="13065" max="13065" width="8" bestFit="1" customWidth="1"/>
    <col min="13066" max="13066" width="12" bestFit="1" customWidth="1"/>
    <col min="13067" max="13067" width="8" bestFit="1" customWidth="1"/>
    <col min="13068" max="13068" width="12" bestFit="1" customWidth="1"/>
    <col min="13069" max="13069" width="8" bestFit="1" customWidth="1"/>
    <col min="13070" max="13070" width="12" bestFit="1" customWidth="1"/>
    <col min="13071" max="13071" width="8" bestFit="1" customWidth="1"/>
    <col min="13072" max="13072" width="12" bestFit="1" customWidth="1"/>
    <col min="13073" max="13073" width="8" bestFit="1" customWidth="1"/>
    <col min="13074" max="13074" width="12" bestFit="1" customWidth="1"/>
    <col min="13075" max="13075" width="8" bestFit="1" customWidth="1"/>
    <col min="13313" max="13313" width="50.7109375" bestFit="1" customWidth="1"/>
    <col min="13314" max="13314" width="12" bestFit="1" customWidth="1"/>
    <col min="13315" max="13315" width="8" bestFit="1" customWidth="1"/>
    <col min="13316" max="13316" width="12" bestFit="1" customWidth="1"/>
    <col min="13317" max="13317" width="8" bestFit="1" customWidth="1"/>
    <col min="13318" max="13318" width="12" bestFit="1" customWidth="1"/>
    <col min="13319" max="13319" width="8" bestFit="1" customWidth="1"/>
    <col min="13320" max="13320" width="12" bestFit="1" customWidth="1"/>
    <col min="13321" max="13321" width="8" bestFit="1" customWidth="1"/>
    <col min="13322" max="13322" width="12" bestFit="1" customWidth="1"/>
    <col min="13323" max="13323" width="8" bestFit="1" customWidth="1"/>
    <col min="13324" max="13324" width="12" bestFit="1" customWidth="1"/>
    <col min="13325" max="13325" width="8" bestFit="1" customWidth="1"/>
    <col min="13326" max="13326" width="12" bestFit="1" customWidth="1"/>
    <col min="13327" max="13327" width="8" bestFit="1" customWidth="1"/>
    <col min="13328" max="13328" width="12" bestFit="1" customWidth="1"/>
    <col min="13329" max="13329" width="8" bestFit="1" customWidth="1"/>
    <col min="13330" max="13330" width="12" bestFit="1" customWidth="1"/>
    <col min="13331" max="13331" width="8" bestFit="1" customWidth="1"/>
    <col min="13569" max="13569" width="50.7109375" bestFit="1" customWidth="1"/>
    <col min="13570" max="13570" width="12" bestFit="1" customWidth="1"/>
    <col min="13571" max="13571" width="8" bestFit="1" customWidth="1"/>
    <col min="13572" max="13572" width="12" bestFit="1" customWidth="1"/>
    <col min="13573" max="13573" width="8" bestFit="1" customWidth="1"/>
    <col min="13574" max="13574" width="12" bestFit="1" customWidth="1"/>
    <col min="13575" max="13575" width="8" bestFit="1" customWidth="1"/>
    <col min="13576" max="13576" width="12" bestFit="1" customWidth="1"/>
    <col min="13577" max="13577" width="8" bestFit="1" customWidth="1"/>
    <col min="13578" max="13578" width="12" bestFit="1" customWidth="1"/>
    <col min="13579" max="13579" width="8" bestFit="1" customWidth="1"/>
    <col min="13580" max="13580" width="12" bestFit="1" customWidth="1"/>
    <col min="13581" max="13581" width="8" bestFit="1" customWidth="1"/>
    <col min="13582" max="13582" width="12" bestFit="1" customWidth="1"/>
    <col min="13583" max="13583" width="8" bestFit="1" customWidth="1"/>
    <col min="13584" max="13584" width="12" bestFit="1" customWidth="1"/>
    <col min="13585" max="13585" width="8" bestFit="1" customWidth="1"/>
    <col min="13586" max="13586" width="12" bestFit="1" customWidth="1"/>
    <col min="13587" max="13587" width="8" bestFit="1" customWidth="1"/>
    <col min="13825" max="13825" width="50.7109375" bestFit="1" customWidth="1"/>
    <col min="13826" max="13826" width="12" bestFit="1" customWidth="1"/>
    <col min="13827" max="13827" width="8" bestFit="1" customWidth="1"/>
    <col min="13828" max="13828" width="12" bestFit="1" customWidth="1"/>
    <col min="13829" max="13829" width="8" bestFit="1" customWidth="1"/>
    <col min="13830" max="13830" width="12" bestFit="1" customWidth="1"/>
    <col min="13831" max="13831" width="8" bestFit="1" customWidth="1"/>
    <col min="13832" max="13832" width="12" bestFit="1" customWidth="1"/>
    <col min="13833" max="13833" width="8" bestFit="1" customWidth="1"/>
    <col min="13834" max="13834" width="12" bestFit="1" customWidth="1"/>
    <col min="13835" max="13835" width="8" bestFit="1" customWidth="1"/>
    <col min="13836" max="13836" width="12" bestFit="1" customWidth="1"/>
    <col min="13837" max="13837" width="8" bestFit="1" customWidth="1"/>
    <col min="13838" max="13838" width="12" bestFit="1" customWidth="1"/>
    <col min="13839" max="13839" width="8" bestFit="1" customWidth="1"/>
    <col min="13840" max="13840" width="12" bestFit="1" customWidth="1"/>
    <col min="13841" max="13841" width="8" bestFit="1" customWidth="1"/>
    <col min="13842" max="13842" width="12" bestFit="1" customWidth="1"/>
    <col min="13843" max="13843" width="8" bestFit="1" customWidth="1"/>
    <col min="14081" max="14081" width="50.7109375" bestFit="1" customWidth="1"/>
    <col min="14082" max="14082" width="12" bestFit="1" customWidth="1"/>
    <col min="14083" max="14083" width="8" bestFit="1" customWidth="1"/>
    <col min="14084" max="14084" width="12" bestFit="1" customWidth="1"/>
    <col min="14085" max="14085" width="8" bestFit="1" customWidth="1"/>
    <col min="14086" max="14086" width="12" bestFit="1" customWidth="1"/>
    <col min="14087" max="14087" width="8" bestFit="1" customWidth="1"/>
    <col min="14088" max="14088" width="12" bestFit="1" customWidth="1"/>
    <col min="14089" max="14089" width="8" bestFit="1" customWidth="1"/>
    <col min="14090" max="14090" width="12" bestFit="1" customWidth="1"/>
    <col min="14091" max="14091" width="8" bestFit="1" customWidth="1"/>
    <col min="14092" max="14092" width="12" bestFit="1" customWidth="1"/>
    <col min="14093" max="14093" width="8" bestFit="1" customWidth="1"/>
    <col min="14094" max="14094" width="12" bestFit="1" customWidth="1"/>
    <col min="14095" max="14095" width="8" bestFit="1" customWidth="1"/>
    <col min="14096" max="14096" width="12" bestFit="1" customWidth="1"/>
    <col min="14097" max="14097" width="8" bestFit="1" customWidth="1"/>
    <col min="14098" max="14098" width="12" bestFit="1" customWidth="1"/>
    <col min="14099" max="14099" width="8" bestFit="1" customWidth="1"/>
    <col min="14337" max="14337" width="50.7109375" bestFit="1" customWidth="1"/>
    <col min="14338" max="14338" width="12" bestFit="1" customWidth="1"/>
    <col min="14339" max="14339" width="8" bestFit="1" customWidth="1"/>
    <col min="14340" max="14340" width="12" bestFit="1" customWidth="1"/>
    <col min="14341" max="14341" width="8" bestFit="1" customWidth="1"/>
    <col min="14342" max="14342" width="12" bestFit="1" customWidth="1"/>
    <col min="14343" max="14343" width="8" bestFit="1" customWidth="1"/>
    <col min="14344" max="14344" width="12" bestFit="1" customWidth="1"/>
    <col min="14345" max="14345" width="8" bestFit="1" customWidth="1"/>
    <col min="14346" max="14346" width="12" bestFit="1" customWidth="1"/>
    <col min="14347" max="14347" width="8" bestFit="1" customWidth="1"/>
    <col min="14348" max="14348" width="12" bestFit="1" customWidth="1"/>
    <col min="14349" max="14349" width="8" bestFit="1" customWidth="1"/>
    <col min="14350" max="14350" width="12" bestFit="1" customWidth="1"/>
    <col min="14351" max="14351" width="8" bestFit="1" customWidth="1"/>
    <col min="14352" max="14352" width="12" bestFit="1" customWidth="1"/>
    <col min="14353" max="14353" width="8" bestFit="1" customWidth="1"/>
    <col min="14354" max="14354" width="12" bestFit="1" customWidth="1"/>
    <col min="14355" max="14355" width="8" bestFit="1" customWidth="1"/>
    <col min="14593" max="14593" width="50.7109375" bestFit="1" customWidth="1"/>
    <col min="14594" max="14594" width="12" bestFit="1" customWidth="1"/>
    <col min="14595" max="14595" width="8" bestFit="1" customWidth="1"/>
    <col min="14596" max="14596" width="12" bestFit="1" customWidth="1"/>
    <col min="14597" max="14597" width="8" bestFit="1" customWidth="1"/>
    <col min="14598" max="14598" width="12" bestFit="1" customWidth="1"/>
    <col min="14599" max="14599" width="8" bestFit="1" customWidth="1"/>
    <col min="14600" max="14600" width="12" bestFit="1" customWidth="1"/>
    <col min="14601" max="14601" width="8" bestFit="1" customWidth="1"/>
    <col min="14602" max="14602" width="12" bestFit="1" customWidth="1"/>
    <col min="14603" max="14603" width="8" bestFit="1" customWidth="1"/>
    <col min="14604" max="14604" width="12" bestFit="1" customWidth="1"/>
    <col min="14605" max="14605" width="8" bestFit="1" customWidth="1"/>
    <col min="14606" max="14606" width="12" bestFit="1" customWidth="1"/>
    <col min="14607" max="14607" width="8" bestFit="1" customWidth="1"/>
    <col min="14608" max="14608" width="12" bestFit="1" customWidth="1"/>
    <col min="14609" max="14609" width="8" bestFit="1" customWidth="1"/>
    <col min="14610" max="14610" width="12" bestFit="1" customWidth="1"/>
    <col min="14611" max="14611" width="8" bestFit="1" customWidth="1"/>
    <col min="14849" max="14849" width="50.7109375" bestFit="1" customWidth="1"/>
    <col min="14850" max="14850" width="12" bestFit="1" customWidth="1"/>
    <col min="14851" max="14851" width="8" bestFit="1" customWidth="1"/>
    <col min="14852" max="14852" width="12" bestFit="1" customWidth="1"/>
    <col min="14853" max="14853" width="8" bestFit="1" customWidth="1"/>
    <col min="14854" max="14854" width="12" bestFit="1" customWidth="1"/>
    <col min="14855" max="14855" width="8" bestFit="1" customWidth="1"/>
    <col min="14856" max="14856" width="12" bestFit="1" customWidth="1"/>
    <col min="14857" max="14857" width="8" bestFit="1" customWidth="1"/>
    <col min="14858" max="14858" width="12" bestFit="1" customWidth="1"/>
    <col min="14859" max="14859" width="8" bestFit="1" customWidth="1"/>
    <col min="14860" max="14860" width="12" bestFit="1" customWidth="1"/>
    <col min="14861" max="14861" width="8" bestFit="1" customWidth="1"/>
    <col min="14862" max="14862" width="12" bestFit="1" customWidth="1"/>
    <col min="14863" max="14863" width="8" bestFit="1" customWidth="1"/>
    <col min="14864" max="14864" width="12" bestFit="1" customWidth="1"/>
    <col min="14865" max="14865" width="8" bestFit="1" customWidth="1"/>
    <col min="14866" max="14866" width="12" bestFit="1" customWidth="1"/>
    <col min="14867" max="14867" width="8" bestFit="1" customWidth="1"/>
    <col min="15105" max="15105" width="50.7109375" bestFit="1" customWidth="1"/>
    <col min="15106" max="15106" width="12" bestFit="1" customWidth="1"/>
    <col min="15107" max="15107" width="8" bestFit="1" customWidth="1"/>
    <col min="15108" max="15108" width="12" bestFit="1" customWidth="1"/>
    <col min="15109" max="15109" width="8" bestFit="1" customWidth="1"/>
    <col min="15110" max="15110" width="12" bestFit="1" customWidth="1"/>
    <col min="15111" max="15111" width="8" bestFit="1" customWidth="1"/>
    <col min="15112" max="15112" width="12" bestFit="1" customWidth="1"/>
    <col min="15113" max="15113" width="8" bestFit="1" customWidth="1"/>
    <col min="15114" max="15114" width="12" bestFit="1" customWidth="1"/>
    <col min="15115" max="15115" width="8" bestFit="1" customWidth="1"/>
    <col min="15116" max="15116" width="12" bestFit="1" customWidth="1"/>
    <col min="15117" max="15117" width="8" bestFit="1" customWidth="1"/>
    <col min="15118" max="15118" width="12" bestFit="1" customWidth="1"/>
    <col min="15119" max="15119" width="8" bestFit="1" customWidth="1"/>
    <col min="15120" max="15120" width="12" bestFit="1" customWidth="1"/>
    <col min="15121" max="15121" width="8" bestFit="1" customWidth="1"/>
    <col min="15122" max="15122" width="12" bestFit="1" customWidth="1"/>
    <col min="15123" max="15123" width="8" bestFit="1" customWidth="1"/>
    <col min="15361" max="15361" width="50.7109375" bestFit="1" customWidth="1"/>
    <col min="15362" max="15362" width="12" bestFit="1" customWidth="1"/>
    <col min="15363" max="15363" width="8" bestFit="1" customWidth="1"/>
    <col min="15364" max="15364" width="12" bestFit="1" customWidth="1"/>
    <col min="15365" max="15365" width="8" bestFit="1" customWidth="1"/>
    <col min="15366" max="15366" width="12" bestFit="1" customWidth="1"/>
    <col min="15367" max="15367" width="8" bestFit="1" customWidth="1"/>
    <col min="15368" max="15368" width="12" bestFit="1" customWidth="1"/>
    <col min="15369" max="15369" width="8" bestFit="1" customWidth="1"/>
    <col min="15370" max="15370" width="12" bestFit="1" customWidth="1"/>
    <col min="15371" max="15371" width="8" bestFit="1" customWidth="1"/>
    <col min="15372" max="15372" width="12" bestFit="1" customWidth="1"/>
    <col min="15373" max="15373" width="8" bestFit="1" customWidth="1"/>
    <col min="15374" max="15374" width="12" bestFit="1" customWidth="1"/>
    <col min="15375" max="15375" width="8" bestFit="1" customWidth="1"/>
    <col min="15376" max="15376" width="12" bestFit="1" customWidth="1"/>
    <col min="15377" max="15377" width="8" bestFit="1" customWidth="1"/>
    <col min="15378" max="15378" width="12" bestFit="1" customWidth="1"/>
    <col min="15379" max="15379" width="8" bestFit="1" customWidth="1"/>
    <col min="15617" max="15617" width="50.7109375" bestFit="1" customWidth="1"/>
    <col min="15618" max="15618" width="12" bestFit="1" customWidth="1"/>
    <col min="15619" max="15619" width="8" bestFit="1" customWidth="1"/>
    <col min="15620" max="15620" width="12" bestFit="1" customWidth="1"/>
    <col min="15621" max="15621" width="8" bestFit="1" customWidth="1"/>
    <col min="15622" max="15622" width="12" bestFit="1" customWidth="1"/>
    <col min="15623" max="15623" width="8" bestFit="1" customWidth="1"/>
    <col min="15624" max="15624" width="12" bestFit="1" customWidth="1"/>
    <col min="15625" max="15625" width="8" bestFit="1" customWidth="1"/>
    <col min="15626" max="15626" width="12" bestFit="1" customWidth="1"/>
    <col min="15627" max="15627" width="8" bestFit="1" customWidth="1"/>
    <col min="15628" max="15628" width="12" bestFit="1" customWidth="1"/>
    <col min="15629" max="15629" width="8" bestFit="1" customWidth="1"/>
    <col min="15630" max="15630" width="12" bestFit="1" customWidth="1"/>
    <col min="15631" max="15631" width="8" bestFit="1" customWidth="1"/>
    <col min="15632" max="15632" width="12" bestFit="1" customWidth="1"/>
    <col min="15633" max="15633" width="8" bestFit="1" customWidth="1"/>
    <col min="15634" max="15634" width="12" bestFit="1" customWidth="1"/>
    <col min="15635" max="15635" width="8" bestFit="1" customWidth="1"/>
    <col min="15873" max="15873" width="50.7109375" bestFit="1" customWidth="1"/>
    <col min="15874" max="15874" width="12" bestFit="1" customWidth="1"/>
    <col min="15875" max="15875" width="8" bestFit="1" customWidth="1"/>
    <col min="15876" max="15876" width="12" bestFit="1" customWidth="1"/>
    <col min="15877" max="15877" width="8" bestFit="1" customWidth="1"/>
    <col min="15878" max="15878" width="12" bestFit="1" customWidth="1"/>
    <col min="15879" max="15879" width="8" bestFit="1" customWidth="1"/>
    <col min="15880" max="15880" width="12" bestFit="1" customWidth="1"/>
    <col min="15881" max="15881" width="8" bestFit="1" customWidth="1"/>
    <col min="15882" max="15882" width="12" bestFit="1" customWidth="1"/>
    <col min="15883" max="15883" width="8" bestFit="1" customWidth="1"/>
    <col min="15884" max="15884" width="12" bestFit="1" customWidth="1"/>
    <col min="15885" max="15885" width="8" bestFit="1" customWidth="1"/>
    <col min="15886" max="15886" width="12" bestFit="1" customWidth="1"/>
    <col min="15887" max="15887" width="8" bestFit="1" customWidth="1"/>
    <col min="15888" max="15888" width="12" bestFit="1" customWidth="1"/>
    <col min="15889" max="15889" width="8" bestFit="1" customWidth="1"/>
    <col min="15890" max="15890" width="12" bestFit="1" customWidth="1"/>
    <col min="15891" max="15891" width="8" bestFit="1" customWidth="1"/>
    <col min="16129" max="16129" width="50.7109375" bestFit="1" customWidth="1"/>
    <col min="16130" max="16130" width="12" bestFit="1" customWidth="1"/>
    <col min="16131" max="16131" width="8" bestFit="1" customWidth="1"/>
    <col min="16132" max="16132" width="12" bestFit="1" customWidth="1"/>
    <col min="16133" max="16133" width="8" bestFit="1" customWidth="1"/>
    <col min="16134" max="16134" width="12" bestFit="1" customWidth="1"/>
    <col min="16135" max="16135" width="8" bestFit="1" customWidth="1"/>
    <col min="16136" max="16136" width="12" bestFit="1" customWidth="1"/>
    <col min="16137" max="16137" width="8" bestFit="1" customWidth="1"/>
    <col min="16138" max="16138" width="12" bestFit="1" customWidth="1"/>
    <col min="16139" max="16139" width="8" bestFit="1" customWidth="1"/>
    <col min="16140" max="16140" width="12" bestFit="1" customWidth="1"/>
    <col min="16141" max="16141" width="8" bestFit="1" customWidth="1"/>
    <col min="16142" max="16142" width="12" bestFit="1" customWidth="1"/>
    <col min="16143" max="16143" width="8" bestFit="1" customWidth="1"/>
    <col min="16144" max="16144" width="12" bestFit="1" customWidth="1"/>
    <col min="16145" max="16145" width="8" bestFit="1" customWidth="1"/>
    <col min="16146" max="16146" width="12" bestFit="1" customWidth="1"/>
    <col min="16147" max="16147" width="8" bestFit="1" customWidth="1"/>
  </cols>
  <sheetData>
    <row r="1" spans="1:19">
      <c r="A1" s="241" t="s">
        <v>315</v>
      </c>
    </row>
    <row r="2" spans="1:19">
      <c r="A2" s="233" t="s">
        <v>316</v>
      </c>
      <c r="B2" s="211" t="s">
        <v>14</v>
      </c>
      <c r="C2" s="329"/>
      <c r="D2" s="330" t="s">
        <v>460</v>
      </c>
      <c r="E2" s="330"/>
      <c r="F2" s="330" t="s">
        <v>461</v>
      </c>
      <c r="G2" s="330"/>
      <c r="H2" s="330" t="s">
        <v>462</v>
      </c>
      <c r="I2" s="330"/>
      <c r="J2" s="330" t="s">
        <v>463</v>
      </c>
      <c r="K2" s="330"/>
      <c r="L2" s="330" t="s">
        <v>464</v>
      </c>
      <c r="M2" s="330"/>
      <c r="N2" s="330" t="s">
        <v>465</v>
      </c>
      <c r="O2" s="330"/>
      <c r="P2" s="330" t="s">
        <v>466</v>
      </c>
      <c r="Q2" s="330"/>
      <c r="R2" s="330" t="s">
        <v>467</v>
      </c>
      <c r="S2" s="330"/>
    </row>
    <row r="3" spans="1:19">
      <c r="A3" s="235" t="s">
        <v>468</v>
      </c>
      <c r="B3" s="216"/>
      <c r="C3" s="331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</row>
    <row r="4" spans="1:19">
      <c r="A4" s="237"/>
      <c r="B4" s="333" t="s">
        <v>5</v>
      </c>
      <c r="C4" s="334" t="s">
        <v>6</v>
      </c>
      <c r="D4" s="333" t="s">
        <v>5</v>
      </c>
      <c r="E4" s="334" t="s">
        <v>6</v>
      </c>
      <c r="F4" s="333" t="s">
        <v>5</v>
      </c>
      <c r="G4" s="334" t="s">
        <v>6</v>
      </c>
      <c r="H4" s="333" t="s">
        <v>5</v>
      </c>
      <c r="I4" s="334" t="s">
        <v>6</v>
      </c>
      <c r="J4" s="333" t="s">
        <v>5</v>
      </c>
      <c r="K4" s="334" t="s">
        <v>6</v>
      </c>
      <c r="L4" s="333" t="s">
        <v>5</v>
      </c>
      <c r="M4" s="334" t="s">
        <v>6</v>
      </c>
      <c r="N4" s="333" t="s">
        <v>5</v>
      </c>
      <c r="O4" s="334" t="s">
        <v>6</v>
      </c>
      <c r="P4" s="333" t="s">
        <v>5</v>
      </c>
      <c r="Q4" s="334" t="s">
        <v>6</v>
      </c>
      <c r="R4" s="333" t="s">
        <v>5</v>
      </c>
      <c r="S4" s="334" t="s">
        <v>6</v>
      </c>
    </row>
    <row r="5" spans="1:19">
      <c r="A5" s="1" t="s">
        <v>158</v>
      </c>
    </row>
    <row r="6" spans="1:19">
      <c r="A6" s="1" t="s">
        <v>159</v>
      </c>
      <c r="B6" s="141">
        <v>3027549979.9299998</v>
      </c>
      <c r="C6" s="54">
        <v>96.061899999999994</v>
      </c>
      <c r="D6" s="141">
        <v>171531625.68000001</v>
      </c>
      <c r="E6" s="54">
        <v>98.424599999999998</v>
      </c>
      <c r="F6" s="141">
        <v>49612645.75</v>
      </c>
      <c r="G6" s="54">
        <v>93.133600000000001</v>
      </c>
      <c r="H6" s="141">
        <v>34983500.380000003</v>
      </c>
      <c r="I6" s="54">
        <v>100</v>
      </c>
      <c r="J6" s="141">
        <v>847784064</v>
      </c>
      <c r="K6" s="54">
        <v>95.975499999999997</v>
      </c>
      <c r="L6" s="141">
        <v>96164830.400000006</v>
      </c>
      <c r="M6" s="54">
        <v>94.978999999999999</v>
      </c>
      <c r="N6" s="141">
        <v>636770574.26999998</v>
      </c>
      <c r="O6" s="54">
        <v>99.154300000000006</v>
      </c>
      <c r="P6" s="141">
        <v>690359885.13</v>
      </c>
      <c r="Q6" s="54">
        <v>93.879499999999993</v>
      </c>
      <c r="R6" s="141">
        <v>500342854.31999999</v>
      </c>
      <c r="S6" s="54">
        <v>94.9452</v>
      </c>
    </row>
    <row r="7" spans="1:19">
      <c r="A7" s="335" t="s">
        <v>160</v>
      </c>
      <c r="B7" s="31">
        <v>86069075.890000001</v>
      </c>
      <c r="C7" s="5">
        <v>2.7309000000000001</v>
      </c>
      <c r="D7" s="31">
        <v>2745628.63</v>
      </c>
      <c r="E7" s="5">
        <v>1.5753999999999999</v>
      </c>
      <c r="F7" s="31">
        <v>3657736.78</v>
      </c>
      <c r="G7" s="5">
        <v>6.8663999999999996</v>
      </c>
      <c r="H7" s="31">
        <v>0</v>
      </c>
      <c r="I7" s="5">
        <v>0</v>
      </c>
      <c r="J7" s="31">
        <v>24550103.690000001</v>
      </c>
      <c r="K7" s="5">
        <v>2.7793000000000001</v>
      </c>
      <c r="L7" s="31">
        <v>5083724.99</v>
      </c>
      <c r="M7" s="5">
        <v>5.0209999999999999</v>
      </c>
      <c r="N7" s="31">
        <v>5431412</v>
      </c>
      <c r="O7" s="5">
        <v>0.84570000000000001</v>
      </c>
      <c r="P7" s="31">
        <v>43857331.130000003</v>
      </c>
      <c r="Q7" s="5">
        <v>5.9640000000000004</v>
      </c>
      <c r="R7" s="31">
        <v>743138.67</v>
      </c>
      <c r="S7" s="5">
        <v>0.14099999999999999</v>
      </c>
    </row>
    <row r="8" spans="1:19">
      <c r="A8" t="s">
        <v>326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</row>
    <row r="9" spans="1:19">
      <c r="A9" t="s">
        <v>327</v>
      </c>
      <c r="B9" s="31">
        <v>25894888.489999998</v>
      </c>
      <c r="C9" s="5">
        <v>0.8216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25894888.489999998</v>
      </c>
      <c r="S9" s="5">
        <v>4.9138000000000002</v>
      </c>
    </row>
    <row r="10" spans="1:19">
      <c r="A10" s="335" t="s">
        <v>328</v>
      </c>
      <c r="B10" s="31">
        <v>1150865.07</v>
      </c>
      <c r="C10" s="5">
        <v>3.6499999999999998E-2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1150865.07</v>
      </c>
      <c r="Q10" s="5">
        <v>0.1565</v>
      </c>
      <c r="R10" s="31">
        <v>0</v>
      </c>
      <c r="S10" s="5">
        <v>0</v>
      </c>
    </row>
    <row r="11" spans="1:19" ht="13.5" thickBot="1">
      <c r="A11" t="s">
        <v>164</v>
      </c>
      <c r="B11" s="31">
        <v>11000000</v>
      </c>
      <c r="C11" s="5">
        <v>0.34899999999999998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11000000</v>
      </c>
      <c r="K11" s="5">
        <v>1.2453000000000001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</row>
    <row r="12" spans="1:19" ht="14.25" thickTop="1" thickBot="1">
      <c r="A12" s="336" t="s">
        <v>3</v>
      </c>
      <c r="B12" s="205">
        <v>3151664809.3800001</v>
      </c>
      <c r="C12" s="337">
        <v>100</v>
      </c>
      <c r="D12" s="205">
        <v>174277254.31</v>
      </c>
      <c r="E12" s="337">
        <v>100</v>
      </c>
      <c r="F12" s="205">
        <v>53270382.530000001</v>
      </c>
      <c r="G12" s="337">
        <v>100</v>
      </c>
      <c r="H12" s="205">
        <v>34983500.380000003</v>
      </c>
      <c r="I12" s="337">
        <v>100</v>
      </c>
      <c r="J12" s="205">
        <v>883334167.69000006</v>
      </c>
      <c r="K12" s="337">
        <v>100</v>
      </c>
      <c r="L12" s="205">
        <v>101248555.39</v>
      </c>
      <c r="M12" s="337">
        <v>100</v>
      </c>
      <c r="N12" s="205">
        <v>642201986.26999998</v>
      </c>
      <c r="O12" s="337">
        <v>100</v>
      </c>
      <c r="P12" s="205">
        <v>735368081.33000004</v>
      </c>
      <c r="Q12" s="337">
        <v>100</v>
      </c>
      <c r="R12" s="205">
        <v>526980881.48000002</v>
      </c>
      <c r="S12" s="337">
        <v>100</v>
      </c>
    </row>
    <row r="13" spans="1:19" ht="13.5" thickTop="1">
      <c r="A13" s="1" t="s">
        <v>165</v>
      </c>
    </row>
    <row r="14" spans="1:19">
      <c r="A14" t="s">
        <v>229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</row>
    <row r="15" spans="1:19">
      <c r="A15" t="s">
        <v>230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</row>
    <row r="16" spans="1:19">
      <c r="A16" t="s">
        <v>231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</row>
    <row r="17" spans="1:19">
      <c r="A17" t="s">
        <v>232</v>
      </c>
      <c r="B17" s="31">
        <v>0</v>
      </c>
      <c r="C17" s="5">
        <v>0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</row>
    <row r="18" spans="1:19">
      <c r="A18" t="s">
        <v>2151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</row>
    <row r="19" spans="1:19">
      <c r="A19" t="s">
        <v>233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</row>
    <row r="20" spans="1:19">
      <c r="A20" t="s">
        <v>234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</row>
    <row r="21" spans="1:19">
      <c r="A21" t="s">
        <v>235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</row>
    <row r="22" spans="1:19" ht="13.5" thickBot="1">
      <c r="A22" t="s">
        <v>236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</row>
    <row r="23" spans="1:19" ht="14.25" thickTop="1" thickBot="1">
      <c r="A23" s="336" t="s">
        <v>237</v>
      </c>
      <c r="B23" s="205">
        <v>0</v>
      </c>
      <c r="C23" s="337">
        <v>0</v>
      </c>
      <c r="D23" s="205">
        <v>0</v>
      </c>
      <c r="E23" s="337">
        <v>0</v>
      </c>
      <c r="F23" s="205">
        <v>0</v>
      </c>
      <c r="G23" s="337">
        <v>0</v>
      </c>
      <c r="H23" s="205">
        <v>0</v>
      </c>
      <c r="I23" s="337">
        <v>0</v>
      </c>
      <c r="J23" s="205">
        <v>0</v>
      </c>
      <c r="K23" s="337">
        <v>0</v>
      </c>
      <c r="L23" s="205">
        <v>0</v>
      </c>
      <c r="M23" s="337">
        <v>0</v>
      </c>
      <c r="N23" s="205">
        <v>0</v>
      </c>
      <c r="O23" s="337">
        <v>0</v>
      </c>
      <c r="P23" s="205">
        <v>0</v>
      </c>
      <c r="Q23" s="337">
        <v>0</v>
      </c>
      <c r="R23" s="205">
        <v>0</v>
      </c>
      <c r="S23" s="337">
        <v>0</v>
      </c>
    </row>
    <row r="24" spans="1:19" ht="13.5" thickTop="1">
      <c r="A24" t="s">
        <v>238</v>
      </c>
      <c r="B24" s="31">
        <v>59387580.159999996</v>
      </c>
      <c r="C24" s="5">
        <v>1.8843000000000001</v>
      </c>
      <c r="D24" s="31">
        <v>8602380.8599999994</v>
      </c>
      <c r="E24" s="5">
        <v>4.9359999999999999</v>
      </c>
      <c r="F24" s="31">
        <v>0</v>
      </c>
      <c r="G24" s="5">
        <v>0</v>
      </c>
      <c r="H24" s="31">
        <v>0</v>
      </c>
      <c r="I24" s="5">
        <v>0</v>
      </c>
      <c r="J24" s="31">
        <v>29188058</v>
      </c>
      <c r="K24" s="5">
        <v>3.3043</v>
      </c>
      <c r="L24" s="31">
        <v>0</v>
      </c>
      <c r="M24" s="5">
        <v>0</v>
      </c>
      <c r="N24" s="31">
        <v>0</v>
      </c>
      <c r="O24" s="5">
        <v>0</v>
      </c>
      <c r="P24" s="31">
        <v>21597141.300000001</v>
      </c>
      <c r="Q24" s="5">
        <v>2.9369000000000001</v>
      </c>
      <c r="R24" s="31">
        <v>0</v>
      </c>
      <c r="S24" s="5">
        <v>0</v>
      </c>
    </row>
    <row r="25" spans="1:19">
      <c r="A25" t="s">
        <v>239</v>
      </c>
      <c r="B25" s="31">
        <v>76273809.569999993</v>
      </c>
      <c r="C25" s="5">
        <v>2.4201000000000001</v>
      </c>
      <c r="D25" s="31">
        <v>813157.92</v>
      </c>
      <c r="E25" s="5">
        <v>0.46660000000000001</v>
      </c>
      <c r="F25" s="31">
        <v>0</v>
      </c>
      <c r="G25" s="5">
        <v>0</v>
      </c>
      <c r="H25" s="31">
        <v>952176</v>
      </c>
      <c r="I25" s="5">
        <v>2.7218</v>
      </c>
      <c r="J25" s="31">
        <v>21538584</v>
      </c>
      <c r="K25" s="5">
        <v>2.4382999999999999</v>
      </c>
      <c r="L25" s="31">
        <v>6207378</v>
      </c>
      <c r="M25" s="5">
        <v>6.1307999999999998</v>
      </c>
      <c r="N25" s="31">
        <v>22338389.25</v>
      </c>
      <c r="O25" s="5">
        <v>3.4784000000000002</v>
      </c>
      <c r="P25" s="31">
        <v>24424124.399999999</v>
      </c>
      <c r="Q25" s="5">
        <v>3.3212999999999999</v>
      </c>
      <c r="R25" s="31">
        <v>0</v>
      </c>
      <c r="S25" s="5">
        <v>0</v>
      </c>
    </row>
    <row r="26" spans="1:19">
      <c r="A26" t="s">
        <v>240</v>
      </c>
      <c r="B26" s="31">
        <v>38540692</v>
      </c>
      <c r="C26" s="5">
        <v>1.2229000000000001</v>
      </c>
      <c r="D26" s="31">
        <v>5226953</v>
      </c>
      <c r="E26" s="5">
        <v>2.9992000000000001</v>
      </c>
      <c r="F26" s="31">
        <v>2090909</v>
      </c>
      <c r="G26" s="5">
        <v>3.9251</v>
      </c>
      <c r="H26" s="31">
        <v>0</v>
      </c>
      <c r="I26" s="5">
        <v>0</v>
      </c>
      <c r="J26" s="31">
        <v>0</v>
      </c>
      <c r="K26" s="5">
        <v>0</v>
      </c>
      <c r="L26" s="31">
        <v>3409000</v>
      </c>
      <c r="M26" s="5">
        <v>3.367</v>
      </c>
      <c r="N26" s="31">
        <v>27813830</v>
      </c>
      <c r="O26" s="5">
        <v>4.3310000000000004</v>
      </c>
      <c r="P26" s="31">
        <v>0</v>
      </c>
      <c r="Q26" s="5">
        <v>0</v>
      </c>
      <c r="R26" s="31">
        <v>0</v>
      </c>
      <c r="S26" s="5">
        <v>0</v>
      </c>
    </row>
    <row r="27" spans="1:19" ht="13.5" thickBot="1">
      <c r="A27" t="s">
        <v>241</v>
      </c>
      <c r="B27" s="31">
        <v>37424.639999999999</v>
      </c>
      <c r="C27" s="5">
        <v>1.1999999999999999E-3</v>
      </c>
      <c r="D27" s="31">
        <v>0</v>
      </c>
      <c r="E27" s="5">
        <v>0</v>
      </c>
      <c r="F27" s="31">
        <v>0</v>
      </c>
      <c r="G27" s="5">
        <v>0</v>
      </c>
      <c r="H27" s="31">
        <v>0</v>
      </c>
      <c r="I27" s="5">
        <v>0</v>
      </c>
      <c r="J27" s="31">
        <v>0</v>
      </c>
      <c r="K27" s="5">
        <v>0</v>
      </c>
      <c r="L27" s="31">
        <v>0</v>
      </c>
      <c r="M27" s="5">
        <v>0</v>
      </c>
      <c r="N27" s="31">
        <v>0</v>
      </c>
      <c r="O27" s="5">
        <v>0</v>
      </c>
      <c r="P27" s="31">
        <v>37424.639999999999</v>
      </c>
      <c r="Q27" s="5">
        <v>5.1000000000000004E-3</v>
      </c>
      <c r="R27" s="31">
        <v>0</v>
      </c>
      <c r="S27" s="5">
        <v>0</v>
      </c>
    </row>
    <row r="28" spans="1:19" ht="14.25" thickTop="1" thickBot="1">
      <c r="A28" s="336" t="s">
        <v>242</v>
      </c>
      <c r="B28" s="205">
        <v>174239506.37</v>
      </c>
      <c r="C28" s="337">
        <v>5.5285000000000002</v>
      </c>
      <c r="D28" s="205">
        <v>14642491.779999999</v>
      </c>
      <c r="E28" s="337">
        <v>8.4017999999999997</v>
      </c>
      <c r="F28" s="205">
        <v>2090909</v>
      </c>
      <c r="G28" s="337">
        <v>3.9251</v>
      </c>
      <c r="H28" s="205">
        <v>952176</v>
      </c>
      <c r="I28" s="337">
        <v>2.7218</v>
      </c>
      <c r="J28" s="205">
        <v>50726642</v>
      </c>
      <c r="K28" s="337">
        <v>5.7426000000000004</v>
      </c>
      <c r="L28" s="205">
        <v>9616378</v>
      </c>
      <c r="M28" s="337">
        <v>9.4977999999999998</v>
      </c>
      <c r="N28" s="205">
        <v>50152219.25</v>
      </c>
      <c r="O28" s="337">
        <v>7.8094000000000001</v>
      </c>
      <c r="P28" s="205">
        <v>46058690.340000004</v>
      </c>
      <c r="Q28" s="337">
        <v>6.2633999999999999</v>
      </c>
      <c r="R28" s="205">
        <v>0</v>
      </c>
      <c r="S28" s="337">
        <v>0</v>
      </c>
    </row>
    <row r="29" spans="1:19" ht="13.5" thickTop="1">
      <c r="A29" t="s">
        <v>243</v>
      </c>
      <c r="B29" s="31">
        <v>0</v>
      </c>
      <c r="C29" s="5">
        <v>0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0</v>
      </c>
      <c r="Q29" s="5">
        <v>0</v>
      </c>
      <c r="R29" s="31">
        <v>0</v>
      </c>
      <c r="S29" s="5">
        <v>0</v>
      </c>
    </row>
    <row r="30" spans="1:19">
      <c r="A30" t="s">
        <v>244</v>
      </c>
      <c r="B30" s="31">
        <v>244518272.36000001</v>
      </c>
      <c r="C30" s="5">
        <v>7.7584</v>
      </c>
      <c r="D30" s="31">
        <v>16634399.199999999</v>
      </c>
      <c r="E30" s="5">
        <v>9.5448000000000004</v>
      </c>
      <c r="F30" s="31">
        <v>0</v>
      </c>
      <c r="G30" s="5">
        <v>0</v>
      </c>
      <c r="H30" s="31">
        <v>5403875.2599999998</v>
      </c>
      <c r="I30" s="5">
        <v>15.446899999999999</v>
      </c>
      <c r="J30" s="31">
        <v>18614513</v>
      </c>
      <c r="K30" s="5">
        <v>2.1073</v>
      </c>
      <c r="L30" s="31">
        <v>7614740.5999999996</v>
      </c>
      <c r="M30" s="5">
        <v>7.5208000000000004</v>
      </c>
      <c r="N30" s="31">
        <v>126160944.3</v>
      </c>
      <c r="O30" s="5">
        <v>19.645099999999999</v>
      </c>
      <c r="P30" s="31">
        <v>33966800</v>
      </c>
      <c r="Q30" s="5">
        <v>4.6189999999999998</v>
      </c>
      <c r="R30" s="31">
        <v>36123000</v>
      </c>
      <c r="S30" s="5">
        <v>6.8547000000000002</v>
      </c>
    </row>
    <row r="31" spans="1:19">
      <c r="A31" t="s">
        <v>245</v>
      </c>
      <c r="B31" s="31">
        <v>148274229.16999999</v>
      </c>
      <c r="C31" s="5">
        <v>4.7046000000000001</v>
      </c>
      <c r="D31" s="31">
        <v>4075386.91</v>
      </c>
      <c r="E31" s="5">
        <v>2.3384999999999998</v>
      </c>
      <c r="F31" s="31">
        <v>3126537.98</v>
      </c>
      <c r="G31" s="5">
        <v>5.8692000000000002</v>
      </c>
      <c r="H31" s="31">
        <v>639661.55000000005</v>
      </c>
      <c r="I31" s="5">
        <v>1.8285</v>
      </c>
      <c r="J31" s="31">
        <v>37203876</v>
      </c>
      <c r="K31" s="5">
        <v>4.2118000000000002</v>
      </c>
      <c r="L31" s="31">
        <v>2926538.64</v>
      </c>
      <c r="M31" s="5">
        <v>2.8904000000000001</v>
      </c>
      <c r="N31" s="31">
        <v>10502175.09</v>
      </c>
      <c r="O31" s="5">
        <v>1.6353</v>
      </c>
      <c r="P31" s="31">
        <v>41608053</v>
      </c>
      <c r="Q31" s="5">
        <v>5.6581000000000001</v>
      </c>
      <c r="R31" s="31">
        <v>48192000</v>
      </c>
      <c r="S31" s="5">
        <v>9.1448999999999998</v>
      </c>
    </row>
    <row r="32" spans="1:19">
      <c r="A32" t="s">
        <v>246</v>
      </c>
      <c r="B32" s="31">
        <v>109792799.7</v>
      </c>
      <c r="C32" s="5">
        <v>3.4836</v>
      </c>
      <c r="D32" s="31">
        <v>0</v>
      </c>
      <c r="E32" s="5">
        <v>0</v>
      </c>
      <c r="F32" s="31">
        <v>3344292</v>
      </c>
      <c r="G32" s="5">
        <v>6.2779999999999996</v>
      </c>
      <c r="H32" s="31">
        <v>1233716.3999999999</v>
      </c>
      <c r="I32" s="5">
        <v>3.5266000000000002</v>
      </c>
      <c r="J32" s="31">
        <v>51205994</v>
      </c>
      <c r="K32" s="5">
        <v>5.7968999999999999</v>
      </c>
      <c r="L32" s="31">
        <v>6329994.0999999996</v>
      </c>
      <c r="M32" s="5">
        <v>6.2519</v>
      </c>
      <c r="N32" s="31">
        <v>16185052.800000001</v>
      </c>
      <c r="O32" s="5">
        <v>2.5202</v>
      </c>
      <c r="P32" s="31">
        <v>31493750.399999999</v>
      </c>
      <c r="Q32" s="5">
        <v>4.2827000000000002</v>
      </c>
      <c r="R32" s="31">
        <v>0</v>
      </c>
      <c r="S32" s="5">
        <v>0</v>
      </c>
    </row>
    <row r="33" spans="1:19">
      <c r="A33" t="s">
        <v>247</v>
      </c>
      <c r="B33" s="31">
        <v>7512844</v>
      </c>
      <c r="C33" s="5">
        <v>0.2384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  <c r="J33" s="31">
        <v>7512844</v>
      </c>
      <c r="K33" s="5">
        <v>0.85050000000000003</v>
      </c>
      <c r="L33" s="31">
        <v>0</v>
      </c>
      <c r="M33" s="5">
        <v>0</v>
      </c>
      <c r="N33" s="31">
        <v>0</v>
      </c>
      <c r="O33" s="5">
        <v>0</v>
      </c>
      <c r="P33" s="31">
        <v>0</v>
      </c>
      <c r="Q33" s="5">
        <v>0</v>
      </c>
      <c r="R33" s="31">
        <v>0</v>
      </c>
      <c r="S33" s="5">
        <v>0</v>
      </c>
    </row>
    <row r="34" spans="1:19">
      <c r="A34" t="s">
        <v>248</v>
      </c>
      <c r="B34" s="31">
        <v>190785535.36000001</v>
      </c>
      <c r="C34" s="5">
        <v>6.0534999999999997</v>
      </c>
      <c r="D34" s="31">
        <v>0</v>
      </c>
      <c r="E34" s="5">
        <v>0</v>
      </c>
      <c r="F34" s="31">
        <v>1588048.84</v>
      </c>
      <c r="G34" s="5">
        <v>2.9811000000000001</v>
      </c>
      <c r="H34" s="31">
        <v>3418889.04</v>
      </c>
      <c r="I34" s="5">
        <v>9.7728999999999999</v>
      </c>
      <c r="J34" s="31">
        <v>32096687</v>
      </c>
      <c r="K34" s="5">
        <v>3.6335999999999999</v>
      </c>
      <c r="L34" s="31">
        <v>0</v>
      </c>
      <c r="M34" s="5">
        <v>0</v>
      </c>
      <c r="N34" s="31">
        <v>87148310.480000004</v>
      </c>
      <c r="O34" s="5">
        <v>13.5702</v>
      </c>
      <c r="P34" s="31">
        <v>38827600</v>
      </c>
      <c r="Q34" s="5">
        <v>5.28</v>
      </c>
      <c r="R34" s="31">
        <v>27706000</v>
      </c>
      <c r="S34" s="5">
        <v>5.2575000000000003</v>
      </c>
    </row>
    <row r="35" spans="1:19" ht="13.5" thickBot="1">
      <c r="A35" t="s">
        <v>249</v>
      </c>
      <c r="B35" s="31">
        <v>114613182.62</v>
      </c>
      <c r="C35" s="5">
        <v>3.6366000000000001</v>
      </c>
      <c r="D35" s="31">
        <v>0</v>
      </c>
      <c r="E35" s="5">
        <v>0</v>
      </c>
      <c r="F35" s="31">
        <v>6860331</v>
      </c>
      <c r="G35" s="5">
        <v>12.878299999999999</v>
      </c>
      <c r="H35" s="31">
        <v>0</v>
      </c>
      <c r="I35" s="5">
        <v>0</v>
      </c>
      <c r="J35" s="31">
        <v>78371145</v>
      </c>
      <c r="K35" s="5">
        <v>8.8721999999999994</v>
      </c>
      <c r="L35" s="31">
        <v>1895706.62</v>
      </c>
      <c r="M35" s="5">
        <v>1.8723000000000001</v>
      </c>
      <c r="N35" s="31">
        <v>0</v>
      </c>
      <c r="O35" s="5">
        <v>0</v>
      </c>
      <c r="P35" s="31">
        <v>0</v>
      </c>
      <c r="Q35" s="5">
        <v>0</v>
      </c>
      <c r="R35" s="31">
        <v>27486000</v>
      </c>
      <c r="S35" s="5">
        <v>5.2157</v>
      </c>
    </row>
    <row r="36" spans="1:19" ht="14.25" thickTop="1" thickBot="1">
      <c r="A36" s="336" t="s">
        <v>250</v>
      </c>
      <c r="B36" s="205">
        <v>815496863.21000004</v>
      </c>
      <c r="C36" s="337">
        <v>25.8751</v>
      </c>
      <c r="D36" s="205">
        <v>20709786.109999999</v>
      </c>
      <c r="E36" s="337">
        <v>11.8832</v>
      </c>
      <c r="F36" s="205">
        <v>14919209.82</v>
      </c>
      <c r="G36" s="337">
        <v>28.006599999999999</v>
      </c>
      <c r="H36" s="205">
        <v>10696142.25</v>
      </c>
      <c r="I36" s="337">
        <v>30.5748</v>
      </c>
      <c r="J36" s="205">
        <v>225005059</v>
      </c>
      <c r="K36" s="337">
        <v>25.472200000000001</v>
      </c>
      <c r="L36" s="205">
        <v>18766979.960000001</v>
      </c>
      <c r="M36" s="337">
        <v>18.535599999999999</v>
      </c>
      <c r="N36" s="205">
        <v>239996482.66999999</v>
      </c>
      <c r="O36" s="337">
        <v>37.370899999999999</v>
      </c>
      <c r="P36" s="205">
        <v>145896203.40000001</v>
      </c>
      <c r="Q36" s="337">
        <v>19.8399</v>
      </c>
      <c r="R36" s="205">
        <v>139507000</v>
      </c>
      <c r="S36" s="337">
        <v>26.472899999999999</v>
      </c>
    </row>
    <row r="37" spans="1:19" ht="13.5" thickTop="1">
      <c r="A37" t="s">
        <v>251</v>
      </c>
      <c r="B37" s="31">
        <v>82688254.900000006</v>
      </c>
      <c r="C37" s="5">
        <v>2.6236000000000002</v>
      </c>
      <c r="D37" s="31">
        <v>4009820</v>
      </c>
      <c r="E37" s="5">
        <v>2.3008000000000002</v>
      </c>
      <c r="F37" s="31">
        <v>1839512.5</v>
      </c>
      <c r="G37" s="5">
        <v>3.4531999999999998</v>
      </c>
      <c r="H37" s="31">
        <v>2504855.73</v>
      </c>
      <c r="I37" s="5">
        <v>7.1600999999999999</v>
      </c>
      <c r="J37" s="31">
        <v>22130345</v>
      </c>
      <c r="K37" s="5">
        <v>2.5053000000000001</v>
      </c>
      <c r="L37" s="31">
        <v>1883835.9</v>
      </c>
      <c r="M37" s="5">
        <v>1.8606</v>
      </c>
      <c r="N37" s="31">
        <v>28422385.77</v>
      </c>
      <c r="O37" s="5">
        <v>4.4257999999999997</v>
      </c>
      <c r="P37" s="31">
        <v>0</v>
      </c>
      <c r="Q37" s="5">
        <v>0</v>
      </c>
      <c r="R37" s="31">
        <v>21897500</v>
      </c>
      <c r="S37" s="5">
        <v>4.1553000000000004</v>
      </c>
    </row>
    <row r="38" spans="1:19">
      <c r="A38" t="s">
        <v>252</v>
      </c>
      <c r="B38" s="31">
        <v>243223518.84999999</v>
      </c>
      <c r="C38" s="5">
        <v>7.7172999999999998</v>
      </c>
      <c r="D38" s="31">
        <v>19490910.199999999</v>
      </c>
      <c r="E38" s="5">
        <v>11.1839</v>
      </c>
      <c r="F38" s="31">
        <v>4270310.1500000004</v>
      </c>
      <c r="G38" s="5">
        <v>8.0162999999999993</v>
      </c>
      <c r="H38" s="31">
        <v>1936818.56</v>
      </c>
      <c r="I38" s="5">
        <v>5.5364000000000004</v>
      </c>
      <c r="J38" s="31">
        <v>52793728</v>
      </c>
      <c r="K38" s="5">
        <v>5.9766000000000004</v>
      </c>
      <c r="L38" s="31">
        <v>9759612.3699999992</v>
      </c>
      <c r="M38" s="5">
        <v>9.6393000000000004</v>
      </c>
      <c r="N38" s="31">
        <v>44236380.770000003</v>
      </c>
      <c r="O38" s="5">
        <v>6.8882000000000003</v>
      </c>
      <c r="P38" s="31">
        <v>31919508.800000001</v>
      </c>
      <c r="Q38" s="5">
        <v>4.3406000000000002</v>
      </c>
      <c r="R38" s="31">
        <v>78816250</v>
      </c>
      <c r="S38" s="5">
        <v>14.956200000000001</v>
      </c>
    </row>
    <row r="39" spans="1:19">
      <c r="A39" t="s">
        <v>253</v>
      </c>
      <c r="B39" s="31">
        <v>220006181.25</v>
      </c>
      <c r="C39" s="5">
        <v>6.9805999999999999</v>
      </c>
      <c r="D39" s="31">
        <v>8758608</v>
      </c>
      <c r="E39" s="5">
        <v>5.0256999999999996</v>
      </c>
      <c r="F39" s="31">
        <v>700336</v>
      </c>
      <c r="G39" s="5">
        <v>1.3147</v>
      </c>
      <c r="H39" s="31">
        <v>1617980</v>
      </c>
      <c r="I39" s="5">
        <v>4.625</v>
      </c>
      <c r="J39" s="31">
        <v>73099499</v>
      </c>
      <c r="K39" s="5">
        <v>8.2753999999999994</v>
      </c>
      <c r="L39" s="31">
        <v>4391450.25</v>
      </c>
      <c r="M39" s="5">
        <v>4.3372999999999999</v>
      </c>
      <c r="N39" s="31">
        <v>61860708</v>
      </c>
      <c r="O39" s="5">
        <v>9.6326000000000001</v>
      </c>
      <c r="P39" s="31">
        <v>47320000</v>
      </c>
      <c r="Q39" s="5">
        <v>6.4348999999999998</v>
      </c>
      <c r="R39" s="31">
        <v>22257600</v>
      </c>
      <c r="S39" s="5">
        <v>4.2236000000000002</v>
      </c>
    </row>
    <row r="40" spans="1:19" ht="13.5" thickBot="1">
      <c r="A40" t="s">
        <v>254</v>
      </c>
      <c r="B40" s="31">
        <v>31341040.800000001</v>
      </c>
      <c r="C40" s="5">
        <v>0.99439999999999995</v>
      </c>
      <c r="D40" s="31">
        <v>8461250.8000000007</v>
      </c>
      <c r="E40" s="5">
        <v>4.8551000000000002</v>
      </c>
      <c r="F40" s="31">
        <v>649790</v>
      </c>
      <c r="G40" s="5">
        <v>1.2198</v>
      </c>
      <c r="H40" s="31">
        <v>0</v>
      </c>
      <c r="I40" s="5">
        <v>0</v>
      </c>
      <c r="J40" s="31">
        <v>0</v>
      </c>
      <c r="K40" s="5">
        <v>0</v>
      </c>
      <c r="L40" s="31">
        <v>0</v>
      </c>
      <c r="M40" s="5">
        <v>0</v>
      </c>
      <c r="N40" s="31">
        <v>0</v>
      </c>
      <c r="O40" s="5">
        <v>0</v>
      </c>
      <c r="P40" s="31">
        <v>22230000</v>
      </c>
      <c r="Q40" s="5">
        <v>3.0230000000000001</v>
      </c>
      <c r="R40" s="31">
        <v>0</v>
      </c>
      <c r="S40" s="5">
        <v>0</v>
      </c>
    </row>
    <row r="41" spans="1:19" ht="14.25" thickTop="1" thickBot="1">
      <c r="A41" s="336" t="s">
        <v>255</v>
      </c>
      <c r="B41" s="205">
        <v>577258995.79999995</v>
      </c>
      <c r="C41" s="337">
        <v>18.315999999999999</v>
      </c>
      <c r="D41" s="205">
        <v>40720589</v>
      </c>
      <c r="E41" s="337">
        <v>23.365400000000001</v>
      </c>
      <c r="F41" s="205">
        <v>7459948.6500000004</v>
      </c>
      <c r="G41" s="337">
        <v>14.0039</v>
      </c>
      <c r="H41" s="205">
        <v>6059654.29</v>
      </c>
      <c r="I41" s="337">
        <v>17.3215</v>
      </c>
      <c r="J41" s="205">
        <v>148023572</v>
      </c>
      <c r="K41" s="337">
        <v>16.757400000000001</v>
      </c>
      <c r="L41" s="205">
        <v>16034898.52</v>
      </c>
      <c r="M41" s="337">
        <v>15.837199999999999</v>
      </c>
      <c r="N41" s="205">
        <v>134519474.53999999</v>
      </c>
      <c r="O41" s="337">
        <v>20.9466</v>
      </c>
      <c r="P41" s="205">
        <v>101469508.8</v>
      </c>
      <c r="Q41" s="337">
        <v>13.798500000000001</v>
      </c>
      <c r="R41" s="205">
        <v>122971350</v>
      </c>
      <c r="S41" s="337">
        <v>23.335100000000001</v>
      </c>
    </row>
    <row r="42" spans="1:19" ht="13.5" thickTop="1">
      <c r="A42" t="s">
        <v>256</v>
      </c>
      <c r="B42" s="31">
        <v>0</v>
      </c>
      <c r="C42" s="5">
        <v>0</v>
      </c>
      <c r="D42" s="31">
        <v>0</v>
      </c>
      <c r="E42" s="5">
        <v>0</v>
      </c>
      <c r="F42" s="31">
        <v>0</v>
      </c>
      <c r="G42" s="5">
        <v>0</v>
      </c>
      <c r="H42" s="31">
        <v>0</v>
      </c>
      <c r="I42" s="5">
        <v>0</v>
      </c>
      <c r="J42" s="31">
        <v>0</v>
      </c>
      <c r="K42" s="5">
        <v>0</v>
      </c>
      <c r="L42" s="31">
        <v>0</v>
      </c>
      <c r="M42" s="5">
        <v>0</v>
      </c>
      <c r="N42" s="31">
        <v>0</v>
      </c>
      <c r="O42" s="5">
        <v>0</v>
      </c>
      <c r="P42" s="31">
        <v>0</v>
      </c>
      <c r="Q42" s="5">
        <v>0</v>
      </c>
      <c r="R42" s="31">
        <v>0</v>
      </c>
      <c r="S42" s="5">
        <v>0</v>
      </c>
    </row>
    <row r="43" spans="1:19">
      <c r="A43" t="s">
        <v>257</v>
      </c>
      <c r="B43" s="31">
        <v>1190924.8</v>
      </c>
      <c r="C43" s="5">
        <v>3.78E-2</v>
      </c>
      <c r="D43" s="31">
        <v>1190924.8</v>
      </c>
      <c r="E43" s="5">
        <v>0.68340000000000001</v>
      </c>
      <c r="F43" s="31">
        <v>0</v>
      </c>
      <c r="G43" s="5">
        <v>0</v>
      </c>
      <c r="H43" s="31">
        <v>0</v>
      </c>
      <c r="I43" s="5">
        <v>0</v>
      </c>
      <c r="J43" s="31">
        <v>0</v>
      </c>
      <c r="K43" s="5">
        <v>0</v>
      </c>
      <c r="L43" s="31">
        <v>0</v>
      </c>
      <c r="M43" s="5">
        <v>0</v>
      </c>
      <c r="N43" s="31">
        <v>0</v>
      </c>
      <c r="O43" s="5">
        <v>0</v>
      </c>
      <c r="P43" s="31">
        <v>0</v>
      </c>
      <c r="Q43" s="5">
        <v>0</v>
      </c>
      <c r="R43" s="31">
        <v>0</v>
      </c>
      <c r="S43" s="5">
        <v>0</v>
      </c>
    </row>
    <row r="44" spans="1:19">
      <c r="A44" t="s">
        <v>258</v>
      </c>
      <c r="B44" s="31">
        <v>11963978.800000001</v>
      </c>
      <c r="C44" s="5">
        <v>0.37959999999999999</v>
      </c>
      <c r="D44" s="31">
        <v>2093907.96</v>
      </c>
      <c r="E44" s="5">
        <v>1.2015</v>
      </c>
      <c r="F44" s="31">
        <v>0</v>
      </c>
      <c r="G44" s="5">
        <v>0</v>
      </c>
      <c r="H44" s="31">
        <v>0</v>
      </c>
      <c r="I44" s="5">
        <v>0</v>
      </c>
      <c r="J44" s="31">
        <v>0</v>
      </c>
      <c r="K44" s="5">
        <v>0</v>
      </c>
      <c r="L44" s="31">
        <v>0</v>
      </c>
      <c r="M44" s="5">
        <v>0</v>
      </c>
      <c r="N44" s="31">
        <v>0</v>
      </c>
      <c r="O44" s="5">
        <v>0</v>
      </c>
      <c r="P44" s="31">
        <v>9870070.8399999999</v>
      </c>
      <c r="Q44" s="5">
        <v>1.3422000000000001</v>
      </c>
      <c r="R44" s="31">
        <v>0</v>
      </c>
      <c r="S44" s="5">
        <v>0</v>
      </c>
    </row>
    <row r="45" spans="1:19">
      <c r="A45" t="s">
        <v>259</v>
      </c>
      <c r="B45" s="31">
        <v>0</v>
      </c>
      <c r="C45" s="5">
        <v>0</v>
      </c>
      <c r="D45" s="31">
        <v>0</v>
      </c>
      <c r="E45" s="5">
        <v>0</v>
      </c>
      <c r="F45" s="31">
        <v>0</v>
      </c>
      <c r="G45" s="5">
        <v>0</v>
      </c>
      <c r="H45" s="31">
        <v>0</v>
      </c>
      <c r="I45" s="5">
        <v>0</v>
      </c>
      <c r="J45" s="31">
        <v>0</v>
      </c>
      <c r="K45" s="5">
        <v>0</v>
      </c>
      <c r="L45" s="31">
        <v>0</v>
      </c>
      <c r="M45" s="5">
        <v>0</v>
      </c>
      <c r="N45" s="31">
        <v>0</v>
      </c>
      <c r="O45" s="5">
        <v>0</v>
      </c>
      <c r="P45" s="31">
        <v>0</v>
      </c>
      <c r="Q45" s="5">
        <v>0</v>
      </c>
      <c r="R45" s="31">
        <v>0</v>
      </c>
      <c r="S45" s="5">
        <v>0</v>
      </c>
    </row>
    <row r="46" spans="1:19">
      <c r="A46" t="s">
        <v>260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</row>
    <row r="47" spans="1:19">
      <c r="A47" t="s">
        <v>261</v>
      </c>
      <c r="B47" s="31">
        <v>0</v>
      </c>
      <c r="C47" s="5">
        <v>0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  <c r="J47" s="31">
        <v>0</v>
      </c>
      <c r="K47" s="5">
        <v>0</v>
      </c>
      <c r="L47" s="31">
        <v>0</v>
      </c>
      <c r="M47" s="5">
        <v>0</v>
      </c>
      <c r="N47" s="31">
        <v>0</v>
      </c>
      <c r="O47" s="5">
        <v>0</v>
      </c>
      <c r="P47" s="31">
        <v>0</v>
      </c>
      <c r="Q47" s="5">
        <v>0</v>
      </c>
      <c r="R47" s="31">
        <v>0</v>
      </c>
      <c r="S47" s="5">
        <v>0</v>
      </c>
    </row>
    <row r="48" spans="1:19" ht="13.5" thickBot="1">
      <c r="A48" t="s">
        <v>40</v>
      </c>
      <c r="B48" s="31">
        <v>8781436.9700000007</v>
      </c>
      <c r="C48" s="5">
        <v>0.27860000000000001</v>
      </c>
      <c r="D48" s="31">
        <v>0</v>
      </c>
      <c r="E48" s="5">
        <v>0</v>
      </c>
      <c r="F48" s="31">
        <v>689975.73</v>
      </c>
      <c r="G48" s="5">
        <v>1.2951999999999999</v>
      </c>
      <c r="H48" s="31">
        <v>0</v>
      </c>
      <c r="I48" s="5">
        <v>0</v>
      </c>
      <c r="J48" s="31">
        <v>0</v>
      </c>
      <c r="K48" s="5">
        <v>0</v>
      </c>
      <c r="L48" s="31">
        <v>0</v>
      </c>
      <c r="M48" s="5">
        <v>0</v>
      </c>
      <c r="N48" s="31">
        <v>0</v>
      </c>
      <c r="O48" s="5">
        <v>0</v>
      </c>
      <c r="P48" s="31">
        <v>8091461.2400000002</v>
      </c>
      <c r="Q48" s="5">
        <v>1.1003000000000001</v>
      </c>
      <c r="R48" s="31">
        <v>0</v>
      </c>
      <c r="S48" s="5">
        <v>0</v>
      </c>
    </row>
    <row r="49" spans="1:19" ht="14.25" thickTop="1" thickBot="1">
      <c r="A49" s="336" t="s">
        <v>262</v>
      </c>
      <c r="B49" s="205">
        <v>21936340.57</v>
      </c>
      <c r="C49" s="337">
        <v>0.69599999999999995</v>
      </c>
      <c r="D49" s="205">
        <v>3284832.76</v>
      </c>
      <c r="E49" s="337">
        <v>1.8848</v>
      </c>
      <c r="F49" s="205">
        <v>689975.73</v>
      </c>
      <c r="G49" s="337">
        <v>1.2951999999999999</v>
      </c>
      <c r="H49" s="205">
        <v>0</v>
      </c>
      <c r="I49" s="337">
        <v>0</v>
      </c>
      <c r="J49" s="205">
        <v>0</v>
      </c>
      <c r="K49" s="337">
        <v>0</v>
      </c>
      <c r="L49" s="205">
        <v>0</v>
      </c>
      <c r="M49" s="337">
        <v>0</v>
      </c>
      <c r="N49" s="205">
        <v>0</v>
      </c>
      <c r="O49" s="337">
        <v>0</v>
      </c>
      <c r="P49" s="205">
        <v>17961532.079999998</v>
      </c>
      <c r="Q49" s="337">
        <v>2.4424999999999999</v>
      </c>
      <c r="R49" s="205">
        <v>0</v>
      </c>
      <c r="S49" s="337">
        <v>0</v>
      </c>
    </row>
    <row r="50" spans="1:19" ht="13.5" thickTop="1">
      <c r="A50" t="s">
        <v>263</v>
      </c>
      <c r="B50" s="31">
        <v>82978927.280000001</v>
      </c>
      <c r="C50" s="5">
        <v>2.6328999999999998</v>
      </c>
      <c r="D50" s="31">
        <v>8707569</v>
      </c>
      <c r="E50" s="5">
        <v>4.9964000000000004</v>
      </c>
      <c r="F50" s="31">
        <v>0</v>
      </c>
      <c r="G50" s="5">
        <v>0</v>
      </c>
      <c r="H50" s="31">
        <v>469089.5</v>
      </c>
      <c r="I50" s="5">
        <v>1.3409</v>
      </c>
      <c r="J50" s="31">
        <v>13666131</v>
      </c>
      <c r="K50" s="5">
        <v>1.5470999999999999</v>
      </c>
      <c r="L50" s="31">
        <v>2477914.7799999998</v>
      </c>
      <c r="M50" s="5">
        <v>2.4474</v>
      </c>
      <c r="N50" s="31">
        <v>12771223</v>
      </c>
      <c r="O50" s="5">
        <v>1.9886999999999999</v>
      </c>
      <c r="P50" s="31">
        <v>21895000</v>
      </c>
      <c r="Q50" s="5">
        <v>2.9773999999999998</v>
      </c>
      <c r="R50" s="31">
        <v>22992000</v>
      </c>
      <c r="S50" s="5">
        <v>4.3630000000000004</v>
      </c>
    </row>
    <row r="51" spans="1:19" ht="13.5" thickBot="1">
      <c r="A51" t="s">
        <v>264</v>
      </c>
      <c r="B51" s="31">
        <v>82694774.870000005</v>
      </c>
      <c r="C51" s="5">
        <v>2.6238000000000001</v>
      </c>
      <c r="D51" s="31">
        <v>3464300</v>
      </c>
      <c r="E51" s="5">
        <v>1.9878</v>
      </c>
      <c r="F51" s="31">
        <v>477618.9</v>
      </c>
      <c r="G51" s="5">
        <v>0.89659999999999995</v>
      </c>
      <c r="H51" s="31">
        <v>0</v>
      </c>
      <c r="I51" s="5">
        <v>0</v>
      </c>
      <c r="J51" s="31">
        <v>0</v>
      </c>
      <c r="K51" s="5">
        <v>0</v>
      </c>
      <c r="L51" s="31">
        <v>3551331.28</v>
      </c>
      <c r="M51" s="5">
        <v>3.5074999999999998</v>
      </c>
      <c r="N51" s="31">
        <v>10771966</v>
      </c>
      <c r="O51" s="5">
        <v>1.6773</v>
      </c>
      <c r="P51" s="31">
        <v>12018454.369999999</v>
      </c>
      <c r="Q51" s="5">
        <v>1.6343000000000001</v>
      </c>
      <c r="R51" s="31">
        <v>52411104.32</v>
      </c>
      <c r="S51" s="5">
        <v>9.9454999999999991</v>
      </c>
    </row>
    <row r="52" spans="1:19" ht="14.25" thickTop="1" thickBot="1">
      <c r="A52" s="336" t="s">
        <v>265</v>
      </c>
      <c r="B52" s="205">
        <v>165673702.15000001</v>
      </c>
      <c r="C52" s="337">
        <v>5.2567000000000004</v>
      </c>
      <c r="D52" s="205">
        <v>12171869</v>
      </c>
      <c r="E52" s="337">
        <v>6.9842000000000004</v>
      </c>
      <c r="F52" s="205">
        <v>477618.9</v>
      </c>
      <c r="G52" s="337">
        <v>0.89659999999999995</v>
      </c>
      <c r="H52" s="205">
        <v>469089.5</v>
      </c>
      <c r="I52" s="337">
        <v>1.3409</v>
      </c>
      <c r="J52" s="205">
        <v>13666131</v>
      </c>
      <c r="K52" s="337">
        <v>1.5470999999999999</v>
      </c>
      <c r="L52" s="205">
        <v>6029246.0599999996</v>
      </c>
      <c r="M52" s="337">
        <v>5.9549000000000003</v>
      </c>
      <c r="N52" s="205">
        <v>23543189</v>
      </c>
      <c r="O52" s="337">
        <v>3.6659999999999999</v>
      </c>
      <c r="P52" s="205">
        <v>33913454.369999997</v>
      </c>
      <c r="Q52" s="337">
        <v>4.6117999999999997</v>
      </c>
      <c r="R52" s="205">
        <v>75403104.319999993</v>
      </c>
      <c r="S52" s="337">
        <v>14.3085</v>
      </c>
    </row>
    <row r="53" spans="1:19" ht="13.5" thickTop="1">
      <c r="A53" t="s">
        <v>266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</row>
    <row r="54" spans="1:19">
      <c r="A54" t="s">
        <v>267</v>
      </c>
      <c r="B54" s="31">
        <v>140353022.93000001</v>
      </c>
      <c r="C54" s="5">
        <v>4.4532999999999996</v>
      </c>
      <c r="D54" s="31">
        <v>8997678.8000000007</v>
      </c>
      <c r="E54" s="5">
        <v>5.1628999999999996</v>
      </c>
      <c r="F54" s="31">
        <v>7255569.1600000001</v>
      </c>
      <c r="G54" s="5">
        <v>13.6203</v>
      </c>
      <c r="H54" s="31">
        <v>1253649.5</v>
      </c>
      <c r="I54" s="5">
        <v>3.5834999999999999</v>
      </c>
      <c r="J54" s="31">
        <v>30413597</v>
      </c>
      <c r="K54" s="5">
        <v>3.4430000000000001</v>
      </c>
      <c r="L54" s="31">
        <v>15165660.220000001</v>
      </c>
      <c r="M54" s="5">
        <v>14.9786</v>
      </c>
      <c r="N54" s="31">
        <v>5928024</v>
      </c>
      <c r="O54" s="5">
        <v>0.92310000000000003</v>
      </c>
      <c r="P54" s="31">
        <v>17909194.25</v>
      </c>
      <c r="Q54" s="5">
        <v>2.4354</v>
      </c>
      <c r="R54" s="31">
        <v>53429650</v>
      </c>
      <c r="S54" s="5">
        <v>10.1388</v>
      </c>
    </row>
    <row r="55" spans="1:19">
      <c r="A55" t="s">
        <v>268</v>
      </c>
      <c r="B55" s="31">
        <v>48787838</v>
      </c>
      <c r="C55" s="5">
        <v>1.548</v>
      </c>
      <c r="D55" s="31">
        <v>0</v>
      </c>
      <c r="E55" s="5">
        <v>0</v>
      </c>
      <c r="F55" s="31">
        <v>0</v>
      </c>
      <c r="G55" s="5">
        <v>0</v>
      </c>
      <c r="H55" s="31">
        <v>0</v>
      </c>
      <c r="I55" s="5">
        <v>0</v>
      </c>
      <c r="J55" s="31">
        <v>10473688</v>
      </c>
      <c r="K55" s="5">
        <v>1.1857</v>
      </c>
      <c r="L55" s="31">
        <v>0</v>
      </c>
      <c r="M55" s="5">
        <v>0</v>
      </c>
      <c r="N55" s="31">
        <v>0</v>
      </c>
      <c r="O55" s="5">
        <v>0</v>
      </c>
      <c r="P55" s="31">
        <v>17162400</v>
      </c>
      <c r="Q55" s="5">
        <v>2.3338999999999999</v>
      </c>
      <c r="R55" s="31">
        <v>21151750</v>
      </c>
      <c r="S55" s="5">
        <v>4.0137999999999998</v>
      </c>
    </row>
    <row r="56" spans="1:19">
      <c r="A56" t="s">
        <v>269</v>
      </c>
      <c r="B56" s="31">
        <v>346938585.67000002</v>
      </c>
      <c r="C56" s="5">
        <v>11.008100000000001</v>
      </c>
      <c r="D56" s="31">
        <v>15713402.279999999</v>
      </c>
      <c r="E56" s="5">
        <v>9.0162999999999993</v>
      </c>
      <c r="F56" s="31">
        <v>5379111.2599999998</v>
      </c>
      <c r="G56" s="5">
        <v>10.097799999999999</v>
      </c>
      <c r="H56" s="31">
        <v>4249782.4000000004</v>
      </c>
      <c r="I56" s="5">
        <v>12.148</v>
      </c>
      <c r="J56" s="31">
        <v>77173527</v>
      </c>
      <c r="K56" s="5">
        <v>8.7365999999999993</v>
      </c>
      <c r="L56" s="31">
        <v>10632548.060000001</v>
      </c>
      <c r="M56" s="5">
        <v>10.5014</v>
      </c>
      <c r="N56" s="31">
        <v>43071628.07</v>
      </c>
      <c r="O56" s="5">
        <v>6.7069000000000001</v>
      </c>
      <c r="P56" s="31">
        <v>138198586.59999999</v>
      </c>
      <c r="Q56" s="5">
        <v>18.793099999999999</v>
      </c>
      <c r="R56" s="31">
        <v>52520000</v>
      </c>
      <c r="S56" s="5">
        <v>9.9662000000000006</v>
      </c>
    </row>
    <row r="57" spans="1:19">
      <c r="A57" t="s">
        <v>270</v>
      </c>
      <c r="B57" s="31">
        <v>1061104</v>
      </c>
      <c r="C57" s="5">
        <v>3.3700000000000001E-2</v>
      </c>
      <c r="D57" s="31">
        <v>0</v>
      </c>
      <c r="E57" s="5">
        <v>0</v>
      </c>
      <c r="F57" s="31">
        <v>0</v>
      </c>
      <c r="G57" s="5">
        <v>0</v>
      </c>
      <c r="H57" s="31">
        <v>0</v>
      </c>
      <c r="I57" s="5">
        <v>0</v>
      </c>
      <c r="J57" s="31">
        <v>0</v>
      </c>
      <c r="K57" s="5">
        <v>0</v>
      </c>
      <c r="L57" s="31">
        <v>1061104</v>
      </c>
      <c r="M57" s="5">
        <v>1.048</v>
      </c>
      <c r="N57" s="31">
        <v>0</v>
      </c>
      <c r="O57" s="5">
        <v>0</v>
      </c>
      <c r="P57" s="31">
        <v>0</v>
      </c>
      <c r="Q57" s="5">
        <v>0</v>
      </c>
      <c r="R57" s="31">
        <v>0</v>
      </c>
      <c r="S57" s="5">
        <v>0</v>
      </c>
    </row>
    <row r="58" spans="1:19">
      <c r="A58" t="s">
        <v>271</v>
      </c>
      <c r="B58" s="31">
        <v>72748283.650000006</v>
      </c>
      <c r="C58" s="5">
        <v>2.3081999999999998</v>
      </c>
      <c r="D58" s="31">
        <v>6416081.2300000004</v>
      </c>
      <c r="E58" s="5">
        <v>3.6815000000000002</v>
      </c>
      <c r="F58" s="31">
        <v>929398.88</v>
      </c>
      <c r="G58" s="5">
        <v>1.7446999999999999</v>
      </c>
      <c r="H58" s="31">
        <v>1569741.56</v>
      </c>
      <c r="I58" s="5">
        <v>4.4870999999999999</v>
      </c>
      <c r="J58" s="31">
        <v>43246788</v>
      </c>
      <c r="K58" s="5">
        <v>4.8959000000000001</v>
      </c>
      <c r="L58" s="31">
        <v>3960050.38</v>
      </c>
      <c r="M58" s="5">
        <v>3.9112</v>
      </c>
      <c r="N58" s="31">
        <v>10119604.6</v>
      </c>
      <c r="O58" s="5">
        <v>1.5758000000000001</v>
      </c>
      <c r="P58" s="31">
        <v>6506619</v>
      </c>
      <c r="Q58" s="5">
        <v>0.88480000000000003</v>
      </c>
      <c r="R58" s="31">
        <v>0</v>
      </c>
      <c r="S58" s="5">
        <v>0</v>
      </c>
    </row>
    <row r="59" spans="1:19" ht="13.5" thickBot="1">
      <c r="A59" t="s">
        <v>272</v>
      </c>
      <c r="B59" s="31">
        <v>12812129.9</v>
      </c>
      <c r="C59" s="5">
        <v>0.40649999999999997</v>
      </c>
      <c r="D59" s="31">
        <v>4687474.5</v>
      </c>
      <c r="E59" s="5">
        <v>2.6897000000000002</v>
      </c>
      <c r="F59" s="31">
        <v>1255300.3999999999</v>
      </c>
      <c r="G59" s="5">
        <v>2.3565</v>
      </c>
      <c r="H59" s="31">
        <v>0</v>
      </c>
      <c r="I59" s="5">
        <v>0</v>
      </c>
      <c r="J59" s="31">
        <v>6869355</v>
      </c>
      <c r="K59" s="5">
        <v>0.77769999999999995</v>
      </c>
      <c r="L59" s="31">
        <v>0</v>
      </c>
      <c r="M59" s="5">
        <v>0</v>
      </c>
      <c r="N59" s="31">
        <v>0</v>
      </c>
      <c r="O59" s="5">
        <v>0</v>
      </c>
      <c r="P59" s="31">
        <v>0</v>
      </c>
      <c r="Q59" s="5">
        <v>0</v>
      </c>
      <c r="R59" s="31">
        <v>0</v>
      </c>
      <c r="S59" s="5">
        <v>0</v>
      </c>
    </row>
    <row r="60" spans="1:19" ht="14.25" thickTop="1" thickBot="1">
      <c r="A60" s="336" t="s">
        <v>273</v>
      </c>
      <c r="B60" s="205">
        <v>622700964.14999998</v>
      </c>
      <c r="C60" s="337">
        <v>19.7578</v>
      </c>
      <c r="D60" s="205">
        <v>35814636.810000002</v>
      </c>
      <c r="E60" s="337">
        <v>20.5504</v>
      </c>
      <c r="F60" s="205">
        <v>14819379.699999999</v>
      </c>
      <c r="G60" s="337">
        <v>27.819199999999999</v>
      </c>
      <c r="H60" s="205">
        <v>7073173.46</v>
      </c>
      <c r="I60" s="337">
        <v>20.218599999999999</v>
      </c>
      <c r="J60" s="205">
        <v>168176955</v>
      </c>
      <c r="K60" s="337">
        <v>19.038900000000002</v>
      </c>
      <c r="L60" s="205">
        <v>30819362.66</v>
      </c>
      <c r="M60" s="337">
        <v>30.439299999999999</v>
      </c>
      <c r="N60" s="205">
        <v>59119256.670000002</v>
      </c>
      <c r="O60" s="337">
        <v>9.2057000000000002</v>
      </c>
      <c r="P60" s="205">
        <v>179776799.84999999</v>
      </c>
      <c r="Q60" s="337">
        <v>24.447199999999999</v>
      </c>
      <c r="R60" s="205">
        <v>127101400</v>
      </c>
      <c r="S60" s="337">
        <v>24.1188</v>
      </c>
    </row>
    <row r="61" spans="1:19" ht="13.5" thickTop="1">
      <c r="A61" t="s">
        <v>274</v>
      </c>
      <c r="B61" s="31">
        <v>0</v>
      </c>
      <c r="C61" s="5">
        <v>0</v>
      </c>
      <c r="D61" s="31">
        <v>0</v>
      </c>
      <c r="E61" s="5">
        <v>0</v>
      </c>
      <c r="F61" s="31">
        <v>0</v>
      </c>
      <c r="G61" s="5">
        <v>0</v>
      </c>
      <c r="H61" s="31">
        <v>0</v>
      </c>
      <c r="I61" s="5">
        <v>0</v>
      </c>
      <c r="J61" s="31">
        <v>0</v>
      </c>
      <c r="K61" s="5">
        <v>0</v>
      </c>
      <c r="L61" s="31">
        <v>0</v>
      </c>
      <c r="M61" s="5">
        <v>0</v>
      </c>
      <c r="N61" s="31">
        <v>0</v>
      </c>
      <c r="O61" s="5">
        <v>0</v>
      </c>
      <c r="P61" s="31">
        <v>0</v>
      </c>
      <c r="Q61" s="5">
        <v>0</v>
      </c>
      <c r="R61" s="31">
        <v>0</v>
      </c>
      <c r="S61" s="5">
        <v>0</v>
      </c>
    </row>
    <row r="62" spans="1:19" ht="13.5" thickBot="1">
      <c r="A62" t="s">
        <v>275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</row>
    <row r="63" spans="1:19" ht="14.25" thickTop="1" thickBot="1">
      <c r="A63" s="336" t="s">
        <v>276</v>
      </c>
      <c r="B63" s="205">
        <v>0</v>
      </c>
      <c r="C63" s="337">
        <v>0</v>
      </c>
      <c r="D63" s="205">
        <v>0</v>
      </c>
      <c r="E63" s="337">
        <v>0</v>
      </c>
      <c r="F63" s="205">
        <v>0</v>
      </c>
      <c r="G63" s="337">
        <v>0</v>
      </c>
      <c r="H63" s="205">
        <v>0</v>
      </c>
      <c r="I63" s="337">
        <v>0</v>
      </c>
      <c r="J63" s="205">
        <v>0</v>
      </c>
      <c r="K63" s="337">
        <v>0</v>
      </c>
      <c r="L63" s="205">
        <v>0</v>
      </c>
      <c r="M63" s="337">
        <v>0</v>
      </c>
      <c r="N63" s="205">
        <v>0</v>
      </c>
      <c r="O63" s="337">
        <v>0</v>
      </c>
      <c r="P63" s="205">
        <v>0</v>
      </c>
      <c r="Q63" s="337">
        <v>0</v>
      </c>
      <c r="R63" s="205">
        <v>0</v>
      </c>
      <c r="S63" s="337">
        <v>0</v>
      </c>
    </row>
    <row r="64" spans="1:19" ht="13.5" thickTop="1">
      <c r="A64" t="s">
        <v>281</v>
      </c>
      <c r="B64" s="31">
        <v>11210186</v>
      </c>
      <c r="C64" s="5">
        <v>0.35570000000000002</v>
      </c>
      <c r="D64" s="31">
        <v>0</v>
      </c>
      <c r="E64" s="5">
        <v>0</v>
      </c>
      <c r="F64" s="31">
        <v>2739517</v>
      </c>
      <c r="G64" s="5">
        <v>5.1426999999999996</v>
      </c>
      <c r="H64" s="31">
        <v>2329002</v>
      </c>
      <c r="I64" s="5">
        <v>6.6574</v>
      </c>
      <c r="J64" s="31">
        <v>0</v>
      </c>
      <c r="K64" s="5">
        <v>0</v>
      </c>
      <c r="L64" s="31">
        <v>0</v>
      </c>
      <c r="M64" s="5">
        <v>0</v>
      </c>
      <c r="N64" s="31">
        <v>6141667</v>
      </c>
      <c r="O64" s="5">
        <v>0.95630000000000004</v>
      </c>
      <c r="P64" s="31">
        <v>0</v>
      </c>
      <c r="Q64" s="5">
        <v>0</v>
      </c>
      <c r="R64" s="31">
        <v>0</v>
      </c>
      <c r="S64" s="5">
        <v>0</v>
      </c>
    </row>
    <row r="65" spans="1:19" ht="13.5" thickBot="1">
      <c r="A65" t="s">
        <v>282</v>
      </c>
      <c r="B65" s="31">
        <v>375178399.97000003</v>
      </c>
      <c r="C65" s="5">
        <v>11.9041</v>
      </c>
      <c r="D65" s="31">
        <v>24958692</v>
      </c>
      <c r="E65" s="5">
        <v>14.321300000000001</v>
      </c>
      <c r="F65" s="31">
        <v>6416086.9500000002</v>
      </c>
      <c r="G65" s="5">
        <v>12.0444</v>
      </c>
      <c r="H65" s="31">
        <v>6944148.6799999997</v>
      </c>
      <c r="I65" s="5">
        <v>19.849799999999998</v>
      </c>
      <c r="J65" s="31">
        <v>103212422</v>
      </c>
      <c r="K65" s="5">
        <v>11.6844</v>
      </c>
      <c r="L65" s="31">
        <v>14897965.199999999</v>
      </c>
      <c r="M65" s="5">
        <v>14.7142</v>
      </c>
      <c r="N65" s="31">
        <v>123298285.14</v>
      </c>
      <c r="O65" s="5">
        <v>19.199300000000001</v>
      </c>
      <c r="P65" s="31">
        <v>60090800</v>
      </c>
      <c r="Q65" s="5">
        <v>8.1715</v>
      </c>
      <c r="R65" s="31">
        <v>35360000</v>
      </c>
      <c r="S65" s="5">
        <v>6.7099000000000002</v>
      </c>
    </row>
    <row r="66" spans="1:19" ht="14.25" thickTop="1" thickBot="1">
      <c r="A66" s="336" t="s">
        <v>283</v>
      </c>
      <c r="B66" s="205">
        <v>386388585.97000003</v>
      </c>
      <c r="C66" s="337">
        <v>12.2598</v>
      </c>
      <c r="D66" s="205">
        <v>24958692</v>
      </c>
      <c r="E66" s="337">
        <v>14.321300000000001</v>
      </c>
      <c r="F66" s="205">
        <v>9155603.9499999993</v>
      </c>
      <c r="G66" s="337">
        <v>17.187000000000001</v>
      </c>
      <c r="H66" s="205">
        <v>9273150.6799999997</v>
      </c>
      <c r="I66" s="337">
        <v>26.507200000000001</v>
      </c>
      <c r="J66" s="205">
        <v>103212422</v>
      </c>
      <c r="K66" s="337">
        <v>11.6844</v>
      </c>
      <c r="L66" s="205">
        <v>14897965.199999999</v>
      </c>
      <c r="M66" s="337">
        <v>14.7142</v>
      </c>
      <c r="N66" s="205">
        <v>129439952.14</v>
      </c>
      <c r="O66" s="337">
        <v>20.1556</v>
      </c>
      <c r="P66" s="205">
        <v>60090800</v>
      </c>
      <c r="Q66" s="337">
        <v>8.1715</v>
      </c>
      <c r="R66" s="205">
        <v>35360000</v>
      </c>
      <c r="S66" s="337">
        <v>6.7099000000000002</v>
      </c>
    </row>
    <row r="67" spans="1:19" ht="13.5" thickTop="1">
      <c r="A67" t="s">
        <v>278</v>
      </c>
      <c r="B67" s="31">
        <v>131889306.59999999</v>
      </c>
      <c r="C67" s="5">
        <v>4.1848000000000001</v>
      </c>
      <c r="D67" s="31">
        <v>0</v>
      </c>
      <c r="E67" s="5">
        <v>0</v>
      </c>
      <c r="F67" s="31">
        <v>0</v>
      </c>
      <c r="G67" s="5">
        <v>0</v>
      </c>
      <c r="H67" s="31">
        <v>460114.2</v>
      </c>
      <c r="I67" s="5">
        <v>1.3151999999999999</v>
      </c>
      <c r="J67" s="31">
        <v>118830338</v>
      </c>
      <c r="K67" s="5">
        <v>13.452500000000001</v>
      </c>
      <c r="L67" s="31">
        <v>0</v>
      </c>
      <c r="M67" s="5">
        <v>0</v>
      </c>
      <c r="N67" s="31">
        <v>0</v>
      </c>
      <c r="O67" s="5">
        <v>0</v>
      </c>
      <c r="P67" s="31">
        <v>12598854.4</v>
      </c>
      <c r="Q67" s="5">
        <v>1.7133</v>
      </c>
      <c r="R67" s="31">
        <v>0</v>
      </c>
      <c r="S67" s="5">
        <v>0</v>
      </c>
    </row>
    <row r="68" spans="1:19" ht="13.5" thickBot="1">
      <c r="A68" t="s">
        <v>279</v>
      </c>
      <c r="B68" s="31">
        <v>20142945</v>
      </c>
      <c r="C68" s="5">
        <v>0.6391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20142945</v>
      </c>
      <c r="K68" s="5">
        <v>2.2803</v>
      </c>
      <c r="L68" s="31">
        <v>0</v>
      </c>
      <c r="M68" s="5">
        <v>0</v>
      </c>
      <c r="N68" s="31">
        <v>0</v>
      </c>
      <c r="O68" s="5">
        <v>0</v>
      </c>
      <c r="P68" s="31">
        <v>0</v>
      </c>
      <c r="Q68" s="5">
        <v>0</v>
      </c>
      <c r="R68" s="31">
        <v>0</v>
      </c>
      <c r="S68" s="5">
        <v>0</v>
      </c>
    </row>
    <row r="69" spans="1:19" ht="14.25" thickTop="1" thickBot="1">
      <c r="A69" s="336" t="s">
        <v>280</v>
      </c>
      <c r="B69" s="205">
        <v>152032251.59999999</v>
      </c>
      <c r="C69" s="337">
        <v>4.8239000000000001</v>
      </c>
      <c r="D69" s="205">
        <v>0</v>
      </c>
      <c r="E69" s="337">
        <v>0</v>
      </c>
      <c r="F69" s="205">
        <v>0</v>
      </c>
      <c r="G69" s="337">
        <v>0</v>
      </c>
      <c r="H69" s="205">
        <v>460114.2</v>
      </c>
      <c r="I69" s="337">
        <v>1.3151999999999999</v>
      </c>
      <c r="J69" s="205">
        <v>138973283</v>
      </c>
      <c r="K69" s="337">
        <v>15.732799999999999</v>
      </c>
      <c r="L69" s="205">
        <v>0</v>
      </c>
      <c r="M69" s="337">
        <v>0</v>
      </c>
      <c r="N69" s="205">
        <v>0</v>
      </c>
      <c r="O69" s="337">
        <v>0</v>
      </c>
      <c r="P69" s="205">
        <v>12598854.4</v>
      </c>
      <c r="Q69" s="337">
        <v>1.7133</v>
      </c>
      <c r="R69" s="205">
        <v>0</v>
      </c>
      <c r="S69" s="337">
        <v>0</v>
      </c>
    </row>
    <row r="70" spans="1:19" ht="13.5" thickTop="1">
      <c r="A70" t="s">
        <v>284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</row>
    <row r="71" spans="1:19" ht="13.5" thickBot="1">
      <c r="A71" t="s">
        <v>285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</row>
    <row r="72" spans="1:19" ht="14.25" thickTop="1" thickBot="1">
      <c r="A72" s="336" t="s">
        <v>286</v>
      </c>
      <c r="B72" s="205">
        <v>0</v>
      </c>
      <c r="C72" s="337">
        <v>0</v>
      </c>
      <c r="D72" s="205">
        <v>0</v>
      </c>
      <c r="E72" s="337">
        <v>0</v>
      </c>
      <c r="F72" s="205">
        <v>0</v>
      </c>
      <c r="G72" s="337">
        <v>0</v>
      </c>
      <c r="H72" s="205">
        <v>0</v>
      </c>
      <c r="I72" s="337">
        <v>0</v>
      </c>
      <c r="J72" s="205">
        <v>0</v>
      </c>
      <c r="K72" s="337">
        <v>0</v>
      </c>
      <c r="L72" s="205">
        <v>0</v>
      </c>
      <c r="M72" s="337">
        <v>0</v>
      </c>
      <c r="N72" s="205">
        <v>0</v>
      </c>
      <c r="O72" s="337">
        <v>0</v>
      </c>
      <c r="P72" s="205">
        <v>0</v>
      </c>
      <c r="Q72" s="337">
        <v>0</v>
      </c>
      <c r="R72" s="205">
        <v>0</v>
      </c>
      <c r="S72" s="337">
        <v>0</v>
      </c>
    </row>
    <row r="73" spans="1:19" ht="14.25" thickTop="1" thickBot="1">
      <c r="A73" s="336" t="s">
        <v>277</v>
      </c>
      <c r="B73" s="205">
        <v>0</v>
      </c>
      <c r="C73" s="337">
        <v>0</v>
      </c>
      <c r="D73" s="205">
        <v>0</v>
      </c>
      <c r="E73" s="337">
        <v>0</v>
      </c>
      <c r="F73" s="205">
        <v>0</v>
      </c>
      <c r="G73" s="337">
        <v>0</v>
      </c>
      <c r="H73" s="205">
        <v>0</v>
      </c>
      <c r="I73" s="337">
        <v>0</v>
      </c>
      <c r="J73" s="205">
        <v>0</v>
      </c>
      <c r="K73" s="337">
        <v>0</v>
      </c>
      <c r="L73" s="205">
        <v>0</v>
      </c>
      <c r="M73" s="337">
        <v>0</v>
      </c>
      <c r="N73" s="205">
        <v>0</v>
      </c>
      <c r="O73" s="337">
        <v>0</v>
      </c>
      <c r="P73" s="205">
        <v>0</v>
      </c>
      <c r="Q73" s="337">
        <v>0</v>
      </c>
      <c r="R73" s="205">
        <v>0</v>
      </c>
      <c r="S73" s="337">
        <v>0</v>
      </c>
    </row>
    <row r="74" spans="1:19" ht="14.25" thickTop="1" thickBot="1">
      <c r="A74" s="336" t="s">
        <v>307</v>
      </c>
      <c r="B74" s="205">
        <v>33283993.859999999</v>
      </c>
      <c r="C74" s="337">
        <v>1.0561</v>
      </c>
      <c r="D74" s="205">
        <v>4517478</v>
      </c>
      <c r="E74" s="337">
        <v>2.5920999999999998</v>
      </c>
      <c r="F74" s="205">
        <v>0</v>
      </c>
      <c r="G74" s="337">
        <v>0</v>
      </c>
      <c r="H74" s="205">
        <v>0</v>
      </c>
      <c r="I74" s="337">
        <v>0</v>
      </c>
      <c r="J74" s="205">
        <v>0</v>
      </c>
      <c r="K74" s="337">
        <v>0</v>
      </c>
      <c r="L74" s="205">
        <v>0</v>
      </c>
      <c r="M74" s="337">
        <v>0</v>
      </c>
      <c r="N74" s="205">
        <v>0</v>
      </c>
      <c r="O74" s="337">
        <v>0</v>
      </c>
      <c r="P74" s="205">
        <v>28766515.859999999</v>
      </c>
      <c r="Q74" s="337">
        <v>3.9119000000000002</v>
      </c>
      <c r="R74" s="205">
        <v>0</v>
      </c>
      <c r="S74" s="337">
        <v>0</v>
      </c>
    </row>
    <row r="75" spans="1:19" ht="14.25" thickTop="1" thickBot="1">
      <c r="A75" s="336" t="s">
        <v>178</v>
      </c>
      <c r="B75" s="205">
        <v>2949011203.6799998</v>
      </c>
      <c r="C75" s="337">
        <v>93.57</v>
      </c>
      <c r="D75" s="205">
        <v>156820375.46000001</v>
      </c>
      <c r="E75" s="337">
        <v>89.9833</v>
      </c>
      <c r="F75" s="205">
        <v>49612645.75</v>
      </c>
      <c r="G75" s="337">
        <v>93.133600000000001</v>
      </c>
      <c r="H75" s="205">
        <v>34983500.380000003</v>
      </c>
      <c r="I75" s="337">
        <v>100</v>
      </c>
      <c r="J75" s="205">
        <v>847784064</v>
      </c>
      <c r="K75" s="337">
        <v>95.975499999999997</v>
      </c>
      <c r="L75" s="205">
        <v>96164830.400000006</v>
      </c>
      <c r="M75" s="337">
        <v>94.978999999999999</v>
      </c>
      <c r="N75" s="205">
        <v>636770574.26999998</v>
      </c>
      <c r="O75" s="337">
        <v>99.154300000000006</v>
      </c>
      <c r="P75" s="205">
        <v>626532359.10000002</v>
      </c>
      <c r="Q75" s="337">
        <v>85.199799999999996</v>
      </c>
      <c r="R75" s="205">
        <v>500342854.31999999</v>
      </c>
      <c r="S75" s="337">
        <v>94.9452</v>
      </c>
    </row>
    <row r="76" spans="1:19" ht="14.25" thickTop="1" thickBot="1">
      <c r="A76" s="336" t="s">
        <v>179</v>
      </c>
      <c r="B76" s="205">
        <v>78538776.25</v>
      </c>
      <c r="C76" s="337">
        <v>2.492</v>
      </c>
      <c r="D76" s="205">
        <v>14711250.220000001</v>
      </c>
      <c r="E76" s="337">
        <v>8.4413</v>
      </c>
      <c r="F76" s="205">
        <v>0</v>
      </c>
      <c r="G76" s="337">
        <v>0</v>
      </c>
      <c r="H76" s="205">
        <v>0</v>
      </c>
      <c r="I76" s="337">
        <v>0</v>
      </c>
      <c r="J76" s="205">
        <v>0</v>
      </c>
      <c r="K76" s="337">
        <v>0</v>
      </c>
      <c r="L76" s="205">
        <v>0</v>
      </c>
      <c r="M76" s="337">
        <v>0</v>
      </c>
      <c r="N76" s="205">
        <v>0</v>
      </c>
      <c r="O76" s="337">
        <v>0</v>
      </c>
      <c r="P76" s="205">
        <v>63827526.030000001</v>
      </c>
      <c r="Q76" s="337">
        <v>8.6797000000000004</v>
      </c>
      <c r="R76" s="205">
        <v>0</v>
      </c>
      <c r="S76" s="337">
        <v>0</v>
      </c>
    </row>
    <row r="77" spans="1:19" ht="14.25" thickTop="1" thickBot="1">
      <c r="A77" s="336" t="s">
        <v>180</v>
      </c>
      <c r="B77" s="205">
        <v>3027549979.9299998</v>
      </c>
      <c r="C77" s="337">
        <v>96.061899999999994</v>
      </c>
      <c r="D77" s="205">
        <v>171531625.68000001</v>
      </c>
      <c r="E77" s="337">
        <v>98.424599999999998</v>
      </c>
      <c r="F77" s="205">
        <v>49612645.75</v>
      </c>
      <c r="G77" s="337">
        <v>93.133600000000001</v>
      </c>
      <c r="H77" s="205">
        <v>34983500.380000003</v>
      </c>
      <c r="I77" s="337">
        <v>100</v>
      </c>
      <c r="J77" s="205">
        <v>847784064</v>
      </c>
      <c r="K77" s="337">
        <v>95.975499999999997</v>
      </c>
      <c r="L77" s="205">
        <v>96164830.400000006</v>
      </c>
      <c r="M77" s="337">
        <v>94.978999999999999</v>
      </c>
      <c r="N77" s="205">
        <v>636770574.26999998</v>
      </c>
      <c r="O77" s="337">
        <v>99.154300000000006</v>
      </c>
      <c r="P77" s="205">
        <v>690359885.13</v>
      </c>
      <c r="Q77" s="337">
        <v>93.879499999999993</v>
      </c>
      <c r="R77" s="205">
        <v>500342854.31999999</v>
      </c>
      <c r="S77" s="337">
        <v>94.9452</v>
      </c>
    </row>
    <row r="78" spans="1:19" ht="13.5" thickTop="1">
      <c r="A78" t="s">
        <v>181</v>
      </c>
      <c r="B78" s="31">
        <v>11000000</v>
      </c>
      <c r="C78" s="5">
        <v>0.34899999999999998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11000000</v>
      </c>
      <c r="K78" s="5">
        <v>1.2453000000000001</v>
      </c>
      <c r="L78" s="31">
        <v>0</v>
      </c>
      <c r="M78" s="5">
        <v>0</v>
      </c>
      <c r="N78" s="31">
        <v>0</v>
      </c>
      <c r="O78" s="5">
        <v>0</v>
      </c>
      <c r="P78" s="31">
        <v>0</v>
      </c>
      <c r="Q78" s="5">
        <v>0</v>
      </c>
      <c r="R78" s="31">
        <v>0</v>
      </c>
      <c r="S78" s="5">
        <v>0</v>
      </c>
    </row>
    <row r="79" spans="1:19">
      <c r="A79" t="s">
        <v>329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</row>
    <row r="80" spans="1:19" ht="13.5" thickBot="1">
      <c r="A80" t="s">
        <v>330</v>
      </c>
      <c r="B80" s="31">
        <v>0</v>
      </c>
      <c r="C80" s="5">
        <v>0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  <c r="R80" s="31">
        <v>0</v>
      </c>
      <c r="S80" s="5">
        <v>0</v>
      </c>
    </row>
    <row r="81" spans="1:19" ht="14.25" thickTop="1" thickBot="1">
      <c r="A81" s="336" t="s">
        <v>184</v>
      </c>
      <c r="B81" s="205">
        <v>11000000</v>
      </c>
      <c r="C81" s="337">
        <v>0.34899999999999998</v>
      </c>
      <c r="D81" s="205">
        <v>0</v>
      </c>
      <c r="E81" s="337">
        <v>0</v>
      </c>
      <c r="F81" s="205">
        <v>0</v>
      </c>
      <c r="G81" s="337">
        <v>0</v>
      </c>
      <c r="H81" s="205">
        <v>0</v>
      </c>
      <c r="I81" s="337">
        <v>0</v>
      </c>
      <c r="J81" s="205">
        <v>11000000</v>
      </c>
      <c r="K81" s="337">
        <v>1.2453000000000001</v>
      </c>
      <c r="L81" s="205">
        <v>0</v>
      </c>
      <c r="M81" s="337">
        <v>0</v>
      </c>
      <c r="N81" s="205">
        <v>0</v>
      </c>
      <c r="O81" s="337">
        <v>0</v>
      </c>
      <c r="P81" s="205">
        <v>0</v>
      </c>
      <c r="Q81" s="337">
        <v>0</v>
      </c>
      <c r="R81" s="205">
        <v>0</v>
      </c>
      <c r="S81" s="337">
        <v>0</v>
      </c>
    </row>
    <row r="82" spans="1:19" ht="14.25" thickTop="1" thickBot="1"/>
    <row r="83" spans="1:19" ht="13.5" thickTop="1">
      <c r="A83" s="8" t="s">
        <v>185</v>
      </c>
      <c r="B83" s="51">
        <v>39587</v>
      </c>
      <c r="C83" s="51"/>
      <c r="D83" s="51">
        <v>328</v>
      </c>
      <c r="E83" s="51"/>
      <c r="F83" s="51">
        <v>190</v>
      </c>
      <c r="G83" s="51"/>
      <c r="H83" s="51">
        <v>1</v>
      </c>
      <c r="I83" s="51"/>
      <c r="J83" s="51">
        <v>9216</v>
      </c>
      <c r="K83" s="51"/>
      <c r="L83" s="51">
        <v>220</v>
      </c>
      <c r="M83" s="51"/>
      <c r="N83" s="51">
        <v>1</v>
      </c>
      <c r="O83" s="51"/>
      <c r="P83" s="51">
        <v>18624</v>
      </c>
      <c r="Q83" s="51"/>
      <c r="R83" s="51">
        <v>11007</v>
      </c>
      <c r="S83" s="51"/>
    </row>
    <row r="84" spans="1:19" ht="13.5" thickBot="1">
      <c r="A84" s="193" t="s">
        <v>186</v>
      </c>
      <c r="B84" s="209">
        <v>79613.63</v>
      </c>
      <c r="C84" s="209"/>
      <c r="D84" s="209">
        <v>531333.09</v>
      </c>
      <c r="E84" s="209"/>
      <c r="F84" s="209">
        <v>280370.43</v>
      </c>
      <c r="G84" s="209"/>
      <c r="H84" s="209">
        <v>34983500.380000003</v>
      </c>
      <c r="I84" s="209"/>
      <c r="J84" s="209">
        <v>95847.89</v>
      </c>
      <c r="K84" s="209"/>
      <c r="L84" s="209">
        <v>460220.71</v>
      </c>
      <c r="M84" s="209"/>
      <c r="N84" s="209">
        <v>642201986.20000005</v>
      </c>
      <c r="O84" s="209"/>
      <c r="P84" s="209">
        <v>39484.97</v>
      </c>
      <c r="Q84" s="209"/>
      <c r="R84" s="209">
        <v>47876.89</v>
      </c>
      <c r="S84" s="209"/>
    </row>
    <row r="85" spans="1:19" ht="13.5" thickTop="1"/>
    <row r="87" spans="1:19">
      <c r="A87" t="s">
        <v>331</v>
      </c>
      <c r="B87" s="31">
        <v>354247401.39999998</v>
      </c>
      <c r="D87" s="31">
        <v>174203050.03</v>
      </c>
      <c r="F87" s="31">
        <v>0</v>
      </c>
      <c r="H87" s="31">
        <v>34983500.380000003</v>
      </c>
      <c r="J87" s="31">
        <v>98671949.159999996</v>
      </c>
      <c r="L87" s="31">
        <v>2266816.9500000002</v>
      </c>
      <c r="N87" s="31">
        <v>0</v>
      </c>
      <c r="P87" s="31">
        <v>44122084.880000003</v>
      </c>
      <c r="R87" s="31">
        <v>0</v>
      </c>
    </row>
  </sheetData>
  <mergeCells count="8">
    <mergeCell ref="P2:Q3"/>
    <mergeCell ref="R2:S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AK87"/>
  <sheetViews>
    <sheetView workbookViewId="0"/>
  </sheetViews>
  <sheetFormatPr defaultRowHeight="12.75"/>
  <cols>
    <col min="1" max="1" width="50.7109375" bestFit="1" customWidth="1"/>
    <col min="2" max="2" width="12.14062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2.140625" style="31" bestFit="1" customWidth="1"/>
    <col min="7" max="7" width="8" style="5" bestFit="1" customWidth="1"/>
    <col min="8" max="8" width="12.140625" style="31" bestFit="1" customWidth="1"/>
    <col min="9" max="9" width="8" style="5" bestFit="1" customWidth="1"/>
    <col min="10" max="10" width="11.140625" style="31" bestFit="1" customWidth="1"/>
    <col min="11" max="11" width="8" style="5" bestFit="1" customWidth="1"/>
    <col min="12" max="12" width="12.7109375" style="31" bestFit="1" customWidth="1"/>
    <col min="13" max="13" width="9" style="5" bestFit="1" customWidth="1"/>
    <col min="14" max="14" width="12.140625" style="31" bestFit="1" customWidth="1"/>
    <col min="15" max="15" width="8" style="5" bestFit="1" customWidth="1"/>
    <col min="16" max="16" width="12.140625" style="31" bestFit="1" customWidth="1"/>
    <col min="17" max="17" width="8" style="5" bestFit="1" customWidth="1"/>
    <col min="18" max="18" width="12.140625" style="31" bestFit="1" customWidth="1"/>
    <col min="19" max="19" width="8" style="5" bestFit="1" customWidth="1"/>
    <col min="20" max="20" width="12.140625" style="31" bestFit="1" customWidth="1"/>
    <col min="21" max="21" width="8" style="5" bestFit="1" customWidth="1"/>
    <col min="22" max="22" width="12.140625" style="31" bestFit="1" customWidth="1"/>
    <col min="23" max="23" width="8" style="5" bestFit="1" customWidth="1"/>
    <col min="24" max="24" width="12.7109375" style="31" bestFit="1" customWidth="1"/>
    <col min="25" max="25" width="8" style="5" bestFit="1" customWidth="1"/>
    <col min="26" max="26" width="12.140625" style="31" bestFit="1" customWidth="1"/>
    <col min="27" max="27" width="8" style="5" bestFit="1" customWidth="1"/>
    <col min="28" max="28" width="12.140625" style="31" bestFit="1" customWidth="1"/>
    <col min="29" max="29" width="8" style="5" bestFit="1" customWidth="1"/>
    <col min="30" max="30" width="12.140625" style="31" bestFit="1" customWidth="1"/>
    <col min="31" max="31" width="8" style="5" bestFit="1" customWidth="1"/>
    <col min="32" max="32" width="12.7109375" style="31" bestFit="1" customWidth="1"/>
    <col min="33" max="33" width="8" style="5" bestFit="1" customWidth="1"/>
    <col min="34" max="34" width="12.140625" style="31" bestFit="1" customWidth="1"/>
    <col min="35" max="35" width="8" style="5" bestFit="1" customWidth="1"/>
    <col min="36" max="36" width="12.140625" style="31" bestFit="1" customWidth="1"/>
    <col min="37" max="37" width="8" style="5" bestFit="1" customWidth="1"/>
    <col min="257" max="257" width="50.7109375" bestFit="1" customWidth="1"/>
    <col min="258" max="258" width="12.1406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140625" bestFit="1" customWidth="1"/>
    <col min="263" max="263" width="8" bestFit="1" customWidth="1"/>
    <col min="264" max="264" width="12.140625" bestFit="1" customWidth="1"/>
    <col min="265" max="265" width="8" bestFit="1" customWidth="1"/>
    <col min="266" max="266" width="11.140625" bestFit="1" customWidth="1"/>
    <col min="267" max="267" width="8" bestFit="1" customWidth="1"/>
    <col min="268" max="268" width="12.7109375" bestFit="1" customWidth="1"/>
    <col min="269" max="269" width="9" bestFit="1" customWidth="1"/>
    <col min="270" max="270" width="12.140625" bestFit="1" customWidth="1"/>
    <col min="271" max="271" width="8" bestFit="1" customWidth="1"/>
    <col min="272" max="272" width="12.140625" bestFit="1" customWidth="1"/>
    <col min="273" max="273" width="8" bestFit="1" customWidth="1"/>
    <col min="274" max="274" width="12.140625" bestFit="1" customWidth="1"/>
    <col min="275" max="275" width="8" bestFit="1" customWidth="1"/>
    <col min="276" max="276" width="12.140625" bestFit="1" customWidth="1"/>
    <col min="277" max="277" width="8" bestFit="1" customWidth="1"/>
    <col min="278" max="278" width="12.140625" bestFit="1" customWidth="1"/>
    <col min="279" max="279" width="8" bestFit="1" customWidth="1"/>
    <col min="280" max="280" width="12.7109375" bestFit="1" customWidth="1"/>
    <col min="281" max="281" width="8" bestFit="1" customWidth="1"/>
    <col min="282" max="282" width="12.140625" bestFit="1" customWidth="1"/>
    <col min="283" max="283" width="8" bestFit="1" customWidth="1"/>
    <col min="284" max="284" width="12.140625" bestFit="1" customWidth="1"/>
    <col min="285" max="285" width="8" bestFit="1" customWidth="1"/>
    <col min="286" max="286" width="12.140625" bestFit="1" customWidth="1"/>
    <col min="287" max="287" width="8" bestFit="1" customWidth="1"/>
    <col min="288" max="288" width="12.7109375" bestFit="1" customWidth="1"/>
    <col min="289" max="289" width="8" bestFit="1" customWidth="1"/>
    <col min="290" max="290" width="12.140625" bestFit="1" customWidth="1"/>
    <col min="291" max="291" width="8" bestFit="1" customWidth="1"/>
    <col min="292" max="292" width="12.140625" bestFit="1" customWidth="1"/>
    <col min="293" max="293" width="8" bestFit="1" customWidth="1"/>
    <col min="513" max="513" width="50.7109375" bestFit="1" customWidth="1"/>
    <col min="514" max="514" width="12.1406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140625" bestFit="1" customWidth="1"/>
    <col min="519" max="519" width="8" bestFit="1" customWidth="1"/>
    <col min="520" max="520" width="12.140625" bestFit="1" customWidth="1"/>
    <col min="521" max="521" width="8" bestFit="1" customWidth="1"/>
    <col min="522" max="522" width="11.140625" bestFit="1" customWidth="1"/>
    <col min="523" max="523" width="8" bestFit="1" customWidth="1"/>
    <col min="524" max="524" width="12.7109375" bestFit="1" customWidth="1"/>
    <col min="525" max="525" width="9" bestFit="1" customWidth="1"/>
    <col min="526" max="526" width="12.140625" bestFit="1" customWidth="1"/>
    <col min="527" max="527" width="8" bestFit="1" customWidth="1"/>
    <col min="528" max="528" width="12.140625" bestFit="1" customWidth="1"/>
    <col min="529" max="529" width="8" bestFit="1" customWidth="1"/>
    <col min="530" max="530" width="12.140625" bestFit="1" customWidth="1"/>
    <col min="531" max="531" width="8" bestFit="1" customWidth="1"/>
    <col min="532" max="532" width="12.140625" bestFit="1" customWidth="1"/>
    <col min="533" max="533" width="8" bestFit="1" customWidth="1"/>
    <col min="534" max="534" width="12.140625" bestFit="1" customWidth="1"/>
    <col min="535" max="535" width="8" bestFit="1" customWidth="1"/>
    <col min="536" max="536" width="12.7109375" bestFit="1" customWidth="1"/>
    <col min="537" max="537" width="8" bestFit="1" customWidth="1"/>
    <col min="538" max="538" width="12.140625" bestFit="1" customWidth="1"/>
    <col min="539" max="539" width="8" bestFit="1" customWidth="1"/>
    <col min="540" max="540" width="12.140625" bestFit="1" customWidth="1"/>
    <col min="541" max="541" width="8" bestFit="1" customWidth="1"/>
    <col min="542" max="542" width="12.140625" bestFit="1" customWidth="1"/>
    <col min="543" max="543" width="8" bestFit="1" customWidth="1"/>
    <col min="544" max="544" width="12.7109375" bestFit="1" customWidth="1"/>
    <col min="545" max="545" width="8" bestFit="1" customWidth="1"/>
    <col min="546" max="546" width="12.140625" bestFit="1" customWidth="1"/>
    <col min="547" max="547" width="8" bestFit="1" customWidth="1"/>
    <col min="548" max="548" width="12.140625" bestFit="1" customWidth="1"/>
    <col min="549" max="549" width="8" bestFit="1" customWidth="1"/>
    <col min="769" max="769" width="50.7109375" bestFit="1" customWidth="1"/>
    <col min="770" max="770" width="12.1406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140625" bestFit="1" customWidth="1"/>
    <col min="775" max="775" width="8" bestFit="1" customWidth="1"/>
    <col min="776" max="776" width="12.140625" bestFit="1" customWidth="1"/>
    <col min="777" max="777" width="8" bestFit="1" customWidth="1"/>
    <col min="778" max="778" width="11.140625" bestFit="1" customWidth="1"/>
    <col min="779" max="779" width="8" bestFit="1" customWidth="1"/>
    <col min="780" max="780" width="12.7109375" bestFit="1" customWidth="1"/>
    <col min="781" max="781" width="9" bestFit="1" customWidth="1"/>
    <col min="782" max="782" width="12.140625" bestFit="1" customWidth="1"/>
    <col min="783" max="783" width="8" bestFit="1" customWidth="1"/>
    <col min="784" max="784" width="12.140625" bestFit="1" customWidth="1"/>
    <col min="785" max="785" width="8" bestFit="1" customWidth="1"/>
    <col min="786" max="786" width="12.140625" bestFit="1" customWidth="1"/>
    <col min="787" max="787" width="8" bestFit="1" customWidth="1"/>
    <col min="788" max="788" width="12.140625" bestFit="1" customWidth="1"/>
    <col min="789" max="789" width="8" bestFit="1" customWidth="1"/>
    <col min="790" max="790" width="12.140625" bestFit="1" customWidth="1"/>
    <col min="791" max="791" width="8" bestFit="1" customWidth="1"/>
    <col min="792" max="792" width="12.7109375" bestFit="1" customWidth="1"/>
    <col min="793" max="793" width="8" bestFit="1" customWidth="1"/>
    <col min="794" max="794" width="12.140625" bestFit="1" customWidth="1"/>
    <col min="795" max="795" width="8" bestFit="1" customWidth="1"/>
    <col min="796" max="796" width="12.140625" bestFit="1" customWidth="1"/>
    <col min="797" max="797" width="8" bestFit="1" customWidth="1"/>
    <col min="798" max="798" width="12.140625" bestFit="1" customWidth="1"/>
    <col min="799" max="799" width="8" bestFit="1" customWidth="1"/>
    <col min="800" max="800" width="12.7109375" bestFit="1" customWidth="1"/>
    <col min="801" max="801" width="8" bestFit="1" customWidth="1"/>
    <col min="802" max="802" width="12.140625" bestFit="1" customWidth="1"/>
    <col min="803" max="803" width="8" bestFit="1" customWidth="1"/>
    <col min="804" max="804" width="12.140625" bestFit="1" customWidth="1"/>
    <col min="805" max="805" width="8" bestFit="1" customWidth="1"/>
    <col min="1025" max="1025" width="50.7109375" bestFit="1" customWidth="1"/>
    <col min="1026" max="1026" width="12.1406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140625" bestFit="1" customWidth="1"/>
    <col min="1031" max="1031" width="8" bestFit="1" customWidth="1"/>
    <col min="1032" max="1032" width="12.140625" bestFit="1" customWidth="1"/>
    <col min="1033" max="1033" width="8" bestFit="1" customWidth="1"/>
    <col min="1034" max="1034" width="11.140625" bestFit="1" customWidth="1"/>
    <col min="1035" max="1035" width="8" bestFit="1" customWidth="1"/>
    <col min="1036" max="1036" width="12.7109375" bestFit="1" customWidth="1"/>
    <col min="1037" max="1037" width="9" bestFit="1" customWidth="1"/>
    <col min="1038" max="1038" width="12.140625" bestFit="1" customWidth="1"/>
    <col min="1039" max="1039" width="8" bestFit="1" customWidth="1"/>
    <col min="1040" max="1040" width="12.140625" bestFit="1" customWidth="1"/>
    <col min="1041" max="1041" width="8" bestFit="1" customWidth="1"/>
    <col min="1042" max="1042" width="12.140625" bestFit="1" customWidth="1"/>
    <col min="1043" max="1043" width="8" bestFit="1" customWidth="1"/>
    <col min="1044" max="1044" width="12.140625" bestFit="1" customWidth="1"/>
    <col min="1045" max="1045" width="8" bestFit="1" customWidth="1"/>
    <col min="1046" max="1046" width="12.140625" bestFit="1" customWidth="1"/>
    <col min="1047" max="1047" width="8" bestFit="1" customWidth="1"/>
    <col min="1048" max="1048" width="12.7109375" bestFit="1" customWidth="1"/>
    <col min="1049" max="1049" width="8" bestFit="1" customWidth="1"/>
    <col min="1050" max="1050" width="12.140625" bestFit="1" customWidth="1"/>
    <col min="1051" max="1051" width="8" bestFit="1" customWidth="1"/>
    <col min="1052" max="1052" width="12.140625" bestFit="1" customWidth="1"/>
    <col min="1053" max="1053" width="8" bestFit="1" customWidth="1"/>
    <col min="1054" max="1054" width="12.140625" bestFit="1" customWidth="1"/>
    <col min="1055" max="1055" width="8" bestFit="1" customWidth="1"/>
    <col min="1056" max="1056" width="12.7109375" bestFit="1" customWidth="1"/>
    <col min="1057" max="1057" width="8" bestFit="1" customWidth="1"/>
    <col min="1058" max="1058" width="12.140625" bestFit="1" customWidth="1"/>
    <col min="1059" max="1059" width="8" bestFit="1" customWidth="1"/>
    <col min="1060" max="1060" width="12.140625" bestFit="1" customWidth="1"/>
    <col min="1061" max="1061" width="8" bestFit="1" customWidth="1"/>
    <col min="1281" max="1281" width="50.7109375" bestFit="1" customWidth="1"/>
    <col min="1282" max="1282" width="12.1406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140625" bestFit="1" customWidth="1"/>
    <col min="1287" max="1287" width="8" bestFit="1" customWidth="1"/>
    <col min="1288" max="1288" width="12.140625" bestFit="1" customWidth="1"/>
    <col min="1289" max="1289" width="8" bestFit="1" customWidth="1"/>
    <col min="1290" max="1290" width="11.140625" bestFit="1" customWidth="1"/>
    <col min="1291" max="1291" width="8" bestFit="1" customWidth="1"/>
    <col min="1292" max="1292" width="12.7109375" bestFit="1" customWidth="1"/>
    <col min="1293" max="1293" width="9" bestFit="1" customWidth="1"/>
    <col min="1294" max="1294" width="12.140625" bestFit="1" customWidth="1"/>
    <col min="1295" max="1295" width="8" bestFit="1" customWidth="1"/>
    <col min="1296" max="1296" width="12.140625" bestFit="1" customWidth="1"/>
    <col min="1297" max="1297" width="8" bestFit="1" customWidth="1"/>
    <col min="1298" max="1298" width="12.140625" bestFit="1" customWidth="1"/>
    <col min="1299" max="1299" width="8" bestFit="1" customWidth="1"/>
    <col min="1300" max="1300" width="12.140625" bestFit="1" customWidth="1"/>
    <col min="1301" max="1301" width="8" bestFit="1" customWidth="1"/>
    <col min="1302" max="1302" width="12.140625" bestFit="1" customWidth="1"/>
    <col min="1303" max="1303" width="8" bestFit="1" customWidth="1"/>
    <col min="1304" max="1304" width="12.7109375" bestFit="1" customWidth="1"/>
    <col min="1305" max="1305" width="8" bestFit="1" customWidth="1"/>
    <col min="1306" max="1306" width="12.140625" bestFit="1" customWidth="1"/>
    <col min="1307" max="1307" width="8" bestFit="1" customWidth="1"/>
    <col min="1308" max="1308" width="12.140625" bestFit="1" customWidth="1"/>
    <col min="1309" max="1309" width="8" bestFit="1" customWidth="1"/>
    <col min="1310" max="1310" width="12.140625" bestFit="1" customWidth="1"/>
    <col min="1311" max="1311" width="8" bestFit="1" customWidth="1"/>
    <col min="1312" max="1312" width="12.7109375" bestFit="1" customWidth="1"/>
    <col min="1313" max="1313" width="8" bestFit="1" customWidth="1"/>
    <col min="1314" max="1314" width="12.140625" bestFit="1" customWidth="1"/>
    <col min="1315" max="1315" width="8" bestFit="1" customWidth="1"/>
    <col min="1316" max="1316" width="12.140625" bestFit="1" customWidth="1"/>
    <col min="1317" max="1317" width="8" bestFit="1" customWidth="1"/>
    <col min="1537" max="1537" width="50.7109375" bestFit="1" customWidth="1"/>
    <col min="1538" max="1538" width="12.1406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140625" bestFit="1" customWidth="1"/>
    <col min="1543" max="1543" width="8" bestFit="1" customWidth="1"/>
    <col min="1544" max="1544" width="12.140625" bestFit="1" customWidth="1"/>
    <col min="1545" max="1545" width="8" bestFit="1" customWidth="1"/>
    <col min="1546" max="1546" width="11.140625" bestFit="1" customWidth="1"/>
    <col min="1547" max="1547" width="8" bestFit="1" customWidth="1"/>
    <col min="1548" max="1548" width="12.7109375" bestFit="1" customWidth="1"/>
    <col min="1549" max="1549" width="9" bestFit="1" customWidth="1"/>
    <col min="1550" max="1550" width="12.140625" bestFit="1" customWidth="1"/>
    <col min="1551" max="1551" width="8" bestFit="1" customWidth="1"/>
    <col min="1552" max="1552" width="12.140625" bestFit="1" customWidth="1"/>
    <col min="1553" max="1553" width="8" bestFit="1" customWidth="1"/>
    <col min="1554" max="1554" width="12.140625" bestFit="1" customWidth="1"/>
    <col min="1555" max="1555" width="8" bestFit="1" customWidth="1"/>
    <col min="1556" max="1556" width="12.140625" bestFit="1" customWidth="1"/>
    <col min="1557" max="1557" width="8" bestFit="1" customWidth="1"/>
    <col min="1558" max="1558" width="12.140625" bestFit="1" customWidth="1"/>
    <col min="1559" max="1559" width="8" bestFit="1" customWidth="1"/>
    <col min="1560" max="1560" width="12.7109375" bestFit="1" customWidth="1"/>
    <col min="1561" max="1561" width="8" bestFit="1" customWidth="1"/>
    <col min="1562" max="1562" width="12.140625" bestFit="1" customWidth="1"/>
    <col min="1563" max="1563" width="8" bestFit="1" customWidth="1"/>
    <col min="1564" max="1564" width="12.140625" bestFit="1" customWidth="1"/>
    <col min="1565" max="1565" width="8" bestFit="1" customWidth="1"/>
    <col min="1566" max="1566" width="12.140625" bestFit="1" customWidth="1"/>
    <col min="1567" max="1567" width="8" bestFit="1" customWidth="1"/>
    <col min="1568" max="1568" width="12.7109375" bestFit="1" customWidth="1"/>
    <col min="1569" max="1569" width="8" bestFit="1" customWidth="1"/>
    <col min="1570" max="1570" width="12.140625" bestFit="1" customWidth="1"/>
    <col min="1571" max="1571" width="8" bestFit="1" customWidth="1"/>
    <col min="1572" max="1572" width="12.140625" bestFit="1" customWidth="1"/>
    <col min="1573" max="1573" width="8" bestFit="1" customWidth="1"/>
    <col min="1793" max="1793" width="50.7109375" bestFit="1" customWidth="1"/>
    <col min="1794" max="1794" width="12.1406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140625" bestFit="1" customWidth="1"/>
    <col min="1799" max="1799" width="8" bestFit="1" customWidth="1"/>
    <col min="1800" max="1800" width="12.140625" bestFit="1" customWidth="1"/>
    <col min="1801" max="1801" width="8" bestFit="1" customWidth="1"/>
    <col min="1802" max="1802" width="11.140625" bestFit="1" customWidth="1"/>
    <col min="1803" max="1803" width="8" bestFit="1" customWidth="1"/>
    <col min="1804" max="1804" width="12.7109375" bestFit="1" customWidth="1"/>
    <col min="1805" max="1805" width="9" bestFit="1" customWidth="1"/>
    <col min="1806" max="1806" width="12.140625" bestFit="1" customWidth="1"/>
    <col min="1807" max="1807" width="8" bestFit="1" customWidth="1"/>
    <col min="1808" max="1808" width="12.140625" bestFit="1" customWidth="1"/>
    <col min="1809" max="1809" width="8" bestFit="1" customWidth="1"/>
    <col min="1810" max="1810" width="12.140625" bestFit="1" customWidth="1"/>
    <col min="1811" max="1811" width="8" bestFit="1" customWidth="1"/>
    <col min="1812" max="1812" width="12.140625" bestFit="1" customWidth="1"/>
    <col min="1813" max="1813" width="8" bestFit="1" customWidth="1"/>
    <col min="1814" max="1814" width="12.140625" bestFit="1" customWidth="1"/>
    <col min="1815" max="1815" width="8" bestFit="1" customWidth="1"/>
    <col min="1816" max="1816" width="12.7109375" bestFit="1" customWidth="1"/>
    <col min="1817" max="1817" width="8" bestFit="1" customWidth="1"/>
    <col min="1818" max="1818" width="12.140625" bestFit="1" customWidth="1"/>
    <col min="1819" max="1819" width="8" bestFit="1" customWidth="1"/>
    <col min="1820" max="1820" width="12.140625" bestFit="1" customWidth="1"/>
    <col min="1821" max="1821" width="8" bestFit="1" customWidth="1"/>
    <col min="1822" max="1822" width="12.140625" bestFit="1" customWidth="1"/>
    <col min="1823" max="1823" width="8" bestFit="1" customWidth="1"/>
    <col min="1824" max="1824" width="12.7109375" bestFit="1" customWidth="1"/>
    <col min="1825" max="1825" width="8" bestFit="1" customWidth="1"/>
    <col min="1826" max="1826" width="12.140625" bestFit="1" customWidth="1"/>
    <col min="1827" max="1827" width="8" bestFit="1" customWidth="1"/>
    <col min="1828" max="1828" width="12.140625" bestFit="1" customWidth="1"/>
    <col min="1829" max="1829" width="8" bestFit="1" customWidth="1"/>
    <col min="2049" max="2049" width="50.7109375" bestFit="1" customWidth="1"/>
    <col min="2050" max="2050" width="12.1406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140625" bestFit="1" customWidth="1"/>
    <col min="2055" max="2055" width="8" bestFit="1" customWidth="1"/>
    <col min="2056" max="2056" width="12.140625" bestFit="1" customWidth="1"/>
    <col min="2057" max="2057" width="8" bestFit="1" customWidth="1"/>
    <col min="2058" max="2058" width="11.140625" bestFit="1" customWidth="1"/>
    <col min="2059" max="2059" width="8" bestFit="1" customWidth="1"/>
    <col min="2060" max="2060" width="12.7109375" bestFit="1" customWidth="1"/>
    <col min="2061" max="2061" width="9" bestFit="1" customWidth="1"/>
    <col min="2062" max="2062" width="12.140625" bestFit="1" customWidth="1"/>
    <col min="2063" max="2063" width="8" bestFit="1" customWidth="1"/>
    <col min="2064" max="2064" width="12.140625" bestFit="1" customWidth="1"/>
    <col min="2065" max="2065" width="8" bestFit="1" customWidth="1"/>
    <col min="2066" max="2066" width="12.140625" bestFit="1" customWidth="1"/>
    <col min="2067" max="2067" width="8" bestFit="1" customWidth="1"/>
    <col min="2068" max="2068" width="12.140625" bestFit="1" customWidth="1"/>
    <col min="2069" max="2069" width="8" bestFit="1" customWidth="1"/>
    <col min="2070" max="2070" width="12.140625" bestFit="1" customWidth="1"/>
    <col min="2071" max="2071" width="8" bestFit="1" customWidth="1"/>
    <col min="2072" max="2072" width="12.7109375" bestFit="1" customWidth="1"/>
    <col min="2073" max="2073" width="8" bestFit="1" customWidth="1"/>
    <col min="2074" max="2074" width="12.140625" bestFit="1" customWidth="1"/>
    <col min="2075" max="2075" width="8" bestFit="1" customWidth="1"/>
    <col min="2076" max="2076" width="12.140625" bestFit="1" customWidth="1"/>
    <col min="2077" max="2077" width="8" bestFit="1" customWidth="1"/>
    <col min="2078" max="2078" width="12.140625" bestFit="1" customWidth="1"/>
    <col min="2079" max="2079" width="8" bestFit="1" customWidth="1"/>
    <col min="2080" max="2080" width="12.7109375" bestFit="1" customWidth="1"/>
    <col min="2081" max="2081" width="8" bestFit="1" customWidth="1"/>
    <col min="2082" max="2082" width="12.140625" bestFit="1" customWidth="1"/>
    <col min="2083" max="2083" width="8" bestFit="1" customWidth="1"/>
    <col min="2084" max="2084" width="12.140625" bestFit="1" customWidth="1"/>
    <col min="2085" max="2085" width="8" bestFit="1" customWidth="1"/>
    <col min="2305" max="2305" width="50.7109375" bestFit="1" customWidth="1"/>
    <col min="2306" max="2306" width="12.1406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140625" bestFit="1" customWidth="1"/>
    <col min="2311" max="2311" width="8" bestFit="1" customWidth="1"/>
    <col min="2312" max="2312" width="12.140625" bestFit="1" customWidth="1"/>
    <col min="2313" max="2313" width="8" bestFit="1" customWidth="1"/>
    <col min="2314" max="2314" width="11.140625" bestFit="1" customWidth="1"/>
    <col min="2315" max="2315" width="8" bestFit="1" customWidth="1"/>
    <col min="2316" max="2316" width="12.7109375" bestFit="1" customWidth="1"/>
    <col min="2317" max="2317" width="9" bestFit="1" customWidth="1"/>
    <col min="2318" max="2318" width="12.140625" bestFit="1" customWidth="1"/>
    <col min="2319" max="2319" width="8" bestFit="1" customWidth="1"/>
    <col min="2320" max="2320" width="12.140625" bestFit="1" customWidth="1"/>
    <col min="2321" max="2321" width="8" bestFit="1" customWidth="1"/>
    <col min="2322" max="2322" width="12.140625" bestFit="1" customWidth="1"/>
    <col min="2323" max="2323" width="8" bestFit="1" customWidth="1"/>
    <col min="2324" max="2324" width="12.140625" bestFit="1" customWidth="1"/>
    <col min="2325" max="2325" width="8" bestFit="1" customWidth="1"/>
    <col min="2326" max="2326" width="12.140625" bestFit="1" customWidth="1"/>
    <col min="2327" max="2327" width="8" bestFit="1" customWidth="1"/>
    <col min="2328" max="2328" width="12.7109375" bestFit="1" customWidth="1"/>
    <col min="2329" max="2329" width="8" bestFit="1" customWidth="1"/>
    <col min="2330" max="2330" width="12.140625" bestFit="1" customWidth="1"/>
    <col min="2331" max="2331" width="8" bestFit="1" customWidth="1"/>
    <col min="2332" max="2332" width="12.140625" bestFit="1" customWidth="1"/>
    <col min="2333" max="2333" width="8" bestFit="1" customWidth="1"/>
    <col min="2334" max="2334" width="12.140625" bestFit="1" customWidth="1"/>
    <col min="2335" max="2335" width="8" bestFit="1" customWidth="1"/>
    <col min="2336" max="2336" width="12.7109375" bestFit="1" customWidth="1"/>
    <col min="2337" max="2337" width="8" bestFit="1" customWidth="1"/>
    <col min="2338" max="2338" width="12.140625" bestFit="1" customWidth="1"/>
    <col min="2339" max="2339" width="8" bestFit="1" customWidth="1"/>
    <col min="2340" max="2340" width="12.140625" bestFit="1" customWidth="1"/>
    <col min="2341" max="2341" width="8" bestFit="1" customWidth="1"/>
    <col min="2561" max="2561" width="50.7109375" bestFit="1" customWidth="1"/>
    <col min="2562" max="2562" width="12.1406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140625" bestFit="1" customWidth="1"/>
    <col min="2567" max="2567" width="8" bestFit="1" customWidth="1"/>
    <col min="2568" max="2568" width="12.140625" bestFit="1" customWidth="1"/>
    <col min="2569" max="2569" width="8" bestFit="1" customWidth="1"/>
    <col min="2570" max="2570" width="11.140625" bestFit="1" customWidth="1"/>
    <col min="2571" max="2571" width="8" bestFit="1" customWidth="1"/>
    <col min="2572" max="2572" width="12.7109375" bestFit="1" customWidth="1"/>
    <col min="2573" max="2573" width="9" bestFit="1" customWidth="1"/>
    <col min="2574" max="2574" width="12.140625" bestFit="1" customWidth="1"/>
    <col min="2575" max="2575" width="8" bestFit="1" customWidth="1"/>
    <col min="2576" max="2576" width="12.140625" bestFit="1" customWidth="1"/>
    <col min="2577" max="2577" width="8" bestFit="1" customWidth="1"/>
    <col min="2578" max="2578" width="12.140625" bestFit="1" customWidth="1"/>
    <col min="2579" max="2579" width="8" bestFit="1" customWidth="1"/>
    <col min="2580" max="2580" width="12.140625" bestFit="1" customWidth="1"/>
    <col min="2581" max="2581" width="8" bestFit="1" customWidth="1"/>
    <col min="2582" max="2582" width="12.140625" bestFit="1" customWidth="1"/>
    <col min="2583" max="2583" width="8" bestFit="1" customWidth="1"/>
    <col min="2584" max="2584" width="12.7109375" bestFit="1" customWidth="1"/>
    <col min="2585" max="2585" width="8" bestFit="1" customWidth="1"/>
    <col min="2586" max="2586" width="12.140625" bestFit="1" customWidth="1"/>
    <col min="2587" max="2587" width="8" bestFit="1" customWidth="1"/>
    <col min="2588" max="2588" width="12.140625" bestFit="1" customWidth="1"/>
    <col min="2589" max="2589" width="8" bestFit="1" customWidth="1"/>
    <col min="2590" max="2590" width="12.140625" bestFit="1" customWidth="1"/>
    <col min="2591" max="2591" width="8" bestFit="1" customWidth="1"/>
    <col min="2592" max="2592" width="12.7109375" bestFit="1" customWidth="1"/>
    <col min="2593" max="2593" width="8" bestFit="1" customWidth="1"/>
    <col min="2594" max="2594" width="12.140625" bestFit="1" customWidth="1"/>
    <col min="2595" max="2595" width="8" bestFit="1" customWidth="1"/>
    <col min="2596" max="2596" width="12.140625" bestFit="1" customWidth="1"/>
    <col min="2597" max="2597" width="8" bestFit="1" customWidth="1"/>
    <col min="2817" max="2817" width="50.7109375" bestFit="1" customWidth="1"/>
    <col min="2818" max="2818" width="12.1406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140625" bestFit="1" customWidth="1"/>
    <col min="2823" max="2823" width="8" bestFit="1" customWidth="1"/>
    <col min="2824" max="2824" width="12.140625" bestFit="1" customWidth="1"/>
    <col min="2825" max="2825" width="8" bestFit="1" customWidth="1"/>
    <col min="2826" max="2826" width="11.140625" bestFit="1" customWidth="1"/>
    <col min="2827" max="2827" width="8" bestFit="1" customWidth="1"/>
    <col min="2828" max="2828" width="12.7109375" bestFit="1" customWidth="1"/>
    <col min="2829" max="2829" width="9" bestFit="1" customWidth="1"/>
    <col min="2830" max="2830" width="12.140625" bestFit="1" customWidth="1"/>
    <col min="2831" max="2831" width="8" bestFit="1" customWidth="1"/>
    <col min="2832" max="2832" width="12.140625" bestFit="1" customWidth="1"/>
    <col min="2833" max="2833" width="8" bestFit="1" customWidth="1"/>
    <col min="2834" max="2834" width="12.140625" bestFit="1" customWidth="1"/>
    <col min="2835" max="2835" width="8" bestFit="1" customWidth="1"/>
    <col min="2836" max="2836" width="12.140625" bestFit="1" customWidth="1"/>
    <col min="2837" max="2837" width="8" bestFit="1" customWidth="1"/>
    <col min="2838" max="2838" width="12.140625" bestFit="1" customWidth="1"/>
    <col min="2839" max="2839" width="8" bestFit="1" customWidth="1"/>
    <col min="2840" max="2840" width="12.7109375" bestFit="1" customWidth="1"/>
    <col min="2841" max="2841" width="8" bestFit="1" customWidth="1"/>
    <col min="2842" max="2842" width="12.140625" bestFit="1" customWidth="1"/>
    <col min="2843" max="2843" width="8" bestFit="1" customWidth="1"/>
    <col min="2844" max="2844" width="12.140625" bestFit="1" customWidth="1"/>
    <col min="2845" max="2845" width="8" bestFit="1" customWidth="1"/>
    <col min="2846" max="2846" width="12.140625" bestFit="1" customWidth="1"/>
    <col min="2847" max="2847" width="8" bestFit="1" customWidth="1"/>
    <col min="2848" max="2848" width="12.7109375" bestFit="1" customWidth="1"/>
    <col min="2849" max="2849" width="8" bestFit="1" customWidth="1"/>
    <col min="2850" max="2850" width="12.140625" bestFit="1" customWidth="1"/>
    <col min="2851" max="2851" width="8" bestFit="1" customWidth="1"/>
    <col min="2852" max="2852" width="12.140625" bestFit="1" customWidth="1"/>
    <col min="2853" max="2853" width="8" bestFit="1" customWidth="1"/>
    <col min="3073" max="3073" width="50.7109375" bestFit="1" customWidth="1"/>
    <col min="3074" max="3074" width="12.1406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140625" bestFit="1" customWidth="1"/>
    <col min="3079" max="3079" width="8" bestFit="1" customWidth="1"/>
    <col min="3080" max="3080" width="12.140625" bestFit="1" customWidth="1"/>
    <col min="3081" max="3081" width="8" bestFit="1" customWidth="1"/>
    <col min="3082" max="3082" width="11.140625" bestFit="1" customWidth="1"/>
    <col min="3083" max="3083" width="8" bestFit="1" customWidth="1"/>
    <col min="3084" max="3084" width="12.7109375" bestFit="1" customWidth="1"/>
    <col min="3085" max="3085" width="9" bestFit="1" customWidth="1"/>
    <col min="3086" max="3086" width="12.140625" bestFit="1" customWidth="1"/>
    <col min="3087" max="3087" width="8" bestFit="1" customWidth="1"/>
    <col min="3088" max="3088" width="12.140625" bestFit="1" customWidth="1"/>
    <col min="3089" max="3089" width="8" bestFit="1" customWidth="1"/>
    <col min="3090" max="3090" width="12.140625" bestFit="1" customWidth="1"/>
    <col min="3091" max="3091" width="8" bestFit="1" customWidth="1"/>
    <col min="3092" max="3092" width="12.140625" bestFit="1" customWidth="1"/>
    <col min="3093" max="3093" width="8" bestFit="1" customWidth="1"/>
    <col min="3094" max="3094" width="12.140625" bestFit="1" customWidth="1"/>
    <col min="3095" max="3095" width="8" bestFit="1" customWidth="1"/>
    <col min="3096" max="3096" width="12.7109375" bestFit="1" customWidth="1"/>
    <col min="3097" max="3097" width="8" bestFit="1" customWidth="1"/>
    <col min="3098" max="3098" width="12.140625" bestFit="1" customWidth="1"/>
    <col min="3099" max="3099" width="8" bestFit="1" customWidth="1"/>
    <col min="3100" max="3100" width="12.140625" bestFit="1" customWidth="1"/>
    <col min="3101" max="3101" width="8" bestFit="1" customWidth="1"/>
    <col min="3102" max="3102" width="12.140625" bestFit="1" customWidth="1"/>
    <col min="3103" max="3103" width="8" bestFit="1" customWidth="1"/>
    <col min="3104" max="3104" width="12.7109375" bestFit="1" customWidth="1"/>
    <col min="3105" max="3105" width="8" bestFit="1" customWidth="1"/>
    <col min="3106" max="3106" width="12.140625" bestFit="1" customWidth="1"/>
    <col min="3107" max="3107" width="8" bestFit="1" customWidth="1"/>
    <col min="3108" max="3108" width="12.140625" bestFit="1" customWidth="1"/>
    <col min="3109" max="3109" width="8" bestFit="1" customWidth="1"/>
    <col min="3329" max="3329" width="50.7109375" bestFit="1" customWidth="1"/>
    <col min="3330" max="3330" width="12.1406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140625" bestFit="1" customWidth="1"/>
    <col min="3335" max="3335" width="8" bestFit="1" customWidth="1"/>
    <col min="3336" max="3336" width="12.140625" bestFit="1" customWidth="1"/>
    <col min="3337" max="3337" width="8" bestFit="1" customWidth="1"/>
    <col min="3338" max="3338" width="11.140625" bestFit="1" customWidth="1"/>
    <col min="3339" max="3339" width="8" bestFit="1" customWidth="1"/>
    <col min="3340" max="3340" width="12.7109375" bestFit="1" customWidth="1"/>
    <col min="3341" max="3341" width="9" bestFit="1" customWidth="1"/>
    <col min="3342" max="3342" width="12.140625" bestFit="1" customWidth="1"/>
    <col min="3343" max="3343" width="8" bestFit="1" customWidth="1"/>
    <col min="3344" max="3344" width="12.140625" bestFit="1" customWidth="1"/>
    <col min="3345" max="3345" width="8" bestFit="1" customWidth="1"/>
    <col min="3346" max="3346" width="12.140625" bestFit="1" customWidth="1"/>
    <col min="3347" max="3347" width="8" bestFit="1" customWidth="1"/>
    <col min="3348" max="3348" width="12.140625" bestFit="1" customWidth="1"/>
    <col min="3349" max="3349" width="8" bestFit="1" customWidth="1"/>
    <col min="3350" max="3350" width="12.140625" bestFit="1" customWidth="1"/>
    <col min="3351" max="3351" width="8" bestFit="1" customWidth="1"/>
    <col min="3352" max="3352" width="12.7109375" bestFit="1" customWidth="1"/>
    <col min="3353" max="3353" width="8" bestFit="1" customWidth="1"/>
    <col min="3354" max="3354" width="12.140625" bestFit="1" customWidth="1"/>
    <col min="3355" max="3355" width="8" bestFit="1" customWidth="1"/>
    <col min="3356" max="3356" width="12.140625" bestFit="1" customWidth="1"/>
    <col min="3357" max="3357" width="8" bestFit="1" customWidth="1"/>
    <col min="3358" max="3358" width="12.140625" bestFit="1" customWidth="1"/>
    <col min="3359" max="3359" width="8" bestFit="1" customWidth="1"/>
    <col min="3360" max="3360" width="12.7109375" bestFit="1" customWidth="1"/>
    <col min="3361" max="3361" width="8" bestFit="1" customWidth="1"/>
    <col min="3362" max="3362" width="12.140625" bestFit="1" customWidth="1"/>
    <col min="3363" max="3363" width="8" bestFit="1" customWidth="1"/>
    <col min="3364" max="3364" width="12.140625" bestFit="1" customWidth="1"/>
    <col min="3365" max="3365" width="8" bestFit="1" customWidth="1"/>
    <col min="3585" max="3585" width="50.7109375" bestFit="1" customWidth="1"/>
    <col min="3586" max="3586" width="12.1406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140625" bestFit="1" customWidth="1"/>
    <col min="3591" max="3591" width="8" bestFit="1" customWidth="1"/>
    <col min="3592" max="3592" width="12.140625" bestFit="1" customWidth="1"/>
    <col min="3593" max="3593" width="8" bestFit="1" customWidth="1"/>
    <col min="3594" max="3594" width="11.140625" bestFit="1" customWidth="1"/>
    <col min="3595" max="3595" width="8" bestFit="1" customWidth="1"/>
    <col min="3596" max="3596" width="12.7109375" bestFit="1" customWidth="1"/>
    <col min="3597" max="3597" width="9" bestFit="1" customWidth="1"/>
    <col min="3598" max="3598" width="12.140625" bestFit="1" customWidth="1"/>
    <col min="3599" max="3599" width="8" bestFit="1" customWidth="1"/>
    <col min="3600" max="3600" width="12.140625" bestFit="1" customWidth="1"/>
    <col min="3601" max="3601" width="8" bestFit="1" customWidth="1"/>
    <col min="3602" max="3602" width="12.140625" bestFit="1" customWidth="1"/>
    <col min="3603" max="3603" width="8" bestFit="1" customWidth="1"/>
    <col min="3604" max="3604" width="12.140625" bestFit="1" customWidth="1"/>
    <col min="3605" max="3605" width="8" bestFit="1" customWidth="1"/>
    <col min="3606" max="3606" width="12.140625" bestFit="1" customWidth="1"/>
    <col min="3607" max="3607" width="8" bestFit="1" customWidth="1"/>
    <col min="3608" max="3608" width="12.7109375" bestFit="1" customWidth="1"/>
    <col min="3609" max="3609" width="8" bestFit="1" customWidth="1"/>
    <col min="3610" max="3610" width="12.140625" bestFit="1" customWidth="1"/>
    <col min="3611" max="3611" width="8" bestFit="1" customWidth="1"/>
    <col min="3612" max="3612" width="12.140625" bestFit="1" customWidth="1"/>
    <col min="3613" max="3613" width="8" bestFit="1" customWidth="1"/>
    <col min="3614" max="3614" width="12.140625" bestFit="1" customWidth="1"/>
    <col min="3615" max="3615" width="8" bestFit="1" customWidth="1"/>
    <col min="3616" max="3616" width="12.7109375" bestFit="1" customWidth="1"/>
    <col min="3617" max="3617" width="8" bestFit="1" customWidth="1"/>
    <col min="3618" max="3618" width="12.140625" bestFit="1" customWidth="1"/>
    <col min="3619" max="3619" width="8" bestFit="1" customWidth="1"/>
    <col min="3620" max="3620" width="12.140625" bestFit="1" customWidth="1"/>
    <col min="3621" max="3621" width="8" bestFit="1" customWidth="1"/>
    <col min="3841" max="3841" width="50.7109375" bestFit="1" customWidth="1"/>
    <col min="3842" max="3842" width="12.1406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140625" bestFit="1" customWidth="1"/>
    <col min="3847" max="3847" width="8" bestFit="1" customWidth="1"/>
    <col min="3848" max="3848" width="12.140625" bestFit="1" customWidth="1"/>
    <col min="3849" max="3849" width="8" bestFit="1" customWidth="1"/>
    <col min="3850" max="3850" width="11.140625" bestFit="1" customWidth="1"/>
    <col min="3851" max="3851" width="8" bestFit="1" customWidth="1"/>
    <col min="3852" max="3852" width="12.7109375" bestFit="1" customWidth="1"/>
    <col min="3853" max="3853" width="9" bestFit="1" customWidth="1"/>
    <col min="3854" max="3854" width="12.140625" bestFit="1" customWidth="1"/>
    <col min="3855" max="3855" width="8" bestFit="1" customWidth="1"/>
    <col min="3856" max="3856" width="12.140625" bestFit="1" customWidth="1"/>
    <col min="3857" max="3857" width="8" bestFit="1" customWidth="1"/>
    <col min="3858" max="3858" width="12.140625" bestFit="1" customWidth="1"/>
    <col min="3859" max="3859" width="8" bestFit="1" customWidth="1"/>
    <col min="3860" max="3860" width="12.140625" bestFit="1" customWidth="1"/>
    <col min="3861" max="3861" width="8" bestFit="1" customWidth="1"/>
    <col min="3862" max="3862" width="12.140625" bestFit="1" customWidth="1"/>
    <col min="3863" max="3863" width="8" bestFit="1" customWidth="1"/>
    <col min="3864" max="3864" width="12.7109375" bestFit="1" customWidth="1"/>
    <col min="3865" max="3865" width="8" bestFit="1" customWidth="1"/>
    <col min="3866" max="3866" width="12.140625" bestFit="1" customWidth="1"/>
    <col min="3867" max="3867" width="8" bestFit="1" customWidth="1"/>
    <col min="3868" max="3868" width="12.140625" bestFit="1" customWidth="1"/>
    <col min="3869" max="3869" width="8" bestFit="1" customWidth="1"/>
    <col min="3870" max="3870" width="12.140625" bestFit="1" customWidth="1"/>
    <col min="3871" max="3871" width="8" bestFit="1" customWidth="1"/>
    <col min="3872" max="3872" width="12.7109375" bestFit="1" customWidth="1"/>
    <col min="3873" max="3873" width="8" bestFit="1" customWidth="1"/>
    <col min="3874" max="3874" width="12.140625" bestFit="1" customWidth="1"/>
    <col min="3875" max="3875" width="8" bestFit="1" customWidth="1"/>
    <col min="3876" max="3876" width="12.140625" bestFit="1" customWidth="1"/>
    <col min="3877" max="3877" width="8" bestFit="1" customWidth="1"/>
    <col min="4097" max="4097" width="50.7109375" bestFit="1" customWidth="1"/>
    <col min="4098" max="4098" width="12.1406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140625" bestFit="1" customWidth="1"/>
    <col min="4103" max="4103" width="8" bestFit="1" customWidth="1"/>
    <col min="4104" max="4104" width="12.140625" bestFit="1" customWidth="1"/>
    <col min="4105" max="4105" width="8" bestFit="1" customWidth="1"/>
    <col min="4106" max="4106" width="11.140625" bestFit="1" customWidth="1"/>
    <col min="4107" max="4107" width="8" bestFit="1" customWidth="1"/>
    <col min="4108" max="4108" width="12.7109375" bestFit="1" customWidth="1"/>
    <col min="4109" max="4109" width="9" bestFit="1" customWidth="1"/>
    <col min="4110" max="4110" width="12.140625" bestFit="1" customWidth="1"/>
    <col min="4111" max="4111" width="8" bestFit="1" customWidth="1"/>
    <col min="4112" max="4112" width="12.140625" bestFit="1" customWidth="1"/>
    <col min="4113" max="4113" width="8" bestFit="1" customWidth="1"/>
    <col min="4114" max="4114" width="12.140625" bestFit="1" customWidth="1"/>
    <col min="4115" max="4115" width="8" bestFit="1" customWidth="1"/>
    <col min="4116" max="4116" width="12.140625" bestFit="1" customWidth="1"/>
    <col min="4117" max="4117" width="8" bestFit="1" customWidth="1"/>
    <col min="4118" max="4118" width="12.140625" bestFit="1" customWidth="1"/>
    <col min="4119" max="4119" width="8" bestFit="1" customWidth="1"/>
    <col min="4120" max="4120" width="12.7109375" bestFit="1" customWidth="1"/>
    <col min="4121" max="4121" width="8" bestFit="1" customWidth="1"/>
    <col min="4122" max="4122" width="12.140625" bestFit="1" customWidth="1"/>
    <col min="4123" max="4123" width="8" bestFit="1" customWidth="1"/>
    <col min="4124" max="4124" width="12.140625" bestFit="1" customWidth="1"/>
    <col min="4125" max="4125" width="8" bestFit="1" customWidth="1"/>
    <col min="4126" max="4126" width="12.140625" bestFit="1" customWidth="1"/>
    <col min="4127" max="4127" width="8" bestFit="1" customWidth="1"/>
    <col min="4128" max="4128" width="12.7109375" bestFit="1" customWidth="1"/>
    <col min="4129" max="4129" width="8" bestFit="1" customWidth="1"/>
    <col min="4130" max="4130" width="12.140625" bestFit="1" customWidth="1"/>
    <col min="4131" max="4131" width="8" bestFit="1" customWidth="1"/>
    <col min="4132" max="4132" width="12.140625" bestFit="1" customWidth="1"/>
    <col min="4133" max="4133" width="8" bestFit="1" customWidth="1"/>
    <col min="4353" max="4353" width="50.7109375" bestFit="1" customWidth="1"/>
    <col min="4354" max="4354" width="12.1406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140625" bestFit="1" customWidth="1"/>
    <col min="4359" max="4359" width="8" bestFit="1" customWidth="1"/>
    <col min="4360" max="4360" width="12.140625" bestFit="1" customWidth="1"/>
    <col min="4361" max="4361" width="8" bestFit="1" customWidth="1"/>
    <col min="4362" max="4362" width="11.140625" bestFit="1" customWidth="1"/>
    <col min="4363" max="4363" width="8" bestFit="1" customWidth="1"/>
    <col min="4364" max="4364" width="12.7109375" bestFit="1" customWidth="1"/>
    <col min="4365" max="4365" width="9" bestFit="1" customWidth="1"/>
    <col min="4366" max="4366" width="12.140625" bestFit="1" customWidth="1"/>
    <col min="4367" max="4367" width="8" bestFit="1" customWidth="1"/>
    <col min="4368" max="4368" width="12.140625" bestFit="1" customWidth="1"/>
    <col min="4369" max="4369" width="8" bestFit="1" customWidth="1"/>
    <col min="4370" max="4370" width="12.140625" bestFit="1" customWidth="1"/>
    <col min="4371" max="4371" width="8" bestFit="1" customWidth="1"/>
    <col min="4372" max="4372" width="12.140625" bestFit="1" customWidth="1"/>
    <col min="4373" max="4373" width="8" bestFit="1" customWidth="1"/>
    <col min="4374" max="4374" width="12.140625" bestFit="1" customWidth="1"/>
    <col min="4375" max="4375" width="8" bestFit="1" customWidth="1"/>
    <col min="4376" max="4376" width="12.7109375" bestFit="1" customWidth="1"/>
    <col min="4377" max="4377" width="8" bestFit="1" customWidth="1"/>
    <col min="4378" max="4378" width="12.140625" bestFit="1" customWidth="1"/>
    <col min="4379" max="4379" width="8" bestFit="1" customWidth="1"/>
    <col min="4380" max="4380" width="12.140625" bestFit="1" customWidth="1"/>
    <col min="4381" max="4381" width="8" bestFit="1" customWidth="1"/>
    <col min="4382" max="4382" width="12.140625" bestFit="1" customWidth="1"/>
    <col min="4383" max="4383" width="8" bestFit="1" customWidth="1"/>
    <col min="4384" max="4384" width="12.7109375" bestFit="1" customWidth="1"/>
    <col min="4385" max="4385" width="8" bestFit="1" customWidth="1"/>
    <col min="4386" max="4386" width="12.140625" bestFit="1" customWidth="1"/>
    <col min="4387" max="4387" width="8" bestFit="1" customWidth="1"/>
    <col min="4388" max="4388" width="12.140625" bestFit="1" customWidth="1"/>
    <col min="4389" max="4389" width="8" bestFit="1" customWidth="1"/>
    <col min="4609" max="4609" width="50.7109375" bestFit="1" customWidth="1"/>
    <col min="4610" max="4610" width="12.1406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140625" bestFit="1" customWidth="1"/>
    <col min="4615" max="4615" width="8" bestFit="1" customWidth="1"/>
    <col min="4616" max="4616" width="12.140625" bestFit="1" customWidth="1"/>
    <col min="4617" max="4617" width="8" bestFit="1" customWidth="1"/>
    <col min="4618" max="4618" width="11.140625" bestFit="1" customWidth="1"/>
    <col min="4619" max="4619" width="8" bestFit="1" customWidth="1"/>
    <col min="4620" max="4620" width="12.7109375" bestFit="1" customWidth="1"/>
    <col min="4621" max="4621" width="9" bestFit="1" customWidth="1"/>
    <col min="4622" max="4622" width="12.140625" bestFit="1" customWidth="1"/>
    <col min="4623" max="4623" width="8" bestFit="1" customWidth="1"/>
    <col min="4624" max="4624" width="12.140625" bestFit="1" customWidth="1"/>
    <col min="4625" max="4625" width="8" bestFit="1" customWidth="1"/>
    <col min="4626" max="4626" width="12.140625" bestFit="1" customWidth="1"/>
    <col min="4627" max="4627" width="8" bestFit="1" customWidth="1"/>
    <col min="4628" max="4628" width="12.140625" bestFit="1" customWidth="1"/>
    <col min="4629" max="4629" width="8" bestFit="1" customWidth="1"/>
    <col min="4630" max="4630" width="12.140625" bestFit="1" customWidth="1"/>
    <col min="4631" max="4631" width="8" bestFit="1" customWidth="1"/>
    <col min="4632" max="4632" width="12.7109375" bestFit="1" customWidth="1"/>
    <col min="4633" max="4633" width="8" bestFit="1" customWidth="1"/>
    <col min="4634" max="4634" width="12.140625" bestFit="1" customWidth="1"/>
    <col min="4635" max="4635" width="8" bestFit="1" customWidth="1"/>
    <col min="4636" max="4636" width="12.140625" bestFit="1" customWidth="1"/>
    <col min="4637" max="4637" width="8" bestFit="1" customWidth="1"/>
    <col min="4638" max="4638" width="12.140625" bestFit="1" customWidth="1"/>
    <col min="4639" max="4639" width="8" bestFit="1" customWidth="1"/>
    <col min="4640" max="4640" width="12.7109375" bestFit="1" customWidth="1"/>
    <col min="4641" max="4641" width="8" bestFit="1" customWidth="1"/>
    <col min="4642" max="4642" width="12.140625" bestFit="1" customWidth="1"/>
    <col min="4643" max="4643" width="8" bestFit="1" customWidth="1"/>
    <col min="4644" max="4644" width="12.140625" bestFit="1" customWidth="1"/>
    <col min="4645" max="4645" width="8" bestFit="1" customWidth="1"/>
    <col min="4865" max="4865" width="50.7109375" bestFit="1" customWidth="1"/>
    <col min="4866" max="4866" width="12.1406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140625" bestFit="1" customWidth="1"/>
    <col min="4871" max="4871" width="8" bestFit="1" customWidth="1"/>
    <col min="4872" max="4872" width="12.140625" bestFit="1" customWidth="1"/>
    <col min="4873" max="4873" width="8" bestFit="1" customWidth="1"/>
    <col min="4874" max="4874" width="11.140625" bestFit="1" customWidth="1"/>
    <col min="4875" max="4875" width="8" bestFit="1" customWidth="1"/>
    <col min="4876" max="4876" width="12.7109375" bestFit="1" customWidth="1"/>
    <col min="4877" max="4877" width="9" bestFit="1" customWidth="1"/>
    <col min="4878" max="4878" width="12.140625" bestFit="1" customWidth="1"/>
    <col min="4879" max="4879" width="8" bestFit="1" customWidth="1"/>
    <col min="4880" max="4880" width="12.140625" bestFit="1" customWidth="1"/>
    <col min="4881" max="4881" width="8" bestFit="1" customWidth="1"/>
    <col min="4882" max="4882" width="12.140625" bestFit="1" customWidth="1"/>
    <col min="4883" max="4883" width="8" bestFit="1" customWidth="1"/>
    <col min="4884" max="4884" width="12.140625" bestFit="1" customWidth="1"/>
    <col min="4885" max="4885" width="8" bestFit="1" customWidth="1"/>
    <col min="4886" max="4886" width="12.140625" bestFit="1" customWidth="1"/>
    <col min="4887" max="4887" width="8" bestFit="1" customWidth="1"/>
    <col min="4888" max="4888" width="12.7109375" bestFit="1" customWidth="1"/>
    <col min="4889" max="4889" width="8" bestFit="1" customWidth="1"/>
    <col min="4890" max="4890" width="12.140625" bestFit="1" customWidth="1"/>
    <col min="4891" max="4891" width="8" bestFit="1" customWidth="1"/>
    <col min="4892" max="4892" width="12.140625" bestFit="1" customWidth="1"/>
    <col min="4893" max="4893" width="8" bestFit="1" customWidth="1"/>
    <col min="4894" max="4894" width="12.140625" bestFit="1" customWidth="1"/>
    <col min="4895" max="4895" width="8" bestFit="1" customWidth="1"/>
    <col min="4896" max="4896" width="12.7109375" bestFit="1" customWidth="1"/>
    <col min="4897" max="4897" width="8" bestFit="1" customWidth="1"/>
    <col min="4898" max="4898" width="12.140625" bestFit="1" customWidth="1"/>
    <col min="4899" max="4899" width="8" bestFit="1" customWidth="1"/>
    <col min="4900" max="4900" width="12.140625" bestFit="1" customWidth="1"/>
    <col min="4901" max="4901" width="8" bestFit="1" customWidth="1"/>
    <col min="5121" max="5121" width="50.7109375" bestFit="1" customWidth="1"/>
    <col min="5122" max="5122" width="12.1406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140625" bestFit="1" customWidth="1"/>
    <col min="5127" max="5127" width="8" bestFit="1" customWidth="1"/>
    <col min="5128" max="5128" width="12.140625" bestFit="1" customWidth="1"/>
    <col min="5129" max="5129" width="8" bestFit="1" customWidth="1"/>
    <col min="5130" max="5130" width="11.140625" bestFit="1" customWidth="1"/>
    <col min="5131" max="5131" width="8" bestFit="1" customWidth="1"/>
    <col min="5132" max="5132" width="12.7109375" bestFit="1" customWidth="1"/>
    <col min="5133" max="5133" width="9" bestFit="1" customWidth="1"/>
    <col min="5134" max="5134" width="12.140625" bestFit="1" customWidth="1"/>
    <col min="5135" max="5135" width="8" bestFit="1" customWidth="1"/>
    <col min="5136" max="5136" width="12.140625" bestFit="1" customWidth="1"/>
    <col min="5137" max="5137" width="8" bestFit="1" customWidth="1"/>
    <col min="5138" max="5138" width="12.140625" bestFit="1" customWidth="1"/>
    <col min="5139" max="5139" width="8" bestFit="1" customWidth="1"/>
    <col min="5140" max="5140" width="12.140625" bestFit="1" customWidth="1"/>
    <col min="5141" max="5141" width="8" bestFit="1" customWidth="1"/>
    <col min="5142" max="5142" width="12.140625" bestFit="1" customWidth="1"/>
    <col min="5143" max="5143" width="8" bestFit="1" customWidth="1"/>
    <col min="5144" max="5144" width="12.7109375" bestFit="1" customWidth="1"/>
    <col min="5145" max="5145" width="8" bestFit="1" customWidth="1"/>
    <col min="5146" max="5146" width="12.140625" bestFit="1" customWidth="1"/>
    <col min="5147" max="5147" width="8" bestFit="1" customWidth="1"/>
    <col min="5148" max="5148" width="12.140625" bestFit="1" customWidth="1"/>
    <col min="5149" max="5149" width="8" bestFit="1" customWidth="1"/>
    <col min="5150" max="5150" width="12.140625" bestFit="1" customWidth="1"/>
    <col min="5151" max="5151" width="8" bestFit="1" customWidth="1"/>
    <col min="5152" max="5152" width="12.7109375" bestFit="1" customWidth="1"/>
    <col min="5153" max="5153" width="8" bestFit="1" customWidth="1"/>
    <col min="5154" max="5154" width="12.140625" bestFit="1" customWidth="1"/>
    <col min="5155" max="5155" width="8" bestFit="1" customWidth="1"/>
    <col min="5156" max="5156" width="12.140625" bestFit="1" customWidth="1"/>
    <col min="5157" max="5157" width="8" bestFit="1" customWidth="1"/>
    <col min="5377" max="5377" width="50.7109375" bestFit="1" customWidth="1"/>
    <col min="5378" max="5378" width="12.1406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140625" bestFit="1" customWidth="1"/>
    <col min="5383" max="5383" width="8" bestFit="1" customWidth="1"/>
    <col min="5384" max="5384" width="12.140625" bestFit="1" customWidth="1"/>
    <col min="5385" max="5385" width="8" bestFit="1" customWidth="1"/>
    <col min="5386" max="5386" width="11.140625" bestFit="1" customWidth="1"/>
    <col min="5387" max="5387" width="8" bestFit="1" customWidth="1"/>
    <col min="5388" max="5388" width="12.7109375" bestFit="1" customWidth="1"/>
    <col min="5389" max="5389" width="9" bestFit="1" customWidth="1"/>
    <col min="5390" max="5390" width="12.140625" bestFit="1" customWidth="1"/>
    <col min="5391" max="5391" width="8" bestFit="1" customWidth="1"/>
    <col min="5392" max="5392" width="12.140625" bestFit="1" customWidth="1"/>
    <col min="5393" max="5393" width="8" bestFit="1" customWidth="1"/>
    <col min="5394" max="5394" width="12.140625" bestFit="1" customWidth="1"/>
    <col min="5395" max="5395" width="8" bestFit="1" customWidth="1"/>
    <col min="5396" max="5396" width="12.140625" bestFit="1" customWidth="1"/>
    <col min="5397" max="5397" width="8" bestFit="1" customWidth="1"/>
    <col min="5398" max="5398" width="12.140625" bestFit="1" customWidth="1"/>
    <col min="5399" max="5399" width="8" bestFit="1" customWidth="1"/>
    <col min="5400" max="5400" width="12.7109375" bestFit="1" customWidth="1"/>
    <col min="5401" max="5401" width="8" bestFit="1" customWidth="1"/>
    <col min="5402" max="5402" width="12.140625" bestFit="1" customWidth="1"/>
    <col min="5403" max="5403" width="8" bestFit="1" customWidth="1"/>
    <col min="5404" max="5404" width="12.140625" bestFit="1" customWidth="1"/>
    <col min="5405" max="5405" width="8" bestFit="1" customWidth="1"/>
    <col min="5406" max="5406" width="12.140625" bestFit="1" customWidth="1"/>
    <col min="5407" max="5407" width="8" bestFit="1" customWidth="1"/>
    <col min="5408" max="5408" width="12.7109375" bestFit="1" customWidth="1"/>
    <col min="5409" max="5409" width="8" bestFit="1" customWidth="1"/>
    <col min="5410" max="5410" width="12.140625" bestFit="1" customWidth="1"/>
    <col min="5411" max="5411" width="8" bestFit="1" customWidth="1"/>
    <col min="5412" max="5412" width="12.140625" bestFit="1" customWidth="1"/>
    <col min="5413" max="5413" width="8" bestFit="1" customWidth="1"/>
    <col min="5633" max="5633" width="50.7109375" bestFit="1" customWidth="1"/>
    <col min="5634" max="5634" width="12.1406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140625" bestFit="1" customWidth="1"/>
    <col min="5639" max="5639" width="8" bestFit="1" customWidth="1"/>
    <col min="5640" max="5640" width="12.140625" bestFit="1" customWidth="1"/>
    <col min="5641" max="5641" width="8" bestFit="1" customWidth="1"/>
    <col min="5642" max="5642" width="11.140625" bestFit="1" customWidth="1"/>
    <col min="5643" max="5643" width="8" bestFit="1" customWidth="1"/>
    <col min="5644" max="5644" width="12.7109375" bestFit="1" customWidth="1"/>
    <col min="5645" max="5645" width="9" bestFit="1" customWidth="1"/>
    <col min="5646" max="5646" width="12.140625" bestFit="1" customWidth="1"/>
    <col min="5647" max="5647" width="8" bestFit="1" customWidth="1"/>
    <col min="5648" max="5648" width="12.140625" bestFit="1" customWidth="1"/>
    <col min="5649" max="5649" width="8" bestFit="1" customWidth="1"/>
    <col min="5650" max="5650" width="12.140625" bestFit="1" customWidth="1"/>
    <col min="5651" max="5651" width="8" bestFit="1" customWidth="1"/>
    <col min="5652" max="5652" width="12.140625" bestFit="1" customWidth="1"/>
    <col min="5653" max="5653" width="8" bestFit="1" customWidth="1"/>
    <col min="5654" max="5654" width="12.140625" bestFit="1" customWidth="1"/>
    <col min="5655" max="5655" width="8" bestFit="1" customWidth="1"/>
    <col min="5656" max="5656" width="12.7109375" bestFit="1" customWidth="1"/>
    <col min="5657" max="5657" width="8" bestFit="1" customWidth="1"/>
    <col min="5658" max="5658" width="12.140625" bestFit="1" customWidth="1"/>
    <col min="5659" max="5659" width="8" bestFit="1" customWidth="1"/>
    <col min="5660" max="5660" width="12.140625" bestFit="1" customWidth="1"/>
    <col min="5661" max="5661" width="8" bestFit="1" customWidth="1"/>
    <col min="5662" max="5662" width="12.140625" bestFit="1" customWidth="1"/>
    <col min="5663" max="5663" width="8" bestFit="1" customWidth="1"/>
    <col min="5664" max="5664" width="12.7109375" bestFit="1" customWidth="1"/>
    <col min="5665" max="5665" width="8" bestFit="1" customWidth="1"/>
    <col min="5666" max="5666" width="12.140625" bestFit="1" customWidth="1"/>
    <col min="5667" max="5667" width="8" bestFit="1" customWidth="1"/>
    <col min="5668" max="5668" width="12.140625" bestFit="1" customWidth="1"/>
    <col min="5669" max="5669" width="8" bestFit="1" customWidth="1"/>
    <col min="5889" max="5889" width="50.7109375" bestFit="1" customWidth="1"/>
    <col min="5890" max="5890" width="12.1406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140625" bestFit="1" customWidth="1"/>
    <col min="5895" max="5895" width="8" bestFit="1" customWidth="1"/>
    <col min="5896" max="5896" width="12.140625" bestFit="1" customWidth="1"/>
    <col min="5897" max="5897" width="8" bestFit="1" customWidth="1"/>
    <col min="5898" max="5898" width="11.140625" bestFit="1" customWidth="1"/>
    <col min="5899" max="5899" width="8" bestFit="1" customWidth="1"/>
    <col min="5900" max="5900" width="12.7109375" bestFit="1" customWidth="1"/>
    <col min="5901" max="5901" width="9" bestFit="1" customWidth="1"/>
    <col min="5902" max="5902" width="12.140625" bestFit="1" customWidth="1"/>
    <col min="5903" max="5903" width="8" bestFit="1" customWidth="1"/>
    <col min="5904" max="5904" width="12.140625" bestFit="1" customWidth="1"/>
    <col min="5905" max="5905" width="8" bestFit="1" customWidth="1"/>
    <col min="5906" max="5906" width="12.140625" bestFit="1" customWidth="1"/>
    <col min="5907" max="5907" width="8" bestFit="1" customWidth="1"/>
    <col min="5908" max="5908" width="12.140625" bestFit="1" customWidth="1"/>
    <col min="5909" max="5909" width="8" bestFit="1" customWidth="1"/>
    <col min="5910" max="5910" width="12.140625" bestFit="1" customWidth="1"/>
    <col min="5911" max="5911" width="8" bestFit="1" customWidth="1"/>
    <col min="5912" max="5912" width="12.7109375" bestFit="1" customWidth="1"/>
    <col min="5913" max="5913" width="8" bestFit="1" customWidth="1"/>
    <col min="5914" max="5914" width="12.140625" bestFit="1" customWidth="1"/>
    <col min="5915" max="5915" width="8" bestFit="1" customWidth="1"/>
    <col min="5916" max="5916" width="12.140625" bestFit="1" customWidth="1"/>
    <col min="5917" max="5917" width="8" bestFit="1" customWidth="1"/>
    <col min="5918" max="5918" width="12.140625" bestFit="1" customWidth="1"/>
    <col min="5919" max="5919" width="8" bestFit="1" customWidth="1"/>
    <col min="5920" max="5920" width="12.7109375" bestFit="1" customWidth="1"/>
    <col min="5921" max="5921" width="8" bestFit="1" customWidth="1"/>
    <col min="5922" max="5922" width="12.140625" bestFit="1" customWidth="1"/>
    <col min="5923" max="5923" width="8" bestFit="1" customWidth="1"/>
    <col min="5924" max="5924" width="12.140625" bestFit="1" customWidth="1"/>
    <col min="5925" max="5925" width="8" bestFit="1" customWidth="1"/>
    <col min="6145" max="6145" width="50.7109375" bestFit="1" customWidth="1"/>
    <col min="6146" max="6146" width="12.1406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140625" bestFit="1" customWidth="1"/>
    <col min="6151" max="6151" width="8" bestFit="1" customWidth="1"/>
    <col min="6152" max="6152" width="12.140625" bestFit="1" customWidth="1"/>
    <col min="6153" max="6153" width="8" bestFit="1" customWidth="1"/>
    <col min="6154" max="6154" width="11.140625" bestFit="1" customWidth="1"/>
    <col min="6155" max="6155" width="8" bestFit="1" customWidth="1"/>
    <col min="6156" max="6156" width="12.7109375" bestFit="1" customWidth="1"/>
    <col min="6157" max="6157" width="9" bestFit="1" customWidth="1"/>
    <col min="6158" max="6158" width="12.140625" bestFit="1" customWidth="1"/>
    <col min="6159" max="6159" width="8" bestFit="1" customWidth="1"/>
    <col min="6160" max="6160" width="12.140625" bestFit="1" customWidth="1"/>
    <col min="6161" max="6161" width="8" bestFit="1" customWidth="1"/>
    <col min="6162" max="6162" width="12.140625" bestFit="1" customWidth="1"/>
    <col min="6163" max="6163" width="8" bestFit="1" customWidth="1"/>
    <col min="6164" max="6164" width="12.140625" bestFit="1" customWidth="1"/>
    <col min="6165" max="6165" width="8" bestFit="1" customWidth="1"/>
    <col min="6166" max="6166" width="12.140625" bestFit="1" customWidth="1"/>
    <col min="6167" max="6167" width="8" bestFit="1" customWidth="1"/>
    <col min="6168" max="6168" width="12.7109375" bestFit="1" customWidth="1"/>
    <col min="6169" max="6169" width="8" bestFit="1" customWidth="1"/>
    <col min="6170" max="6170" width="12.140625" bestFit="1" customWidth="1"/>
    <col min="6171" max="6171" width="8" bestFit="1" customWidth="1"/>
    <col min="6172" max="6172" width="12.140625" bestFit="1" customWidth="1"/>
    <col min="6173" max="6173" width="8" bestFit="1" customWidth="1"/>
    <col min="6174" max="6174" width="12.140625" bestFit="1" customWidth="1"/>
    <col min="6175" max="6175" width="8" bestFit="1" customWidth="1"/>
    <col min="6176" max="6176" width="12.7109375" bestFit="1" customWidth="1"/>
    <col min="6177" max="6177" width="8" bestFit="1" customWidth="1"/>
    <col min="6178" max="6178" width="12.140625" bestFit="1" customWidth="1"/>
    <col min="6179" max="6179" width="8" bestFit="1" customWidth="1"/>
    <col min="6180" max="6180" width="12.140625" bestFit="1" customWidth="1"/>
    <col min="6181" max="6181" width="8" bestFit="1" customWidth="1"/>
    <col min="6401" max="6401" width="50.7109375" bestFit="1" customWidth="1"/>
    <col min="6402" max="6402" width="12.1406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140625" bestFit="1" customWidth="1"/>
    <col min="6407" max="6407" width="8" bestFit="1" customWidth="1"/>
    <col min="6408" max="6408" width="12.140625" bestFit="1" customWidth="1"/>
    <col min="6409" max="6409" width="8" bestFit="1" customWidth="1"/>
    <col min="6410" max="6410" width="11.140625" bestFit="1" customWidth="1"/>
    <col min="6411" max="6411" width="8" bestFit="1" customWidth="1"/>
    <col min="6412" max="6412" width="12.7109375" bestFit="1" customWidth="1"/>
    <col min="6413" max="6413" width="9" bestFit="1" customWidth="1"/>
    <col min="6414" max="6414" width="12.140625" bestFit="1" customWidth="1"/>
    <col min="6415" max="6415" width="8" bestFit="1" customWidth="1"/>
    <col min="6416" max="6416" width="12.140625" bestFit="1" customWidth="1"/>
    <col min="6417" max="6417" width="8" bestFit="1" customWidth="1"/>
    <col min="6418" max="6418" width="12.140625" bestFit="1" customWidth="1"/>
    <col min="6419" max="6419" width="8" bestFit="1" customWidth="1"/>
    <col min="6420" max="6420" width="12.140625" bestFit="1" customWidth="1"/>
    <col min="6421" max="6421" width="8" bestFit="1" customWidth="1"/>
    <col min="6422" max="6422" width="12.140625" bestFit="1" customWidth="1"/>
    <col min="6423" max="6423" width="8" bestFit="1" customWidth="1"/>
    <col min="6424" max="6424" width="12.7109375" bestFit="1" customWidth="1"/>
    <col min="6425" max="6425" width="8" bestFit="1" customWidth="1"/>
    <col min="6426" max="6426" width="12.140625" bestFit="1" customWidth="1"/>
    <col min="6427" max="6427" width="8" bestFit="1" customWidth="1"/>
    <col min="6428" max="6428" width="12.140625" bestFit="1" customWidth="1"/>
    <col min="6429" max="6429" width="8" bestFit="1" customWidth="1"/>
    <col min="6430" max="6430" width="12.140625" bestFit="1" customWidth="1"/>
    <col min="6431" max="6431" width="8" bestFit="1" customWidth="1"/>
    <col min="6432" max="6432" width="12.7109375" bestFit="1" customWidth="1"/>
    <col min="6433" max="6433" width="8" bestFit="1" customWidth="1"/>
    <col min="6434" max="6434" width="12.140625" bestFit="1" customWidth="1"/>
    <col min="6435" max="6435" width="8" bestFit="1" customWidth="1"/>
    <col min="6436" max="6436" width="12.140625" bestFit="1" customWidth="1"/>
    <col min="6437" max="6437" width="8" bestFit="1" customWidth="1"/>
    <col min="6657" max="6657" width="50.7109375" bestFit="1" customWidth="1"/>
    <col min="6658" max="6658" width="12.1406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140625" bestFit="1" customWidth="1"/>
    <col min="6663" max="6663" width="8" bestFit="1" customWidth="1"/>
    <col min="6664" max="6664" width="12.140625" bestFit="1" customWidth="1"/>
    <col min="6665" max="6665" width="8" bestFit="1" customWidth="1"/>
    <col min="6666" max="6666" width="11.140625" bestFit="1" customWidth="1"/>
    <col min="6667" max="6667" width="8" bestFit="1" customWidth="1"/>
    <col min="6668" max="6668" width="12.7109375" bestFit="1" customWidth="1"/>
    <col min="6669" max="6669" width="9" bestFit="1" customWidth="1"/>
    <col min="6670" max="6670" width="12.140625" bestFit="1" customWidth="1"/>
    <col min="6671" max="6671" width="8" bestFit="1" customWidth="1"/>
    <col min="6672" max="6672" width="12.140625" bestFit="1" customWidth="1"/>
    <col min="6673" max="6673" width="8" bestFit="1" customWidth="1"/>
    <col min="6674" max="6674" width="12.140625" bestFit="1" customWidth="1"/>
    <col min="6675" max="6675" width="8" bestFit="1" customWidth="1"/>
    <col min="6676" max="6676" width="12.140625" bestFit="1" customWidth="1"/>
    <col min="6677" max="6677" width="8" bestFit="1" customWidth="1"/>
    <col min="6678" max="6678" width="12.140625" bestFit="1" customWidth="1"/>
    <col min="6679" max="6679" width="8" bestFit="1" customWidth="1"/>
    <col min="6680" max="6680" width="12.7109375" bestFit="1" customWidth="1"/>
    <col min="6681" max="6681" width="8" bestFit="1" customWidth="1"/>
    <col min="6682" max="6682" width="12.140625" bestFit="1" customWidth="1"/>
    <col min="6683" max="6683" width="8" bestFit="1" customWidth="1"/>
    <col min="6684" max="6684" width="12.140625" bestFit="1" customWidth="1"/>
    <col min="6685" max="6685" width="8" bestFit="1" customWidth="1"/>
    <col min="6686" max="6686" width="12.140625" bestFit="1" customWidth="1"/>
    <col min="6687" max="6687" width="8" bestFit="1" customWidth="1"/>
    <col min="6688" max="6688" width="12.7109375" bestFit="1" customWidth="1"/>
    <col min="6689" max="6689" width="8" bestFit="1" customWidth="1"/>
    <col min="6690" max="6690" width="12.140625" bestFit="1" customWidth="1"/>
    <col min="6691" max="6691" width="8" bestFit="1" customWidth="1"/>
    <col min="6692" max="6692" width="12.140625" bestFit="1" customWidth="1"/>
    <col min="6693" max="6693" width="8" bestFit="1" customWidth="1"/>
    <col min="6913" max="6913" width="50.7109375" bestFit="1" customWidth="1"/>
    <col min="6914" max="6914" width="12.1406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140625" bestFit="1" customWidth="1"/>
    <col min="6919" max="6919" width="8" bestFit="1" customWidth="1"/>
    <col min="6920" max="6920" width="12.140625" bestFit="1" customWidth="1"/>
    <col min="6921" max="6921" width="8" bestFit="1" customWidth="1"/>
    <col min="6922" max="6922" width="11.140625" bestFit="1" customWidth="1"/>
    <col min="6923" max="6923" width="8" bestFit="1" customWidth="1"/>
    <col min="6924" max="6924" width="12.7109375" bestFit="1" customWidth="1"/>
    <col min="6925" max="6925" width="9" bestFit="1" customWidth="1"/>
    <col min="6926" max="6926" width="12.140625" bestFit="1" customWidth="1"/>
    <col min="6927" max="6927" width="8" bestFit="1" customWidth="1"/>
    <col min="6928" max="6928" width="12.140625" bestFit="1" customWidth="1"/>
    <col min="6929" max="6929" width="8" bestFit="1" customWidth="1"/>
    <col min="6930" max="6930" width="12.140625" bestFit="1" customWidth="1"/>
    <col min="6931" max="6931" width="8" bestFit="1" customWidth="1"/>
    <col min="6932" max="6932" width="12.140625" bestFit="1" customWidth="1"/>
    <col min="6933" max="6933" width="8" bestFit="1" customWidth="1"/>
    <col min="6934" max="6934" width="12.140625" bestFit="1" customWidth="1"/>
    <col min="6935" max="6935" width="8" bestFit="1" customWidth="1"/>
    <col min="6936" max="6936" width="12.7109375" bestFit="1" customWidth="1"/>
    <col min="6937" max="6937" width="8" bestFit="1" customWidth="1"/>
    <col min="6938" max="6938" width="12.140625" bestFit="1" customWidth="1"/>
    <col min="6939" max="6939" width="8" bestFit="1" customWidth="1"/>
    <col min="6940" max="6940" width="12.140625" bestFit="1" customWidth="1"/>
    <col min="6941" max="6941" width="8" bestFit="1" customWidth="1"/>
    <col min="6942" max="6942" width="12.140625" bestFit="1" customWidth="1"/>
    <col min="6943" max="6943" width="8" bestFit="1" customWidth="1"/>
    <col min="6944" max="6944" width="12.7109375" bestFit="1" customWidth="1"/>
    <col min="6945" max="6945" width="8" bestFit="1" customWidth="1"/>
    <col min="6946" max="6946" width="12.140625" bestFit="1" customWidth="1"/>
    <col min="6947" max="6947" width="8" bestFit="1" customWidth="1"/>
    <col min="6948" max="6948" width="12.140625" bestFit="1" customWidth="1"/>
    <col min="6949" max="6949" width="8" bestFit="1" customWidth="1"/>
    <col min="7169" max="7169" width="50.7109375" bestFit="1" customWidth="1"/>
    <col min="7170" max="7170" width="12.1406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140625" bestFit="1" customWidth="1"/>
    <col min="7175" max="7175" width="8" bestFit="1" customWidth="1"/>
    <col min="7176" max="7176" width="12.140625" bestFit="1" customWidth="1"/>
    <col min="7177" max="7177" width="8" bestFit="1" customWidth="1"/>
    <col min="7178" max="7178" width="11.140625" bestFit="1" customWidth="1"/>
    <col min="7179" max="7179" width="8" bestFit="1" customWidth="1"/>
    <col min="7180" max="7180" width="12.7109375" bestFit="1" customWidth="1"/>
    <col min="7181" max="7181" width="9" bestFit="1" customWidth="1"/>
    <col min="7182" max="7182" width="12.140625" bestFit="1" customWidth="1"/>
    <col min="7183" max="7183" width="8" bestFit="1" customWidth="1"/>
    <col min="7184" max="7184" width="12.140625" bestFit="1" customWidth="1"/>
    <col min="7185" max="7185" width="8" bestFit="1" customWidth="1"/>
    <col min="7186" max="7186" width="12.140625" bestFit="1" customWidth="1"/>
    <col min="7187" max="7187" width="8" bestFit="1" customWidth="1"/>
    <col min="7188" max="7188" width="12.140625" bestFit="1" customWidth="1"/>
    <col min="7189" max="7189" width="8" bestFit="1" customWidth="1"/>
    <col min="7190" max="7190" width="12.140625" bestFit="1" customWidth="1"/>
    <col min="7191" max="7191" width="8" bestFit="1" customWidth="1"/>
    <col min="7192" max="7192" width="12.7109375" bestFit="1" customWidth="1"/>
    <col min="7193" max="7193" width="8" bestFit="1" customWidth="1"/>
    <col min="7194" max="7194" width="12.140625" bestFit="1" customWidth="1"/>
    <col min="7195" max="7195" width="8" bestFit="1" customWidth="1"/>
    <col min="7196" max="7196" width="12.140625" bestFit="1" customWidth="1"/>
    <col min="7197" max="7197" width="8" bestFit="1" customWidth="1"/>
    <col min="7198" max="7198" width="12.140625" bestFit="1" customWidth="1"/>
    <col min="7199" max="7199" width="8" bestFit="1" customWidth="1"/>
    <col min="7200" max="7200" width="12.7109375" bestFit="1" customWidth="1"/>
    <col min="7201" max="7201" width="8" bestFit="1" customWidth="1"/>
    <col min="7202" max="7202" width="12.140625" bestFit="1" customWidth="1"/>
    <col min="7203" max="7203" width="8" bestFit="1" customWidth="1"/>
    <col min="7204" max="7204" width="12.140625" bestFit="1" customWidth="1"/>
    <col min="7205" max="7205" width="8" bestFit="1" customWidth="1"/>
    <col min="7425" max="7425" width="50.7109375" bestFit="1" customWidth="1"/>
    <col min="7426" max="7426" width="12.1406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140625" bestFit="1" customWidth="1"/>
    <col min="7431" max="7431" width="8" bestFit="1" customWidth="1"/>
    <col min="7432" max="7432" width="12.140625" bestFit="1" customWidth="1"/>
    <col min="7433" max="7433" width="8" bestFit="1" customWidth="1"/>
    <col min="7434" max="7434" width="11.140625" bestFit="1" customWidth="1"/>
    <col min="7435" max="7435" width="8" bestFit="1" customWidth="1"/>
    <col min="7436" max="7436" width="12.7109375" bestFit="1" customWidth="1"/>
    <col min="7437" max="7437" width="9" bestFit="1" customWidth="1"/>
    <col min="7438" max="7438" width="12.140625" bestFit="1" customWidth="1"/>
    <col min="7439" max="7439" width="8" bestFit="1" customWidth="1"/>
    <col min="7440" max="7440" width="12.140625" bestFit="1" customWidth="1"/>
    <col min="7441" max="7441" width="8" bestFit="1" customWidth="1"/>
    <col min="7442" max="7442" width="12.140625" bestFit="1" customWidth="1"/>
    <col min="7443" max="7443" width="8" bestFit="1" customWidth="1"/>
    <col min="7444" max="7444" width="12.140625" bestFit="1" customWidth="1"/>
    <col min="7445" max="7445" width="8" bestFit="1" customWidth="1"/>
    <col min="7446" max="7446" width="12.140625" bestFit="1" customWidth="1"/>
    <col min="7447" max="7447" width="8" bestFit="1" customWidth="1"/>
    <col min="7448" max="7448" width="12.7109375" bestFit="1" customWidth="1"/>
    <col min="7449" max="7449" width="8" bestFit="1" customWidth="1"/>
    <col min="7450" max="7450" width="12.140625" bestFit="1" customWidth="1"/>
    <col min="7451" max="7451" width="8" bestFit="1" customWidth="1"/>
    <col min="7452" max="7452" width="12.140625" bestFit="1" customWidth="1"/>
    <col min="7453" max="7453" width="8" bestFit="1" customWidth="1"/>
    <col min="7454" max="7454" width="12.140625" bestFit="1" customWidth="1"/>
    <col min="7455" max="7455" width="8" bestFit="1" customWidth="1"/>
    <col min="7456" max="7456" width="12.7109375" bestFit="1" customWidth="1"/>
    <col min="7457" max="7457" width="8" bestFit="1" customWidth="1"/>
    <col min="7458" max="7458" width="12.140625" bestFit="1" customWidth="1"/>
    <col min="7459" max="7459" width="8" bestFit="1" customWidth="1"/>
    <col min="7460" max="7460" width="12.140625" bestFit="1" customWidth="1"/>
    <col min="7461" max="7461" width="8" bestFit="1" customWidth="1"/>
    <col min="7681" max="7681" width="50.7109375" bestFit="1" customWidth="1"/>
    <col min="7682" max="7682" width="12.1406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140625" bestFit="1" customWidth="1"/>
    <col min="7687" max="7687" width="8" bestFit="1" customWidth="1"/>
    <col min="7688" max="7688" width="12.140625" bestFit="1" customWidth="1"/>
    <col min="7689" max="7689" width="8" bestFit="1" customWidth="1"/>
    <col min="7690" max="7690" width="11.140625" bestFit="1" customWidth="1"/>
    <col min="7691" max="7691" width="8" bestFit="1" customWidth="1"/>
    <col min="7692" max="7692" width="12.7109375" bestFit="1" customWidth="1"/>
    <col min="7693" max="7693" width="9" bestFit="1" customWidth="1"/>
    <col min="7694" max="7694" width="12.140625" bestFit="1" customWidth="1"/>
    <col min="7695" max="7695" width="8" bestFit="1" customWidth="1"/>
    <col min="7696" max="7696" width="12.140625" bestFit="1" customWidth="1"/>
    <col min="7697" max="7697" width="8" bestFit="1" customWidth="1"/>
    <col min="7698" max="7698" width="12.140625" bestFit="1" customWidth="1"/>
    <col min="7699" max="7699" width="8" bestFit="1" customWidth="1"/>
    <col min="7700" max="7700" width="12.140625" bestFit="1" customWidth="1"/>
    <col min="7701" max="7701" width="8" bestFit="1" customWidth="1"/>
    <col min="7702" max="7702" width="12.140625" bestFit="1" customWidth="1"/>
    <col min="7703" max="7703" width="8" bestFit="1" customWidth="1"/>
    <col min="7704" max="7704" width="12.7109375" bestFit="1" customWidth="1"/>
    <col min="7705" max="7705" width="8" bestFit="1" customWidth="1"/>
    <col min="7706" max="7706" width="12.140625" bestFit="1" customWidth="1"/>
    <col min="7707" max="7707" width="8" bestFit="1" customWidth="1"/>
    <col min="7708" max="7708" width="12.140625" bestFit="1" customWidth="1"/>
    <col min="7709" max="7709" width="8" bestFit="1" customWidth="1"/>
    <col min="7710" max="7710" width="12.140625" bestFit="1" customWidth="1"/>
    <col min="7711" max="7711" width="8" bestFit="1" customWidth="1"/>
    <col min="7712" max="7712" width="12.7109375" bestFit="1" customWidth="1"/>
    <col min="7713" max="7713" width="8" bestFit="1" customWidth="1"/>
    <col min="7714" max="7714" width="12.140625" bestFit="1" customWidth="1"/>
    <col min="7715" max="7715" width="8" bestFit="1" customWidth="1"/>
    <col min="7716" max="7716" width="12.140625" bestFit="1" customWidth="1"/>
    <col min="7717" max="7717" width="8" bestFit="1" customWidth="1"/>
    <col min="7937" max="7937" width="50.7109375" bestFit="1" customWidth="1"/>
    <col min="7938" max="7938" width="12.1406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140625" bestFit="1" customWidth="1"/>
    <col min="7943" max="7943" width="8" bestFit="1" customWidth="1"/>
    <col min="7944" max="7944" width="12.140625" bestFit="1" customWidth="1"/>
    <col min="7945" max="7945" width="8" bestFit="1" customWidth="1"/>
    <col min="7946" max="7946" width="11.140625" bestFit="1" customWidth="1"/>
    <col min="7947" max="7947" width="8" bestFit="1" customWidth="1"/>
    <col min="7948" max="7948" width="12.7109375" bestFit="1" customWidth="1"/>
    <col min="7949" max="7949" width="9" bestFit="1" customWidth="1"/>
    <col min="7950" max="7950" width="12.140625" bestFit="1" customWidth="1"/>
    <col min="7951" max="7951" width="8" bestFit="1" customWidth="1"/>
    <col min="7952" max="7952" width="12.140625" bestFit="1" customWidth="1"/>
    <col min="7953" max="7953" width="8" bestFit="1" customWidth="1"/>
    <col min="7954" max="7954" width="12.140625" bestFit="1" customWidth="1"/>
    <col min="7955" max="7955" width="8" bestFit="1" customWidth="1"/>
    <col min="7956" max="7956" width="12.140625" bestFit="1" customWidth="1"/>
    <col min="7957" max="7957" width="8" bestFit="1" customWidth="1"/>
    <col min="7958" max="7958" width="12.140625" bestFit="1" customWidth="1"/>
    <col min="7959" max="7959" width="8" bestFit="1" customWidth="1"/>
    <col min="7960" max="7960" width="12.7109375" bestFit="1" customWidth="1"/>
    <col min="7961" max="7961" width="8" bestFit="1" customWidth="1"/>
    <col min="7962" max="7962" width="12.140625" bestFit="1" customWidth="1"/>
    <col min="7963" max="7963" width="8" bestFit="1" customWidth="1"/>
    <col min="7964" max="7964" width="12.140625" bestFit="1" customWidth="1"/>
    <col min="7965" max="7965" width="8" bestFit="1" customWidth="1"/>
    <col min="7966" max="7966" width="12.140625" bestFit="1" customWidth="1"/>
    <col min="7967" max="7967" width="8" bestFit="1" customWidth="1"/>
    <col min="7968" max="7968" width="12.7109375" bestFit="1" customWidth="1"/>
    <col min="7969" max="7969" width="8" bestFit="1" customWidth="1"/>
    <col min="7970" max="7970" width="12.140625" bestFit="1" customWidth="1"/>
    <col min="7971" max="7971" width="8" bestFit="1" customWidth="1"/>
    <col min="7972" max="7972" width="12.140625" bestFit="1" customWidth="1"/>
    <col min="7973" max="7973" width="8" bestFit="1" customWidth="1"/>
    <col min="8193" max="8193" width="50.7109375" bestFit="1" customWidth="1"/>
    <col min="8194" max="8194" width="12.1406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140625" bestFit="1" customWidth="1"/>
    <col min="8199" max="8199" width="8" bestFit="1" customWidth="1"/>
    <col min="8200" max="8200" width="12.140625" bestFit="1" customWidth="1"/>
    <col min="8201" max="8201" width="8" bestFit="1" customWidth="1"/>
    <col min="8202" max="8202" width="11.140625" bestFit="1" customWidth="1"/>
    <col min="8203" max="8203" width="8" bestFit="1" customWidth="1"/>
    <col min="8204" max="8204" width="12.7109375" bestFit="1" customWidth="1"/>
    <col min="8205" max="8205" width="9" bestFit="1" customWidth="1"/>
    <col min="8206" max="8206" width="12.140625" bestFit="1" customWidth="1"/>
    <col min="8207" max="8207" width="8" bestFit="1" customWidth="1"/>
    <col min="8208" max="8208" width="12.140625" bestFit="1" customWidth="1"/>
    <col min="8209" max="8209" width="8" bestFit="1" customWidth="1"/>
    <col min="8210" max="8210" width="12.140625" bestFit="1" customWidth="1"/>
    <col min="8211" max="8211" width="8" bestFit="1" customWidth="1"/>
    <col min="8212" max="8212" width="12.140625" bestFit="1" customWidth="1"/>
    <col min="8213" max="8213" width="8" bestFit="1" customWidth="1"/>
    <col min="8214" max="8214" width="12.140625" bestFit="1" customWidth="1"/>
    <col min="8215" max="8215" width="8" bestFit="1" customWidth="1"/>
    <col min="8216" max="8216" width="12.7109375" bestFit="1" customWidth="1"/>
    <col min="8217" max="8217" width="8" bestFit="1" customWidth="1"/>
    <col min="8218" max="8218" width="12.140625" bestFit="1" customWidth="1"/>
    <col min="8219" max="8219" width="8" bestFit="1" customWidth="1"/>
    <col min="8220" max="8220" width="12.140625" bestFit="1" customWidth="1"/>
    <col min="8221" max="8221" width="8" bestFit="1" customWidth="1"/>
    <col min="8222" max="8222" width="12.140625" bestFit="1" customWidth="1"/>
    <col min="8223" max="8223" width="8" bestFit="1" customWidth="1"/>
    <col min="8224" max="8224" width="12.7109375" bestFit="1" customWidth="1"/>
    <col min="8225" max="8225" width="8" bestFit="1" customWidth="1"/>
    <col min="8226" max="8226" width="12.140625" bestFit="1" customWidth="1"/>
    <col min="8227" max="8227" width="8" bestFit="1" customWidth="1"/>
    <col min="8228" max="8228" width="12.140625" bestFit="1" customWidth="1"/>
    <col min="8229" max="8229" width="8" bestFit="1" customWidth="1"/>
    <col min="8449" max="8449" width="50.7109375" bestFit="1" customWidth="1"/>
    <col min="8450" max="8450" width="12.1406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140625" bestFit="1" customWidth="1"/>
    <col min="8455" max="8455" width="8" bestFit="1" customWidth="1"/>
    <col min="8456" max="8456" width="12.140625" bestFit="1" customWidth="1"/>
    <col min="8457" max="8457" width="8" bestFit="1" customWidth="1"/>
    <col min="8458" max="8458" width="11.140625" bestFit="1" customWidth="1"/>
    <col min="8459" max="8459" width="8" bestFit="1" customWidth="1"/>
    <col min="8460" max="8460" width="12.7109375" bestFit="1" customWidth="1"/>
    <col min="8461" max="8461" width="9" bestFit="1" customWidth="1"/>
    <col min="8462" max="8462" width="12.140625" bestFit="1" customWidth="1"/>
    <col min="8463" max="8463" width="8" bestFit="1" customWidth="1"/>
    <col min="8464" max="8464" width="12.140625" bestFit="1" customWidth="1"/>
    <col min="8465" max="8465" width="8" bestFit="1" customWidth="1"/>
    <col min="8466" max="8466" width="12.140625" bestFit="1" customWidth="1"/>
    <col min="8467" max="8467" width="8" bestFit="1" customWidth="1"/>
    <col min="8468" max="8468" width="12.140625" bestFit="1" customWidth="1"/>
    <col min="8469" max="8469" width="8" bestFit="1" customWidth="1"/>
    <col min="8470" max="8470" width="12.140625" bestFit="1" customWidth="1"/>
    <col min="8471" max="8471" width="8" bestFit="1" customWidth="1"/>
    <col min="8472" max="8472" width="12.7109375" bestFit="1" customWidth="1"/>
    <col min="8473" max="8473" width="8" bestFit="1" customWidth="1"/>
    <col min="8474" max="8474" width="12.140625" bestFit="1" customWidth="1"/>
    <col min="8475" max="8475" width="8" bestFit="1" customWidth="1"/>
    <col min="8476" max="8476" width="12.140625" bestFit="1" customWidth="1"/>
    <col min="8477" max="8477" width="8" bestFit="1" customWidth="1"/>
    <col min="8478" max="8478" width="12.140625" bestFit="1" customWidth="1"/>
    <col min="8479" max="8479" width="8" bestFit="1" customWidth="1"/>
    <col min="8480" max="8480" width="12.7109375" bestFit="1" customWidth="1"/>
    <col min="8481" max="8481" width="8" bestFit="1" customWidth="1"/>
    <col min="8482" max="8482" width="12.140625" bestFit="1" customWidth="1"/>
    <col min="8483" max="8483" width="8" bestFit="1" customWidth="1"/>
    <col min="8484" max="8484" width="12.140625" bestFit="1" customWidth="1"/>
    <col min="8485" max="8485" width="8" bestFit="1" customWidth="1"/>
    <col min="8705" max="8705" width="50.7109375" bestFit="1" customWidth="1"/>
    <col min="8706" max="8706" width="12.1406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140625" bestFit="1" customWidth="1"/>
    <col min="8711" max="8711" width="8" bestFit="1" customWidth="1"/>
    <col min="8712" max="8712" width="12.140625" bestFit="1" customWidth="1"/>
    <col min="8713" max="8713" width="8" bestFit="1" customWidth="1"/>
    <col min="8714" max="8714" width="11.140625" bestFit="1" customWidth="1"/>
    <col min="8715" max="8715" width="8" bestFit="1" customWidth="1"/>
    <col min="8716" max="8716" width="12.7109375" bestFit="1" customWidth="1"/>
    <col min="8717" max="8717" width="9" bestFit="1" customWidth="1"/>
    <col min="8718" max="8718" width="12.140625" bestFit="1" customWidth="1"/>
    <col min="8719" max="8719" width="8" bestFit="1" customWidth="1"/>
    <col min="8720" max="8720" width="12.140625" bestFit="1" customWidth="1"/>
    <col min="8721" max="8721" width="8" bestFit="1" customWidth="1"/>
    <col min="8722" max="8722" width="12.140625" bestFit="1" customWidth="1"/>
    <col min="8723" max="8723" width="8" bestFit="1" customWidth="1"/>
    <col min="8724" max="8724" width="12.140625" bestFit="1" customWidth="1"/>
    <col min="8725" max="8725" width="8" bestFit="1" customWidth="1"/>
    <col min="8726" max="8726" width="12.140625" bestFit="1" customWidth="1"/>
    <col min="8727" max="8727" width="8" bestFit="1" customWidth="1"/>
    <col min="8728" max="8728" width="12.7109375" bestFit="1" customWidth="1"/>
    <col min="8729" max="8729" width="8" bestFit="1" customWidth="1"/>
    <col min="8730" max="8730" width="12.140625" bestFit="1" customWidth="1"/>
    <col min="8731" max="8731" width="8" bestFit="1" customWidth="1"/>
    <col min="8732" max="8732" width="12.140625" bestFit="1" customWidth="1"/>
    <col min="8733" max="8733" width="8" bestFit="1" customWidth="1"/>
    <col min="8734" max="8734" width="12.140625" bestFit="1" customWidth="1"/>
    <col min="8735" max="8735" width="8" bestFit="1" customWidth="1"/>
    <col min="8736" max="8736" width="12.7109375" bestFit="1" customWidth="1"/>
    <col min="8737" max="8737" width="8" bestFit="1" customWidth="1"/>
    <col min="8738" max="8738" width="12.140625" bestFit="1" customWidth="1"/>
    <col min="8739" max="8739" width="8" bestFit="1" customWidth="1"/>
    <col min="8740" max="8740" width="12.140625" bestFit="1" customWidth="1"/>
    <col min="8741" max="8741" width="8" bestFit="1" customWidth="1"/>
    <col min="8961" max="8961" width="50.7109375" bestFit="1" customWidth="1"/>
    <col min="8962" max="8962" width="12.1406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140625" bestFit="1" customWidth="1"/>
    <col min="8967" max="8967" width="8" bestFit="1" customWidth="1"/>
    <col min="8968" max="8968" width="12.140625" bestFit="1" customWidth="1"/>
    <col min="8969" max="8969" width="8" bestFit="1" customWidth="1"/>
    <col min="8970" max="8970" width="11.140625" bestFit="1" customWidth="1"/>
    <col min="8971" max="8971" width="8" bestFit="1" customWidth="1"/>
    <col min="8972" max="8972" width="12.7109375" bestFit="1" customWidth="1"/>
    <col min="8973" max="8973" width="9" bestFit="1" customWidth="1"/>
    <col min="8974" max="8974" width="12.140625" bestFit="1" customWidth="1"/>
    <col min="8975" max="8975" width="8" bestFit="1" customWidth="1"/>
    <col min="8976" max="8976" width="12.140625" bestFit="1" customWidth="1"/>
    <col min="8977" max="8977" width="8" bestFit="1" customWidth="1"/>
    <col min="8978" max="8978" width="12.140625" bestFit="1" customWidth="1"/>
    <col min="8979" max="8979" width="8" bestFit="1" customWidth="1"/>
    <col min="8980" max="8980" width="12.140625" bestFit="1" customWidth="1"/>
    <col min="8981" max="8981" width="8" bestFit="1" customWidth="1"/>
    <col min="8982" max="8982" width="12.140625" bestFit="1" customWidth="1"/>
    <col min="8983" max="8983" width="8" bestFit="1" customWidth="1"/>
    <col min="8984" max="8984" width="12.7109375" bestFit="1" customWidth="1"/>
    <col min="8985" max="8985" width="8" bestFit="1" customWidth="1"/>
    <col min="8986" max="8986" width="12.140625" bestFit="1" customWidth="1"/>
    <col min="8987" max="8987" width="8" bestFit="1" customWidth="1"/>
    <col min="8988" max="8988" width="12.140625" bestFit="1" customWidth="1"/>
    <col min="8989" max="8989" width="8" bestFit="1" customWidth="1"/>
    <col min="8990" max="8990" width="12.140625" bestFit="1" customWidth="1"/>
    <col min="8991" max="8991" width="8" bestFit="1" customWidth="1"/>
    <col min="8992" max="8992" width="12.7109375" bestFit="1" customWidth="1"/>
    <col min="8993" max="8993" width="8" bestFit="1" customWidth="1"/>
    <col min="8994" max="8994" width="12.140625" bestFit="1" customWidth="1"/>
    <col min="8995" max="8995" width="8" bestFit="1" customWidth="1"/>
    <col min="8996" max="8996" width="12.140625" bestFit="1" customWidth="1"/>
    <col min="8997" max="8997" width="8" bestFit="1" customWidth="1"/>
    <col min="9217" max="9217" width="50.7109375" bestFit="1" customWidth="1"/>
    <col min="9218" max="9218" width="12.1406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140625" bestFit="1" customWidth="1"/>
    <col min="9223" max="9223" width="8" bestFit="1" customWidth="1"/>
    <col min="9224" max="9224" width="12.140625" bestFit="1" customWidth="1"/>
    <col min="9225" max="9225" width="8" bestFit="1" customWidth="1"/>
    <col min="9226" max="9226" width="11.140625" bestFit="1" customWidth="1"/>
    <col min="9227" max="9227" width="8" bestFit="1" customWidth="1"/>
    <col min="9228" max="9228" width="12.7109375" bestFit="1" customWidth="1"/>
    <col min="9229" max="9229" width="9" bestFit="1" customWidth="1"/>
    <col min="9230" max="9230" width="12.140625" bestFit="1" customWidth="1"/>
    <col min="9231" max="9231" width="8" bestFit="1" customWidth="1"/>
    <col min="9232" max="9232" width="12.140625" bestFit="1" customWidth="1"/>
    <col min="9233" max="9233" width="8" bestFit="1" customWidth="1"/>
    <col min="9234" max="9234" width="12.140625" bestFit="1" customWidth="1"/>
    <col min="9235" max="9235" width="8" bestFit="1" customWidth="1"/>
    <col min="9236" max="9236" width="12.140625" bestFit="1" customWidth="1"/>
    <col min="9237" max="9237" width="8" bestFit="1" customWidth="1"/>
    <col min="9238" max="9238" width="12.140625" bestFit="1" customWidth="1"/>
    <col min="9239" max="9239" width="8" bestFit="1" customWidth="1"/>
    <col min="9240" max="9240" width="12.7109375" bestFit="1" customWidth="1"/>
    <col min="9241" max="9241" width="8" bestFit="1" customWidth="1"/>
    <col min="9242" max="9242" width="12.140625" bestFit="1" customWidth="1"/>
    <col min="9243" max="9243" width="8" bestFit="1" customWidth="1"/>
    <col min="9244" max="9244" width="12.140625" bestFit="1" customWidth="1"/>
    <col min="9245" max="9245" width="8" bestFit="1" customWidth="1"/>
    <col min="9246" max="9246" width="12.140625" bestFit="1" customWidth="1"/>
    <col min="9247" max="9247" width="8" bestFit="1" customWidth="1"/>
    <col min="9248" max="9248" width="12.7109375" bestFit="1" customWidth="1"/>
    <col min="9249" max="9249" width="8" bestFit="1" customWidth="1"/>
    <col min="9250" max="9250" width="12.140625" bestFit="1" customWidth="1"/>
    <col min="9251" max="9251" width="8" bestFit="1" customWidth="1"/>
    <col min="9252" max="9252" width="12.140625" bestFit="1" customWidth="1"/>
    <col min="9253" max="9253" width="8" bestFit="1" customWidth="1"/>
    <col min="9473" max="9473" width="50.7109375" bestFit="1" customWidth="1"/>
    <col min="9474" max="9474" width="12.1406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140625" bestFit="1" customWidth="1"/>
    <col min="9479" max="9479" width="8" bestFit="1" customWidth="1"/>
    <col min="9480" max="9480" width="12.140625" bestFit="1" customWidth="1"/>
    <col min="9481" max="9481" width="8" bestFit="1" customWidth="1"/>
    <col min="9482" max="9482" width="11.140625" bestFit="1" customWidth="1"/>
    <col min="9483" max="9483" width="8" bestFit="1" customWidth="1"/>
    <col min="9484" max="9484" width="12.7109375" bestFit="1" customWidth="1"/>
    <col min="9485" max="9485" width="9" bestFit="1" customWidth="1"/>
    <col min="9486" max="9486" width="12.140625" bestFit="1" customWidth="1"/>
    <col min="9487" max="9487" width="8" bestFit="1" customWidth="1"/>
    <col min="9488" max="9488" width="12.140625" bestFit="1" customWidth="1"/>
    <col min="9489" max="9489" width="8" bestFit="1" customWidth="1"/>
    <col min="9490" max="9490" width="12.140625" bestFit="1" customWidth="1"/>
    <col min="9491" max="9491" width="8" bestFit="1" customWidth="1"/>
    <col min="9492" max="9492" width="12.140625" bestFit="1" customWidth="1"/>
    <col min="9493" max="9493" width="8" bestFit="1" customWidth="1"/>
    <col min="9494" max="9494" width="12.140625" bestFit="1" customWidth="1"/>
    <col min="9495" max="9495" width="8" bestFit="1" customWidth="1"/>
    <col min="9496" max="9496" width="12.7109375" bestFit="1" customWidth="1"/>
    <col min="9497" max="9497" width="8" bestFit="1" customWidth="1"/>
    <col min="9498" max="9498" width="12.140625" bestFit="1" customWidth="1"/>
    <col min="9499" max="9499" width="8" bestFit="1" customWidth="1"/>
    <col min="9500" max="9500" width="12.140625" bestFit="1" customWidth="1"/>
    <col min="9501" max="9501" width="8" bestFit="1" customWidth="1"/>
    <col min="9502" max="9502" width="12.140625" bestFit="1" customWidth="1"/>
    <col min="9503" max="9503" width="8" bestFit="1" customWidth="1"/>
    <col min="9504" max="9504" width="12.7109375" bestFit="1" customWidth="1"/>
    <col min="9505" max="9505" width="8" bestFit="1" customWidth="1"/>
    <col min="9506" max="9506" width="12.140625" bestFit="1" customWidth="1"/>
    <col min="9507" max="9507" width="8" bestFit="1" customWidth="1"/>
    <col min="9508" max="9508" width="12.140625" bestFit="1" customWidth="1"/>
    <col min="9509" max="9509" width="8" bestFit="1" customWidth="1"/>
    <col min="9729" max="9729" width="50.7109375" bestFit="1" customWidth="1"/>
    <col min="9730" max="9730" width="12.1406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140625" bestFit="1" customWidth="1"/>
    <col min="9735" max="9735" width="8" bestFit="1" customWidth="1"/>
    <col min="9736" max="9736" width="12.140625" bestFit="1" customWidth="1"/>
    <col min="9737" max="9737" width="8" bestFit="1" customWidth="1"/>
    <col min="9738" max="9738" width="11.140625" bestFit="1" customWidth="1"/>
    <col min="9739" max="9739" width="8" bestFit="1" customWidth="1"/>
    <col min="9740" max="9740" width="12.7109375" bestFit="1" customWidth="1"/>
    <col min="9741" max="9741" width="9" bestFit="1" customWidth="1"/>
    <col min="9742" max="9742" width="12.140625" bestFit="1" customWidth="1"/>
    <col min="9743" max="9743" width="8" bestFit="1" customWidth="1"/>
    <col min="9744" max="9744" width="12.140625" bestFit="1" customWidth="1"/>
    <col min="9745" max="9745" width="8" bestFit="1" customWidth="1"/>
    <col min="9746" max="9746" width="12.140625" bestFit="1" customWidth="1"/>
    <col min="9747" max="9747" width="8" bestFit="1" customWidth="1"/>
    <col min="9748" max="9748" width="12.140625" bestFit="1" customWidth="1"/>
    <col min="9749" max="9749" width="8" bestFit="1" customWidth="1"/>
    <col min="9750" max="9750" width="12.140625" bestFit="1" customWidth="1"/>
    <col min="9751" max="9751" width="8" bestFit="1" customWidth="1"/>
    <col min="9752" max="9752" width="12.7109375" bestFit="1" customWidth="1"/>
    <col min="9753" max="9753" width="8" bestFit="1" customWidth="1"/>
    <col min="9754" max="9754" width="12.140625" bestFit="1" customWidth="1"/>
    <col min="9755" max="9755" width="8" bestFit="1" customWidth="1"/>
    <col min="9756" max="9756" width="12.140625" bestFit="1" customWidth="1"/>
    <col min="9757" max="9757" width="8" bestFit="1" customWidth="1"/>
    <col min="9758" max="9758" width="12.140625" bestFit="1" customWidth="1"/>
    <col min="9759" max="9759" width="8" bestFit="1" customWidth="1"/>
    <col min="9760" max="9760" width="12.7109375" bestFit="1" customWidth="1"/>
    <col min="9761" max="9761" width="8" bestFit="1" customWidth="1"/>
    <col min="9762" max="9762" width="12.140625" bestFit="1" customWidth="1"/>
    <col min="9763" max="9763" width="8" bestFit="1" customWidth="1"/>
    <col min="9764" max="9764" width="12.140625" bestFit="1" customWidth="1"/>
    <col min="9765" max="9765" width="8" bestFit="1" customWidth="1"/>
    <col min="9985" max="9985" width="50.7109375" bestFit="1" customWidth="1"/>
    <col min="9986" max="9986" width="12.1406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140625" bestFit="1" customWidth="1"/>
    <col min="9991" max="9991" width="8" bestFit="1" customWidth="1"/>
    <col min="9992" max="9992" width="12.140625" bestFit="1" customWidth="1"/>
    <col min="9993" max="9993" width="8" bestFit="1" customWidth="1"/>
    <col min="9994" max="9994" width="11.140625" bestFit="1" customWidth="1"/>
    <col min="9995" max="9995" width="8" bestFit="1" customWidth="1"/>
    <col min="9996" max="9996" width="12.7109375" bestFit="1" customWidth="1"/>
    <col min="9997" max="9997" width="9" bestFit="1" customWidth="1"/>
    <col min="9998" max="9998" width="12.140625" bestFit="1" customWidth="1"/>
    <col min="9999" max="9999" width="8" bestFit="1" customWidth="1"/>
    <col min="10000" max="10000" width="12.140625" bestFit="1" customWidth="1"/>
    <col min="10001" max="10001" width="8" bestFit="1" customWidth="1"/>
    <col min="10002" max="10002" width="12.140625" bestFit="1" customWidth="1"/>
    <col min="10003" max="10003" width="8" bestFit="1" customWidth="1"/>
    <col min="10004" max="10004" width="12.140625" bestFit="1" customWidth="1"/>
    <col min="10005" max="10005" width="8" bestFit="1" customWidth="1"/>
    <col min="10006" max="10006" width="12.140625" bestFit="1" customWidth="1"/>
    <col min="10007" max="10007" width="8" bestFit="1" customWidth="1"/>
    <col min="10008" max="10008" width="12.7109375" bestFit="1" customWidth="1"/>
    <col min="10009" max="10009" width="8" bestFit="1" customWidth="1"/>
    <col min="10010" max="10010" width="12.140625" bestFit="1" customWidth="1"/>
    <col min="10011" max="10011" width="8" bestFit="1" customWidth="1"/>
    <col min="10012" max="10012" width="12.140625" bestFit="1" customWidth="1"/>
    <col min="10013" max="10013" width="8" bestFit="1" customWidth="1"/>
    <col min="10014" max="10014" width="12.140625" bestFit="1" customWidth="1"/>
    <col min="10015" max="10015" width="8" bestFit="1" customWidth="1"/>
    <col min="10016" max="10016" width="12.7109375" bestFit="1" customWidth="1"/>
    <col min="10017" max="10017" width="8" bestFit="1" customWidth="1"/>
    <col min="10018" max="10018" width="12.140625" bestFit="1" customWidth="1"/>
    <col min="10019" max="10019" width="8" bestFit="1" customWidth="1"/>
    <col min="10020" max="10020" width="12.140625" bestFit="1" customWidth="1"/>
    <col min="10021" max="10021" width="8" bestFit="1" customWidth="1"/>
    <col min="10241" max="10241" width="50.7109375" bestFit="1" customWidth="1"/>
    <col min="10242" max="10242" width="12.1406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140625" bestFit="1" customWidth="1"/>
    <col min="10247" max="10247" width="8" bestFit="1" customWidth="1"/>
    <col min="10248" max="10248" width="12.140625" bestFit="1" customWidth="1"/>
    <col min="10249" max="10249" width="8" bestFit="1" customWidth="1"/>
    <col min="10250" max="10250" width="11.140625" bestFit="1" customWidth="1"/>
    <col min="10251" max="10251" width="8" bestFit="1" customWidth="1"/>
    <col min="10252" max="10252" width="12.7109375" bestFit="1" customWidth="1"/>
    <col min="10253" max="10253" width="9" bestFit="1" customWidth="1"/>
    <col min="10254" max="10254" width="12.140625" bestFit="1" customWidth="1"/>
    <col min="10255" max="10255" width="8" bestFit="1" customWidth="1"/>
    <col min="10256" max="10256" width="12.140625" bestFit="1" customWidth="1"/>
    <col min="10257" max="10257" width="8" bestFit="1" customWidth="1"/>
    <col min="10258" max="10258" width="12.140625" bestFit="1" customWidth="1"/>
    <col min="10259" max="10259" width="8" bestFit="1" customWidth="1"/>
    <col min="10260" max="10260" width="12.140625" bestFit="1" customWidth="1"/>
    <col min="10261" max="10261" width="8" bestFit="1" customWidth="1"/>
    <col min="10262" max="10262" width="12.140625" bestFit="1" customWidth="1"/>
    <col min="10263" max="10263" width="8" bestFit="1" customWidth="1"/>
    <col min="10264" max="10264" width="12.7109375" bestFit="1" customWidth="1"/>
    <col min="10265" max="10265" width="8" bestFit="1" customWidth="1"/>
    <col min="10266" max="10266" width="12.140625" bestFit="1" customWidth="1"/>
    <col min="10267" max="10267" width="8" bestFit="1" customWidth="1"/>
    <col min="10268" max="10268" width="12.140625" bestFit="1" customWidth="1"/>
    <col min="10269" max="10269" width="8" bestFit="1" customWidth="1"/>
    <col min="10270" max="10270" width="12.140625" bestFit="1" customWidth="1"/>
    <col min="10271" max="10271" width="8" bestFit="1" customWidth="1"/>
    <col min="10272" max="10272" width="12.7109375" bestFit="1" customWidth="1"/>
    <col min="10273" max="10273" width="8" bestFit="1" customWidth="1"/>
    <col min="10274" max="10274" width="12.140625" bestFit="1" customWidth="1"/>
    <col min="10275" max="10275" width="8" bestFit="1" customWidth="1"/>
    <col min="10276" max="10276" width="12.140625" bestFit="1" customWidth="1"/>
    <col min="10277" max="10277" width="8" bestFit="1" customWidth="1"/>
    <col min="10497" max="10497" width="50.7109375" bestFit="1" customWidth="1"/>
    <col min="10498" max="10498" width="12.1406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140625" bestFit="1" customWidth="1"/>
    <col min="10503" max="10503" width="8" bestFit="1" customWidth="1"/>
    <col min="10504" max="10504" width="12.140625" bestFit="1" customWidth="1"/>
    <col min="10505" max="10505" width="8" bestFit="1" customWidth="1"/>
    <col min="10506" max="10506" width="11.140625" bestFit="1" customWidth="1"/>
    <col min="10507" max="10507" width="8" bestFit="1" customWidth="1"/>
    <col min="10508" max="10508" width="12.7109375" bestFit="1" customWidth="1"/>
    <col min="10509" max="10509" width="9" bestFit="1" customWidth="1"/>
    <col min="10510" max="10510" width="12.140625" bestFit="1" customWidth="1"/>
    <col min="10511" max="10511" width="8" bestFit="1" customWidth="1"/>
    <col min="10512" max="10512" width="12.140625" bestFit="1" customWidth="1"/>
    <col min="10513" max="10513" width="8" bestFit="1" customWidth="1"/>
    <col min="10514" max="10514" width="12.140625" bestFit="1" customWidth="1"/>
    <col min="10515" max="10515" width="8" bestFit="1" customWidth="1"/>
    <col min="10516" max="10516" width="12.140625" bestFit="1" customWidth="1"/>
    <col min="10517" max="10517" width="8" bestFit="1" customWidth="1"/>
    <col min="10518" max="10518" width="12.140625" bestFit="1" customWidth="1"/>
    <col min="10519" max="10519" width="8" bestFit="1" customWidth="1"/>
    <col min="10520" max="10520" width="12.7109375" bestFit="1" customWidth="1"/>
    <col min="10521" max="10521" width="8" bestFit="1" customWidth="1"/>
    <col min="10522" max="10522" width="12.140625" bestFit="1" customWidth="1"/>
    <col min="10523" max="10523" width="8" bestFit="1" customWidth="1"/>
    <col min="10524" max="10524" width="12.140625" bestFit="1" customWidth="1"/>
    <col min="10525" max="10525" width="8" bestFit="1" customWidth="1"/>
    <col min="10526" max="10526" width="12.140625" bestFit="1" customWidth="1"/>
    <col min="10527" max="10527" width="8" bestFit="1" customWidth="1"/>
    <col min="10528" max="10528" width="12.7109375" bestFit="1" customWidth="1"/>
    <col min="10529" max="10529" width="8" bestFit="1" customWidth="1"/>
    <col min="10530" max="10530" width="12.140625" bestFit="1" customWidth="1"/>
    <col min="10531" max="10531" width="8" bestFit="1" customWidth="1"/>
    <col min="10532" max="10532" width="12.140625" bestFit="1" customWidth="1"/>
    <col min="10533" max="10533" width="8" bestFit="1" customWidth="1"/>
    <col min="10753" max="10753" width="50.7109375" bestFit="1" customWidth="1"/>
    <col min="10754" max="10754" width="12.1406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140625" bestFit="1" customWidth="1"/>
    <col min="10759" max="10759" width="8" bestFit="1" customWidth="1"/>
    <col min="10760" max="10760" width="12.140625" bestFit="1" customWidth="1"/>
    <col min="10761" max="10761" width="8" bestFit="1" customWidth="1"/>
    <col min="10762" max="10762" width="11.140625" bestFit="1" customWidth="1"/>
    <col min="10763" max="10763" width="8" bestFit="1" customWidth="1"/>
    <col min="10764" max="10764" width="12.7109375" bestFit="1" customWidth="1"/>
    <col min="10765" max="10765" width="9" bestFit="1" customWidth="1"/>
    <col min="10766" max="10766" width="12.140625" bestFit="1" customWidth="1"/>
    <col min="10767" max="10767" width="8" bestFit="1" customWidth="1"/>
    <col min="10768" max="10768" width="12.140625" bestFit="1" customWidth="1"/>
    <col min="10769" max="10769" width="8" bestFit="1" customWidth="1"/>
    <col min="10770" max="10770" width="12.140625" bestFit="1" customWidth="1"/>
    <col min="10771" max="10771" width="8" bestFit="1" customWidth="1"/>
    <col min="10772" max="10772" width="12.140625" bestFit="1" customWidth="1"/>
    <col min="10773" max="10773" width="8" bestFit="1" customWidth="1"/>
    <col min="10774" max="10774" width="12.140625" bestFit="1" customWidth="1"/>
    <col min="10775" max="10775" width="8" bestFit="1" customWidth="1"/>
    <col min="10776" max="10776" width="12.7109375" bestFit="1" customWidth="1"/>
    <col min="10777" max="10777" width="8" bestFit="1" customWidth="1"/>
    <col min="10778" max="10778" width="12.140625" bestFit="1" customWidth="1"/>
    <col min="10779" max="10779" width="8" bestFit="1" customWidth="1"/>
    <col min="10780" max="10780" width="12.140625" bestFit="1" customWidth="1"/>
    <col min="10781" max="10781" width="8" bestFit="1" customWidth="1"/>
    <col min="10782" max="10782" width="12.140625" bestFit="1" customWidth="1"/>
    <col min="10783" max="10783" width="8" bestFit="1" customWidth="1"/>
    <col min="10784" max="10784" width="12.7109375" bestFit="1" customWidth="1"/>
    <col min="10785" max="10785" width="8" bestFit="1" customWidth="1"/>
    <col min="10786" max="10786" width="12.140625" bestFit="1" customWidth="1"/>
    <col min="10787" max="10787" width="8" bestFit="1" customWidth="1"/>
    <col min="10788" max="10788" width="12.140625" bestFit="1" customWidth="1"/>
    <col min="10789" max="10789" width="8" bestFit="1" customWidth="1"/>
    <col min="11009" max="11009" width="50.7109375" bestFit="1" customWidth="1"/>
    <col min="11010" max="11010" width="12.1406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140625" bestFit="1" customWidth="1"/>
    <col min="11015" max="11015" width="8" bestFit="1" customWidth="1"/>
    <col min="11016" max="11016" width="12.140625" bestFit="1" customWidth="1"/>
    <col min="11017" max="11017" width="8" bestFit="1" customWidth="1"/>
    <col min="11018" max="11018" width="11.140625" bestFit="1" customWidth="1"/>
    <col min="11019" max="11019" width="8" bestFit="1" customWidth="1"/>
    <col min="11020" max="11020" width="12.7109375" bestFit="1" customWidth="1"/>
    <col min="11021" max="11021" width="9" bestFit="1" customWidth="1"/>
    <col min="11022" max="11022" width="12.140625" bestFit="1" customWidth="1"/>
    <col min="11023" max="11023" width="8" bestFit="1" customWidth="1"/>
    <col min="11024" max="11024" width="12.140625" bestFit="1" customWidth="1"/>
    <col min="11025" max="11025" width="8" bestFit="1" customWidth="1"/>
    <col min="11026" max="11026" width="12.140625" bestFit="1" customWidth="1"/>
    <col min="11027" max="11027" width="8" bestFit="1" customWidth="1"/>
    <col min="11028" max="11028" width="12.140625" bestFit="1" customWidth="1"/>
    <col min="11029" max="11029" width="8" bestFit="1" customWidth="1"/>
    <col min="11030" max="11030" width="12.140625" bestFit="1" customWidth="1"/>
    <col min="11031" max="11031" width="8" bestFit="1" customWidth="1"/>
    <col min="11032" max="11032" width="12.7109375" bestFit="1" customWidth="1"/>
    <col min="11033" max="11033" width="8" bestFit="1" customWidth="1"/>
    <col min="11034" max="11034" width="12.140625" bestFit="1" customWidth="1"/>
    <col min="11035" max="11035" width="8" bestFit="1" customWidth="1"/>
    <col min="11036" max="11036" width="12.140625" bestFit="1" customWidth="1"/>
    <col min="11037" max="11037" width="8" bestFit="1" customWidth="1"/>
    <col min="11038" max="11038" width="12.140625" bestFit="1" customWidth="1"/>
    <col min="11039" max="11039" width="8" bestFit="1" customWidth="1"/>
    <col min="11040" max="11040" width="12.7109375" bestFit="1" customWidth="1"/>
    <col min="11041" max="11041" width="8" bestFit="1" customWidth="1"/>
    <col min="11042" max="11042" width="12.140625" bestFit="1" customWidth="1"/>
    <col min="11043" max="11043" width="8" bestFit="1" customWidth="1"/>
    <col min="11044" max="11044" width="12.140625" bestFit="1" customWidth="1"/>
    <col min="11045" max="11045" width="8" bestFit="1" customWidth="1"/>
    <col min="11265" max="11265" width="50.7109375" bestFit="1" customWidth="1"/>
    <col min="11266" max="11266" width="12.1406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140625" bestFit="1" customWidth="1"/>
    <col min="11271" max="11271" width="8" bestFit="1" customWidth="1"/>
    <col min="11272" max="11272" width="12.140625" bestFit="1" customWidth="1"/>
    <col min="11273" max="11273" width="8" bestFit="1" customWidth="1"/>
    <col min="11274" max="11274" width="11.140625" bestFit="1" customWidth="1"/>
    <col min="11275" max="11275" width="8" bestFit="1" customWidth="1"/>
    <col min="11276" max="11276" width="12.7109375" bestFit="1" customWidth="1"/>
    <col min="11277" max="11277" width="9" bestFit="1" customWidth="1"/>
    <col min="11278" max="11278" width="12.140625" bestFit="1" customWidth="1"/>
    <col min="11279" max="11279" width="8" bestFit="1" customWidth="1"/>
    <col min="11280" max="11280" width="12.140625" bestFit="1" customWidth="1"/>
    <col min="11281" max="11281" width="8" bestFit="1" customWidth="1"/>
    <col min="11282" max="11282" width="12.140625" bestFit="1" customWidth="1"/>
    <col min="11283" max="11283" width="8" bestFit="1" customWidth="1"/>
    <col min="11284" max="11284" width="12.140625" bestFit="1" customWidth="1"/>
    <col min="11285" max="11285" width="8" bestFit="1" customWidth="1"/>
    <col min="11286" max="11286" width="12.140625" bestFit="1" customWidth="1"/>
    <col min="11287" max="11287" width="8" bestFit="1" customWidth="1"/>
    <col min="11288" max="11288" width="12.7109375" bestFit="1" customWidth="1"/>
    <col min="11289" max="11289" width="8" bestFit="1" customWidth="1"/>
    <col min="11290" max="11290" width="12.140625" bestFit="1" customWidth="1"/>
    <col min="11291" max="11291" width="8" bestFit="1" customWidth="1"/>
    <col min="11292" max="11292" width="12.140625" bestFit="1" customWidth="1"/>
    <col min="11293" max="11293" width="8" bestFit="1" customWidth="1"/>
    <col min="11294" max="11294" width="12.140625" bestFit="1" customWidth="1"/>
    <col min="11295" max="11295" width="8" bestFit="1" customWidth="1"/>
    <col min="11296" max="11296" width="12.7109375" bestFit="1" customWidth="1"/>
    <col min="11297" max="11297" width="8" bestFit="1" customWidth="1"/>
    <col min="11298" max="11298" width="12.140625" bestFit="1" customWidth="1"/>
    <col min="11299" max="11299" width="8" bestFit="1" customWidth="1"/>
    <col min="11300" max="11300" width="12.140625" bestFit="1" customWidth="1"/>
    <col min="11301" max="11301" width="8" bestFit="1" customWidth="1"/>
    <col min="11521" max="11521" width="50.7109375" bestFit="1" customWidth="1"/>
    <col min="11522" max="11522" width="12.1406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140625" bestFit="1" customWidth="1"/>
    <col min="11527" max="11527" width="8" bestFit="1" customWidth="1"/>
    <col min="11528" max="11528" width="12.140625" bestFit="1" customWidth="1"/>
    <col min="11529" max="11529" width="8" bestFit="1" customWidth="1"/>
    <col min="11530" max="11530" width="11.140625" bestFit="1" customWidth="1"/>
    <col min="11531" max="11531" width="8" bestFit="1" customWidth="1"/>
    <col min="11532" max="11532" width="12.7109375" bestFit="1" customWidth="1"/>
    <col min="11533" max="11533" width="9" bestFit="1" customWidth="1"/>
    <col min="11534" max="11534" width="12.140625" bestFit="1" customWidth="1"/>
    <col min="11535" max="11535" width="8" bestFit="1" customWidth="1"/>
    <col min="11536" max="11536" width="12.140625" bestFit="1" customWidth="1"/>
    <col min="11537" max="11537" width="8" bestFit="1" customWidth="1"/>
    <col min="11538" max="11538" width="12.140625" bestFit="1" customWidth="1"/>
    <col min="11539" max="11539" width="8" bestFit="1" customWidth="1"/>
    <col min="11540" max="11540" width="12.140625" bestFit="1" customWidth="1"/>
    <col min="11541" max="11541" width="8" bestFit="1" customWidth="1"/>
    <col min="11542" max="11542" width="12.140625" bestFit="1" customWidth="1"/>
    <col min="11543" max="11543" width="8" bestFit="1" customWidth="1"/>
    <col min="11544" max="11544" width="12.7109375" bestFit="1" customWidth="1"/>
    <col min="11545" max="11545" width="8" bestFit="1" customWidth="1"/>
    <col min="11546" max="11546" width="12.140625" bestFit="1" customWidth="1"/>
    <col min="11547" max="11547" width="8" bestFit="1" customWidth="1"/>
    <col min="11548" max="11548" width="12.140625" bestFit="1" customWidth="1"/>
    <col min="11549" max="11549" width="8" bestFit="1" customWidth="1"/>
    <col min="11550" max="11550" width="12.140625" bestFit="1" customWidth="1"/>
    <col min="11551" max="11551" width="8" bestFit="1" customWidth="1"/>
    <col min="11552" max="11552" width="12.7109375" bestFit="1" customWidth="1"/>
    <col min="11553" max="11553" width="8" bestFit="1" customWidth="1"/>
    <col min="11554" max="11554" width="12.140625" bestFit="1" customWidth="1"/>
    <col min="11555" max="11555" width="8" bestFit="1" customWidth="1"/>
    <col min="11556" max="11556" width="12.140625" bestFit="1" customWidth="1"/>
    <col min="11557" max="11557" width="8" bestFit="1" customWidth="1"/>
    <col min="11777" max="11777" width="50.7109375" bestFit="1" customWidth="1"/>
    <col min="11778" max="11778" width="12.1406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140625" bestFit="1" customWidth="1"/>
    <col min="11783" max="11783" width="8" bestFit="1" customWidth="1"/>
    <col min="11784" max="11784" width="12.140625" bestFit="1" customWidth="1"/>
    <col min="11785" max="11785" width="8" bestFit="1" customWidth="1"/>
    <col min="11786" max="11786" width="11.140625" bestFit="1" customWidth="1"/>
    <col min="11787" max="11787" width="8" bestFit="1" customWidth="1"/>
    <col min="11788" max="11788" width="12.7109375" bestFit="1" customWidth="1"/>
    <col min="11789" max="11789" width="9" bestFit="1" customWidth="1"/>
    <col min="11790" max="11790" width="12.140625" bestFit="1" customWidth="1"/>
    <col min="11791" max="11791" width="8" bestFit="1" customWidth="1"/>
    <col min="11792" max="11792" width="12.140625" bestFit="1" customWidth="1"/>
    <col min="11793" max="11793" width="8" bestFit="1" customWidth="1"/>
    <col min="11794" max="11794" width="12.140625" bestFit="1" customWidth="1"/>
    <col min="11795" max="11795" width="8" bestFit="1" customWidth="1"/>
    <col min="11796" max="11796" width="12.140625" bestFit="1" customWidth="1"/>
    <col min="11797" max="11797" width="8" bestFit="1" customWidth="1"/>
    <col min="11798" max="11798" width="12.140625" bestFit="1" customWidth="1"/>
    <col min="11799" max="11799" width="8" bestFit="1" customWidth="1"/>
    <col min="11800" max="11800" width="12.7109375" bestFit="1" customWidth="1"/>
    <col min="11801" max="11801" width="8" bestFit="1" customWidth="1"/>
    <col min="11802" max="11802" width="12.140625" bestFit="1" customWidth="1"/>
    <col min="11803" max="11803" width="8" bestFit="1" customWidth="1"/>
    <col min="11804" max="11804" width="12.140625" bestFit="1" customWidth="1"/>
    <col min="11805" max="11805" width="8" bestFit="1" customWidth="1"/>
    <col min="11806" max="11806" width="12.140625" bestFit="1" customWidth="1"/>
    <col min="11807" max="11807" width="8" bestFit="1" customWidth="1"/>
    <col min="11808" max="11808" width="12.7109375" bestFit="1" customWidth="1"/>
    <col min="11809" max="11809" width="8" bestFit="1" customWidth="1"/>
    <col min="11810" max="11810" width="12.140625" bestFit="1" customWidth="1"/>
    <col min="11811" max="11811" width="8" bestFit="1" customWidth="1"/>
    <col min="11812" max="11812" width="12.140625" bestFit="1" customWidth="1"/>
    <col min="11813" max="11813" width="8" bestFit="1" customWidth="1"/>
    <col min="12033" max="12033" width="50.7109375" bestFit="1" customWidth="1"/>
    <col min="12034" max="12034" width="12.1406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140625" bestFit="1" customWidth="1"/>
    <col min="12039" max="12039" width="8" bestFit="1" customWidth="1"/>
    <col min="12040" max="12040" width="12.140625" bestFit="1" customWidth="1"/>
    <col min="12041" max="12041" width="8" bestFit="1" customWidth="1"/>
    <col min="12042" max="12042" width="11.140625" bestFit="1" customWidth="1"/>
    <col min="12043" max="12043" width="8" bestFit="1" customWidth="1"/>
    <col min="12044" max="12044" width="12.7109375" bestFit="1" customWidth="1"/>
    <col min="12045" max="12045" width="9" bestFit="1" customWidth="1"/>
    <col min="12046" max="12046" width="12.140625" bestFit="1" customWidth="1"/>
    <col min="12047" max="12047" width="8" bestFit="1" customWidth="1"/>
    <col min="12048" max="12048" width="12.140625" bestFit="1" customWidth="1"/>
    <col min="12049" max="12049" width="8" bestFit="1" customWidth="1"/>
    <col min="12050" max="12050" width="12.140625" bestFit="1" customWidth="1"/>
    <col min="12051" max="12051" width="8" bestFit="1" customWidth="1"/>
    <col min="12052" max="12052" width="12.140625" bestFit="1" customWidth="1"/>
    <col min="12053" max="12053" width="8" bestFit="1" customWidth="1"/>
    <col min="12054" max="12054" width="12.140625" bestFit="1" customWidth="1"/>
    <col min="12055" max="12055" width="8" bestFit="1" customWidth="1"/>
    <col min="12056" max="12056" width="12.7109375" bestFit="1" customWidth="1"/>
    <col min="12057" max="12057" width="8" bestFit="1" customWidth="1"/>
    <col min="12058" max="12058" width="12.140625" bestFit="1" customWidth="1"/>
    <col min="12059" max="12059" width="8" bestFit="1" customWidth="1"/>
    <col min="12060" max="12060" width="12.140625" bestFit="1" customWidth="1"/>
    <col min="12061" max="12061" width="8" bestFit="1" customWidth="1"/>
    <col min="12062" max="12062" width="12.140625" bestFit="1" customWidth="1"/>
    <col min="12063" max="12063" width="8" bestFit="1" customWidth="1"/>
    <col min="12064" max="12064" width="12.7109375" bestFit="1" customWidth="1"/>
    <col min="12065" max="12065" width="8" bestFit="1" customWidth="1"/>
    <col min="12066" max="12066" width="12.140625" bestFit="1" customWidth="1"/>
    <col min="12067" max="12067" width="8" bestFit="1" customWidth="1"/>
    <col min="12068" max="12068" width="12.140625" bestFit="1" customWidth="1"/>
    <col min="12069" max="12069" width="8" bestFit="1" customWidth="1"/>
    <col min="12289" max="12289" width="50.7109375" bestFit="1" customWidth="1"/>
    <col min="12290" max="12290" width="12.1406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140625" bestFit="1" customWidth="1"/>
    <col min="12295" max="12295" width="8" bestFit="1" customWidth="1"/>
    <col min="12296" max="12296" width="12.140625" bestFit="1" customWidth="1"/>
    <col min="12297" max="12297" width="8" bestFit="1" customWidth="1"/>
    <col min="12298" max="12298" width="11.140625" bestFit="1" customWidth="1"/>
    <col min="12299" max="12299" width="8" bestFit="1" customWidth="1"/>
    <col min="12300" max="12300" width="12.7109375" bestFit="1" customWidth="1"/>
    <col min="12301" max="12301" width="9" bestFit="1" customWidth="1"/>
    <col min="12302" max="12302" width="12.140625" bestFit="1" customWidth="1"/>
    <col min="12303" max="12303" width="8" bestFit="1" customWidth="1"/>
    <col min="12304" max="12304" width="12.140625" bestFit="1" customWidth="1"/>
    <col min="12305" max="12305" width="8" bestFit="1" customWidth="1"/>
    <col min="12306" max="12306" width="12.140625" bestFit="1" customWidth="1"/>
    <col min="12307" max="12307" width="8" bestFit="1" customWidth="1"/>
    <col min="12308" max="12308" width="12.140625" bestFit="1" customWidth="1"/>
    <col min="12309" max="12309" width="8" bestFit="1" customWidth="1"/>
    <col min="12310" max="12310" width="12.140625" bestFit="1" customWidth="1"/>
    <col min="12311" max="12311" width="8" bestFit="1" customWidth="1"/>
    <col min="12312" max="12312" width="12.7109375" bestFit="1" customWidth="1"/>
    <col min="12313" max="12313" width="8" bestFit="1" customWidth="1"/>
    <col min="12314" max="12314" width="12.140625" bestFit="1" customWidth="1"/>
    <col min="12315" max="12315" width="8" bestFit="1" customWidth="1"/>
    <col min="12316" max="12316" width="12.140625" bestFit="1" customWidth="1"/>
    <col min="12317" max="12317" width="8" bestFit="1" customWidth="1"/>
    <col min="12318" max="12318" width="12.140625" bestFit="1" customWidth="1"/>
    <col min="12319" max="12319" width="8" bestFit="1" customWidth="1"/>
    <col min="12320" max="12320" width="12.7109375" bestFit="1" customWidth="1"/>
    <col min="12321" max="12321" width="8" bestFit="1" customWidth="1"/>
    <col min="12322" max="12322" width="12.140625" bestFit="1" customWidth="1"/>
    <col min="12323" max="12323" width="8" bestFit="1" customWidth="1"/>
    <col min="12324" max="12324" width="12.140625" bestFit="1" customWidth="1"/>
    <col min="12325" max="12325" width="8" bestFit="1" customWidth="1"/>
    <col min="12545" max="12545" width="50.7109375" bestFit="1" customWidth="1"/>
    <col min="12546" max="12546" width="12.1406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140625" bestFit="1" customWidth="1"/>
    <col min="12551" max="12551" width="8" bestFit="1" customWidth="1"/>
    <col min="12552" max="12552" width="12.140625" bestFit="1" customWidth="1"/>
    <col min="12553" max="12553" width="8" bestFit="1" customWidth="1"/>
    <col min="12554" max="12554" width="11.140625" bestFit="1" customWidth="1"/>
    <col min="12555" max="12555" width="8" bestFit="1" customWidth="1"/>
    <col min="12556" max="12556" width="12.7109375" bestFit="1" customWidth="1"/>
    <col min="12557" max="12557" width="9" bestFit="1" customWidth="1"/>
    <col min="12558" max="12558" width="12.140625" bestFit="1" customWidth="1"/>
    <col min="12559" max="12559" width="8" bestFit="1" customWidth="1"/>
    <col min="12560" max="12560" width="12.140625" bestFit="1" customWidth="1"/>
    <col min="12561" max="12561" width="8" bestFit="1" customWidth="1"/>
    <col min="12562" max="12562" width="12.140625" bestFit="1" customWidth="1"/>
    <col min="12563" max="12563" width="8" bestFit="1" customWidth="1"/>
    <col min="12564" max="12564" width="12.140625" bestFit="1" customWidth="1"/>
    <col min="12565" max="12565" width="8" bestFit="1" customWidth="1"/>
    <col min="12566" max="12566" width="12.140625" bestFit="1" customWidth="1"/>
    <col min="12567" max="12567" width="8" bestFit="1" customWidth="1"/>
    <col min="12568" max="12568" width="12.7109375" bestFit="1" customWidth="1"/>
    <col min="12569" max="12569" width="8" bestFit="1" customWidth="1"/>
    <col min="12570" max="12570" width="12.140625" bestFit="1" customWidth="1"/>
    <col min="12571" max="12571" width="8" bestFit="1" customWidth="1"/>
    <col min="12572" max="12572" width="12.140625" bestFit="1" customWidth="1"/>
    <col min="12573" max="12573" width="8" bestFit="1" customWidth="1"/>
    <col min="12574" max="12574" width="12.140625" bestFit="1" customWidth="1"/>
    <col min="12575" max="12575" width="8" bestFit="1" customWidth="1"/>
    <col min="12576" max="12576" width="12.7109375" bestFit="1" customWidth="1"/>
    <col min="12577" max="12577" width="8" bestFit="1" customWidth="1"/>
    <col min="12578" max="12578" width="12.140625" bestFit="1" customWidth="1"/>
    <col min="12579" max="12579" width="8" bestFit="1" customWidth="1"/>
    <col min="12580" max="12580" width="12.140625" bestFit="1" customWidth="1"/>
    <col min="12581" max="12581" width="8" bestFit="1" customWidth="1"/>
    <col min="12801" max="12801" width="50.7109375" bestFit="1" customWidth="1"/>
    <col min="12802" max="12802" width="12.1406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140625" bestFit="1" customWidth="1"/>
    <col min="12807" max="12807" width="8" bestFit="1" customWidth="1"/>
    <col min="12808" max="12808" width="12.140625" bestFit="1" customWidth="1"/>
    <col min="12809" max="12809" width="8" bestFit="1" customWidth="1"/>
    <col min="12810" max="12810" width="11.140625" bestFit="1" customWidth="1"/>
    <col min="12811" max="12811" width="8" bestFit="1" customWidth="1"/>
    <col min="12812" max="12812" width="12.7109375" bestFit="1" customWidth="1"/>
    <col min="12813" max="12813" width="9" bestFit="1" customWidth="1"/>
    <col min="12814" max="12814" width="12.140625" bestFit="1" customWidth="1"/>
    <col min="12815" max="12815" width="8" bestFit="1" customWidth="1"/>
    <col min="12816" max="12816" width="12.140625" bestFit="1" customWidth="1"/>
    <col min="12817" max="12817" width="8" bestFit="1" customWidth="1"/>
    <col min="12818" max="12818" width="12.140625" bestFit="1" customWidth="1"/>
    <col min="12819" max="12819" width="8" bestFit="1" customWidth="1"/>
    <col min="12820" max="12820" width="12.140625" bestFit="1" customWidth="1"/>
    <col min="12821" max="12821" width="8" bestFit="1" customWidth="1"/>
    <col min="12822" max="12822" width="12.140625" bestFit="1" customWidth="1"/>
    <col min="12823" max="12823" width="8" bestFit="1" customWidth="1"/>
    <col min="12824" max="12824" width="12.7109375" bestFit="1" customWidth="1"/>
    <col min="12825" max="12825" width="8" bestFit="1" customWidth="1"/>
    <col min="12826" max="12826" width="12.140625" bestFit="1" customWidth="1"/>
    <col min="12827" max="12827" width="8" bestFit="1" customWidth="1"/>
    <col min="12828" max="12828" width="12.140625" bestFit="1" customWidth="1"/>
    <col min="12829" max="12829" width="8" bestFit="1" customWidth="1"/>
    <col min="12830" max="12830" width="12.140625" bestFit="1" customWidth="1"/>
    <col min="12831" max="12831" width="8" bestFit="1" customWidth="1"/>
    <col min="12832" max="12832" width="12.7109375" bestFit="1" customWidth="1"/>
    <col min="12833" max="12833" width="8" bestFit="1" customWidth="1"/>
    <col min="12834" max="12834" width="12.140625" bestFit="1" customWidth="1"/>
    <col min="12835" max="12835" width="8" bestFit="1" customWidth="1"/>
    <col min="12836" max="12836" width="12.140625" bestFit="1" customWidth="1"/>
    <col min="12837" max="12837" width="8" bestFit="1" customWidth="1"/>
    <col min="13057" max="13057" width="50.7109375" bestFit="1" customWidth="1"/>
    <col min="13058" max="13058" width="12.1406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140625" bestFit="1" customWidth="1"/>
    <col min="13063" max="13063" width="8" bestFit="1" customWidth="1"/>
    <col min="13064" max="13064" width="12.140625" bestFit="1" customWidth="1"/>
    <col min="13065" max="13065" width="8" bestFit="1" customWidth="1"/>
    <col min="13066" max="13066" width="11.140625" bestFit="1" customWidth="1"/>
    <col min="13067" max="13067" width="8" bestFit="1" customWidth="1"/>
    <col min="13068" max="13068" width="12.7109375" bestFit="1" customWidth="1"/>
    <col min="13069" max="13069" width="9" bestFit="1" customWidth="1"/>
    <col min="13070" max="13070" width="12.140625" bestFit="1" customWidth="1"/>
    <col min="13071" max="13071" width="8" bestFit="1" customWidth="1"/>
    <col min="13072" max="13072" width="12.140625" bestFit="1" customWidth="1"/>
    <col min="13073" max="13073" width="8" bestFit="1" customWidth="1"/>
    <col min="13074" max="13074" width="12.140625" bestFit="1" customWidth="1"/>
    <col min="13075" max="13075" width="8" bestFit="1" customWidth="1"/>
    <col min="13076" max="13076" width="12.140625" bestFit="1" customWidth="1"/>
    <col min="13077" max="13077" width="8" bestFit="1" customWidth="1"/>
    <col min="13078" max="13078" width="12.140625" bestFit="1" customWidth="1"/>
    <col min="13079" max="13079" width="8" bestFit="1" customWidth="1"/>
    <col min="13080" max="13080" width="12.7109375" bestFit="1" customWidth="1"/>
    <col min="13081" max="13081" width="8" bestFit="1" customWidth="1"/>
    <col min="13082" max="13082" width="12.140625" bestFit="1" customWidth="1"/>
    <col min="13083" max="13083" width="8" bestFit="1" customWidth="1"/>
    <col min="13084" max="13084" width="12.140625" bestFit="1" customWidth="1"/>
    <col min="13085" max="13085" width="8" bestFit="1" customWidth="1"/>
    <col min="13086" max="13086" width="12.140625" bestFit="1" customWidth="1"/>
    <col min="13087" max="13087" width="8" bestFit="1" customWidth="1"/>
    <col min="13088" max="13088" width="12.7109375" bestFit="1" customWidth="1"/>
    <col min="13089" max="13089" width="8" bestFit="1" customWidth="1"/>
    <col min="13090" max="13090" width="12.140625" bestFit="1" customWidth="1"/>
    <col min="13091" max="13091" width="8" bestFit="1" customWidth="1"/>
    <col min="13092" max="13092" width="12.140625" bestFit="1" customWidth="1"/>
    <col min="13093" max="13093" width="8" bestFit="1" customWidth="1"/>
    <col min="13313" max="13313" width="50.7109375" bestFit="1" customWidth="1"/>
    <col min="13314" max="13314" width="12.1406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140625" bestFit="1" customWidth="1"/>
    <col min="13319" max="13319" width="8" bestFit="1" customWidth="1"/>
    <col min="13320" max="13320" width="12.140625" bestFit="1" customWidth="1"/>
    <col min="13321" max="13321" width="8" bestFit="1" customWidth="1"/>
    <col min="13322" max="13322" width="11.140625" bestFit="1" customWidth="1"/>
    <col min="13323" max="13323" width="8" bestFit="1" customWidth="1"/>
    <col min="13324" max="13324" width="12.7109375" bestFit="1" customWidth="1"/>
    <col min="13325" max="13325" width="9" bestFit="1" customWidth="1"/>
    <col min="13326" max="13326" width="12.140625" bestFit="1" customWidth="1"/>
    <col min="13327" max="13327" width="8" bestFit="1" customWidth="1"/>
    <col min="13328" max="13328" width="12.140625" bestFit="1" customWidth="1"/>
    <col min="13329" max="13329" width="8" bestFit="1" customWidth="1"/>
    <col min="13330" max="13330" width="12.140625" bestFit="1" customWidth="1"/>
    <col min="13331" max="13331" width="8" bestFit="1" customWidth="1"/>
    <col min="13332" max="13332" width="12.140625" bestFit="1" customWidth="1"/>
    <col min="13333" max="13333" width="8" bestFit="1" customWidth="1"/>
    <col min="13334" max="13334" width="12.140625" bestFit="1" customWidth="1"/>
    <col min="13335" max="13335" width="8" bestFit="1" customWidth="1"/>
    <col min="13336" max="13336" width="12.7109375" bestFit="1" customWidth="1"/>
    <col min="13337" max="13337" width="8" bestFit="1" customWidth="1"/>
    <col min="13338" max="13338" width="12.140625" bestFit="1" customWidth="1"/>
    <col min="13339" max="13339" width="8" bestFit="1" customWidth="1"/>
    <col min="13340" max="13340" width="12.140625" bestFit="1" customWidth="1"/>
    <col min="13341" max="13341" width="8" bestFit="1" customWidth="1"/>
    <col min="13342" max="13342" width="12.140625" bestFit="1" customWidth="1"/>
    <col min="13343" max="13343" width="8" bestFit="1" customWidth="1"/>
    <col min="13344" max="13344" width="12.7109375" bestFit="1" customWidth="1"/>
    <col min="13345" max="13345" width="8" bestFit="1" customWidth="1"/>
    <col min="13346" max="13346" width="12.140625" bestFit="1" customWidth="1"/>
    <col min="13347" max="13347" width="8" bestFit="1" customWidth="1"/>
    <col min="13348" max="13348" width="12.140625" bestFit="1" customWidth="1"/>
    <col min="13349" max="13349" width="8" bestFit="1" customWidth="1"/>
    <col min="13569" max="13569" width="50.7109375" bestFit="1" customWidth="1"/>
    <col min="13570" max="13570" width="12.1406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140625" bestFit="1" customWidth="1"/>
    <col min="13575" max="13575" width="8" bestFit="1" customWidth="1"/>
    <col min="13576" max="13576" width="12.140625" bestFit="1" customWidth="1"/>
    <col min="13577" max="13577" width="8" bestFit="1" customWidth="1"/>
    <col min="13578" max="13578" width="11.140625" bestFit="1" customWidth="1"/>
    <col min="13579" max="13579" width="8" bestFit="1" customWidth="1"/>
    <col min="13580" max="13580" width="12.7109375" bestFit="1" customWidth="1"/>
    <col min="13581" max="13581" width="9" bestFit="1" customWidth="1"/>
    <col min="13582" max="13582" width="12.140625" bestFit="1" customWidth="1"/>
    <col min="13583" max="13583" width="8" bestFit="1" customWidth="1"/>
    <col min="13584" max="13584" width="12.140625" bestFit="1" customWidth="1"/>
    <col min="13585" max="13585" width="8" bestFit="1" customWidth="1"/>
    <col min="13586" max="13586" width="12.140625" bestFit="1" customWidth="1"/>
    <col min="13587" max="13587" width="8" bestFit="1" customWidth="1"/>
    <col min="13588" max="13588" width="12.140625" bestFit="1" customWidth="1"/>
    <col min="13589" max="13589" width="8" bestFit="1" customWidth="1"/>
    <col min="13590" max="13590" width="12.140625" bestFit="1" customWidth="1"/>
    <col min="13591" max="13591" width="8" bestFit="1" customWidth="1"/>
    <col min="13592" max="13592" width="12.7109375" bestFit="1" customWidth="1"/>
    <col min="13593" max="13593" width="8" bestFit="1" customWidth="1"/>
    <col min="13594" max="13594" width="12.140625" bestFit="1" customWidth="1"/>
    <col min="13595" max="13595" width="8" bestFit="1" customWidth="1"/>
    <col min="13596" max="13596" width="12.140625" bestFit="1" customWidth="1"/>
    <col min="13597" max="13597" width="8" bestFit="1" customWidth="1"/>
    <col min="13598" max="13598" width="12.140625" bestFit="1" customWidth="1"/>
    <col min="13599" max="13599" width="8" bestFit="1" customWidth="1"/>
    <col min="13600" max="13600" width="12.7109375" bestFit="1" customWidth="1"/>
    <col min="13601" max="13601" width="8" bestFit="1" customWidth="1"/>
    <col min="13602" max="13602" width="12.140625" bestFit="1" customWidth="1"/>
    <col min="13603" max="13603" width="8" bestFit="1" customWidth="1"/>
    <col min="13604" max="13604" width="12.140625" bestFit="1" customWidth="1"/>
    <col min="13605" max="13605" width="8" bestFit="1" customWidth="1"/>
    <col min="13825" max="13825" width="50.7109375" bestFit="1" customWidth="1"/>
    <col min="13826" max="13826" width="12.1406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140625" bestFit="1" customWidth="1"/>
    <col min="13831" max="13831" width="8" bestFit="1" customWidth="1"/>
    <col min="13832" max="13832" width="12.140625" bestFit="1" customWidth="1"/>
    <col min="13833" max="13833" width="8" bestFit="1" customWidth="1"/>
    <col min="13834" max="13834" width="11.140625" bestFit="1" customWidth="1"/>
    <col min="13835" max="13835" width="8" bestFit="1" customWidth="1"/>
    <col min="13836" max="13836" width="12.7109375" bestFit="1" customWidth="1"/>
    <col min="13837" max="13837" width="9" bestFit="1" customWidth="1"/>
    <col min="13838" max="13838" width="12.140625" bestFit="1" customWidth="1"/>
    <col min="13839" max="13839" width="8" bestFit="1" customWidth="1"/>
    <col min="13840" max="13840" width="12.140625" bestFit="1" customWidth="1"/>
    <col min="13841" max="13841" width="8" bestFit="1" customWidth="1"/>
    <col min="13842" max="13842" width="12.140625" bestFit="1" customWidth="1"/>
    <col min="13843" max="13843" width="8" bestFit="1" customWidth="1"/>
    <col min="13844" max="13844" width="12.140625" bestFit="1" customWidth="1"/>
    <col min="13845" max="13845" width="8" bestFit="1" customWidth="1"/>
    <col min="13846" max="13846" width="12.140625" bestFit="1" customWidth="1"/>
    <col min="13847" max="13847" width="8" bestFit="1" customWidth="1"/>
    <col min="13848" max="13848" width="12.7109375" bestFit="1" customWidth="1"/>
    <col min="13849" max="13849" width="8" bestFit="1" customWidth="1"/>
    <col min="13850" max="13850" width="12.140625" bestFit="1" customWidth="1"/>
    <col min="13851" max="13851" width="8" bestFit="1" customWidth="1"/>
    <col min="13852" max="13852" width="12.140625" bestFit="1" customWidth="1"/>
    <col min="13853" max="13853" width="8" bestFit="1" customWidth="1"/>
    <col min="13854" max="13854" width="12.140625" bestFit="1" customWidth="1"/>
    <col min="13855" max="13855" width="8" bestFit="1" customWidth="1"/>
    <col min="13856" max="13856" width="12.7109375" bestFit="1" customWidth="1"/>
    <col min="13857" max="13857" width="8" bestFit="1" customWidth="1"/>
    <col min="13858" max="13858" width="12.140625" bestFit="1" customWidth="1"/>
    <col min="13859" max="13859" width="8" bestFit="1" customWidth="1"/>
    <col min="13860" max="13860" width="12.140625" bestFit="1" customWidth="1"/>
    <col min="13861" max="13861" width="8" bestFit="1" customWidth="1"/>
    <col min="14081" max="14081" width="50.7109375" bestFit="1" customWidth="1"/>
    <col min="14082" max="14082" width="12.1406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140625" bestFit="1" customWidth="1"/>
    <col min="14087" max="14087" width="8" bestFit="1" customWidth="1"/>
    <col min="14088" max="14088" width="12.140625" bestFit="1" customWidth="1"/>
    <col min="14089" max="14089" width="8" bestFit="1" customWidth="1"/>
    <col min="14090" max="14090" width="11.140625" bestFit="1" customWidth="1"/>
    <col min="14091" max="14091" width="8" bestFit="1" customWidth="1"/>
    <col min="14092" max="14092" width="12.7109375" bestFit="1" customWidth="1"/>
    <col min="14093" max="14093" width="9" bestFit="1" customWidth="1"/>
    <col min="14094" max="14094" width="12.140625" bestFit="1" customWidth="1"/>
    <col min="14095" max="14095" width="8" bestFit="1" customWidth="1"/>
    <col min="14096" max="14096" width="12.140625" bestFit="1" customWidth="1"/>
    <col min="14097" max="14097" width="8" bestFit="1" customWidth="1"/>
    <col min="14098" max="14098" width="12.140625" bestFit="1" customWidth="1"/>
    <col min="14099" max="14099" width="8" bestFit="1" customWidth="1"/>
    <col min="14100" max="14100" width="12.140625" bestFit="1" customWidth="1"/>
    <col min="14101" max="14101" width="8" bestFit="1" customWidth="1"/>
    <col min="14102" max="14102" width="12.140625" bestFit="1" customWidth="1"/>
    <col min="14103" max="14103" width="8" bestFit="1" customWidth="1"/>
    <col min="14104" max="14104" width="12.7109375" bestFit="1" customWidth="1"/>
    <col min="14105" max="14105" width="8" bestFit="1" customWidth="1"/>
    <col min="14106" max="14106" width="12.140625" bestFit="1" customWidth="1"/>
    <col min="14107" max="14107" width="8" bestFit="1" customWidth="1"/>
    <col min="14108" max="14108" width="12.140625" bestFit="1" customWidth="1"/>
    <col min="14109" max="14109" width="8" bestFit="1" customWidth="1"/>
    <col min="14110" max="14110" width="12.140625" bestFit="1" customWidth="1"/>
    <col min="14111" max="14111" width="8" bestFit="1" customWidth="1"/>
    <col min="14112" max="14112" width="12.7109375" bestFit="1" customWidth="1"/>
    <col min="14113" max="14113" width="8" bestFit="1" customWidth="1"/>
    <col min="14114" max="14114" width="12.140625" bestFit="1" customWidth="1"/>
    <col min="14115" max="14115" width="8" bestFit="1" customWidth="1"/>
    <col min="14116" max="14116" width="12.140625" bestFit="1" customWidth="1"/>
    <col min="14117" max="14117" width="8" bestFit="1" customWidth="1"/>
    <col min="14337" max="14337" width="50.7109375" bestFit="1" customWidth="1"/>
    <col min="14338" max="14338" width="12.1406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140625" bestFit="1" customWidth="1"/>
    <col min="14343" max="14343" width="8" bestFit="1" customWidth="1"/>
    <col min="14344" max="14344" width="12.140625" bestFit="1" customWidth="1"/>
    <col min="14345" max="14345" width="8" bestFit="1" customWidth="1"/>
    <col min="14346" max="14346" width="11.140625" bestFit="1" customWidth="1"/>
    <col min="14347" max="14347" width="8" bestFit="1" customWidth="1"/>
    <col min="14348" max="14348" width="12.7109375" bestFit="1" customWidth="1"/>
    <col min="14349" max="14349" width="9" bestFit="1" customWidth="1"/>
    <col min="14350" max="14350" width="12.140625" bestFit="1" customWidth="1"/>
    <col min="14351" max="14351" width="8" bestFit="1" customWidth="1"/>
    <col min="14352" max="14352" width="12.140625" bestFit="1" customWidth="1"/>
    <col min="14353" max="14353" width="8" bestFit="1" customWidth="1"/>
    <col min="14354" max="14354" width="12.140625" bestFit="1" customWidth="1"/>
    <col min="14355" max="14355" width="8" bestFit="1" customWidth="1"/>
    <col min="14356" max="14356" width="12.140625" bestFit="1" customWidth="1"/>
    <col min="14357" max="14357" width="8" bestFit="1" customWidth="1"/>
    <col min="14358" max="14358" width="12.140625" bestFit="1" customWidth="1"/>
    <col min="14359" max="14359" width="8" bestFit="1" customWidth="1"/>
    <col min="14360" max="14360" width="12.7109375" bestFit="1" customWidth="1"/>
    <col min="14361" max="14361" width="8" bestFit="1" customWidth="1"/>
    <col min="14362" max="14362" width="12.140625" bestFit="1" customWidth="1"/>
    <col min="14363" max="14363" width="8" bestFit="1" customWidth="1"/>
    <col min="14364" max="14364" width="12.140625" bestFit="1" customWidth="1"/>
    <col min="14365" max="14365" width="8" bestFit="1" customWidth="1"/>
    <col min="14366" max="14366" width="12.140625" bestFit="1" customWidth="1"/>
    <col min="14367" max="14367" width="8" bestFit="1" customWidth="1"/>
    <col min="14368" max="14368" width="12.7109375" bestFit="1" customWidth="1"/>
    <col min="14369" max="14369" width="8" bestFit="1" customWidth="1"/>
    <col min="14370" max="14370" width="12.140625" bestFit="1" customWidth="1"/>
    <col min="14371" max="14371" width="8" bestFit="1" customWidth="1"/>
    <col min="14372" max="14372" width="12.140625" bestFit="1" customWidth="1"/>
    <col min="14373" max="14373" width="8" bestFit="1" customWidth="1"/>
    <col min="14593" max="14593" width="50.7109375" bestFit="1" customWidth="1"/>
    <col min="14594" max="14594" width="12.1406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140625" bestFit="1" customWidth="1"/>
    <col min="14599" max="14599" width="8" bestFit="1" customWidth="1"/>
    <col min="14600" max="14600" width="12.140625" bestFit="1" customWidth="1"/>
    <col min="14601" max="14601" width="8" bestFit="1" customWidth="1"/>
    <col min="14602" max="14602" width="11.140625" bestFit="1" customWidth="1"/>
    <col min="14603" max="14603" width="8" bestFit="1" customWidth="1"/>
    <col min="14604" max="14604" width="12.7109375" bestFit="1" customWidth="1"/>
    <col min="14605" max="14605" width="9" bestFit="1" customWidth="1"/>
    <col min="14606" max="14606" width="12.140625" bestFit="1" customWidth="1"/>
    <col min="14607" max="14607" width="8" bestFit="1" customWidth="1"/>
    <col min="14608" max="14608" width="12.140625" bestFit="1" customWidth="1"/>
    <col min="14609" max="14609" width="8" bestFit="1" customWidth="1"/>
    <col min="14610" max="14610" width="12.140625" bestFit="1" customWidth="1"/>
    <col min="14611" max="14611" width="8" bestFit="1" customWidth="1"/>
    <col min="14612" max="14612" width="12.140625" bestFit="1" customWidth="1"/>
    <col min="14613" max="14613" width="8" bestFit="1" customWidth="1"/>
    <col min="14614" max="14614" width="12.140625" bestFit="1" customWidth="1"/>
    <col min="14615" max="14615" width="8" bestFit="1" customWidth="1"/>
    <col min="14616" max="14616" width="12.7109375" bestFit="1" customWidth="1"/>
    <col min="14617" max="14617" width="8" bestFit="1" customWidth="1"/>
    <col min="14618" max="14618" width="12.140625" bestFit="1" customWidth="1"/>
    <col min="14619" max="14619" width="8" bestFit="1" customWidth="1"/>
    <col min="14620" max="14620" width="12.140625" bestFit="1" customWidth="1"/>
    <col min="14621" max="14621" width="8" bestFit="1" customWidth="1"/>
    <col min="14622" max="14622" width="12.140625" bestFit="1" customWidth="1"/>
    <col min="14623" max="14623" width="8" bestFit="1" customWidth="1"/>
    <col min="14624" max="14624" width="12.7109375" bestFit="1" customWidth="1"/>
    <col min="14625" max="14625" width="8" bestFit="1" customWidth="1"/>
    <col min="14626" max="14626" width="12.140625" bestFit="1" customWidth="1"/>
    <col min="14627" max="14627" width="8" bestFit="1" customWidth="1"/>
    <col min="14628" max="14628" width="12.140625" bestFit="1" customWidth="1"/>
    <col min="14629" max="14629" width="8" bestFit="1" customWidth="1"/>
    <col min="14849" max="14849" width="50.7109375" bestFit="1" customWidth="1"/>
    <col min="14850" max="14850" width="12.1406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140625" bestFit="1" customWidth="1"/>
    <col min="14855" max="14855" width="8" bestFit="1" customWidth="1"/>
    <col min="14856" max="14856" width="12.140625" bestFit="1" customWidth="1"/>
    <col min="14857" max="14857" width="8" bestFit="1" customWidth="1"/>
    <col min="14858" max="14858" width="11.140625" bestFit="1" customWidth="1"/>
    <col min="14859" max="14859" width="8" bestFit="1" customWidth="1"/>
    <col min="14860" max="14860" width="12.7109375" bestFit="1" customWidth="1"/>
    <col min="14861" max="14861" width="9" bestFit="1" customWidth="1"/>
    <col min="14862" max="14862" width="12.140625" bestFit="1" customWidth="1"/>
    <col min="14863" max="14863" width="8" bestFit="1" customWidth="1"/>
    <col min="14864" max="14864" width="12.140625" bestFit="1" customWidth="1"/>
    <col min="14865" max="14865" width="8" bestFit="1" customWidth="1"/>
    <col min="14866" max="14866" width="12.140625" bestFit="1" customWidth="1"/>
    <col min="14867" max="14867" width="8" bestFit="1" customWidth="1"/>
    <col min="14868" max="14868" width="12.140625" bestFit="1" customWidth="1"/>
    <col min="14869" max="14869" width="8" bestFit="1" customWidth="1"/>
    <col min="14870" max="14870" width="12.140625" bestFit="1" customWidth="1"/>
    <col min="14871" max="14871" width="8" bestFit="1" customWidth="1"/>
    <col min="14872" max="14872" width="12.7109375" bestFit="1" customWidth="1"/>
    <col min="14873" max="14873" width="8" bestFit="1" customWidth="1"/>
    <col min="14874" max="14874" width="12.140625" bestFit="1" customWidth="1"/>
    <col min="14875" max="14875" width="8" bestFit="1" customWidth="1"/>
    <col min="14876" max="14876" width="12.140625" bestFit="1" customWidth="1"/>
    <col min="14877" max="14877" width="8" bestFit="1" customWidth="1"/>
    <col min="14878" max="14878" width="12.140625" bestFit="1" customWidth="1"/>
    <col min="14879" max="14879" width="8" bestFit="1" customWidth="1"/>
    <col min="14880" max="14880" width="12.7109375" bestFit="1" customWidth="1"/>
    <col min="14881" max="14881" width="8" bestFit="1" customWidth="1"/>
    <col min="14882" max="14882" width="12.140625" bestFit="1" customWidth="1"/>
    <col min="14883" max="14883" width="8" bestFit="1" customWidth="1"/>
    <col min="14884" max="14884" width="12.140625" bestFit="1" customWidth="1"/>
    <col min="14885" max="14885" width="8" bestFit="1" customWidth="1"/>
    <col min="15105" max="15105" width="50.7109375" bestFit="1" customWidth="1"/>
    <col min="15106" max="15106" width="12.1406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140625" bestFit="1" customWidth="1"/>
    <col min="15111" max="15111" width="8" bestFit="1" customWidth="1"/>
    <col min="15112" max="15112" width="12.140625" bestFit="1" customWidth="1"/>
    <col min="15113" max="15113" width="8" bestFit="1" customWidth="1"/>
    <col min="15114" max="15114" width="11.140625" bestFit="1" customWidth="1"/>
    <col min="15115" max="15115" width="8" bestFit="1" customWidth="1"/>
    <col min="15116" max="15116" width="12.7109375" bestFit="1" customWidth="1"/>
    <col min="15117" max="15117" width="9" bestFit="1" customWidth="1"/>
    <col min="15118" max="15118" width="12.140625" bestFit="1" customWidth="1"/>
    <col min="15119" max="15119" width="8" bestFit="1" customWidth="1"/>
    <col min="15120" max="15120" width="12.140625" bestFit="1" customWidth="1"/>
    <col min="15121" max="15121" width="8" bestFit="1" customWidth="1"/>
    <col min="15122" max="15122" width="12.140625" bestFit="1" customWidth="1"/>
    <col min="15123" max="15123" width="8" bestFit="1" customWidth="1"/>
    <col min="15124" max="15124" width="12.140625" bestFit="1" customWidth="1"/>
    <col min="15125" max="15125" width="8" bestFit="1" customWidth="1"/>
    <col min="15126" max="15126" width="12.140625" bestFit="1" customWidth="1"/>
    <col min="15127" max="15127" width="8" bestFit="1" customWidth="1"/>
    <col min="15128" max="15128" width="12.7109375" bestFit="1" customWidth="1"/>
    <col min="15129" max="15129" width="8" bestFit="1" customWidth="1"/>
    <col min="15130" max="15130" width="12.140625" bestFit="1" customWidth="1"/>
    <col min="15131" max="15131" width="8" bestFit="1" customWidth="1"/>
    <col min="15132" max="15132" width="12.140625" bestFit="1" customWidth="1"/>
    <col min="15133" max="15133" width="8" bestFit="1" customWidth="1"/>
    <col min="15134" max="15134" width="12.140625" bestFit="1" customWidth="1"/>
    <col min="15135" max="15135" width="8" bestFit="1" customWidth="1"/>
    <col min="15136" max="15136" width="12.7109375" bestFit="1" customWidth="1"/>
    <col min="15137" max="15137" width="8" bestFit="1" customWidth="1"/>
    <col min="15138" max="15138" width="12.140625" bestFit="1" customWidth="1"/>
    <col min="15139" max="15139" width="8" bestFit="1" customWidth="1"/>
    <col min="15140" max="15140" width="12.140625" bestFit="1" customWidth="1"/>
    <col min="15141" max="15141" width="8" bestFit="1" customWidth="1"/>
    <col min="15361" max="15361" width="50.7109375" bestFit="1" customWidth="1"/>
    <col min="15362" max="15362" width="12.1406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140625" bestFit="1" customWidth="1"/>
    <col min="15367" max="15367" width="8" bestFit="1" customWidth="1"/>
    <col min="15368" max="15368" width="12.140625" bestFit="1" customWidth="1"/>
    <col min="15369" max="15369" width="8" bestFit="1" customWidth="1"/>
    <col min="15370" max="15370" width="11.140625" bestFit="1" customWidth="1"/>
    <col min="15371" max="15371" width="8" bestFit="1" customWidth="1"/>
    <col min="15372" max="15372" width="12.7109375" bestFit="1" customWidth="1"/>
    <col min="15373" max="15373" width="9" bestFit="1" customWidth="1"/>
    <col min="15374" max="15374" width="12.140625" bestFit="1" customWidth="1"/>
    <col min="15375" max="15375" width="8" bestFit="1" customWidth="1"/>
    <col min="15376" max="15376" width="12.140625" bestFit="1" customWidth="1"/>
    <col min="15377" max="15377" width="8" bestFit="1" customWidth="1"/>
    <col min="15378" max="15378" width="12.140625" bestFit="1" customWidth="1"/>
    <col min="15379" max="15379" width="8" bestFit="1" customWidth="1"/>
    <col min="15380" max="15380" width="12.140625" bestFit="1" customWidth="1"/>
    <col min="15381" max="15381" width="8" bestFit="1" customWidth="1"/>
    <col min="15382" max="15382" width="12.140625" bestFit="1" customWidth="1"/>
    <col min="15383" max="15383" width="8" bestFit="1" customWidth="1"/>
    <col min="15384" max="15384" width="12.7109375" bestFit="1" customWidth="1"/>
    <col min="15385" max="15385" width="8" bestFit="1" customWidth="1"/>
    <col min="15386" max="15386" width="12.140625" bestFit="1" customWidth="1"/>
    <col min="15387" max="15387" width="8" bestFit="1" customWidth="1"/>
    <col min="15388" max="15388" width="12.140625" bestFit="1" customWidth="1"/>
    <col min="15389" max="15389" width="8" bestFit="1" customWidth="1"/>
    <col min="15390" max="15390" width="12.140625" bestFit="1" customWidth="1"/>
    <col min="15391" max="15391" width="8" bestFit="1" customWidth="1"/>
    <col min="15392" max="15392" width="12.7109375" bestFit="1" customWidth="1"/>
    <col min="15393" max="15393" width="8" bestFit="1" customWidth="1"/>
    <col min="15394" max="15394" width="12.140625" bestFit="1" customWidth="1"/>
    <col min="15395" max="15395" width="8" bestFit="1" customWidth="1"/>
    <col min="15396" max="15396" width="12.140625" bestFit="1" customWidth="1"/>
    <col min="15397" max="15397" width="8" bestFit="1" customWidth="1"/>
    <col min="15617" max="15617" width="50.7109375" bestFit="1" customWidth="1"/>
    <col min="15618" max="15618" width="12.1406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140625" bestFit="1" customWidth="1"/>
    <col min="15623" max="15623" width="8" bestFit="1" customWidth="1"/>
    <col min="15624" max="15624" width="12.140625" bestFit="1" customWidth="1"/>
    <col min="15625" max="15625" width="8" bestFit="1" customWidth="1"/>
    <col min="15626" max="15626" width="11.140625" bestFit="1" customWidth="1"/>
    <col min="15627" max="15627" width="8" bestFit="1" customWidth="1"/>
    <col min="15628" max="15628" width="12.7109375" bestFit="1" customWidth="1"/>
    <col min="15629" max="15629" width="9" bestFit="1" customWidth="1"/>
    <col min="15630" max="15630" width="12.140625" bestFit="1" customWidth="1"/>
    <col min="15631" max="15631" width="8" bestFit="1" customWidth="1"/>
    <col min="15632" max="15632" width="12.140625" bestFit="1" customWidth="1"/>
    <col min="15633" max="15633" width="8" bestFit="1" customWidth="1"/>
    <col min="15634" max="15634" width="12.140625" bestFit="1" customWidth="1"/>
    <col min="15635" max="15635" width="8" bestFit="1" customWidth="1"/>
    <col min="15636" max="15636" width="12.140625" bestFit="1" customWidth="1"/>
    <col min="15637" max="15637" width="8" bestFit="1" customWidth="1"/>
    <col min="15638" max="15638" width="12.140625" bestFit="1" customWidth="1"/>
    <col min="15639" max="15639" width="8" bestFit="1" customWidth="1"/>
    <col min="15640" max="15640" width="12.7109375" bestFit="1" customWidth="1"/>
    <col min="15641" max="15641" width="8" bestFit="1" customWidth="1"/>
    <col min="15642" max="15642" width="12.140625" bestFit="1" customWidth="1"/>
    <col min="15643" max="15643" width="8" bestFit="1" customWidth="1"/>
    <col min="15644" max="15644" width="12.140625" bestFit="1" customWidth="1"/>
    <col min="15645" max="15645" width="8" bestFit="1" customWidth="1"/>
    <col min="15646" max="15646" width="12.140625" bestFit="1" customWidth="1"/>
    <col min="15647" max="15647" width="8" bestFit="1" customWidth="1"/>
    <col min="15648" max="15648" width="12.7109375" bestFit="1" customWidth="1"/>
    <col min="15649" max="15649" width="8" bestFit="1" customWidth="1"/>
    <col min="15650" max="15650" width="12.140625" bestFit="1" customWidth="1"/>
    <col min="15651" max="15651" width="8" bestFit="1" customWidth="1"/>
    <col min="15652" max="15652" width="12.140625" bestFit="1" customWidth="1"/>
    <col min="15653" max="15653" width="8" bestFit="1" customWidth="1"/>
    <col min="15873" max="15873" width="50.7109375" bestFit="1" customWidth="1"/>
    <col min="15874" max="15874" width="12.1406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140625" bestFit="1" customWidth="1"/>
    <col min="15879" max="15879" width="8" bestFit="1" customWidth="1"/>
    <col min="15880" max="15880" width="12.140625" bestFit="1" customWidth="1"/>
    <col min="15881" max="15881" width="8" bestFit="1" customWidth="1"/>
    <col min="15882" max="15882" width="11.140625" bestFit="1" customWidth="1"/>
    <col min="15883" max="15883" width="8" bestFit="1" customWidth="1"/>
    <col min="15884" max="15884" width="12.7109375" bestFit="1" customWidth="1"/>
    <col min="15885" max="15885" width="9" bestFit="1" customWidth="1"/>
    <col min="15886" max="15886" width="12.140625" bestFit="1" customWidth="1"/>
    <col min="15887" max="15887" width="8" bestFit="1" customWidth="1"/>
    <col min="15888" max="15888" width="12.140625" bestFit="1" customWidth="1"/>
    <col min="15889" max="15889" width="8" bestFit="1" customWidth="1"/>
    <col min="15890" max="15890" width="12.140625" bestFit="1" customWidth="1"/>
    <col min="15891" max="15891" width="8" bestFit="1" customWidth="1"/>
    <col min="15892" max="15892" width="12.140625" bestFit="1" customWidth="1"/>
    <col min="15893" max="15893" width="8" bestFit="1" customWidth="1"/>
    <col min="15894" max="15894" width="12.140625" bestFit="1" customWidth="1"/>
    <col min="15895" max="15895" width="8" bestFit="1" customWidth="1"/>
    <col min="15896" max="15896" width="12.7109375" bestFit="1" customWidth="1"/>
    <col min="15897" max="15897" width="8" bestFit="1" customWidth="1"/>
    <col min="15898" max="15898" width="12.140625" bestFit="1" customWidth="1"/>
    <col min="15899" max="15899" width="8" bestFit="1" customWidth="1"/>
    <col min="15900" max="15900" width="12.140625" bestFit="1" customWidth="1"/>
    <col min="15901" max="15901" width="8" bestFit="1" customWidth="1"/>
    <col min="15902" max="15902" width="12.140625" bestFit="1" customWidth="1"/>
    <col min="15903" max="15903" width="8" bestFit="1" customWidth="1"/>
    <col min="15904" max="15904" width="12.7109375" bestFit="1" customWidth="1"/>
    <col min="15905" max="15905" width="8" bestFit="1" customWidth="1"/>
    <col min="15906" max="15906" width="12.140625" bestFit="1" customWidth="1"/>
    <col min="15907" max="15907" width="8" bestFit="1" customWidth="1"/>
    <col min="15908" max="15908" width="12.140625" bestFit="1" customWidth="1"/>
    <col min="15909" max="15909" width="8" bestFit="1" customWidth="1"/>
    <col min="16129" max="16129" width="50.7109375" bestFit="1" customWidth="1"/>
    <col min="16130" max="16130" width="12.1406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140625" bestFit="1" customWidth="1"/>
    <col min="16135" max="16135" width="8" bestFit="1" customWidth="1"/>
    <col min="16136" max="16136" width="12.140625" bestFit="1" customWidth="1"/>
    <col min="16137" max="16137" width="8" bestFit="1" customWidth="1"/>
    <col min="16138" max="16138" width="11.140625" bestFit="1" customWidth="1"/>
    <col min="16139" max="16139" width="8" bestFit="1" customWidth="1"/>
    <col min="16140" max="16140" width="12.7109375" bestFit="1" customWidth="1"/>
    <col min="16141" max="16141" width="9" bestFit="1" customWidth="1"/>
    <col min="16142" max="16142" width="12.140625" bestFit="1" customWidth="1"/>
    <col min="16143" max="16143" width="8" bestFit="1" customWidth="1"/>
    <col min="16144" max="16144" width="12.140625" bestFit="1" customWidth="1"/>
    <col min="16145" max="16145" width="8" bestFit="1" customWidth="1"/>
    <col min="16146" max="16146" width="12.140625" bestFit="1" customWidth="1"/>
    <col min="16147" max="16147" width="8" bestFit="1" customWidth="1"/>
    <col min="16148" max="16148" width="12.140625" bestFit="1" customWidth="1"/>
    <col min="16149" max="16149" width="8" bestFit="1" customWidth="1"/>
    <col min="16150" max="16150" width="12.140625" bestFit="1" customWidth="1"/>
    <col min="16151" max="16151" width="8" bestFit="1" customWidth="1"/>
    <col min="16152" max="16152" width="12.7109375" bestFit="1" customWidth="1"/>
    <col min="16153" max="16153" width="8" bestFit="1" customWidth="1"/>
    <col min="16154" max="16154" width="12.140625" bestFit="1" customWidth="1"/>
    <col min="16155" max="16155" width="8" bestFit="1" customWidth="1"/>
    <col min="16156" max="16156" width="12.140625" bestFit="1" customWidth="1"/>
    <col min="16157" max="16157" width="8" bestFit="1" customWidth="1"/>
    <col min="16158" max="16158" width="12.140625" bestFit="1" customWidth="1"/>
    <col min="16159" max="16159" width="8" bestFit="1" customWidth="1"/>
    <col min="16160" max="16160" width="12.7109375" bestFit="1" customWidth="1"/>
    <col min="16161" max="16161" width="8" bestFit="1" customWidth="1"/>
    <col min="16162" max="16162" width="12.140625" bestFit="1" customWidth="1"/>
    <col min="16163" max="16163" width="8" bestFit="1" customWidth="1"/>
    <col min="16164" max="16164" width="12.140625" bestFit="1" customWidth="1"/>
    <col min="16165" max="16165" width="8" bestFit="1" customWidth="1"/>
  </cols>
  <sheetData>
    <row r="1" spans="1:37">
      <c r="A1" s="241" t="s">
        <v>315</v>
      </c>
    </row>
    <row r="2" spans="1:37">
      <c r="A2" s="233" t="s">
        <v>316</v>
      </c>
      <c r="B2" s="211" t="s">
        <v>14</v>
      </c>
      <c r="C2" s="329"/>
      <c r="D2" s="330" t="s">
        <v>469</v>
      </c>
      <c r="E2" s="330"/>
      <c r="F2" s="330" t="s">
        <v>470</v>
      </c>
      <c r="G2" s="330"/>
      <c r="H2" s="330" t="s">
        <v>471</v>
      </c>
      <c r="I2" s="330"/>
      <c r="J2" s="330" t="s">
        <v>472</v>
      </c>
      <c r="K2" s="330"/>
      <c r="L2" s="330" t="s">
        <v>473</v>
      </c>
      <c r="M2" s="330"/>
      <c r="N2" s="330" t="s">
        <v>474</v>
      </c>
      <c r="O2" s="330"/>
      <c r="P2" s="330" t="s">
        <v>475</v>
      </c>
      <c r="Q2" s="330"/>
      <c r="R2" s="330" t="s">
        <v>476</v>
      </c>
      <c r="S2" s="330"/>
      <c r="T2" s="330" t="s">
        <v>477</v>
      </c>
      <c r="U2" s="330"/>
      <c r="V2" s="330" t="s">
        <v>478</v>
      </c>
      <c r="W2" s="330"/>
      <c r="X2" s="330" t="s">
        <v>479</v>
      </c>
      <c r="Y2" s="330"/>
      <c r="Z2" s="330" t="s">
        <v>480</v>
      </c>
      <c r="AA2" s="330"/>
      <c r="AB2" s="330" t="s">
        <v>481</v>
      </c>
      <c r="AC2" s="330"/>
      <c r="AD2" s="330" t="s">
        <v>482</v>
      </c>
      <c r="AE2" s="330"/>
      <c r="AF2" s="330" t="s">
        <v>483</v>
      </c>
      <c r="AG2" s="330"/>
      <c r="AH2" s="330" t="s">
        <v>484</v>
      </c>
      <c r="AI2" s="330"/>
      <c r="AJ2" s="330" t="s">
        <v>485</v>
      </c>
      <c r="AK2" s="330"/>
    </row>
    <row r="3" spans="1:37">
      <c r="A3" s="235" t="s">
        <v>486</v>
      </c>
      <c r="B3" s="216"/>
      <c r="C3" s="331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  <c r="T3" s="332"/>
      <c r="U3" s="332"/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  <c r="AJ3" s="332"/>
      <c r="AK3" s="332"/>
    </row>
    <row r="4" spans="1:37">
      <c r="A4" s="237"/>
      <c r="B4" s="333" t="s">
        <v>5</v>
      </c>
      <c r="C4" s="334" t="s">
        <v>6</v>
      </c>
      <c r="D4" s="333" t="s">
        <v>5</v>
      </c>
      <c r="E4" s="334" t="s">
        <v>6</v>
      </c>
      <c r="F4" s="333" t="s">
        <v>5</v>
      </c>
      <c r="G4" s="334" t="s">
        <v>6</v>
      </c>
      <c r="H4" s="333" t="s">
        <v>5</v>
      </c>
      <c r="I4" s="334" t="s">
        <v>6</v>
      </c>
      <c r="J4" s="333" t="s">
        <v>5</v>
      </c>
      <c r="K4" s="334" t="s">
        <v>6</v>
      </c>
      <c r="L4" s="333" t="s">
        <v>5</v>
      </c>
      <c r="M4" s="334" t="s">
        <v>6</v>
      </c>
      <c r="N4" s="333" t="s">
        <v>5</v>
      </c>
      <c r="O4" s="334" t="s">
        <v>6</v>
      </c>
      <c r="P4" s="333" t="s">
        <v>5</v>
      </c>
      <c r="Q4" s="334" t="s">
        <v>6</v>
      </c>
      <c r="R4" s="333" t="s">
        <v>5</v>
      </c>
      <c r="S4" s="334" t="s">
        <v>6</v>
      </c>
      <c r="T4" s="333" t="s">
        <v>5</v>
      </c>
      <c r="U4" s="334" t="s">
        <v>6</v>
      </c>
      <c r="V4" s="333" t="s">
        <v>5</v>
      </c>
      <c r="W4" s="334" t="s">
        <v>6</v>
      </c>
      <c r="X4" s="333" t="s">
        <v>5</v>
      </c>
      <c r="Y4" s="334" t="s">
        <v>6</v>
      </c>
      <c r="Z4" s="333" t="s">
        <v>5</v>
      </c>
      <c r="AA4" s="334" t="s">
        <v>6</v>
      </c>
      <c r="AB4" s="333" t="s">
        <v>5</v>
      </c>
      <c r="AC4" s="334" t="s">
        <v>6</v>
      </c>
      <c r="AD4" s="333" t="s">
        <v>5</v>
      </c>
      <c r="AE4" s="334" t="s">
        <v>6</v>
      </c>
      <c r="AF4" s="333" t="s">
        <v>5</v>
      </c>
      <c r="AG4" s="334" t="s">
        <v>6</v>
      </c>
      <c r="AH4" s="333" t="s">
        <v>5</v>
      </c>
      <c r="AI4" s="334" t="s">
        <v>6</v>
      </c>
      <c r="AJ4" s="333" t="s">
        <v>5</v>
      </c>
      <c r="AK4" s="334" t="s">
        <v>6</v>
      </c>
    </row>
    <row r="5" spans="1:37">
      <c r="A5" s="1" t="s">
        <v>158</v>
      </c>
    </row>
    <row r="6" spans="1:37">
      <c r="A6" s="1" t="s">
        <v>159</v>
      </c>
      <c r="B6" s="141">
        <v>21400916509</v>
      </c>
      <c r="C6" s="54">
        <v>99.040999999999997</v>
      </c>
      <c r="D6" s="141">
        <v>168240268.81</v>
      </c>
      <c r="E6" s="54">
        <v>94.415099999999995</v>
      </c>
      <c r="F6" s="141">
        <v>37442009.5</v>
      </c>
      <c r="G6" s="54">
        <v>100</v>
      </c>
      <c r="H6" s="141">
        <v>503337898.45999998</v>
      </c>
      <c r="I6" s="54">
        <v>99.8964</v>
      </c>
      <c r="J6" s="141">
        <v>755887.82</v>
      </c>
      <c r="K6" s="54">
        <v>31.525700000000001</v>
      </c>
      <c r="L6" s="141">
        <v>7059818776.7399998</v>
      </c>
      <c r="M6" s="54">
        <v>100.2659</v>
      </c>
      <c r="N6" s="141">
        <v>64179147.170000002</v>
      </c>
      <c r="O6" s="54">
        <v>94.936700000000002</v>
      </c>
      <c r="P6" s="141">
        <v>158292119.81999999</v>
      </c>
      <c r="Q6" s="54">
        <v>100</v>
      </c>
      <c r="R6" s="141">
        <v>39178598.659999996</v>
      </c>
      <c r="S6" s="54">
        <v>100</v>
      </c>
      <c r="T6" s="141">
        <v>305994340</v>
      </c>
      <c r="U6" s="54">
        <v>97.9816</v>
      </c>
      <c r="V6" s="141">
        <v>495276716.18000001</v>
      </c>
      <c r="W6" s="54">
        <v>97.720500000000001</v>
      </c>
      <c r="X6" s="141">
        <v>6750788236.8500004</v>
      </c>
      <c r="Y6" s="54">
        <v>99.331500000000005</v>
      </c>
      <c r="Z6" s="141">
        <v>549687445.27999997</v>
      </c>
      <c r="AA6" s="54">
        <v>99.205500000000001</v>
      </c>
      <c r="AB6" s="141">
        <v>17212342.809999999</v>
      </c>
      <c r="AC6" s="54">
        <v>98.985299999999995</v>
      </c>
      <c r="AD6" s="141">
        <v>1530748544.5799999</v>
      </c>
      <c r="AE6" s="54">
        <v>98.616900000000001</v>
      </c>
      <c r="AF6" s="141">
        <v>684980575.62</v>
      </c>
      <c r="AG6" s="54">
        <v>86.246099999999998</v>
      </c>
      <c r="AH6" s="141">
        <v>2386822316.6999998</v>
      </c>
      <c r="AI6" s="54">
        <v>99.593599999999995</v>
      </c>
      <c r="AJ6" s="141">
        <v>648161284</v>
      </c>
      <c r="AK6" s="54">
        <v>99.678799999999995</v>
      </c>
    </row>
    <row r="7" spans="1:37">
      <c r="A7" s="335" t="s">
        <v>160</v>
      </c>
      <c r="B7" s="31">
        <v>21287350.359999999</v>
      </c>
      <c r="C7" s="5">
        <v>9.8500000000000004E-2</v>
      </c>
      <c r="D7" s="31">
        <v>5963282.8200000003</v>
      </c>
      <c r="E7" s="5">
        <v>3.3464999999999998</v>
      </c>
      <c r="F7" s="31">
        <v>0</v>
      </c>
      <c r="G7" s="5">
        <v>0</v>
      </c>
      <c r="H7" s="31">
        <v>521836.15</v>
      </c>
      <c r="I7" s="5">
        <v>0.1036</v>
      </c>
      <c r="J7" s="31">
        <v>0</v>
      </c>
      <c r="K7" s="5">
        <v>0</v>
      </c>
      <c r="L7" s="31">
        <v>-18720115.510000002</v>
      </c>
      <c r="M7" s="5">
        <v>-0.26590000000000003</v>
      </c>
      <c r="N7" s="31">
        <v>3422887.39</v>
      </c>
      <c r="O7" s="5">
        <v>5.0632999999999999</v>
      </c>
      <c r="P7" s="31">
        <v>0</v>
      </c>
      <c r="Q7" s="5">
        <v>0</v>
      </c>
      <c r="R7" s="31">
        <v>0</v>
      </c>
      <c r="S7" s="5">
        <v>0</v>
      </c>
      <c r="T7" s="31">
        <v>6314274.7599999998</v>
      </c>
      <c r="U7" s="5">
        <v>2.0219</v>
      </c>
      <c r="V7" s="31">
        <v>11553101.6</v>
      </c>
      <c r="W7" s="5">
        <v>2.2795000000000001</v>
      </c>
      <c r="X7" s="31">
        <v>45433031.289999999</v>
      </c>
      <c r="Y7" s="5">
        <v>0.66849999999999998</v>
      </c>
      <c r="Z7" s="31">
        <v>4402137.42</v>
      </c>
      <c r="AA7" s="5">
        <v>0.79449999999999998</v>
      </c>
      <c r="AB7" s="31">
        <v>176438.94</v>
      </c>
      <c r="AC7" s="5">
        <v>1.0146999999999999</v>
      </c>
      <c r="AD7" s="31">
        <v>21468271.789999999</v>
      </c>
      <c r="AE7" s="5">
        <v>1.3831</v>
      </c>
      <c r="AF7" s="31">
        <v>-71076676.890000001</v>
      </c>
      <c r="AG7" s="5">
        <v>-8.9492999999999991</v>
      </c>
      <c r="AH7" s="31">
        <v>9740027.3000000007</v>
      </c>
      <c r="AI7" s="5">
        <v>0.40639999999999998</v>
      </c>
      <c r="AJ7" s="31">
        <v>2088853.3</v>
      </c>
      <c r="AK7" s="5">
        <v>0.32119999999999999</v>
      </c>
    </row>
    <row r="8" spans="1:37">
      <c r="A8" t="s">
        <v>326</v>
      </c>
      <c r="B8" s="31">
        <v>98570370</v>
      </c>
      <c r="C8" s="5">
        <v>0.45619999999999999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-10710</v>
      </c>
      <c r="U8" s="5">
        <v>-3.3999999999999998E-3</v>
      </c>
      <c r="V8" s="31">
        <v>0</v>
      </c>
      <c r="W8" s="5">
        <v>0</v>
      </c>
      <c r="X8" s="31">
        <v>0</v>
      </c>
      <c r="Y8" s="5">
        <v>0</v>
      </c>
      <c r="Z8" s="31">
        <v>0</v>
      </c>
      <c r="AA8" s="5">
        <v>0</v>
      </c>
      <c r="AB8" s="31">
        <v>0</v>
      </c>
      <c r="AC8" s="5">
        <v>0</v>
      </c>
      <c r="AD8" s="31">
        <v>0</v>
      </c>
      <c r="AE8" s="5">
        <v>0</v>
      </c>
      <c r="AF8" s="31">
        <v>98581080</v>
      </c>
      <c r="AG8" s="5">
        <v>12.4124</v>
      </c>
      <c r="AH8" s="31">
        <v>0</v>
      </c>
      <c r="AI8" s="5">
        <v>0</v>
      </c>
      <c r="AJ8" s="31">
        <v>0</v>
      </c>
      <c r="AK8" s="5">
        <v>0</v>
      </c>
    </row>
    <row r="9" spans="1:37">
      <c r="A9" t="s">
        <v>327</v>
      </c>
      <c r="B9" s="31">
        <v>83372912.719999999</v>
      </c>
      <c r="C9" s="5">
        <v>0.38579999999999998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1641801.04</v>
      </c>
      <c r="K9" s="5">
        <v>68.474299999999999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  <c r="T9" s="31">
        <v>0</v>
      </c>
      <c r="U9" s="5">
        <v>0</v>
      </c>
      <c r="V9" s="31">
        <v>0</v>
      </c>
      <c r="W9" s="5">
        <v>0</v>
      </c>
      <c r="X9" s="31">
        <v>0</v>
      </c>
      <c r="Y9" s="5">
        <v>0</v>
      </c>
      <c r="Z9" s="31">
        <v>0</v>
      </c>
      <c r="AA9" s="5">
        <v>0</v>
      </c>
      <c r="AB9" s="31">
        <v>0</v>
      </c>
      <c r="AC9" s="5">
        <v>0</v>
      </c>
      <c r="AD9" s="31">
        <v>0</v>
      </c>
      <c r="AE9" s="5">
        <v>0</v>
      </c>
      <c r="AF9" s="31">
        <v>81731111.680000007</v>
      </c>
      <c r="AG9" s="5">
        <v>10.290800000000001</v>
      </c>
      <c r="AH9" s="31">
        <v>0</v>
      </c>
      <c r="AI9" s="5">
        <v>0</v>
      </c>
      <c r="AJ9" s="31">
        <v>0</v>
      </c>
      <c r="AK9" s="5">
        <v>0</v>
      </c>
    </row>
    <row r="10" spans="1:37">
      <c r="A10" s="335" t="s">
        <v>328</v>
      </c>
      <c r="B10" s="31">
        <v>0</v>
      </c>
      <c r="C10" s="5">
        <v>0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0</v>
      </c>
      <c r="Q10" s="5">
        <v>0</v>
      </c>
      <c r="R10" s="31">
        <v>0</v>
      </c>
      <c r="S10" s="5">
        <v>0</v>
      </c>
      <c r="T10" s="31">
        <v>0</v>
      </c>
      <c r="U10" s="5">
        <v>0</v>
      </c>
      <c r="V10" s="31">
        <v>0</v>
      </c>
      <c r="W10" s="5">
        <v>0</v>
      </c>
      <c r="X10" s="31">
        <v>0</v>
      </c>
      <c r="Y10" s="5">
        <v>0</v>
      </c>
      <c r="Z10" s="31">
        <v>0</v>
      </c>
      <c r="AA10" s="5">
        <v>0</v>
      </c>
      <c r="AB10" s="31">
        <v>0</v>
      </c>
      <c r="AC10" s="5">
        <v>0</v>
      </c>
      <c r="AD10" s="31">
        <v>0</v>
      </c>
      <c r="AE10" s="5">
        <v>0</v>
      </c>
      <c r="AF10" s="31">
        <v>0</v>
      </c>
      <c r="AG10" s="5">
        <v>0</v>
      </c>
      <c r="AH10" s="31">
        <v>0</v>
      </c>
      <c r="AI10" s="5">
        <v>0</v>
      </c>
      <c r="AJ10" s="31">
        <v>0</v>
      </c>
      <c r="AK10" s="5">
        <v>0</v>
      </c>
    </row>
    <row r="11" spans="1:37" ht="13.5" thickBot="1">
      <c r="A11" t="s">
        <v>164</v>
      </c>
      <c r="B11" s="31">
        <v>3988527.81</v>
      </c>
      <c r="C11" s="5">
        <v>1.8499999999999999E-2</v>
      </c>
      <c r="D11" s="31">
        <v>3988527.81</v>
      </c>
      <c r="E11" s="5">
        <v>2.2383000000000002</v>
      </c>
      <c r="F11" s="31">
        <v>0</v>
      </c>
      <c r="G11" s="5">
        <v>0</v>
      </c>
      <c r="H11" s="31">
        <v>0</v>
      </c>
      <c r="I11" s="5">
        <v>0</v>
      </c>
      <c r="J11" s="31">
        <v>0</v>
      </c>
      <c r="K11" s="5">
        <v>0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  <c r="T11" s="31">
        <v>0</v>
      </c>
      <c r="U11" s="5">
        <v>0</v>
      </c>
      <c r="V11" s="31">
        <v>0</v>
      </c>
      <c r="W11" s="5">
        <v>0</v>
      </c>
      <c r="X11" s="31">
        <v>0</v>
      </c>
      <c r="Y11" s="5">
        <v>0</v>
      </c>
      <c r="Z11" s="31">
        <v>0</v>
      </c>
      <c r="AA11" s="5">
        <v>0</v>
      </c>
      <c r="AB11" s="31">
        <v>0</v>
      </c>
      <c r="AC11" s="5">
        <v>0</v>
      </c>
      <c r="AD11" s="31">
        <v>0</v>
      </c>
      <c r="AE11" s="5">
        <v>0</v>
      </c>
      <c r="AF11" s="31">
        <v>0</v>
      </c>
      <c r="AG11" s="5">
        <v>0</v>
      </c>
      <c r="AH11" s="31">
        <v>0</v>
      </c>
      <c r="AI11" s="5">
        <v>0</v>
      </c>
      <c r="AJ11" s="31">
        <v>0</v>
      </c>
      <c r="AK11" s="5">
        <v>0</v>
      </c>
    </row>
    <row r="12" spans="1:37" ht="14.25" thickTop="1" thickBot="1">
      <c r="A12" s="336" t="s">
        <v>3</v>
      </c>
      <c r="B12" s="205">
        <v>21608135669.889999</v>
      </c>
      <c r="C12" s="337">
        <v>100</v>
      </c>
      <c r="D12" s="205">
        <v>178192079.44</v>
      </c>
      <c r="E12" s="337">
        <v>100</v>
      </c>
      <c r="F12" s="205">
        <v>37442009.5</v>
      </c>
      <c r="G12" s="337">
        <v>100</v>
      </c>
      <c r="H12" s="205">
        <v>503859734.61000001</v>
      </c>
      <c r="I12" s="337">
        <v>100</v>
      </c>
      <c r="J12" s="205">
        <v>2397688.86</v>
      </c>
      <c r="K12" s="337">
        <v>100</v>
      </c>
      <c r="L12" s="205">
        <v>7041098661.2299995</v>
      </c>
      <c r="M12" s="337">
        <v>100</v>
      </c>
      <c r="N12" s="205">
        <v>67602034.560000002</v>
      </c>
      <c r="O12" s="337">
        <v>100</v>
      </c>
      <c r="P12" s="205">
        <v>158292119.81999999</v>
      </c>
      <c r="Q12" s="337">
        <v>100</v>
      </c>
      <c r="R12" s="205">
        <v>39178598.659999996</v>
      </c>
      <c r="S12" s="337">
        <v>100</v>
      </c>
      <c r="T12" s="205">
        <v>312297904.75999999</v>
      </c>
      <c r="U12" s="337">
        <v>100</v>
      </c>
      <c r="V12" s="205">
        <v>506829817.77999997</v>
      </c>
      <c r="W12" s="337">
        <v>100</v>
      </c>
      <c r="X12" s="205">
        <v>6796221268.1400003</v>
      </c>
      <c r="Y12" s="337">
        <v>100</v>
      </c>
      <c r="Z12" s="205">
        <v>554089582.70000005</v>
      </c>
      <c r="AA12" s="337">
        <v>100</v>
      </c>
      <c r="AB12" s="205">
        <v>17388781.75</v>
      </c>
      <c r="AC12" s="337">
        <v>100</v>
      </c>
      <c r="AD12" s="205">
        <v>1552216816.3699999</v>
      </c>
      <c r="AE12" s="337">
        <v>100</v>
      </c>
      <c r="AF12" s="205">
        <v>794216090.40999997</v>
      </c>
      <c r="AG12" s="337">
        <v>100</v>
      </c>
      <c r="AH12" s="205">
        <v>2396562344</v>
      </c>
      <c r="AI12" s="337">
        <v>100</v>
      </c>
      <c r="AJ12" s="205">
        <v>650250137.29999995</v>
      </c>
      <c r="AK12" s="337">
        <v>100</v>
      </c>
    </row>
    <row r="13" spans="1:37" ht="13.5" thickTop="1">
      <c r="A13" s="1" t="s">
        <v>165</v>
      </c>
    </row>
    <row r="14" spans="1:37">
      <c r="A14" t="s">
        <v>229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  <c r="T14" s="31">
        <v>0</v>
      </c>
      <c r="U14" s="5">
        <v>0</v>
      </c>
      <c r="V14" s="31">
        <v>0</v>
      </c>
      <c r="W14" s="5">
        <v>0</v>
      </c>
      <c r="X14" s="31">
        <v>0</v>
      </c>
      <c r="Y14" s="5">
        <v>0</v>
      </c>
      <c r="Z14" s="31">
        <v>0</v>
      </c>
      <c r="AA14" s="5">
        <v>0</v>
      </c>
      <c r="AB14" s="31">
        <v>0</v>
      </c>
      <c r="AC14" s="5">
        <v>0</v>
      </c>
      <c r="AD14" s="31">
        <v>0</v>
      </c>
      <c r="AE14" s="5">
        <v>0</v>
      </c>
      <c r="AF14" s="31">
        <v>0</v>
      </c>
      <c r="AG14" s="5">
        <v>0</v>
      </c>
      <c r="AH14" s="31">
        <v>0</v>
      </c>
      <c r="AI14" s="5">
        <v>0</v>
      </c>
      <c r="AJ14" s="31">
        <v>0</v>
      </c>
      <c r="AK14" s="5">
        <v>0</v>
      </c>
    </row>
    <row r="15" spans="1:37">
      <c r="A15" t="s">
        <v>230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  <c r="T15" s="31">
        <v>0</v>
      </c>
      <c r="U15" s="5">
        <v>0</v>
      </c>
      <c r="V15" s="31">
        <v>0</v>
      </c>
      <c r="W15" s="5">
        <v>0</v>
      </c>
      <c r="X15" s="31">
        <v>0</v>
      </c>
      <c r="Y15" s="5">
        <v>0</v>
      </c>
      <c r="Z15" s="31">
        <v>0</v>
      </c>
      <c r="AA15" s="5">
        <v>0</v>
      </c>
      <c r="AB15" s="31">
        <v>0</v>
      </c>
      <c r="AC15" s="5">
        <v>0</v>
      </c>
      <c r="AD15" s="31">
        <v>0</v>
      </c>
      <c r="AE15" s="5">
        <v>0</v>
      </c>
      <c r="AF15" s="31">
        <v>0</v>
      </c>
      <c r="AG15" s="5">
        <v>0</v>
      </c>
      <c r="AH15" s="31">
        <v>0</v>
      </c>
      <c r="AI15" s="5">
        <v>0</v>
      </c>
      <c r="AJ15" s="31">
        <v>0</v>
      </c>
      <c r="AK15" s="5">
        <v>0</v>
      </c>
    </row>
    <row r="16" spans="1:37">
      <c r="A16" t="s">
        <v>231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  <c r="T16" s="31">
        <v>0</v>
      </c>
      <c r="U16" s="5">
        <v>0</v>
      </c>
      <c r="V16" s="31">
        <v>0</v>
      </c>
      <c r="W16" s="5">
        <v>0</v>
      </c>
      <c r="X16" s="31">
        <v>0</v>
      </c>
      <c r="Y16" s="5">
        <v>0</v>
      </c>
      <c r="Z16" s="31">
        <v>0</v>
      </c>
      <c r="AA16" s="5">
        <v>0</v>
      </c>
      <c r="AB16" s="31">
        <v>0</v>
      </c>
      <c r="AC16" s="5">
        <v>0</v>
      </c>
      <c r="AD16" s="31">
        <v>0</v>
      </c>
      <c r="AE16" s="5">
        <v>0</v>
      </c>
      <c r="AF16" s="31">
        <v>0</v>
      </c>
      <c r="AG16" s="5">
        <v>0</v>
      </c>
      <c r="AH16" s="31">
        <v>0</v>
      </c>
      <c r="AI16" s="5">
        <v>0</v>
      </c>
      <c r="AJ16" s="31">
        <v>0</v>
      </c>
      <c r="AK16" s="5">
        <v>0</v>
      </c>
    </row>
    <row r="17" spans="1:37">
      <c r="A17" t="s">
        <v>232</v>
      </c>
      <c r="B17" s="31">
        <v>1418550</v>
      </c>
      <c r="C17" s="5">
        <v>6.6E-3</v>
      </c>
      <c r="D17" s="31">
        <v>1418550</v>
      </c>
      <c r="E17" s="5">
        <v>0.79610000000000003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  <c r="T17" s="31">
        <v>0</v>
      </c>
      <c r="U17" s="5">
        <v>0</v>
      </c>
      <c r="V17" s="31">
        <v>0</v>
      </c>
      <c r="W17" s="5">
        <v>0</v>
      </c>
      <c r="X17" s="31">
        <v>0</v>
      </c>
      <c r="Y17" s="5">
        <v>0</v>
      </c>
      <c r="Z17" s="31">
        <v>0</v>
      </c>
      <c r="AA17" s="5">
        <v>0</v>
      </c>
      <c r="AB17" s="31">
        <v>0</v>
      </c>
      <c r="AC17" s="5">
        <v>0</v>
      </c>
      <c r="AD17" s="31">
        <v>0</v>
      </c>
      <c r="AE17" s="5">
        <v>0</v>
      </c>
      <c r="AF17" s="31">
        <v>0</v>
      </c>
      <c r="AG17" s="5">
        <v>0</v>
      </c>
      <c r="AH17" s="31">
        <v>0</v>
      </c>
      <c r="AI17" s="5">
        <v>0</v>
      </c>
      <c r="AJ17" s="31">
        <v>0</v>
      </c>
      <c r="AK17" s="5">
        <v>0</v>
      </c>
    </row>
    <row r="18" spans="1:37">
      <c r="A18" t="s">
        <v>2151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  <c r="T18" s="31">
        <v>0</v>
      </c>
      <c r="U18" s="5">
        <v>0</v>
      </c>
      <c r="V18" s="31">
        <v>0</v>
      </c>
      <c r="W18" s="5">
        <v>0</v>
      </c>
      <c r="X18" s="31">
        <v>0</v>
      </c>
      <c r="Y18" s="5">
        <v>0</v>
      </c>
      <c r="Z18" s="31">
        <v>0</v>
      </c>
      <c r="AA18" s="5">
        <v>0</v>
      </c>
      <c r="AB18" s="31">
        <v>0</v>
      </c>
      <c r="AC18" s="5">
        <v>0</v>
      </c>
      <c r="AD18" s="31">
        <v>0</v>
      </c>
      <c r="AE18" s="5">
        <v>0</v>
      </c>
      <c r="AF18" s="31">
        <v>0</v>
      </c>
      <c r="AG18" s="5">
        <v>0</v>
      </c>
      <c r="AH18" s="31">
        <v>0</v>
      </c>
      <c r="AI18" s="5">
        <v>0</v>
      </c>
      <c r="AJ18" s="31">
        <v>0</v>
      </c>
      <c r="AK18" s="5">
        <v>0</v>
      </c>
    </row>
    <row r="19" spans="1:37">
      <c r="A19" t="s">
        <v>233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  <c r="T19" s="31">
        <v>0</v>
      </c>
      <c r="U19" s="5">
        <v>0</v>
      </c>
      <c r="V19" s="31">
        <v>0</v>
      </c>
      <c r="W19" s="5">
        <v>0</v>
      </c>
      <c r="X19" s="31">
        <v>0</v>
      </c>
      <c r="Y19" s="5">
        <v>0</v>
      </c>
      <c r="Z19" s="31">
        <v>0</v>
      </c>
      <c r="AA19" s="5">
        <v>0</v>
      </c>
      <c r="AB19" s="31">
        <v>0</v>
      </c>
      <c r="AC19" s="5">
        <v>0</v>
      </c>
      <c r="AD19" s="31">
        <v>0</v>
      </c>
      <c r="AE19" s="5">
        <v>0</v>
      </c>
      <c r="AF19" s="31">
        <v>0</v>
      </c>
      <c r="AG19" s="5">
        <v>0</v>
      </c>
      <c r="AH19" s="31">
        <v>0</v>
      </c>
      <c r="AI19" s="5">
        <v>0</v>
      </c>
      <c r="AJ19" s="31">
        <v>0</v>
      </c>
      <c r="AK19" s="5">
        <v>0</v>
      </c>
    </row>
    <row r="20" spans="1:37">
      <c r="A20" t="s">
        <v>234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  <c r="T20" s="31">
        <v>0</v>
      </c>
      <c r="U20" s="5">
        <v>0</v>
      </c>
      <c r="V20" s="31">
        <v>0</v>
      </c>
      <c r="W20" s="5">
        <v>0</v>
      </c>
      <c r="X20" s="31">
        <v>0</v>
      </c>
      <c r="Y20" s="5">
        <v>0</v>
      </c>
      <c r="Z20" s="31">
        <v>0</v>
      </c>
      <c r="AA20" s="5">
        <v>0</v>
      </c>
      <c r="AB20" s="31">
        <v>0</v>
      </c>
      <c r="AC20" s="5">
        <v>0</v>
      </c>
      <c r="AD20" s="31">
        <v>0</v>
      </c>
      <c r="AE20" s="5">
        <v>0</v>
      </c>
      <c r="AF20" s="31">
        <v>0</v>
      </c>
      <c r="AG20" s="5">
        <v>0</v>
      </c>
      <c r="AH20" s="31">
        <v>0</v>
      </c>
      <c r="AI20" s="5">
        <v>0</v>
      </c>
      <c r="AJ20" s="31">
        <v>0</v>
      </c>
      <c r="AK20" s="5">
        <v>0</v>
      </c>
    </row>
    <row r="21" spans="1:37">
      <c r="A21" t="s">
        <v>235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  <c r="T21" s="31">
        <v>0</v>
      </c>
      <c r="U21" s="5">
        <v>0</v>
      </c>
      <c r="V21" s="31">
        <v>0</v>
      </c>
      <c r="W21" s="5">
        <v>0</v>
      </c>
      <c r="X21" s="31">
        <v>0</v>
      </c>
      <c r="Y21" s="5">
        <v>0</v>
      </c>
      <c r="Z21" s="31">
        <v>0</v>
      </c>
      <c r="AA21" s="5">
        <v>0</v>
      </c>
      <c r="AB21" s="31">
        <v>0</v>
      </c>
      <c r="AC21" s="5">
        <v>0</v>
      </c>
      <c r="AD21" s="31">
        <v>0</v>
      </c>
      <c r="AE21" s="5">
        <v>0</v>
      </c>
      <c r="AF21" s="31">
        <v>0</v>
      </c>
      <c r="AG21" s="5">
        <v>0</v>
      </c>
      <c r="AH21" s="31">
        <v>0</v>
      </c>
      <c r="AI21" s="5">
        <v>0</v>
      </c>
      <c r="AJ21" s="31">
        <v>0</v>
      </c>
      <c r="AK21" s="5">
        <v>0</v>
      </c>
    </row>
    <row r="22" spans="1:37" ht="13.5" thickBot="1">
      <c r="A22" t="s">
        <v>236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  <c r="T22" s="31">
        <v>0</v>
      </c>
      <c r="U22" s="5">
        <v>0</v>
      </c>
      <c r="V22" s="31">
        <v>0</v>
      </c>
      <c r="W22" s="5">
        <v>0</v>
      </c>
      <c r="X22" s="31">
        <v>0</v>
      </c>
      <c r="Y22" s="5">
        <v>0</v>
      </c>
      <c r="Z22" s="31">
        <v>0</v>
      </c>
      <c r="AA22" s="5">
        <v>0</v>
      </c>
      <c r="AB22" s="31">
        <v>0</v>
      </c>
      <c r="AC22" s="5">
        <v>0</v>
      </c>
      <c r="AD22" s="31">
        <v>0</v>
      </c>
      <c r="AE22" s="5">
        <v>0</v>
      </c>
      <c r="AF22" s="31">
        <v>0</v>
      </c>
      <c r="AG22" s="5">
        <v>0</v>
      </c>
      <c r="AH22" s="31">
        <v>0</v>
      </c>
      <c r="AI22" s="5">
        <v>0</v>
      </c>
      <c r="AJ22" s="31">
        <v>0</v>
      </c>
      <c r="AK22" s="5">
        <v>0</v>
      </c>
    </row>
    <row r="23" spans="1:37" ht="14.25" thickTop="1" thickBot="1">
      <c r="A23" s="336" t="s">
        <v>237</v>
      </c>
      <c r="B23" s="205">
        <v>1418550</v>
      </c>
      <c r="C23" s="337">
        <v>6.6E-3</v>
      </c>
      <c r="D23" s="205">
        <v>1418550</v>
      </c>
      <c r="E23" s="337">
        <v>0.79610000000000003</v>
      </c>
      <c r="F23" s="205">
        <v>0</v>
      </c>
      <c r="G23" s="337">
        <v>0</v>
      </c>
      <c r="H23" s="205">
        <v>0</v>
      </c>
      <c r="I23" s="337">
        <v>0</v>
      </c>
      <c r="J23" s="205">
        <v>0</v>
      </c>
      <c r="K23" s="337">
        <v>0</v>
      </c>
      <c r="L23" s="205">
        <v>0</v>
      </c>
      <c r="M23" s="337">
        <v>0</v>
      </c>
      <c r="N23" s="205">
        <v>0</v>
      </c>
      <c r="O23" s="337">
        <v>0</v>
      </c>
      <c r="P23" s="205">
        <v>0</v>
      </c>
      <c r="Q23" s="337">
        <v>0</v>
      </c>
      <c r="R23" s="205">
        <v>0</v>
      </c>
      <c r="S23" s="337">
        <v>0</v>
      </c>
      <c r="T23" s="205">
        <v>0</v>
      </c>
      <c r="U23" s="337">
        <v>0</v>
      </c>
      <c r="V23" s="205">
        <v>0</v>
      </c>
      <c r="W23" s="337">
        <v>0</v>
      </c>
      <c r="X23" s="205">
        <v>0</v>
      </c>
      <c r="Y23" s="337">
        <v>0</v>
      </c>
      <c r="Z23" s="205">
        <v>0</v>
      </c>
      <c r="AA23" s="337">
        <v>0</v>
      </c>
      <c r="AB23" s="205">
        <v>0</v>
      </c>
      <c r="AC23" s="337">
        <v>0</v>
      </c>
      <c r="AD23" s="205">
        <v>0</v>
      </c>
      <c r="AE23" s="337">
        <v>0</v>
      </c>
      <c r="AF23" s="205">
        <v>0</v>
      </c>
      <c r="AG23" s="337">
        <v>0</v>
      </c>
      <c r="AH23" s="205">
        <v>0</v>
      </c>
      <c r="AI23" s="337">
        <v>0</v>
      </c>
      <c r="AJ23" s="205">
        <v>0</v>
      </c>
      <c r="AK23" s="337">
        <v>0</v>
      </c>
    </row>
    <row r="24" spans="1:37" ht="13.5" thickTop="1">
      <c r="A24" t="s">
        <v>238</v>
      </c>
      <c r="B24" s="31">
        <v>0</v>
      </c>
      <c r="C24" s="5">
        <v>0</v>
      </c>
      <c r="D24" s="31">
        <v>0</v>
      </c>
      <c r="E24" s="5">
        <v>0</v>
      </c>
      <c r="F24" s="31">
        <v>0</v>
      </c>
      <c r="G24" s="5">
        <v>0</v>
      </c>
      <c r="H24" s="31">
        <v>0</v>
      </c>
      <c r="I24" s="5">
        <v>0</v>
      </c>
      <c r="J24" s="31">
        <v>0</v>
      </c>
      <c r="K24" s="5">
        <v>0</v>
      </c>
      <c r="L24" s="31">
        <v>0</v>
      </c>
      <c r="M24" s="5">
        <v>0</v>
      </c>
      <c r="N24" s="31">
        <v>0</v>
      </c>
      <c r="O24" s="5">
        <v>0</v>
      </c>
      <c r="P24" s="31">
        <v>0</v>
      </c>
      <c r="Q24" s="5">
        <v>0</v>
      </c>
      <c r="R24" s="31">
        <v>0</v>
      </c>
      <c r="S24" s="5">
        <v>0</v>
      </c>
      <c r="T24" s="31">
        <v>0</v>
      </c>
      <c r="U24" s="5">
        <v>0</v>
      </c>
      <c r="V24" s="31">
        <v>0</v>
      </c>
      <c r="W24" s="5">
        <v>0</v>
      </c>
      <c r="X24" s="31">
        <v>0</v>
      </c>
      <c r="Y24" s="5">
        <v>0</v>
      </c>
      <c r="Z24" s="31">
        <v>0</v>
      </c>
      <c r="AA24" s="5">
        <v>0</v>
      </c>
      <c r="AB24" s="31">
        <v>0</v>
      </c>
      <c r="AC24" s="5">
        <v>0</v>
      </c>
      <c r="AD24" s="31">
        <v>0</v>
      </c>
      <c r="AE24" s="5">
        <v>0</v>
      </c>
      <c r="AF24" s="31">
        <v>0</v>
      </c>
      <c r="AG24" s="5">
        <v>0</v>
      </c>
      <c r="AH24" s="31">
        <v>0</v>
      </c>
      <c r="AI24" s="5">
        <v>0</v>
      </c>
      <c r="AJ24" s="31">
        <v>0</v>
      </c>
      <c r="AK24" s="5">
        <v>0</v>
      </c>
    </row>
    <row r="25" spans="1:37">
      <c r="A25" t="s">
        <v>239</v>
      </c>
      <c r="B25" s="31">
        <v>309401733.52999997</v>
      </c>
      <c r="C25" s="5">
        <v>1.4319</v>
      </c>
      <c r="D25" s="31">
        <v>4115168.4</v>
      </c>
      <c r="E25" s="5">
        <v>2.3094000000000001</v>
      </c>
      <c r="F25" s="31">
        <v>920381.7</v>
      </c>
      <c r="G25" s="5">
        <v>2.4582000000000002</v>
      </c>
      <c r="H25" s="31">
        <v>4452342.3</v>
      </c>
      <c r="I25" s="5">
        <v>0.88360000000000005</v>
      </c>
      <c r="J25" s="31">
        <v>0</v>
      </c>
      <c r="K25" s="5">
        <v>0</v>
      </c>
      <c r="L25" s="31">
        <v>175463491.19999999</v>
      </c>
      <c r="M25" s="5">
        <v>2.492</v>
      </c>
      <c r="N25" s="31">
        <v>571506</v>
      </c>
      <c r="O25" s="5">
        <v>0.84540000000000004</v>
      </c>
      <c r="P25" s="31">
        <v>6156889.2000000002</v>
      </c>
      <c r="Q25" s="5">
        <v>3.8896000000000002</v>
      </c>
      <c r="R25" s="31">
        <v>574697.1</v>
      </c>
      <c r="S25" s="5">
        <v>1.4669000000000001</v>
      </c>
      <c r="T25" s="31">
        <v>2696361</v>
      </c>
      <c r="U25" s="5">
        <v>0.86339999999999995</v>
      </c>
      <c r="V25" s="31">
        <v>4388878.8499999996</v>
      </c>
      <c r="W25" s="5">
        <v>0.8659</v>
      </c>
      <c r="X25" s="31">
        <v>59742747.299999997</v>
      </c>
      <c r="Y25" s="5">
        <v>0.87909999999999999</v>
      </c>
      <c r="Z25" s="31">
        <v>4599843</v>
      </c>
      <c r="AA25" s="5">
        <v>0.83020000000000005</v>
      </c>
      <c r="AB25" s="31">
        <v>426771.3</v>
      </c>
      <c r="AC25" s="5">
        <v>2.4542999999999999</v>
      </c>
      <c r="AD25" s="31">
        <v>13535821.5</v>
      </c>
      <c r="AE25" s="5">
        <v>0.872</v>
      </c>
      <c r="AF25" s="31">
        <v>6042227.2000000002</v>
      </c>
      <c r="AG25" s="5">
        <v>0.76080000000000003</v>
      </c>
      <c r="AH25" s="31">
        <v>19979310.140000001</v>
      </c>
      <c r="AI25" s="5">
        <v>0.8337</v>
      </c>
      <c r="AJ25" s="31">
        <v>5735297.3399999999</v>
      </c>
      <c r="AK25" s="5">
        <v>0.88200000000000001</v>
      </c>
    </row>
    <row r="26" spans="1:37">
      <c r="A26" t="s">
        <v>240</v>
      </c>
      <c r="B26" s="31">
        <v>280154412.06999999</v>
      </c>
      <c r="C26" s="5">
        <v>1.2965</v>
      </c>
      <c r="D26" s="31">
        <v>0</v>
      </c>
      <c r="E26" s="5">
        <v>0</v>
      </c>
      <c r="F26" s="31">
        <v>1911656</v>
      </c>
      <c r="G26" s="5">
        <v>5.1055999999999999</v>
      </c>
      <c r="H26" s="31">
        <v>8705724</v>
      </c>
      <c r="I26" s="5">
        <v>1.7278</v>
      </c>
      <c r="J26" s="31">
        <v>51390</v>
      </c>
      <c r="K26" s="5">
        <v>2.1433</v>
      </c>
      <c r="L26" s="31">
        <v>0</v>
      </c>
      <c r="M26" s="5">
        <v>0</v>
      </c>
      <c r="N26" s="31">
        <v>1098504</v>
      </c>
      <c r="O26" s="5">
        <v>1.625</v>
      </c>
      <c r="P26" s="31">
        <v>2600343.2400000002</v>
      </c>
      <c r="Q26" s="5">
        <v>1.6427</v>
      </c>
      <c r="R26" s="31">
        <v>1124036</v>
      </c>
      <c r="S26" s="5">
        <v>2.8690000000000002</v>
      </c>
      <c r="T26" s="31">
        <v>5300070</v>
      </c>
      <c r="U26" s="5">
        <v>1.6971000000000001</v>
      </c>
      <c r="V26" s="31">
        <v>8529178.9800000004</v>
      </c>
      <c r="W26" s="5">
        <v>1.6828000000000001</v>
      </c>
      <c r="X26" s="31">
        <v>116740064</v>
      </c>
      <c r="Y26" s="5">
        <v>1.7177</v>
      </c>
      <c r="Z26" s="31">
        <v>15712468</v>
      </c>
      <c r="AA26" s="5">
        <v>2.8357000000000001</v>
      </c>
      <c r="AB26" s="31">
        <v>886498</v>
      </c>
      <c r="AC26" s="5">
        <v>5.0980999999999996</v>
      </c>
      <c r="AD26" s="31">
        <v>26470202</v>
      </c>
      <c r="AE26" s="5">
        <v>1.7053</v>
      </c>
      <c r="AF26" s="31">
        <v>11779684.699999999</v>
      </c>
      <c r="AG26" s="5">
        <v>1.4832000000000001</v>
      </c>
      <c r="AH26" s="31">
        <v>68063050.849999994</v>
      </c>
      <c r="AI26" s="5">
        <v>2.84</v>
      </c>
      <c r="AJ26" s="31">
        <v>11181542.300000001</v>
      </c>
      <c r="AK26" s="5">
        <v>1.7196</v>
      </c>
    </row>
    <row r="27" spans="1:37" ht="13.5" thickBot="1">
      <c r="A27" t="s">
        <v>241</v>
      </c>
      <c r="B27" s="31">
        <v>6432585814.3800001</v>
      </c>
      <c r="C27" s="5">
        <v>29.769300000000001</v>
      </c>
      <c r="D27" s="31">
        <v>70443918.829999998</v>
      </c>
      <c r="E27" s="5">
        <v>39.532600000000002</v>
      </c>
      <c r="F27" s="31">
        <v>9302485.2300000004</v>
      </c>
      <c r="G27" s="5">
        <v>24.844999999999999</v>
      </c>
      <c r="H27" s="31">
        <v>204028274.40000001</v>
      </c>
      <c r="I27" s="5">
        <v>40.493099999999998</v>
      </c>
      <c r="J27" s="31">
        <v>301746.61</v>
      </c>
      <c r="K27" s="5">
        <v>12.584899999999999</v>
      </c>
      <c r="L27" s="31">
        <v>1115150662.6500001</v>
      </c>
      <c r="M27" s="5">
        <v>15.8377</v>
      </c>
      <c r="N27" s="31">
        <v>25913295.199999999</v>
      </c>
      <c r="O27" s="5">
        <v>38.332099999999997</v>
      </c>
      <c r="P27" s="31">
        <v>50357968.280000001</v>
      </c>
      <c r="Q27" s="5">
        <v>31.813300000000002</v>
      </c>
      <c r="R27" s="31">
        <v>26336341.890000001</v>
      </c>
      <c r="S27" s="5">
        <v>67.221199999999996</v>
      </c>
      <c r="T27" s="31">
        <v>124069597</v>
      </c>
      <c r="U27" s="5">
        <v>39.728000000000002</v>
      </c>
      <c r="V27" s="31">
        <v>200980829.08000001</v>
      </c>
      <c r="W27" s="5">
        <v>39.654499999999999</v>
      </c>
      <c r="X27" s="31">
        <v>2736366430.6100001</v>
      </c>
      <c r="Y27" s="5">
        <v>40.263100000000001</v>
      </c>
      <c r="Z27" s="31">
        <v>141246488.31</v>
      </c>
      <c r="AA27" s="5">
        <v>25.491599999999998</v>
      </c>
      <c r="AB27" s="31">
        <v>3891582.4</v>
      </c>
      <c r="AC27" s="5">
        <v>22.379799999999999</v>
      </c>
      <c r="AD27" s="31">
        <v>570866295.74000001</v>
      </c>
      <c r="AE27" s="5">
        <v>36.777500000000003</v>
      </c>
      <c r="AF27" s="31">
        <v>276158446.30000001</v>
      </c>
      <c r="AG27" s="5">
        <v>34.7712</v>
      </c>
      <c r="AH27" s="31">
        <v>614063367.03999996</v>
      </c>
      <c r="AI27" s="5">
        <v>25.622699999999998</v>
      </c>
      <c r="AJ27" s="31">
        <v>263108084.81</v>
      </c>
      <c r="AK27" s="5">
        <v>40.462600000000002</v>
      </c>
    </row>
    <row r="28" spans="1:37" ht="14.25" thickTop="1" thickBot="1">
      <c r="A28" s="336" t="s">
        <v>242</v>
      </c>
      <c r="B28" s="205">
        <v>7022141959.9799995</v>
      </c>
      <c r="C28" s="337">
        <v>32.497700000000002</v>
      </c>
      <c r="D28" s="205">
        <v>74559087.230000004</v>
      </c>
      <c r="E28" s="337">
        <v>41.841999999999999</v>
      </c>
      <c r="F28" s="205">
        <v>12134522.93</v>
      </c>
      <c r="G28" s="337">
        <v>32.408799999999999</v>
      </c>
      <c r="H28" s="205">
        <v>217186340.69999999</v>
      </c>
      <c r="I28" s="337">
        <v>43.104500000000002</v>
      </c>
      <c r="J28" s="205">
        <v>353136.61</v>
      </c>
      <c r="K28" s="337">
        <v>14.728199999999999</v>
      </c>
      <c r="L28" s="205">
        <v>1290614153.8499999</v>
      </c>
      <c r="M28" s="337">
        <v>18.329699999999999</v>
      </c>
      <c r="N28" s="205">
        <v>27583305.199999999</v>
      </c>
      <c r="O28" s="337">
        <v>40.802500000000002</v>
      </c>
      <c r="P28" s="205">
        <v>59115200.719999999</v>
      </c>
      <c r="Q28" s="337">
        <v>37.345599999999997</v>
      </c>
      <c r="R28" s="205">
        <v>28035074.989999998</v>
      </c>
      <c r="S28" s="337">
        <v>71.557100000000005</v>
      </c>
      <c r="T28" s="205">
        <v>132066028</v>
      </c>
      <c r="U28" s="337">
        <v>42.288499999999999</v>
      </c>
      <c r="V28" s="205">
        <v>213898886.91</v>
      </c>
      <c r="W28" s="337">
        <v>42.203299999999999</v>
      </c>
      <c r="X28" s="205">
        <v>2912849241.9099998</v>
      </c>
      <c r="Y28" s="337">
        <v>42.8598</v>
      </c>
      <c r="Z28" s="205">
        <v>161558799.31</v>
      </c>
      <c r="AA28" s="337">
        <v>29.157499999999999</v>
      </c>
      <c r="AB28" s="205">
        <v>5204851.7</v>
      </c>
      <c r="AC28" s="337">
        <v>29.932200000000002</v>
      </c>
      <c r="AD28" s="205">
        <v>610872319.24000001</v>
      </c>
      <c r="AE28" s="337">
        <v>39.354799999999997</v>
      </c>
      <c r="AF28" s="205">
        <v>293980358.19999999</v>
      </c>
      <c r="AG28" s="337">
        <v>37.0152</v>
      </c>
      <c r="AH28" s="205">
        <v>702105728.02999997</v>
      </c>
      <c r="AI28" s="337">
        <v>29.296399999999998</v>
      </c>
      <c r="AJ28" s="205">
        <v>280024924.44999999</v>
      </c>
      <c r="AK28" s="337">
        <v>43.0642</v>
      </c>
    </row>
    <row r="29" spans="1:37" ht="13.5" thickTop="1">
      <c r="A29" t="s">
        <v>243</v>
      </c>
      <c r="B29" s="31">
        <v>0</v>
      </c>
      <c r="C29" s="5">
        <v>0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0</v>
      </c>
      <c r="Q29" s="5">
        <v>0</v>
      </c>
      <c r="R29" s="31">
        <v>0</v>
      </c>
      <c r="S29" s="5">
        <v>0</v>
      </c>
      <c r="T29" s="31">
        <v>0</v>
      </c>
      <c r="U29" s="5">
        <v>0</v>
      </c>
      <c r="V29" s="31">
        <v>0</v>
      </c>
      <c r="W29" s="5">
        <v>0</v>
      </c>
      <c r="X29" s="31">
        <v>0</v>
      </c>
      <c r="Y29" s="5">
        <v>0</v>
      </c>
      <c r="Z29" s="31">
        <v>0</v>
      </c>
      <c r="AA29" s="5">
        <v>0</v>
      </c>
      <c r="AB29" s="31">
        <v>0</v>
      </c>
      <c r="AC29" s="5">
        <v>0</v>
      </c>
      <c r="AD29" s="31">
        <v>0</v>
      </c>
      <c r="AE29" s="5">
        <v>0</v>
      </c>
      <c r="AF29" s="31">
        <v>0</v>
      </c>
      <c r="AG29" s="5">
        <v>0</v>
      </c>
      <c r="AH29" s="31">
        <v>0</v>
      </c>
      <c r="AI29" s="5">
        <v>0</v>
      </c>
      <c r="AJ29" s="31">
        <v>0</v>
      </c>
      <c r="AK29" s="5">
        <v>0</v>
      </c>
    </row>
    <row r="30" spans="1:37">
      <c r="A30" t="s">
        <v>244</v>
      </c>
      <c r="B30" s="31">
        <v>1508539628.3800001</v>
      </c>
      <c r="C30" s="5">
        <v>6.9813999999999998</v>
      </c>
      <c r="D30" s="31">
        <v>16403640</v>
      </c>
      <c r="E30" s="5">
        <v>9.2056000000000004</v>
      </c>
      <c r="F30" s="31">
        <v>943549.18</v>
      </c>
      <c r="G30" s="5">
        <v>2.52</v>
      </c>
      <c r="H30" s="31">
        <v>39488831.200000003</v>
      </c>
      <c r="I30" s="5">
        <v>7.8372999999999999</v>
      </c>
      <c r="J30" s="31">
        <v>0</v>
      </c>
      <c r="K30" s="5">
        <v>0</v>
      </c>
      <c r="L30" s="31">
        <v>471228695</v>
      </c>
      <c r="M30" s="5">
        <v>6.6924999999999999</v>
      </c>
      <c r="N30" s="31">
        <v>5011801.34</v>
      </c>
      <c r="O30" s="5">
        <v>7.4137000000000004</v>
      </c>
      <c r="P30" s="31">
        <v>6773950.4000000004</v>
      </c>
      <c r="Q30" s="5">
        <v>4.2793999999999999</v>
      </c>
      <c r="R30" s="31">
        <v>0</v>
      </c>
      <c r="S30" s="5">
        <v>0</v>
      </c>
      <c r="T30" s="31">
        <v>24008219</v>
      </c>
      <c r="U30" s="5">
        <v>7.6875999999999998</v>
      </c>
      <c r="V30" s="31">
        <v>38760995.759999998</v>
      </c>
      <c r="W30" s="5">
        <v>7.6477000000000004</v>
      </c>
      <c r="X30" s="31">
        <v>529626115.89999998</v>
      </c>
      <c r="Y30" s="5">
        <v>7.7929000000000004</v>
      </c>
      <c r="Z30" s="31">
        <v>28500571.399999999</v>
      </c>
      <c r="AA30" s="5">
        <v>5.1436999999999999</v>
      </c>
      <c r="AB30" s="31">
        <v>437443.86</v>
      </c>
      <c r="AC30" s="5">
        <v>2.5156999999999998</v>
      </c>
      <c r="AD30" s="31">
        <v>120093018.08</v>
      </c>
      <c r="AE30" s="5">
        <v>7.7369000000000003</v>
      </c>
      <c r="AF30" s="31">
        <v>53343315.740000002</v>
      </c>
      <c r="AG30" s="5">
        <v>6.7164999999999999</v>
      </c>
      <c r="AH30" s="31">
        <v>123285631.59999999</v>
      </c>
      <c r="AI30" s="5">
        <v>5.1443000000000003</v>
      </c>
      <c r="AJ30" s="31">
        <v>50633849.920000002</v>
      </c>
      <c r="AK30" s="5">
        <v>7.7868000000000004</v>
      </c>
    </row>
    <row r="31" spans="1:37">
      <c r="A31" t="s">
        <v>245</v>
      </c>
      <c r="B31" s="31">
        <v>453902117.50999999</v>
      </c>
      <c r="C31" s="5">
        <v>2.1006</v>
      </c>
      <c r="D31" s="31">
        <v>0</v>
      </c>
      <c r="E31" s="5">
        <v>0</v>
      </c>
      <c r="F31" s="31">
        <v>884850.56</v>
      </c>
      <c r="G31" s="5">
        <v>2.3633000000000002</v>
      </c>
      <c r="H31" s="31">
        <v>3287212.83</v>
      </c>
      <c r="I31" s="5">
        <v>0.65239999999999998</v>
      </c>
      <c r="J31" s="31">
        <v>0</v>
      </c>
      <c r="K31" s="5">
        <v>0</v>
      </c>
      <c r="L31" s="31">
        <v>344463391.52999997</v>
      </c>
      <c r="M31" s="5">
        <v>4.8921999999999999</v>
      </c>
      <c r="N31" s="31">
        <v>421074.06</v>
      </c>
      <c r="O31" s="5">
        <v>0.62290000000000001</v>
      </c>
      <c r="P31" s="31">
        <v>4405069.59</v>
      </c>
      <c r="Q31" s="5">
        <v>2.7829000000000002</v>
      </c>
      <c r="R31" s="31">
        <v>0</v>
      </c>
      <c r="S31" s="5">
        <v>0</v>
      </c>
      <c r="T31" s="31">
        <v>1988570</v>
      </c>
      <c r="U31" s="5">
        <v>0.63680000000000003</v>
      </c>
      <c r="V31" s="31">
        <v>3269696.28</v>
      </c>
      <c r="W31" s="5">
        <v>0.64510000000000001</v>
      </c>
      <c r="X31" s="31">
        <v>44109520.399999999</v>
      </c>
      <c r="Y31" s="5">
        <v>0.64900000000000002</v>
      </c>
      <c r="Z31" s="31">
        <v>5936339.2000000002</v>
      </c>
      <c r="AA31" s="5">
        <v>1.0713999999999999</v>
      </c>
      <c r="AB31" s="31">
        <v>410398.45</v>
      </c>
      <c r="AC31" s="5">
        <v>2.3601000000000001</v>
      </c>
      <c r="AD31" s="31">
        <v>9980995.3100000005</v>
      </c>
      <c r="AE31" s="5">
        <v>0.64300000000000002</v>
      </c>
      <c r="AF31" s="31">
        <v>4496531.7</v>
      </c>
      <c r="AG31" s="5">
        <v>0.56620000000000004</v>
      </c>
      <c r="AH31" s="31">
        <v>25980430</v>
      </c>
      <c r="AI31" s="5">
        <v>1.0841000000000001</v>
      </c>
      <c r="AJ31" s="31">
        <v>4268037.5999999996</v>
      </c>
      <c r="AK31" s="5">
        <v>0.65639999999999998</v>
      </c>
    </row>
    <row r="32" spans="1:37">
      <c r="A32" t="s">
        <v>246</v>
      </c>
      <c r="B32" s="31">
        <v>161544772.69999999</v>
      </c>
      <c r="C32" s="5">
        <v>0.74760000000000004</v>
      </c>
      <c r="D32" s="31">
        <v>0</v>
      </c>
      <c r="E32" s="5">
        <v>0</v>
      </c>
      <c r="F32" s="31">
        <v>939859.2</v>
      </c>
      <c r="G32" s="5">
        <v>2.5102000000000002</v>
      </c>
      <c r="H32" s="31">
        <v>5065981.2</v>
      </c>
      <c r="I32" s="5">
        <v>1.0054000000000001</v>
      </c>
      <c r="J32" s="31">
        <v>74516.399999999994</v>
      </c>
      <c r="K32" s="5">
        <v>3.1078000000000001</v>
      </c>
      <c r="L32" s="31">
        <v>0</v>
      </c>
      <c r="M32" s="5">
        <v>0</v>
      </c>
      <c r="N32" s="31">
        <v>649807.19999999995</v>
      </c>
      <c r="O32" s="5">
        <v>0.96120000000000005</v>
      </c>
      <c r="P32" s="31">
        <v>0</v>
      </c>
      <c r="Q32" s="5">
        <v>0</v>
      </c>
      <c r="R32" s="31">
        <v>653965.19999999995</v>
      </c>
      <c r="S32" s="5">
        <v>1.6692</v>
      </c>
      <c r="T32" s="31">
        <v>3080826</v>
      </c>
      <c r="U32" s="5">
        <v>0.98650000000000004</v>
      </c>
      <c r="V32" s="31">
        <v>4982776.7</v>
      </c>
      <c r="W32" s="5">
        <v>0.98309999999999997</v>
      </c>
      <c r="X32" s="31">
        <v>67945273.200000003</v>
      </c>
      <c r="Y32" s="5">
        <v>0.99980000000000002</v>
      </c>
      <c r="Z32" s="31">
        <v>9133210.8000000007</v>
      </c>
      <c r="AA32" s="5">
        <v>1.6483000000000001</v>
      </c>
      <c r="AB32" s="31">
        <v>435808.8</v>
      </c>
      <c r="AC32" s="5">
        <v>2.5063</v>
      </c>
      <c r="AD32" s="31">
        <v>15405717.6</v>
      </c>
      <c r="AE32" s="5">
        <v>0.99250000000000005</v>
      </c>
      <c r="AF32" s="31">
        <v>6943921.5999999996</v>
      </c>
      <c r="AG32" s="5">
        <v>0.87429999999999997</v>
      </c>
      <c r="AH32" s="31">
        <v>39709570.399999999</v>
      </c>
      <c r="AI32" s="5">
        <v>1.6569</v>
      </c>
      <c r="AJ32" s="31">
        <v>6523538.4000000004</v>
      </c>
      <c r="AK32" s="5">
        <v>1.0032000000000001</v>
      </c>
    </row>
    <row r="33" spans="1:37">
      <c r="A33" t="s">
        <v>247</v>
      </c>
      <c r="B33" s="31">
        <v>0</v>
      </c>
      <c r="C33" s="5">
        <v>0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  <c r="J33" s="31">
        <v>0</v>
      </c>
      <c r="K33" s="5">
        <v>0</v>
      </c>
      <c r="L33" s="31">
        <v>0</v>
      </c>
      <c r="M33" s="5">
        <v>0</v>
      </c>
      <c r="N33" s="31">
        <v>0</v>
      </c>
      <c r="O33" s="5">
        <v>0</v>
      </c>
      <c r="P33" s="31">
        <v>0</v>
      </c>
      <c r="Q33" s="5">
        <v>0</v>
      </c>
      <c r="R33" s="31">
        <v>0</v>
      </c>
      <c r="S33" s="5">
        <v>0</v>
      </c>
      <c r="T33" s="31">
        <v>0</v>
      </c>
      <c r="U33" s="5">
        <v>0</v>
      </c>
      <c r="V33" s="31">
        <v>0</v>
      </c>
      <c r="W33" s="5">
        <v>0</v>
      </c>
      <c r="X33" s="31">
        <v>0</v>
      </c>
      <c r="Y33" s="5">
        <v>0</v>
      </c>
      <c r="Z33" s="31">
        <v>0</v>
      </c>
      <c r="AA33" s="5">
        <v>0</v>
      </c>
      <c r="AB33" s="31">
        <v>0</v>
      </c>
      <c r="AC33" s="5">
        <v>0</v>
      </c>
      <c r="AD33" s="31">
        <v>0</v>
      </c>
      <c r="AE33" s="5">
        <v>0</v>
      </c>
      <c r="AF33" s="31">
        <v>0</v>
      </c>
      <c r="AG33" s="5">
        <v>0</v>
      </c>
      <c r="AH33" s="31">
        <v>0</v>
      </c>
      <c r="AI33" s="5">
        <v>0</v>
      </c>
      <c r="AJ33" s="31">
        <v>0</v>
      </c>
      <c r="AK33" s="5">
        <v>0</v>
      </c>
    </row>
    <row r="34" spans="1:37">
      <c r="A34" t="s">
        <v>248</v>
      </c>
      <c r="B34" s="31">
        <v>688008256.01999998</v>
      </c>
      <c r="C34" s="5">
        <v>3.1840000000000002</v>
      </c>
      <c r="D34" s="31">
        <v>7106400</v>
      </c>
      <c r="E34" s="5">
        <v>3.9881000000000002</v>
      </c>
      <c r="F34" s="31">
        <v>915499.34</v>
      </c>
      <c r="G34" s="5">
        <v>2.4451000000000001</v>
      </c>
      <c r="H34" s="31">
        <v>27277736.079999998</v>
      </c>
      <c r="I34" s="5">
        <v>5.4138000000000002</v>
      </c>
      <c r="J34" s="31">
        <v>0</v>
      </c>
      <c r="K34" s="5">
        <v>0</v>
      </c>
      <c r="L34" s="31">
        <v>0</v>
      </c>
      <c r="M34" s="5">
        <v>0</v>
      </c>
      <c r="N34" s="31">
        <v>3467383.92</v>
      </c>
      <c r="O34" s="5">
        <v>5.1291000000000002</v>
      </c>
      <c r="P34" s="31">
        <v>5316409.7</v>
      </c>
      <c r="Q34" s="5">
        <v>3.3586</v>
      </c>
      <c r="R34" s="31">
        <v>0</v>
      </c>
      <c r="S34" s="5">
        <v>0</v>
      </c>
      <c r="T34" s="31">
        <v>16536515</v>
      </c>
      <c r="U34" s="5">
        <v>5.2950999999999997</v>
      </c>
      <c r="V34" s="31">
        <v>26819462.52</v>
      </c>
      <c r="W34" s="5">
        <v>5.2915999999999999</v>
      </c>
      <c r="X34" s="31">
        <v>365850644.19999999</v>
      </c>
      <c r="Y34" s="5">
        <v>5.3830999999999998</v>
      </c>
      <c r="Z34" s="31">
        <v>14765581.6</v>
      </c>
      <c r="AA34" s="5">
        <v>2.6648000000000001</v>
      </c>
      <c r="AB34" s="31">
        <v>424488.68</v>
      </c>
      <c r="AC34" s="5">
        <v>2.4411999999999998</v>
      </c>
      <c r="AD34" s="31">
        <v>82955840.939999998</v>
      </c>
      <c r="AE34" s="5">
        <v>5.3442999999999996</v>
      </c>
      <c r="AF34" s="31">
        <v>37085945.460000001</v>
      </c>
      <c r="AG34" s="5">
        <v>4.6695000000000002</v>
      </c>
      <c r="AH34" s="31">
        <v>64284054.899999999</v>
      </c>
      <c r="AI34" s="5">
        <v>2.6823000000000001</v>
      </c>
      <c r="AJ34" s="31">
        <v>35202293.68</v>
      </c>
      <c r="AK34" s="5">
        <v>5.4137000000000004</v>
      </c>
    </row>
    <row r="35" spans="1:37" ht="13.5" thickBot="1">
      <c r="A35" t="s">
        <v>249</v>
      </c>
      <c r="B35" s="31">
        <v>5519600</v>
      </c>
      <c r="C35" s="5">
        <v>2.5499999999999998E-2</v>
      </c>
      <c r="D35" s="31">
        <v>5519600</v>
      </c>
      <c r="E35" s="5">
        <v>3.0975999999999999</v>
      </c>
      <c r="F35" s="31">
        <v>0</v>
      </c>
      <c r="G35" s="5">
        <v>0</v>
      </c>
      <c r="H35" s="31">
        <v>0</v>
      </c>
      <c r="I35" s="5">
        <v>0</v>
      </c>
      <c r="J35" s="31">
        <v>0</v>
      </c>
      <c r="K35" s="5">
        <v>0</v>
      </c>
      <c r="L35" s="31">
        <v>0</v>
      </c>
      <c r="M35" s="5">
        <v>0</v>
      </c>
      <c r="N35" s="31">
        <v>0</v>
      </c>
      <c r="O35" s="5">
        <v>0</v>
      </c>
      <c r="P35" s="31">
        <v>0</v>
      </c>
      <c r="Q35" s="5">
        <v>0</v>
      </c>
      <c r="R35" s="31">
        <v>0</v>
      </c>
      <c r="S35" s="5">
        <v>0</v>
      </c>
      <c r="T35" s="31">
        <v>0</v>
      </c>
      <c r="U35" s="5">
        <v>0</v>
      </c>
      <c r="V35" s="31">
        <v>0</v>
      </c>
      <c r="W35" s="5">
        <v>0</v>
      </c>
      <c r="X35" s="31">
        <v>0</v>
      </c>
      <c r="Y35" s="5">
        <v>0</v>
      </c>
      <c r="Z35" s="31">
        <v>0</v>
      </c>
      <c r="AA35" s="5">
        <v>0</v>
      </c>
      <c r="AB35" s="31">
        <v>0</v>
      </c>
      <c r="AC35" s="5">
        <v>0</v>
      </c>
      <c r="AD35" s="31">
        <v>0</v>
      </c>
      <c r="AE35" s="5">
        <v>0</v>
      </c>
      <c r="AF35" s="31">
        <v>0</v>
      </c>
      <c r="AG35" s="5">
        <v>0</v>
      </c>
      <c r="AH35" s="31">
        <v>0</v>
      </c>
      <c r="AI35" s="5">
        <v>0</v>
      </c>
      <c r="AJ35" s="31">
        <v>0</v>
      </c>
      <c r="AK35" s="5">
        <v>0</v>
      </c>
    </row>
    <row r="36" spans="1:37" ht="14.25" thickTop="1" thickBot="1">
      <c r="A36" s="336" t="s">
        <v>250</v>
      </c>
      <c r="B36" s="205">
        <v>2817514374.6100001</v>
      </c>
      <c r="C36" s="337">
        <v>13.039099999999999</v>
      </c>
      <c r="D36" s="205">
        <v>29029640</v>
      </c>
      <c r="E36" s="337">
        <v>16.2912</v>
      </c>
      <c r="F36" s="205">
        <v>3683758.28</v>
      </c>
      <c r="G36" s="337">
        <v>9.8385999999999996</v>
      </c>
      <c r="H36" s="205">
        <v>75119761.310000002</v>
      </c>
      <c r="I36" s="337">
        <v>14.908899999999999</v>
      </c>
      <c r="J36" s="205">
        <v>74516.399999999994</v>
      </c>
      <c r="K36" s="337">
        <v>3.1078000000000001</v>
      </c>
      <c r="L36" s="205">
        <v>815692086.52999997</v>
      </c>
      <c r="M36" s="337">
        <v>11.5847</v>
      </c>
      <c r="N36" s="205">
        <v>9550066.5199999996</v>
      </c>
      <c r="O36" s="337">
        <v>14.126899999999999</v>
      </c>
      <c r="P36" s="205">
        <v>16495429.689999999</v>
      </c>
      <c r="Q36" s="337">
        <v>10.4209</v>
      </c>
      <c r="R36" s="205">
        <v>653965.19999999995</v>
      </c>
      <c r="S36" s="337">
        <v>1.6692</v>
      </c>
      <c r="T36" s="205">
        <v>45614130</v>
      </c>
      <c r="U36" s="337">
        <v>14.606</v>
      </c>
      <c r="V36" s="205">
        <v>73832931.260000005</v>
      </c>
      <c r="W36" s="337">
        <v>14.567600000000001</v>
      </c>
      <c r="X36" s="205">
        <v>1007531553.7</v>
      </c>
      <c r="Y36" s="337">
        <v>14.8249</v>
      </c>
      <c r="Z36" s="205">
        <v>58335703</v>
      </c>
      <c r="AA36" s="337">
        <v>10.5282</v>
      </c>
      <c r="AB36" s="205">
        <v>1708139.79</v>
      </c>
      <c r="AC36" s="337">
        <v>9.8231999999999999</v>
      </c>
      <c r="AD36" s="205">
        <v>228435571.93000001</v>
      </c>
      <c r="AE36" s="337">
        <v>14.716699999999999</v>
      </c>
      <c r="AF36" s="205">
        <v>101869714.5</v>
      </c>
      <c r="AG36" s="337">
        <v>12.8264</v>
      </c>
      <c r="AH36" s="205">
        <v>253259686.90000001</v>
      </c>
      <c r="AI36" s="337">
        <v>10.567600000000001</v>
      </c>
      <c r="AJ36" s="205">
        <v>96627719.599999994</v>
      </c>
      <c r="AK36" s="337">
        <v>14.860099999999999</v>
      </c>
    </row>
    <row r="37" spans="1:37" ht="13.5" thickTop="1">
      <c r="A37" t="s">
        <v>251</v>
      </c>
      <c r="B37" s="31">
        <v>282837234.89999998</v>
      </c>
      <c r="C37" s="5">
        <v>1.3089</v>
      </c>
      <c r="D37" s="31">
        <v>0</v>
      </c>
      <c r="E37" s="5">
        <v>0</v>
      </c>
      <c r="F37" s="31">
        <v>1857895.92</v>
      </c>
      <c r="G37" s="5">
        <v>4.9621000000000004</v>
      </c>
      <c r="H37" s="31">
        <v>8896296.9900000002</v>
      </c>
      <c r="I37" s="5">
        <v>1.7656000000000001</v>
      </c>
      <c r="J37" s="31">
        <v>0</v>
      </c>
      <c r="K37" s="5">
        <v>0</v>
      </c>
      <c r="L37" s="31">
        <v>0</v>
      </c>
      <c r="M37" s="5">
        <v>0</v>
      </c>
      <c r="N37" s="31">
        <v>1140926.94</v>
      </c>
      <c r="O37" s="5">
        <v>1.6877</v>
      </c>
      <c r="P37" s="31">
        <v>5439466.2199999997</v>
      </c>
      <c r="Q37" s="5">
        <v>3.4363000000000001</v>
      </c>
      <c r="R37" s="31">
        <v>0</v>
      </c>
      <c r="S37" s="5">
        <v>0</v>
      </c>
      <c r="T37" s="31">
        <v>5412902</v>
      </c>
      <c r="U37" s="5">
        <v>1.7332000000000001</v>
      </c>
      <c r="V37" s="31">
        <v>8729054.2200000007</v>
      </c>
      <c r="W37" s="5">
        <v>1.7222999999999999</v>
      </c>
      <c r="X37" s="31">
        <v>119327245.23</v>
      </c>
      <c r="Y37" s="5">
        <v>1.7558</v>
      </c>
      <c r="Z37" s="31">
        <v>16054300.5</v>
      </c>
      <c r="AA37" s="5">
        <v>2.8974000000000002</v>
      </c>
      <c r="AB37" s="31">
        <v>447663.78</v>
      </c>
      <c r="AC37" s="5">
        <v>2.5743999999999998</v>
      </c>
      <c r="AD37" s="31">
        <v>22635350.100000001</v>
      </c>
      <c r="AE37" s="5">
        <v>1.4582999999999999</v>
      </c>
      <c r="AF37" s="31">
        <v>12022052.039999999</v>
      </c>
      <c r="AG37" s="5">
        <v>1.5137</v>
      </c>
      <c r="AH37" s="31">
        <v>69462659.219999999</v>
      </c>
      <c r="AI37" s="5">
        <v>2.8984000000000001</v>
      </c>
      <c r="AJ37" s="31">
        <v>11411421.74</v>
      </c>
      <c r="AK37" s="5">
        <v>1.7548999999999999</v>
      </c>
    </row>
    <row r="38" spans="1:37">
      <c r="A38" t="s">
        <v>252</v>
      </c>
      <c r="B38" s="31">
        <v>584469421.03999996</v>
      </c>
      <c r="C38" s="5">
        <v>2.7048999999999999</v>
      </c>
      <c r="D38" s="31">
        <v>0</v>
      </c>
      <c r="E38" s="5">
        <v>0</v>
      </c>
      <c r="F38" s="31">
        <v>1847849.52</v>
      </c>
      <c r="G38" s="5">
        <v>4.9352</v>
      </c>
      <c r="H38" s="31">
        <v>8038473.6600000001</v>
      </c>
      <c r="I38" s="5">
        <v>1.5953999999999999</v>
      </c>
      <c r="J38" s="31">
        <v>0</v>
      </c>
      <c r="K38" s="5">
        <v>0</v>
      </c>
      <c r="L38" s="31">
        <v>323331190</v>
      </c>
      <c r="M38" s="5">
        <v>4.5921000000000003</v>
      </c>
      <c r="N38" s="31">
        <v>1007920.74</v>
      </c>
      <c r="O38" s="5">
        <v>1.4910000000000001</v>
      </c>
      <c r="P38" s="31">
        <v>5218221</v>
      </c>
      <c r="Q38" s="5">
        <v>3.2966000000000002</v>
      </c>
      <c r="R38" s="31">
        <v>0</v>
      </c>
      <c r="S38" s="5">
        <v>0</v>
      </c>
      <c r="T38" s="31">
        <v>4896370</v>
      </c>
      <c r="U38" s="5">
        <v>1.5679000000000001</v>
      </c>
      <c r="V38" s="31">
        <v>7940787.4000000004</v>
      </c>
      <c r="W38" s="5">
        <v>1.5668</v>
      </c>
      <c r="X38" s="31">
        <v>107836408.56</v>
      </c>
      <c r="Y38" s="5">
        <v>1.5867</v>
      </c>
      <c r="Z38" s="31">
        <v>14510484.960000001</v>
      </c>
      <c r="AA38" s="5">
        <v>2.6187999999999998</v>
      </c>
      <c r="AB38" s="31">
        <v>856817.76</v>
      </c>
      <c r="AC38" s="5">
        <v>4.9273999999999996</v>
      </c>
      <c r="AD38" s="31">
        <v>24453763.739999998</v>
      </c>
      <c r="AE38" s="5">
        <v>1.5753999999999999</v>
      </c>
      <c r="AF38" s="31">
        <v>10866711.880000001</v>
      </c>
      <c r="AG38" s="5">
        <v>1.3682000000000001</v>
      </c>
      <c r="AH38" s="31">
        <v>63270258.219999999</v>
      </c>
      <c r="AI38" s="5">
        <v>2.64</v>
      </c>
      <c r="AJ38" s="31">
        <v>10394163.6</v>
      </c>
      <c r="AK38" s="5">
        <v>1.5985</v>
      </c>
    </row>
    <row r="39" spans="1:37">
      <c r="A39" t="s">
        <v>253</v>
      </c>
      <c r="B39" s="31">
        <v>1004990311.14</v>
      </c>
      <c r="C39" s="5">
        <v>4.6509999999999998</v>
      </c>
      <c r="D39" s="31">
        <v>6306830</v>
      </c>
      <c r="E39" s="5">
        <v>3.5392999999999999</v>
      </c>
      <c r="F39" s="31">
        <v>904540</v>
      </c>
      <c r="G39" s="5">
        <v>2.4157999999999999</v>
      </c>
      <c r="H39" s="31">
        <v>19362616</v>
      </c>
      <c r="I39" s="5">
        <v>3.8429000000000002</v>
      </c>
      <c r="J39" s="31">
        <v>0</v>
      </c>
      <c r="K39" s="5">
        <v>0</v>
      </c>
      <c r="L39" s="31">
        <v>426105680</v>
      </c>
      <c r="M39" s="5">
        <v>6.0517000000000003</v>
      </c>
      <c r="N39" s="31">
        <v>2457364</v>
      </c>
      <c r="O39" s="5">
        <v>3.6349999999999998</v>
      </c>
      <c r="P39" s="31">
        <v>4659564</v>
      </c>
      <c r="Q39" s="5">
        <v>2.9436</v>
      </c>
      <c r="R39" s="31">
        <v>0</v>
      </c>
      <c r="S39" s="5">
        <v>0</v>
      </c>
      <c r="T39" s="31">
        <v>11770668</v>
      </c>
      <c r="U39" s="5">
        <v>3.7690999999999999</v>
      </c>
      <c r="V39" s="31">
        <v>19502124.18</v>
      </c>
      <c r="W39" s="5">
        <v>3.8479000000000001</v>
      </c>
      <c r="X39" s="31">
        <v>259692160</v>
      </c>
      <c r="Y39" s="5">
        <v>3.8210999999999999</v>
      </c>
      <c r="Z39" s="31">
        <v>26202540</v>
      </c>
      <c r="AA39" s="5">
        <v>4.7289000000000003</v>
      </c>
      <c r="AB39" s="31">
        <v>419328</v>
      </c>
      <c r="AC39" s="5">
        <v>2.4115000000000002</v>
      </c>
      <c r="AD39" s="31">
        <v>58884644</v>
      </c>
      <c r="AE39" s="5">
        <v>3.7936000000000001</v>
      </c>
      <c r="AF39" s="31">
        <v>26855278.239999998</v>
      </c>
      <c r="AG39" s="5">
        <v>3.3814000000000002</v>
      </c>
      <c r="AH39" s="31">
        <v>116375716.40000001</v>
      </c>
      <c r="AI39" s="5">
        <v>4.8559000000000001</v>
      </c>
      <c r="AJ39" s="31">
        <v>25491258.32</v>
      </c>
      <c r="AK39" s="5">
        <v>3.9201999999999999</v>
      </c>
    </row>
    <row r="40" spans="1:37" ht="13.5" thickBot="1">
      <c r="A40" t="s">
        <v>254</v>
      </c>
      <c r="B40" s="31">
        <v>0</v>
      </c>
      <c r="C40" s="5">
        <v>0</v>
      </c>
      <c r="D40" s="31">
        <v>0</v>
      </c>
      <c r="E40" s="5">
        <v>0</v>
      </c>
      <c r="F40" s="31">
        <v>0</v>
      </c>
      <c r="G40" s="5">
        <v>0</v>
      </c>
      <c r="H40" s="31">
        <v>0</v>
      </c>
      <c r="I40" s="5">
        <v>0</v>
      </c>
      <c r="J40" s="31">
        <v>0</v>
      </c>
      <c r="K40" s="5">
        <v>0</v>
      </c>
      <c r="L40" s="31">
        <v>0</v>
      </c>
      <c r="M40" s="5">
        <v>0</v>
      </c>
      <c r="N40" s="31">
        <v>0</v>
      </c>
      <c r="O40" s="5">
        <v>0</v>
      </c>
      <c r="P40" s="31">
        <v>0</v>
      </c>
      <c r="Q40" s="5">
        <v>0</v>
      </c>
      <c r="R40" s="31">
        <v>0</v>
      </c>
      <c r="S40" s="5">
        <v>0</v>
      </c>
      <c r="T40" s="31">
        <v>0</v>
      </c>
      <c r="U40" s="5">
        <v>0</v>
      </c>
      <c r="V40" s="31">
        <v>0</v>
      </c>
      <c r="W40" s="5">
        <v>0</v>
      </c>
      <c r="X40" s="31">
        <v>0</v>
      </c>
      <c r="Y40" s="5">
        <v>0</v>
      </c>
      <c r="Z40" s="31">
        <v>0</v>
      </c>
      <c r="AA40" s="5">
        <v>0</v>
      </c>
      <c r="AB40" s="31">
        <v>0</v>
      </c>
      <c r="AC40" s="5">
        <v>0</v>
      </c>
      <c r="AD40" s="31">
        <v>0</v>
      </c>
      <c r="AE40" s="5">
        <v>0</v>
      </c>
      <c r="AF40" s="31">
        <v>0</v>
      </c>
      <c r="AG40" s="5">
        <v>0</v>
      </c>
      <c r="AH40" s="31">
        <v>0</v>
      </c>
      <c r="AI40" s="5">
        <v>0</v>
      </c>
      <c r="AJ40" s="31">
        <v>0</v>
      </c>
      <c r="AK40" s="5">
        <v>0</v>
      </c>
    </row>
    <row r="41" spans="1:37" ht="14.25" thickTop="1" thickBot="1">
      <c r="A41" s="336" t="s">
        <v>255</v>
      </c>
      <c r="B41" s="205">
        <v>1872296967.0799999</v>
      </c>
      <c r="C41" s="337">
        <v>8.6647999999999996</v>
      </c>
      <c r="D41" s="205">
        <v>6306830</v>
      </c>
      <c r="E41" s="337">
        <v>3.5392999999999999</v>
      </c>
      <c r="F41" s="205">
        <v>4610285.4400000004</v>
      </c>
      <c r="G41" s="337">
        <v>12.3131</v>
      </c>
      <c r="H41" s="205">
        <v>36297386.649999999</v>
      </c>
      <c r="I41" s="337">
        <v>7.2039</v>
      </c>
      <c r="J41" s="205">
        <v>0</v>
      </c>
      <c r="K41" s="337">
        <v>0</v>
      </c>
      <c r="L41" s="205">
        <v>749436870</v>
      </c>
      <c r="M41" s="337">
        <v>10.643700000000001</v>
      </c>
      <c r="N41" s="205">
        <v>4606211.68</v>
      </c>
      <c r="O41" s="337">
        <v>6.8136999999999999</v>
      </c>
      <c r="P41" s="205">
        <v>15317251.220000001</v>
      </c>
      <c r="Q41" s="337">
        <v>9.6766000000000005</v>
      </c>
      <c r="R41" s="205">
        <v>0</v>
      </c>
      <c r="S41" s="337">
        <v>0</v>
      </c>
      <c r="T41" s="205">
        <v>22079940</v>
      </c>
      <c r="U41" s="337">
        <v>7.0701999999999998</v>
      </c>
      <c r="V41" s="205">
        <v>36171965.799999997</v>
      </c>
      <c r="W41" s="337">
        <v>7.1368999999999998</v>
      </c>
      <c r="X41" s="205">
        <v>486855813.79000002</v>
      </c>
      <c r="Y41" s="337">
        <v>7.1635999999999997</v>
      </c>
      <c r="Z41" s="205">
        <v>56767325.460000001</v>
      </c>
      <c r="AA41" s="337">
        <v>10.245200000000001</v>
      </c>
      <c r="AB41" s="205">
        <v>1723809.54</v>
      </c>
      <c r="AC41" s="337">
        <v>9.9132999999999996</v>
      </c>
      <c r="AD41" s="205">
        <v>105973757.84</v>
      </c>
      <c r="AE41" s="337">
        <v>6.8273000000000001</v>
      </c>
      <c r="AF41" s="205">
        <v>49744042.159999996</v>
      </c>
      <c r="AG41" s="337">
        <v>6.2633000000000001</v>
      </c>
      <c r="AH41" s="205">
        <v>249108633.84</v>
      </c>
      <c r="AI41" s="337">
        <v>10.394399999999999</v>
      </c>
      <c r="AJ41" s="205">
        <v>47296843.659999996</v>
      </c>
      <c r="AK41" s="337">
        <v>7.2736000000000001</v>
      </c>
    </row>
    <row r="42" spans="1:37" ht="13.5" thickTop="1">
      <c r="A42" t="s">
        <v>256</v>
      </c>
      <c r="B42" s="31">
        <v>2703885200.1799998</v>
      </c>
      <c r="C42" s="5">
        <v>12.513299999999999</v>
      </c>
      <c r="D42" s="31">
        <v>0</v>
      </c>
      <c r="E42" s="5">
        <v>0</v>
      </c>
      <c r="F42" s="31">
        <v>4721169.62</v>
      </c>
      <c r="G42" s="5">
        <v>12.609299999999999</v>
      </c>
      <c r="H42" s="31">
        <v>47791609.520000003</v>
      </c>
      <c r="I42" s="5">
        <v>9.4850999999999992</v>
      </c>
      <c r="J42" s="31">
        <v>62537.57</v>
      </c>
      <c r="K42" s="5">
        <v>2.6082000000000001</v>
      </c>
      <c r="L42" s="31">
        <v>1239228605.52</v>
      </c>
      <c r="M42" s="5">
        <v>17.599900000000002</v>
      </c>
      <c r="N42" s="31">
        <v>6124828.6100000003</v>
      </c>
      <c r="O42" s="5">
        <v>9.0601000000000003</v>
      </c>
      <c r="P42" s="31">
        <v>8437595.4000000004</v>
      </c>
      <c r="Q42" s="5">
        <v>5.3304</v>
      </c>
      <c r="R42" s="31">
        <v>0</v>
      </c>
      <c r="S42" s="5">
        <v>0</v>
      </c>
      <c r="T42" s="31">
        <v>29007031</v>
      </c>
      <c r="U42" s="5">
        <v>9.2882999999999996</v>
      </c>
      <c r="V42" s="31">
        <v>46922338.850000001</v>
      </c>
      <c r="W42" s="5">
        <v>9.2579999999999991</v>
      </c>
      <c r="X42" s="31">
        <v>640964494.23000002</v>
      </c>
      <c r="Y42" s="5">
        <v>9.4312000000000005</v>
      </c>
      <c r="Z42" s="31">
        <v>76435861.329999998</v>
      </c>
      <c r="AA42" s="5">
        <v>13.7949</v>
      </c>
      <c r="AB42" s="31">
        <v>2189135.75</v>
      </c>
      <c r="AC42" s="5">
        <v>12.589399999999999</v>
      </c>
      <c r="AD42" s="31">
        <v>145360451.66</v>
      </c>
      <c r="AE42" s="5">
        <v>9.3646999999999991</v>
      </c>
      <c r="AF42" s="31">
        <v>64647558.100000001</v>
      </c>
      <c r="AG42" s="5">
        <v>8.1397999999999993</v>
      </c>
      <c r="AH42" s="31">
        <v>330706794.31999999</v>
      </c>
      <c r="AI42" s="5">
        <v>13.799200000000001</v>
      </c>
      <c r="AJ42" s="31">
        <v>61285188.700000003</v>
      </c>
      <c r="AK42" s="5">
        <v>9.4248999999999992</v>
      </c>
    </row>
    <row r="43" spans="1:37">
      <c r="A43" t="s">
        <v>257</v>
      </c>
      <c r="B43" s="31">
        <v>101311936.84</v>
      </c>
      <c r="C43" s="5">
        <v>0.46889999999999998</v>
      </c>
      <c r="D43" s="31">
        <v>1316827.98</v>
      </c>
      <c r="E43" s="5">
        <v>0.73899999999999999</v>
      </c>
      <c r="F43" s="31">
        <v>916502.43</v>
      </c>
      <c r="G43" s="5">
        <v>2.4478</v>
      </c>
      <c r="H43" s="31">
        <v>2995250.06</v>
      </c>
      <c r="I43" s="5">
        <v>0.59450000000000003</v>
      </c>
      <c r="J43" s="31">
        <v>0</v>
      </c>
      <c r="K43" s="5">
        <v>0</v>
      </c>
      <c r="L43" s="31">
        <v>0</v>
      </c>
      <c r="M43" s="5">
        <v>0</v>
      </c>
      <c r="N43" s="31">
        <v>380325.85</v>
      </c>
      <c r="O43" s="5">
        <v>0.56259999999999999</v>
      </c>
      <c r="P43" s="31">
        <v>2175524.13</v>
      </c>
      <c r="Q43" s="5">
        <v>1.3744000000000001</v>
      </c>
      <c r="R43" s="31">
        <v>0</v>
      </c>
      <c r="S43" s="5">
        <v>0</v>
      </c>
      <c r="T43" s="31">
        <v>1822574</v>
      </c>
      <c r="U43" s="5">
        <v>0.58360000000000001</v>
      </c>
      <c r="V43" s="31">
        <v>2951762.36</v>
      </c>
      <c r="W43" s="5">
        <v>0.58240000000000003</v>
      </c>
      <c r="X43" s="31">
        <v>40191454.299999997</v>
      </c>
      <c r="Y43" s="5">
        <v>0.59140000000000004</v>
      </c>
      <c r="Z43" s="31">
        <v>5409064.5899999999</v>
      </c>
      <c r="AA43" s="5">
        <v>0.97619999999999996</v>
      </c>
      <c r="AB43" s="31">
        <v>424970.53</v>
      </c>
      <c r="AC43" s="5">
        <v>2.4439000000000002</v>
      </c>
      <c r="AD43" s="31">
        <v>9094533.9199999999</v>
      </c>
      <c r="AE43" s="5">
        <v>0.58589999999999998</v>
      </c>
      <c r="AF43" s="31">
        <v>6210893.7599999998</v>
      </c>
      <c r="AG43" s="5">
        <v>0.78200000000000003</v>
      </c>
      <c r="AH43" s="31">
        <v>23552943.02</v>
      </c>
      <c r="AI43" s="5">
        <v>0.98280000000000001</v>
      </c>
      <c r="AJ43" s="31">
        <v>3869309.91</v>
      </c>
      <c r="AK43" s="5">
        <v>0.59499999999999997</v>
      </c>
    </row>
    <row r="44" spans="1:37">
      <c r="A44" t="s">
        <v>258</v>
      </c>
      <c r="B44" s="31">
        <v>367207050.32999998</v>
      </c>
      <c r="C44" s="5">
        <v>1.6994</v>
      </c>
      <c r="D44" s="31">
        <v>7572151</v>
      </c>
      <c r="E44" s="5">
        <v>4.2493999999999996</v>
      </c>
      <c r="F44" s="31">
        <v>1834440.22</v>
      </c>
      <c r="G44" s="5">
        <v>4.8994</v>
      </c>
      <c r="H44" s="31">
        <v>9643040.5999999996</v>
      </c>
      <c r="I44" s="5">
        <v>1.9137999999999999</v>
      </c>
      <c r="J44" s="31">
        <v>27825.599999999999</v>
      </c>
      <c r="K44" s="5">
        <v>1.1605000000000001</v>
      </c>
      <c r="L44" s="31">
        <v>67386895</v>
      </c>
      <c r="M44" s="5">
        <v>0.95709999999999995</v>
      </c>
      <c r="N44" s="31">
        <v>1225667.93</v>
      </c>
      <c r="O44" s="5">
        <v>1.8130999999999999</v>
      </c>
      <c r="P44" s="31">
        <v>0</v>
      </c>
      <c r="Q44" s="5">
        <v>0</v>
      </c>
      <c r="R44" s="31">
        <v>0</v>
      </c>
      <c r="S44" s="5">
        <v>0</v>
      </c>
      <c r="T44" s="31">
        <v>5850918</v>
      </c>
      <c r="U44" s="5">
        <v>1.8734999999999999</v>
      </c>
      <c r="V44" s="31">
        <v>9467869.0999999996</v>
      </c>
      <c r="W44" s="5">
        <v>1.8681000000000001</v>
      </c>
      <c r="X44" s="31">
        <v>129395080.15000001</v>
      </c>
      <c r="Y44" s="5">
        <v>1.9038999999999999</v>
      </c>
      <c r="Z44" s="31">
        <v>14862349.369999999</v>
      </c>
      <c r="AA44" s="5">
        <v>2.6823000000000001</v>
      </c>
      <c r="AB44" s="31">
        <v>850648.96</v>
      </c>
      <c r="AC44" s="5">
        <v>4.8918999999999997</v>
      </c>
      <c r="AD44" s="31">
        <v>29325794.059999999</v>
      </c>
      <c r="AE44" s="5">
        <v>1.8893</v>
      </c>
      <c r="AF44" s="31">
        <v>13043060.58</v>
      </c>
      <c r="AG44" s="5">
        <v>1.6423000000000001</v>
      </c>
      <c r="AH44" s="31">
        <v>64340691.630000003</v>
      </c>
      <c r="AI44" s="5">
        <v>2.6846999999999999</v>
      </c>
      <c r="AJ44" s="31">
        <v>12380618.130000001</v>
      </c>
      <c r="AK44" s="5">
        <v>1.9039999999999999</v>
      </c>
    </row>
    <row r="45" spans="1:37">
      <c r="A45" t="s">
        <v>259</v>
      </c>
      <c r="B45" s="31">
        <v>791066046.87</v>
      </c>
      <c r="C45" s="5">
        <v>3.661</v>
      </c>
      <c r="D45" s="31">
        <v>6749384.4000000004</v>
      </c>
      <c r="E45" s="5">
        <v>3.7877000000000001</v>
      </c>
      <c r="F45" s="31">
        <v>1822217.01</v>
      </c>
      <c r="G45" s="5">
        <v>4.8667999999999996</v>
      </c>
      <c r="H45" s="31">
        <v>18832037.760000002</v>
      </c>
      <c r="I45" s="5">
        <v>3.7376</v>
      </c>
      <c r="J45" s="31">
        <v>98892.69</v>
      </c>
      <c r="K45" s="5">
        <v>4.1245000000000003</v>
      </c>
      <c r="L45" s="31">
        <v>239946604.19999999</v>
      </c>
      <c r="M45" s="5">
        <v>3.4077999999999999</v>
      </c>
      <c r="N45" s="31">
        <v>2390847.75</v>
      </c>
      <c r="O45" s="5">
        <v>3.5367000000000002</v>
      </c>
      <c r="P45" s="31">
        <v>14660039.27</v>
      </c>
      <c r="Q45" s="5">
        <v>9.2614000000000001</v>
      </c>
      <c r="R45" s="31">
        <v>0</v>
      </c>
      <c r="S45" s="5">
        <v>0</v>
      </c>
      <c r="T45" s="31">
        <v>11450544</v>
      </c>
      <c r="U45" s="5">
        <v>3.6665000000000001</v>
      </c>
      <c r="V45" s="31">
        <v>18442075.84</v>
      </c>
      <c r="W45" s="5">
        <v>3.6387</v>
      </c>
      <c r="X45" s="31">
        <v>252576598.40000001</v>
      </c>
      <c r="Y45" s="5">
        <v>3.7164000000000001</v>
      </c>
      <c r="Z45" s="31">
        <v>21867904.890000001</v>
      </c>
      <c r="AA45" s="5">
        <v>3.9466000000000001</v>
      </c>
      <c r="AB45" s="31">
        <v>844960.71</v>
      </c>
      <c r="AC45" s="5">
        <v>4.8592000000000004</v>
      </c>
      <c r="AD45" s="31">
        <v>57285770.07</v>
      </c>
      <c r="AE45" s="5">
        <v>3.6905999999999999</v>
      </c>
      <c r="AF45" s="31">
        <v>25415335.02</v>
      </c>
      <c r="AG45" s="5">
        <v>3.2000999999999999</v>
      </c>
      <c r="AH45" s="31">
        <v>94558394.670000002</v>
      </c>
      <c r="AI45" s="5">
        <v>3.9456000000000002</v>
      </c>
      <c r="AJ45" s="31">
        <v>24124440.190000001</v>
      </c>
      <c r="AK45" s="5">
        <v>3.71</v>
      </c>
    </row>
    <row r="46" spans="1:37">
      <c r="A46" t="s">
        <v>260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  <c r="T46" s="31">
        <v>0</v>
      </c>
      <c r="U46" s="5">
        <v>0</v>
      </c>
      <c r="V46" s="31">
        <v>0</v>
      </c>
      <c r="W46" s="5">
        <v>0</v>
      </c>
      <c r="X46" s="31">
        <v>0</v>
      </c>
      <c r="Y46" s="5">
        <v>0</v>
      </c>
      <c r="Z46" s="31">
        <v>0</v>
      </c>
      <c r="AA46" s="5">
        <v>0</v>
      </c>
      <c r="AB46" s="31">
        <v>0</v>
      </c>
      <c r="AC46" s="5">
        <v>0</v>
      </c>
      <c r="AD46" s="31">
        <v>0</v>
      </c>
      <c r="AE46" s="5">
        <v>0</v>
      </c>
      <c r="AF46" s="31">
        <v>0</v>
      </c>
      <c r="AG46" s="5">
        <v>0</v>
      </c>
      <c r="AH46" s="31">
        <v>0</v>
      </c>
      <c r="AI46" s="5">
        <v>0</v>
      </c>
      <c r="AJ46" s="31">
        <v>0</v>
      </c>
      <c r="AK46" s="5">
        <v>0</v>
      </c>
    </row>
    <row r="47" spans="1:37">
      <c r="A47" t="s">
        <v>261</v>
      </c>
      <c r="B47" s="31">
        <v>2724751.2</v>
      </c>
      <c r="C47" s="5">
        <v>1.26E-2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  <c r="J47" s="31">
        <v>0</v>
      </c>
      <c r="K47" s="5">
        <v>0</v>
      </c>
      <c r="L47" s="31">
        <v>0</v>
      </c>
      <c r="M47" s="5">
        <v>0</v>
      </c>
      <c r="N47" s="31">
        <v>0</v>
      </c>
      <c r="O47" s="5">
        <v>0</v>
      </c>
      <c r="P47" s="31">
        <v>2724751.2</v>
      </c>
      <c r="Q47" s="5">
        <v>1.7213000000000001</v>
      </c>
      <c r="R47" s="31">
        <v>0</v>
      </c>
      <c r="S47" s="5">
        <v>0</v>
      </c>
      <c r="T47" s="31">
        <v>0</v>
      </c>
      <c r="U47" s="5">
        <v>0</v>
      </c>
      <c r="V47" s="31">
        <v>0</v>
      </c>
      <c r="W47" s="5">
        <v>0</v>
      </c>
      <c r="X47" s="31">
        <v>0</v>
      </c>
      <c r="Y47" s="5">
        <v>0</v>
      </c>
      <c r="Z47" s="31">
        <v>0</v>
      </c>
      <c r="AA47" s="5">
        <v>0</v>
      </c>
      <c r="AB47" s="31">
        <v>0</v>
      </c>
      <c r="AC47" s="5">
        <v>0</v>
      </c>
      <c r="AD47" s="31">
        <v>0</v>
      </c>
      <c r="AE47" s="5">
        <v>0</v>
      </c>
      <c r="AF47" s="31">
        <v>0</v>
      </c>
      <c r="AG47" s="5">
        <v>0</v>
      </c>
      <c r="AH47" s="31">
        <v>0</v>
      </c>
      <c r="AI47" s="5">
        <v>0</v>
      </c>
      <c r="AJ47" s="31">
        <v>0</v>
      </c>
      <c r="AK47" s="5">
        <v>0</v>
      </c>
    </row>
    <row r="48" spans="1:37" ht="13.5" thickBot="1">
      <c r="A48" t="s">
        <v>40</v>
      </c>
      <c r="B48" s="31">
        <v>379305209.31999999</v>
      </c>
      <c r="C48" s="5">
        <v>1.7554000000000001</v>
      </c>
      <c r="D48" s="31">
        <v>3115325.4399999999</v>
      </c>
      <c r="E48" s="5">
        <v>1.7483</v>
      </c>
      <c r="F48" s="31">
        <v>1801705.24</v>
      </c>
      <c r="G48" s="5">
        <v>4.8120000000000003</v>
      </c>
      <c r="H48" s="31">
        <v>7146091.6399999997</v>
      </c>
      <c r="I48" s="5">
        <v>1.4182999999999999</v>
      </c>
      <c r="J48" s="31">
        <v>0</v>
      </c>
      <c r="K48" s="5">
        <v>0</v>
      </c>
      <c r="L48" s="31">
        <v>163724261</v>
      </c>
      <c r="M48" s="5">
        <v>2.3252999999999999</v>
      </c>
      <c r="N48" s="31">
        <v>909010.05</v>
      </c>
      <c r="O48" s="5">
        <v>1.3446</v>
      </c>
      <c r="P48" s="31">
        <v>0</v>
      </c>
      <c r="Q48" s="5">
        <v>0</v>
      </c>
      <c r="R48" s="31">
        <v>0</v>
      </c>
      <c r="S48" s="5">
        <v>0</v>
      </c>
      <c r="T48" s="31">
        <v>4359296</v>
      </c>
      <c r="U48" s="5">
        <v>1.3958999999999999</v>
      </c>
      <c r="V48" s="31">
        <v>7088824.96</v>
      </c>
      <c r="W48" s="5">
        <v>1.3987000000000001</v>
      </c>
      <c r="X48" s="31">
        <v>95889036.510000005</v>
      </c>
      <c r="Y48" s="5">
        <v>1.4109</v>
      </c>
      <c r="Z48" s="31">
        <v>9904339.7899999991</v>
      </c>
      <c r="AA48" s="5">
        <v>1.7875000000000001</v>
      </c>
      <c r="AB48" s="31">
        <v>835402.79</v>
      </c>
      <c r="AC48" s="5">
        <v>4.8042999999999996</v>
      </c>
      <c r="AD48" s="31">
        <v>21745930.690000001</v>
      </c>
      <c r="AE48" s="5">
        <v>1.401</v>
      </c>
      <c r="AF48" s="31">
        <v>10125221.09</v>
      </c>
      <c r="AG48" s="5">
        <v>1.2748999999999999</v>
      </c>
      <c r="AH48" s="31">
        <v>43388818.189999998</v>
      </c>
      <c r="AI48" s="5">
        <v>1.8105</v>
      </c>
      <c r="AJ48" s="31">
        <v>9271945.9299999997</v>
      </c>
      <c r="AK48" s="5">
        <v>1.4258999999999999</v>
      </c>
    </row>
    <row r="49" spans="1:37" ht="14.25" thickTop="1" thickBot="1">
      <c r="A49" s="336" t="s">
        <v>262</v>
      </c>
      <c r="B49" s="205">
        <v>4345500194.7399998</v>
      </c>
      <c r="C49" s="337">
        <v>20.110499999999998</v>
      </c>
      <c r="D49" s="205">
        <v>18753688.82</v>
      </c>
      <c r="E49" s="337">
        <v>10.5244</v>
      </c>
      <c r="F49" s="205">
        <v>11096034.52</v>
      </c>
      <c r="G49" s="337">
        <v>29.635300000000001</v>
      </c>
      <c r="H49" s="205">
        <v>86408029.579999998</v>
      </c>
      <c r="I49" s="337">
        <v>17.1492</v>
      </c>
      <c r="J49" s="205">
        <v>189255.86</v>
      </c>
      <c r="K49" s="337">
        <v>7.8933</v>
      </c>
      <c r="L49" s="205">
        <v>1710286365.72</v>
      </c>
      <c r="M49" s="337">
        <v>24.29</v>
      </c>
      <c r="N49" s="205">
        <v>11030680.189999999</v>
      </c>
      <c r="O49" s="337">
        <v>16.3171</v>
      </c>
      <c r="P49" s="205">
        <v>27997910</v>
      </c>
      <c r="Q49" s="337">
        <v>17.6875</v>
      </c>
      <c r="R49" s="205">
        <v>0</v>
      </c>
      <c r="S49" s="337">
        <v>0</v>
      </c>
      <c r="T49" s="205">
        <v>52490363</v>
      </c>
      <c r="U49" s="337">
        <v>16.8078</v>
      </c>
      <c r="V49" s="205">
        <v>84872871.109999999</v>
      </c>
      <c r="W49" s="337">
        <v>16.745799999999999</v>
      </c>
      <c r="X49" s="205">
        <v>1159016663.5899999</v>
      </c>
      <c r="Y49" s="337">
        <v>17.053799999999999</v>
      </c>
      <c r="Z49" s="205">
        <v>128479519.97</v>
      </c>
      <c r="AA49" s="337">
        <v>23.1875</v>
      </c>
      <c r="AB49" s="205">
        <v>5145118.74</v>
      </c>
      <c r="AC49" s="337">
        <v>29.588699999999999</v>
      </c>
      <c r="AD49" s="205">
        <v>262812480.40000001</v>
      </c>
      <c r="AE49" s="337">
        <v>16.9314</v>
      </c>
      <c r="AF49" s="205">
        <v>119442068.55</v>
      </c>
      <c r="AG49" s="337">
        <v>15.039</v>
      </c>
      <c r="AH49" s="205">
        <v>556547641.83000004</v>
      </c>
      <c r="AI49" s="337">
        <v>23.2227</v>
      </c>
      <c r="AJ49" s="205">
        <v>110931502.86</v>
      </c>
      <c r="AK49" s="337">
        <v>17.059799999999999</v>
      </c>
    </row>
    <row r="50" spans="1:37" ht="13.5" thickTop="1">
      <c r="A50" t="s">
        <v>263</v>
      </c>
      <c r="B50" s="31">
        <v>230344737.5</v>
      </c>
      <c r="C50" s="5">
        <v>1.0660000000000001</v>
      </c>
      <c r="D50" s="31">
        <v>2161500</v>
      </c>
      <c r="E50" s="5">
        <v>1.2130000000000001</v>
      </c>
      <c r="F50" s="31">
        <v>0</v>
      </c>
      <c r="G50" s="5">
        <v>0</v>
      </c>
      <c r="H50" s="31">
        <v>0</v>
      </c>
      <c r="I50" s="5">
        <v>0</v>
      </c>
      <c r="J50" s="31">
        <v>0</v>
      </c>
      <c r="K50" s="5">
        <v>0</v>
      </c>
      <c r="L50" s="31">
        <v>228183237.5</v>
      </c>
      <c r="M50" s="5">
        <v>3.2406999999999999</v>
      </c>
      <c r="N50" s="31">
        <v>0</v>
      </c>
      <c r="O50" s="5">
        <v>0</v>
      </c>
      <c r="P50" s="31">
        <v>0</v>
      </c>
      <c r="Q50" s="5">
        <v>0</v>
      </c>
      <c r="R50" s="31">
        <v>0</v>
      </c>
      <c r="S50" s="5">
        <v>0</v>
      </c>
      <c r="T50" s="31">
        <v>0</v>
      </c>
      <c r="U50" s="5">
        <v>0</v>
      </c>
      <c r="V50" s="31">
        <v>0</v>
      </c>
      <c r="W50" s="5">
        <v>0</v>
      </c>
      <c r="X50" s="31">
        <v>0</v>
      </c>
      <c r="Y50" s="5">
        <v>0</v>
      </c>
      <c r="Z50" s="31">
        <v>0</v>
      </c>
      <c r="AA50" s="5">
        <v>0</v>
      </c>
      <c r="AB50" s="31">
        <v>0</v>
      </c>
      <c r="AC50" s="5">
        <v>0</v>
      </c>
      <c r="AD50" s="31">
        <v>0</v>
      </c>
      <c r="AE50" s="5">
        <v>0</v>
      </c>
      <c r="AF50" s="31">
        <v>0</v>
      </c>
      <c r="AG50" s="5">
        <v>0</v>
      </c>
      <c r="AH50" s="31">
        <v>0</v>
      </c>
      <c r="AI50" s="5">
        <v>0</v>
      </c>
      <c r="AJ50" s="31">
        <v>0</v>
      </c>
      <c r="AK50" s="5">
        <v>0</v>
      </c>
    </row>
    <row r="51" spans="1:37" ht="13.5" thickBot="1">
      <c r="A51" t="s">
        <v>264</v>
      </c>
      <c r="B51" s="31">
        <v>108271737.02</v>
      </c>
      <c r="C51" s="5">
        <v>0.50109999999999999</v>
      </c>
      <c r="D51" s="31">
        <v>0</v>
      </c>
      <c r="E51" s="5">
        <v>0</v>
      </c>
      <c r="F51" s="31">
        <v>909132</v>
      </c>
      <c r="G51" s="5">
        <v>2.4281000000000001</v>
      </c>
      <c r="H51" s="31">
        <v>3371641</v>
      </c>
      <c r="I51" s="5">
        <v>0.66920000000000002</v>
      </c>
      <c r="J51" s="31">
        <v>0</v>
      </c>
      <c r="K51" s="5">
        <v>0</v>
      </c>
      <c r="L51" s="31">
        <v>0</v>
      </c>
      <c r="M51" s="5">
        <v>0</v>
      </c>
      <c r="N51" s="31">
        <v>427153</v>
      </c>
      <c r="O51" s="5">
        <v>0.63190000000000002</v>
      </c>
      <c r="P51" s="31">
        <v>0</v>
      </c>
      <c r="Q51" s="5">
        <v>0</v>
      </c>
      <c r="R51" s="31">
        <v>435211</v>
      </c>
      <c r="S51" s="5">
        <v>1.1108</v>
      </c>
      <c r="T51" s="31">
        <v>2050095</v>
      </c>
      <c r="U51" s="5">
        <v>0.65649999999999997</v>
      </c>
      <c r="V51" s="31">
        <v>3352944.14</v>
      </c>
      <c r="W51" s="5">
        <v>0.66159999999999997</v>
      </c>
      <c r="X51" s="31">
        <v>45242352</v>
      </c>
      <c r="Y51" s="5">
        <v>0.66569999999999996</v>
      </c>
      <c r="Z51" s="31">
        <v>6088846</v>
      </c>
      <c r="AA51" s="5">
        <v>1.0989</v>
      </c>
      <c r="AB51" s="31">
        <v>421544</v>
      </c>
      <c r="AC51" s="5">
        <v>2.4241999999999999</v>
      </c>
      <c r="AD51" s="31">
        <v>10237452</v>
      </c>
      <c r="AE51" s="5">
        <v>0.65949999999999998</v>
      </c>
      <c r="AF51" s="31">
        <v>4624648.08</v>
      </c>
      <c r="AG51" s="5">
        <v>0.58230000000000004</v>
      </c>
      <c r="AH51" s="31">
        <v>26720949.719999999</v>
      </c>
      <c r="AI51" s="5">
        <v>1.115</v>
      </c>
      <c r="AJ51" s="31">
        <v>4389769.08</v>
      </c>
      <c r="AK51" s="5">
        <v>0.67510000000000003</v>
      </c>
    </row>
    <row r="52" spans="1:37" ht="14.25" thickTop="1" thickBot="1">
      <c r="A52" s="336" t="s">
        <v>265</v>
      </c>
      <c r="B52" s="205">
        <v>338616474.51999998</v>
      </c>
      <c r="C52" s="337">
        <v>1.5670999999999999</v>
      </c>
      <c r="D52" s="205">
        <v>2161500</v>
      </c>
      <c r="E52" s="337">
        <v>1.2130000000000001</v>
      </c>
      <c r="F52" s="205">
        <v>909132</v>
      </c>
      <c r="G52" s="337">
        <v>2.4281000000000001</v>
      </c>
      <c r="H52" s="205">
        <v>3371641</v>
      </c>
      <c r="I52" s="337">
        <v>0.66920000000000002</v>
      </c>
      <c r="J52" s="205">
        <v>0</v>
      </c>
      <c r="K52" s="337">
        <v>0</v>
      </c>
      <c r="L52" s="205">
        <v>228183237.5</v>
      </c>
      <c r="M52" s="337">
        <v>3.2406999999999999</v>
      </c>
      <c r="N52" s="205">
        <v>427153</v>
      </c>
      <c r="O52" s="337">
        <v>0.63190000000000002</v>
      </c>
      <c r="P52" s="205">
        <v>0</v>
      </c>
      <c r="Q52" s="337">
        <v>0</v>
      </c>
      <c r="R52" s="205">
        <v>435211</v>
      </c>
      <c r="S52" s="337">
        <v>1.1108</v>
      </c>
      <c r="T52" s="205">
        <v>2050095</v>
      </c>
      <c r="U52" s="337">
        <v>0.65649999999999997</v>
      </c>
      <c r="V52" s="205">
        <v>3352944.14</v>
      </c>
      <c r="W52" s="337">
        <v>0.66159999999999997</v>
      </c>
      <c r="X52" s="205">
        <v>45242352</v>
      </c>
      <c r="Y52" s="337">
        <v>0.66569999999999996</v>
      </c>
      <c r="Z52" s="205">
        <v>6088846</v>
      </c>
      <c r="AA52" s="337">
        <v>1.0989</v>
      </c>
      <c r="AB52" s="205">
        <v>421544</v>
      </c>
      <c r="AC52" s="337">
        <v>2.4241999999999999</v>
      </c>
      <c r="AD52" s="205">
        <v>10237452</v>
      </c>
      <c r="AE52" s="337">
        <v>0.65949999999999998</v>
      </c>
      <c r="AF52" s="205">
        <v>4624648.08</v>
      </c>
      <c r="AG52" s="337">
        <v>0.58230000000000004</v>
      </c>
      <c r="AH52" s="205">
        <v>26720949.719999999</v>
      </c>
      <c r="AI52" s="337">
        <v>1.115</v>
      </c>
      <c r="AJ52" s="205">
        <v>4389769.08</v>
      </c>
      <c r="AK52" s="337">
        <v>0.67510000000000003</v>
      </c>
    </row>
    <row r="53" spans="1:37" ht="13.5" thickTop="1">
      <c r="A53" t="s">
        <v>266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  <c r="T53" s="31">
        <v>0</v>
      </c>
      <c r="U53" s="5">
        <v>0</v>
      </c>
      <c r="V53" s="31">
        <v>0</v>
      </c>
      <c r="W53" s="5">
        <v>0</v>
      </c>
      <c r="X53" s="31">
        <v>0</v>
      </c>
      <c r="Y53" s="5">
        <v>0</v>
      </c>
      <c r="Z53" s="31">
        <v>0</v>
      </c>
      <c r="AA53" s="5">
        <v>0</v>
      </c>
      <c r="AB53" s="31">
        <v>0</v>
      </c>
      <c r="AC53" s="5">
        <v>0</v>
      </c>
      <c r="AD53" s="31">
        <v>0</v>
      </c>
      <c r="AE53" s="5">
        <v>0</v>
      </c>
      <c r="AF53" s="31">
        <v>0</v>
      </c>
      <c r="AG53" s="5">
        <v>0</v>
      </c>
      <c r="AH53" s="31">
        <v>0</v>
      </c>
      <c r="AI53" s="5">
        <v>0</v>
      </c>
      <c r="AJ53" s="31">
        <v>0</v>
      </c>
      <c r="AK53" s="5">
        <v>0</v>
      </c>
    </row>
    <row r="54" spans="1:37">
      <c r="A54" t="s">
        <v>267</v>
      </c>
      <c r="B54" s="31">
        <v>2890019.07</v>
      </c>
      <c r="C54" s="5">
        <v>1.34E-2</v>
      </c>
      <c r="D54" s="31">
        <v>0</v>
      </c>
      <c r="E54" s="5">
        <v>0</v>
      </c>
      <c r="F54" s="31">
        <v>0</v>
      </c>
      <c r="G54" s="5">
        <v>0</v>
      </c>
      <c r="H54" s="31">
        <v>0</v>
      </c>
      <c r="I54" s="5">
        <v>0</v>
      </c>
      <c r="J54" s="31">
        <v>0</v>
      </c>
      <c r="K54" s="5">
        <v>0</v>
      </c>
      <c r="L54" s="31">
        <v>0</v>
      </c>
      <c r="M54" s="5">
        <v>0</v>
      </c>
      <c r="N54" s="31">
        <v>0</v>
      </c>
      <c r="O54" s="5">
        <v>0</v>
      </c>
      <c r="P54" s="31">
        <v>2890019.07</v>
      </c>
      <c r="Q54" s="5">
        <v>1.8258000000000001</v>
      </c>
      <c r="R54" s="31">
        <v>0</v>
      </c>
      <c r="S54" s="5">
        <v>0</v>
      </c>
      <c r="T54" s="31">
        <v>0</v>
      </c>
      <c r="U54" s="5">
        <v>0</v>
      </c>
      <c r="V54" s="31">
        <v>0</v>
      </c>
      <c r="W54" s="5">
        <v>0</v>
      </c>
      <c r="X54" s="31">
        <v>0</v>
      </c>
      <c r="Y54" s="5">
        <v>0</v>
      </c>
      <c r="Z54" s="31">
        <v>0</v>
      </c>
      <c r="AA54" s="5">
        <v>0</v>
      </c>
      <c r="AB54" s="31">
        <v>0</v>
      </c>
      <c r="AC54" s="5">
        <v>0</v>
      </c>
      <c r="AD54" s="31">
        <v>0</v>
      </c>
      <c r="AE54" s="5">
        <v>0</v>
      </c>
      <c r="AF54" s="31">
        <v>0</v>
      </c>
      <c r="AG54" s="5">
        <v>0</v>
      </c>
      <c r="AH54" s="31">
        <v>0</v>
      </c>
      <c r="AI54" s="5">
        <v>0</v>
      </c>
      <c r="AJ54" s="31">
        <v>0</v>
      </c>
      <c r="AK54" s="5">
        <v>0</v>
      </c>
    </row>
    <row r="55" spans="1:37">
      <c r="A55" t="s">
        <v>268</v>
      </c>
      <c r="B55" s="31">
        <v>0</v>
      </c>
      <c r="C55" s="5">
        <v>0</v>
      </c>
      <c r="D55" s="31">
        <v>0</v>
      </c>
      <c r="E55" s="5">
        <v>0</v>
      </c>
      <c r="F55" s="31">
        <v>0</v>
      </c>
      <c r="G55" s="5">
        <v>0</v>
      </c>
      <c r="H55" s="31">
        <v>0</v>
      </c>
      <c r="I55" s="5">
        <v>0</v>
      </c>
      <c r="J55" s="31">
        <v>0</v>
      </c>
      <c r="K55" s="5">
        <v>0</v>
      </c>
      <c r="L55" s="31">
        <v>0</v>
      </c>
      <c r="M55" s="5">
        <v>0</v>
      </c>
      <c r="N55" s="31">
        <v>0</v>
      </c>
      <c r="O55" s="5">
        <v>0</v>
      </c>
      <c r="P55" s="31">
        <v>0</v>
      </c>
      <c r="Q55" s="5">
        <v>0</v>
      </c>
      <c r="R55" s="31">
        <v>0</v>
      </c>
      <c r="S55" s="5">
        <v>0</v>
      </c>
      <c r="T55" s="31">
        <v>0</v>
      </c>
      <c r="U55" s="5">
        <v>0</v>
      </c>
      <c r="V55" s="31">
        <v>0</v>
      </c>
      <c r="W55" s="5">
        <v>0</v>
      </c>
      <c r="X55" s="31">
        <v>0</v>
      </c>
      <c r="Y55" s="5">
        <v>0</v>
      </c>
      <c r="Z55" s="31">
        <v>0</v>
      </c>
      <c r="AA55" s="5">
        <v>0</v>
      </c>
      <c r="AB55" s="31">
        <v>0</v>
      </c>
      <c r="AC55" s="5">
        <v>0</v>
      </c>
      <c r="AD55" s="31">
        <v>0</v>
      </c>
      <c r="AE55" s="5">
        <v>0</v>
      </c>
      <c r="AF55" s="31">
        <v>0</v>
      </c>
      <c r="AG55" s="5">
        <v>0</v>
      </c>
      <c r="AH55" s="31">
        <v>0</v>
      </c>
      <c r="AI55" s="5">
        <v>0</v>
      </c>
      <c r="AJ55" s="31">
        <v>0</v>
      </c>
      <c r="AK55" s="5">
        <v>0</v>
      </c>
    </row>
    <row r="56" spans="1:37">
      <c r="A56" t="s">
        <v>269</v>
      </c>
      <c r="B56" s="31">
        <v>618756403.50999999</v>
      </c>
      <c r="C56" s="5">
        <v>2.8635000000000002</v>
      </c>
      <c r="D56" s="31">
        <v>3564936</v>
      </c>
      <c r="E56" s="5">
        <v>2.0005999999999999</v>
      </c>
      <c r="F56" s="31">
        <v>1870244.39</v>
      </c>
      <c r="G56" s="5">
        <v>4.9950000000000001</v>
      </c>
      <c r="H56" s="31">
        <v>13481571.550000001</v>
      </c>
      <c r="I56" s="5">
        <v>2.6757</v>
      </c>
      <c r="J56" s="31">
        <v>0</v>
      </c>
      <c r="K56" s="5">
        <v>0</v>
      </c>
      <c r="L56" s="31">
        <v>174525000.44</v>
      </c>
      <c r="M56" s="5">
        <v>2.4786999999999999</v>
      </c>
      <c r="N56" s="31">
        <v>1783272.16</v>
      </c>
      <c r="O56" s="5">
        <v>2.6379000000000001</v>
      </c>
      <c r="P56" s="31">
        <v>12240216.960000001</v>
      </c>
      <c r="Q56" s="5">
        <v>7.7327000000000004</v>
      </c>
      <c r="R56" s="31">
        <v>828482.18</v>
      </c>
      <c r="S56" s="5">
        <v>2.1145999999999998</v>
      </c>
      <c r="T56" s="31">
        <v>8234317</v>
      </c>
      <c r="U56" s="5">
        <v>2.6366999999999998</v>
      </c>
      <c r="V56" s="31">
        <v>13301573.720000001</v>
      </c>
      <c r="W56" s="5">
        <v>2.6244999999999998</v>
      </c>
      <c r="X56" s="31">
        <v>180732922.84</v>
      </c>
      <c r="Y56" s="5">
        <v>2.6593</v>
      </c>
      <c r="Z56" s="31">
        <v>24326241.73</v>
      </c>
      <c r="AA56" s="5">
        <v>4.3902999999999999</v>
      </c>
      <c r="AB56" s="31">
        <v>867111.57</v>
      </c>
      <c r="AC56" s="5">
        <v>4.9866000000000001</v>
      </c>
      <c r="AD56" s="31">
        <v>41012685.810000002</v>
      </c>
      <c r="AE56" s="5">
        <v>2.6421999999999999</v>
      </c>
      <c r="AF56" s="31">
        <v>18899582.960000001</v>
      </c>
      <c r="AG56" s="5">
        <v>2.3797000000000001</v>
      </c>
      <c r="AH56" s="31">
        <v>105720399.56</v>
      </c>
      <c r="AI56" s="5">
        <v>4.4112999999999998</v>
      </c>
      <c r="AJ56" s="31">
        <v>17367844.640000001</v>
      </c>
      <c r="AK56" s="5">
        <v>2.6709000000000001</v>
      </c>
    </row>
    <row r="57" spans="1:37">
      <c r="A57" t="s">
        <v>270</v>
      </c>
      <c r="B57" s="31">
        <v>0</v>
      </c>
      <c r="C57" s="5">
        <v>0</v>
      </c>
      <c r="D57" s="31">
        <v>0</v>
      </c>
      <c r="E57" s="5">
        <v>0</v>
      </c>
      <c r="F57" s="31">
        <v>0</v>
      </c>
      <c r="G57" s="5">
        <v>0</v>
      </c>
      <c r="H57" s="31">
        <v>0</v>
      </c>
      <c r="I57" s="5">
        <v>0</v>
      </c>
      <c r="J57" s="31">
        <v>0</v>
      </c>
      <c r="K57" s="5">
        <v>0</v>
      </c>
      <c r="L57" s="31">
        <v>0</v>
      </c>
      <c r="M57" s="5">
        <v>0</v>
      </c>
      <c r="N57" s="31">
        <v>0</v>
      </c>
      <c r="O57" s="5">
        <v>0</v>
      </c>
      <c r="P57" s="31">
        <v>0</v>
      </c>
      <c r="Q57" s="5">
        <v>0</v>
      </c>
      <c r="R57" s="31">
        <v>0</v>
      </c>
      <c r="S57" s="5">
        <v>0</v>
      </c>
      <c r="T57" s="31">
        <v>0</v>
      </c>
      <c r="U57" s="5">
        <v>0</v>
      </c>
      <c r="V57" s="31">
        <v>0</v>
      </c>
      <c r="W57" s="5">
        <v>0</v>
      </c>
      <c r="X57" s="31">
        <v>0</v>
      </c>
      <c r="Y57" s="5">
        <v>0</v>
      </c>
      <c r="Z57" s="31">
        <v>0</v>
      </c>
      <c r="AA57" s="5">
        <v>0</v>
      </c>
      <c r="AB57" s="31">
        <v>0</v>
      </c>
      <c r="AC57" s="5">
        <v>0</v>
      </c>
      <c r="AD57" s="31">
        <v>0</v>
      </c>
      <c r="AE57" s="5">
        <v>0</v>
      </c>
      <c r="AF57" s="31">
        <v>0</v>
      </c>
      <c r="AG57" s="5">
        <v>0</v>
      </c>
      <c r="AH57" s="31">
        <v>0</v>
      </c>
      <c r="AI57" s="5">
        <v>0</v>
      </c>
      <c r="AJ57" s="31">
        <v>0</v>
      </c>
      <c r="AK57" s="5">
        <v>0</v>
      </c>
    </row>
    <row r="58" spans="1:37">
      <c r="A58" t="s">
        <v>271</v>
      </c>
      <c r="B58" s="31">
        <v>6317342.2000000002</v>
      </c>
      <c r="C58" s="5">
        <v>2.92E-2</v>
      </c>
      <c r="D58" s="31">
        <v>3726030</v>
      </c>
      <c r="E58" s="5">
        <v>2.0910000000000002</v>
      </c>
      <c r="F58" s="31">
        <v>0</v>
      </c>
      <c r="G58" s="5">
        <v>0</v>
      </c>
      <c r="H58" s="31">
        <v>0</v>
      </c>
      <c r="I58" s="5">
        <v>0</v>
      </c>
      <c r="J58" s="31">
        <v>0</v>
      </c>
      <c r="K58" s="5">
        <v>0</v>
      </c>
      <c r="L58" s="31">
        <v>0</v>
      </c>
      <c r="M58" s="5">
        <v>0</v>
      </c>
      <c r="N58" s="31">
        <v>0</v>
      </c>
      <c r="O58" s="5">
        <v>0</v>
      </c>
      <c r="P58" s="31">
        <v>2591312.2000000002</v>
      </c>
      <c r="Q58" s="5">
        <v>1.637</v>
      </c>
      <c r="R58" s="31">
        <v>0</v>
      </c>
      <c r="S58" s="5">
        <v>0</v>
      </c>
      <c r="T58" s="31">
        <v>0</v>
      </c>
      <c r="U58" s="5">
        <v>0</v>
      </c>
      <c r="V58" s="31">
        <v>0</v>
      </c>
      <c r="W58" s="5">
        <v>0</v>
      </c>
      <c r="X58" s="31">
        <v>0</v>
      </c>
      <c r="Y58" s="5">
        <v>0</v>
      </c>
      <c r="Z58" s="31">
        <v>0</v>
      </c>
      <c r="AA58" s="5">
        <v>0</v>
      </c>
      <c r="AB58" s="31">
        <v>0</v>
      </c>
      <c r="AC58" s="5">
        <v>0</v>
      </c>
      <c r="AD58" s="31">
        <v>0</v>
      </c>
      <c r="AE58" s="5">
        <v>0</v>
      </c>
      <c r="AF58" s="31">
        <v>0</v>
      </c>
      <c r="AG58" s="5">
        <v>0</v>
      </c>
      <c r="AH58" s="31">
        <v>0</v>
      </c>
      <c r="AI58" s="5">
        <v>0</v>
      </c>
      <c r="AJ58" s="31">
        <v>0</v>
      </c>
      <c r="AK58" s="5">
        <v>0</v>
      </c>
    </row>
    <row r="59" spans="1:37" ht="13.5" thickBot="1">
      <c r="A59" t="s">
        <v>272</v>
      </c>
      <c r="B59" s="31">
        <v>0</v>
      </c>
      <c r="C59" s="5">
        <v>0</v>
      </c>
      <c r="D59" s="31">
        <v>0</v>
      </c>
      <c r="E59" s="5">
        <v>0</v>
      </c>
      <c r="F59" s="31">
        <v>0</v>
      </c>
      <c r="G59" s="5">
        <v>0</v>
      </c>
      <c r="H59" s="31">
        <v>0</v>
      </c>
      <c r="I59" s="5">
        <v>0</v>
      </c>
      <c r="J59" s="31">
        <v>0</v>
      </c>
      <c r="K59" s="5">
        <v>0</v>
      </c>
      <c r="L59" s="31">
        <v>0</v>
      </c>
      <c r="M59" s="5">
        <v>0</v>
      </c>
      <c r="N59" s="31">
        <v>0</v>
      </c>
      <c r="O59" s="5">
        <v>0</v>
      </c>
      <c r="P59" s="31">
        <v>0</v>
      </c>
      <c r="Q59" s="5">
        <v>0</v>
      </c>
      <c r="R59" s="31">
        <v>0</v>
      </c>
      <c r="S59" s="5">
        <v>0</v>
      </c>
      <c r="T59" s="31">
        <v>0</v>
      </c>
      <c r="U59" s="5">
        <v>0</v>
      </c>
      <c r="V59" s="31">
        <v>0</v>
      </c>
      <c r="W59" s="5">
        <v>0</v>
      </c>
      <c r="X59" s="31">
        <v>0</v>
      </c>
      <c r="Y59" s="5">
        <v>0</v>
      </c>
      <c r="Z59" s="31">
        <v>0</v>
      </c>
      <c r="AA59" s="5">
        <v>0</v>
      </c>
      <c r="AB59" s="31">
        <v>0</v>
      </c>
      <c r="AC59" s="5">
        <v>0</v>
      </c>
      <c r="AD59" s="31">
        <v>0</v>
      </c>
      <c r="AE59" s="5">
        <v>0</v>
      </c>
      <c r="AF59" s="31">
        <v>0</v>
      </c>
      <c r="AG59" s="5">
        <v>0</v>
      </c>
      <c r="AH59" s="31">
        <v>0</v>
      </c>
      <c r="AI59" s="5">
        <v>0</v>
      </c>
      <c r="AJ59" s="31">
        <v>0</v>
      </c>
      <c r="AK59" s="5">
        <v>0</v>
      </c>
    </row>
    <row r="60" spans="1:37" ht="14.25" thickTop="1" thickBot="1">
      <c r="A60" s="336" t="s">
        <v>273</v>
      </c>
      <c r="B60" s="205">
        <v>627963764.77999997</v>
      </c>
      <c r="C60" s="337">
        <v>2.9060999999999999</v>
      </c>
      <c r="D60" s="205">
        <v>7290966</v>
      </c>
      <c r="E60" s="337">
        <v>4.0915999999999997</v>
      </c>
      <c r="F60" s="205">
        <v>1870244.39</v>
      </c>
      <c r="G60" s="337">
        <v>4.9950000000000001</v>
      </c>
      <c r="H60" s="205">
        <v>13481571.550000001</v>
      </c>
      <c r="I60" s="337">
        <v>2.6757</v>
      </c>
      <c r="J60" s="205">
        <v>0</v>
      </c>
      <c r="K60" s="337">
        <v>0</v>
      </c>
      <c r="L60" s="205">
        <v>174525000.44</v>
      </c>
      <c r="M60" s="337">
        <v>2.4786999999999999</v>
      </c>
      <c r="N60" s="205">
        <v>1783272.16</v>
      </c>
      <c r="O60" s="337">
        <v>2.6379000000000001</v>
      </c>
      <c r="P60" s="205">
        <v>17721548.23</v>
      </c>
      <c r="Q60" s="337">
        <v>11.195499999999999</v>
      </c>
      <c r="R60" s="205">
        <v>828482.18</v>
      </c>
      <c r="S60" s="337">
        <v>2.1145999999999998</v>
      </c>
      <c r="T60" s="205">
        <v>8234317</v>
      </c>
      <c r="U60" s="337">
        <v>2.6366999999999998</v>
      </c>
      <c r="V60" s="205">
        <v>13301573.720000001</v>
      </c>
      <c r="W60" s="337">
        <v>2.6244999999999998</v>
      </c>
      <c r="X60" s="205">
        <v>180732922.84</v>
      </c>
      <c r="Y60" s="337">
        <v>2.6593</v>
      </c>
      <c r="Z60" s="205">
        <v>24326241.73</v>
      </c>
      <c r="AA60" s="337">
        <v>4.3902999999999999</v>
      </c>
      <c r="AB60" s="205">
        <v>867111.57</v>
      </c>
      <c r="AC60" s="337">
        <v>4.9866000000000001</v>
      </c>
      <c r="AD60" s="205">
        <v>41012685.810000002</v>
      </c>
      <c r="AE60" s="337">
        <v>2.6421999999999999</v>
      </c>
      <c r="AF60" s="205">
        <v>18899582.960000001</v>
      </c>
      <c r="AG60" s="337">
        <v>2.3797000000000001</v>
      </c>
      <c r="AH60" s="205">
        <v>105720399.56</v>
      </c>
      <c r="AI60" s="337">
        <v>4.4112999999999998</v>
      </c>
      <c r="AJ60" s="205">
        <v>17367844.640000001</v>
      </c>
      <c r="AK60" s="337">
        <v>2.6709000000000001</v>
      </c>
    </row>
    <row r="61" spans="1:37" ht="13.5" thickTop="1">
      <c r="A61" t="s">
        <v>274</v>
      </c>
      <c r="B61" s="31">
        <v>1644429113.54</v>
      </c>
      <c r="C61" s="5">
        <v>7.6101999999999999</v>
      </c>
      <c r="D61" s="31">
        <v>14397427</v>
      </c>
      <c r="E61" s="5">
        <v>8.0797000000000008</v>
      </c>
      <c r="F61" s="31">
        <v>936835.57</v>
      </c>
      <c r="G61" s="5">
        <v>2.5021</v>
      </c>
      <c r="H61" s="31">
        <v>32880462.120000001</v>
      </c>
      <c r="I61" s="5">
        <v>6.5256999999999996</v>
      </c>
      <c r="J61" s="31">
        <v>138978.95000000001</v>
      </c>
      <c r="K61" s="5">
        <v>5.7964000000000002</v>
      </c>
      <c r="L61" s="31">
        <v>667347164.65999997</v>
      </c>
      <c r="M61" s="5">
        <v>9.4779</v>
      </c>
      <c r="N61" s="31">
        <v>4177198.3</v>
      </c>
      <c r="O61" s="5">
        <v>6.1791</v>
      </c>
      <c r="P61" s="31">
        <v>5167668</v>
      </c>
      <c r="Q61" s="5">
        <v>3.2646000000000002</v>
      </c>
      <c r="R61" s="31">
        <v>4244143.09</v>
      </c>
      <c r="S61" s="5">
        <v>10.832800000000001</v>
      </c>
      <c r="T61" s="31">
        <v>19928718</v>
      </c>
      <c r="U61" s="5">
        <v>6.3813000000000004</v>
      </c>
      <c r="V61" s="31">
        <v>32016468.800000001</v>
      </c>
      <c r="W61" s="5">
        <v>6.3170000000000002</v>
      </c>
      <c r="X61" s="31">
        <v>440994693.5</v>
      </c>
      <c r="Y61" s="5">
        <v>6.4888000000000003</v>
      </c>
      <c r="Z61" s="31">
        <v>44495970.420000002</v>
      </c>
      <c r="AA61" s="5">
        <v>8.0305</v>
      </c>
      <c r="AB61" s="31">
        <v>434553.9</v>
      </c>
      <c r="AC61" s="5">
        <v>2.4990000000000001</v>
      </c>
      <c r="AD61" s="31">
        <v>99993201.329999998</v>
      </c>
      <c r="AE61" s="5">
        <v>6.4420000000000002</v>
      </c>
      <c r="AF61" s="31">
        <v>44133531.329999998</v>
      </c>
      <c r="AG61" s="5">
        <v>5.5568999999999997</v>
      </c>
      <c r="AH61" s="31">
        <v>191250321.90000001</v>
      </c>
      <c r="AI61" s="5">
        <v>7.9802</v>
      </c>
      <c r="AJ61" s="31">
        <v>41891776.670000002</v>
      </c>
      <c r="AK61" s="5">
        <v>6.4424000000000001</v>
      </c>
    </row>
    <row r="62" spans="1:37" ht="13.5" thickBot="1">
      <c r="A62" t="s">
        <v>275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  <c r="T62" s="31">
        <v>0</v>
      </c>
      <c r="U62" s="5">
        <v>0</v>
      </c>
      <c r="V62" s="31">
        <v>0</v>
      </c>
      <c r="W62" s="5">
        <v>0</v>
      </c>
      <c r="X62" s="31">
        <v>0</v>
      </c>
      <c r="Y62" s="5">
        <v>0</v>
      </c>
      <c r="Z62" s="31">
        <v>0</v>
      </c>
      <c r="AA62" s="5">
        <v>0</v>
      </c>
      <c r="AB62" s="31">
        <v>0</v>
      </c>
      <c r="AC62" s="5">
        <v>0</v>
      </c>
      <c r="AD62" s="31">
        <v>0</v>
      </c>
      <c r="AE62" s="5">
        <v>0</v>
      </c>
      <c r="AF62" s="31">
        <v>0</v>
      </c>
      <c r="AG62" s="5">
        <v>0</v>
      </c>
      <c r="AH62" s="31">
        <v>0</v>
      </c>
      <c r="AI62" s="5">
        <v>0</v>
      </c>
      <c r="AJ62" s="31">
        <v>0</v>
      </c>
      <c r="AK62" s="5">
        <v>0</v>
      </c>
    </row>
    <row r="63" spans="1:37" ht="14.25" thickTop="1" thickBot="1">
      <c r="A63" s="336" t="s">
        <v>276</v>
      </c>
      <c r="B63" s="205">
        <v>1644429113.54</v>
      </c>
      <c r="C63" s="337">
        <v>7.6101999999999999</v>
      </c>
      <c r="D63" s="205">
        <v>14397427</v>
      </c>
      <c r="E63" s="337">
        <v>8.0797000000000008</v>
      </c>
      <c r="F63" s="205">
        <v>936835.57</v>
      </c>
      <c r="G63" s="337">
        <v>2.5021</v>
      </c>
      <c r="H63" s="205">
        <v>32880462.120000001</v>
      </c>
      <c r="I63" s="337">
        <v>6.5256999999999996</v>
      </c>
      <c r="J63" s="205">
        <v>138978.95000000001</v>
      </c>
      <c r="K63" s="337">
        <v>5.7964000000000002</v>
      </c>
      <c r="L63" s="205">
        <v>667347164.65999997</v>
      </c>
      <c r="M63" s="337">
        <v>9.4779</v>
      </c>
      <c r="N63" s="205">
        <v>4177198.3</v>
      </c>
      <c r="O63" s="337">
        <v>6.1791</v>
      </c>
      <c r="P63" s="205">
        <v>5167668</v>
      </c>
      <c r="Q63" s="337">
        <v>3.2646000000000002</v>
      </c>
      <c r="R63" s="205">
        <v>4244143.09</v>
      </c>
      <c r="S63" s="337">
        <v>10.832800000000001</v>
      </c>
      <c r="T63" s="205">
        <v>19928718</v>
      </c>
      <c r="U63" s="337">
        <v>6.3813000000000004</v>
      </c>
      <c r="V63" s="205">
        <v>32016468.800000001</v>
      </c>
      <c r="W63" s="337">
        <v>6.3170000000000002</v>
      </c>
      <c r="X63" s="205">
        <v>440994693.5</v>
      </c>
      <c r="Y63" s="337">
        <v>6.4888000000000003</v>
      </c>
      <c r="Z63" s="205">
        <v>44495970.420000002</v>
      </c>
      <c r="AA63" s="337">
        <v>8.0305</v>
      </c>
      <c r="AB63" s="205">
        <v>434553.9</v>
      </c>
      <c r="AC63" s="337">
        <v>2.4990000000000001</v>
      </c>
      <c r="AD63" s="205">
        <v>99993201.329999998</v>
      </c>
      <c r="AE63" s="337">
        <v>6.4420000000000002</v>
      </c>
      <c r="AF63" s="205">
        <v>44133531.329999998</v>
      </c>
      <c r="AG63" s="337">
        <v>5.5568999999999997</v>
      </c>
      <c r="AH63" s="205">
        <v>191250321.90000001</v>
      </c>
      <c r="AI63" s="337">
        <v>7.9802</v>
      </c>
      <c r="AJ63" s="205">
        <v>41891776.670000002</v>
      </c>
      <c r="AK63" s="337">
        <v>6.4424000000000001</v>
      </c>
    </row>
    <row r="64" spans="1:37" ht="13.5" thickTop="1">
      <c r="A64" t="s">
        <v>281</v>
      </c>
      <c r="B64" s="31">
        <v>6489097</v>
      </c>
      <c r="C64" s="5">
        <v>0.03</v>
      </c>
      <c r="D64" s="31">
        <v>0</v>
      </c>
      <c r="E64" s="5">
        <v>0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0</v>
      </c>
      <c r="O64" s="5">
        <v>0</v>
      </c>
      <c r="P64" s="31">
        <v>6489097</v>
      </c>
      <c r="Q64" s="5">
        <v>4.0994000000000002</v>
      </c>
      <c r="R64" s="31">
        <v>0</v>
      </c>
      <c r="S64" s="5">
        <v>0</v>
      </c>
      <c r="T64" s="31">
        <v>0</v>
      </c>
      <c r="U64" s="5">
        <v>0</v>
      </c>
      <c r="V64" s="31">
        <v>0</v>
      </c>
      <c r="W64" s="5">
        <v>0</v>
      </c>
      <c r="X64" s="31">
        <v>0</v>
      </c>
      <c r="Y64" s="5">
        <v>0</v>
      </c>
      <c r="Z64" s="31">
        <v>0</v>
      </c>
      <c r="AA64" s="5">
        <v>0</v>
      </c>
      <c r="AB64" s="31">
        <v>0</v>
      </c>
      <c r="AC64" s="5">
        <v>0</v>
      </c>
      <c r="AD64" s="31">
        <v>0</v>
      </c>
      <c r="AE64" s="5">
        <v>0</v>
      </c>
      <c r="AF64" s="31">
        <v>0</v>
      </c>
      <c r="AG64" s="5">
        <v>0</v>
      </c>
      <c r="AH64" s="31">
        <v>0</v>
      </c>
      <c r="AI64" s="5">
        <v>0</v>
      </c>
      <c r="AJ64" s="31">
        <v>0</v>
      </c>
      <c r="AK64" s="5">
        <v>0</v>
      </c>
    </row>
    <row r="65" spans="1:37" ht="13.5" thickBot="1">
      <c r="A65" t="s">
        <v>282</v>
      </c>
      <c r="B65" s="31">
        <v>1945285554.9000001</v>
      </c>
      <c r="C65" s="5">
        <v>9.0025999999999993</v>
      </c>
      <c r="D65" s="31">
        <v>11123300</v>
      </c>
      <c r="E65" s="5">
        <v>6.2423000000000002</v>
      </c>
      <c r="F65" s="31">
        <v>1879470.88</v>
      </c>
      <c r="G65" s="5">
        <v>5.0197000000000003</v>
      </c>
      <c r="H65" s="31">
        <v>38592705.549999997</v>
      </c>
      <c r="I65" s="5">
        <v>7.6593999999999998</v>
      </c>
      <c r="J65" s="31">
        <v>0</v>
      </c>
      <c r="K65" s="5">
        <v>0</v>
      </c>
      <c r="L65" s="31">
        <v>702865899.20000005</v>
      </c>
      <c r="M65" s="5">
        <v>9.9823000000000004</v>
      </c>
      <c r="N65" s="31">
        <v>5021260.12</v>
      </c>
      <c r="O65" s="5">
        <v>7.4276999999999997</v>
      </c>
      <c r="P65" s="31">
        <v>9988014.9600000009</v>
      </c>
      <c r="Q65" s="5">
        <v>6.3098999999999998</v>
      </c>
      <c r="R65" s="31">
        <v>4981722.2</v>
      </c>
      <c r="S65" s="5">
        <v>12.715400000000001</v>
      </c>
      <c r="T65" s="31">
        <v>23530749</v>
      </c>
      <c r="U65" s="5">
        <v>7.5347</v>
      </c>
      <c r="V65" s="31">
        <v>37829074.439999998</v>
      </c>
      <c r="W65" s="5">
        <v>7.4638999999999998</v>
      </c>
      <c r="X65" s="31">
        <v>517564995.51999998</v>
      </c>
      <c r="Y65" s="5">
        <v>7.6154999999999999</v>
      </c>
      <c r="Z65" s="31">
        <v>69635039.390000001</v>
      </c>
      <c r="AA65" s="5">
        <v>12.567500000000001</v>
      </c>
      <c r="AB65" s="31">
        <v>871551.73</v>
      </c>
      <c r="AC65" s="5">
        <v>5.0121000000000002</v>
      </c>
      <c r="AD65" s="31">
        <v>117375284.11</v>
      </c>
      <c r="AE65" s="5">
        <v>7.5617999999999999</v>
      </c>
      <c r="AF65" s="31">
        <v>52286629.840000004</v>
      </c>
      <c r="AG65" s="5">
        <v>6.5834000000000001</v>
      </c>
      <c r="AH65" s="31">
        <v>302108954.92000002</v>
      </c>
      <c r="AI65" s="5">
        <v>12.6059</v>
      </c>
      <c r="AJ65" s="31">
        <v>49630903.039999999</v>
      </c>
      <c r="AK65" s="5">
        <v>7.6326000000000001</v>
      </c>
    </row>
    <row r="66" spans="1:37" ht="14.25" thickTop="1" thickBot="1">
      <c r="A66" s="336" t="s">
        <v>283</v>
      </c>
      <c r="B66" s="205">
        <v>1951774651.9000001</v>
      </c>
      <c r="C66" s="337">
        <v>9.0326000000000004</v>
      </c>
      <c r="D66" s="205">
        <v>11123300</v>
      </c>
      <c r="E66" s="337">
        <v>6.2423000000000002</v>
      </c>
      <c r="F66" s="205">
        <v>1879470.88</v>
      </c>
      <c r="G66" s="337">
        <v>5.0197000000000003</v>
      </c>
      <c r="H66" s="205">
        <v>38592705.549999997</v>
      </c>
      <c r="I66" s="337">
        <v>7.6593999999999998</v>
      </c>
      <c r="J66" s="205">
        <v>0</v>
      </c>
      <c r="K66" s="337">
        <v>0</v>
      </c>
      <c r="L66" s="205">
        <v>702865899.20000005</v>
      </c>
      <c r="M66" s="337">
        <v>9.9823000000000004</v>
      </c>
      <c r="N66" s="205">
        <v>5021260.12</v>
      </c>
      <c r="O66" s="337">
        <v>7.4276999999999997</v>
      </c>
      <c r="P66" s="205">
        <v>16477111.960000001</v>
      </c>
      <c r="Q66" s="337">
        <v>10.4093</v>
      </c>
      <c r="R66" s="205">
        <v>4981722.2</v>
      </c>
      <c r="S66" s="337">
        <v>12.715400000000001</v>
      </c>
      <c r="T66" s="205">
        <v>23530749</v>
      </c>
      <c r="U66" s="337">
        <v>7.5347</v>
      </c>
      <c r="V66" s="205">
        <v>37829074.439999998</v>
      </c>
      <c r="W66" s="337">
        <v>7.4638999999999998</v>
      </c>
      <c r="X66" s="205">
        <v>517564995.51999998</v>
      </c>
      <c r="Y66" s="337">
        <v>7.6154999999999999</v>
      </c>
      <c r="Z66" s="205">
        <v>69635039.390000001</v>
      </c>
      <c r="AA66" s="337">
        <v>12.567500000000001</v>
      </c>
      <c r="AB66" s="205">
        <v>871551.73</v>
      </c>
      <c r="AC66" s="337">
        <v>5.0121000000000002</v>
      </c>
      <c r="AD66" s="205">
        <v>117375284.11</v>
      </c>
      <c r="AE66" s="337">
        <v>7.5617999999999999</v>
      </c>
      <c r="AF66" s="205">
        <v>52286629.840000004</v>
      </c>
      <c r="AG66" s="337">
        <v>6.5834000000000001</v>
      </c>
      <c r="AH66" s="205">
        <v>302108954.92000002</v>
      </c>
      <c r="AI66" s="337">
        <v>12.6059</v>
      </c>
      <c r="AJ66" s="205">
        <v>49630903.039999999</v>
      </c>
      <c r="AK66" s="337">
        <v>7.6326000000000001</v>
      </c>
    </row>
    <row r="67" spans="1:37" ht="13.5" thickTop="1">
      <c r="A67" t="s">
        <v>278</v>
      </c>
      <c r="B67" s="31">
        <v>2569000</v>
      </c>
      <c r="C67" s="5">
        <v>1.1900000000000001E-2</v>
      </c>
      <c r="D67" s="31">
        <v>2569000</v>
      </c>
      <c r="E67" s="5">
        <v>1.4417</v>
      </c>
      <c r="F67" s="31">
        <v>0</v>
      </c>
      <c r="G67" s="5">
        <v>0</v>
      </c>
      <c r="H67" s="31">
        <v>0</v>
      </c>
      <c r="I67" s="5">
        <v>0</v>
      </c>
      <c r="J67" s="31">
        <v>0</v>
      </c>
      <c r="K67" s="5">
        <v>0</v>
      </c>
      <c r="L67" s="31">
        <v>0</v>
      </c>
      <c r="M67" s="5">
        <v>0</v>
      </c>
      <c r="N67" s="31">
        <v>0</v>
      </c>
      <c r="O67" s="5">
        <v>0</v>
      </c>
      <c r="P67" s="31">
        <v>0</v>
      </c>
      <c r="Q67" s="5">
        <v>0</v>
      </c>
      <c r="R67" s="31">
        <v>0</v>
      </c>
      <c r="S67" s="5">
        <v>0</v>
      </c>
      <c r="T67" s="31">
        <v>0</v>
      </c>
      <c r="U67" s="5">
        <v>0</v>
      </c>
      <c r="V67" s="31">
        <v>0</v>
      </c>
      <c r="W67" s="5">
        <v>0</v>
      </c>
      <c r="X67" s="31">
        <v>0</v>
      </c>
      <c r="Y67" s="5">
        <v>0</v>
      </c>
      <c r="Z67" s="31">
        <v>0</v>
      </c>
      <c r="AA67" s="5">
        <v>0</v>
      </c>
      <c r="AB67" s="31">
        <v>0</v>
      </c>
      <c r="AC67" s="5">
        <v>0</v>
      </c>
      <c r="AD67" s="31">
        <v>0</v>
      </c>
      <c r="AE67" s="5">
        <v>0</v>
      </c>
      <c r="AF67" s="31">
        <v>0</v>
      </c>
      <c r="AG67" s="5">
        <v>0</v>
      </c>
      <c r="AH67" s="31">
        <v>0</v>
      </c>
      <c r="AI67" s="5">
        <v>0</v>
      </c>
      <c r="AJ67" s="31">
        <v>0</v>
      </c>
      <c r="AK67" s="5">
        <v>0</v>
      </c>
    </row>
    <row r="68" spans="1:37" ht="13.5" thickBot="1">
      <c r="A68" t="s">
        <v>279</v>
      </c>
      <c r="B68" s="31">
        <v>0</v>
      </c>
      <c r="C68" s="5">
        <v>0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0</v>
      </c>
      <c r="M68" s="5">
        <v>0</v>
      </c>
      <c r="N68" s="31">
        <v>0</v>
      </c>
      <c r="O68" s="5">
        <v>0</v>
      </c>
      <c r="P68" s="31">
        <v>0</v>
      </c>
      <c r="Q68" s="5">
        <v>0</v>
      </c>
      <c r="R68" s="31">
        <v>0</v>
      </c>
      <c r="S68" s="5">
        <v>0</v>
      </c>
      <c r="T68" s="31">
        <v>0</v>
      </c>
      <c r="U68" s="5">
        <v>0</v>
      </c>
      <c r="V68" s="31">
        <v>0</v>
      </c>
      <c r="W68" s="5">
        <v>0</v>
      </c>
      <c r="X68" s="31">
        <v>0</v>
      </c>
      <c r="Y68" s="5">
        <v>0</v>
      </c>
      <c r="Z68" s="31">
        <v>0</v>
      </c>
      <c r="AA68" s="5">
        <v>0</v>
      </c>
      <c r="AB68" s="31">
        <v>0</v>
      </c>
      <c r="AC68" s="5">
        <v>0</v>
      </c>
      <c r="AD68" s="31">
        <v>0</v>
      </c>
      <c r="AE68" s="5">
        <v>0</v>
      </c>
      <c r="AF68" s="31">
        <v>0</v>
      </c>
      <c r="AG68" s="5">
        <v>0</v>
      </c>
      <c r="AH68" s="31">
        <v>0</v>
      </c>
      <c r="AI68" s="5">
        <v>0</v>
      </c>
      <c r="AJ68" s="31">
        <v>0</v>
      </c>
      <c r="AK68" s="5">
        <v>0</v>
      </c>
    </row>
    <row r="69" spans="1:37" ht="14.25" thickTop="1" thickBot="1">
      <c r="A69" s="336" t="s">
        <v>280</v>
      </c>
      <c r="B69" s="205">
        <v>2569000</v>
      </c>
      <c r="C69" s="337">
        <v>1.1900000000000001E-2</v>
      </c>
      <c r="D69" s="205">
        <v>2569000</v>
      </c>
      <c r="E69" s="337">
        <v>1.4417</v>
      </c>
      <c r="F69" s="205">
        <v>0</v>
      </c>
      <c r="G69" s="337">
        <v>0</v>
      </c>
      <c r="H69" s="205">
        <v>0</v>
      </c>
      <c r="I69" s="337">
        <v>0</v>
      </c>
      <c r="J69" s="205">
        <v>0</v>
      </c>
      <c r="K69" s="337">
        <v>0</v>
      </c>
      <c r="L69" s="205">
        <v>0</v>
      </c>
      <c r="M69" s="337">
        <v>0</v>
      </c>
      <c r="N69" s="205">
        <v>0</v>
      </c>
      <c r="O69" s="337">
        <v>0</v>
      </c>
      <c r="P69" s="205">
        <v>0</v>
      </c>
      <c r="Q69" s="337">
        <v>0</v>
      </c>
      <c r="R69" s="205">
        <v>0</v>
      </c>
      <c r="S69" s="337">
        <v>0</v>
      </c>
      <c r="T69" s="205">
        <v>0</v>
      </c>
      <c r="U69" s="337">
        <v>0</v>
      </c>
      <c r="V69" s="205">
        <v>0</v>
      </c>
      <c r="W69" s="337">
        <v>0</v>
      </c>
      <c r="X69" s="205">
        <v>0</v>
      </c>
      <c r="Y69" s="337">
        <v>0</v>
      </c>
      <c r="Z69" s="205">
        <v>0</v>
      </c>
      <c r="AA69" s="337">
        <v>0</v>
      </c>
      <c r="AB69" s="205">
        <v>0</v>
      </c>
      <c r="AC69" s="337">
        <v>0</v>
      </c>
      <c r="AD69" s="205">
        <v>0</v>
      </c>
      <c r="AE69" s="337">
        <v>0</v>
      </c>
      <c r="AF69" s="205">
        <v>0</v>
      </c>
      <c r="AG69" s="337">
        <v>0</v>
      </c>
      <c r="AH69" s="205">
        <v>0</v>
      </c>
      <c r="AI69" s="337">
        <v>0</v>
      </c>
      <c r="AJ69" s="205">
        <v>0</v>
      </c>
      <c r="AK69" s="337">
        <v>0</v>
      </c>
    </row>
    <row r="70" spans="1:37" ht="13.5" thickTop="1">
      <c r="A70" t="s">
        <v>284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  <c r="T70" s="31">
        <v>0</v>
      </c>
      <c r="U70" s="5">
        <v>0</v>
      </c>
      <c r="V70" s="31">
        <v>0</v>
      </c>
      <c r="W70" s="5">
        <v>0</v>
      </c>
      <c r="X70" s="31">
        <v>0</v>
      </c>
      <c r="Y70" s="5">
        <v>0</v>
      </c>
      <c r="Z70" s="31">
        <v>0</v>
      </c>
      <c r="AA70" s="5">
        <v>0</v>
      </c>
      <c r="AB70" s="31">
        <v>0</v>
      </c>
      <c r="AC70" s="5">
        <v>0</v>
      </c>
      <c r="AD70" s="31">
        <v>0</v>
      </c>
      <c r="AE70" s="5">
        <v>0</v>
      </c>
      <c r="AF70" s="31">
        <v>0</v>
      </c>
      <c r="AG70" s="5">
        <v>0</v>
      </c>
      <c r="AH70" s="31">
        <v>0</v>
      </c>
      <c r="AI70" s="5">
        <v>0</v>
      </c>
      <c r="AJ70" s="31">
        <v>0</v>
      </c>
      <c r="AK70" s="5">
        <v>0</v>
      </c>
    </row>
    <row r="71" spans="1:37" ht="13.5" thickBot="1">
      <c r="A71" t="s">
        <v>285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  <c r="T71" s="31">
        <v>0</v>
      </c>
      <c r="U71" s="5">
        <v>0</v>
      </c>
      <c r="V71" s="31">
        <v>0</v>
      </c>
      <c r="W71" s="5">
        <v>0</v>
      </c>
      <c r="X71" s="31">
        <v>0</v>
      </c>
      <c r="Y71" s="5">
        <v>0</v>
      </c>
      <c r="Z71" s="31">
        <v>0</v>
      </c>
      <c r="AA71" s="5">
        <v>0</v>
      </c>
      <c r="AB71" s="31">
        <v>0</v>
      </c>
      <c r="AC71" s="5">
        <v>0</v>
      </c>
      <c r="AD71" s="31">
        <v>0</v>
      </c>
      <c r="AE71" s="5">
        <v>0</v>
      </c>
      <c r="AF71" s="31">
        <v>0</v>
      </c>
      <c r="AG71" s="5">
        <v>0</v>
      </c>
      <c r="AH71" s="31">
        <v>0</v>
      </c>
      <c r="AI71" s="5">
        <v>0</v>
      </c>
      <c r="AJ71" s="31">
        <v>0</v>
      </c>
      <c r="AK71" s="5">
        <v>0</v>
      </c>
    </row>
    <row r="72" spans="1:37" ht="14.25" thickTop="1" thickBot="1">
      <c r="A72" s="336" t="s">
        <v>286</v>
      </c>
      <c r="B72" s="205">
        <v>0</v>
      </c>
      <c r="C72" s="337">
        <v>0</v>
      </c>
      <c r="D72" s="205">
        <v>0</v>
      </c>
      <c r="E72" s="337">
        <v>0</v>
      </c>
      <c r="F72" s="205">
        <v>0</v>
      </c>
      <c r="G72" s="337">
        <v>0</v>
      </c>
      <c r="H72" s="205">
        <v>0</v>
      </c>
      <c r="I72" s="337">
        <v>0</v>
      </c>
      <c r="J72" s="205">
        <v>0</v>
      </c>
      <c r="K72" s="337">
        <v>0</v>
      </c>
      <c r="L72" s="205">
        <v>0</v>
      </c>
      <c r="M72" s="337">
        <v>0</v>
      </c>
      <c r="N72" s="205">
        <v>0</v>
      </c>
      <c r="O72" s="337">
        <v>0</v>
      </c>
      <c r="P72" s="205">
        <v>0</v>
      </c>
      <c r="Q72" s="337">
        <v>0</v>
      </c>
      <c r="R72" s="205">
        <v>0</v>
      </c>
      <c r="S72" s="337">
        <v>0</v>
      </c>
      <c r="T72" s="205">
        <v>0</v>
      </c>
      <c r="U72" s="337">
        <v>0</v>
      </c>
      <c r="V72" s="205">
        <v>0</v>
      </c>
      <c r="W72" s="337">
        <v>0</v>
      </c>
      <c r="X72" s="205">
        <v>0</v>
      </c>
      <c r="Y72" s="337">
        <v>0</v>
      </c>
      <c r="Z72" s="205">
        <v>0</v>
      </c>
      <c r="AA72" s="337">
        <v>0</v>
      </c>
      <c r="AB72" s="205">
        <v>0</v>
      </c>
      <c r="AC72" s="337">
        <v>0</v>
      </c>
      <c r="AD72" s="205">
        <v>0</v>
      </c>
      <c r="AE72" s="337">
        <v>0</v>
      </c>
      <c r="AF72" s="205">
        <v>0</v>
      </c>
      <c r="AG72" s="337">
        <v>0</v>
      </c>
      <c r="AH72" s="205">
        <v>0</v>
      </c>
      <c r="AI72" s="337">
        <v>0</v>
      </c>
      <c r="AJ72" s="205">
        <v>0</v>
      </c>
      <c r="AK72" s="337">
        <v>0</v>
      </c>
    </row>
    <row r="73" spans="1:37" ht="14.25" thickTop="1" thickBot="1">
      <c r="A73" s="336" t="s">
        <v>277</v>
      </c>
      <c r="B73" s="205">
        <v>0</v>
      </c>
      <c r="C73" s="337">
        <v>0</v>
      </c>
      <c r="D73" s="205">
        <v>0</v>
      </c>
      <c r="E73" s="337">
        <v>0</v>
      </c>
      <c r="F73" s="205">
        <v>0</v>
      </c>
      <c r="G73" s="337">
        <v>0</v>
      </c>
      <c r="H73" s="205">
        <v>0</v>
      </c>
      <c r="I73" s="337">
        <v>0</v>
      </c>
      <c r="J73" s="205">
        <v>0</v>
      </c>
      <c r="K73" s="337">
        <v>0</v>
      </c>
      <c r="L73" s="205">
        <v>0</v>
      </c>
      <c r="M73" s="337">
        <v>0</v>
      </c>
      <c r="N73" s="205">
        <v>0</v>
      </c>
      <c r="O73" s="337">
        <v>0</v>
      </c>
      <c r="P73" s="205">
        <v>0</v>
      </c>
      <c r="Q73" s="337">
        <v>0</v>
      </c>
      <c r="R73" s="205">
        <v>0</v>
      </c>
      <c r="S73" s="337">
        <v>0</v>
      </c>
      <c r="T73" s="205">
        <v>0</v>
      </c>
      <c r="U73" s="337">
        <v>0</v>
      </c>
      <c r="V73" s="205">
        <v>0</v>
      </c>
      <c r="W73" s="337">
        <v>0</v>
      </c>
      <c r="X73" s="205">
        <v>0</v>
      </c>
      <c r="Y73" s="337">
        <v>0</v>
      </c>
      <c r="Z73" s="205">
        <v>0</v>
      </c>
      <c r="AA73" s="337">
        <v>0</v>
      </c>
      <c r="AB73" s="205">
        <v>0</v>
      </c>
      <c r="AC73" s="337">
        <v>0</v>
      </c>
      <c r="AD73" s="205">
        <v>0</v>
      </c>
      <c r="AE73" s="337">
        <v>0</v>
      </c>
      <c r="AF73" s="205">
        <v>0</v>
      </c>
      <c r="AG73" s="337">
        <v>0</v>
      </c>
      <c r="AH73" s="205">
        <v>0</v>
      </c>
      <c r="AI73" s="337">
        <v>0</v>
      </c>
      <c r="AJ73" s="205">
        <v>0</v>
      </c>
      <c r="AK73" s="337">
        <v>0</v>
      </c>
    </row>
    <row r="74" spans="1:37" ht="14.25" thickTop="1" thickBot="1">
      <c r="A74" s="336" t="s">
        <v>307</v>
      </c>
      <c r="B74" s="205">
        <v>199534170.11000001</v>
      </c>
      <c r="C74" s="337">
        <v>0.9234</v>
      </c>
      <c r="D74" s="205">
        <v>0</v>
      </c>
      <c r="E74" s="337">
        <v>0</v>
      </c>
      <c r="F74" s="205">
        <v>321725.49</v>
      </c>
      <c r="G74" s="337">
        <v>0.85929999999999995</v>
      </c>
      <c r="H74" s="205">
        <v>0</v>
      </c>
      <c r="I74" s="337">
        <v>0</v>
      </c>
      <c r="J74" s="205">
        <v>0</v>
      </c>
      <c r="K74" s="337">
        <v>0</v>
      </c>
      <c r="L74" s="205">
        <v>144340990.86000001</v>
      </c>
      <c r="M74" s="337">
        <v>2.0499999999999998</v>
      </c>
      <c r="N74" s="205">
        <v>0</v>
      </c>
      <c r="O74" s="337">
        <v>0</v>
      </c>
      <c r="P74" s="205">
        <v>0</v>
      </c>
      <c r="Q74" s="337">
        <v>0</v>
      </c>
      <c r="R74" s="205">
        <v>0</v>
      </c>
      <c r="S74" s="337">
        <v>0</v>
      </c>
      <c r="T74" s="205">
        <v>0</v>
      </c>
      <c r="U74" s="337">
        <v>0</v>
      </c>
      <c r="V74" s="205">
        <v>0</v>
      </c>
      <c r="W74" s="337">
        <v>0</v>
      </c>
      <c r="X74" s="205">
        <v>0</v>
      </c>
      <c r="Y74" s="337">
        <v>0</v>
      </c>
      <c r="Z74" s="205">
        <v>0</v>
      </c>
      <c r="AA74" s="337">
        <v>0</v>
      </c>
      <c r="AB74" s="205">
        <v>835661.84</v>
      </c>
      <c r="AC74" s="337">
        <v>4.8057999999999996</v>
      </c>
      <c r="AD74" s="205">
        <v>54035791.920000002</v>
      </c>
      <c r="AE74" s="337">
        <v>3.4811999999999999</v>
      </c>
      <c r="AF74" s="205">
        <v>0</v>
      </c>
      <c r="AG74" s="337">
        <v>0</v>
      </c>
      <c r="AH74" s="205">
        <v>0</v>
      </c>
      <c r="AI74" s="337">
        <v>0</v>
      </c>
      <c r="AJ74" s="205">
        <v>0</v>
      </c>
      <c r="AK74" s="337">
        <v>0</v>
      </c>
    </row>
    <row r="75" spans="1:37" ht="14.25" thickTop="1" thickBot="1">
      <c r="A75" s="336" t="s">
        <v>178</v>
      </c>
      <c r="B75" s="205">
        <v>20823759221.259998</v>
      </c>
      <c r="C75" s="337">
        <v>96.37</v>
      </c>
      <c r="D75" s="205">
        <v>167609989.05000001</v>
      </c>
      <c r="E75" s="337">
        <v>94.061400000000006</v>
      </c>
      <c r="F75" s="205">
        <v>37442009.5</v>
      </c>
      <c r="G75" s="337">
        <v>100</v>
      </c>
      <c r="H75" s="205">
        <v>503337898.45999998</v>
      </c>
      <c r="I75" s="337">
        <v>99.8964</v>
      </c>
      <c r="J75" s="205">
        <v>755887.82</v>
      </c>
      <c r="K75" s="337">
        <v>31.525700000000001</v>
      </c>
      <c r="L75" s="205">
        <v>6483291768.7600002</v>
      </c>
      <c r="M75" s="337">
        <v>92.077799999999996</v>
      </c>
      <c r="N75" s="205">
        <v>64179147.170000002</v>
      </c>
      <c r="O75" s="337">
        <v>94.936700000000002</v>
      </c>
      <c r="P75" s="205">
        <v>158292119.81999999</v>
      </c>
      <c r="Q75" s="337">
        <v>100</v>
      </c>
      <c r="R75" s="205">
        <v>39178598.659999996</v>
      </c>
      <c r="S75" s="337">
        <v>100</v>
      </c>
      <c r="T75" s="205">
        <v>305994340</v>
      </c>
      <c r="U75" s="337">
        <v>97.9816</v>
      </c>
      <c r="V75" s="205">
        <v>495276716.18000001</v>
      </c>
      <c r="W75" s="337">
        <v>97.720500000000001</v>
      </c>
      <c r="X75" s="205">
        <v>6750788236.8500004</v>
      </c>
      <c r="Y75" s="337">
        <v>99.331500000000005</v>
      </c>
      <c r="Z75" s="205">
        <v>549687445.27999997</v>
      </c>
      <c r="AA75" s="337">
        <v>99.205500000000001</v>
      </c>
      <c r="AB75" s="205">
        <v>17212342.809999999</v>
      </c>
      <c r="AC75" s="337">
        <v>98.985299999999995</v>
      </c>
      <c r="AD75" s="205">
        <v>1530748544.5799999</v>
      </c>
      <c r="AE75" s="337">
        <v>98.616900000000001</v>
      </c>
      <c r="AF75" s="205">
        <v>684980575.62</v>
      </c>
      <c r="AG75" s="337">
        <v>86.246099999999998</v>
      </c>
      <c r="AH75" s="205">
        <v>2386822316.6999998</v>
      </c>
      <c r="AI75" s="337">
        <v>99.593599999999995</v>
      </c>
      <c r="AJ75" s="205">
        <v>648161284</v>
      </c>
      <c r="AK75" s="337">
        <v>99.678799999999995</v>
      </c>
    </row>
    <row r="76" spans="1:37" ht="14.25" thickTop="1" thickBot="1">
      <c r="A76" s="336" t="s">
        <v>179</v>
      </c>
      <c r="B76" s="205">
        <v>577157287.74000001</v>
      </c>
      <c r="C76" s="337">
        <v>2.6709999999999998</v>
      </c>
      <c r="D76" s="205">
        <v>630279.76</v>
      </c>
      <c r="E76" s="337">
        <v>0.35370000000000001</v>
      </c>
      <c r="F76" s="205">
        <v>0</v>
      </c>
      <c r="G76" s="337">
        <v>0</v>
      </c>
      <c r="H76" s="205">
        <v>0</v>
      </c>
      <c r="I76" s="337">
        <v>0</v>
      </c>
      <c r="J76" s="205">
        <v>0</v>
      </c>
      <c r="K76" s="337">
        <v>0</v>
      </c>
      <c r="L76" s="205">
        <v>576527007.98000002</v>
      </c>
      <c r="M76" s="337">
        <v>8.1880000000000006</v>
      </c>
      <c r="N76" s="205">
        <v>0</v>
      </c>
      <c r="O76" s="337">
        <v>0</v>
      </c>
      <c r="P76" s="205">
        <v>0</v>
      </c>
      <c r="Q76" s="337">
        <v>0</v>
      </c>
      <c r="R76" s="205">
        <v>0</v>
      </c>
      <c r="S76" s="337">
        <v>0</v>
      </c>
      <c r="T76" s="205">
        <v>0</v>
      </c>
      <c r="U76" s="337">
        <v>0</v>
      </c>
      <c r="V76" s="205">
        <v>0</v>
      </c>
      <c r="W76" s="337">
        <v>0</v>
      </c>
      <c r="X76" s="205">
        <v>0</v>
      </c>
      <c r="Y76" s="337">
        <v>0</v>
      </c>
      <c r="Z76" s="205">
        <v>0</v>
      </c>
      <c r="AA76" s="337">
        <v>0</v>
      </c>
      <c r="AB76" s="205">
        <v>0</v>
      </c>
      <c r="AC76" s="337">
        <v>0</v>
      </c>
      <c r="AD76" s="205">
        <v>0</v>
      </c>
      <c r="AE76" s="337">
        <v>0</v>
      </c>
      <c r="AF76" s="205">
        <v>0</v>
      </c>
      <c r="AG76" s="337">
        <v>0</v>
      </c>
      <c r="AH76" s="205">
        <v>0</v>
      </c>
      <c r="AI76" s="337">
        <v>0</v>
      </c>
      <c r="AJ76" s="205">
        <v>0</v>
      </c>
      <c r="AK76" s="337">
        <v>0</v>
      </c>
    </row>
    <row r="77" spans="1:37" ht="14.25" thickTop="1" thickBot="1">
      <c r="A77" s="336" t="s">
        <v>180</v>
      </c>
      <c r="B77" s="205">
        <v>21400916509</v>
      </c>
      <c r="C77" s="337">
        <v>99.040999999999997</v>
      </c>
      <c r="D77" s="205">
        <v>168240268.81</v>
      </c>
      <c r="E77" s="337">
        <v>94.415099999999995</v>
      </c>
      <c r="F77" s="205">
        <v>37442009.5</v>
      </c>
      <c r="G77" s="337">
        <v>100</v>
      </c>
      <c r="H77" s="205">
        <v>503337898.45999998</v>
      </c>
      <c r="I77" s="337">
        <v>99.8964</v>
      </c>
      <c r="J77" s="205">
        <v>755887.82</v>
      </c>
      <c r="K77" s="337">
        <v>31.525700000000001</v>
      </c>
      <c r="L77" s="205">
        <v>7059818776.7399998</v>
      </c>
      <c r="M77" s="337">
        <v>100.2659</v>
      </c>
      <c r="N77" s="205">
        <v>64179147.170000002</v>
      </c>
      <c r="O77" s="337">
        <v>94.936700000000002</v>
      </c>
      <c r="P77" s="205">
        <v>158292119.81999999</v>
      </c>
      <c r="Q77" s="337">
        <v>100</v>
      </c>
      <c r="R77" s="205">
        <v>39178598.659999996</v>
      </c>
      <c r="S77" s="337">
        <v>100</v>
      </c>
      <c r="T77" s="205">
        <v>305994340</v>
      </c>
      <c r="U77" s="337">
        <v>97.9816</v>
      </c>
      <c r="V77" s="205">
        <v>495276716.18000001</v>
      </c>
      <c r="W77" s="337">
        <v>97.720500000000001</v>
      </c>
      <c r="X77" s="205">
        <v>6750788236.8500004</v>
      </c>
      <c r="Y77" s="337">
        <v>99.331500000000005</v>
      </c>
      <c r="Z77" s="205">
        <v>549687445.27999997</v>
      </c>
      <c r="AA77" s="337">
        <v>99.205500000000001</v>
      </c>
      <c r="AB77" s="205">
        <v>17212342.809999999</v>
      </c>
      <c r="AC77" s="337">
        <v>98.985299999999995</v>
      </c>
      <c r="AD77" s="205">
        <v>1530748544.5799999</v>
      </c>
      <c r="AE77" s="337">
        <v>98.616900000000001</v>
      </c>
      <c r="AF77" s="205">
        <v>684980575.62</v>
      </c>
      <c r="AG77" s="337">
        <v>86.246099999999998</v>
      </c>
      <c r="AH77" s="205">
        <v>2386822316.6999998</v>
      </c>
      <c r="AI77" s="337">
        <v>99.593599999999995</v>
      </c>
      <c r="AJ77" s="205">
        <v>648161284</v>
      </c>
      <c r="AK77" s="337">
        <v>99.678799999999995</v>
      </c>
    </row>
    <row r="78" spans="1:37" ht="13.5" thickTop="1">
      <c r="A78" t="s">
        <v>181</v>
      </c>
      <c r="B78" s="31">
        <v>0</v>
      </c>
      <c r="C78" s="5">
        <v>0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0</v>
      </c>
      <c r="K78" s="5">
        <v>0</v>
      </c>
      <c r="L78" s="31">
        <v>0</v>
      </c>
      <c r="M78" s="5">
        <v>0</v>
      </c>
      <c r="N78" s="31">
        <v>0</v>
      </c>
      <c r="O78" s="5">
        <v>0</v>
      </c>
      <c r="P78" s="31">
        <v>0</v>
      </c>
      <c r="Q78" s="5">
        <v>0</v>
      </c>
      <c r="R78" s="31">
        <v>0</v>
      </c>
      <c r="S78" s="5">
        <v>0</v>
      </c>
      <c r="T78" s="31">
        <v>0</v>
      </c>
      <c r="U78" s="5">
        <v>0</v>
      </c>
      <c r="V78" s="31">
        <v>0</v>
      </c>
      <c r="W78" s="5">
        <v>0</v>
      </c>
      <c r="X78" s="31">
        <v>0</v>
      </c>
      <c r="Y78" s="5">
        <v>0</v>
      </c>
      <c r="Z78" s="31">
        <v>0</v>
      </c>
      <c r="AA78" s="5">
        <v>0</v>
      </c>
      <c r="AB78" s="31">
        <v>0</v>
      </c>
      <c r="AC78" s="5">
        <v>0</v>
      </c>
      <c r="AD78" s="31">
        <v>0</v>
      </c>
      <c r="AE78" s="5">
        <v>0</v>
      </c>
      <c r="AF78" s="31">
        <v>0</v>
      </c>
      <c r="AG78" s="5">
        <v>0</v>
      </c>
      <c r="AH78" s="31">
        <v>0</v>
      </c>
      <c r="AI78" s="5">
        <v>0</v>
      </c>
      <c r="AJ78" s="31">
        <v>0</v>
      </c>
      <c r="AK78" s="5">
        <v>0</v>
      </c>
    </row>
    <row r="79" spans="1:37">
      <c r="A79" t="s">
        <v>329</v>
      </c>
      <c r="B79" s="31">
        <v>3988527.81</v>
      </c>
      <c r="C79" s="5">
        <v>1.8499999999999999E-2</v>
      </c>
      <c r="D79" s="31">
        <v>3988527.81</v>
      </c>
      <c r="E79" s="5">
        <v>2.2383000000000002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  <c r="T79" s="31">
        <v>0</v>
      </c>
      <c r="U79" s="5">
        <v>0</v>
      </c>
      <c r="V79" s="31">
        <v>0</v>
      </c>
      <c r="W79" s="5">
        <v>0</v>
      </c>
      <c r="X79" s="31">
        <v>0</v>
      </c>
      <c r="Y79" s="5">
        <v>0</v>
      </c>
      <c r="Z79" s="31">
        <v>0</v>
      </c>
      <c r="AA79" s="5">
        <v>0</v>
      </c>
      <c r="AB79" s="31">
        <v>0</v>
      </c>
      <c r="AC79" s="5">
        <v>0</v>
      </c>
      <c r="AD79" s="31">
        <v>0</v>
      </c>
      <c r="AE79" s="5">
        <v>0</v>
      </c>
      <c r="AF79" s="31">
        <v>0</v>
      </c>
      <c r="AG79" s="5">
        <v>0</v>
      </c>
      <c r="AH79" s="31">
        <v>0</v>
      </c>
      <c r="AI79" s="5">
        <v>0</v>
      </c>
      <c r="AJ79" s="31">
        <v>0</v>
      </c>
      <c r="AK79" s="5">
        <v>0</v>
      </c>
    </row>
    <row r="80" spans="1:37" ht="13.5" thickBot="1">
      <c r="A80" t="s">
        <v>330</v>
      </c>
      <c r="B80" s="31">
        <v>0</v>
      </c>
      <c r="C80" s="5">
        <v>0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  <c r="R80" s="31">
        <v>0</v>
      </c>
      <c r="S80" s="5">
        <v>0</v>
      </c>
      <c r="T80" s="31">
        <v>0</v>
      </c>
      <c r="U80" s="5">
        <v>0</v>
      </c>
      <c r="V80" s="31">
        <v>0</v>
      </c>
      <c r="W80" s="5">
        <v>0</v>
      </c>
      <c r="X80" s="31">
        <v>0</v>
      </c>
      <c r="Y80" s="5">
        <v>0</v>
      </c>
      <c r="Z80" s="31">
        <v>0</v>
      </c>
      <c r="AA80" s="5">
        <v>0</v>
      </c>
      <c r="AB80" s="31">
        <v>0</v>
      </c>
      <c r="AC80" s="5">
        <v>0</v>
      </c>
      <c r="AD80" s="31">
        <v>0</v>
      </c>
      <c r="AE80" s="5">
        <v>0</v>
      </c>
      <c r="AF80" s="31">
        <v>0</v>
      </c>
      <c r="AG80" s="5">
        <v>0</v>
      </c>
      <c r="AH80" s="31">
        <v>0</v>
      </c>
      <c r="AI80" s="5">
        <v>0</v>
      </c>
      <c r="AJ80" s="31">
        <v>0</v>
      </c>
      <c r="AK80" s="5">
        <v>0</v>
      </c>
    </row>
    <row r="81" spans="1:37" ht="14.25" thickTop="1" thickBot="1">
      <c r="A81" s="336" t="s">
        <v>184</v>
      </c>
      <c r="B81" s="205">
        <v>3988527.81</v>
      </c>
      <c r="C81" s="337">
        <v>1.8499999999999999E-2</v>
      </c>
      <c r="D81" s="205">
        <v>3988527.81</v>
      </c>
      <c r="E81" s="337">
        <v>2.2383000000000002</v>
      </c>
      <c r="F81" s="205">
        <v>0</v>
      </c>
      <c r="G81" s="337">
        <v>0</v>
      </c>
      <c r="H81" s="205">
        <v>0</v>
      </c>
      <c r="I81" s="337">
        <v>0</v>
      </c>
      <c r="J81" s="205">
        <v>0</v>
      </c>
      <c r="K81" s="337">
        <v>0</v>
      </c>
      <c r="L81" s="205">
        <v>0</v>
      </c>
      <c r="M81" s="337">
        <v>0</v>
      </c>
      <c r="N81" s="205">
        <v>0</v>
      </c>
      <c r="O81" s="337">
        <v>0</v>
      </c>
      <c r="P81" s="205">
        <v>0</v>
      </c>
      <c r="Q81" s="337">
        <v>0</v>
      </c>
      <c r="R81" s="205">
        <v>0</v>
      </c>
      <c r="S81" s="337">
        <v>0</v>
      </c>
      <c r="T81" s="205">
        <v>0</v>
      </c>
      <c r="U81" s="337">
        <v>0</v>
      </c>
      <c r="V81" s="205">
        <v>0</v>
      </c>
      <c r="W81" s="337">
        <v>0</v>
      </c>
      <c r="X81" s="205">
        <v>0</v>
      </c>
      <c r="Y81" s="337">
        <v>0</v>
      </c>
      <c r="Z81" s="205">
        <v>0</v>
      </c>
      <c r="AA81" s="337">
        <v>0</v>
      </c>
      <c r="AB81" s="205">
        <v>0</v>
      </c>
      <c r="AC81" s="337">
        <v>0</v>
      </c>
      <c r="AD81" s="205">
        <v>0</v>
      </c>
      <c r="AE81" s="337">
        <v>0</v>
      </c>
      <c r="AF81" s="205">
        <v>0</v>
      </c>
      <c r="AG81" s="337">
        <v>0</v>
      </c>
      <c r="AH81" s="205">
        <v>0</v>
      </c>
      <c r="AI81" s="337">
        <v>0</v>
      </c>
      <c r="AJ81" s="205">
        <v>0</v>
      </c>
      <c r="AK81" s="337">
        <v>0</v>
      </c>
    </row>
    <row r="82" spans="1:37" ht="14.25" thickTop="1" thickBot="1"/>
    <row r="83" spans="1:37" ht="13.5" thickTop="1">
      <c r="A83" s="8" t="s">
        <v>185</v>
      </c>
      <c r="B83" s="51">
        <v>51096</v>
      </c>
      <c r="C83" s="51"/>
      <c r="D83" s="51">
        <v>325</v>
      </c>
      <c r="E83" s="51"/>
      <c r="F83" s="51">
        <v>318</v>
      </c>
      <c r="G83" s="51"/>
      <c r="H83" s="51">
        <v>204</v>
      </c>
      <c r="I83" s="51"/>
      <c r="J83" s="51">
        <v>23</v>
      </c>
      <c r="K83" s="51"/>
      <c r="L83" s="51">
        <v>3356</v>
      </c>
      <c r="M83" s="51"/>
      <c r="N83" s="51">
        <v>127</v>
      </c>
      <c r="O83" s="51"/>
      <c r="P83" s="51">
        <v>1</v>
      </c>
      <c r="Q83" s="51"/>
      <c r="R83" s="51">
        <v>1</v>
      </c>
      <c r="S83" s="51"/>
      <c r="T83" s="51">
        <v>2226</v>
      </c>
      <c r="U83" s="51"/>
      <c r="V83" s="51">
        <v>825</v>
      </c>
      <c r="W83" s="51"/>
      <c r="X83" s="51">
        <v>1</v>
      </c>
      <c r="Y83" s="51"/>
      <c r="Z83" s="51">
        <v>1</v>
      </c>
      <c r="AA83" s="51"/>
      <c r="AB83" s="51">
        <v>41</v>
      </c>
      <c r="AC83" s="51"/>
      <c r="AD83" s="51">
        <v>39821</v>
      </c>
      <c r="AE83" s="51"/>
      <c r="AF83" s="51">
        <v>3808</v>
      </c>
      <c r="AG83" s="51"/>
      <c r="AH83" s="51">
        <v>4</v>
      </c>
      <c r="AI83" s="51"/>
      <c r="AJ83" s="51">
        <v>14</v>
      </c>
      <c r="AK83" s="51"/>
    </row>
    <row r="84" spans="1:37" ht="13.5" thickBot="1">
      <c r="A84" s="193" t="s">
        <v>186</v>
      </c>
      <c r="B84" s="209">
        <v>422892.9</v>
      </c>
      <c r="C84" s="209"/>
      <c r="D84" s="209">
        <v>548283.31999999995</v>
      </c>
      <c r="E84" s="209"/>
      <c r="F84" s="209">
        <v>117742.17</v>
      </c>
      <c r="G84" s="209"/>
      <c r="H84" s="209">
        <v>2469900.66</v>
      </c>
      <c r="I84" s="209"/>
      <c r="J84" s="209">
        <v>104247.34</v>
      </c>
      <c r="K84" s="209"/>
      <c r="L84" s="209">
        <v>2098062.77</v>
      </c>
      <c r="M84" s="209"/>
      <c r="N84" s="209">
        <v>532299.48</v>
      </c>
      <c r="O84" s="209"/>
      <c r="P84" s="209">
        <v>158292119.80000001</v>
      </c>
      <c r="Q84" s="209"/>
      <c r="R84" s="209">
        <v>39178598.659999996</v>
      </c>
      <c r="S84" s="209"/>
      <c r="T84" s="209">
        <v>140295.54999999999</v>
      </c>
      <c r="U84" s="209"/>
      <c r="V84" s="209">
        <v>614339.17000000004</v>
      </c>
      <c r="W84" s="209"/>
      <c r="X84" s="209">
        <v>6796221268</v>
      </c>
      <c r="Y84" s="209"/>
      <c r="Z84" s="209">
        <v>554089582.70000005</v>
      </c>
      <c r="AA84" s="209"/>
      <c r="AB84" s="209">
        <v>424116.63</v>
      </c>
      <c r="AC84" s="209"/>
      <c r="AD84" s="209">
        <v>38979.86</v>
      </c>
      <c r="AE84" s="209"/>
      <c r="AF84" s="209">
        <v>208565.15</v>
      </c>
      <c r="AG84" s="209"/>
      <c r="AH84" s="209">
        <v>599140586</v>
      </c>
      <c r="AI84" s="209"/>
      <c r="AJ84" s="209">
        <v>46446438.380000003</v>
      </c>
      <c r="AK84" s="209"/>
    </row>
    <row r="85" spans="1:37" ht="13.5" thickTop="1"/>
    <row r="87" spans="1:37">
      <c r="A87" t="s">
        <v>331</v>
      </c>
      <c r="B87" s="31">
        <v>7200533589.8100004</v>
      </c>
      <c r="D87" s="31">
        <v>16001562.539999999</v>
      </c>
      <c r="F87" s="31">
        <v>0</v>
      </c>
      <c r="H87" s="31">
        <v>495893584.30000001</v>
      </c>
      <c r="J87" s="31">
        <v>0</v>
      </c>
      <c r="L87" s="31">
        <v>6172159988.9700003</v>
      </c>
      <c r="N87" s="31">
        <v>52053566.609999999</v>
      </c>
      <c r="P87" s="31">
        <v>158292119.80000001</v>
      </c>
      <c r="R87" s="31">
        <v>39178598.659999996</v>
      </c>
      <c r="T87" s="31">
        <v>81504811.420000002</v>
      </c>
      <c r="V87" s="31">
        <v>22534174.350000001</v>
      </c>
      <c r="X87" s="31">
        <v>0</v>
      </c>
      <c r="Z87" s="31">
        <v>0</v>
      </c>
      <c r="AB87" s="31">
        <v>16345454.85</v>
      </c>
      <c r="AD87" s="31">
        <v>124177345.31</v>
      </c>
      <c r="AF87" s="31">
        <v>0</v>
      </c>
      <c r="AH87" s="31">
        <v>0</v>
      </c>
      <c r="AJ87" s="31">
        <v>22392383</v>
      </c>
    </row>
  </sheetData>
  <mergeCells count="17">
    <mergeCell ref="AB2:AC3"/>
    <mergeCell ref="AD2:AE3"/>
    <mergeCell ref="AF2:AG3"/>
    <mergeCell ref="AH2:AI3"/>
    <mergeCell ref="AJ2:AK3"/>
    <mergeCell ref="P2:Q3"/>
    <mergeCell ref="R2:S3"/>
    <mergeCell ref="T2:U3"/>
    <mergeCell ref="V2:W3"/>
    <mergeCell ref="X2:Y3"/>
    <mergeCell ref="Z2:AA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A87"/>
  <sheetViews>
    <sheetView workbookViewId="0"/>
  </sheetViews>
  <sheetFormatPr defaultRowHeight="12.75"/>
  <cols>
    <col min="1" max="1" width="50.7109375" bestFit="1" customWidth="1"/>
    <col min="2" max="2" width="12" style="31" bestFit="1" customWidth="1"/>
    <col min="3" max="3" width="8" style="5" bestFit="1" customWidth="1"/>
    <col min="4" max="4" width="12" style="31" bestFit="1" customWidth="1"/>
    <col min="5" max="5" width="8" style="5" bestFit="1" customWidth="1"/>
    <col min="6" max="6" width="12" style="31" bestFit="1" customWidth="1"/>
    <col min="7" max="7" width="8" style="5" bestFit="1" customWidth="1"/>
    <col min="8" max="8" width="12" style="31" bestFit="1" customWidth="1"/>
    <col min="9" max="9" width="8" style="5" bestFit="1" customWidth="1"/>
    <col min="10" max="10" width="12" style="31" bestFit="1" customWidth="1"/>
    <col min="11" max="11" width="8" style="5" bestFit="1" customWidth="1"/>
    <col min="12" max="12" width="12" style="31" bestFit="1" customWidth="1"/>
    <col min="13" max="13" width="8" style="5" bestFit="1" customWidth="1"/>
    <col min="14" max="14" width="12" style="31" bestFit="1" customWidth="1"/>
    <col min="15" max="15" width="8" style="5" bestFit="1" customWidth="1"/>
    <col min="16" max="16" width="12" style="31" bestFit="1" customWidth="1"/>
    <col min="17" max="17" width="8" style="5" bestFit="1" customWidth="1"/>
    <col min="18" max="18" width="12" style="31" bestFit="1" customWidth="1"/>
    <col min="19" max="19" width="8" style="5" bestFit="1" customWidth="1"/>
    <col min="20" max="20" width="12" style="31" bestFit="1" customWidth="1"/>
    <col min="21" max="21" width="8" style="5" bestFit="1" customWidth="1"/>
    <col min="22" max="22" width="12" style="31" bestFit="1" customWidth="1"/>
    <col min="23" max="23" width="8" style="5" bestFit="1" customWidth="1"/>
    <col min="24" max="24" width="12" style="31" bestFit="1" customWidth="1"/>
    <col min="25" max="25" width="8" style="5" bestFit="1" customWidth="1"/>
    <col min="26" max="26" width="12" style="31" bestFit="1" customWidth="1"/>
    <col min="27" max="27" width="8" style="5" bestFit="1" customWidth="1"/>
    <col min="257" max="257" width="50.7109375" bestFit="1" customWidth="1"/>
    <col min="258" max="258" width="12" bestFit="1" customWidth="1"/>
    <col min="259" max="259" width="8" bestFit="1" customWidth="1"/>
    <col min="260" max="260" width="12" bestFit="1" customWidth="1"/>
    <col min="261" max="261" width="8" bestFit="1" customWidth="1"/>
    <col min="262" max="262" width="12" bestFit="1" customWidth="1"/>
    <col min="263" max="263" width="8" bestFit="1" customWidth="1"/>
    <col min="264" max="264" width="12" bestFit="1" customWidth="1"/>
    <col min="265" max="265" width="8" bestFit="1" customWidth="1"/>
    <col min="266" max="266" width="12" bestFit="1" customWidth="1"/>
    <col min="267" max="267" width="8" bestFit="1" customWidth="1"/>
    <col min="268" max="268" width="12" bestFit="1" customWidth="1"/>
    <col min="269" max="269" width="8" bestFit="1" customWidth="1"/>
    <col min="270" max="270" width="12" bestFit="1" customWidth="1"/>
    <col min="271" max="271" width="8" bestFit="1" customWidth="1"/>
    <col min="272" max="272" width="12" bestFit="1" customWidth="1"/>
    <col min="273" max="273" width="8" bestFit="1" customWidth="1"/>
    <col min="274" max="274" width="12" bestFit="1" customWidth="1"/>
    <col min="275" max="275" width="8" bestFit="1" customWidth="1"/>
    <col min="276" max="276" width="12" bestFit="1" customWidth="1"/>
    <col min="277" max="277" width="8" bestFit="1" customWidth="1"/>
    <col min="278" max="278" width="12" bestFit="1" customWidth="1"/>
    <col min="279" max="279" width="8" bestFit="1" customWidth="1"/>
    <col min="280" max="280" width="12" bestFit="1" customWidth="1"/>
    <col min="281" max="281" width="8" bestFit="1" customWidth="1"/>
    <col min="282" max="282" width="12" bestFit="1" customWidth="1"/>
    <col min="283" max="283" width="8" bestFit="1" customWidth="1"/>
    <col min="513" max="513" width="50.7109375" bestFit="1" customWidth="1"/>
    <col min="514" max="514" width="12" bestFit="1" customWidth="1"/>
    <col min="515" max="515" width="8" bestFit="1" customWidth="1"/>
    <col min="516" max="516" width="12" bestFit="1" customWidth="1"/>
    <col min="517" max="517" width="8" bestFit="1" customWidth="1"/>
    <col min="518" max="518" width="12" bestFit="1" customWidth="1"/>
    <col min="519" max="519" width="8" bestFit="1" customWidth="1"/>
    <col min="520" max="520" width="12" bestFit="1" customWidth="1"/>
    <col min="521" max="521" width="8" bestFit="1" customWidth="1"/>
    <col min="522" max="522" width="12" bestFit="1" customWidth="1"/>
    <col min="523" max="523" width="8" bestFit="1" customWidth="1"/>
    <col min="524" max="524" width="12" bestFit="1" customWidth="1"/>
    <col min="525" max="525" width="8" bestFit="1" customWidth="1"/>
    <col min="526" max="526" width="12" bestFit="1" customWidth="1"/>
    <col min="527" max="527" width="8" bestFit="1" customWidth="1"/>
    <col min="528" max="528" width="12" bestFit="1" customWidth="1"/>
    <col min="529" max="529" width="8" bestFit="1" customWidth="1"/>
    <col min="530" max="530" width="12" bestFit="1" customWidth="1"/>
    <col min="531" max="531" width="8" bestFit="1" customWidth="1"/>
    <col min="532" max="532" width="12" bestFit="1" customWidth="1"/>
    <col min="533" max="533" width="8" bestFit="1" customWidth="1"/>
    <col min="534" max="534" width="12" bestFit="1" customWidth="1"/>
    <col min="535" max="535" width="8" bestFit="1" customWidth="1"/>
    <col min="536" max="536" width="12" bestFit="1" customWidth="1"/>
    <col min="537" max="537" width="8" bestFit="1" customWidth="1"/>
    <col min="538" max="538" width="12" bestFit="1" customWidth="1"/>
    <col min="539" max="539" width="8" bestFit="1" customWidth="1"/>
    <col min="769" max="769" width="50.7109375" bestFit="1" customWidth="1"/>
    <col min="770" max="770" width="12" bestFit="1" customWidth="1"/>
    <col min="771" max="771" width="8" bestFit="1" customWidth="1"/>
    <col min="772" max="772" width="12" bestFit="1" customWidth="1"/>
    <col min="773" max="773" width="8" bestFit="1" customWidth="1"/>
    <col min="774" max="774" width="12" bestFit="1" customWidth="1"/>
    <col min="775" max="775" width="8" bestFit="1" customWidth="1"/>
    <col min="776" max="776" width="12" bestFit="1" customWidth="1"/>
    <col min="777" max="777" width="8" bestFit="1" customWidth="1"/>
    <col min="778" max="778" width="12" bestFit="1" customWidth="1"/>
    <col min="779" max="779" width="8" bestFit="1" customWidth="1"/>
    <col min="780" max="780" width="12" bestFit="1" customWidth="1"/>
    <col min="781" max="781" width="8" bestFit="1" customWidth="1"/>
    <col min="782" max="782" width="12" bestFit="1" customWidth="1"/>
    <col min="783" max="783" width="8" bestFit="1" customWidth="1"/>
    <col min="784" max="784" width="12" bestFit="1" customWidth="1"/>
    <col min="785" max="785" width="8" bestFit="1" customWidth="1"/>
    <col min="786" max="786" width="12" bestFit="1" customWidth="1"/>
    <col min="787" max="787" width="8" bestFit="1" customWidth="1"/>
    <col min="788" max="788" width="12" bestFit="1" customWidth="1"/>
    <col min="789" max="789" width="8" bestFit="1" customWidth="1"/>
    <col min="790" max="790" width="12" bestFit="1" customWidth="1"/>
    <col min="791" max="791" width="8" bestFit="1" customWidth="1"/>
    <col min="792" max="792" width="12" bestFit="1" customWidth="1"/>
    <col min="793" max="793" width="8" bestFit="1" customWidth="1"/>
    <col min="794" max="794" width="12" bestFit="1" customWidth="1"/>
    <col min="795" max="795" width="8" bestFit="1" customWidth="1"/>
    <col min="1025" max="1025" width="50.7109375" bestFit="1" customWidth="1"/>
    <col min="1026" max="1026" width="12" bestFit="1" customWidth="1"/>
    <col min="1027" max="1027" width="8" bestFit="1" customWidth="1"/>
    <col min="1028" max="1028" width="12" bestFit="1" customWidth="1"/>
    <col min="1029" max="1029" width="8" bestFit="1" customWidth="1"/>
    <col min="1030" max="1030" width="12" bestFit="1" customWidth="1"/>
    <col min="1031" max="1031" width="8" bestFit="1" customWidth="1"/>
    <col min="1032" max="1032" width="12" bestFit="1" customWidth="1"/>
    <col min="1033" max="1033" width="8" bestFit="1" customWidth="1"/>
    <col min="1034" max="1034" width="12" bestFit="1" customWidth="1"/>
    <col min="1035" max="1035" width="8" bestFit="1" customWidth="1"/>
    <col min="1036" max="1036" width="12" bestFit="1" customWidth="1"/>
    <col min="1037" max="1037" width="8" bestFit="1" customWidth="1"/>
    <col min="1038" max="1038" width="12" bestFit="1" customWidth="1"/>
    <col min="1039" max="1039" width="8" bestFit="1" customWidth="1"/>
    <col min="1040" max="1040" width="12" bestFit="1" customWidth="1"/>
    <col min="1041" max="1041" width="8" bestFit="1" customWidth="1"/>
    <col min="1042" max="1042" width="12" bestFit="1" customWidth="1"/>
    <col min="1043" max="1043" width="8" bestFit="1" customWidth="1"/>
    <col min="1044" max="1044" width="12" bestFit="1" customWidth="1"/>
    <col min="1045" max="1045" width="8" bestFit="1" customWidth="1"/>
    <col min="1046" max="1046" width="12" bestFit="1" customWidth="1"/>
    <col min="1047" max="1047" width="8" bestFit="1" customWidth="1"/>
    <col min="1048" max="1048" width="12" bestFit="1" customWidth="1"/>
    <col min="1049" max="1049" width="8" bestFit="1" customWidth="1"/>
    <col min="1050" max="1050" width="12" bestFit="1" customWidth="1"/>
    <col min="1051" max="1051" width="8" bestFit="1" customWidth="1"/>
    <col min="1281" max="1281" width="50.7109375" bestFit="1" customWidth="1"/>
    <col min="1282" max="1282" width="12" bestFit="1" customWidth="1"/>
    <col min="1283" max="1283" width="8" bestFit="1" customWidth="1"/>
    <col min="1284" max="1284" width="12" bestFit="1" customWidth="1"/>
    <col min="1285" max="1285" width="8" bestFit="1" customWidth="1"/>
    <col min="1286" max="1286" width="12" bestFit="1" customWidth="1"/>
    <col min="1287" max="1287" width="8" bestFit="1" customWidth="1"/>
    <col min="1288" max="1288" width="12" bestFit="1" customWidth="1"/>
    <col min="1289" max="1289" width="8" bestFit="1" customWidth="1"/>
    <col min="1290" max="1290" width="12" bestFit="1" customWidth="1"/>
    <col min="1291" max="1291" width="8" bestFit="1" customWidth="1"/>
    <col min="1292" max="1292" width="12" bestFit="1" customWidth="1"/>
    <col min="1293" max="1293" width="8" bestFit="1" customWidth="1"/>
    <col min="1294" max="1294" width="12" bestFit="1" customWidth="1"/>
    <col min="1295" max="1295" width="8" bestFit="1" customWidth="1"/>
    <col min="1296" max="1296" width="12" bestFit="1" customWidth="1"/>
    <col min="1297" max="1297" width="8" bestFit="1" customWidth="1"/>
    <col min="1298" max="1298" width="12" bestFit="1" customWidth="1"/>
    <col min="1299" max="1299" width="8" bestFit="1" customWidth="1"/>
    <col min="1300" max="1300" width="12" bestFit="1" customWidth="1"/>
    <col min="1301" max="1301" width="8" bestFit="1" customWidth="1"/>
    <col min="1302" max="1302" width="12" bestFit="1" customWidth="1"/>
    <col min="1303" max="1303" width="8" bestFit="1" customWidth="1"/>
    <col min="1304" max="1304" width="12" bestFit="1" customWidth="1"/>
    <col min="1305" max="1305" width="8" bestFit="1" customWidth="1"/>
    <col min="1306" max="1306" width="12" bestFit="1" customWidth="1"/>
    <col min="1307" max="1307" width="8" bestFit="1" customWidth="1"/>
    <col min="1537" max="1537" width="50.7109375" bestFit="1" customWidth="1"/>
    <col min="1538" max="1538" width="12" bestFit="1" customWidth="1"/>
    <col min="1539" max="1539" width="8" bestFit="1" customWidth="1"/>
    <col min="1540" max="1540" width="12" bestFit="1" customWidth="1"/>
    <col min="1541" max="1541" width="8" bestFit="1" customWidth="1"/>
    <col min="1542" max="1542" width="12" bestFit="1" customWidth="1"/>
    <col min="1543" max="1543" width="8" bestFit="1" customWidth="1"/>
    <col min="1544" max="1544" width="12" bestFit="1" customWidth="1"/>
    <col min="1545" max="1545" width="8" bestFit="1" customWidth="1"/>
    <col min="1546" max="1546" width="12" bestFit="1" customWidth="1"/>
    <col min="1547" max="1547" width="8" bestFit="1" customWidth="1"/>
    <col min="1548" max="1548" width="12" bestFit="1" customWidth="1"/>
    <col min="1549" max="1549" width="8" bestFit="1" customWidth="1"/>
    <col min="1550" max="1550" width="12" bestFit="1" customWidth="1"/>
    <col min="1551" max="1551" width="8" bestFit="1" customWidth="1"/>
    <col min="1552" max="1552" width="12" bestFit="1" customWidth="1"/>
    <col min="1553" max="1553" width="8" bestFit="1" customWidth="1"/>
    <col min="1554" max="1554" width="12" bestFit="1" customWidth="1"/>
    <col min="1555" max="1555" width="8" bestFit="1" customWidth="1"/>
    <col min="1556" max="1556" width="12" bestFit="1" customWidth="1"/>
    <col min="1557" max="1557" width="8" bestFit="1" customWidth="1"/>
    <col min="1558" max="1558" width="12" bestFit="1" customWidth="1"/>
    <col min="1559" max="1559" width="8" bestFit="1" customWidth="1"/>
    <col min="1560" max="1560" width="12" bestFit="1" customWidth="1"/>
    <col min="1561" max="1561" width="8" bestFit="1" customWidth="1"/>
    <col min="1562" max="1562" width="12" bestFit="1" customWidth="1"/>
    <col min="1563" max="1563" width="8" bestFit="1" customWidth="1"/>
    <col min="1793" max="1793" width="50.7109375" bestFit="1" customWidth="1"/>
    <col min="1794" max="1794" width="12" bestFit="1" customWidth="1"/>
    <col min="1795" max="1795" width="8" bestFit="1" customWidth="1"/>
    <col min="1796" max="1796" width="12" bestFit="1" customWidth="1"/>
    <col min="1797" max="1797" width="8" bestFit="1" customWidth="1"/>
    <col min="1798" max="1798" width="12" bestFit="1" customWidth="1"/>
    <col min="1799" max="1799" width="8" bestFit="1" customWidth="1"/>
    <col min="1800" max="1800" width="12" bestFit="1" customWidth="1"/>
    <col min="1801" max="1801" width="8" bestFit="1" customWidth="1"/>
    <col min="1802" max="1802" width="12" bestFit="1" customWidth="1"/>
    <col min="1803" max="1803" width="8" bestFit="1" customWidth="1"/>
    <col min="1804" max="1804" width="12" bestFit="1" customWidth="1"/>
    <col min="1805" max="1805" width="8" bestFit="1" customWidth="1"/>
    <col min="1806" max="1806" width="12" bestFit="1" customWidth="1"/>
    <col min="1807" max="1807" width="8" bestFit="1" customWidth="1"/>
    <col min="1808" max="1808" width="12" bestFit="1" customWidth="1"/>
    <col min="1809" max="1809" width="8" bestFit="1" customWidth="1"/>
    <col min="1810" max="1810" width="12" bestFit="1" customWidth="1"/>
    <col min="1811" max="1811" width="8" bestFit="1" customWidth="1"/>
    <col min="1812" max="1812" width="12" bestFit="1" customWidth="1"/>
    <col min="1813" max="1813" width="8" bestFit="1" customWidth="1"/>
    <col min="1814" max="1814" width="12" bestFit="1" customWidth="1"/>
    <col min="1815" max="1815" width="8" bestFit="1" customWidth="1"/>
    <col min="1816" max="1816" width="12" bestFit="1" customWidth="1"/>
    <col min="1817" max="1817" width="8" bestFit="1" customWidth="1"/>
    <col min="1818" max="1818" width="12" bestFit="1" customWidth="1"/>
    <col min="1819" max="1819" width="8" bestFit="1" customWidth="1"/>
    <col min="2049" max="2049" width="50.7109375" bestFit="1" customWidth="1"/>
    <col min="2050" max="2050" width="12" bestFit="1" customWidth="1"/>
    <col min="2051" max="2051" width="8" bestFit="1" customWidth="1"/>
    <col min="2052" max="2052" width="12" bestFit="1" customWidth="1"/>
    <col min="2053" max="2053" width="8" bestFit="1" customWidth="1"/>
    <col min="2054" max="2054" width="12" bestFit="1" customWidth="1"/>
    <col min="2055" max="2055" width="8" bestFit="1" customWidth="1"/>
    <col min="2056" max="2056" width="12" bestFit="1" customWidth="1"/>
    <col min="2057" max="2057" width="8" bestFit="1" customWidth="1"/>
    <col min="2058" max="2058" width="12" bestFit="1" customWidth="1"/>
    <col min="2059" max="2059" width="8" bestFit="1" customWidth="1"/>
    <col min="2060" max="2060" width="12" bestFit="1" customWidth="1"/>
    <col min="2061" max="2061" width="8" bestFit="1" customWidth="1"/>
    <col min="2062" max="2062" width="12" bestFit="1" customWidth="1"/>
    <col min="2063" max="2063" width="8" bestFit="1" customWidth="1"/>
    <col min="2064" max="2064" width="12" bestFit="1" customWidth="1"/>
    <col min="2065" max="2065" width="8" bestFit="1" customWidth="1"/>
    <col min="2066" max="2066" width="12" bestFit="1" customWidth="1"/>
    <col min="2067" max="2067" width="8" bestFit="1" customWidth="1"/>
    <col min="2068" max="2068" width="12" bestFit="1" customWidth="1"/>
    <col min="2069" max="2069" width="8" bestFit="1" customWidth="1"/>
    <col min="2070" max="2070" width="12" bestFit="1" customWidth="1"/>
    <col min="2071" max="2071" width="8" bestFit="1" customWidth="1"/>
    <col min="2072" max="2072" width="12" bestFit="1" customWidth="1"/>
    <col min="2073" max="2073" width="8" bestFit="1" customWidth="1"/>
    <col min="2074" max="2074" width="12" bestFit="1" customWidth="1"/>
    <col min="2075" max="2075" width="8" bestFit="1" customWidth="1"/>
    <col min="2305" max="2305" width="50.7109375" bestFit="1" customWidth="1"/>
    <col min="2306" max="2306" width="12" bestFit="1" customWidth="1"/>
    <col min="2307" max="2307" width="8" bestFit="1" customWidth="1"/>
    <col min="2308" max="2308" width="12" bestFit="1" customWidth="1"/>
    <col min="2309" max="2309" width="8" bestFit="1" customWidth="1"/>
    <col min="2310" max="2310" width="12" bestFit="1" customWidth="1"/>
    <col min="2311" max="2311" width="8" bestFit="1" customWidth="1"/>
    <col min="2312" max="2312" width="12" bestFit="1" customWidth="1"/>
    <col min="2313" max="2313" width="8" bestFit="1" customWidth="1"/>
    <col min="2314" max="2314" width="12" bestFit="1" customWidth="1"/>
    <col min="2315" max="2315" width="8" bestFit="1" customWidth="1"/>
    <col min="2316" max="2316" width="12" bestFit="1" customWidth="1"/>
    <col min="2317" max="2317" width="8" bestFit="1" customWidth="1"/>
    <col min="2318" max="2318" width="12" bestFit="1" customWidth="1"/>
    <col min="2319" max="2319" width="8" bestFit="1" customWidth="1"/>
    <col min="2320" max="2320" width="12" bestFit="1" customWidth="1"/>
    <col min="2321" max="2321" width="8" bestFit="1" customWidth="1"/>
    <col min="2322" max="2322" width="12" bestFit="1" customWidth="1"/>
    <col min="2323" max="2323" width="8" bestFit="1" customWidth="1"/>
    <col min="2324" max="2324" width="12" bestFit="1" customWidth="1"/>
    <col min="2325" max="2325" width="8" bestFit="1" customWidth="1"/>
    <col min="2326" max="2326" width="12" bestFit="1" customWidth="1"/>
    <col min="2327" max="2327" width="8" bestFit="1" customWidth="1"/>
    <col min="2328" max="2328" width="12" bestFit="1" customWidth="1"/>
    <col min="2329" max="2329" width="8" bestFit="1" customWidth="1"/>
    <col min="2330" max="2330" width="12" bestFit="1" customWidth="1"/>
    <col min="2331" max="2331" width="8" bestFit="1" customWidth="1"/>
    <col min="2561" max="2561" width="50.7109375" bestFit="1" customWidth="1"/>
    <col min="2562" max="2562" width="12" bestFit="1" customWidth="1"/>
    <col min="2563" max="2563" width="8" bestFit="1" customWidth="1"/>
    <col min="2564" max="2564" width="12" bestFit="1" customWidth="1"/>
    <col min="2565" max="2565" width="8" bestFit="1" customWidth="1"/>
    <col min="2566" max="2566" width="12" bestFit="1" customWidth="1"/>
    <col min="2567" max="2567" width="8" bestFit="1" customWidth="1"/>
    <col min="2568" max="2568" width="12" bestFit="1" customWidth="1"/>
    <col min="2569" max="2569" width="8" bestFit="1" customWidth="1"/>
    <col min="2570" max="2570" width="12" bestFit="1" customWidth="1"/>
    <col min="2571" max="2571" width="8" bestFit="1" customWidth="1"/>
    <col min="2572" max="2572" width="12" bestFit="1" customWidth="1"/>
    <col min="2573" max="2573" width="8" bestFit="1" customWidth="1"/>
    <col min="2574" max="2574" width="12" bestFit="1" customWidth="1"/>
    <col min="2575" max="2575" width="8" bestFit="1" customWidth="1"/>
    <col min="2576" max="2576" width="12" bestFit="1" customWidth="1"/>
    <col min="2577" max="2577" width="8" bestFit="1" customWidth="1"/>
    <col min="2578" max="2578" width="12" bestFit="1" customWidth="1"/>
    <col min="2579" max="2579" width="8" bestFit="1" customWidth="1"/>
    <col min="2580" max="2580" width="12" bestFit="1" customWidth="1"/>
    <col min="2581" max="2581" width="8" bestFit="1" customWidth="1"/>
    <col min="2582" max="2582" width="12" bestFit="1" customWidth="1"/>
    <col min="2583" max="2583" width="8" bestFit="1" customWidth="1"/>
    <col min="2584" max="2584" width="12" bestFit="1" customWidth="1"/>
    <col min="2585" max="2585" width="8" bestFit="1" customWidth="1"/>
    <col min="2586" max="2586" width="12" bestFit="1" customWidth="1"/>
    <col min="2587" max="2587" width="8" bestFit="1" customWidth="1"/>
    <col min="2817" max="2817" width="50.7109375" bestFit="1" customWidth="1"/>
    <col min="2818" max="2818" width="12" bestFit="1" customWidth="1"/>
    <col min="2819" max="2819" width="8" bestFit="1" customWidth="1"/>
    <col min="2820" max="2820" width="12" bestFit="1" customWidth="1"/>
    <col min="2821" max="2821" width="8" bestFit="1" customWidth="1"/>
    <col min="2822" max="2822" width="12" bestFit="1" customWidth="1"/>
    <col min="2823" max="2823" width="8" bestFit="1" customWidth="1"/>
    <col min="2824" max="2824" width="12" bestFit="1" customWidth="1"/>
    <col min="2825" max="2825" width="8" bestFit="1" customWidth="1"/>
    <col min="2826" max="2826" width="12" bestFit="1" customWidth="1"/>
    <col min="2827" max="2827" width="8" bestFit="1" customWidth="1"/>
    <col min="2828" max="2828" width="12" bestFit="1" customWidth="1"/>
    <col min="2829" max="2829" width="8" bestFit="1" customWidth="1"/>
    <col min="2830" max="2830" width="12" bestFit="1" customWidth="1"/>
    <col min="2831" max="2831" width="8" bestFit="1" customWidth="1"/>
    <col min="2832" max="2832" width="12" bestFit="1" customWidth="1"/>
    <col min="2833" max="2833" width="8" bestFit="1" customWidth="1"/>
    <col min="2834" max="2834" width="12" bestFit="1" customWidth="1"/>
    <col min="2835" max="2835" width="8" bestFit="1" customWidth="1"/>
    <col min="2836" max="2836" width="12" bestFit="1" customWidth="1"/>
    <col min="2837" max="2837" width="8" bestFit="1" customWidth="1"/>
    <col min="2838" max="2838" width="12" bestFit="1" customWidth="1"/>
    <col min="2839" max="2839" width="8" bestFit="1" customWidth="1"/>
    <col min="2840" max="2840" width="12" bestFit="1" customWidth="1"/>
    <col min="2841" max="2841" width="8" bestFit="1" customWidth="1"/>
    <col min="2842" max="2842" width="12" bestFit="1" customWidth="1"/>
    <col min="2843" max="2843" width="8" bestFit="1" customWidth="1"/>
    <col min="3073" max="3073" width="50.7109375" bestFit="1" customWidth="1"/>
    <col min="3074" max="3074" width="12" bestFit="1" customWidth="1"/>
    <col min="3075" max="3075" width="8" bestFit="1" customWidth="1"/>
    <col min="3076" max="3076" width="12" bestFit="1" customWidth="1"/>
    <col min="3077" max="3077" width="8" bestFit="1" customWidth="1"/>
    <col min="3078" max="3078" width="12" bestFit="1" customWidth="1"/>
    <col min="3079" max="3079" width="8" bestFit="1" customWidth="1"/>
    <col min="3080" max="3080" width="12" bestFit="1" customWidth="1"/>
    <col min="3081" max="3081" width="8" bestFit="1" customWidth="1"/>
    <col min="3082" max="3082" width="12" bestFit="1" customWidth="1"/>
    <col min="3083" max="3083" width="8" bestFit="1" customWidth="1"/>
    <col min="3084" max="3084" width="12" bestFit="1" customWidth="1"/>
    <col min="3085" max="3085" width="8" bestFit="1" customWidth="1"/>
    <col min="3086" max="3086" width="12" bestFit="1" customWidth="1"/>
    <col min="3087" max="3087" width="8" bestFit="1" customWidth="1"/>
    <col min="3088" max="3088" width="12" bestFit="1" customWidth="1"/>
    <col min="3089" max="3089" width="8" bestFit="1" customWidth="1"/>
    <col min="3090" max="3090" width="12" bestFit="1" customWidth="1"/>
    <col min="3091" max="3091" width="8" bestFit="1" customWidth="1"/>
    <col min="3092" max="3092" width="12" bestFit="1" customWidth="1"/>
    <col min="3093" max="3093" width="8" bestFit="1" customWidth="1"/>
    <col min="3094" max="3094" width="12" bestFit="1" customWidth="1"/>
    <col min="3095" max="3095" width="8" bestFit="1" customWidth="1"/>
    <col min="3096" max="3096" width="12" bestFit="1" customWidth="1"/>
    <col min="3097" max="3097" width="8" bestFit="1" customWidth="1"/>
    <col min="3098" max="3098" width="12" bestFit="1" customWidth="1"/>
    <col min="3099" max="3099" width="8" bestFit="1" customWidth="1"/>
    <col min="3329" max="3329" width="50.7109375" bestFit="1" customWidth="1"/>
    <col min="3330" max="3330" width="12" bestFit="1" customWidth="1"/>
    <col min="3331" max="3331" width="8" bestFit="1" customWidth="1"/>
    <col min="3332" max="3332" width="12" bestFit="1" customWidth="1"/>
    <col min="3333" max="3333" width="8" bestFit="1" customWidth="1"/>
    <col min="3334" max="3334" width="12" bestFit="1" customWidth="1"/>
    <col min="3335" max="3335" width="8" bestFit="1" customWidth="1"/>
    <col min="3336" max="3336" width="12" bestFit="1" customWidth="1"/>
    <col min="3337" max="3337" width="8" bestFit="1" customWidth="1"/>
    <col min="3338" max="3338" width="12" bestFit="1" customWidth="1"/>
    <col min="3339" max="3339" width="8" bestFit="1" customWidth="1"/>
    <col min="3340" max="3340" width="12" bestFit="1" customWidth="1"/>
    <col min="3341" max="3341" width="8" bestFit="1" customWidth="1"/>
    <col min="3342" max="3342" width="12" bestFit="1" customWidth="1"/>
    <col min="3343" max="3343" width="8" bestFit="1" customWidth="1"/>
    <col min="3344" max="3344" width="12" bestFit="1" customWidth="1"/>
    <col min="3345" max="3345" width="8" bestFit="1" customWidth="1"/>
    <col min="3346" max="3346" width="12" bestFit="1" customWidth="1"/>
    <col min="3347" max="3347" width="8" bestFit="1" customWidth="1"/>
    <col min="3348" max="3348" width="12" bestFit="1" customWidth="1"/>
    <col min="3349" max="3349" width="8" bestFit="1" customWidth="1"/>
    <col min="3350" max="3350" width="12" bestFit="1" customWidth="1"/>
    <col min="3351" max="3351" width="8" bestFit="1" customWidth="1"/>
    <col min="3352" max="3352" width="12" bestFit="1" customWidth="1"/>
    <col min="3353" max="3353" width="8" bestFit="1" customWidth="1"/>
    <col min="3354" max="3354" width="12" bestFit="1" customWidth="1"/>
    <col min="3355" max="3355" width="8" bestFit="1" customWidth="1"/>
    <col min="3585" max="3585" width="50.7109375" bestFit="1" customWidth="1"/>
    <col min="3586" max="3586" width="12" bestFit="1" customWidth="1"/>
    <col min="3587" max="3587" width="8" bestFit="1" customWidth="1"/>
    <col min="3588" max="3588" width="12" bestFit="1" customWidth="1"/>
    <col min="3589" max="3589" width="8" bestFit="1" customWidth="1"/>
    <col min="3590" max="3590" width="12" bestFit="1" customWidth="1"/>
    <col min="3591" max="3591" width="8" bestFit="1" customWidth="1"/>
    <col min="3592" max="3592" width="12" bestFit="1" customWidth="1"/>
    <col min="3593" max="3593" width="8" bestFit="1" customWidth="1"/>
    <col min="3594" max="3594" width="12" bestFit="1" customWidth="1"/>
    <col min="3595" max="3595" width="8" bestFit="1" customWidth="1"/>
    <col min="3596" max="3596" width="12" bestFit="1" customWidth="1"/>
    <col min="3597" max="3597" width="8" bestFit="1" customWidth="1"/>
    <col min="3598" max="3598" width="12" bestFit="1" customWidth="1"/>
    <col min="3599" max="3599" width="8" bestFit="1" customWidth="1"/>
    <col min="3600" max="3600" width="12" bestFit="1" customWidth="1"/>
    <col min="3601" max="3601" width="8" bestFit="1" customWidth="1"/>
    <col min="3602" max="3602" width="12" bestFit="1" customWidth="1"/>
    <col min="3603" max="3603" width="8" bestFit="1" customWidth="1"/>
    <col min="3604" max="3604" width="12" bestFit="1" customWidth="1"/>
    <col min="3605" max="3605" width="8" bestFit="1" customWidth="1"/>
    <col min="3606" max="3606" width="12" bestFit="1" customWidth="1"/>
    <col min="3607" max="3607" width="8" bestFit="1" customWidth="1"/>
    <col min="3608" max="3608" width="12" bestFit="1" customWidth="1"/>
    <col min="3609" max="3609" width="8" bestFit="1" customWidth="1"/>
    <col min="3610" max="3610" width="12" bestFit="1" customWidth="1"/>
    <col min="3611" max="3611" width="8" bestFit="1" customWidth="1"/>
    <col min="3841" max="3841" width="50.7109375" bestFit="1" customWidth="1"/>
    <col min="3842" max="3842" width="12" bestFit="1" customWidth="1"/>
    <col min="3843" max="3843" width="8" bestFit="1" customWidth="1"/>
    <col min="3844" max="3844" width="12" bestFit="1" customWidth="1"/>
    <col min="3845" max="3845" width="8" bestFit="1" customWidth="1"/>
    <col min="3846" max="3846" width="12" bestFit="1" customWidth="1"/>
    <col min="3847" max="3847" width="8" bestFit="1" customWidth="1"/>
    <col min="3848" max="3848" width="12" bestFit="1" customWidth="1"/>
    <col min="3849" max="3849" width="8" bestFit="1" customWidth="1"/>
    <col min="3850" max="3850" width="12" bestFit="1" customWidth="1"/>
    <col min="3851" max="3851" width="8" bestFit="1" customWidth="1"/>
    <col min="3852" max="3852" width="12" bestFit="1" customWidth="1"/>
    <col min="3853" max="3853" width="8" bestFit="1" customWidth="1"/>
    <col min="3854" max="3854" width="12" bestFit="1" customWidth="1"/>
    <col min="3855" max="3855" width="8" bestFit="1" customWidth="1"/>
    <col min="3856" max="3856" width="12" bestFit="1" customWidth="1"/>
    <col min="3857" max="3857" width="8" bestFit="1" customWidth="1"/>
    <col min="3858" max="3858" width="12" bestFit="1" customWidth="1"/>
    <col min="3859" max="3859" width="8" bestFit="1" customWidth="1"/>
    <col min="3860" max="3860" width="12" bestFit="1" customWidth="1"/>
    <col min="3861" max="3861" width="8" bestFit="1" customWidth="1"/>
    <col min="3862" max="3862" width="12" bestFit="1" customWidth="1"/>
    <col min="3863" max="3863" width="8" bestFit="1" customWidth="1"/>
    <col min="3864" max="3864" width="12" bestFit="1" customWidth="1"/>
    <col min="3865" max="3865" width="8" bestFit="1" customWidth="1"/>
    <col min="3866" max="3866" width="12" bestFit="1" customWidth="1"/>
    <col min="3867" max="3867" width="8" bestFit="1" customWidth="1"/>
    <col min="4097" max="4097" width="50.7109375" bestFit="1" customWidth="1"/>
    <col min="4098" max="4098" width="12" bestFit="1" customWidth="1"/>
    <col min="4099" max="4099" width="8" bestFit="1" customWidth="1"/>
    <col min="4100" max="4100" width="12" bestFit="1" customWidth="1"/>
    <col min="4101" max="4101" width="8" bestFit="1" customWidth="1"/>
    <col min="4102" max="4102" width="12" bestFit="1" customWidth="1"/>
    <col min="4103" max="4103" width="8" bestFit="1" customWidth="1"/>
    <col min="4104" max="4104" width="12" bestFit="1" customWidth="1"/>
    <col min="4105" max="4105" width="8" bestFit="1" customWidth="1"/>
    <col min="4106" max="4106" width="12" bestFit="1" customWidth="1"/>
    <col min="4107" max="4107" width="8" bestFit="1" customWidth="1"/>
    <col min="4108" max="4108" width="12" bestFit="1" customWidth="1"/>
    <col min="4109" max="4109" width="8" bestFit="1" customWidth="1"/>
    <col min="4110" max="4110" width="12" bestFit="1" customWidth="1"/>
    <col min="4111" max="4111" width="8" bestFit="1" customWidth="1"/>
    <col min="4112" max="4112" width="12" bestFit="1" customWidth="1"/>
    <col min="4113" max="4113" width="8" bestFit="1" customWidth="1"/>
    <col min="4114" max="4114" width="12" bestFit="1" customWidth="1"/>
    <col min="4115" max="4115" width="8" bestFit="1" customWidth="1"/>
    <col min="4116" max="4116" width="12" bestFit="1" customWidth="1"/>
    <col min="4117" max="4117" width="8" bestFit="1" customWidth="1"/>
    <col min="4118" max="4118" width="12" bestFit="1" customWidth="1"/>
    <col min="4119" max="4119" width="8" bestFit="1" customWidth="1"/>
    <col min="4120" max="4120" width="12" bestFit="1" customWidth="1"/>
    <col min="4121" max="4121" width="8" bestFit="1" customWidth="1"/>
    <col min="4122" max="4122" width="12" bestFit="1" customWidth="1"/>
    <col min="4123" max="4123" width="8" bestFit="1" customWidth="1"/>
    <col min="4353" max="4353" width="50.7109375" bestFit="1" customWidth="1"/>
    <col min="4354" max="4354" width="12" bestFit="1" customWidth="1"/>
    <col min="4355" max="4355" width="8" bestFit="1" customWidth="1"/>
    <col min="4356" max="4356" width="12" bestFit="1" customWidth="1"/>
    <col min="4357" max="4357" width="8" bestFit="1" customWidth="1"/>
    <col min="4358" max="4358" width="12" bestFit="1" customWidth="1"/>
    <col min="4359" max="4359" width="8" bestFit="1" customWidth="1"/>
    <col min="4360" max="4360" width="12" bestFit="1" customWidth="1"/>
    <col min="4361" max="4361" width="8" bestFit="1" customWidth="1"/>
    <col min="4362" max="4362" width="12" bestFit="1" customWidth="1"/>
    <col min="4363" max="4363" width="8" bestFit="1" customWidth="1"/>
    <col min="4364" max="4364" width="12" bestFit="1" customWidth="1"/>
    <col min="4365" max="4365" width="8" bestFit="1" customWidth="1"/>
    <col min="4366" max="4366" width="12" bestFit="1" customWidth="1"/>
    <col min="4367" max="4367" width="8" bestFit="1" customWidth="1"/>
    <col min="4368" max="4368" width="12" bestFit="1" customWidth="1"/>
    <col min="4369" max="4369" width="8" bestFit="1" customWidth="1"/>
    <col min="4370" max="4370" width="12" bestFit="1" customWidth="1"/>
    <col min="4371" max="4371" width="8" bestFit="1" customWidth="1"/>
    <col min="4372" max="4372" width="12" bestFit="1" customWidth="1"/>
    <col min="4373" max="4373" width="8" bestFit="1" customWidth="1"/>
    <col min="4374" max="4374" width="12" bestFit="1" customWidth="1"/>
    <col min="4375" max="4375" width="8" bestFit="1" customWidth="1"/>
    <col min="4376" max="4376" width="12" bestFit="1" customWidth="1"/>
    <col min="4377" max="4377" width="8" bestFit="1" customWidth="1"/>
    <col min="4378" max="4378" width="12" bestFit="1" customWidth="1"/>
    <col min="4379" max="4379" width="8" bestFit="1" customWidth="1"/>
    <col min="4609" max="4609" width="50.7109375" bestFit="1" customWidth="1"/>
    <col min="4610" max="4610" width="12" bestFit="1" customWidth="1"/>
    <col min="4611" max="4611" width="8" bestFit="1" customWidth="1"/>
    <col min="4612" max="4612" width="12" bestFit="1" customWidth="1"/>
    <col min="4613" max="4613" width="8" bestFit="1" customWidth="1"/>
    <col min="4614" max="4614" width="12" bestFit="1" customWidth="1"/>
    <col min="4615" max="4615" width="8" bestFit="1" customWidth="1"/>
    <col min="4616" max="4616" width="12" bestFit="1" customWidth="1"/>
    <col min="4617" max="4617" width="8" bestFit="1" customWidth="1"/>
    <col min="4618" max="4618" width="12" bestFit="1" customWidth="1"/>
    <col min="4619" max="4619" width="8" bestFit="1" customWidth="1"/>
    <col min="4620" max="4620" width="12" bestFit="1" customWidth="1"/>
    <col min="4621" max="4621" width="8" bestFit="1" customWidth="1"/>
    <col min="4622" max="4622" width="12" bestFit="1" customWidth="1"/>
    <col min="4623" max="4623" width="8" bestFit="1" customWidth="1"/>
    <col min="4624" max="4624" width="12" bestFit="1" customWidth="1"/>
    <col min="4625" max="4625" width="8" bestFit="1" customWidth="1"/>
    <col min="4626" max="4626" width="12" bestFit="1" customWidth="1"/>
    <col min="4627" max="4627" width="8" bestFit="1" customWidth="1"/>
    <col min="4628" max="4628" width="12" bestFit="1" customWidth="1"/>
    <col min="4629" max="4629" width="8" bestFit="1" customWidth="1"/>
    <col min="4630" max="4630" width="12" bestFit="1" customWidth="1"/>
    <col min="4631" max="4631" width="8" bestFit="1" customWidth="1"/>
    <col min="4632" max="4632" width="12" bestFit="1" customWidth="1"/>
    <col min="4633" max="4633" width="8" bestFit="1" customWidth="1"/>
    <col min="4634" max="4634" width="12" bestFit="1" customWidth="1"/>
    <col min="4635" max="4635" width="8" bestFit="1" customWidth="1"/>
    <col min="4865" max="4865" width="50.7109375" bestFit="1" customWidth="1"/>
    <col min="4866" max="4866" width="12" bestFit="1" customWidth="1"/>
    <col min="4867" max="4867" width="8" bestFit="1" customWidth="1"/>
    <col min="4868" max="4868" width="12" bestFit="1" customWidth="1"/>
    <col min="4869" max="4869" width="8" bestFit="1" customWidth="1"/>
    <col min="4870" max="4870" width="12" bestFit="1" customWidth="1"/>
    <col min="4871" max="4871" width="8" bestFit="1" customWidth="1"/>
    <col min="4872" max="4872" width="12" bestFit="1" customWidth="1"/>
    <col min="4873" max="4873" width="8" bestFit="1" customWidth="1"/>
    <col min="4874" max="4874" width="12" bestFit="1" customWidth="1"/>
    <col min="4875" max="4875" width="8" bestFit="1" customWidth="1"/>
    <col min="4876" max="4876" width="12" bestFit="1" customWidth="1"/>
    <col min="4877" max="4877" width="8" bestFit="1" customWidth="1"/>
    <col min="4878" max="4878" width="12" bestFit="1" customWidth="1"/>
    <col min="4879" max="4879" width="8" bestFit="1" customWidth="1"/>
    <col min="4880" max="4880" width="12" bestFit="1" customWidth="1"/>
    <col min="4881" max="4881" width="8" bestFit="1" customWidth="1"/>
    <col min="4882" max="4882" width="12" bestFit="1" customWidth="1"/>
    <col min="4883" max="4883" width="8" bestFit="1" customWidth="1"/>
    <col min="4884" max="4884" width="12" bestFit="1" customWidth="1"/>
    <col min="4885" max="4885" width="8" bestFit="1" customWidth="1"/>
    <col min="4886" max="4886" width="12" bestFit="1" customWidth="1"/>
    <col min="4887" max="4887" width="8" bestFit="1" customWidth="1"/>
    <col min="4888" max="4888" width="12" bestFit="1" customWidth="1"/>
    <col min="4889" max="4889" width="8" bestFit="1" customWidth="1"/>
    <col min="4890" max="4890" width="12" bestFit="1" customWidth="1"/>
    <col min="4891" max="4891" width="8" bestFit="1" customWidth="1"/>
    <col min="5121" max="5121" width="50.7109375" bestFit="1" customWidth="1"/>
    <col min="5122" max="5122" width="12" bestFit="1" customWidth="1"/>
    <col min="5123" max="5123" width="8" bestFit="1" customWidth="1"/>
    <col min="5124" max="5124" width="12" bestFit="1" customWidth="1"/>
    <col min="5125" max="5125" width="8" bestFit="1" customWidth="1"/>
    <col min="5126" max="5126" width="12" bestFit="1" customWidth="1"/>
    <col min="5127" max="5127" width="8" bestFit="1" customWidth="1"/>
    <col min="5128" max="5128" width="12" bestFit="1" customWidth="1"/>
    <col min="5129" max="5129" width="8" bestFit="1" customWidth="1"/>
    <col min="5130" max="5130" width="12" bestFit="1" customWidth="1"/>
    <col min="5131" max="5131" width="8" bestFit="1" customWidth="1"/>
    <col min="5132" max="5132" width="12" bestFit="1" customWidth="1"/>
    <col min="5133" max="5133" width="8" bestFit="1" customWidth="1"/>
    <col min="5134" max="5134" width="12" bestFit="1" customWidth="1"/>
    <col min="5135" max="5135" width="8" bestFit="1" customWidth="1"/>
    <col min="5136" max="5136" width="12" bestFit="1" customWidth="1"/>
    <col min="5137" max="5137" width="8" bestFit="1" customWidth="1"/>
    <col min="5138" max="5138" width="12" bestFit="1" customWidth="1"/>
    <col min="5139" max="5139" width="8" bestFit="1" customWidth="1"/>
    <col min="5140" max="5140" width="12" bestFit="1" customWidth="1"/>
    <col min="5141" max="5141" width="8" bestFit="1" customWidth="1"/>
    <col min="5142" max="5142" width="12" bestFit="1" customWidth="1"/>
    <col min="5143" max="5143" width="8" bestFit="1" customWidth="1"/>
    <col min="5144" max="5144" width="12" bestFit="1" customWidth="1"/>
    <col min="5145" max="5145" width="8" bestFit="1" customWidth="1"/>
    <col min="5146" max="5146" width="12" bestFit="1" customWidth="1"/>
    <col min="5147" max="5147" width="8" bestFit="1" customWidth="1"/>
    <col min="5377" max="5377" width="50.7109375" bestFit="1" customWidth="1"/>
    <col min="5378" max="5378" width="12" bestFit="1" customWidth="1"/>
    <col min="5379" max="5379" width="8" bestFit="1" customWidth="1"/>
    <col min="5380" max="5380" width="12" bestFit="1" customWidth="1"/>
    <col min="5381" max="5381" width="8" bestFit="1" customWidth="1"/>
    <col min="5382" max="5382" width="12" bestFit="1" customWidth="1"/>
    <col min="5383" max="5383" width="8" bestFit="1" customWidth="1"/>
    <col min="5384" max="5384" width="12" bestFit="1" customWidth="1"/>
    <col min="5385" max="5385" width="8" bestFit="1" customWidth="1"/>
    <col min="5386" max="5386" width="12" bestFit="1" customWidth="1"/>
    <col min="5387" max="5387" width="8" bestFit="1" customWidth="1"/>
    <col min="5388" max="5388" width="12" bestFit="1" customWidth="1"/>
    <col min="5389" max="5389" width="8" bestFit="1" customWidth="1"/>
    <col min="5390" max="5390" width="12" bestFit="1" customWidth="1"/>
    <col min="5391" max="5391" width="8" bestFit="1" customWidth="1"/>
    <col min="5392" max="5392" width="12" bestFit="1" customWidth="1"/>
    <col min="5393" max="5393" width="8" bestFit="1" customWidth="1"/>
    <col min="5394" max="5394" width="12" bestFit="1" customWidth="1"/>
    <col min="5395" max="5395" width="8" bestFit="1" customWidth="1"/>
    <col min="5396" max="5396" width="12" bestFit="1" customWidth="1"/>
    <col min="5397" max="5397" width="8" bestFit="1" customWidth="1"/>
    <col min="5398" max="5398" width="12" bestFit="1" customWidth="1"/>
    <col min="5399" max="5399" width="8" bestFit="1" customWidth="1"/>
    <col min="5400" max="5400" width="12" bestFit="1" customWidth="1"/>
    <col min="5401" max="5401" width="8" bestFit="1" customWidth="1"/>
    <col min="5402" max="5402" width="12" bestFit="1" customWidth="1"/>
    <col min="5403" max="5403" width="8" bestFit="1" customWidth="1"/>
    <col min="5633" max="5633" width="50.7109375" bestFit="1" customWidth="1"/>
    <col min="5634" max="5634" width="12" bestFit="1" customWidth="1"/>
    <col min="5635" max="5635" width="8" bestFit="1" customWidth="1"/>
    <col min="5636" max="5636" width="12" bestFit="1" customWidth="1"/>
    <col min="5637" max="5637" width="8" bestFit="1" customWidth="1"/>
    <col min="5638" max="5638" width="12" bestFit="1" customWidth="1"/>
    <col min="5639" max="5639" width="8" bestFit="1" customWidth="1"/>
    <col min="5640" max="5640" width="12" bestFit="1" customWidth="1"/>
    <col min="5641" max="5641" width="8" bestFit="1" customWidth="1"/>
    <col min="5642" max="5642" width="12" bestFit="1" customWidth="1"/>
    <col min="5643" max="5643" width="8" bestFit="1" customWidth="1"/>
    <col min="5644" max="5644" width="12" bestFit="1" customWidth="1"/>
    <col min="5645" max="5645" width="8" bestFit="1" customWidth="1"/>
    <col min="5646" max="5646" width="12" bestFit="1" customWidth="1"/>
    <col min="5647" max="5647" width="8" bestFit="1" customWidth="1"/>
    <col min="5648" max="5648" width="12" bestFit="1" customWidth="1"/>
    <col min="5649" max="5649" width="8" bestFit="1" customWidth="1"/>
    <col min="5650" max="5650" width="12" bestFit="1" customWidth="1"/>
    <col min="5651" max="5651" width="8" bestFit="1" customWidth="1"/>
    <col min="5652" max="5652" width="12" bestFit="1" customWidth="1"/>
    <col min="5653" max="5653" width="8" bestFit="1" customWidth="1"/>
    <col min="5654" max="5654" width="12" bestFit="1" customWidth="1"/>
    <col min="5655" max="5655" width="8" bestFit="1" customWidth="1"/>
    <col min="5656" max="5656" width="12" bestFit="1" customWidth="1"/>
    <col min="5657" max="5657" width="8" bestFit="1" customWidth="1"/>
    <col min="5658" max="5658" width="12" bestFit="1" customWidth="1"/>
    <col min="5659" max="5659" width="8" bestFit="1" customWidth="1"/>
    <col min="5889" max="5889" width="50.7109375" bestFit="1" customWidth="1"/>
    <col min="5890" max="5890" width="12" bestFit="1" customWidth="1"/>
    <col min="5891" max="5891" width="8" bestFit="1" customWidth="1"/>
    <col min="5892" max="5892" width="12" bestFit="1" customWidth="1"/>
    <col min="5893" max="5893" width="8" bestFit="1" customWidth="1"/>
    <col min="5894" max="5894" width="12" bestFit="1" customWidth="1"/>
    <col min="5895" max="5895" width="8" bestFit="1" customWidth="1"/>
    <col min="5896" max="5896" width="12" bestFit="1" customWidth="1"/>
    <col min="5897" max="5897" width="8" bestFit="1" customWidth="1"/>
    <col min="5898" max="5898" width="12" bestFit="1" customWidth="1"/>
    <col min="5899" max="5899" width="8" bestFit="1" customWidth="1"/>
    <col min="5900" max="5900" width="12" bestFit="1" customWidth="1"/>
    <col min="5901" max="5901" width="8" bestFit="1" customWidth="1"/>
    <col min="5902" max="5902" width="12" bestFit="1" customWidth="1"/>
    <col min="5903" max="5903" width="8" bestFit="1" customWidth="1"/>
    <col min="5904" max="5904" width="12" bestFit="1" customWidth="1"/>
    <col min="5905" max="5905" width="8" bestFit="1" customWidth="1"/>
    <col min="5906" max="5906" width="12" bestFit="1" customWidth="1"/>
    <col min="5907" max="5907" width="8" bestFit="1" customWidth="1"/>
    <col min="5908" max="5908" width="12" bestFit="1" customWidth="1"/>
    <col min="5909" max="5909" width="8" bestFit="1" customWidth="1"/>
    <col min="5910" max="5910" width="12" bestFit="1" customWidth="1"/>
    <col min="5911" max="5911" width="8" bestFit="1" customWidth="1"/>
    <col min="5912" max="5912" width="12" bestFit="1" customWidth="1"/>
    <col min="5913" max="5913" width="8" bestFit="1" customWidth="1"/>
    <col min="5914" max="5914" width="12" bestFit="1" customWidth="1"/>
    <col min="5915" max="5915" width="8" bestFit="1" customWidth="1"/>
    <col min="6145" max="6145" width="50.7109375" bestFit="1" customWidth="1"/>
    <col min="6146" max="6146" width="12" bestFit="1" customWidth="1"/>
    <col min="6147" max="6147" width="8" bestFit="1" customWidth="1"/>
    <col min="6148" max="6148" width="12" bestFit="1" customWidth="1"/>
    <col min="6149" max="6149" width="8" bestFit="1" customWidth="1"/>
    <col min="6150" max="6150" width="12" bestFit="1" customWidth="1"/>
    <col min="6151" max="6151" width="8" bestFit="1" customWidth="1"/>
    <col min="6152" max="6152" width="12" bestFit="1" customWidth="1"/>
    <col min="6153" max="6153" width="8" bestFit="1" customWidth="1"/>
    <col min="6154" max="6154" width="12" bestFit="1" customWidth="1"/>
    <col min="6155" max="6155" width="8" bestFit="1" customWidth="1"/>
    <col min="6156" max="6156" width="12" bestFit="1" customWidth="1"/>
    <col min="6157" max="6157" width="8" bestFit="1" customWidth="1"/>
    <col min="6158" max="6158" width="12" bestFit="1" customWidth="1"/>
    <col min="6159" max="6159" width="8" bestFit="1" customWidth="1"/>
    <col min="6160" max="6160" width="12" bestFit="1" customWidth="1"/>
    <col min="6161" max="6161" width="8" bestFit="1" customWidth="1"/>
    <col min="6162" max="6162" width="12" bestFit="1" customWidth="1"/>
    <col min="6163" max="6163" width="8" bestFit="1" customWidth="1"/>
    <col min="6164" max="6164" width="12" bestFit="1" customWidth="1"/>
    <col min="6165" max="6165" width="8" bestFit="1" customWidth="1"/>
    <col min="6166" max="6166" width="12" bestFit="1" customWidth="1"/>
    <col min="6167" max="6167" width="8" bestFit="1" customWidth="1"/>
    <col min="6168" max="6168" width="12" bestFit="1" customWidth="1"/>
    <col min="6169" max="6169" width="8" bestFit="1" customWidth="1"/>
    <col min="6170" max="6170" width="12" bestFit="1" customWidth="1"/>
    <col min="6171" max="6171" width="8" bestFit="1" customWidth="1"/>
    <col min="6401" max="6401" width="50.7109375" bestFit="1" customWidth="1"/>
    <col min="6402" max="6402" width="12" bestFit="1" customWidth="1"/>
    <col min="6403" max="6403" width="8" bestFit="1" customWidth="1"/>
    <col min="6404" max="6404" width="12" bestFit="1" customWidth="1"/>
    <col min="6405" max="6405" width="8" bestFit="1" customWidth="1"/>
    <col min="6406" max="6406" width="12" bestFit="1" customWidth="1"/>
    <col min="6407" max="6407" width="8" bestFit="1" customWidth="1"/>
    <col min="6408" max="6408" width="12" bestFit="1" customWidth="1"/>
    <col min="6409" max="6409" width="8" bestFit="1" customWidth="1"/>
    <col min="6410" max="6410" width="12" bestFit="1" customWidth="1"/>
    <col min="6411" max="6411" width="8" bestFit="1" customWidth="1"/>
    <col min="6412" max="6412" width="12" bestFit="1" customWidth="1"/>
    <col min="6413" max="6413" width="8" bestFit="1" customWidth="1"/>
    <col min="6414" max="6414" width="12" bestFit="1" customWidth="1"/>
    <col min="6415" max="6415" width="8" bestFit="1" customWidth="1"/>
    <col min="6416" max="6416" width="12" bestFit="1" customWidth="1"/>
    <col min="6417" max="6417" width="8" bestFit="1" customWidth="1"/>
    <col min="6418" max="6418" width="12" bestFit="1" customWidth="1"/>
    <col min="6419" max="6419" width="8" bestFit="1" customWidth="1"/>
    <col min="6420" max="6420" width="12" bestFit="1" customWidth="1"/>
    <col min="6421" max="6421" width="8" bestFit="1" customWidth="1"/>
    <col min="6422" max="6422" width="12" bestFit="1" customWidth="1"/>
    <col min="6423" max="6423" width="8" bestFit="1" customWidth="1"/>
    <col min="6424" max="6424" width="12" bestFit="1" customWidth="1"/>
    <col min="6425" max="6425" width="8" bestFit="1" customWidth="1"/>
    <col min="6426" max="6426" width="12" bestFit="1" customWidth="1"/>
    <col min="6427" max="6427" width="8" bestFit="1" customWidth="1"/>
    <col min="6657" max="6657" width="50.7109375" bestFit="1" customWidth="1"/>
    <col min="6658" max="6658" width="12" bestFit="1" customWidth="1"/>
    <col min="6659" max="6659" width="8" bestFit="1" customWidth="1"/>
    <col min="6660" max="6660" width="12" bestFit="1" customWidth="1"/>
    <col min="6661" max="6661" width="8" bestFit="1" customWidth="1"/>
    <col min="6662" max="6662" width="12" bestFit="1" customWidth="1"/>
    <col min="6663" max="6663" width="8" bestFit="1" customWidth="1"/>
    <col min="6664" max="6664" width="12" bestFit="1" customWidth="1"/>
    <col min="6665" max="6665" width="8" bestFit="1" customWidth="1"/>
    <col min="6666" max="6666" width="12" bestFit="1" customWidth="1"/>
    <col min="6667" max="6667" width="8" bestFit="1" customWidth="1"/>
    <col min="6668" max="6668" width="12" bestFit="1" customWidth="1"/>
    <col min="6669" max="6669" width="8" bestFit="1" customWidth="1"/>
    <col min="6670" max="6670" width="12" bestFit="1" customWidth="1"/>
    <col min="6671" max="6671" width="8" bestFit="1" customWidth="1"/>
    <col min="6672" max="6672" width="12" bestFit="1" customWidth="1"/>
    <col min="6673" max="6673" width="8" bestFit="1" customWidth="1"/>
    <col min="6674" max="6674" width="12" bestFit="1" customWidth="1"/>
    <col min="6675" max="6675" width="8" bestFit="1" customWidth="1"/>
    <col min="6676" max="6676" width="12" bestFit="1" customWidth="1"/>
    <col min="6677" max="6677" width="8" bestFit="1" customWidth="1"/>
    <col min="6678" max="6678" width="12" bestFit="1" customWidth="1"/>
    <col min="6679" max="6679" width="8" bestFit="1" customWidth="1"/>
    <col min="6680" max="6680" width="12" bestFit="1" customWidth="1"/>
    <col min="6681" max="6681" width="8" bestFit="1" customWidth="1"/>
    <col min="6682" max="6682" width="12" bestFit="1" customWidth="1"/>
    <col min="6683" max="6683" width="8" bestFit="1" customWidth="1"/>
    <col min="6913" max="6913" width="50.7109375" bestFit="1" customWidth="1"/>
    <col min="6914" max="6914" width="12" bestFit="1" customWidth="1"/>
    <col min="6915" max="6915" width="8" bestFit="1" customWidth="1"/>
    <col min="6916" max="6916" width="12" bestFit="1" customWidth="1"/>
    <col min="6917" max="6917" width="8" bestFit="1" customWidth="1"/>
    <col min="6918" max="6918" width="12" bestFit="1" customWidth="1"/>
    <col min="6919" max="6919" width="8" bestFit="1" customWidth="1"/>
    <col min="6920" max="6920" width="12" bestFit="1" customWidth="1"/>
    <col min="6921" max="6921" width="8" bestFit="1" customWidth="1"/>
    <col min="6922" max="6922" width="12" bestFit="1" customWidth="1"/>
    <col min="6923" max="6923" width="8" bestFit="1" customWidth="1"/>
    <col min="6924" max="6924" width="12" bestFit="1" customWidth="1"/>
    <col min="6925" max="6925" width="8" bestFit="1" customWidth="1"/>
    <col min="6926" max="6926" width="12" bestFit="1" customWidth="1"/>
    <col min="6927" max="6927" width="8" bestFit="1" customWidth="1"/>
    <col min="6928" max="6928" width="12" bestFit="1" customWidth="1"/>
    <col min="6929" max="6929" width="8" bestFit="1" customWidth="1"/>
    <col min="6930" max="6930" width="12" bestFit="1" customWidth="1"/>
    <col min="6931" max="6931" width="8" bestFit="1" customWidth="1"/>
    <col min="6932" max="6932" width="12" bestFit="1" customWidth="1"/>
    <col min="6933" max="6933" width="8" bestFit="1" customWidth="1"/>
    <col min="6934" max="6934" width="12" bestFit="1" customWidth="1"/>
    <col min="6935" max="6935" width="8" bestFit="1" customWidth="1"/>
    <col min="6936" max="6936" width="12" bestFit="1" customWidth="1"/>
    <col min="6937" max="6937" width="8" bestFit="1" customWidth="1"/>
    <col min="6938" max="6938" width="12" bestFit="1" customWidth="1"/>
    <col min="6939" max="6939" width="8" bestFit="1" customWidth="1"/>
    <col min="7169" max="7169" width="50.7109375" bestFit="1" customWidth="1"/>
    <col min="7170" max="7170" width="12" bestFit="1" customWidth="1"/>
    <col min="7171" max="7171" width="8" bestFit="1" customWidth="1"/>
    <col min="7172" max="7172" width="12" bestFit="1" customWidth="1"/>
    <col min="7173" max="7173" width="8" bestFit="1" customWidth="1"/>
    <col min="7174" max="7174" width="12" bestFit="1" customWidth="1"/>
    <col min="7175" max="7175" width="8" bestFit="1" customWidth="1"/>
    <col min="7176" max="7176" width="12" bestFit="1" customWidth="1"/>
    <col min="7177" max="7177" width="8" bestFit="1" customWidth="1"/>
    <col min="7178" max="7178" width="12" bestFit="1" customWidth="1"/>
    <col min="7179" max="7179" width="8" bestFit="1" customWidth="1"/>
    <col min="7180" max="7180" width="12" bestFit="1" customWidth="1"/>
    <col min="7181" max="7181" width="8" bestFit="1" customWidth="1"/>
    <col min="7182" max="7182" width="12" bestFit="1" customWidth="1"/>
    <col min="7183" max="7183" width="8" bestFit="1" customWidth="1"/>
    <col min="7184" max="7184" width="12" bestFit="1" customWidth="1"/>
    <col min="7185" max="7185" width="8" bestFit="1" customWidth="1"/>
    <col min="7186" max="7186" width="12" bestFit="1" customWidth="1"/>
    <col min="7187" max="7187" width="8" bestFit="1" customWidth="1"/>
    <col min="7188" max="7188" width="12" bestFit="1" customWidth="1"/>
    <col min="7189" max="7189" width="8" bestFit="1" customWidth="1"/>
    <col min="7190" max="7190" width="12" bestFit="1" customWidth="1"/>
    <col min="7191" max="7191" width="8" bestFit="1" customWidth="1"/>
    <col min="7192" max="7192" width="12" bestFit="1" customWidth="1"/>
    <col min="7193" max="7193" width="8" bestFit="1" customWidth="1"/>
    <col min="7194" max="7194" width="12" bestFit="1" customWidth="1"/>
    <col min="7195" max="7195" width="8" bestFit="1" customWidth="1"/>
    <col min="7425" max="7425" width="50.7109375" bestFit="1" customWidth="1"/>
    <col min="7426" max="7426" width="12" bestFit="1" customWidth="1"/>
    <col min="7427" max="7427" width="8" bestFit="1" customWidth="1"/>
    <col min="7428" max="7428" width="12" bestFit="1" customWidth="1"/>
    <col min="7429" max="7429" width="8" bestFit="1" customWidth="1"/>
    <col min="7430" max="7430" width="12" bestFit="1" customWidth="1"/>
    <col min="7431" max="7431" width="8" bestFit="1" customWidth="1"/>
    <col min="7432" max="7432" width="12" bestFit="1" customWidth="1"/>
    <col min="7433" max="7433" width="8" bestFit="1" customWidth="1"/>
    <col min="7434" max="7434" width="12" bestFit="1" customWidth="1"/>
    <col min="7435" max="7435" width="8" bestFit="1" customWidth="1"/>
    <col min="7436" max="7436" width="12" bestFit="1" customWidth="1"/>
    <col min="7437" max="7437" width="8" bestFit="1" customWidth="1"/>
    <col min="7438" max="7438" width="12" bestFit="1" customWidth="1"/>
    <col min="7439" max="7439" width="8" bestFit="1" customWidth="1"/>
    <col min="7440" max="7440" width="12" bestFit="1" customWidth="1"/>
    <col min="7441" max="7441" width="8" bestFit="1" customWidth="1"/>
    <col min="7442" max="7442" width="12" bestFit="1" customWidth="1"/>
    <col min="7443" max="7443" width="8" bestFit="1" customWidth="1"/>
    <col min="7444" max="7444" width="12" bestFit="1" customWidth="1"/>
    <col min="7445" max="7445" width="8" bestFit="1" customWidth="1"/>
    <col min="7446" max="7446" width="12" bestFit="1" customWidth="1"/>
    <col min="7447" max="7447" width="8" bestFit="1" customWidth="1"/>
    <col min="7448" max="7448" width="12" bestFit="1" customWidth="1"/>
    <col min="7449" max="7449" width="8" bestFit="1" customWidth="1"/>
    <col min="7450" max="7450" width="12" bestFit="1" customWidth="1"/>
    <col min="7451" max="7451" width="8" bestFit="1" customWidth="1"/>
    <col min="7681" max="7681" width="50.7109375" bestFit="1" customWidth="1"/>
    <col min="7682" max="7682" width="12" bestFit="1" customWidth="1"/>
    <col min="7683" max="7683" width="8" bestFit="1" customWidth="1"/>
    <col min="7684" max="7684" width="12" bestFit="1" customWidth="1"/>
    <col min="7685" max="7685" width="8" bestFit="1" customWidth="1"/>
    <col min="7686" max="7686" width="12" bestFit="1" customWidth="1"/>
    <col min="7687" max="7687" width="8" bestFit="1" customWidth="1"/>
    <col min="7688" max="7688" width="12" bestFit="1" customWidth="1"/>
    <col min="7689" max="7689" width="8" bestFit="1" customWidth="1"/>
    <col min="7690" max="7690" width="12" bestFit="1" customWidth="1"/>
    <col min="7691" max="7691" width="8" bestFit="1" customWidth="1"/>
    <col min="7692" max="7692" width="12" bestFit="1" customWidth="1"/>
    <col min="7693" max="7693" width="8" bestFit="1" customWidth="1"/>
    <col min="7694" max="7694" width="12" bestFit="1" customWidth="1"/>
    <col min="7695" max="7695" width="8" bestFit="1" customWidth="1"/>
    <col min="7696" max="7696" width="12" bestFit="1" customWidth="1"/>
    <col min="7697" max="7697" width="8" bestFit="1" customWidth="1"/>
    <col min="7698" max="7698" width="12" bestFit="1" customWidth="1"/>
    <col min="7699" max="7699" width="8" bestFit="1" customWidth="1"/>
    <col min="7700" max="7700" width="12" bestFit="1" customWidth="1"/>
    <col min="7701" max="7701" width="8" bestFit="1" customWidth="1"/>
    <col min="7702" max="7702" width="12" bestFit="1" customWidth="1"/>
    <col min="7703" max="7703" width="8" bestFit="1" customWidth="1"/>
    <col min="7704" max="7704" width="12" bestFit="1" customWidth="1"/>
    <col min="7705" max="7705" width="8" bestFit="1" customWidth="1"/>
    <col min="7706" max="7706" width="12" bestFit="1" customWidth="1"/>
    <col min="7707" max="7707" width="8" bestFit="1" customWidth="1"/>
    <col min="7937" max="7937" width="50.7109375" bestFit="1" customWidth="1"/>
    <col min="7938" max="7938" width="12" bestFit="1" customWidth="1"/>
    <col min="7939" max="7939" width="8" bestFit="1" customWidth="1"/>
    <col min="7940" max="7940" width="12" bestFit="1" customWidth="1"/>
    <col min="7941" max="7941" width="8" bestFit="1" customWidth="1"/>
    <col min="7942" max="7942" width="12" bestFit="1" customWidth="1"/>
    <col min="7943" max="7943" width="8" bestFit="1" customWidth="1"/>
    <col min="7944" max="7944" width="12" bestFit="1" customWidth="1"/>
    <col min="7945" max="7945" width="8" bestFit="1" customWidth="1"/>
    <col min="7946" max="7946" width="12" bestFit="1" customWidth="1"/>
    <col min="7947" max="7947" width="8" bestFit="1" customWidth="1"/>
    <col min="7948" max="7948" width="12" bestFit="1" customWidth="1"/>
    <col min="7949" max="7949" width="8" bestFit="1" customWidth="1"/>
    <col min="7950" max="7950" width="12" bestFit="1" customWidth="1"/>
    <col min="7951" max="7951" width="8" bestFit="1" customWidth="1"/>
    <col min="7952" max="7952" width="12" bestFit="1" customWidth="1"/>
    <col min="7953" max="7953" width="8" bestFit="1" customWidth="1"/>
    <col min="7954" max="7954" width="12" bestFit="1" customWidth="1"/>
    <col min="7955" max="7955" width="8" bestFit="1" customWidth="1"/>
    <col min="7956" max="7956" width="12" bestFit="1" customWidth="1"/>
    <col min="7957" max="7957" width="8" bestFit="1" customWidth="1"/>
    <col min="7958" max="7958" width="12" bestFit="1" customWidth="1"/>
    <col min="7959" max="7959" width="8" bestFit="1" customWidth="1"/>
    <col min="7960" max="7960" width="12" bestFit="1" customWidth="1"/>
    <col min="7961" max="7961" width="8" bestFit="1" customWidth="1"/>
    <col min="7962" max="7962" width="12" bestFit="1" customWidth="1"/>
    <col min="7963" max="7963" width="8" bestFit="1" customWidth="1"/>
    <col min="8193" max="8193" width="50.7109375" bestFit="1" customWidth="1"/>
    <col min="8194" max="8194" width="12" bestFit="1" customWidth="1"/>
    <col min="8195" max="8195" width="8" bestFit="1" customWidth="1"/>
    <col min="8196" max="8196" width="12" bestFit="1" customWidth="1"/>
    <col min="8197" max="8197" width="8" bestFit="1" customWidth="1"/>
    <col min="8198" max="8198" width="12" bestFit="1" customWidth="1"/>
    <col min="8199" max="8199" width="8" bestFit="1" customWidth="1"/>
    <col min="8200" max="8200" width="12" bestFit="1" customWidth="1"/>
    <col min="8201" max="8201" width="8" bestFit="1" customWidth="1"/>
    <col min="8202" max="8202" width="12" bestFit="1" customWidth="1"/>
    <col min="8203" max="8203" width="8" bestFit="1" customWidth="1"/>
    <col min="8204" max="8204" width="12" bestFit="1" customWidth="1"/>
    <col min="8205" max="8205" width="8" bestFit="1" customWidth="1"/>
    <col min="8206" max="8206" width="12" bestFit="1" customWidth="1"/>
    <col min="8207" max="8207" width="8" bestFit="1" customWidth="1"/>
    <col min="8208" max="8208" width="12" bestFit="1" customWidth="1"/>
    <col min="8209" max="8209" width="8" bestFit="1" customWidth="1"/>
    <col min="8210" max="8210" width="12" bestFit="1" customWidth="1"/>
    <col min="8211" max="8211" width="8" bestFit="1" customWidth="1"/>
    <col min="8212" max="8212" width="12" bestFit="1" customWidth="1"/>
    <col min="8213" max="8213" width="8" bestFit="1" customWidth="1"/>
    <col min="8214" max="8214" width="12" bestFit="1" customWidth="1"/>
    <col min="8215" max="8215" width="8" bestFit="1" customWidth="1"/>
    <col min="8216" max="8216" width="12" bestFit="1" customWidth="1"/>
    <col min="8217" max="8217" width="8" bestFit="1" customWidth="1"/>
    <col min="8218" max="8218" width="12" bestFit="1" customWidth="1"/>
    <col min="8219" max="8219" width="8" bestFit="1" customWidth="1"/>
    <col min="8449" max="8449" width="50.7109375" bestFit="1" customWidth="1"/>
    <col min="8450" max="8450" width="12" bestFit="1" customWidth="1"/>
    <col min="8451" max="8451" width="8" bestFit="1" customWidth="1"/>
    <col min="8452" max="8452" width="12" bestFit="1" customWidth="1"/>
    <col min="8453" max="8453" width="8" bestFit="1" customWidth="1"/>
    <col min="8454" max="8454" width="12" bestFit="1" customWidth="1"/>
    <col min="8455" max="8455" width="8" bestFit="1" customWidth="1"/>
    <col min="8456" max="8456" width="12" bestFit="1" customWidth="1"/>
    <col min="8457" max="8457" width="8" bestFit="1" customWidth="1"/>
    <col min="8458" max="8458" width="12" bestFit="1" customWidth="1"/>
    <col min="8459" max="8459" width="8" bestFit="1" customWidth="1"/>
    <col min="8460" max="8460" width="12" bestFit="1" customWidth="1"/>
    <col min="8461" max="8461" width="8" bestFit="1" customWidth="1"/>
    <col min="8462" max="8462" width="12" bestFit="1" customWidth="1"/>
    <col min="8463" max="8463" width="8" bestFit="1" customWidth="1"/>
    <col min="8464" max="8464" width="12" bestFit="1" customWidth="1"/>
    <col min="8465" max="8465" width="8" bestFit="1" customWidth="1"/>
    <col min="8466" max="8466" width="12" bestFit="1" customWidth="1"/>
    <col min="8467" max="8467" width="8" bestFit="1" customWidth="1"/>
    <col min="8468" max="8468" width="12" bestFit="1" customWidth="1"/>
    <col min="8469" max="8469" width="8" bestFit="1" customWidth="1"/>
    <col min="8470" max="8470" width="12" bestFit="1" customWidth="1"/>
    <col min="8471" max="8471" width="8" bestFit="1" customWidth="1"/>
    <col min="8472" max="8472" width="12" bestFit="1" customWidth="1"/>
    <col min="8473" max="8473" width="8" bestFit="1" customWidth="1"/>
    <col min="8474" max="8474" width="12" bestFit="1" customWidth="1"/>
    <col min="8475" max="8475" width="8" bestFit="1" customWidth="1"/>
    <col min="8705" max="8705" width="50.7109375" bestFit="1" customWidth="1"/>
    <col min="8706" max="8706" width="12" bestFit="1" customWidth="1"/>
    <col min="8707" max="8707" width="8" bestFit="1" customWidth="1"/>
    <col min="8708" max="8708" width="12" bestFit="1" customWidth="1"/>
    <col min="8709" max="8709" width="8" bestFit="1" customWidth="1"/>
    <col min="8710" max="8710" width="12" bestFit="1" customWidth="1"/>
    <col min="8711" max="8711" width="8" bestFit="1" customWidth="1"/>
    <col min="8712" max="8712" width="12" bestFit="1" customWidth="1"/>
    <col min="8713" max="8713" width="8" bestFit="1" customWidth="1"/>
    <col min="8714" max="8714" width="12" bestFit="1" customWidth="1"/>
    <col min="8715" max="8715" width="8" bestFit="1" customWidth="1"/>
    <col min="8716" max="8716" width="12" bestFit="1" customWidth="1"/>
    <col min="8717" max="8717" width="8" bestFit="1" customWidth="1"/>
    <col min="8718" max="8718" width="12" bestFit="1" customWidth="1"/>
    <col min="8719" max="8719" width="8" bestFit="1" customWidth="1"/>
    <col min="8720" max="8720" width="12" bestFit="1" customWidth="1"/>
    <col min="8721" max="8721" width="8" bestFit="1" customWidth="1"/>
    <col min="8722" max="8722" width="12" bestFit="1" customWidth="1"/>
    <col min="8723" max="8723" width="8" bestFit="1" customWidth="1"/>
    <col min="8724" max="8724" width="12" bestFit="1" customWidth="1"/>
    <col min="8725" max="8725" width="8" bestFit="1" customWidth="1"/>
    <col min="8726" max="8726" width="12" bestFit="1" customWidth="1"/>
    <col min="8727" max="8727" width="8" bestFit="1" customWidth="1"/>
    <col min="8728" max="8728" width="12" bestFit="1" customWidth="1"/>
    <col min="8729" max="8729" width="8" bestFit="1" customWidth="1"/>
    <col min="8730" max="8730" width="12" bestFit="1" customWidth="1"/>
    <col min="8731" max="8731" width="8" bestFit="1" customWidth="1"/>
    <col min="8961" max="8961" width="50.7109375" bestFit="1" customWidth="1"/>
    <col min="8962" max="8962" width="12" bestFit="1" customWidth="1"/>
    <col min="8963" max="8963" width="8" bestFit="1" customWidth="1"/>
    <col min="8964" max="8964" width="12" bestFit="1" customWidth="1"/>
    <col min="8965" max="8965" width="8" bestFit="1" customWidth="1"/>
    <col min="8966" max="8966" width="12" bestFit="1" customWidth="1"/>
    <col min="8967" max="8967" width="8" bestFit="1" customWidth="1"/>
    <col min="8968" max="8968" width="12" bestFit="1" customWidth="1"/>
    <col min="8969" max="8969" width="8" bestFit="1" customWidth="1"/>
    <col min="8970" max="8970" width="12" bestFit="1" customWidth="1"/>
    <col min="8971" max="8971" width="8" bestFit="1" customWidth="1"/>
    <col min="8972" max="8972" width="12" bestFit="1" customWidth="1"/>
    <col min="8973" max="8973" width="8" bestFit="1" customWidth="1"/>
    <col min="8974" max="8974" width="12" bestFit="1" customWidth="1"/>
    <col min="8975" max="8975" width="8" bestFit="1" customWidth="1"/>
    <col min="8976" max="8976" width="12" bestFit="1" customWidth="1"/>
    <col min="8977" max="8977" width="8" bestFit="1" customWidth="1"/>
    <col min="8978" max="8978" width="12" bestFit="1" customWidth="1"/>
    <col min="8979" max="8979" width="8" bestFit="1" customWidth="1"/>
    <col min="8980" max="8980" width="12" bestFit="1" customWidth="1"/>
    <col min="8981" max="8981" width="8" bestFit="1" customWidth="1"/>
    <col min="8982" max="8982" width="12" bestFit="1" customWidth="1"/>
    <col min="8983" max="8983" width="8" bestFit="1" customWidth="1"/>
    <col min="8984" max="8984" width="12" bestFit="1" customWidth="1"/>
    <col min="8985" max="8985" width="8" bestFit="1" customWidth="1"/>
    <col min="8986" max="8986" width="12" bestFit="1" customWidth="1"/>
    <col min="8987" max="8987" width="8" bestFit="1" customWidth="1"/>
    <col min="9217" max="9217" width="50.7109375" bestFit="1" customWidth="1"/>
    <col min="9218" max="9218" width="12" bestFit="1" customWidth="1"/>
    <col min="9219" max="9219" width="8" bestFit="1" customWidth="1"/>
    <col min="9220" max="9220" width="12" bestFit="1" customWidth="1"/>
    <col min="9221" max="9221" width="8" bestFit="1" customWidth="1"/>
    <col min="9222" max="9222" width="12" bestFit="1" customWidth="1"/>
    <col min="9223" max="9223" width="8" bestFit="1" customWidth="1"/>
    <col min="9224" max="9224" width="12" bestFit="1" customWidth="1"/>
    <col min="9225" max="9225" width="8" bestFit="1" customWidth="1"/>
    <col min="9226" max="9226" width="12" bestFit="1" customWidth="1"/>
    <col min="9227" max="9227" width="8" bestFit="1" customWidth="1"/>
    <col min="9228" max="9228" width="12" bestFit="1" customWidth="1"/>
    <col min="9229" max="9229" width="8" bestFit="1" customWidth="1"/>
    <col min="9230" max="9230" width="12" bestFit="1" customWidth="1"/>
    <col min="9231" max="9231" width="8" bestFit="1" customWidth="1"/>
    <col min="9232" max="9232" width="12" bestFit="1" customWidth="1"/>
    <col min="9233" max="9233" width="8" bestFit="1" customWidth="1"/>
    <col min="9234" max="9234" width="12" bestFit="1" customWidth="1"/>
    <col min="9235" max="9235" width="8" bestFit="1" customWidth="1"/>
    <col min="9236" max="9236" width="12" bestFit="1" customWidth="1"/>
    <col min="9237" max="9237" width="8" bestFit="1" customWidth="1"/>
    <col min="9238" max="9238" width="12" bestFit="1" customWidth="1"/>
    <col min="9239" max="9239" width="8" bestFit="1" customWidth="1"/>
    <col min="9240" max="9240" width="12" bestFit="1" customWidth="1"/>
    <col min="9241" max="9241" width="8" bestFit="1" customWidth="1"/>
    <col min="9242" max="9242" width="12" bestFit="1" customWidth="1"/>
    <col min="9243" max="9243" width="8" bestFit="1" customWidth="1"/>
    <col min="9473" max="9473" width="50.7109375" bestFit="1" customWidth="1"/>
    <col min="9474" max="9474" width="12" bestFit="1" customWidth="1"/>
    <col min="9475" max="9475" width="8" bestFit="1" customWidth="1"/>
    <col min="9476" max="9476" width="12" bestFit="1" customWidth="1"/>
    <col min="9477" max="9477" width="8" bestFit="1" customWidth="1"/>
    <col min="9478" max="9478" width="12" bestFit="1" customWidth="1"/>
    <col min="9479" max="9479" width="8" bestFit="1" customWidth="1"/>
    <col min="9480" max="9480" width="12" bestFit="1" customWidth="1"/>
    <col min="9481" max="9481" width="8" bestFit="1" customWidth="1"/>
    <col min="9482" max="9482" width="12" bestFit="1" customWidth="1"/>
    <col min="9483" max="9483" width="8" bestFit="1" customWidth="1"/>
    <col min="9484" max="9484" width="12" bestFit="1" customWidth="1"/>
    <col min="9485" max="9485" width="8" bestFit="1" customWidth="1"/>
    <col min="9486" max="9486" width="12" bestFit="1" customWidth="1"/>
    <col min="9487" max="9487" width="8" bestFit="1" customWidth="1"/>
    <col min="9488" max="9488" width="12" bestFit="1" customWidth="1"/>
    <col min="9489" max="9489" width="8" bestFit="1" customWidth="1"/>
    <col min="9490" max="9490" width="12" bestFit="1" customWidth="1"/>
    <col min="9491" max="9491" width="8" bestFit="1" customWidth="1"/>
    <col min="9492" max="9492" width="12" bestFit="1" customWidth="1"/>
    <col min="9493" max="9493" width="8" bestFit="1" customWidth="1"/>
    <col min="9494" max="9494" width="12" bestFit="1" customWidth="1"/>
    <col min="9495" max="9495" width="8" bestFit="1" customWidth="1"/>
    <col min="9496" max="9496" width="12" bestFit="1" customWidth="1"/>
    <col min="9497" max="9497" width="8" bestFit="1" customWidth="1"/>
    <col min="9498" max="9498" width="12" bestFit="1" customWidth="1"/>
    <col min="9499" max="9499" width="8" bestFit="1" customWidth="1"/>
    <col min="9729" max="9729" width="50.7109375" bestFit="1" customWidth="1"/>
    <col min="9730" max="9730" width="12" bestFit="1" customWidth="1"/>
    <col min="9731" max="9731" width="8" bestFit="1" customWidth="1"/>
    <col min="9732" max="9732" width="12" bestFit="1" customWidth="1"/>
    <col min="9733" max="9733" width="8" bestFit="1" customWidth="1"/>
    <col min="9734" max="9734" width="12" bestFit="1" customWidth="1"/>
    <col min="9735" max="9735" width="8" bestFit="1" customWidth="1"/>
    <col min="9736" max="9736" width="12" bestFit="1" customWidth="1"/>
    <col min="9737" max="9737" width="8" bestFit="1" customWidth="1"/>
    <col min="9738" max="9738" width="12" bestFit="1" customWidth="1"/>
    <col min="9739" max="9739" width="8" bestFit="1" customWidth="1"/>
    <col min="9740" max="9740" width="12" bestFit="1" customWidth="1"/>
    <col min="9741" max="9741" width="8" bestFit="1" customWidth="1"/>
    <col min="9742" max="9742" width="12" bestFit="1" customWidth="1"/>
    <col min="9743" max="9743" width="8" bestFit="1" customWidth="1"/>
    <col min="9744" max="9744" width="12" bestFit="1" customWidth="1"/>
    <col min="9745" max="9745" width="8" bestFit="1" customWidth="1"/>
    <col min="9746" max="9746" width="12" bestFit="1" customWidth="1"/>
    <col min="9747" max="9747" width="8" bestFit="1" customWidth="1"/>
    <col min="9748" max="9748" width="12" bestFit="1" customWidth="1"/>
    <col min="9749" max="9749" width="8" bestFit="1" customWidth="1"/>
    <col min="9750" max="9750" width="12" bestFit="1" customWidth="1"/>
    <col min="9751" max="9751" width="8" bestFit="1" customWidth="1"/>
    <col min="9752" max="9752" width="12" bestFit="1" customWidth="1"/>
    <col min="9753" max="9753" width="8" bestFit="1" customWidth="1"/>
    <col min="9754" max="9754" width="12" bestFit="1" customWidth="1"/>
    <col min="9755" max="9755" width="8" bestFit="1" customWidth="1"/>
    <col min="9985" max="9985" width="50.7109375" bestFit="1" customWidth="1"/>
    <col min="9986" max="9986" width="12" bestFit="1" customWidth="1"/>
    <col min="9987" max="9987" width="8" bestFit="1" customWidth="1"/>
    <col min="9988" max="9988" width="12" bestFit="1" customWidth="1"/>
    <col min="9989" max="9989" width="8" bestFit="1" customWidth="1"/>
    <col min="9990" max="9990" width="12" bestFit="1" customWidth="1"/>
    <col min="9991" max="9991" width="8" bestFit="1" customWidth="1"/>
    <col min="9992" max="9992" width="12" bestFit="1" customWidth="1"/>
    <col min="9993" max="9993" width="8" bestFit="1" customWidth="1"/>
    <col min="9994" max="9994" width="12" bestFit="1" customWidth="1"/>
    <col min="9995" max="9995" width="8" bestFit="1" customWidth="1"/>
    <col min="9996" max="9996" width="12" bestFit="1" customWidth="1"/>
    <col min="9997" max="9997" width="8" bestFit="1" customWidth="1"/>
    <col min="9998" max="9998" width="12" bestFit="1" customWidth="1"/>
    <col min="9999" max="9999" width="8" bestFit="1" customWidth="1"/>
    <col min="10000" max="10000" width="12" bestFit="1" customWidth="1"/>
    <col min="10001" max="10001" width="8" bestFit="1" customWidth="1"/>
    <col min="10002" max="10002" width="12" bestFit="1" customWidth="1"/>
    <col min="10003" max="10003" width="8" bestFit="1" customWidth="1"/>
    <col min="10004" max="10004" width="12" bestFit="1" customWidth="1"/>
    <col min="10005" max="10005" width="8" bestFit="1" customWidth="1"/>
    <col min="10006" max="10006" width="12" bestFit="1" customWidth="1"/>
    <col min="10007" max="10007" width="8" bestFit="1" customWidth="1"/>
    <col min="10008" max="10008" width="12" bestFit="1" customWidth="1"/>
    <col min="10009" max="10009" width="8" bestFit="1" customWidth="1"/>
    <col min="10010" max="10010" width="12" bestFit="1" customWidth="1"/>
    <col min="10011" max="10011" width="8" bestFit="1" customWidth="1"/>
    <col min="10241" max="10241" width="50.7109375" bestFit="1" customWidth="1"/>
    <col min="10242" max="10242" width="12" bestFit="1" customWidth="1"/>
    <col min="10243" max="10243" width="8" bestFit="1" customWidth="1"/>
    <col min="10244" max="10244" width="12" bestFit="1" customWidth="1"/>
    <col min="10245" max="10245" width="8" bestFit="1" customWidth="1"/>
    <col min="10246" max="10246" width="12" bestFit="1" customWidth="1"/>
    <col min="10247" max="10247" width="8" bestFit="1" customWidth="1"/>
    <col min="10248" max="10248" width="12" bestFit="1" customWidth="1"/>
    <col min="10249" max="10249" width="8" bestFit="1" customWidth="1"/>
    <col min="10250" max="10250" width="12" bestFit="1" customWidth="1"/>
    <col min="10251" max="10251" width="8" bestFit="1" customWidth="1"/>
    <col min="10252" max="10252" width="12" bestFit="1" customWidth="1"/>
    <col min="10253" max="10253" width="8" bestFit="1" customWidth="1"/>
    <col min="10254" max="10254" width="12" bestFit="1" customWidth="1"/>
    <col min="10255" max="10255" width="8" bestFit="1" customWidth="1"/>
    <col min="10256" max="10256" width="12" bestFit="1" customWidth="1"/>
    <col min="10257" max="10257" width="8" bestFit="1" customWidth="1"/>
    <col min="10258" max="10258" width="12" bestFit="1" customWidth="1"/>
    <col min="10259" max="10259" width="8" bestFit="1" customWidth="1"/>
    <col min="10260" max="10260" width="12" bestFit="1" customWidth="1"/>
    <col min="10261" max="10261" width="8" bestFit="1" customWidth="1"/>
    <col min="10262" max="10262" width="12" bestFit="1" customWidth="1"/>
    <col min="10263" max="10263" width="8" bestFit="1" customWidth="1"/>
    <col min="10264" max="10264" width="12" bestFit="1" customWidth="1"/>
    <col min="10265" max="10265" width="8" bestFit="1" customWidth="1"/>
    <col min="10266" max="10266" width="12" bestFit="1" customWidth="1"/>
    <col min="10267" max="10267" width="8" bestFit="1" customWidth="1"/>
    <col min="10497" max="10497" width="50.7109375" bestFit="1" customWidth="1"/>
    <col min="10498" max="10498" width="12" bestFit="1" customWidth="1"/>
    <col min="10499" max="10499" width="8" bestFit="1" customWidth="1"/>
    <col min="10500" max="10500" width="12" bestFit="1" customWidth="1"/>
    <col min="10501" max="10501" width="8" bestFit="1" customWidth="1"/>
    <col min="10502" max="10502" width="12" bestFit="1" customWidth="1"/>
    <col min="10503" max="10503" width="8" bestFit="1" customWidth="1"/>
    <col min="10504" max="10504" width="12" bestFit="1" customWidth="1"/>
    <col min="10505" max="10505" width="8" bestFit="1" customWidth="1"/>
    <col min="10506" max="10506" width="12" bestFit="1" customWidth="1"/>
    <col min="10507" max="10507" width="8" bestFit="1" customWidth="1"/>
    <col min="10508" max="10508" width="12" bestFit="1" customWidth="1"/>
    <col min="10509" max="10509" width="8" bestFit="1" customWidth="1"/>
    <col min="10510" max="10510" width="12" bestFit="1" customWidth="1"/>
    <col min="10511" max="10511" width="8" bestFit="1" customWidth="1"/>
    <col min="10512" max="10512" width="12" bestFit="1" customWidth="1"/>
    <col min="10513" max="10513" width="8" bestFit="1" customWidth="1"/>
    <col min="10514" max="10514" width="12" bestFit="1" customWidth="1"/>
    <col min="10515" max="10515" width="8" bestFit="1" customWidth="1"/>
    <col min="10516" max="10516" width="12" bestFit="1" customWidth="1"/>
    <col min="10517" max="10517" width="8" bestFit="1" customWidth="1"/>
    <col min="10518" max="10518" width="12" bestFit="1" customWidth="1"/>
    <col min="10519" max="10519" width="8" bestFit="1" customWidth="1"/>
    <col min="10520" max="10520" width="12" bestFit="1" customWidth="1"/>
    <col min="10521" max="10521" width="8" bestFit="1" customWidth="1"/>
    <col min="10522" max="10522" width="12" bestFit="1" customWidth="1"/>
    <col min="10523" max="10523" width="8" bestFit="1" customWidth="1"/>
    <col min="10753" max="10753" width="50.7109375" bestFit="1" customWidth="1"/>
    <col min="10754" max="10754" width="12" bestFit="1" customWidth="1"/>
    <col min="10755" max="10755" width="8" bestFit="1" customWidth="1"/>
    <col min="10756" max="10756" width="12" bestFit="1" customWidth="1"/>
    <col min="10757" max="10757" width="8" bestFit="1" customWidth="1"/>
    <col min="10758" max="10758" width="12" bestFit="1" customWidth="1"/>
    <col min="10759" max="10759" width="8" bestFit="1" customWidth="1"/>
    <col min="10760" max="10760" width="12" bestFit="1" customWidth="1"/>
    <col min="10761" max="10761" width="8" bestFit="1" customWidth="1"/>
    <col min="10762" max="10762" width="12" bestFit="1" customWidth="1"/>
    <col min="10763" max="10763" width="8" bestFit="1" customWidth="1"/>
    <col min="10764" max="10764" width="12" bestFit="1" customWidth="1"/>
    <col min="10765" max="10765" width="8" bestFit="1" customWidth="1"/>
    <col min="10766" max="10766" width="12" bestFit="1" customWidth="1"/>
    <col min="10767" max="10767" width="8" bestFit="1" customWidth="1"/>
    <col min="10768" max="10768" width="12" bestFit="1" customWidth="1"/>
    <col min="10769" max="10769" width="8" bestFit="1" customWidth="1"/>
    <col min="10770" max="10770" width="12" bestFit="1" customWidth="1"/>
    <col min="10771" max="10771" width="8" bestFit="1" customWidth="1"/>
    <col min="10772" max="10772" width="12" bestFit="1" customWidth="1"/>
    <col min="10773" max="10773" width="8" bestFit="1" customWidth="1"/>
    <col min="10774" max="10774" width="12" bestFit="1" customWidth="1"/>
    <col min="10775" max="10775" width="8" bestFit="1" customWidth="1"/>
    <col min="10776" max="10776" width="12" bestFit="1" customWidth="1"/>
    <col min="10777" max="10777" width="8" bestFit="1" customWidth="1"/>
    <col min="10778" max="10778" width="12" bestFit="1" customWidth="1"/>
    <col min="10779" max="10779" width="8" bestFit="1" customWidth="1"/>
    <col min="11009" max="11009" width="50.7109375" bestFit="1" customWidth="1"/>
    <col min="11010" max="11010" width="12" bestFit="1" customWidth="1"/>
    <col min="11011" max="11011" width="8" bestFit="1" customWidth="1"/>
    <col min="11012" max="11012" width="12" bestFit="1" customWidth="1"/>
    <col min="11013" max="11013" width="8" bestFit="1" customWidth="1"/>
    <col min="11014" max="11014" width="12" bestFit="1" customWidth="1"/>
    <col min="11015" max="11015" width="8" bestFit="1" customWidth="1"/>
    <col min="11016" max="11016" width="12" bestFit="1" customWidth="1"/>
    <col min="11017" max="11017" width="8" bestFit="1" customWidth="1"/>
    <col min="11018" max="11018" width="12" bestFit="1" customWidth="1"/>
    <col min="11019" max="11019" width="8" bestFit="1" customWidth="1"/>
    <col min="11020" max="11020" width="12" bestFit="1" customWidth="1"/>
    <col min="11021" max="11021" width="8" bestFit="1" customWidth="1"/>
    <col min="11022" max="11022" width="12" bestFit="1" customWidth="1"/>
    <col min="11023" max="11023" width="8" bestFit="1" customWidth="1"/>
    <col min="11024" max="11024" width="12" bestFit="1" customWidth="1"/>
    <col min="11025" max="11025" width="8" bestFit="1" customWidth="1"/>
    <col min="11026" max="11026" width="12" bestFit="1" customWidth="1"/>
    <col min="11027" max="11027" width="8" bestFit="1" customWidth="1"/>
    <col min="11028" max="11028" width="12" bestFit="1" customWidth="1"/>
    <col min="11029" max="11029" width="8" bestFit="1" customWidth="1"/>
    <col min="11030" max="11030" width="12" bestFit="1" customWidth="1"/>
    <col min="11031" max="11031" width="8" bestFit="1" customWidth="1"/>
    <col min="11032" max="11032" width="12" bestFit="1" customWidth="1"/>
    <col min="11033" max="11033" width="8" bestFit="1" customWidth="1"/>
    <col min="11034" max="11034" width="12" bestFit="1" customWidth="1"/>
    <col min="11035" max="11035" width="8" bestFit="1" customWidth="1"/>
    <col min="11265" max="11265" width="50.7109375" bestFit="1" customWidth="1"/>
    <col min="11266" max="11266" width="12" bestFit="1" customWidth="1"/>
    <col min="11267" max="11267" width="8" bestFit="1" customWidth="1"/>
    <col min="11268" max="11268" width="12" bestFit="1" customWidth="1"/>
    <col min="11269" max="11269" width="8" bestFit="1" customWidth="1"/>
    <col min="11270" max="11270" width="12" bestFit="1" customWidth="1"/>
    <col min="11271" max="11271" width="8" bestFit="1" customWidth="1"/>
    <col min="11272" max="11272" width="12" bestFit="1" customWidth="1"/>
    <col min="11273" max="11273" width="8" bestFit="1" customWidth="1"/>
    <col min="11274" max="11274" width="12" bestFit="1" customWidth="1"/>
    <col min="11275" max="11275" width="8" bestFit="1" customWidth="1"/>
    <col min="11276" max="11276" width="12" bestFit="1" customWidth="1"/>
    <col min="11277" max="11277" width="8" bestFit="1" customWidth="1"/>
    <col min="11278" max="11278" width="12" bestFit="1" customWidth="1"/>
    <col min="11279" max="11279" width="8" bestFit="1" customWidth="1"/>
    <col min="11280" max="11280" width="12" bestFit="1" customWidth="1"/>
    <col min="11281" max="11281" width="8" bestFit="1" customWidth="1"/>
    <col min="11282" max="11282" width="12" bestFit="1" customWidth="1"/>
    <col min="11283" max="11283" width="8" bestFit="1" customWidth="1"/>
    <col min="11284" max="11284" width="12" bestFit="1" customWidth="1"/>
    <col min="11285" max="11285" width="8" bestFit="1" customWidth="1"/>
    <col min="11286" max="11286" width="12" bestFit="1" customWidth="1"/>
    <col min="11287" max="11287" width="8" bestFit="1" customWidth="1"/>
    <col min="11288" max="11288" width="12" bestFit="1" customWidth="1"/>
    <col min="11289" max="11289" width="8" bestFit="1" customWidth="1"/>
    <col min="11290" max="11290" width="12" bestFit="1" customWidth="1"/>
    <col min="11291" max="11291" width="8" bestFit="1" customWidth="1"/>
    <col min="11521" max="11521" width="50.7109375" bestFit="1" customWidth="1"/>
    <col min="11522" max="11522" width="12" bestFit="1" customWidth="1"/>
    <col min="11523" max="11523" width="8" bestFit="1" customWidth="1"/>
    <col min="11524" max="11524" width="12" bestFit="1" customWidth="1"/>
    <col min="11525" max="11525" width="8" bestFit="1" customWidth="1"/>
    <col min="11526" max="11526" width="12" bestFit="1" customWidth="1"/>
    <col min="11527" max="11527" width="8" bestFit="1" customWidth="1"/>
    <col min="11528" max="11528" width="12" bestFit="1" customWidth="1"/>
    <col min="11529" max="11529" width="8" bestFit="1" customWidth="1"/>
    <col min="11530" max="11530" width="12" bestFit="1" customWidth="1"/>
    <col min="11531" max="11531" width="8" bestFit="1" customWidth="1"/>
    <col min="11532" max="11532" width="12" bestFit="1" customWidth="1"/>
    <col min="11533" max="11533" width="8" bestFit="1" customWidth="1"/>
    <col min="11534" max="11534" width="12" bestFit="1" customWidth="1"/>
    <col min="11535" max="11535" width="8" bestFit="1" customWidth="1"/>
    <col min="11536" max="11536" width="12" bestFit="1" customWidth="1"/>
    <col min="11537" max="11537" width="8" bestFit="1" customWidth="1"/>
    <col min="11538" max="11538" width="12" bestFit="1" customWidth="1"/>
    <col min="11539" max="11539" width="8" bestFit="1" customWidth="1"/>
    <col min="11540" max="11540" width="12" bestFit="1" customWidth="1"/>
    <col min="11541" max="11541" width="8" bestFit="1" customWidth="1"/>
    <col min="11542" max="11542" width="12" bestFit="1" customWidth="1"/>
    <col min="11543" max="11543" width="8" bestFit="1" customWidth="1"/>
    <col min="11544" max="11544" width="12" bestFit="1" customWidth="1"/>
    <col min="11545" max="11545" width="8" bestFit="1" customWidth="1"/>
    <col min="11546" max="11546" width="12" bestFit="1" customWidth="1"/>
    <col min="11547" max="11547" width="8" bestFit="1" customWidth="1"/>
    <col min="11777" max="11777" width="50.7109375" bestFit="1" customWidth="1"/>
    <col min="11778" max="11778" width="12" bestFit="1" customWidth="1"/>
    <col min="11779" max="11779" width="8" bestFit="1" customWidth="1"/>
    <col min="11780" max="11780" width="12" bestFit="1" customWidth="1"/>
    <col min="11781" max="11781" width="8" bestFit="1" customWidth="1"/>
    <col min="11782" max="11782" width="12" bestFit="1" customWidth="1"/>
    <col min="11783" max="11783" width="8" bestFit="1" customWidth="1"/>
    <col min="11784" max="11784" width="12" bestFit="1" customWidth="1"/>
    <col min="11785" max="11785" width="8" bestFit="1" customWidth="1"/>
    <col min="11786" max="11786" width="12" bestFit="1" customWidth="1"/>
    <col min="11787" max="11787" width="8" bestFit="1" customWidth="1"/>
    <col min="11788" max="11788" width="12" bestFit="1" customWidth="1"/>
    <col min="11789" max="11789" width="8" bestFit="1" customWidth="1"/>
    <col min="11790" max="11790" width="12" bestFit="1" customWidth="1"/>
    <col min="11791" max="11791" width="8" bestFit="1" customWidth="1"/>
    <col min="11792" max="11792" width="12" bestFit="1" customWidth="1"/>
    <col min="11793" max="11793" width="8" bestFit="1" customWidth="1"/>
    <col min="11794" max="11794" width="12" bestFit="1" customWidth="1"/>
    <col min="11795" max="11795" width="8" bestFit="1" customWidth="1"/>
    <col min="11796" max="11796" width="12" bestFit="1" customWidth="1"/>
    <col min="11797" max="11797" width="8" bestFit="1" customWidth="1"/>
    <col min="11798" max="11798" width="12" bestFit="1" customWidth="1"/>
    <col min="11799" max="11799" width="8" bestFit="1" customWidth="1"/>
    <col min="11800" max="11800" width="12" bestFit="1" customWidth="1"/>
    <col min="11801" max="11801" width="8" bestFit="1" customWidth="1"/>
    <col min="11802" max="11802" width="12" bestFit="1" customWidth="1"/>
    <col min="11803" max="11803" width="8" bestFit="1" customWidth="1"/>
    <col min="12033" max="12033" width="50.7109375" bestFit="1" customWidth="1"/>
    <col min="12034" max="12034" width="12" bestFit="1" customWidth="1"/>
    <col min="12035" max="12035" width="8" bestFit="1" customWidth="1"/>
    <col min="12036" max="12036" width="12" bestFit="1" customWidth="1"/>
    <col min="12037" max="12037" width="8" bestFit="1" customWidth="1"/>
    <col min="12038" max="12038" width="12" bestFit="1" customWidth="1"/>
    <col min="12039" max="12039" width="8" bestFit="1" customWidth="1"/>
    <col min="12040" max="12040" width="12" bestFit="1" customWidth="1"/>
    <col min="12041" max="12041" width="8" bestFit="1" customWidth="1"/>
    <col min="12042" max="12042" width="12" bestFit="1" customWidth="1"/>
    <col min="12043" max="12043" width="8" bestFit="1" customWidth="1"/>
    <col min="12044" max="12044" width="12" bestFit="1" customWidth="1"/>
    <col min="12045" max="12045" width="8" bestFit="1" customWidth="1"/>
    <col min="12046" max="12046" width="12" bestFit="1" customWidth="1"/>
    <col min="12047" max="12047" width="8" bestFit="1" customWidth="1"/>
    <col min="12048" max="12048" width="12" bestFit="1" customWidth="1"/>
    <col min="12049" max="12049" width="8" bestFit="1" customWidth="1"/>
    <col min="12050" max="12050" width="12" bestFit="1" customWidth="1"/>
    <col min="12051" max="12051" width="8" bestFit="1" customWidth="1"/>
    <col min="12052" max="12052" width="12" bestFit="1" customWidth="1"/>
    <col min="12053" max="12053" width="8" bestFit="1" customWidth="1"/>
    <col min="12054" max="12054" width="12" bestFit="1" customWidth="1"/>
    <col min="12055" max="12055" width="8" bestFit="1" customWidth="1"/>
    <col min="12056" max="12056" width="12" bestFit="1" customWidth="1"/>
    <col min="12057" max="12057" width="8" bestFit="1" customWidth="1"/>
    <col min="12058" max="12058" width="12" bestFit="1" customWidth="1"/>
    <col min="12059" max="12059" width="8" bestFit="1" customWidth="1"/>
    <col min="12289" max="12289" width="50.7109375" bestFit="1" customWidth="1"/>
    <col min="12290" max="12290" width="12" bestFit="1" customWidth="1"/>
    <col min="12291" max="12291" width="8" bestFit="1" customWidth="1"/>
    <col min="12292" max="12292" width="12" bestFit="1" customWidth="1"/>
    <col min="12293" max="12293" width="8" bestFit="1" customWidth="1"/>
    <col min="12294" max="12294" width="12" bestFit="1" customWidth="1"/>
    <col min="12295" max="12295" width="8" bestFit="1" customWidth="1"/>
    <col min="12296" max="12296" width="12" bestFit="1" customWidth="1"/>
    <col min="12297" max="12297" width="8" bestFit="1" customWidth="1"/>
    <col min="12298" max="12298" width="12" bestFit="1" customWidth="1"/>
    <col min="12299" max="12299" width="8" bestFit="1" customWidth="1"/>
    <col min="12300" max="12300" width="12" bestFit="1" customWidth="1"/>
    <col min="12301" max="12301" width="8" bestFit="1" customWidth="1"/>
    <col min="12302" max="12302" width="12" bestFit="1" customWidth="1"/>
    <col min="12303" max="12303" width="8" bestFit="1" customWidth="1"/>
    <col min="12304" max="12304" width="12" bestFit="1" customWidth="1"/>
    <col min="12305" max="12305" width="8" bestFit="1" customWidth="1"/>
    <col min="12306" max="12306" width="12" bestFit="1" customWidth="1"/>
    <col min="12307" max="12307" width="8" bestFit="1" customWidth="1"/>
    <col min="12308" max="12308" width="12" bestFit="1" customWidth="1"/>
    <col min="12309" max="12309" width="8" bestFit="1" customWidth="1"/>
    <col min="12310" max="12310" width="12" bestFit="1" customWidth="1"/>
    <col min="12311" max="12311" width="8" bestFit="1" customWidth="1"/>
    <col min="12312" max="12312" width="12" bestFit="1" customWidth="1"/>
    <col min="12313" max="12313" width="8" bestFit="1" customWidth="1"/>
    <col min="12314" max="12314" width="12" bestFit="1" customWidth="1"/>
    <col min="12315" max="12315" width="8" bestFit="1" customWidth="1"/>
    <col min="12545" max="12545" width="50.7109375" bestFit="1" customWidth="1"/>
    <col min="12546" max="12546" width="12" bestFit="1" customWidth="1"/>
    <col min="12547" max="12547" width="8" bestFit="1" customWidth="1"/>
    <col min="12548" max="12548" width="12" bestFit="1" customWidth="1"/>
    <col min="12549" max="12549" width="8" bestFit="1" customWidth="1"/>
    <col min="12550" max="12550" width="12" bestFit="1" customWidth="1"/>
    <col min="12551" max="12551" width="8" bestFit="1" customWidth="1"/>
    <col min="12552" max="12552" width="12" bestFit="1" customWidth="1"/>
    <col min="12553" max="12553" width="8" bestFit="1" customWidth="1"/>
    <col min="12554" max="12554" width="12" bestFit="1" customWidth="1"/>
    <col min="12555" max="12555" width="8" bestFit="1" customWidth="1"/>
    <col min="12556" max="12556" width="12" bestFit="1" customWidth="1"/>
    <col min="12557" max="12557" width="8" bestFit="1" customWidth="1"/>
    <col min="12558" max="12558" width="12" bestFit="1" customWidth="1"/>
    <col min="12559" max="12559" width="8" bestFit="1" customWidth="1"/>
    <col min="12560" max="12560" width="12" bestFit="1" customWidth="1"/>
    <col min="12561" max="12561" width="8" bestFit="1" customWidth="1"/>
    <col min="12562" max="12562" width="12" bestFit="1" customWidth="1"/>
    <col min="12563" max="12563" width="8" bestFit="1" customWidth="1"/>
    <col min="12564" max="12564" width="12" bestFit="1" customWidth="1"/>
    <col min="12565" max="12565" width="8" bestFit="1" customWidth="1"/>
    <col min="12566" max="12566" width="12" bestFit="1" customWidth="1"/>
    <col min="12567" max="12567" width="8" bestFit="1" customWidth="1"/>
    <col min="12568" max="12568" width="12" bestFit="1" customWidth="1"/>
    <col min="12569" max="12569" width="8" bestFit="1" customWidth="1"/>
    <col min="12570" max="12570" width="12" bestFit="1" customWidth="1"/>
    <col min="12571" max="12571" width="8" bestFit="1" customWidth="1"/>
    <col min="12801" max="12801" width="50.7109375" bestFit="1" customWidth="1"/>
    <col min="12802" max="12802" width="12" bestFit="1" customWidth="1"/>
    <col min="12803" max="12803" width="8" bestFit="1" customWidth="1"/>
    <col min="12804" max="12804" width="12" bestFit="1" customWidth="1"/>
    <col min="12805" max="12805" width="8" bestFit="1" customWidth="1"/>
    <col min="12806" max="12806" width="12" bestFit="1" customWidth="1"/>
    <col min="12807" max="12807" width="8" bestFit="1" customWidth="1"/>
    <col min="12808" max="12808" width="12" bestFit="1" customWidth="1"/>
    <col min="12809" max="12809" width="8" bestFit="1" customWidth="1"/>
    <col min="12810" max="12810" width="12" bestFit="1" customWidth="1"/>
    <col min="12811" max="12811" width="8" bestFit="1" customWidth="1"/>
    <col min="12812" max="12812" width="12" bestFit="1" customWidth="1"/>
    <col min="12813" max="12813" width="8" bestFit="1" customWidth="1"/>
    <col min="12814" max="12814" width="12" bestFit="1" customWidth="1"/>
    <col min="12815" max="12815" width="8" bestFit="1" customWidth="1"/>
    <col min="12816" max="12816" width="12" bestFit="1" customWidth="1"/>
    <col min="12817" max="12817" width="8" bestFit="1" customWidth="1"/>
    <col min="12818" max="12818" width="12" bestFit="1" customWidth="1"/>
    <col min="12819" max="12819" width="8" bestFit="1" customWidth="1"/>
    <col min="12820" max="12820" width="12" bestFit="1" customWidth="1"/>
    <col min="12821" max="12821" width="8" bestFit="1" customWidth="1"/>
    <col min="12822" max="12822" width="12" bestFit="1" customWidth="1"/>
    <col min="12823" max="12823" width="8" bestFit="1" customWidth="1"/>
    <col min="12824" max="12824" width="12" bestFit="1" customWidth="1"/>
    <col min="12825" max="12825" width="8" bestFit="1" customWidth="1"/>
    <col min="12826" max="12826" width="12" bestFit="1" customWidth="1"/>
    <col min="12827" max="12827" width="8" bestFit="1" customWidth="1"/>
    <col min="13057" max="13057" width="50.7109375" bestFit="1" customWidth="1"/>
    <col min="13058" max="13058" width="12" bestFit="1" customWidth="1"/>
    <col min="13059" max="13059" width="8" bestFit="1" customWidth="1"/>
    <col min="13060" max="13060" width="12" bestFit="1" customWidth="1"/>
    <col min="13061" max="13061" width="8" bestFit="1" customWidth="1"/>
    <col min="13062" max="13062" width="12" bestFit="1" customWidth="1"/>
    <col min="13063" max="13063" width="8" bestFit="1" customWidth="1"/>
    <col min="13064" max="13064" width="12" bestFit="1" customWidth="1"/>
    <col min="13065" max="13065" width="8" bestFit="1" customWidth="1"/>
    <col min="13066" max="13066" width="12" bestFit="1" customWidth="1"/>
    <col min="13067" max="13067" width="8" bestFit="1" customWidth="1"/>
    <col min="13068" max="13068" width="12" bestFit="1" customWidth="1"/>
    <col min="13069" max="13069" width="8" bestFit="1" customWidth="1"/>
    <col min="13070" max="13070" width="12" bestFit="1" customWidth="1"/>
    <col min="13071" max="13071" width="8" bestFit="1" customWidth="1"/>
    <col min="13072" max="13072" width="12" bestFit="1" customWidth="1"/>
    <col min="13073" max="13073" width="8" bestFit="1" customWidth="1"/>
    <col min="13074" max="13074" width="12" bestFit="1" customWidth="1"/>
    <col min="13075" max="13075" width="8" bestFit="1" customWidth="1"/>
    <col min="13076" max="13076" width="12" bestFit="1" customWidth="1"/>
    <col min="13077" max="13077" width="8" bestFit="1" customWidth="1"/>
    <col min="13078" max="13078" width="12" bestFit="1" customWidth="1"/>
    <col min="13079" max="13079" width="8" bestFit="1" customWidth="1"/>
    <col min="13080" max="13080" width="12" bestFit="1" customWidth="1"/>
    <col min="13081" max="13081" width="8" bestFit="1" customWidth="1"/>
    <col min="13082" max="13082" width="12" bestFit="1" customWidth="1"/>
    <col min="13083" max="13083" width="8" bestFit="1" customWidth="1"/>
    <col min="13313" max="13313" width="50.7109375" bestFit="1" customWidth="1"/>
    <col min="13314" max="13314" width="12" bestFit="1" customWidth="1"/>
    <col min="13315" max="13315" width="8" bestFit="1" customWidth="1"/>
    <col min="13316" max="13316" width="12" bestFit="1" customWidth="1"/>
    <col min="13317" max="13317" width="8" bestFit="1" customWidth="1"/>
    <col min="13318" max="13318" width="12" bestFit="1" customWidth="1"/>
    <col min="13319" max="13319" width="8" bestFit="1" customWidth="1"/>
    <col min="13320" max="13320" width="12" bestFit="1" customWidth="1"/>
    <col min="13321" max="13321" width="8" bestFit="1" customWidth="1"/>
    <col min="13322" max="13322" width="12" bestFit="1" customWidth="1"/>
    <col min="13323" max="13323" width="8" bestFit="1" customWidth="1"/>
    <col min="13324" max="13324" width="12" bestFit="1" customWidth="1"/>
    <col min="13325" max="13325" width="8" bestFit="1" customWidth="1"/>
    <col min="13326" max="13326" width="12" bestFit="1" customWidth="1"/>
    <col min="13327" max="13327" width="8" bestFit="1" customWidth="1"/>
    <col min="13328" max="13328" width="12" bestFit="1" customWidth="1"/>
    <col min="13329" max="13329" width="8" bestFit="1" customWidth="1"/>
    <col min="13330" max="13330" width="12" bestFit="1" customWidth="1"/>
    <col min="13331" max="13331" width="8" bestFit="1" customWidth="1"/>
    <col min="13332" max="13332" width="12" bestFit="1" customWidth="1"/>
    <col min="13333" max="13333" width="8" bestFit="1" customWidth="1"/>
    <col min="13334" max="13334" width="12" bestFit="1" customWidth="1"/>
    <col min="13335" max="13335" width="8" bestFit="1" customWidth="1"/>
    <col min="13336" max="13336" width="12" bestFit="1" customWidth="1"/>
    <col min="13337" max="13337" width="8" bestFit="1" customWidth="1"/>
    <col min="13338" max="13338" width="12" bestFit="1" customWidth="1"/>
    <col min="13339" max="13339" width="8" bestFit="1" customWidth="1"/>
    <col min="13569" max="13569" width="50.7109375" bestFit="1" customWidth="1"/>
    <col min="13570" max="13570" width="12" bestFit="1" customWidth="1"/>
    <col min="13571" max="13571" width="8" bestFit="1" customWidth="1"/>
    <col min="13572" max="13572" width="12" bestFit="1" customWidth="1"/>
    <col min="13573" max="13573" width="8" bestFit="1" customWidth="1"/>
    <col min="13574" max="13574" width="12" bestFit="1" customWidth="1"/>
    <col min="13575" max="13575" width="8" bestFit="1" customWidth="1"/>
    <col min="13576" max="13576" width="12" bestFit="1" customWidth="1"/>
    <col min="13577" max="13577" width="8" bestFit="1" customWidth="1"/>
    <col min="13578" max="13578" width="12" bestFit="1" customWidth="1"/>
    <col min="13579" max="13579" width="8" bestFit="1" customWidth="1"/>
    <col min="13580" max="13580" width="12" bestFit="1" customWidth="1"/>
    <col min="13581" max="13581" width="8" bestFit="1" customWidth="1"/>
    <col min="13582" max="13582" width="12" bestFit="1" customWidth="1"/>
    <col min="13583" max="13583" width="8" bestFit="1" customWidth="1"/>
    <col min="13584" max="13584" width="12" bestFit="1" customWidth="1"/>
    <col min="13585" max="13585" width="8" bestFit="1" customWidth="1"/>
    <col min="13586" max="13586" width="12" bestFit="1" customWidth="1"/>
    <col min="13587" max="13587" width="8" bestFit="1" customWidth="1"/>
    <col min="13588" max="13588" width="12" bestFit="1" customWidth="1"/>
    <col min="13589" max="13589" width="8" bestFit="1" customWidth="1"/>
    <col min="13590" max="13590" width="12" bestFit="1" customWidth="1"/>
    <col min="13591" max="13591" width="8" bestFit="1" customWidth="1"/>
    <col min="13592" max="13592" width="12" bestFit="1" customWidth="1"/>
    <col min="13593" max="13593" width="8" bestFit="1" customWidth="1"/>
    <col min="13594" max="13594" width="12" bestFit="1" customWidth="1"/>
    <col min="13595" max="13595" width="8" bestFit="1" customWidth="1"/>
    <col min="13825" max="13825" width="50.7109375" bestFit="1" customWidth="1"/>
    <col min="13826" max="13826" width="12" bestFit="1" customWidth="1"/>
    <col min="13827" max="13827" width="8" bestFit="1" customWidth="1"/>
    <col min="13828" max="13828" width="12" bestFit="1" customWidth="1"/>
    <col min="13829" max="13829" width="8" bestFit="1" customWidth="1"/>
    <col min="13830" max="13830" width="12" bestFit="1" customWidth="1"/>
    <col min="13831" max="13831" width="8" bestFit="1" customWidth="1"/>
    <col min="13832" max="13832" width="12" bestFit="1" customWidth="1"/>
    <col min="13833" max="13833" width="8" bestFit="1" customWidth="1"/>
    <col min="13834" max="13834" width="12" bestFit="1" customWidth="1"/>
    <col min="13835" max="13835" width="8" bestFit="1" customWidth="1"/>
    <col min="13836" max="13836" width="12" bestFit="1" customWidth="1"/>
    <col min="13837" max="13837" width="8" bestFit="1" customWidth="1"/>
    <col min="13838" max="13838" width="12" bestFit="1" customWidth="1"/>
    <col min="13839" max="13839" width="8" bestFit="1" customWidth="1"/>
    <col min="13840" max="13840" width="12" bestFit="1" customWidth="1"/>
    <col min="13841" max="13841" width="8" bestFit="1" customWidth="1"/>
    <col min="13842" max="13842" width="12" bestFit="1" customWidth="1"/>
    <col min="13843" max="13843" width="8" bestFit="1" customWidth="1"/>
    <col min="13844" max="13844" width="12" bestFit="1" customWidth="1"/>
    <col min="13845" max="13845" width="8" bestFit="1" customWidth="1"/>
    <col min="13846" max="13846" width="12" bestFit="1" customWidth="1"/>
    <col min="13847" max="13847" width="8" bestFit="1" customWidth="1"/>
    <col min="13848" max="13848" width="12" bestFit="1" customWidth="1"/>
    <col min="13849" max="13849" width="8" bestFit="1" customWidth="1"/>
    <col min="13850" max="13850" width="12" bestFit="1" customWidth="1"/>
    <col min="13851" max="13851" width="8" bestFit="1" customWidth="1"/>
    <col min="14081" max="14081" width="50.7109375" bestFit="1" customWidth="1"/>
    <col min="14082" max="14082" width="12" bestFit="1" customWidth="1"/>
    <col min="14083" max="14083" width="8" bestFit="1" customWidth="1"/>
    <col min="14084" max="14084" width="12" bestFit="1" customWidth="1"/>
    <col min="14085" max="14085" width="8" bestFit="1" customWidth="1"/>
    <col min="14086" max="14086" width="12" bestFit="1" customWidth="1"/>
    <col min="14087" max="14087" width="8" bestFit="1" customWidth="1"/>
    <col min="14088" max="14088" width="12" bestFit="1" customWidth="1"/>
    <col min="14089" max="14089" width="8" bestFit="1" customWidth="1"/>
    <col min="14090" max="14090" width="12" bestFit="1" customWidth="1"/>
    <col min="14091" max="14091" width="8" bestFit="1" customWidth="1"/>
    <col min="14092" max="14092" width="12" bestFit="1" customWidth="1"/>
    <col min="14093" max="14093" width="8" bestFit="1" customWidth="1"/>
    <col min="14094" max="14094" width="12" bestFit="1" customWidth="1"/>
    <col min="14095" max="14095" width="8" bestFit="1" customWidth="1"/>
    <col min="14096" max="14096" width="12" bestFit="1" customWidth="1"/>
    <col min="14097" max="14097" width="8" bestFit="1" customWidth="1"/>
    <col min="14098" max="14098" width="12" bestFit="1" customWidth="1"/>
    <col min="14099" max="14099" width="8" bestFit="1" customWidth="1"/>
    <col min="14100" max="14100" width="12" bestFit="1" customWidth="1"/>
    <col min="14101" max="14101" width="8" bestFit="1" customWidth="1"/>
    <col min="14102" max="14102" width="12" bestFit="1" customWidth="1"/>
    <col min="14103" max="14103" width="8" bestFit="1" customWidth="1"/>
    <col min="14104" max="14104" width="12" bestFit="1" customWidth="1"/>
    <col min="14105" max="14105" width="8" bestFit="1" customWidth="1"/>
    <col min="14106" max="14106" width="12" bestFit="1" customWidth="1"/>
    <col min="14107" max="14107" width="8" bestFit="1" customWidth="1"/>
    <col min="14337" max="14337" width="50.7109375" bestFit="1" customWidth="1"/>
    <col min="14338" max="14338" width="12" bestFit="1" customWidth="1"/>
    <col min="14339" max="14339" width="8" bestFit="1" customWidth="1"/>
    <col min="14340" max="14340" width="12" bestFit="1" customWidth="1"/>
    <col min="14341" max="14341" width="8" bestFit="1" customWidth="1"/>
    <col min="14342" max="14342" width="12" bestFit="1" customWidth="1"/>
    <col min="14343" max="14343" width="8" bestFit="1" customWidth="1"/>
    <col min="14344" max="14344" width="12" bestFit="1" customWidth="1"/>
    <col min="14345" max="14345" width="8" bestFit="1" customWidth="1"/>
    <col min="14346" max="14346" width="12" bestFit="1" customWidth="1"/>
    <col min="14347" max="14347" width="8" bestFit="1" customWidth="1"/>
    <col min="14348" max="14348" width="12" bestFit="1" customWidth="1"/>
    <col min="14349" max="14349" width="8" bestFit="1" customWidth="1"/>
    <col min="14350" max="14350" width="12" bestFit="1" customWidth="1"/>
    <col min="14351" max="14351" width="8" bestFit="1" customWidth="1"/>
    <col min="14352" max="14352" width="12" bestFit="1" customWidth="1"/>
    <col min="14353" max="14353" width="8" bestFit="1" customWidth="1"/>
    <col min="14354" max="14354" width="12" bestFit="1" customWidth="1"/>
    <col min="14355" max="14355" width="8" bestFit="1" customWidth="1"/>
    <col min="14356" max="14356" width="12" bestFit="1" customWidth="1"/>
    <col min="14357" max="14357" width="8" bestFit="1" customWidth="1"/>
    <col min="14358" max="14358" width="12" bestFit="1" customWidth="1"/>
    <col min="14359" max="14359" width="8" bestFit="1" customWidth="1"/>
    <col min="14360" max="14360" width="12" bestFit="1" customWidth="1"/>
    <col min="14361" max="14361" width="8" bestFit="1" customWidth="1"/>
    <col min="14362" max="14362" width="12" bestFit="1" customWidth="1"/>
    <col min="14363" max="14363" width="8" bestFit="1" customWidth="1"/>
    <col min="14593" max="14593" width="50.7109375" bestFit="1" customWidth="1"/>
    <col min="14594" max="14594" width="12" bestFit="1" customWidth="1"/>
    <col min="14595" max="14595" width="8" bestFit="1" customWidth="1"/>
    <col min="14596" max="14596" width="12" bestFit="1" customWidth="1"/>
    <col min="14597" max="14597" width="8" bestFit="1" customWidth="1"/>
    <col min="14598" max="14598" width="12" bestFit="1" customWidth="1"/>
    <col min="14599" max="14599" width="8" bestFit="1" customWidth="1"/>
    <col min="14600" max="14600" width="12" bestFit="1" customWidth="1"/>
    <col min="14601" max="14601" width="8" bestFit="1" customWidth="1"/>
    <col min="14602" max="14602" width="12" bestFit="1" customWidth="1"/>
    <col min="14603" max="14603" width="8" bestFit="1" customWidth="1"/>
    <col min="14604" max="14604" width="12" bestFit="1" customWidth="1"/>
    <col min="14605" max="14605" width="8" bestFit="1" customWidth="1"/>
    <col min="14606" max="14606" width="12" bestFit="1" customWidth="1"/>
    <col min="14607" max="14607" width="8" bestFit="1" customWidth="1"/>
    <col min="14608" max="14608" width="12" bestFit="1" customWidth="1"/>
    <col min="14609" max="14609" width="8" bestFit="1" customWidth="1"/>
    <col min="14610" max="14610" width="12" bestFit="1" customWidth="1"/>
    <col min="14611" max="14611" width="8" bestFit="1" customWidth="1"/>
    <col min="14612" max="14612" width="12" bestFit="1" customWidth="1"/>
    <col min="14613" max="14613" width="8" bestFit="1" customWidth="1"/>
    <col min="14614" max="14614" width="12" bestFit="1" customWidth="1"/>
    <col min="14615" max="14615" width="8" bestFit="1" customWidth="1"/>
    <col min="14616" max="14616" width="12" bestFit="1" customWidth="1"/>
    <col min="14617" max="14617" width="8" bestFit="1" customWidth="1"/>
    <col min="14618" max="14618" width="12" bestFit="1" customWidth="1"/>
    <col min="14619" max="14619" width="8" bestFit="1" customWidth="1"/>
    <col min="14849" max="14849" width="50.7109375" bestFit="1" customWidth="1"/>
    <col min="14850" max="14850" width="12" bestFit="1" customWidth="1"/>
    <col min="14851" max="14851" width="8" bestFit="1" customWidth="1"/>
    <col min="14852" max="14852" width="12" bestFit="1" customWidth="1"/>
    <col min="14853" max="14853" width="8" bestFit="1" customWidth="1"/>
    <col min="14854" max="14854" width="12" bestFit="1" customWidth="1"/>
    <col min="14855" max="14855" width="8" bestFit="1" customWidth="1"/>
    <col min="14856" max="14856" width="12" bestFit="1" customWidth="1"/>
    <col min="14857" max="14857" width="8" bestFit="1" customWidth="1"/>
    <col min="14858" max="14858" width="12" bestFit="1" customWidth="1"/>
    <col min="14859" max="14859" width="8" bestFit="1" customWidth="1"/>
    <col min="14860" max="14860" width="12" bestFit="1" customWidth="1"/>
    <col min="14861" max="14861" width="8" bestFit="1" customWidth="1"/>
    <col min="14862" max="14862" width="12" bestFit="1" customWidth="1"/>
    <col min="14863" max="14863" width="8" bestFit="1" customWidth="1"/>
    <col min="14864" max="14864" width="12" bestFit="1" customWidth="1"/>
    <col min="14865" max="14865" width="8" bestFit="1" customWidth="1"/>
    <col min="14866" max="14866" width="12" bestFit="1" customWidth="1"/>
    <col min="14867" max="14867" width="8" bestFit="1" customWidth="1"/>
    <col min="14868" max="14868" width="12" bestFit="1" customWidth="1"/>
    <col min="14869" max="14869" width="8" bestFit="1" customWidth="1"/>
    <col min="14870" max="14870" width="12" bestFit="1" customWidth="1"/>
    <col min="14871" max="14871" width="8" bestFit="1" customWidth="1"/>
    <col min="14872" max="14872" width="12" bestFit="1" customWidth="1"/>
    <col min="14873" max="14873" width="8" bestFit="1" customWidth="1"/>
    <col min="14874" max="14874" width="12" bestFit="1" customWidth="1"/>
    <col min="14875" max="14875" width="8" bestFit="1" customWidth="1"/>
    <col min="15105" max="15105" width="50.7109375" bestFit="1" customWidth="1"/>
    <col min="15106" max="15106" width="12" bestFit="1" customWidth="1"/>
    <col min="15107" max="15107" width="8" bestFit="1" customWidth="1"/>
    <col min="15108" max="15108" width="12" bestFit="1" customWidth="1"/>
    <col min="15109" max="15109" width="8" bestFit="1" customWidth="1"/>
    <col min="15110" max="15110" width="12" bestFit="1" customWidth="1"/>
    <col min="15111" max="15111" width="8" bestFit="1" customWidth="1"/>
    <col min="15112" max="15112" width="12" bestFit="1" customWidth="1"/>
    <col min="15113" max="15113" width="8" bestFit="1" customWidth="1"/>
    <col min="15114" max="15114" width="12" bestFit="1" customWidth="1"/>
    <col min="15115" max="15115" width="8" bestFit="1" customWidth="1"/>
    <col min="15116" max="15116" width="12" bestFit="1" customWidth="1"/>
    <col min="15117" max="15117" width="8" bestFit="1" customWidth="1"/>
    <col min="15118" max="15118" width="12" bestFit="1" customWidth="1"/>
    <col min="15119" max="15119" width="8" bestFit="1" customWidth="1"/>
    <col min="15120" max="15120" width="12" bestFit="1" customWidth="1"/>
    <col min="15121" max="15121" width="8" bestFit="1" customWidth="1"/>
    <col min="15122" max="15122" width="12" bestFit="1" customWidth="1"/>
    <col min="15123" max="15123" width="8" bestFit="1" customWidth="1"/>
    <col min="15124" max="15124" width="12" bestFit="1" customWidth="1"/>
    <col min="15125" max="15125" width="8" bestFit="1" customWidth="1"/>
    <col min="15126" max="15126" width="12" bestFit="1" customWidth="1"/>
    <col min="15127" max="15127" width="8" bestFit="1" customWidth="1"/>
    <col min="15128" max="15128" width="12" bestFit="1" customWidth="1"/>
    <col min="15129" max="15129" width="8" bestFit="1" customWidth="1"/>
    <col min="15130" max="15130" width="12" bestFit="1" customWidth="1"/>
    <col min="15131" max="15131" width="8" bestFit="1" customWidth="1"/>
    <col min="15361" max="15361" width="50.7109375" bestFit="1" customWidth="1"/>
    <col min="15362" max="15362" width="12" bestFit="1" customWidth="1"/>
    <col min="15363" max="15363" width="8" bestFit="1" customWidth="1"/>
    <col min="15364" max="15364" width="12" bestFit="1" customWidth="1"/>
    <col min="15365" max="15365" width="8" bestFit="1" customWidth="1"/>
    <col min="15366" max="15366" width="12" bestFit="1" customWidth="1"/>
    <col min="15367" max="15367" width="8" bestFit="1" customWidth="1"/>
    <col min="15368" max="15368" width="12" bestFit="1" customWidth="1"/>
    <col min="15369" max="15369" width="8" bestFit="1" customWidth="1"/>
    <col min="15370" max="15370" width="12" bestFit="1" customWidth="1"/>
    <col min="15371" max="15371" width="8" bestFit="1" customWidth="1"/>
    <col min="15372" max="15372" width="12" bestFit="1" customWidth="1"/>
    <col min="15373" max="15373" width="8" bestFit="1" customWidth="1"/>
    <col min="15374" max="15374" width="12" bestFit="1" customWidth="1"/>
    <col min="15375" max="15375" width="8" bestFit="1" customWidth="1"/>
    <col min="15376" max="15376" width="12" bestFit="1" customWidth="1"/>
    <col min="15377" max="15377" width="8" bestFit="1" customWidth="1"/>
    <col min="15378" max="15378" width="12" bestFit="1" customWidth="1"/>
    <col min="15379" max="15379" width="8" bestFit="1" customWidth="1"/>
    <col min="15380" max="15380" width="12" bestFit="1" customWidth="1"/>
    <col min="15381" max="15381" width="8" bestFit="1" customWidth="1"/>
    <col min="15382" max="15382" width="12" bestFit="1" customWidth="1"/>
    <col min="15383" max="15383" width="8" bestFit="1" customWidth="1"/>
    <col min="15384" max="15384" width="12" bestFit="1" customWidth="1"/>
    <col min="15385" max="15385" width="8" bestFit="1" customWidth="1"/>
    <col min="15386" max="15386" width="12" bestFit="1" customWidth="1"/>
    <col min="15387" max="15387" width="8" bestFit="1" customWidth="1"/>
    <col min="15617" max="15617" width="50.7109375" bestFit="1" customWidth="1"/>
    <col min="15618" max="15618" width="12" bestFit="1" customWidth="1"/>
    <col min="15619" max="15619" width="8" bestFit="1" customWidth="1"/>
    <col min="15620" max="15620" width="12" bestFit="1" customWidth="1"/>
    <col min="15621" max="15621" width="8" bestFit="1" customWidth="1"/>
    <col min="15622" max="15622" width="12" bestFit="1" customWidth="1"/>
    <col min="15623" max="15623" width="8" bestFit="1" customWidth="1"/>
    <col min="15624" max="15624" width="12" bestFit="1" customWidth="1"/>
    <col min="15625" max="15625" width="8" bestFit="1" customWidth="1"/>
    <col min="15626" max="15626" width="12" bestFit="1" customWidth="1"/>
    <col min="15627" max="15627" width="8" bestFit="1" customWidth="1"/>
    <col min="15628" max="15628" width="12" bestFit="1" customWidth="1"/>
    <col min="15629" max="15629" width="8" bestFit="1" customWidth="1"/>
    <col min="15630" max="15630" width="12" bestFit="1" customWidth="1"/>
    <col min="15631" max="15631" width="8" bestFit="1" customWidth="1"/>
    <col min="15632" max="15632" width="12" bestFit="1" customWidth="1"/>
    <col min="15633" max="15633" width="8" bestFit="1" customWidth="1"/>
    <col min="15634" max="15634" width="12" bestFit="1" customWidth="1"/>
    <col min="15635" max="15635" width="8" bestFit="1" customWidth="1"/>
    <col min="15636" max="15636" width="12" bestFit="1" customWidth="1"/>
    <col min="15637" max="15637" width="8" bestFit="1" customWidth="1"/>
    <col min="15638" max="15638" width="12" bestFit="1" customWidth="1"/>
    <col min="15639" max="15639" width="8" bestFit="1" customWidth="1"/>
    <col min="15640" max="15640" width="12" bestFit="1" customWidth="1"/>
    <col min="15641" max="15641" width="8" bestFit="1" customWidth="1"/>
    <col min="15642" max="15642" width="12" bestFit="1" customWidth="1"/>
    <col min="15643" max="15643" width="8" bestFit="1" customWidth="1"/>
    <col min="15873" max="15873" width="50.7109375" bestFit="1" customWidth="1"/>
    <col min="15874" max="15874" width="12" bestFit="1" customWidth="1"/>
    <col min="15875" max="15875" width="8" bestFit="1" customWidth="1"/>
    <col min="15876" max="15876" width="12" bestFit="1" customWidth="1"/>
    <col min="15877" max="15877" width="8" bestFit="1" customWidth="1"/>
    <col min="15878" max="15878" width="12" bestFit="1" customWidth="1"/>
    <col min="15879" max="15879" width="8" bestFit="1" customWidth="1"/>
    <col min="15880" max="15880" width="12" bestFit="1" customWidth="1"/>
    <col min="15881" max="15881" width="8" bestFit="1" customWidth="1"/>
    <col min="15882" max="15882" width="12" bestFit="1" customWidth="1"/>
    <col min="15883" max="15883" width="8" bestFit="1" customWidth="1"/>
    <col min="15884" max="15884" width="12" bestFit="1" customWidth="1"/>
    <col min="15885" max="15885" width="8" bestFit="1" customWidth="1"/>
    <col min="15886" max="15886" width="12" bestFit="1" customWidth="1"/>
    <col min="15887" max="15887" width="8" bestFit="1" customWidth="1"/>
    <col min="15888" max="15888" width="12" bestFit="1" customWidth="1"/>
    <col min="15889" max="15889" width="8" bestFit="1" customWidth="1"/>
    <col min="15890" max="15890" width="12" bestFit="1" customWidth="1"/>
    <col min="15891" max="15891" width="8" bestFit="1" customWidth="1"/>
    <col min="15892" max="15892" width="12" bestFit="1" customWidth="1"/>
    <col min="15893" max="15893" width="8" bestFit="1" customWidth="1"/>
    <col min="15894" max="15894" width="12" bestFit="1" customWidth="1"/>
    <col min="15895" max="15895" width="8" bestFit="1" customWidth="1"/>
    <col min="15896" max="15896" width="12" bestFit="1" customWidth="1"/>
    <col min="15897" max="15897" width="8" bestFit="1" customWidth="1"/>
    <col min="15898" max="15898" width="12" bestFit="1" customWidth="1"/>
    <col min="15899" max="15899" width="8" bestFit="1" customWidth="1"/>
    <col min="16129" max="16129" width="50.7109375" bestFit="1" customWidth="1"/>
    <col min="16130" max="16130" width="12" bestFit="1" customWidth="1"/>
    <col min="16131" max="16131" width="8" bestFit="1" customWidth="1"/>
    <col min="16132" max="16132" width="12" bestFit="1" customWidth="1"/>
    <col min="16133" max="16133" width="8" bestFit="1" customWidth="1"/>
    <col min="16134" max="16134" width="12" bestFit="1" customWidth="1"/>
    <col min="16135" max="16135" width="8" bestFit="1" customWidth="1"/>
    <col min="16136" max="16136" width="12" bestFit="1" customWidth="1"/>
    <col min="16137" max="16137" width="8" bestFit="1" customWidth="1"/>
    <col min="16138" max="16138" width="12" bestFit="1" customWidth="1"/>
    <col min="16139" max="16139" width="8" bestFit="1" customWidth="1"/>
    <col min="16140" max="16140" width="12" bestFit="1" customWidth="1"/>
    <col min="16141" max="16141" width="8" bestFit="1" customWidth="1"/>
    <col min="16142" max="16142" width="12" bestFit="1" customWidth="1"/>
    <col min="16143" max="16143" width="8" bestFit="1" customWidth="1"/>
    <col min="16144" max="16144" width="12" bestFit="1" customWidth="1"/>
    <col min="16145" max="16145" width="8" bestFit="1" customWidth="1"/>
    <col min="16146" max="16146" width="12" bestFit="1" customWidth="1"/>
    <col min="16147" max="16147" width="8" bestFit="1" customWidth="1"/>
    <col min="16148" max="16148" width="12" bestFit="1" customWidth="1"/>
    <col min="16149" max="16149" width="8" bestFit="1" customWidth="1"/>
    <col min="16150" max="16150" width="12" bestFit="1" customWidth="1"/>
    <col min="16151" max="16151" width="8" bestFit="1" customWidth="1"/>
    <col min="16152" max="16152" width="12" bestFit="1" customWidth="1"/>
    <col min="16153" max="16153" width="8" bestFit="1" customWidth="1"/>
    <col min="16154" max="16154" width="12" bestFit="1" customWidth="1"/>
    <col min="16155" max="16155" width="8" bestFit="1" customWidth="1"/>
  </cols>
  <sheetData>
    <row r="1" spans="1:27">
      <c r="A1" s="241" t="s">
        <v>315</v>
      </c>
    </row>
    <row r="2" spans="1:27">
      <c r="A2" s="233" t="s">
        <v>316</v>
      </c>
      <c r="B2" s="211" t="s">
        <v>14</v>
      </c>
      <c r="C2" s="329"/>
      <c r="D2" s="330" t="s">
        <v>487</v>
      </c>
      <c r="E2" s="330"/>
      <c r="F2" s="330" t="s">
        <v>488</v>
      </c>
      <c r="G2" s="330"/>
      <c r="H2" s="330" t="s">
        <v>489</v>
      </c>
      <c r="I2" s="330"/>
      <c r="J2" s="330" t="s">
        <v>490</v>
      </c>
      <c r="K2" s="330"/>
      <c r="L2" s="330" t="s">
        <v>491</v>
      </c>
      <c r="M2" s="330"/>
      <c r="N2" s="330" t="s">
        <v>492</v>
      </c>
      <c r="O2" s="330"/>
      <c r="P2" s="330" t="s">
        <v>493</v>
      </c>
      <c r="Q2" s="330"/>
      <c r="R2" s="330" t="s">
        <v>494</v>
      </c>
      <c r="S2" s="330"/>
      <c r="T2" s="330" t="s">
        <v>495</v>
      </c>
      <c r="U2" s="330"/>
      <c r="V2" s="330" t="s">
        <v>496</v>
      </c>
      <c r="W2" s="330"/>
      <c r="X2" s="330" t="s">
        <v>497</v>
      </c>
      <c r="Y2" s="330"/>
      <c r="Z2" s="330" t="s">
        <v>498</v>
      </c>
      <c r="AA2" s="330"/>
    </row>
    <row r="3" spans="1:27">
      <c r="A3" s="235" t="s">
        <v>499</v>
      </c>
      <c r="B3" s="216"/>
      <c r="C3" s="331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  <c r="T3" s="332"/>
      <c r="U3" s="332"/>
      <c r="V3" s="332"/>
      <c r="W3" s="332"/>
      <c r="X3" s="332"/>
      <c r="Y3" s="332"/>
      <c r="Z3" s="332"/>
      <c r="AA3" s="332"/>
    </row>
    <row r="4" spans="1:27">
      <c r="A4" s="237"/>
      <c r="B4" s="333" t="s">
        <v>5</v>
      </c>
      <c r="C4" s="334" t="s">
        <v>6</v>
      </c>
      <c r="D4" s="333" t="s">
        <v>5</v>
      </c>
      <c r="E4" s="334" t="s">
        <v>6</v>
      </c>
      <c r="F4" s="333" t="s">
        <v>5</v>
      </c>
      <c r="G4" s="334" t="s">
        <v>6</v>
      </c>
      <c r="H4" s="333" t="s">
        <v>5</v>
      </c>
      <c r="I4" s="334" t="s">
        <v>6</v>
      </c>
      <c r="J4" s="333" t="s">
        <v>5</v>
      </c>
      <c r="K4" s="334" t="s">
        <v>6</v>
      </c>
      <c r="L4" s="333" t="s">
        <v>5</v>
      </c>
      <c r="M4" s="334" t="s">
        <v>6</v>
      </c>
      <c r="N4" s="333" t="s">
        <v>5</v>
      </c>
      <c r="O4" s="334" t="s">
        <v>6</v>
      </c>
      <c r="P4" s="333" t="s">
        <v>5</v>
      </c>
      <c r="Q4" s="334" t="s">
        <v>6</v>
      </c>
      <c r="R4" s="333" t="s">
        <v>5</v>
      </c>
      <c r="S4" s="334" t="s">
        <v>6</v>
      </c>
      <c r="T4" s="333" t="s">
        <v>5</v>
      </c>
      <c r="U4" s="334" t="s">
        <v>6</v>
      </c>
      <c r="V4" s="333" t="s">
        <v>5</v>
      </c>
      <c r="W4" s="334" t="s">
        <v>6</v>
      </c>
      <c r="X4" s="333" t="s">
        <v>5</v>
      </c>
      <c r="Y4" s="334" t="s">
        <v>6</v>
      </c>
      <c r="Z4" s="333" t="s">
        <v>5</v>
      </c>
      <c r="AA4" s="334" t="s">
        <v>6</v>
      </c>
    </row>
    <row r="5" spans="1:27">
      <c r="A5" s="1" t="s">
        <v>158</v>
      </c>
    </row>
    <row r="6" spans="1:27">
      <c r="A6" s="1" t="s">
        <v>159</v>
      </c>
      <c r="B6" s="141">
        <v>6663289394.5799999</v>
      </c>
      <c r="C6" s="54">
        <v>96.472800000000007</v>
      </c>
      <c r="D6" s="141">
        <v>294370012.06</v>
      </c>
      <c r="E6" s="54">
        <v>93.296899999999994</v>
      </c>
      <c r="F6" s="141">
        <v>700682569.20000005</v>
      </c>
      <c r="G6" s="54">
        <v>97.888999999999996</v>
      </c>
      <c r="H6" s="141">
        <v>113554169.25</v>
      </c>
      <c r="I6" s="54">
        <v>95.088800000000006</v>
      </c>
      <c r="J6" s="141">
        <v>742195892.21000004</v>
      </c>
      <c r="K6" s="54">
        <v>99.065899999999999</v>
      </c>
      <c r="L6" s="141">
        <v>35860874.810000002</v>
      </c>
      <c r="M6" s="54">
        <v>100</v>
      </c>
      <c r="N6" s="141">
        <v>548774372</v>
      </c>
      <c r="O6" s="54">
        <v>85.636300000000006</v>
      </c>
      <c r="P6" s="141">
        <v>2278001001</v>
      </c>
      <c r="Q6" s="54">
        <v>97.992699999999999</v>
      </c>
      <c r="R6" s="141">
        <v>269519677.13</v>
      </c>
      <c r="S6" s="54">
        <v>97.462299999999999</v>
      </c>
      <c r="T6" s="141">
        <v>543122663.72000003</v>
      </c>
      <c r="U6" s="54">
        <v>99.388800000000003</v>
      </c>
      <c r="V6" s="141">
        <v>73896227.840000004</v>
      </c>
      <c r="W6" s="54">
        <v>95.939899999999994</v>
      </c>
      <c r="X6" s="141">
        <v>321608354.89999998</v>
      </c>
      <c r="Y6" s="54">
        <v>95.868200000000002</v>
      </c>
      <c r="Z6" s="141">
        <v>741703580.46000004</v>
      </c>
      <c r="AA6" s="54">
        <v>96.306399999999996</v>
      </c>
    </row>
    <row r="7" spans="1:27">
      <c r="A7" s="335" t="s">
        <v>160</v>
      </c>
      <c r="B7" s="31">
        <v>174054473.09999999</v>
      </c>
      <c r="C7" s="5">
        <v>2.52</v>
      </c>
      <c r="D7" s="31">
        <v>15776812.49</v>
      </c>
      <c r="E7" s="5">
        <v>5.0003000000000002</v>
      </c>
      <c r="F7" s="31">
        <v>14869450.42</v>
      </c>
      <c r="G7" s="5">
        <v>2.0773000000000001</v>
      </c>
      <c r="H7" s="31">
        <v>5286066.79</v>
      </c>
      <c r="I7" s="5">
        <v>4.4264999999999999</v>
      </c>
      <c r="J7" s="31">
        <v>6998598.8700000001</v>
      </c>
      <c r="K7" s="5">
        <v>0.93410000000000004</v>
      </c>
      <c r="L7" s="31">
        <v>0</v>
      </c>
      <c r="M7" s="5">
        <v>0</v>
      </c>
      <c r="N7" s="31">
        <v>91759054.629999995</v>
      </c>
      <c r="O7" s="5">
        <v>14.319000000000001</v>
      </c>
      <c r="P7" s="31">
        <v>18316920.059999999</v>
      </c>
      <c r="Q7" s="5">
        <v>0.78790000000000004</v>
      </c>
      <c r="R7" s="31">
        <v>5807210.4400000004</v>
      </c>
      <c r="S7" s="5">
        <v>2.1</v>
      </c>
      <c r="T7" s="31">
        <v>3340231.8</v>
      </c>
      <c r="U7" s="5">
        <v>0.61119999999999997</v>
      </c>
      <c r="V7" s="31">
        <v>3076201.14</v>
      </c>
      <c r="W7" s="5">
        <v>3.9937999999999998</v>
      </c>
      <c r="X7" s="31">
        <v>2517695.71</v>
      </c>
      <c r="Y7" s="5">
        <v>0.75049999999999994</v>
      </c>
      <c r="Z7" s="31">
        <v>6306230.75</v>
      </c>
      <c r="AA7" s="5">
        <v>0.81879999999999997</v>
      </c>
    </row>
    <row r="8" spans="1:27">
      <c r="A8" t="s">
        <v>326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  <c r="X8" s="31">
        <v>0</v>
      </c>
      <c r="Y8" s="5">
        <v>0</v>
      </c>
      <c r="Z8" s="31">
        <v>0</v>
      </c>
      <c r="AA8" s="5">
        <v>0</v>
      </c>
    </row>
    <row r="9" spans="1:27">
      <c r="A9" t="s">
        <v>327</v>
      </c>
      <c r="B9" s="31">
        <v>25001114.170000002</v>
      </c>
      <c r="C9" s="5">
        <v>0.36199999999999999</v>
      </c>
      <c r="D9" s="31">
        <v>0</v>
      </c>
      <c r="E9" s="5">
        <v>0</v>
      </c>
      <c r="F9" s="31">
        <v>0</v>
      </c>
      <c r="G9" s="5">
        <v>0</v>
      </c>
      <c r="H9" s="31">
        <v>578889.68000000005</v>
      </c>
      <c r="I9" s="5">
        <v>0.48480000000000001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  <c r="T9" s="31">
        <v>0</v>
      </c>
      <c r="U9" s="5">
        <v>0</v>
      </c>
      <c r="V9" s="31">
        <v>0</v>
      </c>
      <c r="W9" s="5">
        <v>0</v>
      </c>
      <c r="X9" s="31">
        <v>2282539.71</v>
      </c>
      <c r="Y9" s="5">
        <v>0.6804</v>
      </c>
      <c r="Z9" s="31">
        <v>22139684.780000001</v>
      </c>
      <c r="AA9" s="5">
        <v>2.8746999999999998</v>
      </c>
    </row>
    <row r="10" spans="1:27">
      <c r="A10" s="335" t="s">
        <v>328</v>
      </c>
      <c r="B10" s="31">
        <v>44286096.420000002</v>
      </c>
      <c r="C10" s="5">
        <v>0.64119999999999999</v>
      </c>
      <c r="D10" s="31">
        <v>5372886.3499999996</v>
      </c>
      <c r="E10" s="5">
        <v>1.7029000000000001</v>
      </c>
      <c r="F10" s="31">
        <v>241205.76000000001</v>
      </c>
      <c r="G10" s="5">
        <v>3.3700000000000001E-2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286162</v>
      </c>
      <c r="O10" s="5">
        <v>4.4699999999999997E-2</v>
      </c>
      <c r="P10" s="31">
        <v>28345745</v>
      </c>
      <c r="Q10" s="5">
        <v>1.2193000000000001</v>
      </c>
      <c r="R10" s="31">
        <v>928469.72</v>
      </c>
      <c r="S10" s="5">
        <v>0.3357</v>
      </c>
      <c r="T10" s="31">
        <v>0</v>
      </c>
      <c r="U10" s="5">
        <v>0</v>
      </c>
      <c r="V10" s="31">
        <v>51042.12</v>
      </c>
      <c r="W10" s="5">
        <v>6.6299999999999998E-2</v>
      </c>
      <c r="X10" s="31">
        <v>9060585.4700000007</v>
      </c>
      <c r="Y10" s="5">
        <v>2.7008999999999999</v>
      </c>
      <c r="Z10" s="31">
        <v>0</v>
      </c>
      <c r="AA10" s="5">
        <v>0</v>
      </c>
    </row>
    <row r="11" spans="1:27" ht="13.5" thickBot="1">
      <c r="A11" t="s">
        <v>164</v>
      </c>
      <c r="B11" s="31">
        <v>281897.7</v>
      </c>
      <c r="C11" s="5">
        <v>4.1000000000000003E-3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0</v>
      </c>
      <c r="K11" s="5">
        <v>0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  <c r="R11" s="31">
        <v>281897.7</v>
      </c>
      <c r="S11" s="5">
        <v>0.1019</v>
      </c>
      <c r="T11" s="31">
        <v>0</v>
      </c>
      <c r="U11" s="5">
        <v>0</v>
      </c>
      <c r="V11" s="31">
        <v>0</v>
      </c>
      <c r="W11" s="5">
        <v>0</v>
      </c>
      <c r="X11" s="31">
        <v>0</v>
      </c>
      <c r="Y11" s="5">
        <v>0</v>
      </c>
      <c r="Z11" s="31">
        <v>0</v>
      </c>
      <c r="AA11" s="5">
        <v>0</v>
      </c>
    </row>
    <row r="12" spans="1:27" ht="14.25" thickTop="1" thickBot="1">
      <c r="A12" s="336" t="s">
        <v>3</v>
      </c>
      <c r="B12" s="205">
        <v>6906912975.9700003</v>
      </c>
      <c r="C12" s="337">
        <v>100</v>
      </c>
      <c r="D12" s="205">
        <v>315519710.89999998</v>
      </c>
      <c r="E12" s="337">
        <v>100</v>
      </c>
      <c r="F12" s="205">
        <v>715793225.38</v>
      </c>
      <c r="G12" s="337">
        <v>100</v>
      </c>
      <c r="H12" s="205">
        <v>119419125.72</v>
      </c>
      <c r="I12" s="337">
        <v>100</v>
      </c>
      <c r="J12" s="205">
        <v>749194491.08000004</v>
      </c>
      <c r="K12" s="337">
        <v>100</v>
      </c>
      <c r="L12" s="205">
        <v>35860874.810000002</v>
      </c>
      <c r="M12" s="337">
        <v>100</v>
      </c>
      <c r="N12" s="205">
        <v>640819588.63</v>
      </c>
      <c r="O12" s="337">
        <v>100</v>
      </c>
      <c r="P12" s="205">
        <v>2324663666.0599999</v>
      </c>
      <c r="Q12" s="337">
        <v>100</v>
      </c>
      <c r="R12" s="205">
        <v>276537254.99000001</v>
      </c>
      <c r="S12" s="337">
        <v>100</v>
      </c>
      <c r="T12" s="205">
        <v>546462895.51999998</v>
      </c>
      <c r="U12" s="337">
        <v>100</v>
      </c>
      <c r="V12" s="205">
        <v>77023471.099999994</v>
      </c>
      <c r="W12" s="337">
        <v>100</v>
      </c>
      <c r="X12" s="205">
        <v>335469175.79000002</v>
      </c>
      <c r="Y12" s="337">
        <v>100</v>
      </c>
      <c r="Z12" s="205">
        <v>770149495.99000001</v>
      </c>
      <c r="AA12" s="337">
        <v>100</v>
      </c>
    </row>
    <row r="13" spans="1:27" ht="13.5" thickTop="1">
      <c r="A13" s="1" t="s">
        <v>165</v>
      </c>
    </row>
    <row r="14" spans="1:27">
      <c r="A14" t="s">
        <v>229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  <c r="T14" s="31">
        <v>0</v>
      </c>
      <c r="U14" s="5">
        <v>0</v>
      </c>
      <c r="V14" s="31">
        <v>0</v>
      </c>
      <c r="W14" s="5">
        <v>0</v>
      </c>
      <c r="X14" s="31">
        <v>0</v>
      </c>
      <c r="Y14" s="5">
        <v>0</v>
      </c>
      <c r="Z14" s="31">
        <v>0</v>
      </c>
      <c r="AA14" s="5">
        <v>0</v>
      </c>
    </row>
    <row r="15" spans="1:27">
      <c r="A15" t="s">
        <v>230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  <c r="T15" s="31">
        <v>0</v>
      </c>
      <c r="U15" s="5">
        <v>0</v>
      </c>
      <c r="V15" s="31">
        <v>0</v>
      </c>
      <c r="W15" s="5">
        <v>0</v>
      </c>
      <c r="X15" s="31">
        <v>0</v>
      </c>
      <c r="Y15" s="5">
        <v>0</v>
      </c>
      <c r="Z15" s="31">
        <v>0</v>
      </c>
      <c r="AA15" s="5">
        <v>0</v>
      </c>
    </row>
    <row r="16" spans="1:27">
      <c r="A16" t="s">
        <v>231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  <c r="T16" s="31">
        <v>0</v>
      </c>
      <c r="U16" s="5">
        <v>0</v>
      </c>
      <c r="V16" s="31">
        <v>0</v>
      </c>
      <c r="W16" s="5">
        <v>0</v>
      </c>
      <c r="X16" s="31">
        <v>0</v>
      </c>
      <c r="Y16" s="5">
        <v>0</v>
      </c>
      <c r="Z16" s="31">
        <v>0</v>
      </c>
      <c r="AA16" s="5">
        <v>0</v>
      </c>
    </row>
    <row r="17" spans="1:27">
      <c r="A17" t="s">
        <v>232</v>
      </c>
      <c r="B17" s="31">
        <v>128996988.62</v>
      </c>
      <c r="C17" s="5">
        <v>1.8676999999999999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84768765</v>
      </c>
      <c r="O17" s="5">
        <v>13.228199999999999</v>
      </c>
      <c r="P17" s="31">
        <v>11465951</v>
      </c>
      <c r="Q17" s="5">
        <v>0.49320000000000003</v>
      </c>
      <c r="R17" s="31">
        <v>0</v>
      </c>
      <c r="S17" s="5">
        <v>0</v>
      </c>
      <c r="T17" s="31">
        <v>0</v>
      </c>
      <c r="U17" s="5">
        <v>0</v>
      </c>
      <c r="V17" s="31">
        <v>0</v>
      </c>
      <c r="W17" s="5">
        <v>0</v>
      </c>
      <c r="X17" s="31">
        <v>18583996.199999999</v>
      </c>
      <c r="Y17" s="5">
        <v>5.5396999999999998</v>
      </c>
      <c r="Z17" s="31">
        <v>14178276.42</v>
      </c>
      <c r="AA17" s="5">
        <v>1.841</v>
      </c>
    </row>
    <row r="18" spans="1:27">
      <c r="A18" t="s">
        <v>2151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  <c r="T18" s="31">
        <v>0</v>
      </c>
      <c r="U18" s="5">
        <v>0</v>
      </c>
      <c r="V18" s="31">
        <v>0</v>
      </c>
      <c r="W18" s="5">
        <v>0</v>
      </c>
      <c r="X18" s="31">
        <v>0</v>
      </c>
      <c r="Y18" s="5">
        <v>0</v>
      </c>
      <c r="Z18" s="31">
        <v>0</v>
      </c>
      <c r="AA18" s="5">
        <v>0</v>
      </c>
    </row>
    <row r="19" spans="1:27">
      <c r="A19" t="s">
        <v>233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  <c r="T19" s="31">
        <v>0</v>
      </c>
      <c r="U19" s="5">
        <v>0</v>
      </c>
      <c r="V19" s="31">
        <v>0</v>
      </c>
      <c r="W19" s="5">
        <v>0</v>
      </c>
      <c r="X19" s="31">
        <v>0</v>
      </c>
      <c r="Y19" s="5">
        <v>0</v>
      </c>
      <c r="Z19" s="31">
        <v>0</v>
      </c>
      <c r="AA19" s="5">
        <v>0</v>
      </c>
    </row>
    <row r="20" spans="1:27">
      <c r="A20" t="s">
        <v>234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  <c r="T20" s="31">
        <v>0</v>
      </c>
      <c r="U20" s="5">
        <v>0</v>
      </c>
      <c r="V20" s="31">
        <v>0</v>
      </c>
      <c r="W20" s="5">
        <v>0</v>
      </c>
      <c r="X20" s="31">
        <v>0</v>
      </c>
      <c r="Y20" s="5">
        <v>0</v>
      </c>
      <c r="Z20" s="31">
        <v>0</v>
      </c>
      <c r="AA20" s="5">
        <v>0</v>
      </c>
    </row>
    <row r="21" spans="1:27">
      <c r="A21" t="s">
        <v>235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  <c r="T21" s="31">
        <v>0</v>
      </c>
      <c r="U21" s="5">
        <v>0</v>
      </c>
      <c r="V21" s="31">
        <v>0</v>
      </c>
      <c r="W21" s="5">
        <v>0</v>
      </c>
      <c r="X21" s="31">
        <v>0</v>
      </c>
      <c r="Y21" s="5">
        <v>0</v>
      </c>
      <c r="Z21" s="31">
        <v>0</v>
      </c>
      <c r="AA21" s="5">
        <v>0</v>
      </c>
    </row>
    <row r="22" spans="1:27" ht="13.5" thickBot="1">
      <c r="A22" t="s">
        <v>236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  <c r="T22" s="31">
        <v>0</v>
      </c>
      <c r="U22" s="5">
        <v>0</v>
      </c>
      <c r="V22" s="31">
        <v>0</v>
      </c>
      <c r="W22" s="5">
        <v>0</v>
      </c>
      <c r="X22" s="31">
        <v>0</v>
      </c>
      <c r="Y22" s="5">
        <v>0</v>
      </c>
      <c r="Z22" s="31">
        <v>0</v>
      </c>
      <c r="AA22" s="5">
        <v>0</v>
      </c>
    </row>
    <row r="23" spans="1:27" ht="14.25" thickTop="1" thickBot="1">
      <c r="A23" s="336" t="s">
        <v>237</v>
      </c>
      <c r="B23" s="205">
        <v>128996988.62</v>
      </c>
      <c r="C23" s="337">
        <v>1.8676999999999999</v>
      </c>
      <c r="D23" s="205">
        <v>0</v>
      </c>
      <c r="E23" s="337">
        <v>0</v>
      </c>
      <c r="F23" s="205">
        <v>0</v>
      </c>
      <c r="G23" s="337">
        <v>0</v>
      </c>
      <c r="H23" s="205">
        <v>0</v>
      </c>
      <c r="I23" s="337">
        <v>0</v>
      </c>
      <c r="J23" s="205">
        <v>0</v>
      </c>
      <c r="K23" s="337">
        <v>0</v>
      </c>
      <c r="L23" s="205">
        <v>0</v>
      </c>
      <c r="M23" s="337">
        <v>0</v>
      </c>
      <c r="N23" s="205">
        <v>84768765</v>
      </c>
      <c r="O23" s="337">
        <v>13.228199999999999</v>
      </c>
      <c r="P23" s="205">
        <v>11465951</v>
      </c>
      <c r="Q23" s="337">
        <v>0.49320000000000003</v>
      </c>
      <c r="R23" s="205">
        <v>0</v>
      </c>
      <c r="S23" s="337">
        <v>0</v>
      </c>
      <c r="T23" s="205">
        <v>0</v>
      </c>
      <c r="U23" s="337">
        <v>0</v>
      </c>
      <c r="V23" s="205">
        <v>0</v>
      </c>
      <c r="W23" s="337">
        <v>0</v>
      </c>
      <c r="X23" s="205">
        <v>18583996.199999999</v>
      </c>
      <c r="Y23" s="337">
        <v>5.5396999999999998</v>
      </c>
      <c r="Z23" s="205">
        <v>14178276.42</v>
      </c>
      <c r="AA23" s="337">
        <v>1.841</v>
      </c>
    </row>
    <row r="24" spans="1:27" ht="13.5" thickTop="1">
      <c r="A24" t="s">
        <v>238</v>
      </c>
      <c r="B24" s="31">
        <v>8234183.9199999999</v>
      </c>
      <c r="C24" s="5">
        <v>0.1192</v>
      </c>
      <c r="D24" s="31">
        <v>6282558.2199999997</v>
      </c>
      <c r="E24" s="5">
        <v>1.9912000000000001</v>
      </c>
      <c r="F24" s="31">
        <v>0</v>
      </c>
      <c r="G24" s="5">
        <v>0</v>
      </c>
      <c r="H24" s="31">
        <v>0</v>
      </c>
      <c r="I24" s="5">
        <v>0</v>
      </c>
      <c r="J24" s="31">
        <v>0</v>
      </c>
      <c r="K24" s="5">
        <v>0</v>
      </c>
      <c r="L24" s="31">
        <v>314971.2</v>
      </c>
      <c r="M24" s="5">
        <v>0.87829999999999997</v>
      </c>
      <c r="N24" s="31">
        <v>0</v>
      </c>
      <c r="O24" s="5">
        <v>0</v>
      </c>
      <c r="P24" s="31">
        <v>0</v>
      </c>
      <c r="Q24" s="5">
        <v>0</v>
      </c>
      <c r="R24" s="31">
        <v>0</v>
      </c>
      <c r="S24" s="5">
        <v>0</v>
      </c>
      <c r="T24" s="31">
        <v>0</v>
      </c>
      <c r="U24" s="5">
        <v>0</v>
      </c>
      <c r="V24" s="31">
        <v>1636654.5</v>
      </c>
      <c r="W24" s="5">
        <v>2.1248999999999998</v>
      </c>
      <c r="X24" s="31">
        <v>0</v>
      </c>
      <c r="Y24" s="5">
        <v>0</v>
      </c>
      <c r="Z24" s="31">
        <v>0</v>
      </c>
      <c r="AA24" s="5">
        <v>0</v>
      </c>
    </row>
    <row r="25" spans="1:27">
      <c r="A25" t="s">
        <v>239</v>
      </c>
      <c r="B25" s="31">
        <v>275175767.44</v>
      </c>
      <c r="C25" s="5">
        <v>3.9841000000000002</v>
      </c>
      <c r="D25" s="31">
        <v>17961940.02</v>
      </c>
      <c r="E25" s="5">
        <v>5.6928000000000001</v>
      </c>
      <c r="F25" s="31">
        <v>23665774.800000001</v>
      </c>
      <c r="G25" s="5">
        <v>3.3062</v>
      </c>
      <c r="H25" s="31">
        <v>8070424.2000000002</v>
      </c>
      <c r="I25" s="5">
        <v>6.7580999999999998</v>
      </c>
      <c r="J25" s="31">
        <v>84413281.030000001</v>
      </c>
      <c r="K25" s="5">
        <v>11.267200000000001</v>
      </c>
      <c r="L25" s="31">
        <v>1834605.9</v>
      </c>
      <c r="M25" s="5">
        <v>5.1158999999999999</v>
      </c>
      <c r="N25" s="31">
        <v>0</v>
      </c>
      <c r="O25" s="5">
        <v>0</v>
      </c>
      <c r="P25" s="31">
        <v>114286095</v>
      </c>
      <c r="Q25" s="5">
        <v>4.9161999999999999</v>
      </c>
      <c r="R25" s="31">
        <v>18722730.239999998</v>
      </c>
      <c r="S25" s="5">
        <v>6.7704000000000004</v>
      </c>
      <c r="T25" s="31">
        <v>0</v>
      </c>
      <c r="U25" s="5">
        <v>0</v>
      </c>
      <c r="V25" s="31">
        <v>6220916.25</v>
      </c>
      <c r="W25" s="5">
        <v>8.0767000000000007</v>
      </c>
      <c r="X25" s="31">
        <v>0</v>
      </c>
      <c r="Y25" s="5">
        <v>0</v>
      </c>
      <c r="Z25" s="31">
        <v>0</v>
      </c>
      <c r="AA25" s="5">
        <v>0</v>
      </c>
    </row>
    <row r="26" spans="1:27">
      <c r="A26" t="s">
        <v>240</v>
      </c>
      <c r="B26" s="31">
        <v>370679695.94</v>
      </c>
      <c r="C26" s="5">
        <v>5.3667999999999996</v>
      </c>
      <c r="D26" s="31">
        <v>13633406.75</v>
      </c>
      <c r="E26" s="5">
        <v>4.3209</v>
      </c>
      <c r="F26" s="31">
        <v>69883433.140000001</v>
      </c>
      <c r="G26" s="5">
        <v>9.7630999999999997</v>
      </c>
      <c r="H26" s="31">
        <v>2559864.2599999998</v>
      </c>
      <c r="I26" s="5">
        <v>2.1436000000000002</v>
      </c>
      <c r="J26" s="31">
        <v>0</v>
      </c>
      <c r="K26" s="5">
        <v>0</v>
      </c>
      <c r="L26" s="31">
        <v>1963021.4</v>
      </c>
      <c r="M26" s="5">
        <v>5.4740000000000002</v>
      </c>
      <c r="N26" s="31">
        <v>0</v>
      </c>
      <c r="O26" s="5">
        <v>0</v>
      </c>
      <c r="P26" s="31">
        <v>193225459</v>
      </c>
      <c r="Q26" s="5">
        <v>8.3119999999999994</v>
      </c>
      <c r="R26" s="31">
        <v>23668940.239999998</v>
      </c>
      <c r="S26" s="5">
        <v>8.5589999999999993</v>
      </c>
      <c r="T26" s="31">
        <v>0</v>
      </c>
      <c r="U26" s="5">
        <v>0</v>
      </c>
      <c r="V26" s="31">
        <v>0</v>
      </c>
      <c r="W26" s="5">
        <v>0</v>
      </c>
      <c r="X26" s="31">
        <v>0</v>
      </c>
      <c r="Y26" s="5">
        <v>0</v>
      </c>
      <c r="Z26" s="31">
        <v>65745571.149999999</v>
      </c>
      <c r="AA26" s="5">
        <v>8.5366999999999997</v>
      </c>
    </row>
    <row r="27" spans="1:27" ht="13.5" thickBot="1">
      <c r="A27" t="s">
        <v>241</v>
      </c>
      <c r="B27" s="31">
        <v>4156625683.8800001</v>
      </c>
      <c r="C27" s="5">
        <v>60.180700000000002</v>
      </c>
      <c r="D27" s="31">
        <v>126492444.29000001</v>
      </c>
      <c r="E27" s="5">
        <v>40.090200000000003</v>
      </c>
      <c r="F27" s="31">
        <v>470703578.95999998</v>
      </c>
      <c r="G27" s="5">
        <v>65.759699999999995</v>
      </c>
      <c r="H27" s="31">
        <v>84355406.780000001</v>
      </c>
      <c r="I27" s="5">
        <v>70.638099999999994</v>
      </c>
      <c r="J27" s="31">
        <v>516484281.13</v>
      </c>
      <c r="K27" s="5">
        <v>68.938599999999994</v>
      </c>
      <c r="L27" s="31">
        <v>27399213.899999999</v>
      </c>
      <c r="M27" s="5">
        <v>76.404200000000003</v>
      </c>
      <c r="N27" s="31">
        <v>345852410</v>
      </c>
      <c r="O27" s="5">
        <v>53.970300000000002</v>
      </c>
      <c r="P27" s="31">
        <v>1131388885</v>
      </c>
      <c r="Q27" s="5">
        <v>48.668900000000001</v>
      </c>
      <c r="R27" s="31">
        <v>145650227.30000001</v>
      </c>
      <c r="S27" s="5">
        <v>52.6693</v>
      </c>
      <c r="T27" s="31">
        <v>465909874</v>
      </c>
      <c r="U27" s="5">
        <v>85.259200000000007</v>
      </c>
      <c r="V27" s="31">
        <v>37943634.710000001</v>
      </c>
      <c r="W27" s="5">
        <v>49.2624</v>
      </c>
      <c r="X27" s="31">
        <v>260189770.62</v>
      </c>
      <c r="Y27" s="5">
        <v>77.56</v>
      </c>
      <c r="Z27" s="31">
        <v>544255957.19000006</v>
      </c>
      <c r="AA27" s="5">
        <v>70.668899999999994</v>
      </c>
    </row>
    <row r="28" spans="1:27" ht="14.25" thickTop="1" thickBot="1">
      <c r="A28" s="336" t="s">
        <v>242</v>
      </c>
      <c r="B28" s="205">
        <v>4810715331.1800003</v>
      </c>
      <c r="C28" s="337">
        <v>69.650700000000001</v>
      </c>
      <c r="D28" s="205">
        <v>164370349.28</v>
      </c>
      <c r="E28" s="337">
        <v>52.095100000000002</v>
      </c>
      <c r="F28" s="205">
        <v>564252786.89999998</v>
      </c>
      <c r="G28" s="337">
        <v>78.828999999999994</v>
      </c>
      <c r="H28" s="205">
        <v>94985695.239999995</v>
      </c>
      <c r="I28" s="337">
        <v>79.5398</v>
      </c>
      <c r="J28" s="205">
        <v>600897562.15999997</v>
      </c>
      <c r="K28" s="337">
        <v>80.205799999999996</v>
      </c>
      <c r="L28" s="205">
        <v>31511812.399999999</v>
      </c>
      <c r="M28" s="337">
        <v>87.872399999999999</v>
      </c>
      <c r="N28" s="205">
        <v>345852410</v>
      </c>
      <c r="O28" s="337">
        <v>53.970300000000002</v>
      </c>
      <c r="P28" s="205">
        <v>1438900439</v>
      </c>
      <c r="Q28" s="337">
        <v>61.897100000000002</v>
      </c>
      <c r="R28" s="205">
        <v>188041897.78</v>
      </c>
      <c r="S28" s="337">
        <v>67.998800000000003</v>
      </c>
      <c r="T28" s="205">
        <v>465909874</v>
      </c>
      <c r="U28" s="337">
        <v>85.259200000000007</v>
      </c>
      <c r="V28" s="205">
        <v>45801205.460000001</v>
      </c>
      <c r="W28" s="337">
        <v>59.463999999999999</v>
      </c>
      <c r="X28" s="205">
        <v>260189770.62</v>
      </c>
      <c r="Y28" s="337">
        <v>77.56</v>
      </c>
      <c r="Z28" s="205">
        <v>610001528.34000003</v>
      </c>
      <c r="AA28" s="337">
        <v>79.205600000000004</v>
      </c>
    </row>
    <row r="29" spans="1:27" ht="13.5" thickTop="1">
      <c r="A29" t="s">
        <v>243</v>
      </c>
      <c r="B29" s="31">
        <v>0</v>
      </c>
      <c r="C29" s="5">
        <v>0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0</v>
      </c>
      <c r="Q29" s="5">
        <v>0</v>
      </c>
      <c r="R29" s="31">
        <v>0</v>
      </c>
      <c r="S29" s="5">
        <v>0</v>
      </c>
      <c r="T29" s="31">
        <v>0</v>
      </c>
      <c r="U29" s="5">
        <v>0</v>
      </c>
      <c r="V29" s="31">
        <v>0</v>
      </c>
      <c r="W29" s="5">
        <v>0</v>
      </c>
      <c r="X29" s="31">
        <v>0</v>
      </c>
      <c r="Y29" s="5">
        <v>0</v>
      </c>
      <c r="Z29" s="31">
        <v>0</v>
      </c>
      <c r="AA29" s="5">
        <v>0</v>
      </c>
    </row>
    <row r="30" spans="1:27">
      <c r="A30" t="s">
        <v>244</v>
      </c>
      <c r="B30" s="31">
        <v>0</v>
      </c>
      <c r="C30" s="5">
        <v>0</v>
      </c>
      <c r="D30" s="31">
        <v>0</v>
      </c>
      <c r="E30" s="5">
        <v>0</v>
      </c>
      <c r="F30" s="31">
        <v>0</v>
      </c>
      <c r="G30" s="5">
        <v>0</v>
      </c>
      <c r="H30" s="31">
        <v>0</v>
      </c>
      <c r="I30" s="5">
        <v>0</v>
      </c>
      <c r="J30" s="31">
        <v>0</v>
      </c>
      <c r="K30" s="5">
        <v>0</v>
      </c>
      <c r="L30" s="31">
        <v>0</v>
      </c>
      <c r="M30" s="5">
        <v>0</v>
      </c>
      <c r="N30" s="31">
        <v>0</v>
      </c>
      <c r="O30" s="5">
        <v>0</v>
      </c>
      <c r="P30" s="31">
        <v>0</v>
      </c>
      <c r="Q30" s="5">
        <v>0</v>
      </c>
      <c r="R30" s="31">
        <v>0</v>
      </c>
      <c r="S30" s="5">
        <v>0</v>
      </c>
      <c r="T30" s="31">
        <v>0</v>
      </c>
      <c r="U30" s="5">
        <v>0</v>
      </c>
      <c r="V30" s="31">
        <v>0</v>
      </c>
      <c r="W30" s="5">
        <v>0</v>
      </c>
      <c r="X30" s="31">
        <v>0</v>
      </c>
      <c r="Y30" s="5">
        <v>0</v>
      </c>
      <c r="Z30" s="31">
        <v>0</v>
      </c>
      <c r="AA30" s="5">
        <v>0</v>
      </c>
    </row>
    <row r="31" spans="1:27">
      <c r="A31" t="s">
        <v>245</v>
      </c>
      <c r="B31" s="31">
        <v>100721930.8</v>
      </c>
      <c r="C31" s="5">
        <v>1.4582999999999999</v>
      </c>
      <c r="D31" s="31">
        <v>3102619.25</v>
      </c>
      <c r="E31" s="5">
        <v>0.98329999999999995</v>
      </c>
      <c r="F31" s="31">
        <v>0</v>
      </c>
      <c r="G31" s="5">
        <v>0</v>
      </c>
      <c r="H31" s="31">
        <v>0</v>
      </c>
      <c r="I31" s="5">
        <v>0</v>
      </c>
      <c r="J31" s="31">
        <v>24257334.75</v>
      </c>
      <c r="K31" s="5">
        <v>3.2378</v>
      </c>
      <c r="L31" s="31">
        <v>0</v>
      </c>
      <c r="M31" s="5">
        <v>0</v>
      </c>
      <c r="N31" s="31">
        <v>0</v>
      </c>
      <c r="O31" s="5">
        <v>0</v>
      </c>
      <c r="P31" s="31">
        <v>71938175</v>
      </c>
      <c r="Q31" s="5">
        <v>3.0945999999999998</v>
      </c>
      <c r="R31" s="31">
        <v>0</v>
      </c>
      <c r="S31" s="5">
        <v>0</v>
      </c>
      <c r="T31" s="31">
        <v>0</v>
      </c>
      <c r="U31" s="5">
        <v>0</v>
      </c>
      <c r="V31" s="31">
        <v>1423801.8</v>
      </c>
      <c r="W31" s="5">
        <v>1.8485</v>
      </c>
      <c r="X31" s="31">
        <v>0</v>
      </c>
      <c r="Y31" s="5">
        <v>0</v>
      </c>
      <c r="Z31" s="31">
        <v>0</v>
      </c>
      <c r="AA31" s="5">
        <v>0</v>
      </c>
    </row>
    <row r="32" spans="1:27">
      <c r="A32" t="s">
        <v>246</v>
      </c>
      <c r="B32" s="31">
        <v>212580</v>
      </c>
      <c r="C32" s="5">
        <v>3.0999999999999999E-3</v>
      </c>
      <c r="D32" s="31">
        <v>0</v>
      </c>
      <c r="E32" s="5">
        <v>0</v>
      </c>
      <c r="F32" s="31">
        <v>0</v>
      </c>
      <c r="G32" s="5">
        <v>0</v>
      </c>
      <c r="H32" s="31">
        <v>0</v>
      </c>
      <c r="I32" s="5">
        <v>0</v>
      </c>
      <c r="J32" s="31">
        <v>0</v>
      </c>
      <c r="K32" s="5">
        <v>0</v>
      </c>
      <c r="L32" s="31">
        <v>0</v>
      </c>
      <c r="M32" s="5">
        <v>0</v>
      </c>
      <c r="N32" s="31">
        <v>0</v>
      </c>
      <c r="O32" s="5">
        <v>0</v>
      </c>
      <c r="P32" s="31">
        <v>212580</v>
      </c>
      <c r="Q32" s="5">
        <v>9.1000000000000004E-3</v>
      </c>
      <c r="R32" s="31">
        <v>0</v>
      </c>
      <c r="S32" s="5">
        <v>0</v>
      </c>
      <c r="T32" s="31">
        <v>0</v>
      </c>
      <c r="U32" s="5">
        <v>0</v>
      </c>
      <c r="V32" s="31">
        <v>0</v>
      </c>
      <c r="W32" s="5">
        <v>0</v>
      </c>
      <c r="X32" s="31">
        <v>0</v>
      </c>
      <c r="Y32" s="5">
        <v>0</v>
      </c>
      <c r="Z32" s="31">
        <v>0</v>
      </c>
      <c r="AA32" s="5">
        <v>0</v>
      </c>
    </row>
    <row r="33" spans="1:27">
      <c r="A33" t="s">
        <v>247</v>
      </c>
      <c r="B33" s="31">
        <v>0</v>
      </c>
      <c r="C33" s="5">
        <v>0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  <c r="J33" s="31">
        <v>0</v>
      </c>
      <c r="K33" s="5">
        <v>0</v>
      </c>
      <c r="L33" s="31">
        <v>0</v>
      </c>
      <c r="M33" s="5">
        <v>0</v>
      </c>
      <c r="N33" s="31">
        <v>0</v>
      </c>
      <c r="O33" s="5">
        <v>0</v>
      </c>
      <c r="P33" s="31">
        <v>0</v>
      </c>
      <c r="Q33" s="5">
        <v>0</v>
      </c>
      <c r="R33" s="31">
        <v>0</v>
      </c>
      <c r="S33" s="5">
        <v>0</v>
      </c>
      <c r="T33" s="31">
        <v>0</v>
      </c>
      <c r="U33" s="5">
        <v>0</v>
      </c>
      <c r="V33" s="31">
        <v>0</v>
      </c>
      <c r="W33" s="5">
        <v>0</v>
      </c>
      <c r="X33" s="31">
        <v>0</v>
      </c>
      <c r="Y33" s="5">
        <v>0</v>
      </c>
      <c r="Z33" s="31">
        <v>0</v>
      </c>
      <c r="AA33" s="5">
        <v>0</v>
      </c>
    </row>
    <row r="34" spans="1:27">
      <c r="A34" t="s">
        <v>248</v>
      </c>
      <c r="B34" s="31">
        <v>0</v>
      </c>
      <c r="C34" s="5">
        <v>0</v>
      </c>
      <c r="D34" s="31">
        <v>0</v>
      </c>
      <c r="E34" s="5">
        <v>0</v>
      </c>
      <c r="F34" s="31">
        <v>0</v>
      </c>
      <c r="G34" s="5">
        <v>0</v>
      </c>
      <c r="H34" s="31">
        <v>0</v>
      </c>
      <c r="I34" s="5">
        <v>0</v>
      </c>
      <c r="J34" s="31">
        <v>0</v>
      </c>
      <c r="K34" s="5">
        <v>0</v>
      </c>
      <c r="L34" s="31">
        <v>0</v>
      </c>
      <c r="M34" s="5">
        <v>0</v>
      </c>
      <c r="N34" s="31">
        <v>0</v>
      </c>
      <c r="O34" s="5">
        <v>0</v>
      </c>
      <c r="P34" s="31">
        <v>0</v>
      </c>
      <c r="Q34" s="5">
        <v>0</v>
      </c>
      <c r="R34" s="31">
        <v>0</v>
      </c>
      <c r="S34" s="5">
        <v>0</v>
      </c>
      <c r="T34" s="31">
        <v>0</v>
      </c>
      <c r="U34" s="5">
        <v>0</v>
      </c>
      <c r="V34" s="31">
        <v>0</v>
      </c>
      <c r="W34" s="5">
        <v>0</v>
      </c>
      <c r="X34" s="31">
        <v>0</v>
      </c>
      <c r="Y34" s="5">
        <v>0</v>
      </c>
      <c r="Z34" s="31">
        <v>0</v>
      </c>
      <c r="AA34" s="5">
        <v>0</v>
      </c>
    </row>
    <row r="35" spans="1:27" ht="13.5" thickBot="1">
      <c r="A35" t="s">
        <v>249</v>
      </c>
      <c r="B35" s="31">
        <v>0</v>
      </c>
      <c r="C35" s="5">
        <v>0</v>
      </c>
      <c r="D35" s="31">
        <v>0</v>
      </c>
      <c r="E35" s="5">
        <v>0</v>
      </c>
      <c r="F35" s="31">
        <v>0</v>
      </c>
      <c r="G35" s="5">
        <v>0</v>
      </c>
      <c r="H35" s="31">
        <v>0</v>
      </c>
      <c r="I35" s="5">
        <v>0</v>
      </c>
      <c r="J35" s="31">
        <v>0</v>
      </c>
      <c r="K35" s="5">
        <v>0</v>
      </c>
      <c r="L35" s="31">
        <v>0</v>
      </c>
      <c r="M35" s="5">
        <v>0</v>
      </c>
      <c r="N35" s="31">
        <v>0</v>
      </c>
      <c r="O35" s="5">
        <v>0</v>
      </c>
      <c r="P35" s="31">
        <v>0</v>
      </c>
      <c r="Q35" s="5">
        <v>0</v>
      </c>
      <c r="R35" s="31">
        <v>0</v>
      </c>
      <c r="S35" s="5">
        <v>0</v>
      </c>
      <c r="T35" s="31">
        <v>0</v>
      </c>
      <c r="U35" s="5">
        <v>0</v>
      </c>
      <c r="V35" s="31">
        <v>0</v>
      </c>
      <c r="W35" s="5">
        <v>0</v>
      </c>
      <c r="X35" s="31">
        <v>0</v>
      </c>
      <c r="Y35" s="5">
        <v>0</v>
      </c>
      <c r="Z35" s="31">
        <v>0</v>
      </c>
      <c r="AA35" s="5">
        <v>0</v>
      </c>
    </row>
    <row r="36" spans="1:27" ht="14.25" thickTop="1" thickBot="1">
      <c r="A36" s="336" t="s">
        <v>250</v>
      </c>
      <c r="B36" s="205">
        <v>100934510.8</v>
      </c>
      <c r="C36" s="337">
        <v>1.4614</v>
      </c>
      <c r="D36" s="205">
        <v>3102619.25</v>
      </c>
      <c r="E36" s="337">
        <v>0.98329999999999995</v>
      </c>
      <c r="F36" s="205">
        <v>0</v>
      </c>
      <c r="G36" s="337">
        <v>0</v>
      </c>
      <c r="H36" s="205">
        <v>0</v>
      </c>
      <c r="I36" s="337">
        <v>0</v>
      </c>
      <c r="J36" s="205">
        <v>24257334.75</v>
      </c>
      <c r="K36" s="337">
        <v>3.2378</v>
      </c>
      <c r="L36" s="205">
        <v>0</v>
      </c>
      <c r="M36" s="337">
        <v>0</v>
      </c>
      <c r="N36" s="205">
        <v>0</v>
      </c>
      <c r="O36" s="337">
        <v>0</v>
      </c>
      <c r="P36" s="205">
        <v>72150755</v>
      </c>
      <c r="Q36" s="337">
        <v>3.1036999999999999</v>
      </c>
      <c r="R36" s="205">
        <v>0</v>
      </c>
      <c r="S36" s="337">
        <v>0</v>
      </c>
      <c r="T36" s="205">
        <v>0</v>
      </c>
      <c r="U36" s="337">
        <v>0</v>
      </c>
      <c r="V36" s="205">
        <v>1423801.8</v>
      </c>
      <c r="W36" s="337">
        <v>1.8485</v>
      </c>
      <c r="X36" s="205">
        <v>0</v>
      </c>
      <c r="Y36" s="337">
        <v>0</v>
      </c>
      <c r="Z36" s="205">
        <v>0</v>
      </c>
      <c r="AA36" s="337">
        <v>0</v>
      </c>
    </row>
    <row r="37" spans="1:27" ht="13.5" thickTop="1">
      <c r="A37" t="s">
        <v>251</v>
      </c>
      <c r="B37" s="31">
        <v>0</v>
      </c>
      <c r="C37" s="5">
        <v>0</v>
      </c>
      <c r="D37" s="31">
        <v>0</v>
      </c>
      <c r="E37" s="5">
        <v>0</v>
      </c>
      <c r="F37" s="31">
        <v>0</v>
      </c>
      <c r="G37" s="5">
        <v>0</v>
      </c>
      <c r="H37" s="31">
        <v>0</v>
      </c>
      <c r="I37" s="5">
        <v>0</v>
      </c>
      <c r="J37" s="31">
        <v>0</v>
      </c>
      <c r="K37" s="5">
        <v>0</v>
      </c>
      <c r="L37" s="31">
        <v>0</v>
      </c>
      <c r="M37" s="5">
        <v>0</v>
      </c>
      <c r="N37" s="31">
        <v>0</v>
      </c>
      <c r="O37" s="5">
        <v>0</v>
      </c>
      <c r="P37" s="31">
        <v>0</v>
      </c>
      <c r="Q37" s="5">
        <v>0</v>
      </c>
      <c r="R37" s="31">
        <v>0</v>
      </c>
      <c r="S37" s="5">
        <v>0</v>
      </c>
      <c r="T37" s="31">
        <v>0</v>
      </c>
      <c r="U37" s="5">
        <v>0</v>
      </c>
      <c r="V37" s="31">
        <v>0</v>
      </c>
      <c r="W37" s="5">
        <v>0</v>
      </c>
      <c r="X37" s="31">
        <v>0</v>
      </c>
      <c r="Y37" s="5">
        <v>0</v>
      </c>
      <c r="Z37" s="31">
        <v>0</v>
      </c>
      <c r="AA37" s="5">
        <v>0</v>
      </c>
    </row>
    <row r="38" spans="1:27">
      <c r="A38" t="s">
        <v>252</v>
      </c>
      <c r="B38" s="31">
        <v>0</v>
      </c>
      <c r="C38" s="5">
        <v>0</v>
      </c>
      <c r="D38" s="31">
        <v>0</v>
      </c>
      <c r="E38" s="5">
        <v>0</v>
      </c>
      <c r="F38" s="31">
        <v>0</v>
      </c>
      <c r="G38" s="5">
        <v>0</v>
      </c>
      <c r="H38" s="31">
        <v>0</v>
      </c>
      <c r="I38" s="5">
        <v>0</v>
      </c>
      <c r="J38" s="31">
        <v>0</v>
      </c>
      <c r="K38" s="5">
        <v>0</v>
      </c>
      <c r="L38" s="31">
        <v>0</v>
      </c>
      <c r="M38" s="5">
        <v>0</v>
      </c>
      <c r="N38" s="31">
        <v>0</v>
      </c>
      <c r="O38" s="5">
        <v>0</v>
      </c>
      <c r="P38" s="31">
        <v>0</v>
      </c>
      <c r="Q38" s="5">
        <v>0</v>
      </c>
      <c r="R38" s="31">
        <v>0</v>
      </c>
      <c r="S38" s="5">
        <v>0</v>
      </c>
      <c r="T38" s="31">
        <v>0</v>
      </c>
      <c r="U38" s="5">
        <v>0</v>
      </c>
      <c r="V38" s="31">
        <v>0</v>
      </c>
      <c r="W38" s="5">
        <v>0</v>
      </c>
      <c r="X38" s="31">
        <v>0</v>
      </c>
      <c r="Y38" s="5">
        <v>0</v>
      </c>
      <c r="Z38" s="31">
        <v>0</v>
      </c>
      <c r="AA38" s="5">
        <v>0</v>
      </c>
    </row>
    <row r="39" spans="1:27">
      <c r="A39" t="s">
        <v>253</v>
      </c>
      <c r="B39" s="31">
        <v>0</v>
      </c>
      <c r="C39" s="5">
        <v>0</v>
      </c>
      <c r="D39" s="31">
        <v>0</v>
      </c>
      <c r="E39" s="5">
        <v>0</v>
      </c>
      <c r="F39" s="31">
        <v>0</v>
      </c>
      <c r="G39" s="5">
        <v>0</v>
      </c>
      <c r="H39" s="31">
        <v>0</v>
      </c>
      <c r="I39" s="5">
        <v>0</v>
      </c>
      <c r="J39" s="31">
        <v>0</v>
      </c>
      <c r="K39" s="5">
        <v>0</v>
      </c>
      <c r="L39" s="31">
        <v>0</v>
      </c>
      <c r="M39" s="5">
        <v>0</v>
      </c>
      <c r="N39" s="31">
        <v>0</v>
      </c>
      <c r="O39" s="5">
        <v>0</v>
      </c>
      <c r="P39" s="31">
        <v>0</v>
      </c>
      <c r="Q39" s="5">
        <v>0</v>
      </c>
      <c r="R39" s="31">
        <v>0</v>
      </c>
      <c r="S39" s="5">
        <v>0</v>
      </c>
      <c r="T39" s="31">
        <v>0</v>
      </c>
      <c r="U39" s="5">
        <v>0</v>
      </c>
      <c r="V39" s="31">
        <v>0</v>
      </c>
      <c r="W39" s="5">
        <v>0</v>
      </c>
      <c r="X39" s="31">
        <v>0</v>
      </c>
      <c r="Y39" s="5">
        <v>0</v>
      </c>
      <c r="Z39" s="31">
        <v>0</v>
      </c>
      <c r="AA39" s="5">
        <v>0</v>
      </c>
    </row>
    <row r="40" spans="1:27" ht="13.5" thickBot="1">
      <c r="A40" t="s">
        <v>254</v>
      </c>
      <c r="B40" s="31">
        <v>0</v>
      </c>
      <c r="C40" s="5">
        <v>0</v>
      </c>
      <c r="D40" s="31">
        <v>0</v>
      </c>
      <c r="E40" s="5">
        <v>0</v>
      </c>
      <c r="F40" s="31">
        <v>0</v>
      </c>
      <c r="G40" s="5">
        <v>0</v>
      </c>
      <c r="H40" s="31">
        <v>0</v>
      </c>
      <c r="I40" s="5">
        <v>0</v>
      </c>
      <c r="J40" s="31">
        <v>0</v>
      </c>
      <c r="K40" s="5">
        <v>0</v>
      </c>
      <c r="L40" s="31">
        <v>0</v>
      </c>
      <c r="M40" s="5">
        <v>0</v>
      </c>
      <c r="N40" s="31">
        <v>0</v>
      </c>
      <c r="O40" s="5">
        <v>0</v>
      </c>
      <c r="P40" s="31">
        <v>0</v>
      </c>
      <c r="Q40" s="5">
        <v>0</v>
      </c>
      <c r="R40" s="31">
        <v>0</v>
      </c>
      <c r="S40" s="5">
        <v>0</v>
      </c>
      <c r="T40" s="31">
        <v>0</v>
      </c>
      <c r="U40" s="5">
        <v>0</v>
      </c>
      <c r="V40" s="31">
        <v>0</v>
      </c>
      <c r="W40" s="5">
        <v>0</v>
      </c>
      <c r="X40" s="31">
        <v>0</v>
      </c>
      <c r="Y40" s="5">
        <v>0</v>
      </c>
      <c r="Z40" s="31">
        <v>0</v>
      </c>
      <c r="AA40" s="5">
        <v>0</v>
      </c>
    </row>
    <row r="41" spans="1:27" ht="14.25" thickTop="1" thickBot="1">
      <c r="A41" s="336" t="s">
        <v>255</v>
      </c>
      <c r="B41" s="205">
        <v>0</v>
      </c>
      <c r="C41" s="337">
        <v>0</v>
      </c>
      <c r="D41" s="205">
        <v>0</v>
      </c>
      <c r="E41" s="337">
        <v>0</v>
      </c>
      <c r="F41" s="205">
        <v>0</v>
      </c>
      <c r="G41" s="337">
        <v>0</v>
      </c>
      <c r="H41" s="205">
        <v>0</v>
      </c>
      <c r="I41" s="337">
        <v>0</v>
      </c>
      <c r="J41" s="205">
        <v>0</v>
      </c>
      <c r="K41" s="337">
        <v>0</v>
      </c>
      <c r="L41" s="205">
        <v>0</v>
      </c>
      <c r="M41" s="337">
        <v>0</v>
      </c>
      <c r="N41" s="205">
        <v>0</v>
      </c>
      <c r="O41" s="337">
        <v>0</v>
      </c>
      <c r="P41" s="205">
        <v>0</v>
      </c>
      <c r="Q41" s="337">
        <v>0</v>
      </c>
      <c r="R41" s="205">
        <v>0</v>
      </c>
      <c r="S41" s="337">
        <v>0</v>
      </c>
      <c r="T41" s="205">
        <v>0</v>
      </c>
      <c r="U41" s="337">
        <v>0</v>
      </c>
      <c r="V41" s="205">
        <v>0</v>
      </c>
      <c r="W41" s="337">
        <v>0</v>
      </c>
      <c r="X41" s="205">
        <v>0</v>
      </c>
      <c r="Y41" s="337">
        <v>0</v>
      </c>
      <c r="Z41" s="205">
        <v>0</v>
      </c>
      <c r="AA41" s="337">
        <v>0</v>
      </c>
    </row>
    <row r="42" spans="1:27" ht="13.5" thickTop="1">
      <c r="A42" t="s">
        <v>256</v>
      </c>
      <c r="B42" s="31">
        <v>0</v>
      </c>
      <c r="C42" s="5">
        <v>0</v>
      </c>
      <c r="D42" s="31">
        <v>0</v>
      </c>
      <c r="E42" s="5">
        <v>0</v>
      </c>
      <c r="F42" s="31">
        <v>0</v>
      </c>
      <c r="G42" s="5">
        <v>0</v>
      </c>
      <c r="H42" s="31">
        <v>0</v>
      </c>
      <c r="I42" s="5">
        <v>0</v>
      </c>
      <c r="J42" s="31">
        <v>0</v>
      </c>
      <c r="K42" s="5">
        <v>0</v>
      </c>
      <c r="L42" s="31">
        <v>0</v>
      </c>
      <c r="M42" s="5">
        <v>0</v>
      </c>
      <c r="N42" s="31">
        <v>0</v>
      </c>
      <c r="O42" s="5">
        <v>0</v>
      </c>
      <c r="P42" s="31">
        <v>0</v>
      </c>
      <c r="Q42" s="5">
        <v>0</v>
      </c>
      <c r="R42" s="31">
        <v>0</v>
      </c>
      <c r="S42" s="5">
        <v>0</v>
      </c>
      <c r="T42" s="31">
        <v>0</v>
      </c>
      <c r="U42" s="5">
        <v>0</v>
      </c>
      <c r="V42" s="31">
        <v>0</v>
      </c>
      <c r="W42" s="5">
        <v>0</v>
      </c>
      <c r="X42" s="31">
        <v>0</v>
      </c>
      <c r="Y42" s="5">
        <v>0</v>
      </c>
      <c r="Z42" s="31">
        <v>0</v>
      </c>
      <c r="AA42" s="5">
        <v>0</v>
      </c>
    </row>
    <row r="43" spans="1:27">
      <c r="A43" t="s">
        <v>257</v>
      </c>
      <c r="B43" s="31">
        <v>2009585.6</v>
      </c>
      <c r="C43" s="5">
        <v>2.9100000000000001E-2</v>
      </c>
      <c r="D43" s="31">
        <v>0</v>
      </c>
      <c r="E43" s="5">
        <v>0</v>
      </c>
      <c r="F43" s="31">
        <v>0</v>
      </c>
      <c r="G43" s="5">
        <v>0</v>
      </c>
      <c r="H43" s="31">
        <v>2009585.6</v>
      </c>
      <c r="I43" s="5">
        <v>1.6828000000000001</v>
      </c>
      <c r="J43" s="31">
        <v>0</v>
      </c>
      <c r="K43" s="5">
        <v>0</v>
      </c>
      <c r="L43" s="31">
        <v>0</v>
      </c>
      <c r="M43" s="5">
        <v>0</v>
      </c>
      <c r="N43" s="31">
        <v>0</v>
      </c>
      <c r="O43" s="5">
        <v>0</v>
      </c>
      <c r="P43" s="31">
        <v>0</v>
      </c>
      <c r="Q43" s="5">
        <v>0</v>
      </c>
      <c r="R43" s="31">
        <v>0</v>
      </c>
      <c r="S43" s="5">
        <v>0</v>
      </c>
      <c r="T43" s="31">
        <v>0</v>
      </c>
      <c r="U43" s="5">
        <v>0</v>
      </c>
      <c r="V43" s="31">
        <v>0</v>
      </c>
      <c r="W43" s="5">
        <v>0</v>
      </c>
      <c r="X43" s="31">
        <v>0</v>
      </c>
      <c r="Y43" s="5">
        <v>0</v>
      </c>
      <c r="Z43" s="31">
        <v>0</v>
      </c>
      <c r="AA43" s="5">
        <v>0</v>
      </c>
    </row>
    <row r="44" spans="1:27">
      <c r="A44" t="s">
        <v>258</v>
      </c>
      <c r="B44" s="31">
        <v>0</v>
      </c>
      <c r="C44" s="5">
        <v>0</v>
      </c>
      <c r="D44" s="31">
        <v>0</v>
      </c>
      <c r="E44" s="5">
        <v>0</v>
      </c>
      <c r="F44" s="31">
        <v>0</v>
      </c>
      <c r="G44" s="5">
        <v>0</v>
      </c>
      <c r="H44" s="31">
        <v>0</v>
      </c>
      <c r="I44" s="5">
        <v>0</v>
      </c>
      <c r="J44" s="31">
        <v>0</v>
      </c>
      <c r="K44" s="5">
        <v>0</v>
      </c>
      <c r="L44" s="31">
        <v>0</v>
      </c>
      <c r="M44" s="5">
        <v>0</v>
      </c>
      <c r="N44" s="31">
        <v>0</v>
      </c>
      <c r="O44" s="5">
        <v>0</v>
      </c>
      <c r="P44" s="31">
        <v>0</v>
      </c>
      <c r="Q44" s="5">
        <v>0</v>
      </c>
      <c r="R44" s="31">
        <v>0</v>
      </c>
      <c r="S44" s="5">
        <v>0</v>
      </c>
      <c r="T44" s="31">
        <v>0</v>
      </c>
      <c r="U44" s="5">
        <v>0</v>
      </c>
      <c r="V44" s="31">
        <v>0</v>
      </c>
      <c r="W44" s="5">
        <v>0</v>
      </c>
      <c r="X44" s="31">
        <v>0</v>
      </c>
      <c r="Y44" s="5">
        <v>0</v>
      </c>
      <c r="Z44" s="31">
        <v>0</v>
      </c>
      <c r="AA44" s="5">
        <v>0</v>
      </c>
    </row>
    <row r="45" spans="1:27">
      <c r="A45" t="s">
        <v>259</v>
      </c>
      <c r="B45" s="31">
        <v>0</v>
      </c>
      <c r="C45" s="5">
        <v>0</v>
      </c>
      <c r="D45" s="31">
        <v>0</v>
      </c>
      <c r="E45" s="5">
        <v>0</v>
      </c>
      <c r="F45" s="31">
        <v>0</v>
      </c>
      <c r="G45" s="5">
        <v>0</v>
      </c>
      <c r="H45" s="31">
        <v>0</v>
      </c>
      <c r="I45" s="5">
        <v>0</v>
      </c>
      <c r="J45" s="31">
        <v>0</v>
      </c>
      <c r="K45" s="5">
        <v>0</v>
      </c>
      <c r="L45" s="31">
        <v>0</v>
      </c>
      <c r="M45" s="5">
        <v>0</v>
      </c>
      <c r="N45" s="31">
        <v>0</v>
      </c>
      <c r="O45" s="5">
        <v>0</v>
      </c>
      <c r="P45" s="31">
        <v>0</v>
      </c>
      <c r="Q45" s="5">
        <v>0</v>
      </c>
      <c r="R45" s="31">
        <v>0</v>
      </c>
      <c r="S45" s="5">
        <v>0</v>
      </c>
      <c r="T45" s="31">
        <v>0</v>
      </c>
      <c r="U45" s="5">
        <v>0</v>
      </c>
      <c r="V45" s="31">
        <v>0</v>
      </c>
      <c r="W45" s="5">
        <v>0</v>
      </c>
      <c r="X45" s="31">
        <v>0</v>
      </c>
      <c r="Y45" s="5">
        <v>0</v>
      </c>
      <c r="Z45" s="31">
        <v>0</v>
      </c>
      <c r="AA45" s="5">
        <v>0</v>
      </c>
    </row>
    <row r="46" spans="1:27">
      <c r="A46" t="s">
        <v>260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  <c r="T46" s="31">
        <v>0</v>
      </c>
      <c r="U46" s="5">
        <v>0</v>
      </c>
      <c r="V46" s="31">
        <v>0</v>
      </c>
      <c r="W46" s="5">
        <v>0</v>
      </c>
      <c r="X46" s="31">
        <v>0</v>
      </c>
      <c r="Y46" s="5">
        <v>0</v>
      </c>
      <c r="Z46" s="31">
        <v>0</v>
      </c>
      <c r="AA46" s="5">
        <v>0</v>
      </c>
    </row>
    <row r="47" spans="1:27">
      <c r="A47" t="s">
        <v>261</v>
      </c>
      <c r="B47" s="31">
        <v>0</v>
      </c>
      <c r="C47" s="5">
        <v>0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  <c r="J47" s="31">
        <v>0</v>
      </c>
      <c r="K47" s="5">
        <v>0</v>
      </c>
      <c r="L47" s="31">
        <v>0</v>
      </c>
      <c r="M47" s="5">
        <v>0</v>
      </c>
      <c r="N47" s="31">
        <v>0</v>
      </c>
      <c r="O47" s="5">
        <v>0</v>
      </c>
      <c r="P47" s="31">
        <v>0</v>
      </c>
      <c r="Q47" s="5">
        <v>0</v>
      </c>
      <c r="R47" s="31">
        <v>0</v>
      </c>
      <c r="S47" s="5">
        <v>0</v>
      </c>
      <c r="T47" s="31">
        <v>0</v>
      </c>
      <c r="U47" s="5">
        <v>0</v>
      </c>
      <c r="V47" s="31">
        <v>0</v>
      </c>
      <c r="W47" s="5">
        <v>0</v>
      </c>
      <c r="X47" s="31">
        <v>0</v>
      </c>
      <c r="Y47" s="5">
        <v>0</v>
      </c>
      <c r="Z47" s="31">
        <v>0</v>
      </c>
      <c r="AA47" s="5">
        <v>0</v>
      </c>
    </row>
    <row r="48" spans="1:27" ht="13.5" thickBot="1">
      <c r="A48" t="s">
        <v>40</v>
      </c>
      <c r="B48" s="31">
        <v>0</v>
      </c>
      <c r="C48" s="5">
        <v>0</v>
      </c>
      <c r="D48" s="31">
        <v>0</v>
      </c>
      <c r="E48" s="5">
        <v>0</v>
      </c>
      <c r="F48" s="31">
        <v>0</v>
      </c>
      <c r="G48" s="5">
        <v>0</v>
      </c>
      <c r="H48" s="31">
        <v>0</v>
      </c>
      <c r="I48" s="5">
        <v>0</v>
      </c>
      <c r="J48" s="31">
        <v>0</v>
      </c>
      <c r="K48" s="5">
        <v>0</v>
      </c>
      <c r="L48" s="31">
        <v>0</v>
      </c>
      <c r="M48" s="5">
        <v>0</v>
      </c>
      <c r="N48" s="31">
        <v>0</v>
      </c>
      <c r="O48" s="5">
        <v>0</v>
      </c>
      <c r="P48" s="31">
        <v>0</v>
      </c>
      <c r="Q48" s="5">
        <v>0</v>
      </c>
      <c r="R48" s="31">
        <v>0</v>
      </c>
      <c r="S48" s="5">
        <v>0</v>
      </c>
      <c r="T48" s="31">
        <v>0</v>
      </c>
      <c r="U48" s="5">
        <v>0</v>
      </c>
      <c r="V48" s="31">
        <v>0</v>
      </c>
      <c r="W48" s="5">
        <v>0</v>
      </c>
      <c r="X48" s="31">
        <v>0</v>
      </c>
      <c r="Y48" s="5">
        <v>0</v>
      </c>
      <c r="Z48" s="31">
        <v>0</v>
      </c>
      <c r="AA48" s="5">
        <v>0</v>
      </c>
    </row>
    <row r="49" spans="1:27" ht="14.25" thickTop="1" thickBot="1">
      <c r="A49" s="336" t="s">
        <v>262</v>
      </c>
      <c r="B49" s="205">
        <v>2009585.6</v>
      </c>
      <c r="C49" s="337">
        <v>2.9100000000000001E-2</v>
      </c>
      <c r="D49" s="205">
        <v>0</v>
      </c>
      <c r="E49" s="337">
        <v>0</v>
      </c>
      <c r="F49" s="205">
        <v>0</v>
      </c>
      <c r="G49" s="337">
        <v>0</v>
      </c>
      <c r="H49" s="205">
        <v>2009585.6</v>
      </c>
      <c r="I49" s="337">
        <v>1.6828000000000001</v>
      </c>
      <c r="J49" s="205">
        <v>0</v>
      </c>
      <c r="K49" s="337">
        <v>0</v>
      </c>
      <c r="L49" s="205">
        <v>0</v>
      </c>
      <c r="M49" s="337">
        <v>0</v>
      </c>
      <c r="N49" s="205">
        <v>0</v>
      </c>
      <c r="O49" s="337">
        <v>0</v>
      </c>
      <c r="P49" s="205">
        <v>0</v>
      </c>
      <c r="Q49" s="337">
        <v>0</v>
      </c>
      <c r="R49" s="205">
        <v>0</v>
      </c>
      <c r="S49" s="337">
        <v>0</v>
      </c>
      <c r="T49" s="205">
        <v>0</v>
      </c>
      <c r="U49" s="337">
        <v>0</v>
      </c>
      <c r="V49" s="205">
        <v>0</v>
      </c>
      <c r="W49" s="337">
        <v>0</v>
      </c>
      <c r="X49" s="205">
        <v>0</v>
      </c>
      <c r="Y49" s="337">
        <v>0</v>
      </c>
      <c r="Z49" s="205">
        <v>0</v>
      </c>
      <c r="AA49" s="337">
        <v>0</v>
      </c>
    </row>
    <row r="50" spans="1:27" ht="13.5" thickTop="1">
      <c r="A50" t="s">
        <v>263</v>
      </c>
      <c r="B50" s="31">
        <v>0</v>
      </c>
      <c r="C50" s="5">
        <v>0</v>
      </c>
      <c r="D50" s="31">
        <v>0</v>
      </c>
      <c r="E50" s="5">
        <v>0</v>
      </c>
      <c r="F50" s="31">
        <v>0</v>
      </c>
      <c r="G50" s="5">
        <v>0</v>
      </c>
      <c r="H50" s="31">
        <v>0</v>
      </c>
      <c r="I50" s="5">
        <v>0</v>
      </c>
      <c r="J50" s="31">
        <v>0</v>
      </c>
      <c r="K50" s="5">
        <v>0</v>
      </c>
      <c r="L50" s="31">
        <v>0</v>
      </c>
      <c r="M50" s="5">
        <v>0</v>
      </c>
      <c r="N50" s="31">
        <v>0</v>
      </c>
      <c r="O50" s="5">
        <v>0</v>
      </c>
      <c r="P50" s="31">
        <v>0</v>
      </c>
      <c r="Q50" s="5">
        <v>0</v>
      </c>
      <c r="R50" s="31">
        <v>0</v>
      </c>
      <c r="S50" s="5">
        <v>0</v>
      </c>
      <c r="T50" s="31">
        <v>0</v>
      </c>
      <c r="U50" s="5">
        <v>0</v>
      </c>
      <c r="V50" s="31">
        <v>0</v>
      </c>
      <c r="W50" s="5">
        <v>0</v>
      </c>
      <c r="X50" s="31">
        <v>0</v>
      </c>
      <c r="Y50" s="5">
        <v>0</v>
      </c>
      <c r="Z50" s="31">
        <v>0</v>
      </c>
      <c r="AA50" s="5">
        <v>0</v>
      </c>
    </row>
    <row r="51" spans="1:27" ht="13.5" thickBot="1">
      <c r="A51" t="s">
        <v>264</v>
      </c>
      <c r="B51" s="31">
        <v>0</v>
      </c>
      <c r="C51" s="5">
        <v>0</v>
      </c>
      <c r="D51" s="31">
        <v>0</v>
      </c>
      <c r="E51" s="5">
        <v>0</v>
      </c>
      <c r="F51" s="31">
        <v>0</v>
      </c>
      <c r="G51" s="5">
        <v>0</v>
      </c>
      <c r="H51" s="31">
        <v>0</v>
      </c>
      <c r="I51" s="5">
        <v>0</v>
      </c>
      <c r="J51" s="31">
        <v>0</v>
      </c>
      <c r="K51" s="5">
        <v>0</v>
      </c>
      <c r="L51" s="31">
        <v>0</v>
      </c>
      <c r="M51" s="5">
        <v>0</v>
      </c>
      <c r="N51" s="31">
        <v>0</v>
      </c>
      <c r="O51" s="5">
        <v>0</v>
      </c>
      <c r="P51" s="31">
        <v>0</v>
      </c>
      <c r="Q51" s="5">
        <v>0</v>
      </c>
      <c r="R51" s="31">
        <v>0</v>
      </c>
      <c r="S51" s="5">
        <v>0</v>
      </c>
      <c r="T51" s="31">
        <v>0</v>
      </c>
      <c r="U51" s="5">
        <v>0</v>
      </c>
      <c r="V51" s="31">
        <v>0</v>
      </c>
      <c r="W51" s="5">
        <v>0</v>
      </c>
      <c r="X51" s="31">
        <v>0</v>
      </c>
      <c r="Y51" s="5">
        <v>0</v>
      </c>
      <c r="Z51" s="31">
        <v>0</v>
      </c>
      <c r="AA51" s="5">
        <v>0</v>
      </c>
    </row>
    <row r="52" spans="1:27" ht="14.25" thickTop="1" thickBot="1">
      <c r="A52" s="336" t="s">
        <v>265</v>
      </c>
      <c r="B52" s="205">
        <v>0</v>
      </c>
      <c r="C52" s="337">
        <v>0</v>
      </c>
      <c r="D52" s="205">
        <v>0</v>
      </c>
      <c r="E52" s="337">
        <v>0</v>
      </c>
      <c r="F52" s="205">
        <v>0</v>
      </c>
      <c r="G52" s="337">
        <v>0</v>
      </c>
      <c r="H52" s="205">
        <v>0</v>
      </c>
      <c r="I52" s="337">
        <v>0</v>
      </c>
      <c r="J52" s="205">
        <v>0</v>
      </c>
      <c r="K52" s="337">
        <v>0</v>
      </c>
      <c r="L52" s="205">
        <v>0</v>
      </c>
      <c r="M52" s="337">
        <v>0</v>
      </c>
      <c r="N52" s="205">
        <v>0</v>
      </c>
      <c r="O52" s="337">
        <v>0</v>
      </c>
      <c r="P52" s="205">
        <v>0</v>
      </c>
      <c r="Q52" s="337">
        <v>0</v>
      </c>
      <c r="R52" s="205">
        <v>0</v>
      </c>
      <c r="S52" s="337">
        <v>0</v>
      </c>
      <c r="T52" s="205">
        <v>0</v>
      </c>
      <c r="U52" s="337">
        <v>0</v>
      </c>
      <c r="V52" s="205">
        <v>0</v>
      </c>
      <c r="W52" s="337">
        <v>0</v>
      </c>
      <c r="X52" s="205">
        <v>0</v>
      </c>
      <c r="Y52" s="337">
        <v>0</v>
      </c>
      <c r="Z52" s="205">
        <v>0</v>
      </c>
      <c r="AA52" s="337">
        <v>0</v>
      </c>
    </row>
    <row r="53" spans="1:27" ht="13.5" thickTop="1">
      <c r="A53" t="s">
        <v>266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  <c r="T53" s="31">
        <v>0</v>
      </c>
      <c r="U53" s="5">
        <v>0</v>
      </c>
      <c r="V53" s="31">
        <v>0</v>
      </c>
      <c r="W53" s="5">
        <v>0</v>
      </c>
      <c r="X53" s="31">
        <v>0</v>
      </c>
      <c r="Y53" s="5">
        <v>0</v>
      </c>
      <c r="Z53" s="31">
        <v>0</v>
      </c>
      <c r="AA53" s="5">
        <v>0</v>
      </c>
    </row>
    <row r="54" spans="1:27">
      <c r="A54" t="s">
        <v>267</v>
      </c>
      <c r="B54" s="31">
        <v>92718220.659999996</v>
      </c>
      <c r="C54" s="5">
        <v>1.3424</v>
      </c>
      <c r="D54" s="31">
        <v>2019319.26</v>
      </c>
      <c r="E54" s="5">
        <v>0.64</v>
      </c>
      <c r="F54" s="31">
        <v>0</v>
      </c>
      <c r="G54" s="5">
        <v>0</v>
      </c>
      <c r="H54" s="31">
        <v>0</v>
      </c>
      <c r="I54" s="5">
        <v>0</v>
      </c>
      <c r="J54" s="31">
        <v>3375533.4</v>
      </c>
      <c r="K54" s="5">
        <v>0.4506</v>
      </c>
      <c r="L54" s="31">
        <v>0</v>
      </c>
      <c r="M54" s="5">
        <v>0</v>
      </c>
      <c r="N54" s="31">
        <v>0</v>
      </c>
      <c r="O54" s="5">
        <v>0</v>
      </c>
      <c r="P54" s="31">
        <v>87323368</v>
      </c>
      <c r="Q54" s="5">
        <v>3.7564000000000002</v>
      </c>
      <c r="R54" s="31">
        <v>0</v>
      </c>
      <c r="S54" s="5">
        <v>0</v>
      </c>
      <c r="T54" s="31">
        <v>0</v>
      </c>
      <c r="U54" s="5">
        <v>0</v>
      </c>
      <c r="V54" s="31">
        <v>0</v>
      </c>
      <c r="W54" s="5">
        <v>0</v>
      </c>
      <c r="X54" s="31">
        <v>0</v>
      </c>
      <c r="Y54" s="5">
        <v>0</v>
      </c>
      <c r="Z54" s="31">
        <v>0</v>
      </c>
      <c r="AA54" s="5">
        <v>0</v>
      </c>
    </row>
    <row r="55" spans="1:27">
      <c r="A55" t="s">
        <v>268</v>
      </c>
      <c r="B55" s="31">
        <v>0</v>
      </c>
      <c r="C55" s="5">
        <v>0</v>
      </c>
      <c r="D55" s="31">
        <v>0</v>
      </c>
      <c r="E55" s="5">
        <v>0</v>
      </c>
      <c r="F55" s="31">
        <v>0</v>
      </c>
      <c r="G55" s="5">
        <v>0</v>
      </c>
      <c r="H55" s="31">
        <v>0</v>
      </c>
      <c r="I55" s="5">
        <v>0</v>
      </c>
      <c r="J55" s="31">
        <v>0</v>
      </c>
      <c r="K55" s="5">
        <v>0</v>
      </c>
      <c r="L55" s="31">
        <v>0</v>
      </c>
      <c r="M55" s="5">
        <v>0</v>
      </c>
      <c r="N55" s="31">
        <v>0</v>
      </c>
      <c r="O55" s="5">
        <v>0</v>
      </c>
      <c r="P55" s="31">
        <v>0</v>
      </c>
      <c r="Q55" s="5">
        <v>0</v>
      </c>
      <c r="R55" s="31">
        <v>0</v>
      </c>
      <c r="S55" s="5">
        <v>0</v>
      </c>
      <c r="T55" s="31">
        <v>0</v>
      </c>
      <c r="U55" s="5">
        <v>0</v>
      </c>
      <c r="V55" s="31">
        <v>0</v>
      </c>
      <c r="W55" s="5">
        <v>0</v>
      </c>
      <c r="X55" s="31">
        <v>0</v>
      </c>
      <c r="Y55" s="5">
        <v>0</v>
      </c>
      <c r="Z55" s="31">
        <v>0</v>
      </c>
      <c r="AA55" s="5">
        <v>0</v>
      </c>
    </row>
    <row r="56" spans="1:27">
      <c r="A56" t="s">
        <v>269</v>
      </c>
      <c r="B56" s="31">
        <v>1754329.5</v>
      </c>
      <c r="C56" s="5">
        <v>2.5399999999999999E-2</v>
      </c>
      <c r="D56" s="31">
        <v>0</v>
      </c>
      <c r="E56" s="5">
        <v>0</v>
      </c>
      <c r="F56" s="31">
        <v>0</v>
      </c>
      <c r="G56" s="5">
        <v>0</v>
      </c>
      <c r="H56" s="31">
        <v>0</v>
      </c>
      <c r="I56" s="5">
        <v>0</v>
      </c>
      <c r="J56" s="31">
        <v>0</v>
      </c>
      <c r="K56" s="5">
        <v>0</v>
      </c>
      <c r="L56" s="31">
        <v>0</v>
      </c>
      <c r="M56" s="5">
        <v>0</v>
      </c>
      <c r="N56" s="31">
        <v>0</v>
      </c>
      <c r="O56" s="5">
        <v>0</v>
      </c>
      <c r="P56" s="31">
        <v>0</v>
      </c>
      <c r="Q56" s="5">
        <v>0</v>
      </c>
      <c r="R56" s="31">
        <v>0</v>
      </c>
      <c r="S56" s="5">
        <v>0</v>
      </c>
      <c r="T56" s="31">
        <v>0</v>
      </c>
      <c r="U56" s="5">
        <v>0</v>
      </c>
      <c r="V56" s="31">
        <v>1754329.5</v>
      </c>
      <c r="W56" s="5">
        <v>2.2776999999999998</v>
      </c>
      <c r="X56" s="31">
        <v>0</v>
      </c>
      <c r="Y56" s="5">
        <v>0</v>
      </c>
      <c r="Z56" s="31">
        <v>0</v>
      </c>
      <c r="AA56" s="5">
        <v>0</v>
      </c>
    </row>
    <row r="57" spans="1:27">
      <c r="A57" t="s">
        <v>270</v>
      </c>
      <c r="B57" s="31">
        <v>17461488</v>
      </c>
      <c r="C57" s="5">
        <v>0.25280000000000002</v>
      </c>
      <c r="D57" s="31">
        <v>0</v>
      </c>
      <c r="E57" s="5">
        <v>0</v>
      </c>
      <c r="F57" s="31">
        <v>0</v>
      </c>
      <c r="G57" s="5">
        <v>0</v>
      </c>
      <c r="H57" s="31">
        <v>0</v>
      </c>
      <c r="I57" s="5">
        <v>0</v>
      </c>
      <c r="J57" s="31">
        <v>3501600</v>
      </c>
      <c r="K57" s="5">
        <v>0.46739999999999998</v>
      </c>
      <c r="L57" s="31">
        <v>0</v>
      </c>
      <c r="M57" s="5">
        <v>0</v>
      </c>
      <c r="N57" s="31">
        <v>0</v>
      </c>
      <c r="O57" s="5">
        <v>0</v>
      </c>
      <c r="P57" s="31">
        <v>13959888</v>
      </c>
      <c r="Q57" s="5">
        <v>0.60050000000000003</v>
      </c>
      <c r="R57" s="31">
        <v>0</v>
      </c>
      <c r="S57" s="5">
        <v>0</v>
      </c>
      <c r="T57" s="31">
        <v>0</v>
      </c>
      <c r="U57" s="5">
        <v>0</v>
      </c>
      <c r="V57" s="31">
        <v>0</v>
      </c>
      <c r="W57" s="5">
        <v>0</v>
      </c>
      <c r="X57" s="31">
        <v>0</v>
      </c>
      <c r="Y57" s="5">
        <v>0</v>
      </c>
      <c r="Z57" s="31">
        <v>0</v>
      </c>
      <c r="AA57" s="5">
        <v>0</v>
      </c>
    </row>
    <row r="58" spans="1:27">
      <c r="A58" t="s">
        <v>271</v>
      </c>
      <c r="B58" s="31">
        <v>1483000</v>
      </c>
      <c r="C58" s="5">
        <v>2.1499999999999998E-2</v>
      </c>
      <c r="D58" s="31">
        <v>0</v>
      </c>
      <c r="E58" s="5">
        <v>0</v>
      </c>
      <c r="F58" s="31">
        <v>0</v>
      </c>
      <c r="G58" s="5">
        <v>0</v>
      </c>
      <c r="H58" s="31">
        <v>1483000</v>
      </c>
      <c r="I58" s="5">
        <v>1.2418</v>
      </c>
      <c r="J58" s="31">
        <v>0</v>
      </c>
      <c r="K58" s="5">
        <v>0</v>
      </c>
      <c r="L58" s="31">
        <v>0</v>
      </c>
      <c r="M58" s="5">
        <v>0</v>
      </c>
      <c r="N58" s="31">
        <v>0</v>
      </c>
      <c r="O58" s="5">
        <v>0</v>
      </c>
      <c r="P58" s="31">
        <v>0</v>
      </c>
      <c r="Q58" s="5">
        <v>0</v>
      </c>
      <c r="R58" s="31">
        <v>0</v>
      </c>
      <c r="S58" s="5">
        <v>0</v>
      </c>
      <c r="T58" s="31">
        <v>0</v>
      </c>
      <c r="U58" s="5">
        <v>0</v>
      </c>
      <c r="V58" s="31">
        <v>0</v>
      </c>
      <c r="W58" s="5">
        <v>0</v>
      </c>
      <c r="X58" s="31">
        <v>0</v>
      </c>
      <c r="Y58" s="5">
        <v>0</v>
      </c>
      <c r="Z58" s="31">
        <v>0</v>
      </c>
      <c r="AA58" s="5">
        <v>0</v>
      </c>
    </row>
    <row r="59" spans="1:27" ht="13.5" thickBot="1">
      <c r="A59" t="s">
        <v>272</v>
      </c>
      <c r="B59" s="31">
        <v>0</v>
      </c>
      <c r="C59" s="5">
        <v>0</v>
      </c>
      <c r="D59" s="31">
        <v>0</v>
      </c>
      <c r="E59" s="5">
        <v>0</v>
      </c>
      <c r="F59" s="31">
        <v>0</v>
      </c>
      <c r="G59" s="5">
        <v>0</v>
      </c>
      <c r="H59" s="31">
        <v>0</v>
      </c>
      <c r="I59" s="5">
        <v>0</v>
      </c>
      <c r="J59" s="31">
        <v>0</v>
      </c>
      <c r="K59" s="5">
        <v>0</v>
      </c>
      <c r="L59" s="31">
        <v>0</v>
      </c>
      <c r="M59" s="5">
        <v>0</v>
      </c>
      <c r="N59" s="31">
        <v>0</v>
      </c>
      <c r="O59" s="5">
        <v>0</v>
      </c>
      <c r="P59" s="31">
        <v>0</v>
      </c>
      <c r="Q59" s="5">
        <v>0</v>
      </c>
      <c r="R59" s="31">
        <v>0</v>
      </c>
      <c r="S59" s="5">
        <v>0</v>
      </c>
      <c r="T59" s="31">
        <v>0</v>
      </c>
      <c r="U59" s="5">
        <v>0</v>
      </c>
      <c r="V59" s="31">
        <v>0</v>
      </c>
      <c r="W59" s="5">
        <v>0</v>
      </c>
      <c r="X59" s="31">
        <v>0</v>
      </c>
      <c r="Y59" s="5">
        <v>0</v>
      </c>
      <c r="Z59" s="31">
        <v>0</v>
      </c>
      <c r="AA59" s="5">
        <v>0</v>
      </c>
    </row>
    <row r="60" spans="1:27" ht="14.25" thickTop="1" thickBot="1">
      <c r="A60" s="336" t="s">
        <v>273</v>
      </c>
      <c r="B60" s="205">
        <v>113417038.16</v>
      </c>
      <c r="C60" s="337">
        <v>1.6420999999999999</v>
      </c>
      <c r="D60" s="205">
        <v>2019319.26</v>
      </c>
      <c r="E60" s="337">
        <v>0.64</v>
      </c>
      <c r="F60" s="205">
        <v>0</v>
      </c>
      <c r="G60" s="337">
        <v>0</v>
      </c>
      <c r="H60" s="205">
        <v>1483000</v>
      </c>
      <c r="I60" s="337">
        <v>1.2418</v>
      </c>
      <c r="J60" s="205">
        <v>6877133.4000000004</v>
      </c>
      <c r="K60" s="337">
        <v>0.91790000000000005</v>
      </c>
      <c r="L60" s="205">
        <v>0</v>
      </c>
      <c r="M60" s="337">
        <v>0</v>
      </c>
      <c r="N60" s="205">
        <v>0</v>
      </c>
      <c r="O60" s="337">
        <v>0</v>
      </c>
      <c r="P60" s="205">
        <v>101283256</v>
      </c>
      <c r="Q60" s="337">
        <v>4.3569000000000004</v>
      </c>
      <c r="R60" s="205">
        <v>0</v>
      </c>
      <c r="S60" s="337">
        <v>0</v>
      </c>
      <c r="T60" s="205">
        <v>0</v>
      </c>
      <c r="U60" s="337">
        <v>0</v>
      </c>
      <c r="V60" s="205">
        <v>1754329.5</v>
      </c>
      <c r="W60" s="337">
        <v>2.2776999999999998</v>
      </c>
      <c r="X60" s="205">
        <v>0</v>
      </c>
      <c r="Y60" s="337">
        <v>0</v>
      </c>
      <c r="Z60" s="205">
        <v>0</v>
      </c>
      <c r="AA60" s="337">
        <v>0</v>
      </c>
    </row>
    <row r="61" spans="1:27" ht="13.5" thickTop="1">
      <c r="A61" t="s">
        <v>274</v>
      </c>
      <c r="B61" s="31">
        <v>850680155.78999996</v>
      </c>
      <c r="C61" s="5">
        <v>12.3164</v>
      </c>
      <c r="D61" s="31">
        <v>41528867.710000001</v>
      </c>
      <c r="E61" s="5">
        <v>13.162100000000001</v>
      </c>
      <c r="F61" s="31">
        <v>117988430.68000001</v>
      </c>
      <c r="G61" s="5">
        <v>16.483599999999999</v>
      </c>
      <c r="H61" s="31">
        <v>15075888.41</v>
      </c>
      <c r="I61" s="5">
        <v>12.6244</v>
      </c>
      <c r="J61" s="31">
        <v>110163861.90000001</v>
      </c>
      <c r="K61" s="5">
        <v>14.7043</v>
      </c>
      <c r="L61" s="31">
        <v>4349062.41</v>
      </c>
      <c r="M61" s="5">
        <v>12.127599999999999</v>
      </c>
      <c r="N61" s="31">
        <v>0</v>
      </c>
      <c r="O61" s="5">
        <v>0</v>
      </c>
      <c r="P61" s="31">
        <v>329320492</v>
      </c>
      <c r="Q61" s="5">
        <v>14.166399999999999</v>
      </c>
      <c r="R61" s="31">
        <v>28726470.800000001</v>
      </c>
      <c r="S61" s="5">
        <v>10.3879</v>
      </c>
      <c r="T61" s="31">
        <v>77212789.719999999</v>
      </c>
      <c r="U61" s="5">
        <v>14.1296</v>
      </c>
      <c r="V61" s="31">
        <v>8790516.4600000009</v>
      </c>
      <c r="W61" s="5">
        <v>11.412800000000001</v>
      </c>
      <c r="X61" s="31">
        <v>0</v>
      </c>
      <c r="Y61" s="5">
        <v>0</v>
      </c>
      <c r="Z61" s="31">
        <v>117523775.7</v>
      </c>
      <c r="AA61" s="5">
        <v>15.2599</v>
      </c>
    </row>
    <row r="62" spans="1:27" ht="13.5" thickBot="1">
      <c r="A62" t="s">
        <v>275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  <c r="T62" s="31">
        <v>0</v>
      </c>
      <c r="U62" s="5">
        <v>0</v>
      </c>
      <c r="V62" s="31">
        <v>0</v>
      </c>
      <c r="W62" s="5">
        <v>0</v>
      </c>
      <c r="X62" s="31">
        <v>0</v>
      </c>
      <c r="Y62" s="5">
        <v>0</v>
      </c>
      <c r="Z62" s="31">
        <v>0</v>
      </c>
      <c r="AA62" s="5">
        <v>0</v>
      </c>
    </row>
    <row r="63" spans="1:27" ht="14.25" thickTop="1" thickBot="1">
      <c r="A63" s="336" t="s">
        <v>276</v>
      </c>
      <c r="B63" s="205">
        <v>850680155.78999996</v>
      </c>
      <c r="C63" s="337">
        <v>12.3164</v>
      </c>
      <c r="D63" s="205">
        <v>41528867.710000001</v>
      </c>
      <c r="E63" s="337">
        <v>13.162100000000001</v>
      </c>
      <c r="F63" s="205">
        <v>117988430.68000001</v>
      </c>
      <c r="G63" s="337">
        <v>16.483599999999999</v>
      </c>
      <c r="H63" s="205">
        <v>15075888.41</v>
      </c>
      <c r="I63" s="337">
        <v>12.6244</v>
      </c>
      <c r="J63" s="205">
        <v>110163861.90000001</v>
      </c>
      <c r="K63" s="337">
        <v>14.7043</v>
      </c>
      <c r="L63" s="205">
        <v>4349062.41</v>
      </c>
      <c r="M63" s="337">
        <v>12.127599999999999</v>
      </c>
      <c r="N63" s="205">
        <v>0</v>
      </c>
      <c r="O63" s="337">
        <v>0</v>
      </c>
      <c r="P63" s="205">
        <v>329320492</v>
      </c>
      <c r="Q63" s="337">
        <v>14.166399999999999</v>
      </c>
      <c r="R63" s="205">
        <v>28726470.800000001</v>
      </c>
      <c r="S63" s="337">
        <v>10.3879</v>
      </c>
      <c r="T63" s="205">
        <v>77212789.719999999</v>
      </c>
      <c r="U63" s="337">
        <v>14.1296</v>
      </c>
      <c r="V63" s="205">
        <v>8790516.4600000009</v>
      </c>
      <c r="W63" s="337">
        <v>11.412800000000001</v>
      </c>
      <c r="X63" s="205">
        <v>0</v>
      </c>
      <c r="Y63" s="337">
        <v>0</v>
      </c>
      <c r="Z63" s="205">
        <v>117523775.7</v>
      </c>
      <c r="AA63" s="337">
        <v>15.2599</v>
      </c>
    </row>
    <row r="64" spans="1:27" ht="13.5" thickTop="1">
      <c r="A64" t="s">
        <v>281</v>
      </c>
      <c r="B64" s="31">
        <v>0</v>
      </c>
      <c r="C64" s="5">
        <v>0</v>
      </c>
      <c r="D64" s="31">
        <v>0</v>
      </c>
      <c r="E64" s="5">
        <v>0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0</v>
      </c>
      <c r="O64" s="5">
        <v>0</v>
      </c>
      <c r="P64" s="31">
        <v>0</v>
      </c>
      <c r="Q64" s="5">
        <v>0</v>
      </c>
      <c r="R64" s="31">
        <v>0</v>
      </c>
      <c r="S64" s="5">
        <v>0</v>
      </c>
      <c r="T64" s="31">
        <v>0</v>
      </c>
      <c r="U64" s="5">
        <v>0</v>
      </c>
      <c r="V64" s="31">
        <v>0</v>
      </c>
      <c r="W64" s="5">
        <v>0</v>
      </c>
      <c r="X64" s="31">
        <v>0</v>
      </c>
      <c r="Y64" s="5">
        <v>0</v>
      </c>
      <c r="Z64" s="31">
        <v>0</v>
      </c>
      <c r="AA64" s="5">
        <v>0</v>
      </c>
    </row>
    <row r="65" spans="1:27" ht="13.5" thickBot="1">
      <c r="A65" t="s">
        <v>282</v>
      </c>
      <c r="B65" s="31">
        <v>0</v>
      </c>
      <c r="C65" s="5">
        <v>0</v>
      </c>
      <c r="D65" s="31">
        <v>0</v>
      </c>
      <c r="E65" s="5">
        <v>0</v>
      </c>
      <c r="F65" s="31">
        <v>0</v>
      </c>
      <c r="G65" s="5">
        <v>0</v>
      </c>
      <c r="H65" s="31">
        <v>0</v>
      </c>
      <c r="I65" s="5">
        <v>0</v>
      </c>
      <c r="J65" s="31">
        <v>0</v>
      </c>
      <c r="K65" s="5">
        <v>0</v>
      </c>
      <c r="L65" s="31">
        <v>0</v>
      </c>
      <c r="M65" s="5">
        <v>0</v>
      </c>
      <c r="N65" s="31">
        <v>0</v>
      </c>
      <c r="O65" s="5">
        <v>0</v>
      </c>
      <c r="P65" s="31">
        <v>0</v>
      </c>
      <c r="Q65" s="5">
        <v>0</v>
      </c>
      <c r="R65" s="31">
        <v>0</v>
      </c>
      <c r="S65" s="5">
        <v>0</v>
      </c>
      <c r="T65" s="31">
        <v>0</v>
      </c>
      <c r="U65" s="5">
        <v>0</v>
      </c>
      <c r="V65" s="31">
        <v>0</v>
      </c>
      <c r="W65" s="5">
        <v>0</v>
      </c>
      <c r="X65" s="31">
        <v>0</v>
      </c>
      <c r="Y65" s="5">
        <v>0</v>
      </c>
      <c r="Z65" s="31">
        <v>0</v>
      </c>
      <c r="AA65" s="5">
        <v>0</v>
      </c>
    </row>
    <row r="66" spans="1:27" ht="14.25" thickTop="1" thickBot="1">
      <c r="A66" s="336" t="s">
        <v>283</v>
      </c>
      <c r="B66" s="205">
        <v>0</v>
      </c>
      <c r="C66" s="337">
        <v>0</v>
      </c>
      <c r="D66" s="205">
        <v>0</v>
      </c>
      <c r="E66" s="337">
        <v>0</v>
      </c>
      <c r="F66" s="205">
        <v>0</v>
      </c>
      <c r="G66" s="337">
        <v>0</v>
      </c>
      <c r="H66" s="205">
        <v>0</v>
      </c>
      <c r="I66" s="337">
        <v>0</v>
      </c>
      <c r="J66" s="205">
        <v>0</v>
      </c>
      <c r="K66" s="337">
        <v>0</v>
      </c>
      <c r="L66" s="205">
        <v>0</v>
      </c>
      <c r="M66" s="337">
        <v>0</v>
      </c>
      <c r="N66" s="205">
        <v>0</v>
      </c>
      <c r="O66" s="337">
        <v>0</v>
      </c>
      <c r="P66" s="205">
        <v>0</v>
      </c>
      <c r="Q66" s="337">
        <v>0</v>
      </c>
      <c r="R66" s="205">
        <v>0</v>
      </c>
      <c r="S66" s="337">
        <v>0</v>
      </c>
      <c r="T66" s="205">
        <v>0</v>
      </c>
      <c r="U66" s="337">
        <v>0</v>
      </c>
      <c r="V66" s="205">
        <v>0</v>
      </c>
      <c r="W66" s="337">
        <v>0</v>
      </c>
      <c r="X66" s="205">
        <v>0</v>
      </c>
      <c r="Y66" s="337">
        <v>0</v>
      </c>
      <c r="Z66" s="205">
        <v>0</v>
      </c>
      <c r="AA66" s="337">
        <v>0</v>
      </c>
    </row>
    <row r="67" spans="1:27" ht="13.5" thickTop="1">
      <c r="A67" t="s">
        <v>278</v>
      </c>
      <c r="B67" s="31">
        <v>0</v>
      </c>
      <c r="C67" s="5">
        <v>0</v>
      </c>
      <c r="D67" s="31">
        <v>0</v>
      </c>
      <c r="E67" s="5">
        <v>0</v>
      </c>
      <c r="F67" s="31">
        <v>0</v>
      </c>
      <c r="G67" s="5">
        <v>0</v>
      </c>
      <c r="H67" s="31">
        <v>0</v>
      </c>
      <c r="I67" s="5">
        <v>0</v>
      </c>
      <c r="J67" s="31">
        <v>0</v>
      </c>
      <c r="K67" s="5">
        <v>0</v>
      </c>
      <c r="L67" s="31">
        <v>0</v>
      </c>
      <c r="M67" s="5">
        <v>0</v>
      </c>
      <c r="N67" s="31">
        <v>0</v>
      </c>
      <c r="O67" s="5">
        <v>0</v>
      </c>
      <c r="P67" s="31">
        <v>0</v>
      </c>
      <c r="Q67" s="5">
        <v>0</v>
      </c>
      <c r="R67" s="31">
        <v>0</v>
      </c>
      <c r="S67" s="5">
        <v>0</v>
      </c>
      <c r="T67" s="31">
        <v>0</v>
      </c>
      <c r="U67" s="5">
        <v>0</v>
      </c>
      <c r="V67" s="31">
        <v>0</v>
      </c>
      <c r="W67" s="5">
        <v>0</v>
      </c>
      <c r="X67" s="31">
        <v>0</v>
      </c>
      <c r="Y67" s="5">
        <v>0</v>
      </c>
      <c r="Z67" s="31">
        <v>0</v>
      </c>
      <c r="AA67" s="5">
        <v>0</v>
      </c>
    </row>
    <row r="68" spans="1:27" ht="13.5" thickBot="1">
      <c r="A68" t="s">
        <v>279</v>
      </c>
      <c r="B68" s="31">
        <v>0</v>
      </c>
      <c r="C68" s="5">
        <v>0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0</v>
      </c>
      <c r="M68" s="5">
        <v>0</v>
      </c>
      <c r="N68" s="31">
        <v>0</v>
      </c>
      <c r="O68" s="5">
        <v>0</v>
      </c>
      <c r="P68" s="31">
        <v>0</v>
      </c>
      <c r="Q68" s="5">
        <v>0</v>
      </c>
      <c r="R68" s="31">
        <v>0</v>
      </c>
      <c r="S68" s="5">
        <v>0</v>
      </c>
      <c r="T68" s="31">
        <v>0</v>
      </c>
      <c r="U68" s="5">
        <v>0</v>
      </c>
      <c r="V68" s="31">
        <v>0</v>
      </c>
      <c r="W68" s="5">
        <v>0</v>
      </c>
      <c r="X68" s="31">
        <v>0</v>
      </c>
      <c r="Y68" s="5">
        <v>0</v>
      </c>
      <c r="Z68" s="31">
        <v>0</v>
      </c>
      <c r="AA68" s="5">
        <v>0</v>
      </c>
    </row>
    <row r="69" spans="1:27" ht="14.25" thickTop="1" thickBot="1">
      <c r="A69" s="336" t="s">
        <v>280</v>
      </c>
      <c r="B69" s="205">
        <v>0</v>
      </c>
      <c r="C69" s="337">
        <v>0</v>
      </c>
      <c r="D69" s="205">
        <v>0</v>
      </c>
      <c r="E69" s="337">
        <v>0</v>
      </c>
      <c r="F69" s="205">
        <v>0</v>
      </c>
      <c r="G69" s="337">
        <v>0</v>
      </c>
      <c r="H69" s="205">
        <v>0</v>
      </c>
      <c r="I69" s="337">
        <v>0</v>
      </c>
      <c r="J69" s="205">
        <v>0</v>
      </c>
      <c r="K69" s="337">
        <v>0</v>
      </c>
      <c r="L69" s="205">
        <v>0</v>
      </c>
      <c r="M69" s="337">
        <v>0</v>
      </c>
      <c r="N69" s="205">
        <v>0</v>
      </c>
      <c r="O69" s="337">
        <v>0</v>
      </c>
      <c r="P69" s="205">
        <v>0</v>
      </c>
      <c r="Q69" s="337">
        <v>0</v>
      </c>
      <c r="R69" s="205">
        <v>0</v>
      </c>
      <c r="S69" s="337">
        <v>0</v>
      </c>
      <c r="T69" s="205">
        <v>0</v>
      </c>
      <c r="U69" s="337">
        <v>0</v>
      </c>
      <c r="V69" s="205">
        <v>0</v>
      </c>
      <c r="W69" s="337">
        <v>0</v>
      </c>
      <c r="X69" s="205">
        <v>0</v>
      </c>
      <c r="Y69" s="337">
        <v>0</v>
      </c>
      <c r="Z69" s="205">
        <v>0</v>
      </c>
      <c r="AA69" s="337">
        <v>0</v>
      </c>
    </row>
    <row r="70" spans="1:27" ht="13.5" thickTop="1">
      <c r="A70" t="s">
        <v>284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  <c r="T70" s="31">
        <v>0</v>
      </c>
      <c r="U70" s="5">
        <v>0</v>
      </c>
      <c r="V70" s="31">
        <v>0</v>
      </c>
      <c r="W70" s="5">
        <v>0</v>
      </c>
      <c r="X70" s="31">
        <v>0</v>
      </c>
      <c r="Y70" s="5">
        <v>0</v>
      </c>
      <c r="Z70" s="31">
        <v>0</v>
      </c>
      <c r="AA70" s="5">
        <v>0</v>
      </c>
    </row>
    <row r="71" spans="1:27" ht="13.5" thickBot="1">
      <c r="A71" t="s">
        <v>285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  <c r="T71" s="31">
        <v>0</v>
      </c>
      <c r="U71" s="5">
        <v>0</v>
      </c>
      <c r="V71" s="31">
        <v>0</v>
      </c>
      <c r="W71" s="5">
        <v>0</v>
      </c>
      <c r="X71" s="31">
        <v>0</v>
      </c>
      <c r="Y71" s="5">
        <v>0</v>
      </c>
      <c r="Z71" s="31">
        <v>0</v>
      </c>
      <c r="AA71" s="5">
        <v>0</v>
      </c>
    </row>
    <row r="72" spans="1:27" ht="14.25" thickTop="1" thickBot="1">
      <c r="A72" s="336" t="s">
        <v>286</v>
      </c>
      <c r="B72" s="205">
        <v>0</v>
      </c>
      <c r="C72" s="337">
        <v>0</v>
      </c>
      <c r="D72" s="205">
        <v>0</v>
      </c>
      <c r="E72" s="337">
        <v>0</v>
      </c>
      <c r="F72" s="205">
        <v>0</v>
      </c>
      <c r="G72" s="337">
        <v>0</v>
      </c>
      <c r="H72" s="205">
        <v>0</v>
      </c>
      <c r="I72" s="337">
        <v>0</v>
      </c>
      <c r="J72" s="205">
        <v>0</v>
      </c>
      <c r="K72" s="337">
        <v>0</v>
      </c>
      <c r="L72" s="205">
        <v>0</v>
      </c>
      <c r="M72" s="337">
        <v>0</v>
      </c>
      <c r="N72" s="205">
        <v>0</v>
      </c>
      <c r="O72" s="337">
        <v>0</v>
      </c>
      <c r="P72" s="205">
        <v>0</v>
      </c>
      <c r="Q72" s="337">
        <v>0</v>
      </c>
      <c r="R72" s="205">
        <v>0</v>
      </c>
      <c r="S72" s="337">
        <v>0</v>
      </c>
      <c r="T72" s="205">
        <v>0</v>
      </c>
      <c r="U72" s="337">
        <v>0</v>
      </c>
      <c r="V72" s="205">
        <v>0</v>
      </c>
      <c r="W72" s="337">
        <v>0</v>
      </c>
      <c r="X72" s="205">
        <v>0</v>
      </c>
      <c r="Y72" s="337">
        <v>0</v>
      </c>
      <c r="Z72" s="205">
        <v>0</v>
      </c>
      <c r="AA72" s="337">
        <v>0</v>
      </c>
    </row>
    <row r="73" spans="1:27" ht="14.25" thickTop="1" thickBot="1">
      <c r="A73" s="336" t="s">
        <v>277</v>
      </c>
      <c r="B73" s="205">
        <v>0</v>
      </c>
      <c r="C73" s="337">
        <v>0</v>
      </c>
      <c r="D73" s="205">
        <v>0</v>
      </c>
      <c r="E73" s="337">
        <v>0</v>
      </c>
      <c r="F73" s="205">
        <v>0</v>
      </c>
      <c r="G73" s="337">
        <v>0</v>
      </c>
      <c r="H73" s="205">
        <v>0</v>
      </c>
      <c r="I73" s="337">
        <v>0</v>
      </c>
      <c r="J73" s="205">
        <v>0</v>
      </c>
      <c r="K73" s="337">
        <v>0</v>
      </c>
      <c r="L73" s="205">
        <v>0</v>
      </c>
      <c r="M73" s="337">
        <v>0</v>
      </c>
      <c r="N73" s="205">
        <v>0</v>
      </c>
      <c r="O73" s="337">
        <v>0</v>
      </c>
      <c r="P73" s="205">
        <v>0</v>
      </c>
      <c r="Q73" s="337">
        <v>0</v>
      </c>
      <c r="R73" s="205">
        <v>0</v>
      </c>
      <c r="S73" s="337">
        <v>0</v>
      </c>
      <c r="T73" s="205">
        <v>0</v>
      </c>
      <c r="U73" s="337">
        <v>0</v>
      </c>
      <c r="V73" s="205">
        <v>0</v>
      </c>
      <c r="W73" s="337">
        <v>0</v>
      </c>
      <c r="X73" s="205">
        <v>0</v>
      </c>
      <c r="Y73" s="337">
        <v>0</v>
      </c>
      <c r="Z73" s="205">
        <v>0</v>
      </c>
      <c r="AA73" s="337">
        <v>0</v>
      </c>
    </row>
    <row r="74" spans="1:27" ht="14.25" thickTop="1" thickBot="1">
      <c r="A74" s="336" t="s">
        <v>307</v>
      </c>
      <c r="B74" s="205">
        <v>7118565.2199999997</v>
      </c>
      <c r="C74" s="337">
        <v>0.1031</v>
      </c>
      <c r="D74" s="205">
        <v>5643063.7199999997</v>
      </c>
      <c r="E74" s="337">
        <v>1.7885</v>
      </c>
      <c r="F74" s="205">
        <v>0</v>
      </c>
      <c r="G74" s="337">
        <v>0</v>
      </c>
      <c r="H74" s="205">
        <v>0</v>
      </c>
      <c r="I74" s="337">
        <v>0</v>
      </c>
      <c r="J74" s="205">
        <v>0</v>
      </c>
      <c r="K74" s="337">
        <v>0</v>
      </c>
      <c r="L74" s="205">
        <v>0</v>
      </c>
      <c r="M74" s="337">
        <v>0</v>
      </c>
      <c r="N74" s="205">
        <v>0</v>
      </c>
      <c r="O74" s="337">
        <v>0</v>
      </c>
      <c r="P74" s="205">
        <v>0</v>
      </c>
      <c r="Q74" s="337">
        <v>0</v>
      </c>
      <c r="R74" s="205">
        <v>0</v>
      </c>
      <c r="S74" s="337">
        <v>0</v>
      </c>
      <c r="T74" s="205">
        <v>0</v>
      </c>
      <c r="U74" s="337">
        <v>0</v>
      </c>
      <c r="V74" s="205">
        <v>1475501.5</v>
      </c>
      <c r="W74" s="337">
        <v>1.9157</v>
      </c>
      <c r="X74" s="205">
        <v>0</v>
      </c>
      <c r="Y74" s="337">
        <v>0</v>
      </c>
      <c r="Z74" s="205">
        <v>0</v>
      </c>
      <c r="AA74" s="337">
        <v>0</v>
      </c>
    </row>
    <row r="75" spans="1:27" ht="14.25" thickTop="1" thickBot="1">
      <c r="A75" s="336" t="s">
        <v>178</v>
      </c>
      <c r="B75" s="205">
        <v>6039527112.29</v>
      </c>
      <c r="C75" s="337">
        <v>87.441800000000001</v>
      </c>
      <c r="D75" s="205">
        <v>216664219.22</v>
      </c>
      <c r="E75" s="337">
        <v>68.668999999999997</v>
      </c>
      <c r="F75" s="205">
        <v>682241217.58000004</v>
      </c>
      <c r="G75" s="337">
        <v>95.312600000000003</v>
      </c>
      <c r="H75" s="205">
        <v>113554169.25</v>
      </c>
      <c r="I75" s="337">
        <v>95.088800000000006</v>
      </c>
      <c r="J75" s="205">
        <v>742195892.21000004</v>
      </c>
      <c r="K75" s="337">
        <v>99.065899999999999</v>
      </c>
      <c r="L75" s="205">
        <v>35860874.810000002</v>
      </c>
      <c r="M75" s="337">
        <v>100</v>
      </c>
      <c r="N75" s="205">
        <v>430621175</v>
      </c>
      <c r="O75" s="337">
        <v>67.198499999999996</v>
      </c>
      <c r="P75" s="205">
        <v>1953120893</v>
      </c>
      <c r="Q75" s="337">
        <v>84.017399999999995</v>
      </c>
      <c r="R75" s="205">
        <v>242423305.5</v>
      </c>
      <c r="S75" s="337">
        <v>87.663899999999998</v>
      </c>
      <c r="T75" s="205">
        <v>543122663.72000003</v>
      </c>
      <c r="U75" s="337">
        <v>99.388800000000003</v>
      </c>
      <c r="V75" s="205">
        <v>59245354.719999999</v>
      </c>
      <c r="W75" s="337">
        <v>76.918599999999998</v>
      </c>
      <c r="X75" s="205">
        <v>278773766.81999999</v>
      </c>
      <c r="Y75" s="337">
        <v>83.099699999999999</v>
      </c>
      <c r="Z75" s="205">
        <v>741703580.46000004</v>
      </c>
      <c r="AA75" s="337">
        <v>96.306399999999996</v>
      </c>
    </row>
    <row r="76" spans="1:27" ht="14.25" thickTop="1" thickBot="1">
      <c r="A76" s="336" t="s">
        <v>179</v>
      </c>
      <c r="B76" s="205">
        <v>623762282.28999996</v>
      </c>
      <c r="C76" s="337">
        <v>9.0310000000000006</v>
      </c>
      <c r="D76" s="205">
        <v>77705792.840000004</v>
      </c>
      <c r="E76" s="337">
        <v>24.6279</v>
      </c>
      <c r="F76" s="205">
        <v>18441351.620000001</v>
      </c>
      <c r="G76" s="337">
        <v>2.5764</v>
      </c>
      <c r="H76" s="205">
        <v>0</v>
      </c>
      <c r="I76" s="337">
        <v>0</v>
      </c>
      <c r="J76" s="205">
        <v>0</v>
      </c>
      <c r="K76" s="337">
        <v>0</v>
      </c>
      <c r="L76" s="205">
        <v>0</v>
      </c>
      <c r="M76" s="337">
        <v>0</v>
      </c>
      <c r="N76" s="205">
        <v>118153197</v>
      </c>
      <c r="O76" s="337">
        <v>18.437799999999999</v>
      </c>
      <c r="P76" s="205">
        <v>324880108</v>
      </c>
      <c r="Q76" s="337">
        <v>13.9754</v>
      </c>
      <c r="R76" s="205">
        <v>27096371.629999999</v>
      </c>
      <c r="S76" s="337">
        <v>9.7985000000000007</v>
      </c>
      <c r="T76" s="205">
        <v>0</v>
      </c>
      <c r="U76" s="337">
        <v>0</v>
      </c>
      <c r="V76" s="205">
        <v>14650873.119999999</v>
      </c>
      <c r="W76" s="337">
        <v>19.0213</v>
      </c>
      <c r="X76" s="205">
        <v>42834588.079999998</v>
      </c>
      <c r="Y76" s="337">
        <v>12.768599999999999</v>
      </c>
      <c r="Z76" s="205">
        <v>0</v>
      </c>
      <c r="AA76" s="337">
        <v>0</v>
      </c>
    </row>
    <row r="77" spans="1:27" ht="14.25" thickTop="1" thickBot="1">
      <c r="A77" s="336" t="s">
        <v>180</v>
      </c>
      <c r="B77" s="205">
        <v>6663289394.5799999</v>
      </c>
      <c r="C77" s="337">
        <v>96.472800000000007</v>
      </c>
      <c r="D77" s="205">
        <v>294370012.06</v>
      </c>
      <c r="E77" s="337">
        <v>93.296899999999994</v>
      </c>
      <c r="F77" s="205">
        <v>700682569.20000005</v>
      </c>
      <c r="G77" s="337">
        <v>97.888999999999996</v>
      </c>
      <c r="H77" s="205">
        <v>113554169.25</v>
      </c>
      <c r="I77" s="337">
        <v>95.088800000000006</v>
      </c>
      <c r="J77" s="205">
        <v>742195892.21000004</v>
      </c>
      <c r="K77" s="337">
        <v>99.065899999999999</v>
      </c>
      <c r="L77" s="205">
        <v>35860874.810000002</v>
      </c>
      <c r="M77" s="337">
        <v>100</v>
      </c>
      <c r="N77" s="205">
        <v>548774372</v>
      </c>
      <c r="O77" s="337">
        <v>85.636300000000006</v>
      </c>
      <c r="P77" s="205">
        <v>2278001001</v>
      </c>
      <c r="Q77" s="337">
        <v>97.992699999999999</v>
      </c>
      <c r="R77" s="205">
        <v>269519677.13</v>
      </c>
      <c r="S77" s="337">
        <v>97.462299999999999</v>
      </c>
      <c r="T77" s="205">
        <v>543122663.72000003</v>
      </c>
      <c r="U77" s="337">
        <v>99.388800000000003</v>
      </c>
      <c r="V77" s="205">
        <v>73896227.840000004</v>
      </c>
      <c r="W77" s="337">
        <v>95.939899999999994</v>
      </c>
      <c r="X77" s="205">
        <v>321608354.89999998</v>
      </c>
      <c r="Y77" s="337">
        <v>95.868200000000002</v>
      </c>
      <c r="Z77" s="205">
        <v>741703580.46000004</v>
      </c>
      <c r="AA77" s="337">
        <v>96.306399999999996</v>
      </c>
    </row>
    <row r="78" spans="1:27" ht="13.5" thickTop="1">
      <c r="A78" t="s">
        <v>181</v>
      </c>
      <c r="B78" s="31">
        <v>281897.7</v>
      </c>
      <c r="C78" s="5">
        <v>4.1000000000000003E-3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0</v>
      </c>
      <c r="K78" s="5">
        <v>0</v>
      </c>
      <c r="L78" s="31">
        <v>0</v>
      </c>
      <c r="M78" s="5">
        <v>0</v>
      </c>
      <c r="N78" s="31">
        <v>0</v>
      </c>
      <c r="O78" s="5">
        <v>0</v>
      </c>
      <c r="P78" s="31">
        <v>0</v>
      </c>
      <c r="Q78" s="5">
        <v>0</v>
      </c>
      <c r="R78" s="31">
        <v>281897.7</v>
      </c>
      <c r="S78" s="5">
        <v>0.1019</v>
      </c>
      <c r="T78" s="31">
        <v>0</v>
      </c>
      <c r="U78" s="5">
        <v>0</v>
      </c>
      <c r="V78" s="31">
        <v>0</v>
      </c>
      <c r="W78" s="5">
        <v>0</v>
      </c>
      <c r="X78" s="31">
        <v>0</v>
      </c>
      <c r="Y78" s="5">
        <v>0</v>
      </c>
      <c r="Z78" s="31">
        <v>0</v>
      </c>
      <c r="AA78" s="5">
        <v>0</v>
      </c>
    </row>
    <row r="79" spans="1:27">
      <c r="A79" t="s">
        <v>329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  <c r="T79" s="31">
        <v>0</v>
      </c>
      <c r="U79" s="5">
        <v>0</v>
      </c>
      <c r="V79" s="31">
        <v>0</v>
      </c>
      <c r="W79" s="5">
        <v>0</v>
      </c>
      <c r="X79" s="31">
        <v>0</v>
      </c>
      <c r="Y79" s="5">
        <v>0</v>
      </c>
      <c r="Z79" s="31">
        <v>0</v>
      </c>
      <c r="AA79" s="5">
        <v>0</v>
      </c>
    </row>
    <row r="80" spans="1:27" ht="13.5" thickBot="1">
      <c r="A80" t="s">
        <v>330</v>
      </c>
      <c r="B80" s="31">
        <v>0</v>
      </c>
      <c r="C80" s="5">
        <v>0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  <c r="R80" s="31">
        <v>0</v>
      </c>
      <c r="S80" s="5">
        <v>0</v>
      </c>
      <c r="T80" s="31">
        <v>0</v>
      </c>
      <c r="U80" s="5">
        <v>0</v>
      </c>
      <c r="V80" s="31">
        <v>0</v>
      </c>
      <c r="W80" s="5">
        <v>0</v>
      </c>
      <c r="X80" s="31">
        <v>0</v>
      </c>
      <c r="Y80" s="5">
        <v>0</v>
      </c>
      <c r="Z80" s="31">
        <v>0</v>
      </c>
      <c r="AA80" s="5">
        <v>0</v>
      </c>
    </row>
    <row r="81" spans="1:27" ht="14.25" thickTop="1" thickBot="1">
      <c r="A81" s="336" t="s">
        <v>184</v>
      </c>
      <c r="B81" s="205">
        <v>281897.7</v>
      </c>
      <c r="C81" s="337">
        <v>4.1000000000000003E-3</v>
      </c>
      <c r="D81" s="205">
        <v>0</v>
      </c>
      <c r="E81" s="337">
        <v>0</v>
      </c>
      <c r="F81" s="205">
        <v>0</v>
      </c>
      <c r="G81" s="337">
        <v>0</v>
      </c>
      <c r="H81" s="205">
        <v>0</v>
      </c>
      <c r="I81" s="337">
        <v>0</v>
      </c>
      <c r="J81" s="205">
        <v>0</v>
      </c>
      <c r="K81" s="337">
        <v>0</v>
      </c>
      <c r="L81" s="205">
        <v>0</v>
      </c>
      <c r="M81" s="337">
        <v>0</v>
      </c>
      <c r="N81" s="205">
        <v>0</v>
      </c>
      <c r="O81" s="337">
        <v>0</v>
      </c>
      <c r="P81" s="205">
        <v>0</v>
      </c>
      <c r="Q81" s="337">
        <v>0</v>
      </c>
      <c r="R81" s="205">
        <v>281897.7</v>
      </c>
      <c r="S81" s="337">
        <v>0.1019</v>
      </c>
      <c r="T81" s="205">
        <v>0</v>
      </c>
      <c r="U81" s="337">
        <v>0</v>
      </c>
      <c r="V81" s="205">
        <v>0</v>
      </c>
      <c r="W81" s="337">
        <v>0</v>
      </c>
      <c r="X81" s="205">
        <v>0</v>
      </c>
      <c r="Y81" s="337">
        <v>0</v>
      </c>
      <c r="Z81" s="205">
        <v>0</v>
      </c>
      <c r="AA81" s="337">
        <v>0</v>
      </c>
    </row>
    <row r="82" spans="1:27" ht="14.25" thickTop="1" thickBot="1"/>
    <row r="83" spans="1:27" ht="13.5" thickTop="1">
      <c r="A83" s="8" t="s">
        <v>185</v>
      </c>
      <c r="B83" s="51">
        <v>35953</v>
      </c>
      <c r="C83" s="51"/>
      <c r="D83" s="51">
        <v>692</v>
      </c>
      <c r="E83" s="51"/>
      <c r="F83" s="51">
        <v>1469</v>
      </c>
      <c r="G83" s="51"/>
      <c r="H83" s="51">
        <v>245</v>
      </c>
      <c r="I83" s="51"/>
      <c r="J83" s="51">
        <v>2833</v>
      </c>
      <c r="K83" s="51"/>
      <c r="L83" s="51">
        <v>1</v>
      </c>
      <c r="M83" s="51"/>
      <c r="N83" s="51">
        <v>4366</v>
      </c>
      <c r="O83" s="51"/>
      <c r="P83" s="51">
        <v>8531</v>
      </c>
      <c r="Q83" s="51"/>
      <c r="R83" s="51">
        <v>1609</v>
      </c>
      <c r="S83" s="51"/>
      <c r="T83" s="51">
        <v>1</v>
      </c>
      <c r="U83" s="51"/>
      <c r="V83" s="51">
        <v>4469</v>
      </c>
      <c r="W83" s="51"/>
      <c r="X83" s="51">
        <v>5484</v>
      </c>
      <c r="Y83" s="51"/>
      <c r="Z83" s="51">
        <v>6252</v>
      </c>
      <c r="AA83" s="51"/>
    </row>
    <row r="84" spans="1:27" ht="13.5" thickBot="1">
      <c r="A84" s="193" t="s">
        <v>186</v>
      </c>
      <c r="B84" s="209">
        <v>194352.14</v>
      </c>
      <c r="C84" s="209"/>
      <c r="D84" s="209">
        <v>455953.34</v>
      </c>
      <c r="E84" s="209"/>
      <c r="F84" s="209">
        <v>487265.64</v>
      </c>
      <c r="G84" s="209"/>
      <c r="H84" s="209">
        <v>487425</v>
      </c>
      <c r="I84" s="209"/>
      <c r="J84" s="209">
        <v>264452.7</v>
      </c>
      <c r="K84" s="209"/>
      <c r="L84" s="209">
        <v>35860874.810000002</v>
      </c>
      <c r="M84" s="209"/>
      <c r="N84" s="209">
        <v>146774.99</v>
      </c>
      <c r="O84" s="209"/>
      <c r="P84" s="209">
        <v>272496.03000000003</v>
      </c>
      <c r="Q84" s="209"/>
      <c r="R84" s="209">
        <v>171869.02</v>
      </c>
      <c r="S84" s="209"/>
      <c r="T84" s="209">
        <v>546462895.5</v>
      </c>
      <c r="U84" s="209"/>
      <c r="V84" s="209">
        <v>17235.060000000001</v>
      </c>
      <c r="W84" s="209"/>
      <c r="X84" s="209">
        <v>61172.35</v>
      </c>
      <c r="Y84" s="209"/>
      <c r="Z84" s="209">
        <v>123184.5</v>
      </c>
      <c r="AA84" s="209"/>
    </row>
    <row r="85" spans="1:27" ht="13.5" thickTop="1"/>
    <row r="87" spans="1:27">
      <c r="A87" t="s">
        <v>331</v>
      </c>
      <c r="B87" s="31">
        <v>821969924.83000004</v>
      </c>
      <c r="D87" s="31">
        <v>283150038.06999999</v>
      </c>
      <c r="F87" s="31">
        <v>0</v>
      </c>
      <c r="H87" s="31">
        <v>0</v>
      </c>
      <c r="J87" s="31">
        <v>0</v>
      </c>
      <c r="L87" s="31">
        <v>35860874.810000002</v>
      </c>
      <c r="N87" s="31">
        <v>0</v>
      </c>
      <c r="P87" s="31">
        <v>498299466.80000001</v>
      </c>
      <c r="R87" s="31">
        <v>0</v>
      </c>
      <c r="T87" s="31">
        <v>0</v>
      </c>
      <c r="V87" s="31">
        <v>3851173.56</v>
      </c>
      <c r="X87" s="31">
        <v>0</v>
      </c>
      <c r="Z87" s="31">
        <v>808371.59</v>
      </c>
    </row>
  </sheetData>
  <mergeCells count="12">
    <mergeCell ref="P2:Q3"/>
    <mergeCell ref="R2:S3"/>
    <mergeCell ref="T2:U3"/>
    <mergeCell ref="V2:W3"/>
    <mergeCell ref="X2:Y3"/>
    <mergeCell ref="Z2:AA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S87"/>
  <sheetViews>
    <sheetView workbookViewId="0"/>
  </sheetViews>
  <sheetFormatPr defaultRowHeight="12.75"/>
  <cols>
    <col min="1" max="1" width="50.7109375" bestFit="1" customWidth="1"/>
    <col min="2" max="2" width="12" style="31" bestFit="1" customWidth="1"/>
    <col min="3" max="3" width="8" style="5" bestFit="1" customWidth="1"/>
    <col min="4" max="4" width="12" style="31" bestFit="1" customWidth="1"/>
    <col min="5" max="5" width="8" style="5" bestFit="1" customWidth="1"/>
    <col min="6" max="6" width="12" style="31" bestFit="1" customWidth="1"/>
    <col min="7" max="7" width="8" style="5" bestFit="1" customWidth="1"/>
    <col min="8" max="8" width="12" style="31" bestFit="1" customWidth="1"/>
    <col min="9" max="9" width="8" style="5" bestFit="1" customWidth="1"/>
    <col min="10" max="10" width="12" style="31" bestFit="1" customWidth="1"/>
    <col min="11" max="11" width="8" style="5" bestFit="1" customWidth="1"/>
    <col min="12" max="12" width="12" style="31" bestFit="1" customWidth="1"/>
    <col min="13" max="13" width="8" style="5" bestFit="1" customWidth="1"/>
    <col min="14" max="14" width="12" style="31" bestFit="1" customWidth="1"/>
    <col min="15" max="15" width="8" style="5" bestFit="1" customWidth="1"/>
    <col min="16" max="16" width="12" style="31" bestFit="1" customWidth="1"/>
    <col min="17" max="17" width="8" style="5" bestFit="1" customWidth="1"/>
    <col min="18" max="18" width="12" style="31" bestFit="1" customWidth="1"/>
    <col min="19" max="19" width="8" style="5" bestFit="1" customWidth="1"/>
    <col min="257" max="257" width="50.7109375" bestFit="1" customWidth="1"/>
    <col min="258" max="258" width="12" bestFit="1" customWidth="1"/>
    <col min="259" max="259" width="8" bestFit="1" customWidth="1"/>
    <col min="260" max="260" width="12" bestFit="1" customWidth="1"/>
    <col min="261" max="261" width="8" bestFit="1" customWidth="1"/>
    <col min="262" max="262" width="12" bestFit="1" customWidth="1"/>
    <col min="263" max="263" width="8" bestFit="1" customWidth="1"/>
    <col min="264" max="264" width="12" bestFit="1" customWidth="1"/>
    <col min="265" max="265" width="8" bestFit="1" customWidth="1"/>
    <col min="266" max="266" width="12" bestFit="1" customWidth="1"/>
    <col min="267" max="267" width="8" bestFit="1" customWidth="1"/>
    <col min="268" max="268" width="12" bestFit="1" customWidth="1"/>
    <col min="269" max="269" width="8" bestFit="1" customWidth="1"/>
    <col min="270" max="270" width="12" bestFit="1" customWidth="1"/>
    <col min="271" max="271" width="8" bestFit="1" customWidth="1"/>
    <col min="272" max="272" width="12" bestFit="1" customWidth="1"/>
    <col min="273" max="273" width="8" bestFit="1" customWidth="1"/>
    <col min="274" max="274" width="12" bestFit="1" customWidth="1"/>
    <col min="275" max="275" width="8" bestFit="1" customWidth="1"/>
    <col min="513" max="513" width="50.7109375" bestFit="1" customWidth="1"/>
    <col min="514" max="514" width="12" bestFit="1" customWidth="1"/>
    <col min="515" max="515" width="8" bestFit="1" customWidth="1"/>
    <col min="516" max="516" width="12" bestFit="1" customWidth="1"/>
    <col min="517" max="517" width="8" bestFit="1" customWidth="1"/>
    <col min="518" max="518" width="12" bestFit="1" customWidth="1"/>
    <col min="519" max="519" width="8" bestFit="1" customWidth="1"/>
    <col min="520" max="520" width="12" bestFit="1" customWidth="1"/>
    <col min="521" max="521" width="8" bestFit="1" customWidth="1"/>
    <col min="522" max="522" width="12" bestFit="1" customWidth="1"/>
    <col min="523" max="523" width="8" bestFit="1" customWidth="1"/>
    <col min="524" max="524" width="12" bestFit="1" customWidth="1"/>
    <col min="525" max="525" width="8" bestFit="1" customWidth="1"/>
    <col min="526" max="526" width="12" bestFit="1" customWidth="1"/>
    <col min="527" max="527" width="8" bestFit="1" customWidth="1"/>
    <col min="528" max="528" width="12" bestFit="1" customWidth="1"/>
    <col min="529" max="529" width="8" bestFit="1" customWidth="1"/>
    <col min="530" max="530" width="12" bestFit="1" customWidth="1"/>
    <col min="531" max="531" width="8" bestFit="1" customWidth="1"/>
    <col min="769" max="769" width="50.7109375" bestFit="1" customWidth="1"/>
    <col min="770" max="770" width="12" bestFit="1" customWidth="1"/>
    <col min="771" max="771" width="8" bestFit="1" customWidth="1"/>
    <col min="772" max="772" width="12" bestFit="1" customWidth="1"/>
    <col min="773" max="773" width="8" bestFit="1" customWidth="1"/>
    <col min="774" max="774" width="12" bestFit="1" customWidth="1"/>
    <col min="775" max="775" width="8" bestFit="1" customWidth="1"/>
    <col min="776" max="776" width="12" bestFit="1" customWidth="1"/>
    <col min="777" max="777" width="8" bestFit="1" customWidth="1"/>
    <col min="778" max="778" width="12" bestFit="1" customWidth="1"/>
    <col min="779" max="779" width="8" bestFit="1" customWidth="1"/>
    <col min="780" max="780" width="12" bestFit="1" customWidth="1"/>
    <col min="781" max="781" width="8" bestFit="1" customWidth="1"/>
    <col min="782" max="782" width="12" bestFit="1" customWidth="1"/>
    <col min="783" max="783" width="8" bestFit="1" customWidth="1"/>
    <col min="784" max="784" width="12" bestFit="1" customWidth="1"/>
    <col min="785" max="785" width="8" bestFit="1" customWidth="1"/>
    <col min="786" max="786" width="12" bestFit="1" customWidth="1"/>
    <col min="787" max="787" width="8" bestFit="1" customWidth="1"/>
    <col min="1025" max="1025" width="50.7109375" bestFit="1" customWidth="1"/>
    <col min="1026" max="1026" width="12" bestFit="1" customWidth="1"/>
    <col min="1027" max="1027" width="8" bestFit="1" customWidth="1"/>
    <col min="1028" max="1028" width="12" bestFit="1" customWidth="1"/>
    <col min="1029" max="1029" width="8" bestFit="1" customWidth="1"/>
    <col min="1030" max="1030" width="12" bestFit="1" customWidth="1"/>
    <col min="1031" max="1031" width="8" bestFit="1" customWidth="1"/>
    <col min="1032" max="1032" width="12" bestFit="1" customWidth="1"/>
    <col min="1033" max="1033" width="8" bestFit="1" customWidth="1"/>
    <col min="1034" max="1034" width="12" bestFit="1" customWidth="1"/>
    <col min="1035" max="1035" width="8" bestFit="1" customWidth="1"/>
    <col min="1036" max="1036" width="12" bestFit="1" customWidth="1"/>
    <col min="1037" max="1037" width="8" bestFit="1" customWidth="1"/>
    <col min="1038" max="1038" width="12" bestFit="1" customWidth="1"/>
    <col min="1039" max="1039" width="8" bestFit="1" customWidth="1"/>
    <col min="1040" max="1040" width="12" bestFit="1" customWidth="1"/>
    <col min="1041" max="1041" width="8" bestFit="1" customWidth="1"/>
    <col min="1042" max="1042" width="12" bestFit="1" customWidth="1"/>
    <col min="1043" max="1043" width="8" bestFit="1" customWidth="1"/>
    <col min="1281" max="1281" width="50.7109375" bestFit="1" customWidth="1"/>
    <col min="1282" max="1282" width="12" bestFit="1" customWidth="1"/>
    <col min="1283" max="1283" width="8" bestFit="1" customWidth="1"/>
    <col min="1284" max="1284" width="12" bestFit="1" customWidth="1"/>
    <col min="1285" max="1285" width="8" bestFit="1" customWidth="1"/>
    <col min="1286" max="1286" width="12" bestFit="1" customWidth="1"/>
    <col min="1287" max="1287" width="8" bestFit="1" customWidth="1"/>
    <col min="1288" max="1288" width="12" bestFit="1" customWidth="1"/>
    <col min="1289" max="1289" width="8" bestFit="1" customWidth="1"/>
    <col min="1290" max="1290" width="12" bestFit="1" customWidth="1"/>
    <col min="1291" max="1291" width="8" bestFit="1" customWidth="1"/>
    <col min="1292" max="1292" width="12" bestFit="1" customWidth="1"/>
    <col min="1293" max="1293" width="8" bestFit="1" customWidth="1"/>
    <col min="1294" max="1294" width="12" bestFit="1" customWidth="1"/>
    <col min="1295" max="1295" width="8" bestFit="1" customWidth="1"/>
    <col min="1296" max="1296" width="12" bestFit="1" customWidth="1"/>
    <col min="1297" max="1297" width="8" bestFit="1" customWidth="1"/>
    <col min="1298" max="1298" width="12" bestFit="1" customWidth="1"/>
    <col min="1299" max="1299" width="8" bestFit="1" customWidth="1"/>
    <col min="1537" max="1537" width="50.7109375" bestFit="1" customWidth="1"/>
    <col min="1538" max="1538" width="12" bestFit="1" customWidth="1"/>
    <col min="1539" max="1539" width="8" bestFit="1" customWidth="1"/>
    <col min="1540" max="1540" width="12" bestFit="1" customWidth="1"/>
    <col min="1541" max="1541" width="8" bestFit="1" customWidth="1"/>
    <col min="1542" max="1542" width="12" bestFit="1" customWidth="1"/>
    <col min="1543" max="1543" width="8" bestFit="1" customWidth="1"/>
    <col min="1544" max="1544" width="12" bestFit="1" customWidth="1"/>
    <col min="1545" max="1545" width="8" bestFit="1" customWidth="1"/>
    <col min="1546" max="1546" width="12" bestFit="1" customWidth="1"/>
    <col min="1547" max="1547" width="8" bestFit="1" customWidth="1"/>
    <col min="1548" max="1548" width="12" bestFit="1" customWidth="1"/>
    <col min="1549" max="1549" width="8" bestFit="1" customWidth="1"/>
    <col min="1550" max="1550" width="12" bestFit="1" customWidth="1"/>
    <col min="1551" max="1551" width="8" bestFit="1" customWidth="1"/>
    <col min="1552" max="1552" width="12" bestFit="1" customWidth="1"/>
    <col min="1553" max="1553" width="8" bestFit="1" customWidth="1"/>
    <col min="1554" max="1554" width="12" bestFit="1" customWidth="1"/>
    <col min="1555" max="1555" width="8" bestFit="1" customWidth="1"/>
    <col min="1793" max="1793" width="50.7109375" bestFit="1" customWidth="1"/>
    <col min="1794" max="1794" width="12" bestFit="1" customWidth="1"/>
    <col min="1795" max="1795" width="8" bestFit="1" customWidth="1"/>
    <col min="1796" max="1796" width="12" bestFit="1" customWidth="1"/>
    <col min="1797" max="1797" width="8" bestFit="1" customWidth="1"/>
    <col min="1798" max="1798" width="12" bestFit="1" customWidth="1"/>
    <col min="1799" max="1799" width="8" bestFit="1" customWidth="1"/>
    <col min="1800" max="1800" width="12" bestFit="1" customWidth="1"/>
    <col min="1801" max="1801" width="8" bestFit="1" customWidth="1"/>
    <col min="1802" max="1802" width="12" bestFit="1" customWidth="1"/>
    <col min="1803" max="1803" width="8" bestFit="1" customWidth="1"/>
    <col min="1804" max="1804" width="12" bestFit="1" customWidth="1"/>
    <col min="1805" max="1805" width="8" bestFit="1" customWidth="1"/>
    <col min="1806" max="1806" width="12" bestFit="1" customWidth="1"/>
    <col min="1807" max="1807" width="8" bestFit="1" customWidth="1"/>
    <col min="1808" max="1808" width="12" bestFit="1" customWidth="1"/>
    <col min="1809" max="1809" width="8" bestFit="1" customWidth="1"/>
    <col min="1810" max="1810" width="12" bestFit="1" customWidth="1"/>
    <col min="1811" max="1811" width="8" bestFit="1" customWidth="1"/>
    <col min="2049" max="2049" width="50.7109375" bestFit="1" customWidth="1"/>
    <col min="2050" max="2050" width="12" bestFit="1" customWidth="1"/>
    <col min="2051" max="2051" width="8" bestFit="1" customWidth="1"/>
    <col min="2052" max="2052" width="12" bestFit="1" customWidth="1"/>
    <col min="2053" max="2053" width="8" bestFit="1" customWidth="1"/>
    <col min="2054" max="2054" width="12" bestFit="1" customWidth="1"/>
    <col min="2055" max="2055" width="8" bestFit="1" customWidth="1"/>
    <col min="2056" max="2056" width="12" bestFit="1" customWidth="1"/>
    <col min="2057" max="2057" width="8" bestFit="1" customWidth="1"/>
    <col min="2058" max="2058" width="12" bestFit="1" customWidth="1"/>
    <col min="2059" max="2059" width="8" bestFit="1" customWidth="1"/>
    <col min="2060" max="2060" width="12" bestFit="1" customWidth="1"/>
    <col min="2061" max="2061" width="8" bestFit="1" customWidth="1"/>
    <col min="2062" max="2062" width="12" bestFit="1" customWidth="1"/>
    <col min="2063" max="2063" width="8" bestFit="1" customWidth="1"/>
    <col min="2064" max="2064" width="12" bestFit="1" customWidth="1"/>
    <col min="2065" max="2065" width="8" bestFit="1" customWidth="1"/>
    <col min="2066" max="2066" width="12" bestFit="1" customWidth="1"/>
    <col min="2067" max="2067" width="8" bestFit="1" customWidth="1"/>
    <col min="2305" max="2305" width="50.7109375" bestFit="1" customWidth="1"/>
    <col min="2306" max="2306" width="12" bestFit="1" customWidth="1"/>
    <col min="2307" max="2307" width="8" bestFit="1" customWidth="1"/>
    <col min="2308" max="2308" width="12" bestFit="1" customWidth="1"/>
    <col min="2309" max="2309" width="8" bestFit="1" customWidth="1"/>
    <col min="2310" max="2310" width="12" bestFit="1" customWidth="1"/>
    <col min="2311" max="2311" width="8" bestFit="1" customWidth="1"/>
    <col min="2312" max="2312" width="12" bestFit="1" customWidth="1"/>
    <col min="2313" max="2313" width="8" bestFit="1" customWidth="1"/>
    <col min="2314" max="2314" width="12" bestFit="1" customWidth="1"/>
    <col min="2315" max="2315" width="8" bestFit="1" customWidth="1"/>
    <col min="2316" max="2316" width="12" bestFit="1" customWidth="1"/>
    <col min="2317" max="2317" width="8" bestFit="1" customWidth="1"/>
    <col min="2318" max="2318" width="12" bestFit="1" customWidth="1"/>
    <col min="2319" max="2319" width="8" bestFit="1" customWidth="1"/>
    <col min="2320" max="2320" width="12" bestFit="1" customWidth="1"/>
    <col min="2321" max="2321" width="8" bestFit="1" customWidth="1"/>
    <col min="2322" max="2322" width="12" bestFit="1" customWidth="1"/>
    <col min="2323" max="2323" width="8" bestFit="1" customWidth="1"/>
    <col min="2561" max="2561" width="50.7109375" bestFit="1" customWidth="1"/>
    <col min="2562" max="2562" width="12" bestFit="1" customWidth="1"/>
    <col min="2563" max="2563" width="8" bestFit="1" customWidth="1"/>
    <col min="2564" max="2564" width="12" bestFit="1" customWidth="1"/>
    <col min="2565" max="2565" width="8" bestFit="1" customWidth="1"/>
    <col min="2566" max="2566" width="12" bestFit="1" customWidth="1"/>
    <col min="2567" max="2567" width="8" bestFit="1" customWidth="1"/>
    <col min="2568" max="2568" width="12" bestFit="1" customWidth="1"/>
    <col min="2569" max="2569" width="8" bestFit="1" customWidth="1"/>
    <col min="2570" max="2570" width="12" bestFit="1" customWidth="1"/>
    <col min="2571" max="2571" width="8" bestFit="1" customWidth="1"/>
    <col min="2572" max="2572" width="12" bestFit="1" customWidth="1"/>
    <col min="2573" max="2573" width="8" bestFit="1" customWidth="1"/>
    <col min="2574" max="2574" width="12" bestFit="1" customWidth="1"/>
    <col min="2575" max="2575" width="8" bestFit="1" customWidth="1"/>
    <col min="2576" max="2576" width="12" bestFit="1" customWidth="1"/>
    <col min="2577" max="2577" width="8" bestFit="1" customWidth="1"/>
    <col min="2578" max="2578" width="12" bestFit="1" customWidth="1"/>
    <col min="2579" max="2579" width="8" bestFit="1" customWidth="1"/>
    <col min="2817" max="2817" width="50.7109375" bestFit="1" customWidth="1"/>
    <col min="2818" max="2818" width="12" bestFit="1" customWidth="1"/>
    <col min="2819" max="2819" width="8" bestFit="1" customWidth="1"/>
    <col min="2820" max="2820" width="12" bestFit="1" customWidth="1"/>
    <col min="2821" max="2821" width="8" bestFit="1" customWidth="1"/>
    <col min="2822" max="2822" width="12" bestFit="1" customWidth="1"/>
    <col min="2823" max="2823" width="8" bestFit="1" customWidth="1"/>
    <col min="2824" max="2824" width="12" bestFit="1" customWidth="1"/>
    <col min="2825" max="2825" width="8" bestFit="1" customWidth="1"/>
    <col min="2826" max="2826" width="12" bestFit="1" customWidth="1"/>
    <col min="2827" max="2827" width="8" bestFit="1" customWidth="1"/>
    <col min="2828" max="2828" width="12" bestFit="1" customWidth="1"/>
    <col min="2829" max="2829" width="8" bestFit="1" customWidth="1"/>
    <col min="2830" max="2830" width="12" bestFit="1" customWidth="1"/>
    <col min="2831" max="2831" width="8" bestFit="1" customWidth="1"/>
    <col min="2832" max="2832" width="12" bestFit="1" customWidth="1"/>
    <col min="2833" max="2833" width="8" bestFit="1" customWidth="1"/>
    <col min="2834" max="2834" width="12" bestFit="1" customWidth="1"/>
    <col min="2835" max="2835" width="8" bestFit="1" customWidth="1"/>
    <col min="3073" max="3073" width="50.7109375" bestFit="1" customWidth="1"/>
    <col min="3074" max="3074" width="12" bestFit="1" customWidth="1"/>
    <col min="3075" max="3075" width="8" bestFit="1" customWidth="1"/>
    <col min="3076" max="3076" width="12" bestFit="1" customWidth="1"/>
    <col min="3077" max="3077" width="8" bestFit="1" customWidth="1"/>
    <col min="3078" max="3078" width="12" bestFit="1" customWidth="1"/>
    <col min="3079" max="3079" width="8" bestFit="1" customWidth="1"/>
    <col min="3080" max="3080" width="12" bestFit="1" customWidth="1"/>
    <col min="3081" max="3081" width="8" bestFit="1" customWidth="1"/>
    <col min="3082" max="3082" width="12" bestFit="1" customWidth="1"/>
    <col min="3083" max="3083" width="8" bestFit="1" customWidth="1"/>
    <col min="3084" max="3084" width="12" bestFit="1" customWidth="1"/>
    <col min="3085" max="3085" width="8" bestFit="1" customWidth="1"/>
    <col min="3086" max="3086" width="12" bestFit="1" customWidth="1"/>
    <col min="3087" max="3087" width="8" bestFit="1" customWidth="1"/>
    <col min="3088" max="3088" width="12" bestFit="1" customWidth="1"/>
    <col min="3089" max="3089" width="8" bestFit="1" customWidth="1"/>
    <col min="3090" max="3090" width="12" bestFit="1" customWidth="1"/>
    <col min="3091" max="3091" width="8" bestFit="1" customWidth="1"/>
    <col min="3329" max="3329" width="50.7109375" bestFit="1" customWidth="1"/>
    <col min="3330" max="3330" width="12" bestFit="1" customWidth="1"/>
    <col min="3331" max="3331" width="8" bestFit="1" customWidth="1"/>
    <col min="3332" max="3332" width="12" bestFit="1" customWidth="1"/>
    <col min="3333" max="3333" width="8" bestFit="1" customWidth="1"/>
    <col min="3334" max="3334" width="12" bestFit="1" customWidth="1"/>
    <col min="3335" max="3335" width="8" bestFit="1" customWidth="1"/>
    <col min="3336" max="3336" width="12" bestFit="1" customWidth="1"/>
    <col min="3337" max="3337" width="8" bestFit="1" customWidth="1"/>
    <col min="3338" max="3338" width="12" bestFit="1" customWidth="1"/>
    <col min="3339" max="3339" width="8" bestFit="1" customWidth="1"/>
    <col min="3340" max="3340" width="12" bestFit="1" customWidth="1"/>
    <col min="3341" max="3341" width="8" bestFit="1" customWidth="1"/>
    <col min="3342" max="3342" width="12" bestFit="1" customWidth="1"/>
    <col min="3343" max="3343" width="8" bestFit="1" customWidth="1"/>
    <col min="3344" max="3344" width="12" bestFit="1" customWidth="1"/>
    <col min="3345" max="3345" width="8" bestFit="1" customWidth="1"/>
    <col min="3346" max="3346" width="12" bestFit="1" customWidth="1"/>
    <col min="3347" max="3347" width="8" bestFit="1" customWidth="1"/>
    <col min="3585" max="3585" width="50.7109375" bestFit="1" customWidth="1"/>
    <col min="3586" max="3586" width="12" bestFit="1" customWidth="1"/>
    <col min="3587" max="3587" width="8" bestFit="1" customWidth="1"/>
    <col min="3588" max="3588" width="12" bestFit="1" customWidth="1"/>
    <col min="3589" max="3589" width="8" bestFit="1" customWidth="1"/>
    <col min="3590" max="3590" width="12" bestFit="1" customWidth="1"/>
    <col min="3591" max="3591" width="8" bestFit="1" customWidth="1"/>
    <col min="3592" max="3592" width="12" bestFit="1" customWidth="1"/>
    <col min="3593" max="3593" width="8" bestFit="1" customWidth="1"/>
    <col min="3594" max="3594" width="12" bestFit="1" customWidth="1"/>
    <col min="3595" max="3595" width="8" bestFit="1" customWidth="1"/>
    <col min="3596" max="3596" width="12" bestFit="1" customWidth="1"/>
    <col min="3597" max="3597" width="8" bestFit="1" customWidth="1"/>
    <col min="3598" max="3598" width="12" bestFit="1" customWidth="1"/>
    <col min="3599" max="3599" width="8" bestFit="1" customWidth="1"/>
    <col min="3600" max="3600" width="12" bestFit="1" customWidth="1"/>
    <col min="3601" max="3601" width="8" bestFit="1" customWidth="1"/>
    <col min="3602" max="3602" width="12" bestFit="1" customWidth="1"/>
    <col min="3603" max="3603" width="8" bestFit="1" customWidth="1"/>
    <col min="3841" max="3841" width="50.7109375" bestFit="1" customWidth="1"/>
    <col min="3842" max="3842" width="12" bestFit="1" customWidth="1"/>
    <col min="3843" max="3843" width="8" bestFit="1" customWidth="1"/>
    <col min="3844" max="3844" width="12" bestFit="1" customWidth="1"/>
    <col min="3845" max="3845" width="8" bestFit="1" customWidth="1"/>
    <col min="3846" max="3846" width="12" bestFit="1" customWidth="1"/>
    <col min="3847" max="3847" width="8" bestFit="1" customWidth="1"/>
    <col min="3848" max="3848" width="12" bestFit="1" customWidth="1"/>
    <col min="3849" max="3849" width="8" bestFit="1" customWidth="1"/>
    <col min="3850" max="3850" width="12" bestFit="1" customWidth="1"/>
    <col min="3851" max="3851" width="8" bestFit="1" customWidth="1"/>
    <col min="3852" max="3852" width="12" bestFit="1" customWidth="1"/>
    <col min="3853" max="3853" width="8" bestFit="1" customWidth="1"/>
    <col min="3854" max="3854" width="12" bestFit="1" customWidth="1"/>
    <col min="3855" max="3855" width="8" bestFit="1" customWidth="1"/>
    <col min="3856" max="3856" width="12" bestFit="1" customWidth="1"/>
    <col min="3857" max="3857" width="8" bestFit="1" customWidth="1"/>
    <col min="3858" max="3858" width="12" bestFit="1" customWidth="1"/>
    <col min="3859" max="3859" width="8" bestFit="1" customWidth="1"/>
    <col min="4097" max="4097" width="50.7109375" bestFit="1" customWidth="1"/>
    <col min="4098" max="4098" width="12" bestFit="1" customWidth="1"/>
    <col min="4099" max="4099" width="8" bestFit="1" customWidth="1"/>
    <col min="4100" max="4100" width="12" bestFit="1" customWidth="1"/>
    <col min="4101" max="4101" width="8" bestFit="1" customWidth="1"/>
    <col min="4102" max="4102" width="12" bestFit="1" customWidth="1"/>
    <col min="4103" max="4103" width="8" bestFit="1" customWidth="1"/>
    <col min="4104" max="4104" width="12" bestFit="1" customWidth="1"/>
    <col min="4105" max="4105" width="8" bestFit="1" customWidth="1"/>
    <col min="4106" max="4106" width="12" bestFit="1" customWidth="1"/>
    <col min="4107" max="4107" width="8" bestFit="1" customWidth="1"/>
    <col min="4108" max="4108" width="12" bestFit="1" customWidth="1"/>
    <col min="4109" max="4109" width="8" bestFit="1" customWidth="1"/>
    <col min="4110" max="4110" width="12" bestFit="1" customWidth="1"/>
    <col min="4111" max="4111" width="8" bestFit="1" customWidth="1"/>
    <col min="4112" max="4112" width="12" bestFit="1" customWidth="1"/>
    <col min="4113" max="4113" width="8" bestFit="1" customWidth="1"/>
    <col min="4114" max="4114" width="12" bestFit="1" customWidth="1"/>
    <col min="4115" max="4115" width="8" bestFit="1" customWidth="1"/>
    <col min="4353" max="4353" width="50.7109375" bestFit="1" customWidth="1"/>
    <col min="4354" max="4354" width="12" bestFit="1" customWidth="1"/>
    <col min="4355" max="4355" width="8" bestFit="1" customWidth="1"/>
    <col min="4356" max="4356" width="12" bestFit="1" customWidth="1"/>
    <col min="4357" max="4357" width="8" bestFit="1" customWidth="1"/>
    <col min="4358" max="4358" width="12" bestFit="1" customWidth="1"/>
    <col min="4359" max="4359" width="8" bestFit="1" customWidth="1"/>
    <col min="4360" max="4360" width="12" bestFit="1" customWidth="1"/>
    <col min="4361" max="4361" width="8" bestFit="1" customWidth="1"/>
    <col min="4362" max="4362" width="12" bestFit="1" customWidth="1"/>
    <col min="4363" max="4363" width="8" bestFit="1" customWidth="1"/>
    <col min="4364" max="4364" width="12" bestFit="1" customWidth="1"/>
    <col min="4365" max="4365" width="8" bestFit="1" customWidth="1"/>
    <col min="4366" max="4366" width="12" bestFit="1" customWidth="1"/>
    <col min="4367" max="4367" width="8" bestFit="1" customWidth="1"/>
    <col min="4368" max="4368" width="12" bestFit="1" customWidth="1"/>
    <col min="4369" max="4369" width="8" bestFit="1" customWidth="1"/>
    <col min="4370" max="4370" width="12" bestFit="1" customWidth="1"/>
    <col min="4371" max="4371" width="8" bestFit="1" customWidth="1"/>
    <col min="4609" max="4609" width="50.7109375" bestFit="1" customWidth="1"/>
    <col min="4610" max="4610" width="12" bestFit="1" customWidth="1"/>
    <col min="4611" max="4611" width="8" bestFit="1" customWidth="1"/>
    <col min="4612" max="4612" width="12" bestFit="1" customWidth="1"/>
    <col min="4613" max="4613" width="8" bestFit="1" customWidth="1"/>
    <col min="4614" max="4614" width="12" bestFit="1" customWidth="1"/>
    <col min="4615" max="4615" width="8" bestFit="1" customWidth="1"/>
    <col min="4616" max="4616" width="12" bestFit="1" customWidth="1"/>
    <col min="4617" max="4617" width="8" bestFit="1" customWidth="1"/>
    <col min="4618" max="4618" width="12" bestFit="1" customWidth="1"/>
    <col min="4619" max="4619" width="8" bestFit="1" customWidth="1"/>
    <col min="4620" max="4620" width="12" bestFit="1" customWidth="1"/>
    <col min="4621" max="4621" width="8" bestFit="1" customWidth="1"/>
    <col min="4622" max="4622" width="12" bestFit="1" customWidth="1"/>
    <col min="4623" max="4623" width="8" bestFit="1" customWidth="1"/>
    <col min="4624" max="4624" width="12" bestFit="1" customWidth="1"/>
    <col min="4625" max="4625" width="8" bestFit="1" customWidth="1"/>
    <col min="4626" max="4626" width="12" bestFit="1" customWidth="1"/>
    <col min="4627" max="4627" width="8" bestFit="1" customWidth="1"/>
    <col min="4865" max="4865" width="50.7109375" bestFit="1" customWidth="1"/>
    <col min="4866" max="4866" width="12" bestFit="1" customWidth="1"/>
    <col min="4867" max="4867" width="8" bestFit="1" customWidth="1"/>
    <col min="4868" max="4868" width="12" bestFit="1" customWidth="1"/>
    <col min="4869" max="4869" width="8" bestFit="1" customWidth="1"/>
    <col min="4870" max="4870" width="12" bestFit="1" customWidth="1"/>
    <col min="4871" max="4871" width="8" bestFit="1" customWidth="1"/>
    <col min="4872" max="4872" width="12" bestFit="1" customWidth="1"/>
    <col min="4873" max="4873" width="8" bestFit="1" customWidth="1"/>
    <col min="4874" max="4874" width="12" bestFit="1" customWidth="1"/>
    <col min="4875" max="4875" width="8" bestFit="1" customWidth="1"/>
    <col min="4876" max="4876" width="12" bestFit="1" customWidth="1"/>
    <col min="4877" max="4877" width="8" bestFit="1" customWidth="1"/>
    <col min="4878" max="4878" width="12" bestFit="1" customWidth="1"/>
    <col min="4879" max="4879" width="8" bestFit="1" customWidth="1"/>
    <col min="4880" max="4880" width="12" bestFit="1" customWidth="1"/>
    <col min="4881" max="4881" width="8" bestFit="1" customWidth="1"/>
    <col min="4882" max="4882" width="12" bestFit="1" customWidth="1"/>
    <col min="4883" max="4883" width="8" bestFit="1" customWidth="1"/>
    <col min="5121" max="5121" width="50.7109375" bestFit="1" customWidth="1"/>
    <col min="5122" max="5122" width="12" bestFit="1" customWidth="1"/>
    <col min="5123" max="5123" width="8" bestFit="1" customWidth="1"/>
    <col min="5124" max="5124" width="12" bestFit="1" customWidth="1"/>
    <col min="5125" max="5125" width="8" bestFit="1" customWidth="1"/>
    <col min="5126" max="5126" width="12" bestFit="1" customWidth="1"/>
    <col min="5127" max="5127" width="8" bestFit="1" customWidth="1"/>
    <col min="5128" max="5128" width="12" bestFit="1" customWidth="1"/>
    <col min="5129" max="5129" width="8" bestFit="1" customWidth="1"/>
    <col min="5130" max="5130" width="12" bestFit="1" customWidth="1"/>
    <col min="5131" max="5131" width="8" bestFit="1" customWidth="1"/>
    <col min="5132" max="5132" width="12" bestFit="1" customWidth="1"/>
    <col min="5133" max="5133" width="8" bestFit="1" customWidth="1"/>
    <col min="5134" max="5134" width="12" bestFit="1" customWidth="1"/>
    <col min="5135" max="5135" width="8" bestFit="1" customWidth="1"/>
    <col min="5136" max="5136" width="12" bestFit="1" customWidth="1"/>
    <col min="5137" max="5137" width="8" bestFit="1" customWidth="1"/>
    <col min="5138" max="5138" width="12" bestFit="1" customWidth="1"/>
    <col min="5139" max="5139" width="8" bestFit="1" customWidth="1"/>
    <col min="5377" max="5377" width="50.7109375" bestFit="1" customWidth="1"/>
    <col min="5378" max="5378" width="12" bestFit="1" customWidth="1"/>
    <col min="5379" max="5379" width="8" bestFit="1" customWidth="1"/>
    <col min="5380" max="5380" width="12" bestFit="1" customWidth="1"/>
    <col min="5381" max="5381" width="8" bestFit="1" customWidth="1"/>
    <col min="5382" max="5382" width="12" bestFit="1" customWidth="1"/>
    <col min="5383" max="5383" width="8" bestFit="1" customWidth="1"/>
    <col min="5384" max="5384" width="12" bestFit="1" customWidth="1"/>
    <col min="5385" max="5385" width="8" bestFit="1" customWidth="1"/>
    <col min="5386" max="5386" width="12" bestFit="1" customWidth="1"/>
    <col min="5387" max="5387" width="8" bestFit="1" customWidth="1"/>
    <col min="5388" max="5388" width="12" bestFit="1" customWidth="1"/>
    <col min="5389" max="5389" width="8" bestFit="1" customWidth="1"/>
    <col min="5390" max="5390" width="12" bestFit="1" customWidth="1"/>
    <col min="5391" max="5391" width="8" bestFit="1" customWidth="1"/>
    <col min="5392" max="5392" width="12" bestFit="1" customWidth="1"/>
    <col min="5393" max="5393" width="8" bestFit="1" customWidth="1"/>
    <col min="5394" max="5394" width="12" bestFit="1" customWidth="1"/>
    <col min="5395" max="5395" width="8" bestFit="1" customWidth="1"/>
    <col min="5633" max="5633" width="50.7109375" bestFit="1" customWidth="1"/>
    <col min="5634" max="5634" width="12" bestFit="1" customWidth="1"/>
    <col min="5635" max="5635" width="8" bestFit="1" customWidth="1"/>
    <col min="5636" max="5636" width="12" bestFit="1" customWidth="1"/>
    <col min="5637" max="5637" width="8" bestFit="1" customWidth="1"/>
    <col min="5638" max="5638" width="12" bestFit="1" customWidth="1"/>
    <col min="5639" max="5639" width="8" bestFit="1" customWidth="1"/>
    <col min="5640" max="5640" width="12" bestFit="1" customWidth="1"/>
    <col min="5641" max="5641" width="8" bestFit="1" customWidth="1"/>
    <col min="5642" max="5642" width="12" bestFit="1" customWidth="1"/>
    <col min="5643" max="5643" width="8" bestFit="1" customWidth="1"/>
    <col min="5644" max="5644" width="12" bestFit="1" customWidth="1"/>
    <col min="5645" max="5645" width="8" bestFit="1" customWidth="1"/>
    <col min="5646" max="5646" width="12" bestFit="1" customWidth="1"/>
    <col min="5647" max="5647" width="8" bestFit="1" customWidth="1"/>
    <col min="5648" max="5648" width="12" bestFit="1" customWidth="1"/>
    <col min="5649" max="5649" width="8" bestFit="1" customWidth="1"/>
    <col min="5650" max="5650" width="12" bestFit="1" customWidth="1"/>
    <col min="5651" max="5651" width="8" bestFit="1" customWidth="1"/>
    <col min="5889" max="5889" width="50.7109375" bestFit="1" customWidth="1"/>
    <col min="5890" max="5890" width="12" bestFit="1" customWidth="1"/>
    <col min="5891" max="5891" width="8" bestFit="1" customWidth="1"/>
    <col min="5892" max="5892" width="12" bestFit="1" customWidth="1"/>
    <col min="5893" max="5893" width="8" bestFit="1" customWidth="1"/>
    <col min="5894" max="5894" width="12" bestFit="1" customWidth="1"/>
    <col min="5895" max="5895" width="8" bestFit="1" customWidth="1"/>
    <col min="5896" max="5896" width="12" bestFit="1" customWidth="1"/>
    <col min="5897" max="5897" width="8" bestFit="1" customWidth="1"/>
    <col min="5898" max="5898" width="12" bestFit="1" customWidth="1"/>
    <col min="5899" max="5899" width="8" bestFit="1" customWidth="1"/>
    <col min="5900" max="5900" width="12" bestFit="1" customWidth="1"/>
    <col min="5901" max="5901" width="8" bestFit="1" customWidth="1"/>
    <col min="5902" max="5902" width="12" bestFit="1" customWidth="1"/>
    <col min="5903" max="5903" width="8" bestFit="1" customWidth="1"/>
    <col min="5904" max="5904" width="12" bestFit="1" customWidth="1"/>
    <col min="5905" max="5905" width="8" bestFit="1" customWidth="1"/>
    <col min="5906" max="5906" width="12" bestFit="1" customWidth="1"/>
    <col min="5907" max="5907" width="8" bestFit="1" customWidth="1"/>
    <col min="6145" max="6145" width="50.7109375" bestFit="1" customWidth="1"/>
    <col min="6146" max="6146" width="12" bestFit="1" customWidth="1"/>
    <col min="6147" max="6147" width="8" bestFit="1" customWidth="1"/>
    <col min="6148" max="6148" width="12" bestFit="1" customWidth="1"/>
    <col min="6149" max="6149" width="8" bestFit="1" customWidth="1"/>
    <col min="6150" max="6150" width="12" bestFit="1" customWidth="1"/>
    <col min="6151" max="6151" width="8" bestFit="1" customWidth="1"/>
    <col min="6152" max="6152" width="12" bestFit="1" customWidth="1"/>
    <col min="6153" max="6153" width="8" bestFit="1" customWidth="1"/>
    <col min="6154" max="6154" width="12" bestFit="1" customWidth="1"/>
    <col min="6155" max="6155" width="8" bestFit="1" customWidth="1"/>
    <col min="6156" max="6156" width="12" bestFit="1" customWidth="1"/>
    <col min="6157" max="6157" width="8" bestFit="1" customWidth="1"/>
    <col min="6158" max="6158" width="12" bestFit="1" customWidth="1"/>
    <col min="6159" max="6159" width="8" bestFit="1" customWidth="1"/>
    <col min="6160" max="6160" width="12" bestFit="1" customWidth="1"/>
    <col min="6161" max="6161" width="8" bestFit="1" customWidth="1"/>
    <col min="6162" max="6162" width="12" bestFit="1" customWidth="1"/>
    <col min="6163" max="6163" width="8" bestFit="1" customWidth="1"/>
    <col min="6401" max="6401" width="50.7109375" bestFit="1" customWidth="1"/>
    <col min="6402" max="6402" width="12" bestFit="1" customWidth="1"/>
    <col min="6403" max="6403" width="8" bestFit="1" customWidth="1"/>
    <col min="6404" max="6404" width="12" bestFit="1" customWidth="1"/>
    <col min="6405" max="6405" width="8" bestFit="1" customWidth="1"/>
    <col min="6406" max="6406" width="12" bestFit="1" customWidth="1"/>
    <col min="6407" max="6407" width="8" bestFit="1" customWidth="1"/>
    <col min="6408" max="6408" width="12" bestFit="1" customWidth="1"/>
    <col min="6409" max="6409" width="8" bestFit="1" customWidth="1"/>
    <col min="6410" max="6410" width="12" bestFit="1" customWidth="1"/>
    <col min="6411" max="6411" width="8" bestFit="1" customWidth="1"/>
    <col min="6412" max="6412" width="12" bestFit="1" customWidth="1"/>
    <col min="6413" max="6413" width="8" bestFit="1" customWidth="1"/>
    <col min="6414" max="6414" width="12" bestFit="1" customWidth="1"/>
    <col min="6415" max="6415" width="8" bestFit="1" customWidth="1"/>
    <col min="6416" max="6416" width="12" bestFit="1" customWidth="1"/>
    <col min="6417" max="6417" width="8" bestFit="1" customWidth="1"/>
    <col min="6418" max="6418" width="12" bestFit="1" customWidth="1"/>
    <col min="6419" max="6419" width="8" bestFit="1" customWidth="1"/>
    <col min="6657" max="6657" width="50.7109375" bestFit="1" customWidth="1"/>
    <col min="6658" max="6658" width="12" bestFit="1" customWidth="1"/>
    <col min="6659" max="6659" width="8" bestFit="1" customWidth="1"/>
    <col min="6660" max="6660" width="12" bestFit="1" customWidth="1"/>
    <col min="6661" max="6661" width="8" bestFit="1" customWidth="1"/>
    <col min="6662" max="6662" width="12" bestFit="1" customWidth="1"/>
    <col min="6663" max="6663" width="8" bestFit="1" customWidth="1"/>
    <col min="6664" max="6664" width="12" bestFit="1" customWidth="1"/>
    <col min="6665" max="6665" width="8" bestFit="1" customWidth="1"/>
    <col min="6666" max="6666" width="12" bestFit="1" customWidth="1"/>
    <col min="6667" max="6667" width="8" bestFit="1" customWidth="1"/>
    <col min="6668" max="6668" width="12" bestFit="1" customWidth="1"/>
    <col min="6669" max="6669" width="8" bestFit="1" customWidth="1"/>
    <col min="6670" max="6670" width="12" bestFit="1" customWidth="1"/>
    <col min="6671" max="6671" width="8" bestFit="1" customWidth="1"/>
    <col min="6672" max="6672" width="12" bestFit="1" customWidth="1"/>
    <col min="6673" max="6673" width="8" bestFit="1" customWidth="1"/>
    <col min="6674" max="6674" width="12" bestFit="1" customWidth="1"/>
    <col min="6675" max="6675" width="8" bestFit="1" customWidth="1"/>
    <col min="6913" max="6913" width="50.7109375" bestFit="1" customWidth="1"/>
    <col min="6914" max="6914" width="12" bestFit="1" customWidth="1"/>
    <col min="6915" max="6915" width="8" bestFit="1" customWidth="1"/>
    <col min="6916" max="6916" width="12" bestFit="1" customWidth="1"/>
    <col min="6917" max="6917" width="8" bestFit="1" customWidth="1"/>
    <col min="6918" max="6918" width="12" bestFit="1" customWidth="1"/>
    <col min="6919" max="6919" width="8" bestFit="1" customWidth="1"/>
    <col min="6920" max="6920" width="12" bestFit="1" customWidth="1"/>
    <col min="6921" max="6921" width="8" bestFit="1" customWidth="1"/>
    <col min="6922" max="6922" width="12" bestFit="1" customWidth="1"/>
    <col min="6923" max="6923" width="8" bestFit="1" customWidth="1"/>
    <col min="6924" max="6924" width="12" bestFit="1" customWidth="1"/>
    <col min="6925" max="6925" width="8" bestFit="1" customWidth="1"/>
    <col min="6926" max="6926" width="12" bestFit="1" customWidth="1"/>
    <col min="6927" max="6927" width="8" bestFit="1" customWidth="1"/>
    <col min="6928" max="6928" width="12" bestFit="1" customWidth="1"/>
    <col min="6929" max="6929" width="8" bestFit="1" customWidth="1"/>
    <col min="6930" max="6930" width="12" bestFit="1" customWidth="1"/>
    <col min="6931" max="6931" width="8" bestFit="1" customWidth="1"/>
    <col min="7169" max="7169" width="50.7109375" bestFit="1" customWidth="1"/>
    <col min="7170" max="7170" width="12" bestFit="1" customWidth="1"/>
    <col min="7171" max="7171" width="8" bestFit="1" customWidth="1"/>
    <col min="7172" max="7172" width="12" bestFit="1" customWidth="1"/>
    <col min="7173" max="7173" width="8" bestFit="1" customWidth="1"/>
    <col min="7174" max="7174" width="12" bestFit="1" customWidth="1"/>
    <col min="7175" max="7175" width="8" bestFit="1" customWidth="1"/>
    <col min="7176" max="7176" width="12" bestFit="1" customWidth="1"/>
    <col min="7177" max="7177" width="8" bestFit="1" customWidth="1"/>
    <col min="7178" max="7178" width="12" bestFit="1" customWidth="1"/>
    <col min="7179" max="7179" width="8" bestFit="1" customWidth="1"/>
    <col min="7180" max="7180" width="12" bestFit="1" customWidth="1"/>
    <col min="7181" max="7181" width="8" bestFit="1" customWidth="1"/>
    <col min="7182" max="7182" width="12" bestFit="1" customWidth="1"/>
    <col min="7183" max="7183" width="8" bestFit="1" customWidth="1"/>
    <col min="7184" max="7184" width="12" bestFit="1" customWidth="1"/>
    <col min="7185" max="7185" width="8" bestFit="1" customWidth="1"/>
    <col min="7186" max="7186" width="12" bestFit="1" customWidth="1"/>
    <col min="7187" max="7187" width="8" bestFit="1" customWidth="1"/>
    <col min="7425" max="7425" width="50.7109375" bestFit="1" customWidth="1"/>
    <col min="7426" max="7426" width="12" bestFit="1" customWidth="1"/>
    <col min="7427" max="7427" width="8" bestFit="1" customWidth="1"/>
    <col min="7428" max="7428" width="12" bestFit="1" customWidth="1"/>
    <col min="7429" max="7429" width="8" bestFit="1" customWidth="1"/>
    <col min="7430" max="7430" width="12" bestFit="1" customWidth="1"/>
    <col min="7431" max="7431" width="8" bestFit="1" customWidth="1"/>
    <col min="7432" max="7432" width="12" bestFit="1" customWidth="1"/>
    <col min="7433" max="7433" width="8" bestFit="1" customWidth="1"/>
    <col min="7434" max="7434" width="12" bestFit="1" customWidth="1"/>
    <col min="7435" max="7435" width="8" bestFit="1" customWidth="1"/>
    <col min="7436" max="7436" width="12" bestFit="1" customWidth="1"/>
    <col min="7437" max="7437" width="8" bestFit="1" customWidth="1"/>
    <col min="7438" max="7438" width="12" bestFit="1" customWidth="1"/>
    <col min="7439" max="7439" width="8" bestFit="1" customWidth="1"/>
    <col min="7440" max="7440" width="12" bestFit="1" customWidth="1"/>
    <col min="7441" max="7441" width="8" bestFit="1" customWidth="1"/>
    <col min="7442" max="7442" width="12" bestFit="1" customWidth="1"/>
    <col min="7443" max="7443" width="8" bestFit="1" customWidth="1"/>
    <col min="7681" max="7681" width="50.7109375" bestFit="1" customWidth="1"/>
    <col min="7682" max="7682" width="12" bestFit="1" customWidth="1"/>
    <col min="7683" max="7683" width="8" bestFit="1" customWidth="1"/>
    <col min="7684" max="7684" width="12" bestFit="1" customWidth="1"/>
    <col min="7685" max="7685" width="8" bestFit="1" customWidth="1"/>
    <col min="7686" max="7686" width="12" bestFit="1" customWidth="1"/>
    <col min="7687" max="7687" width="8" bestFit="1" customWidth="1"/>
    <col min="7688" max="7688" width="12" bestFit="1" customWidth="1"/>
    <col min="7689" max="7689" width="8" bestFit="1" customWidth="1"/>
    <col min="7690" max="7690" width="12" bestFit="1" customWidth="1"/>
    <col min="7691" max="7691" width="8" bestFit="1" customWidth="1"/>
    <col min="7692" max="7692" width="12" bestFit="1" customWidth="1"/>
    <col min="7693" max="7693" width="8" bestFit="1" customWidth="1"/>
    <col min="7694" max="7694" width="12" bestFit="1" customWidth="1"/>
    <col min="7695" max="7695" width="8" bestFit="1" customWidth="1"/>
    <col min="7696" max="7696" width="12" bestFit="1" customWidth="1"/>
    <col min="7697" max="7697" width="8" bestFit="1" customWidth="1"/>
    <col min="7698" max="7698" width="12" bestFit="1" customWidth="1"/>
    <col min="7699" max="7699" width="8" bestFit="1" customWidth="1"/>
    <col min="7937" max="7937" width="50.7109375" bestFit="1" customWidth="1"/>
    <col min="7938" max="7938" width="12" bestFit="1" customWidth="1"/>
    <col min="7939" max="7939" width="8" bestFit="1" customWidth="1"/>
    <col min="7940" max="7940" width="12" bestFit="1" customWidth="1"/>
    <col min="7941" max="7941" width="8" bestFit="1" customWidth="1"/>
    <col min="7942" max="7942" width="12" bestFit="1" customWidth="1"/>
    <col min="7943" max="7943" width="8" bestFit="1" customWidth="1"/>
    <col min="7944" max="7944" width="12" bestFit="1" customWidth="1"/>
    <col min="7945" max="7945" width="8" bestFit="1" customWidth="1"/>
    <col min="7946" max="7946" width="12" bestFit="1" customWidth="1"/>
    <col min="7947" max="7947" width="8" bestFit="1" customWidth="1"/>
    <col min="7948" max="7948" width="12" bestFit="1" customWidth="1"/>
    <col min="7949" max="7949" width="8" bestFit="1" customWidth="1"/>
    <col min="7950" max="7950" width="12" bestFit="1" customWidth="1"/>
    <col min="7951" max="7951" width="8" bestFit="1" customWidth="1"/>
    <col min="7952" max="7952" width="12" bestFit="1" customWidth="1"/>
    <col min="7953" max="7953" width="8" bestFit="1" customWidth="1"/>
    <col min="7954" max="7954" width="12" bestFit="1" customWidth="1"/>
    <col min="7955" max="7955" width="8" bestFit="1" customWidth="1"/>
    <col min="8193" max="8193" width="50.7109375" bestFit="1" customWidth="1"/>
    <col min="8194" max="8194" width="12" bestFit="1" customWidth="1"/>
    <col min="8195" max="8195" width="8" bestFit="1" customWidth="1"/>
    <col min="8196" max="8196" width="12" bestFit="1" customWidth="1"/>
    <col min="8197" max="8197" width="8" bestFit="1" customWidth="1"/>
    <col min="8198" max="8198" width="12" bestFit="1" customWidth="1"/>
    <col min="8199" max="8199" width="8" bestFit="1" customWidth="1"/>
    <col min="8200" max="8200" width="12" bestFit="1" customWidth="1"/>
    <col min="8201" max="8201" width="8" bestFit="1" customWidth="1"/>
    <col min="8202" max="8202" width="12" bestFit="1" customWidth="1"/>
    <col min="8203" max="8203" width="8" bestFit="1" customWidth="1"/>
    <col min="8204" max="8204" width="12" bestFit="1" customWidth="1"/>
    <col min="8205" max="8205" width="8" bestFit="1" customWidth="1"/>
    <col min="8206" max="8206" width="12" bestFit="1" customWidth="1"/>
    <col min="8207" max="8207" width="8" bestFit="1" customWidth="1"/>
    <col min="8208" max="8208" width="12" bestFit="1" customWidth="1"/>
    <col min="8209" max="8209" width="8" bestFit="1" customWidth="1"/>
    <col min="8210" max="8210" width="12" bestFit="1" customWidth="1"/>
    <col min="8211" max="8211" width="8" bestFit="1" customWidth="1"/>
    <col min="8449" max="8449" width="50.7109375" bestFit="1" customWidth="1"/>
    <col min="8450" max="8450" width="12" bestFit="1" customWidth="1"/>
    <col min="8451" max="8451" width="8" bestFit="1" customWidth="1"/>
    <col min="8452" max="8452" width="12" bestFit="1" customWidth="1"/>
    <col min="8453" max="8453" width="8" bestFit="1" customWidth="1"/>
    <col min="8454" max="8454" width="12" bestFit="1" customWidth="1"/>
    <col min="8455" max="8455" width="8" bestFit="1" customWidth="1"/>
    <col min="8456" max="8456" width="12" bestFit="1" customWidth="1"/>
    <col min="8457" max="8457" width="8" bestFit="1" customWidth="1"/>
    <col min="8458" max="8458" width="12" bestFit="1" customWidth="1"/>
    <col min="8459" max="8459" width="8" bestFit="1" customWidth="1"/>
    <col min="8460" max="8460" width="12" bestFit="1" customWidth="1"/>
    <col min="8461" max="8461" width="8" bestFit="1" customWidth="1"/>
    <col min="8462" max="8462" width="12" bestFit="1" customWidth="1"/>
    <col min="8463" max="8463" width="8" bestFit="1" customWidth="1"/>
    <col min="8464" max="8464" width="12" bestFit="1" customWidth="1"/>
    <col min="8465" max="8465" width="8" bestFit="1" customWidth="1"/>
    <col min="8466" max="8466" width="12" bestFit="1" customWidth="1"/>
    <col min="8467" max="8467" width="8" bestFit="1" customWidth="1"/>
    <col min="8705" max="8705" width="50.7109375" bestFit="1" customWidth="1"/>
    <col min="8706" max="8706" width="12" bestFit="1" customWidth="1"/>
    <col min="8707" max="8707" width="8" bestFit="1" customWidth="1"/>
    <col min="8708" max="8708" width="12" bestFit="1" customWidth="1"/>
    <col min="8709" max="8709" width="8" bestFit="1" customWidth="1"/>
    <col min="8710" max="8710" width="12" bestFit="1" customWidth="1"/>
    <col min="8711" max="8711" width="8" bestFit="1" customWidth="1"/>
    <col min="8712" max="8712" width="12" bestFit="1" customWidth="1"/>
    <col min="8713" max="8713" width="8" bestFit="1" customWidth="1"/>
    <col min="8714" max="8714" width="12" bestFit="1" customWidth="1"/>
    <col min="8715" max="8715" width="8" bestFit="1" customWidth="1"/>
    <col min="8716" max="8716" width="12" bestFit="1" customWidth="1"/>
    <col min="8717" max="8717" width="8" bestFit="1" customWidth="1"/>
    <col min="8718" max="8718" width="12" bestFit="1" customWidth="1"/>
    <col min="8719" max="8719" width="8" bestFit="1" customWidth="1"/>
    <col min="8720" max="8720" width="12" bestFit="1" customWidth="1"/>
    <col min="8721" max="8721" width="8" bestFit="1" customWidth="1"/>
    <col min="8722" max="8722" width="12" bestFit="1" customWidth="1"/>
    <col min="8723" max="8723" width="8" bestFit="1" customWidth="1"/>
    <col min="8961" max="8961" width="50.7109375" bestFit="1" customWidth="1"/>
    <col min="8962" max="8962" width="12" bestFit="1" customWidth="1"/>
    <col min="8963" max="8963" width="8" bestFit="1" customWidth="1"/>
    <col min="8964" max="8964" width="12" bestFit="1" customWidth="1"/>
    <col min="8965" max="8965" width="8" bestFit="1" customWidth="1"/>
    <col min="8966" max="8966" width="12" bestFit="1" customWidth="1"/>
    <col min="8967" max="8967" width="8" bestFit="1" customWidth="1"/>
    <col min="8968" max="8968" width="12" bestFit="1" customWidth="1"/>
    <col min="8969" max="8969" width="8" bestFit="1" customWidth="1"/>
    <col min="8970" max="8970" width="12" bestFit="1" customWidth="1"/>
    <col min="8971" max="8971" width="8" bestFit="1" customWidth="1"/>
    <col min="8972" max="8972" width="12" bestFit="1" customWidth="1"/>
    <col min="8973" max="8973" width="8" bestFit="1" customWidth="1"/>
    <col min="8974" max="8974" width="12" bestFit="1" customWidth="1"/>
    <col min="8975" max="8975" width="8" bestFit="1" customWidth="1"/>
    <col min="8976" max="8976" width="12" bestFit="1" customWidth="1"/>
    <col min="8977" max="8977" width="8" bestFit="1" customWidth="1"/>
    <col min="8978" max="8978" width="12" bestFit="1" customWidth="1"/>
    <col min="8979" max="8979" width="8" bestFit="1" customWidth="1"/>
    <col min="9217" max="9217" width="50.7109375" bestFit="1" customWidth="1"/>
    <col min="9218" max="9218" width="12" bestFit="1" customWidth="1"/>
    <col min="9219" max="9219" width="8" bestFit="1" customWidth="1"/>
    <col min="9220" max="9220" width="12" bestFit="1" customWidth="1"/>
    <col min="9221" max="9221" width="8" bestFit="1" customWidth="1"/>
    <col min="9222" max="9222" width="12" bestFit="1" customWidth="1"/>
    <col min="9223" max="9223" width="8" bestFit="1" customWidth="1"/>
    <col min="9224" max="9224" width="12" bestFit="1" customWidth="1"/>
    <col min="9225" max="9225" width="8" bestFit="1" customWidth="1"/>
    <col min="9226" max="9226" width="12" bestFit="1" customWidth="1"/>
    <col min="9227" max="9227" width="8" bestFit="1" customWidth="1"/>
    <col min="9228" max="9228" width="12" bestFit="1" customWidth="1"/>
    <col min="9229" max="9229" width="8" bestFit="1" customWidth="1"/>
    <col min="9230" max="9230" width="12" bestFit="1" customWidth="1"/>
    <col min="9231" max="9231" width="8" bestFit="1" customWidth="1"/>
    <col min="9232" max="9232" width="12" bestFit="1" customWidth="1"/>
    <col min="9233" max="9233" width="8" bestFit="1" customWidth="1"/>
    <col min="9234" max="9234" width="12" bestFit="1" customWidth="1"/>
    <col min="9235" max="9235" width="8" bestFit="1" customWidth="1"/>
    <col min="9473" max="9473" width="50.7109375" bestFit="1" customWidth="1"/>
    <col min="9474" max="9474" width="12" bestFit="1" customWidth="1"/>
    <col min="9475" max="9475" width="8" bestFit="1" customWidth="1"/>
    <col min="9476" max="9476" width="12" bestFit="1" customWidth="1"/>
    <col min="9477" max="9477" width="8" bestFit="1" customWidth="1"/>
    <col min="9478" max="9478" width="12" bestFit="1" customWidth="1"/>
    <col min="9479" max="9479" width="8" bestFit="1" customWidth="1"/>
    <col min="9480" max="9480" width="12" bestFit="1" customWidth="1"/>
    <col min="9481" max="9481" width="8" bestFit="1" customWidth="1"/>
    <col min="9482" max="9482" width="12" bestFit="1" customWidth="1"/>
    <col min="9483" max="9483" width="8" bestFit="1" customWidth="1"/>
    <col min="9484" max="9484" width="12" bestFit="1" customWidth="1"/>
    <col min="9485" max="9485" width="8" bestFit="1" customWidth="1"/>
    <col min="9486" max="9486" width="12" bestFit="1" customWidth="1"/>
    <col min="9487" max="9487" width="8" bestFit="1" customWidth="1"/>
    <col min="9488" max="9488" width="12" bestFit="1" customWidth="1"/>
    <col min="9489" max="9489" width="8" bestFit="1" customWidth="1"/>
    <col min="9490" max="9490" width="12" bestFit="1" customWidth="1"/>
    <col min="9491" max="9491" width="8" bestFit="1" customWidth="1"/>
    <col min="9729" max="9729" width="50.7109375" bestFit="1" customWidth="1"/>
    <col min="9730" max="9730" width="12" bestFit="1" customWidth="1"/>
    <col min="9731" max="9731" width="8" bestFit="1" customWidth="1"/>
    <col min="9732" max="9732" width="12" bestFit="1" customWidth="1"/>
    <col min="9733" max="9733" width="8" bestFit="1" customWidth="1"/>
    <col min="9734" max="9734" width="12" bestFit="1" customWidth="1"/>
    <col min="9735" max="9735" width="8" bestFit="1" customWidth="1"/>
    <col min="9736" max="9736" width="12" bestFit="1" customWidth="1"/>
    <col min="9737" max="9737" width="8" bestFit="1" customWidth="1"/>
    <col min="9738" max="9738" width="12" bestFit="1" customWidth="1"/>
    <col min="9739" max="9739" width="8" bestFit="1" customWidth="1"/>
    <col min="9740" max="9740" width="12" bestFit="1" customWidth="1"/>
    <col min="9741" max="9741" width="8" bestFit="1" customWidth="1"/>
    <col min="9742" max="9742" width="12" bestFit="1" customWidth="1"/>
    <col min="9743" max="9743" width="8" bestFit="1" customWidth="1"/>
    <col min="9744" max="9744" width="12" bestFit="1" customWidth="1"/>
    <col min="9745" max="9745" width="8" bestFit="1" customWidth="1"/>
    <col min="9746" max="9746" width="12" bestFit="1" customWidth="1"/>
    <col min="9747" max="9747" width="8" bestFit="1" customWidth="1"/>
    <col min="9985" max="9985" width="50.7109375" bestFit="1" customWidth="1"/>
    <col min="9986" max="9986" width="12" bestFit="1" customWidth="1"/>
    <col min="9987" max="9987" width="8" bestFit="1" customWidth="1"/>
    <col min="9988" max="9988" width="12" bestFit="1" customWidth="1"/>
    <col min="9989" max="9989" width="8" bestFit="1" customWidth="1"/>
    <col min="9990" max="9990" width="12" bestFit="1" customWidth="1"/>
    <col min="9991" max="9991" width="8" bestFit="1" customWidth="1"/>
    <col min="9992" max="9992" width="12" bestFit="1" customWidth="1"/>
    <col min="9993" max="9993" width="8" bestFit="1" customWidth="1"/>
    <col min="9994" max="9994" width="12" bestFit="1" customWidth="1"/>
    <col min="9995" max="9995" width="8" bestFit="1" customWidth="1"/>
    <col min="9996" max="9996" width="12" bestFit="1" customWidth="1"/>
    <col min="9997" max="9997" width="8" bestFit="1" customWidth="1"/>
    <col min="9998" max="9998" width="12" bestFit="1" customWidth="1"/>
    <col min="9999" max="9999" width="8" bestFit="1" customWidth="1"/>
    <col min="10000" max="10000" width="12" bestFit="1" customWidth="1"/>
    <col min="10001" max="10001" width="8" bestFit="1" customWidth="1"/>
    <col min="10002" max="10002" width="12" bestFit="1" customWidth="1"/>
    <col min="10003" max="10003" width="8" bestFit="1" customWidth="1"/>
    <col min="10241" max="10241" width="50.7109375" bestFit="1" customWidth="1"/>
    <col min="10242" max="10242" width="12" bestFit="1" customWidth="1"/>
    <col min="10243" max="10243" width="8" bestFit="1" customWidth="1"/>
    <col min="10244" max="10244" width="12" bestFit="1" customWidth="1"/>
    <col min="10245" max="10245" width="8" bestFit="1" customWidth="1"/>
    <col min="10246" max="10246" width="12" bestFit="1" customWidth="1"/>
    <col min="10247" max="10247" width="8" bestFit="1" customWidth="1"/>
    <col min="10248" max="10248" width="12" bestFit="1" customWidth="1"/>
    <col min="10249" max="10249" width="8" bestFit="1" customWidth="1"/>
    <col min="10250" max="10250" width="12" bestFit="1" customWidth="1"/>
    <col min="10251" max="10251" width="8" bestFit="1" customWidth="1"/>
    <col min="10252" max="10252" width="12" bestFit="1" customWidth="1"/>
    <col min="10253" max="10253" width="8" bestFit="1" customWidth="1"/>
    <col min="10254" max="10254" width="12" bestFit="1" customWidth="1"/>
    <col min="10255" max="10255" width="8" bestFit="1" customWidth="1"/>
    <col min="10256" max="10256" width="12" bestFit="1" customWidth="1"/>
    <col min="10257" max="10257" width="8" bestFit="1" customWidth="1"/>
    <col min="10258" max="10258" width="12" bestFit="1" customWidth="1"/>
    <col min="10259" max="10259" width="8" bestFit="1" customWidth="1"/>
    <col min="10497" max="10497" width="50.7109375" bestFit="1" customWidth="1"/>
    <col min="10498" max="10498" width="12" bestFit="1" customWidth="1"/>
    <col min="10499" max="10499" width="8" bestFit="1" customWidth="1"/>
    <col min="10500" max="10500" width="12" bestFit="1" customWidth="1"/>
    <col min="10501" max="10501" width="8" bestFit="1" customWidth="1"/>
    <col min="10502" max="10502" width="12" bestFit="1" customWidth="1"/>
    <col min="10503" max="10503" width="8" bestFit="1" customWidth="1"/>
    <col min="10504" max="10504" width="12" bestFit="1" customWidth="1"/>
    <col min="10505" max="10505" width="8" bestFit="1" customWidth="1"/>
    <col min="10506" max="10506" width="12" bestFit="1" customWidth="1"/>
    <col min="10507" max="10507" width="8" bestFit="1" customWidth="1"/>
    <col min="10508" max="10508" width="12" bestFit="1" customWidth="1"/>
    <col min="10509" max="10509" width="8" bestFit="1" customWidth="1"/>
    <col min="10510" max="10510" width="12" bestFit="1" customWidth="1"/>
    <col min="10511" max="10511" width="8" bestFit="1" customWidth="1"/>
    <col min="10512" max="10512" width="12" bestFit="1" customWidth="1"/>
    <col min="10513" max="10513" width="8" bestFit="1" customWidth="1"/>
    <col min="10514" max="10514" width="12" bestFit="1" customWidth="1"/>
    <col min="10515" max="10515" width="8" bestFit="1" customWidth="1"/>
    <col min="10753" max="10753" width="50.7109375" bestFit="1" customWidth="1"/>
    <col min="10754" max="10754" width="12" bestFit="1" customWidth="1"/>
    <col min="10755" max="10755" width="8" bestFit="1" customWidth="1"/>
    <col min="10756" max="10756" width="12" bestFit="1" customWidth="1"/>
    <col min="10757" max="10757" width="8" bestFit="1" customWidth="1"/>
    <col min="10758" max="10758" width="12" bestFit="1" customWidth="1"/>
    <col min="10759" max="10759" width="8" bestFit="1" customWidth="1"/>
    <col min="10760" max="10760" width="12" bestFit="1" customWidth="1"/>
    <col min="10761" max="10761" width="8" bestFit="1" customWidth="1"/>
    <col min="10762" max="10762" width="12" bestFit="1" customWidth="1"/>
    <col min="10763" max="10763" width="8" bestFit="1" customWidth="1"/>
    <col min="10764" max="10764" width="12" bestFit="1" customWidth="1"/>
    <col min="10765" max="10765" width="8" bestFit="1" customWidth="1"/>
    <col min="10766" max="10766" width="12" bestFit="1" customWidth="1"/>
    <col min="10767" max="10767" width="8" bestFit="1" customWidth="1"/>
    <col min="10768" max="10768" width="12" bestFit="1" customWidth="1"/>
    <col min="10769" max="10769" width="8" bestFit="1" customWidth="1"/>
    <col min="10770" max="10770" width="12" bestFit="1" customWidth="1"/>
    <col min="10771" max="10771" width="8" bestFit="1" customWidth="1"/>
    <col min="11009" max="11009" width="50.7109375" bestFit="1" customWidth="1"/>
    <col min="11010" max="11010" width="12" bestFit="1" customWidth="1"/>
    <col min="11011" max="11011" width="8" bestFit="1" customWidth="1"/>
    <col min="11012" max="11012" width="12" bestFit="1" customWidth="1"/>
    <col min="11013" max="11013" width="8" bestFit="1" customWidth="1"/>
    <col min="11014" max="11014" width="12" bestFit="1" customWidth="1"/>
    <col min="11015" max="11015" width="8" bestFit="1" customWidth="1"/>
    <col min="11016" max="11016" width="12" bestFit="1" customWidth="1"/>
    <col min="11017" max="11017" width="8" bestFit="1" customWidth="1"/>
    <col min="11018" max="11018" width="12" bestFit="1" customWidth="1"/>
    <col min="11019" max="11019" width="8" bestFit="1" customWidth="1"/>
    <col min="11020" max="11020" width="12" bestFit="1" customWidth="1"/>
    <col min="11021" max="11021" width="8" bestFit="1" customWidth="1"/>
    <col min="11022" max="11022" width="12" bestFit="1" customWidth="1"/>
    <col min="11023" max="11023" width="8" bestFit="1" customWidth="1"/>
    <col min="11024" max="11024" width="12" bestFit="1" customWidth="1"/>
    <col min="11025" max="11025" width="8" bestFit="1" customWidth="1"/>
    <col min="11026" max="11026" width="12" bestFit="1" customWidth="1"/>
    <col min="11027" max="11027" width="8" bestFit="1" customWidth="1"/>
    <col min="11265" max="11265" width="50.7109375" bestFit="1" customWidth="1"/>
    <col min="11266" max="11266" width="12" bestFit="1" customWidth="1"/>
    <col min="11267" max="11267" width="8" bestFit="1" customWidth="1"/>
    <col min="11268" max="11268" width="12" bestFit="1" customWidth="1"/>
    <col min="11269" max="11269" width="8" bestFit="1" customWidth="1"/>
    <col min="11270" max="11270" width="12" bestFit="1" customWidth="1"/>
    <col min="11271" max="11271" width="8" bestFit="1" customWidth="1"/>
    <col min="11272" max="11272" width="12" bestFit="1" customWidth="1"/>
    <col min="11273" max="11273" width="8" bestFit="1" customWidth="1"/>
    <col min="11274" max="11274" width="12" bestFit="1" customWidth="1"/>
    <col min="11275" max="11275" width="8" bestFit="1" customWidth="1"/>
    <col min="11276" max="11276" width="12" bestFit="1" customWidth="1"/>
    <col min="11277" max="11277" width="8" bestFit="1" customWidth="1"/>
    <col min="11278" max="11278" width="12" bestFit="1" customWidth="1"/>
    <col min="11279" max="11279" width="8" bestFit="1" customWidth="1"/>
    <col min="11280" max="11280" width="12" bestFit="1" customWidth="1"/>
    <col min="11281" max="11281" width="8" bestFit="1" customWidth="1"/>
    <col min="11282" max="11282" width="12" bestFit="1" customWidth="1"/>
    <col min="11283" max="11283" width="8" bestFit="1" customWidth="1"/>
    <col min="11521" max="11521" width="50.7109375" bestFit="1" customWidth="1"/>
    <col min="11522" max="11522" width="12" bestFit="1" customWidth="1"/>
    <col min="11523" max="11523" width="8" bestFit="1" customWidth="1"/>
    <col min="11524" max="11524" width="12" bestFit="1" customWidth="1"/>
    <col min="11525" max="11525" width="8" bestFit="1" customWidth="1"/>
    <col min="11526" max="11526" width="12" bestFit="1" customWidth="1"/>
    <col min="11527" max="11527" width="8" bestFit="1" customWidth="1"/>
    <col min="11528" max="11528" width="12" bestFit="1" customWidth="1"/>
    <col min="11529" max="11529" width="8" bestFit="1" customWidth="1"/>
    <col min="11530" max="11530" width="12" bestFit="1" customWidth="1"/>
    <col min="11531" max="11531" width="8" bestFit="1" customWidth="1"/>
    <col min="11532" max="11532" width="12" bestFit="1" customWidth="1"/>
    <col min="11533" max="11533" width="8" bestFit="1" customWidth="1"/>
    <col min="11534" max="11534" width="12" bestFit="1" customWidth="1"/>
    <col min="11535" max="11535" width="8" bestFit="1" customWidth="1"/>
    <col min="11536" max="11536" width="12" bestFit="1" customWidth="1"/>
    <col min="11537" max="11537" width="8" bestFit="1" customWidth="1"/>
    <col min="11538" max="11538" width="12" bestFit="1" customWidth="1"/>
    <col min="11539" max="11539" width="8" bestFit="1" customWidth="1"/>
    <col min="11777" max="11777" width="50.7109375" bestFit="1" customWidth="1"/>
    <col min="11778" max="11778" width="12" bestFit="1" customWidth="1"/>
    <col min="11779" max="11779" width="8" bestFit="1" customWidth="1"/>
    <col min="11780" max="11780" width="12" bestFit="1" customWidth="1"/>
    <col min="11781" max="11781" width="8" bestFit="1" customWidth="1"/>
    <col min="11782" max="11782" width="12" bestFit="1" customWidth="1"/>
    <col min="11783" max="11783" width="8" bestFit="1" customWidth="1"/>
    <col min="11784" max="11784" width="12" bestFit="1" customWidth="1"/>
    <col min="11785" max="11785" width="8" bestFit="1" customWidth="1"/>
    <col min="11786" max="11786" width="12" bestFit="1" customWidth="1"/>
    <col min="11787" max="11787" width="8" bestFit="1" customWidth="1"/>
    <col min="11788" max="11788" width="12" bestFit="1" customWidth="1"/>
    <col min="11789" max="11789" width="8" bestFit="1" customWidth="1"/>
    <col min="11790" max="11790" width="12" bestFit="1" customWidth="1"/>
    <col min="11791" max="11791" width="8" bestFit="1" customWidth="1"/>
    <col min="11792" max="11792" width="12" bestFit="1" customWidth="1"/>
    <col min="11793" max="11793" width="8" bestFit="1" customWidth="1"/>
    <col min="11794" max="11794" width="12" bestFit="1" customWidth="1"/>
    <col min="11795" max="11795" width="8" bestFit="1" customWidth="1"/>
    <col min="12033" max="12033" width="50.7109375" bestFit="1" customWidth="1"/>
    <col min="12034" max="12034" width="12" bestFit="1" customWidth="1"/>
    <col min="12035" max="12035" width="8" bestFit="1" customWidth="1"/>
    <col min="12036" max="12036" width="12" bestFit="1" customWidth="1"/>
    <col min="12037" max="12037" width="8" bestFit="1" customWidth="1"/>
    <col min="12038" max="12038" width="12" bestFit="1" customWidth="1"/>
    <col min="12039" max="12039" width="8" bestFit="1" customWidth="1"/>
    <col min="12040" max="12040" width="12" bestFit="1" customWidth="1"/>
    <col min="12041" max="12041" width="8" bestFit="1" customWidth="1"/>
    <col min="12042" max="12042" width="12" bestFit="1" customWidth="1"/>
    <col min="12043" max="12043" width="8" bestFit="1" customWidth="1"/>
    <col min="12044" max="12044" width="12" bestFit="1" customWidth="1"/>
    <col min="12045" max="12045" width="8" bestFit="1" customWidth="1"/>
    <col min="12046" max="12046" width="12" bestFit="1" customWidth="1"/>
    <col min="12047" max="12047" width="8" bestFit="1" customWidth="1"/>
    <col min="12048" max="12048" width="12" bestFit="1" customWidth="1"/>
    <col min="12049" max="12049" width="8" bestFit="1" customWidth="1"/>
    <col min="12050" max="12050" width="12" bestFit="1" customWidth="1"/>
    <col min="12051" max="12051" width="8" bestFit="1" customWidth="1"/>
    <col min="12289" max="12289" width="50.7109375" bestFit="1" customWidth="1"/>
    <col min="12290" max="12290" width="12" bestFit="1" customWidth="1"/>
    <col min="12291" max="12291" width="8" bestFit="1" customWidth="1"/>
    <col min="12292" max="12292" width="12" bestFit="1" customWidth="1"/>
    <col min="12293" max="12293" width="8" bestFit="1" customWidth="1"/>
    <col min="12294" max="12294" width="12" bestFit="1" customWidth="1"/>
    <col min="12295" max="12295" width="8" bestFit="1" customWidth="1"/>
    <col min="12296" max="12296" width="12" bestFit="1" customWidth="1"/>
    <col min="12297" max="12297" width="8" bestFit="1" customWidth="1"/>
    <col min="12298" max="12298" width="12" bestFit="1" customWidth="1"/>
    <col min="12299" max="12299" width="8" bestFit="1" customWidth="1"/>
    <col min="12300" max="12300" width="12" bestFit="1" customWidth="1"/>
    <col min="12301" max="12301" width="8" bestFit="1" customWidth="1"/>
    <col min="12302" max="12302" width="12" bestFit="1" customWidth="1"/>
    <col min="12303" max="12303" width="8" bestFit="1" customWidth="1"/>
    <col min="12304" max="12304" width="12" bestFit="1" customWidth="1"/>
    <col min="12305" max="12305" width="8" bestFit="1" customWidth="1"/>
    <col min="12306" max="12306" width="12" bestFit="1" customWidth="1"/>
    <col min="12307" max="12307" width="8" bestFit="1" customWidth="1"/>
    <col min="12545" max="12545" width="50.7109375" bestFit="1" customWidth="1"/>
    <col min="12546" max="12546" width="12" bestFit="1" customWidth="1"/>
    <col min="12547" max="12547" width="8" bestFit="1" customWidth="1"/>
    <col min="12548" max="12548" width="12" bestFit="1" customWidth="1"/>
    <col min="12549" max="12549" width="8" bestFit="1" customWidth="1"/>
    <col min="12550" max="12550" width="12" bestFit="1" customWidth="1"/>
    <col min="12551" max="12551" width="8" bestFit="1" customWidth="1"/>
    <col min="12552" max="12552" width="12" bestFit="1" customWidth="1"/>
    <col min="12553" max="12553" width="8" bestFit="1" customWidth="1"/>
    <col min="12554" max="12554" width="12" bestFit="1" customWidth="1"/>
    <col min="12555" max="12555" width="8" bestFit="1" customWidth="1"/>
    <col min="12556" max="12556" width="12" bestFit="1" customWidth="1"/>
    <col min="12557" max="12557" width="8" bestFit="1" customWidth="1"/>
    <col min="12558" max="12558" width="12" bestFit="1" customWidth="1"/>
    <col min="12559" max="12559" width="8" bestFit="1" customWidth="1"/>
    <col min="12560" max="12560" width="12" bestFit="1" customWidth="1"/>
    <col min="12561" max="12561" width="8" bestFit="1" customWidth="1"/>
    <col min="12562" max="12562" width="12" bestFit="1" customWidth="1"/>
    <col min="12563" max="12563" width="8" bestFit="1" customWidth="1"/>
    <col min="12801" max="12801" width="50.7109375" bestFit="1" customWidth="1"/>
    <col min="12802" max="12802" width="12" bestFit="1" customWidth="1"/>
    <col min="12803" max="12803" width="8" bestFit="1" customWidth="1"/>
    <col min="12804" max="12804" width="12" bestFit="1" customWidth="1"/>
    <col min="12805" max="12805" width="8" bestFit="1" customWidth="1"/>
    <col min="12806" max="12806" width="12" bestFit="1" customWidth="1"/>
    <col min="12807" max="12807" width="8" bestFit="1" customWidth="1"/>
    <col min="12808" max="12808" width="12" bestFit="1" customWidth="1"/>
    <col min="12809" max="12809" width="8" bestFit="1" customWidth="1"/>
    <col min="12810" max="12810" width="12" bestFit="1" customWidth="1"/>
    <col min="12811" max="12811" width="8" bestFit="1" customWidth="1"/>
    <col min="12812" max="12812" width="12" bestFit="1" customWidth="1"/>
    <col min="12813" max="12813" width="8" bestFit="1" customWidth="1"/>
    <col min="12814" max="12814" width="12" bestFit="1" customWidth="1"/>
    <col min="12815" max="12815" width="8" bestFit="1" customWidth="1"/>
    <col min="12816" max="12816" width="12" bestFit="1" customWidth="1"/>
    <col min="12817" max="12817" width="8" bestFit="1" customWidth="1"/>
    <col min="12818" max="12818" width="12" bestFit="1" customWidth="1"/>
    <col min="12819" max="12819" width="8" bestFit="1" customWidth="1"/>
    <col min="13057" max="13057" width="50.7109375" bestFit="1" customWidth="1"/>
    <col min="13058" max="13058" width="12" bestFit="1" customWidth="1"/>
    <col min="13059" max="13059" width="8" bestFit="1" customWidth="1"/>
    <col min="13060" max="13060" width="12" bestFit="1" customWidth="1"/>
    <col min="13061" max="13061" width="8" bestFit="1" customWidth="1"/>
    <col min="13062" max="13062" width="12" bestFit="1" customWidth="1"/>
    <col min="13063" max="13063" width="8" bestFit="1" customWidth="1"/>
    <col min="13064" max="13064" width="12" bestFit="1" customWidth="1"/>
    <col min="13065" max="13065" width="8" bestFit="1" customWidth="1"/>
    <col min="13066" max="13066" width="12" bestFit="1" customWidth="1"/>
    <col min="13067" max="13067" width="8" bestFit="1" customWidth="1"/>
    <col min="13068" max="13068" width="12" bestFit="1" customWidth="1"/>
    <col min="13069" max="13069" width="8" bestFit="1" customWidth="1"/>
    <col min="13070" max="13070" width="12" bestFit="1" customWidth="1"/>
    <col min="13071" max="13071" width="8" bestFit="1" customWidth="1"/>
    <col min="13072" max="13072" width="12" bestFit="1" customWidth="1"/>
    <col min="13073" max="13073" width="8" bestFit="1" customWidth="1"/>
    <col min="13074" max="13074" width="12" bestFit="1" customWidth="1"/>
    <col min="13075" max="13075" width="8" bestFit="1" customWidth="1"/>
    <col min="13313" max="13313" width="50.7109375" bestFit="1" customWidth="1"/>
    <col min="13314" max="13314" width="12" bestFit="1" customWidth="1"/>
    <col min="13315" max="13315" width="8" bestFit="1" customWidth="1"/>
    <col min="13316" max="13316" width="12" bestFit="1" customWidth="1"/>
    <col min="13317" max="13317" width="8" bestFit="1" customWidth="1"/>
    <col min="13318" max="13318" width="12" bestFit="1" customWidth="1"/>
    <col min="13319" max="13319" width="8" bestFit="1" customWidth="1"/>
    <col min="13320" max="13320" width="12" bestFit="1" customWidth="1"/>
    <col min="13321" max="13321" width="8" bestFit="1" customWidth="1"/>
    <col min="13322" max="13322" width="12" bestFit="1" customWidth="1"/>
    <col min="13323" max="13323" width="8" bestFit="1" customWidth="1"/>
    <col min="13324" max="13324" width="12" bestFit="1" customWidth="1"/>
    <col min="13325" max="13325" width="8" bestFit="1" customWidth="1"/>
    <col min="13326" max="13326" width="12" bestFit="1" customWidth="1"/>
    <col min="13327" max="13327" width="8" bestFit="1" customWidth="1"/>
    <col min="13328" max="13328" width="12" bestFit="1" customWidth="1"/>
    <col min="13329" max="13329" width="8" bestFit="1" customWidth="1"/>
    <col min="13330" max="13330" width="12" bestFit="1" customWidth="1"/>
    <col min="13331" max="13331" width="8" bestFit="1" customWidth="1"/>
    <col min="13569" max="13569" width="50.7109375" bestFit="1" customWidth="1"/>
    <col min="13570" max="13570" width="12" bestFit="1" customWidth="1"/>
    <col min="13571" max="13571" width="8" bestFit="1" customWidth="1"/>
    <col min="13572" max="13572" width="12" bestFit="1" customWidth="1"/>
    <col min="13573" max="13573" width="8" bestFit="1" customWidth="1"/>
    <col min="13574" max="13574" width="12" bestFit="1" customWidth="1"/>
    <col min="13575" max="13575" width="8" bestFit="1" customWidth="1"/>
    <col min="13576" max="13576" width="12" bestFit="1" customWidth="1"/>
    <col min="13577" max="13577" width="8" bestFit="1" customWidth="1"/>
    <col min="13578" max="13578" width="12" bestFit="1" customWidth="1"/>
    <col min="13579" max="13579" width="8" bestFit="1" customWidth="1"/>
    <col min="13580" max="13580" width="12" bestFit="1" customWidth="1"/>
    <col min="13581" max="13581" width="8" bestFit="1" customWidth="1"/>
    <col min="13582" max="13582" width="12" bestFit="1" customWidth="1"/>
    <col min="13583" max="13583" width="8" bestFit="1" customWidth="1"/>
    <col min="13584" max="13584" width="12" bestFit="1" customWidth="1"/>
    <col min="13585" max="13585" width="8" bestFit="1" customWidth="1"/>
    <col min="13586" max="13586" width="12" bestFit="1" customWidth="1"/>
    <col min="13587" max="13587" width="8" bestFit="1" customWidth="1"/>
    <col min="13825" max="13825" width="50.7109375" bestFit="1" customWidth="1"/>
    <col min="13826" max="13826" width="12" bestFit="1" customWidth="1"/>
    <col min="13827" max="13827" width="8" bestFit="1" customWidth="1"/>
    <col min="13828" max="13828" width="12" bestFit="1" customWidth="1"/>
    <col min="13829" max="13829" width="8" bestFit="1" customWidth="1"/>
    <col min="13830" max="13830" width="12" bestFit="1" customWidth="1"/>
    <col min="13831" max="13831" width="8" bestFit="1" customWidth="1"/>
    <col min="13832" max="13832" width="12" bestFit="1" customWidth="1"/>
    <col min="13833" max="13833" width="8" bestFit="1" customWidth="1"/>
    <col min="13834" max="13834" width="12" bestFit="1" customWidth="1"/>
    <col min="13835" max="13835" width="8" bestFit="1" customWidth="1"/>
    <col min="13836" max="13836" width="12" bestFit="1" customWidth="1"/>
    <col min="13837" max="13837" width="8" bestFit="1" customWidth="1"/>
    <col min="13838" max="13838" width="12" bestFit="1" customWidth="1"/>
    <col min="13839" max="13839" width="8" bestFit="1" customWidth="1"/>
    <col min="13840" max="13840" width="12" bestFit="1" customWidth="1"/>
    <col min="13841" max="13841" width="8" bestFit="1" customWidth="1"/>
    <col min="13842" max="13842" width="12" bestFit="1" customWidth="1"/>
    <col min="13843" max="13843" width="8" bestFit="1" customWidth="1"/>
    <col min="14081" max="14081" width="50.7109375" bestFit="1" customWidth="1"/>
    <col min="14082" max="14082" width="12" bestFit="1" customWidth="1"/>
    <col min="14083" max="14083" width="8" bestFit="1" customWidth="1"/>
    <col min="14084" max="14084" width="12" bestFit="1" customWidth="1"/>
    <col min="14085" max="14085" width="8" bestFit="1" customWidth="1"/>
    <col min="14086" max="14086" width="12" bestFit="1" customWidth="1"/>
    <col min="14087" max="14087" width="8" bestFit="1" customWidth="1"/>
    <col min="14088" max="14088" width="12" bestFit="1" customWidth="1"/>
    <col min="14089" max="14089" width="8" bestFit="1" customWidth="1"/>
    <col min="14090" max="14090" width="12" bestFit="1" customWidth="1"/>
    <col min="14091" max="14091" width="8" bestFit="1" customWidth="1"/>
    <col min="14092" max="14092" width="12" bestFit="1" customWidth="1"/>
    <col min="14093" max="14093" width="8" bestFit="1" customWidth="1"/>
    <col min="14094" max="14094" width="12" bestFit="1" customWidth="1"/>
    <col min="14095" max="14095" width="8" bestFit="1" customWidth="1"/>
    <col min="14096" max="14096" width="12" bestFit="1" customWidth="1"/>
    <col min="14097" max="14097" width="8" bestFit="1" customWidth="1"/>
    <col min="14098" max="14098" width="12" bestFit="1" customWidth="1"/>
    <col min="14099" max="14099" width="8" bestFit="1" customWidth="1"/>
    <col min="14337" max="14337" width="50.7109375" bestFit="1" customWidth="1"/>
    <col min="14338" max="14338" width="12" bestFit="1" customWidth="1"/>
    <col min="14339" max="14339" width="8" bestFit="1" customWidth="1"/>
    <col min="14340" max="14340" width="12" bestFit="1" customWidth="1"/>
    <col min="14341" max="14341" width="8" bestFit="1" customWidth="1"/>
    <col min="14342" max="14342" width="12" bestFit="1" customWidth="1"/>
    <col min="14343" max="14343" width="8" bestFit="1" customWidth="1"/>
    <col min="14344" max="14344" width="12" bestFit="1" customWidth="1"/>
    <col min="14345" max="14345" width="8" bestFit="1" customWidth="1"/>
    <col min="14346" max="14346" width="12" bestFit="1" customWidth="1"/>
    <col min="14347" max="14347" width="8" bestFit="1" customWidth="1"/>
    <col min="14348" max="14348" width="12" bestFit="1" customWidth="1"/>
    <col min="14349" max="14349" width="8" bestFit="1" customWidth="1"/>
    <col min="14350" max="14350" width="12" bestFit="1" customWidth="1"/>
    <col min="14351" max="14351" width="8" bestFit="1" customWidth="1"/>
    <col min="14352" max="14352" width="12" bestFit="1" customWidth="1"/>
    <col min="14353" max="14353" width="8" bestFit="1" customWidth="1"/>
    <col min="14354" max="14354" width="12" bestFit="1" customWidth="1"/>
    <col min="14355" max="14355" width="8" bestFit="1" customWidth="1"/>
    <col min="14593" max="14593" width="50.7109375" bestFit="1" customWidth="1"/>
    <col min="14594" max="14594" width="12" bestFit="1" customWidth="1"/>
    <col min="14595" max="14595" width="8" bestFit="1" customWidth="1"/>
    <col min="14596" max="14596" width="12" bestFit="1" customWidth="1"/>
    <col min="14597" max="14597" width="8" bestFit="1" customWidth="1"/>
    <col min="14598" max="14598" width="12" bestFit="1" customWidth="1"/>
    <col min="14599" max="14599" width="8" bestFit="1" customWidth="1"/>
    <col min="14600" max="14600" width="12" bestFit="1" customWidth="1"/>
    <col min="14601" max="14601" width="8" bestFit="1" customWidth="1"/>
    <col min="14602" max="14602" width="12" bestFit="1" customWidth="1"/>
    <col min="14603" max="14603" width="8" bestFit="1" customWidth="1"/>
    <col min="14604" max="14604" width="12" bestFit="1" customWidth="1"/>
    <col min="14605" max="14605" width="8" bestFit="1" customWidth="1"/>
    <col min="14606" max="14606" width="12" bestFit="1" customWidth="1"/>
    <col min="14607" max="14607" width="8" bestFit="1" customWidth="1"/>
    <col min="14608" max="14608" width="12" bestFit="1" customWidth="1"/>
    <col min="14609" max="14609" width="8" bestFit="1" customWidth="1"/>
    <col min="14610" max="14610" width="12" bestFit="1" customWidth="1"/>
    <col min="14611" max="14611" width="8" bestFit="1" customWidth="1"/>
    <col min="14849" max="14849" width="50.7109375" bestFit="1" customWidth="1"/>
    <col min="14850" max="14850" width="12" bestFit="1" customWidth="1"/>
    <col min="14851" max="14851" width="8" bestFit="1" customWidth="1"/>
    <col min="14852" max="14852" width="12" bestFit="1" customWidth="1"/>
    <col min="14853" max="14853" width="8" bestFit="1" customWidth="1"/>
    <col min="14854" max="14854" width="12" bestFit="1" customWidth="1"/>
    <col min="14855" max="14855" width="8" bestFit="1" customWidth="1"/>
    <col min="14856" max="14856" width="12" bestFit="1" customWidth="1"/>
    <col min="14857" max="14857" width="8" bestFit="1" customWidth="1"/>
    <col min="14858" max="14858" width="12" bestFit="1" customWidth="1"/>
    <col min="14859" max="14859" width="8" bestFit="1" customWidth="1"/>
    <col min="14860" max="14860" width="12" bestFit="1" customWidth="1"/>
    <col min="14861" max="14861" width="8" bestFit="1" customWidth="1"/>
    <col min="14862" max="14862" width="12" bestFit="1" customWidth="1"/>
    <col min="14863" max="14863" width="8" bestFit="1" customWidth="1"/>
    <col min="14864" max="14864" width="12" bestFit="1" customWidth="1"/>
    <col min="14865" max="14865" width="8" bestFit="1" customWidth="1"/>
    <col min="14866" max="14866" width="12" bestFit="1" customWidth="1"/>
    <col min="14867" max="14867" width="8" bestFit="1" customWidth="1"/>
    <col min="15105" max="15105" width="50.7109375" bestFit="1" customWidth="1"/>
    <col min="15106" max="15106" width="12" bestFit="1" customWidth="1"/>
    <col min="15107" max="15107" width="8" bestFit="1" customWidth="1"/>
    <col min="15108" max="15108" width="12" bestFit="1" customWidth="1"/>
    <col min="15109" max="15109" width="8" bestFit="1" customWidth="1"/>
    <col min="15110" max="15110" width="12" bestFit="1" customWidth="1"/>
    <col min="15111" max="15111" width="8" bestFit="1" customWidth="1"/>
    <col min="15112" max="15112" width="12" bestFit="1" customWidth="1"/>
    <col min="15113" max="15113" width="8" bestFit="1" customWidth="1"/>
    <col min="15114" max="15114" width="12" bestFit="1" customWidth="1"/>
    <col min="15115" max="15115" width="8" bestFit="1" customWidth="1"/>
    <col min="15116" max="15116" width="12" bestFit="1" customWidth="1"/>
    <col min="15117" max="15117" width="8" bestFit="1" customWidth="1"/>
    <col min="15118" max="15118" width="12" bestFit="1" customWidth="1"/>
    <col min="15119" max="15119" width="8" bestFit="1" customWidth="1"/>
    <col min="15120" max="15120" width="12" bestFit="1" customWidth="1"/>
    <col min="15121" max="15121" width="8" bestFit="1" customWidth="1"/>
    <col min="15122" max="15122" width="12" bestFit="1" customWidth="1"/>
    <col min="15123" max="15123" width="8" bestFit="1" customWidth="1"/>
    <col min="15361" max="15361" width="50.7109375" bestFit="1" customWidth="1"/>
    <col min="15362" max="15362" width="12" bestFit="1" customWidth="1"/>
    <col min="15363" max="15363" width="8" bestFit="1" customWidth="1"/>
    <col min="15364" max="15364" width="12" bestFit="1" customWidth="1"/>
    <col min="15365" max="15365" width="8" bestFit="1" customWidth="1"/>
    <col min="15366" max="15366" width="12" bestFit="1" customWidth="1"/>
    <col min="15367" max="15367" width="8" bestFit="1" customWidth="1"/>
    <col min="15368" max="15368" width="12" bestFit="1" customWidth="1"/>
    <col min="15369" max="15369" width="8" bestFit="1" customWidth="1"/>
    <col min="15370" max="15370" width="12" bestFit="1" customWidth="1"/>
    <col min="15371" max="15371" width="8" bestFit="1" customWidth="1"/>
    <col min="15372" max="15372" width="12" bestFit="1" customWidth="1"/>
    <col min="15373" max="15373" width="8" bestFit="1" customWidth="1"/>
    <col min="15374" max="15374" width="12" bestFit="1" customWidth="1"/>
    <col min="15375" max="15375" width="8" bestFit="1" customWidth="1"/>
    <col min="15376" max="15376" width="12" bestFit="1" customWidth="1"/>
    <col min="15377" max="15377" width="8" bestFit="1" customWidth="1"/>
    <col min="15378" max="15378" width="12" bestFit="1" customWidth="1"/>
    <col min="15379" max="15379" width="8" bestFit="1" customWidth="1"/>
    <col min="15617" max="15617" width="50.7109375" bestFit="1" customWidth="1"/>
    <col min="15618" max="15618" width="12" bestFit="1" customWidth="1"/>
    <col min="15619" max="15619" width="8" bestFit="1" customWidth="1"/>
    <col min="15620" max="15620" width="12" bestFit="1" customWidth="1"/>
    <col min="15621" max="15621" width="8" bestFit="1" customWidth="1"/>
    <col min="15622" max="15622" width="12" bestFit="1" customWidth="1"/>
    <col min="15623" max="15623" width="8" bestFit="1" customWidth="1"/>
    <col min="15624" max="15624" width="12" bestFit="1" customWidth="1"/>
    <col min="15625" max="15625" width="8" bestFit="1" customWidth="1"/>
    <col min="15626" max="15626" width="12" bestFit="1" customWidth="1"/>
    <col min="15627" max="15627" width="8" bestFit="1" customWidth="1"/>
    <col min="15628" max="15628" width="12" bestFit="1" customWidth="1"/>
    <col min="15629" max="15629" width="8" bestFit="1" customWidth="1"/>
    <col min="15630" max="15630" width="12" bestFit="1" customWidth="1"/>
    <col min="15631" max="15631" width="8" bestFit="1" customWidth="1"/>
    <col min="15632" max="15632" width="12" bestFit="1" customWidth="1"/>
    <col min="15633" max="15633" width="8" bestFit="1" customWidth="1"/>
    <col min="15634" max="15634" width="12" bestFit="1" customWidth="1"/>
    <col min="15635" max="15635" width="8" bestFit="1" customWidth="1"/>
    <col min="15873" max="15873" width="50.7109375" bestFit="1" customWidth="1"/>
    <col min="15874" max="15874" width="12" bestFit="1" customWidth="1"/>
    <col min="15875" max="15875" width="8" bestFit="1" customWidth="1"/>
    <col min="15876" max="15876" width="12" bestFit="1" customWidth="1"/>
    <col min="15877" max="15877" width="8" bestFit="1" customWidth="1"/>
    <col min="15878" max="15878" width="12" bestFit="1" customWidth="1"/>
    <col min="15879" max="15879" width="8" bestFit="1" customWidth="1"/>
    <col min="15880" max="15880" width="12" bestFit="1" customWidth="1"/>
    <col min="15881" max="15881" width="8" bestFit="1" customWidth="1"/>
    <col min="15882" max="15882" width="12" bestFit="1" customWidth="1"/>
    <col min="15883" max="15883" width="8" bestFit="1" customWidth="1"/>
    <col min="15884" max="15884" width="12" bestFit="1" customWidth="1"/>
    <col min="15885" max="15885" width="8" bestFit="1" customWidth="1"/>
    <col min="15886" max="15886" width="12" bestFit="1" customWidth="1"/>
    <col min="15887" max="15887" width="8" bestFit="1" customWidth="1"/>
    <col min="15888" max="15888" width="12" bestFit="1" customWidth="1"/>
    <col min="15889" max="15889" width="8" bestFit="1" customWidth="1"/>
    <col min="15890" max="15890" width="12" bestFit="1" customWidth="1"/>
    <col min="15891" max="15891" width="8" bestFit="1" customWidth="1"/>
    <col min="16129" max="16129" width="50.7109375" bestFit="1" customWidth="1"/>
    <col min="16130" max="16130" width="12" bestFit="1" customWidth="1"/>
    <col min="16131" max="16131" width="8" bestFit="1" customWidth="1"/>
    <col min="16132" max="16132" width="12" bestFit="1" customWidth="1"/>
    <col min="16133" max="16133" width="8" bestFit="1" customWidth="1"/>
    <col min="16134" max="16134" width="12" bestFit="1" customWidth="1"/>
    <col min="16135" max="16135" width="8" bestFit="1" customWidth="1"/>
    <col min="16136" max="16136" width="12" bestFit="1" customWidth="1"/>
    <col min="16137" max="16137" width="8" bestFit="1" customWidth="1"/>
    <col min="16138" max="16138" width="12" bestFit="1" customWidth="1"/>
    <col min="16139" max="16139" width="8" bestFit="1" customWidth="1"/>
    <col min="16140" max="16140" width="12" bestFit="1" customWidth="1"/>
    <col min="16141" max="16141" width="8" bestFit="1" customWidth="1"/>
    <col min="16142" max="16142" width="12" bestFit="1" customWidth="1"/>
    <col min="16143" max="16143" width="8" bestFit="1" customWidth="1"/>
    <col min="16144" max="16144" width="12" bestFit="1" customWidth="1"/>
    <col min="16145" max="16145" width="8" bestFit="1" customWidth="1"/>
    <col min="16146" max="16146" width="12" bestFit="1" customWidth="1"/>
    <col min="16147" max="16147" width="8" bestFit="1" customWidth="1"/>
  </cols>
  <sheetData>
    <row r="1" spans="1:19">
      <c r="A1" s="241" t="s">
        <v>315</v>
      </c>
    </row>
    <row r="2" spans="1:19">
      <c r="A2" s="233" t="s">
        <v>316</v>
      </c>
      <c r="B2" s="211" t="s">
        <v>14</v>
      </c>
      <c r="C2" s="329"/>
      <c r="D2" s="330" t="s">
        <v>500</v>
      </c>
      <c r="E2" s="330"/>
      <c r="F2" s="330" t="s">
        <v>501</v>
      </c>
      <c r="G2" s="330"/>
      <c r="H2" s="330" t="s">
        <v>502</v>
      </c>
      <c r="I2" s="330"/>
      <c r="J2" s="330" t="s">
        <v>503</v>
      </c>
      <c r="K2" s="330"/>
      <c r="L2" s="330" t="s">
        <v>504</v>
      </c>
      <c r="M2" s="330"/>
      <c r="N2" s="330" t="s">
        <v>505</v>
      </c>
      <c r="O2" s="330"/>
      <c r="P2" s="330" t="s">
        <v>506</v>
      </c>
      <c r="Q2" s="330"/>
      <c r="R2" s="330" t="s">
        <v>507</v>
      </c>
      <c r="S2" s="330"/>
    </row>
    <row r="3" spans="1:19">
      <c r="A3" s="235" t="s">
        <v>508</v>
      </c>
      <c r="B3" s="216"/>
      <c r="C3" s="331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</row>
    <row r="4" spans="1:19">
      <c r="A4" s="237"/>
      <c r="B4" s="333" t="s">
        <v>5</v>
      </c>
      <c r="C4" s="334" t="s">
        <v>6</v>
      </c>
      <c r="D4" s="333" t="s">
        <v>5</v>
      </c>
      <c r="E4" s="334" t="s">
        <v>6</v>
      </c>
      <c r="F4" s="333" t="s">
        <v>5</v>
      </c>
      <c r="G4" s="334" t="s">
        <v>6</v>
      </c>
      <c r="H4" s="333" t="s">
        <v>5</v>
      </c>
      <c r="I4" s="334" t="s">
        <v>6</v>
      </c>
      <c r="J4" s="333" t="s">
        <v>5</v>
      </c>
      <c r="K4" s="334" t="s">
        <v>6</v>
      </c>
      <c r="L4" s="333" t="s">
        <v>5</v>
      </c>
      <c r="M4" s="334" t="s">
        <v>6</v>
      </c>
      <c r="N4" s="333" t="s">
        <v>5</v>
      </c>
      <c r="O4" s="334" t="s">
        <v>6</v>
      </c>
      <c r="P4" s="333" t="s">
        <v>5</v>
      </c>
      <c r="Q4" s="334" t="s">
        <v>6</v>
      </c>
      <c r="R4" s="333" t="s">
        <v>5</v>
      </c>
      <c r="S4" s="334" t="s">
        <v>6</v>
      </c>
    </row>
    <row r="5" spans="1:19">
      <c r="A5" s="1" t="s">
        <v>158</v>
      </c>
    </row>
    <row r="6" spans="1:19">
      <c r="A6" s="1" t="s">
        <v>159</v>
      </c>
      <c r="B6" s="141">
        <v>3196708942.1300001</v>
      </c>
      <c r="C6" s="54">
        <v>95.121700000000004</v>
      </c>
      <c r="D6" s="141">
        <v>75158272.590000004</v>
      </c>
      <c r="E6" s="54">
        <v>93.214299999999994</v>
      </c>
      <c r="F6" s="141">
        <v>161460935.97999999</v>
      </c>
      <c r="G6" s="54">
        <v>99.574399999999997</v>
      </c>
      <c r="H6" s="141">
        <v>859634230.92999995</v>
      </c>
      <c r="I6" s="54">
        <v>95.1571</v>
      </c>
      <c r="J6" s="141">
        <v>395420915.35000002</v>
      </c>
      <c r="K6" s="54">
        <v>97.012200000000007</v>
      </c>
      <c r="L6" s="141">
        <v>760353293</v>
      </c>
      <c r="M6" s="54">
        <v>99.278700000000001</v>
      </c>
      <c r="N6" s="141">
        <v>415591995.44999999</v>
      </c>
      <c r="O6" s="54">
        <v>87.004999999999995</v>
      </c>
      <c r="P6" s="141">
        <v>349996510.42000002</v>
      </c>
      <c r="Q6" s="54">
        <v>92.416300000000007</v>
      </c>
      <c r="R6" s="141">
        <v>179092788.41</v>
      </c>
      <c r="S6" s="54">
        <v>97.002300000000005</v>
      </c>
    </row>
    <row r="7" spans="1:19">
      <c r="A7" s="335" t="s">
        <v>160</v>
      </c>
      <c r="B7" s="31">
        <v>87615935.519999996</v>
      </c>
      <c r="C7" s="5">
        <v>2.6071</v>
      </c>
      <c r="D7" s="31">
        <v>5471303.21</v>
      </c>
      <c r="E7" s="5">
        <v>6.7857000000000003</v>
      </c>
      <c r="F7" s="31">
        <v>690047.25</v>
      </c>
      <c r="G7" s="5">
        <v>0.42559999999999998</v>
      </c>
      <c r="H7" s="31">
        <v>43750121.460000001</v>
      </c>
      <c r="I7" s="5">
        <v>4.8429000000000002</v>
      </c>
      <c r="J7" s="31">
        <v>12178150.52</v>
      </c>
      <c r="K7" s="5">
        <v>2.9878</v>
      </c>
      <c r="L7" s="31">
        <v>524435.97</v>
      </c>
      <c r="M7" s="5">
        <v>6.8500000000000005E-2</v>
      </c>
      <c r="N7" s="31">
        <v>14706575.42</v>
      </c>
      <c r="O7" s="5">
        <v>3.0789</v>
      </c>
      <c r="P7" s="31">
        <v>5800378.9100000001</v>
      </c>
      <c r="Q7" s="5">
        <v>1.5316000000000001</v>
      </c>
      <c r="R7" s="31">
        <v>4494922.78</v>
      </c>
      <c r="S7" s="5">
        <v>2.4346000000000001</v>
      </c>
    </row>
    <row r="8" spans="1:19">
      <c r="A8" t="s">
        <v>326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</row>
    <row r="9" spans="1:19">
      <c r="A9" t="s">
        <v>327</v>
      </c>
      <c r="B9" s="31">
        <v>1039648.19</v>
      </c>
      <c r="C9" s="5">
        <v>3.09E-2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1039648.19</v>
      </c>
      <c r="S9" s="5">
        <v>0.56310000000000004</v>
      </c>
    </row>
    <row r="10" spans="1:19">
      <c r="A10" s="335" t="s">
        <v>328</v>
      </c>
      <c r="B10" s="31">
        <v>2088.5500000000002</v>
      </c>
      <c r="C10" s="5">
        <v>1E-4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2088.5500000000002</v>
      </c>
      <c r="Q10" s="5">
        <v>5.9999999999999995E-4</v>
      </c>
      <c r="R10" s="31">
        <v>0</v>
      </c>
      <c r="S10" s="5">
        <v>0</v>
      </c>
    </row>
    <row r="11" spans="1:19" ht="13.5" thickBot="1">
      <c r="A11" t="s">
        <v>164</v>
      </c>
      <c r="B11" s="31">
        <v>75283905.540000007</v>
      </c>
      <c r="C11" s="5">
        <v>2.2402000000000002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0</v>
      </c>
      <c r="K11" s="5">
        <v>0</v>
      </c>
      <c r="L11" s="31">
        <v>5000000</v>
      </c>
      <c r="M11" s="5">
        <v>0.65280000000000005</v>
      </c>
      <c r="N11" s="31">
        <v>47365754.060000002</v>
      </c>
      <c r="O11" s="5">
        <v>9.9161000000000001</v>
      </c>
      <c r="P11" s="31">
        <v>22918151.48</v>
      </c>
      <c r="Q11" s="5">
        <v>6.0514999999999999</v>
      </c>
      <c r="R11" s="31">
        <v>0</v>
      </c>
      <c r="S11" s="5">
        <v>0</v>
      </c>
    </row>
    <row r="12" spans="1:19" ht="14.25" thickTop="1" thickBot="1">
      <c r="A12" s="336" t="s">
        <v>3</v>
      </c>
      <c r="B12" s="205">
        <v>3360650519.9299998</v>
      </c>
      <c r="C12" s="337">
        <v>100</v>
      </c>
      <c r="D12" s="205">
        <v>80629575.799999997</v>
      </c>
      <c r="E12" s="337">
        <v>100</v>
      </c>
      <c r="F12" s="205">
        <v>162150983.22999999</v>
      </c>
      <c r="G12" s="337">
        <v>100</v>
      </c>
      <c r="H12" s="205">
        <v>903384352.38999999</v>
      </c>
      <c r="I12" s="337">
        <v>100</v>
      </c>
      <c r="J12" s="205">
        <v>407599065.87</v>
      </c>
      <c r="K12" s="337">
        <v>100</v>
      </c>
      <c r="L12" s="205">
        <v>765877728.97000003</v>
      </c>
      <c r="M12" s="337">
        <v>100</v>
      </c>
      <c r="N12" s="205">
        <v>477664324.93000001</v>
      </c>
      <c r="O12" s="337">
        <v>100</v>
      </c>
      <c r="P12" s="205">
        <v>378717129.36000001</v>
      </c>
      <c r="Q12" s="337">
        <v>100</v>
      </c>
      <c r="R12" s="205">
        <v>184627359.38</v>
      </c>
      <c r="S12" s="337">
        <v>100</v>
      </c>
    </row>
    <row r="13" spans="1:19" ht="13.5" thickTop="1">
      <c r="A13" s="1" t="s">
        <v>165</v>
      </c>
    </row>
    <row r="14" spans="1:19">
      <c r="A14" t="s">
        <v>229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</row>
    <row r="15" spans="1:19">
      <c r="A15" t="s">
        <v>230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</row>
    <row r="16" spans="1:19">
      <c r="A16" t="s">
        <v>231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</row>
    <row r="17" spans="1:19">
      <c r="A17" t="s">
        <v>232</v>
      </c>
      <c r="B17" s="31">
        <v>17998628</v>
      </c>
      <c r="C17" s="5">
        <v>0.53559999999999997</v>
      </c>
      <c r="D17" s="31">
        <v>0</v>
      </c>
      <c r="E17" s="5">
        <v>0</v>
      </c>
      <c r="F17" s="31">
        <v>0</v>
      </c>
      <c r="G17" s="5">
        <v>0</v>
      </c>
      <c r="H17" s="31">
        <v>16107228</v>
      </c>
      <c r="I17" s="5">
        <v>1.7829999999999999</v>
      </c>
      <c r="J17" s="31">
        <v>1891400</v>
      </c>
      <c r="K17" s="5">
        <v>0.46400000000000002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</row>
    <row r="18" spans="1:19">
      <c r="A18" t="s">
        <v>2151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</row>
    <row r="19" spans="1:19">
      <c r="A19" t="s">
        <v>233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</row>
    <row r="20" spans="1:19">
      <c r="A20" t="s">
        <v>234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</row>
    <row r="21" spans="1:19">
      <c r="A21" t="s">
        <v>235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</row>
    <row r="22" spans="1:19" ht="13.5" thickBot="1">
      <c r="A22" t="s">
        <v>236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</row>
    <row r="23" spans="1:19" ht="14.25" thickTop="1" thickBot="1">
      <c r="A23" s="336" t="s">
        <v>237</v>
      </c>
      <c r="B23" s="205">
        <v>17998628</v>
      </c>
      <c r="C23" s="337">
        <v>0.53559999999999997</v>
      </c>
      <c r="D23" s="205">
        <v>0</v>
      </c>
      <c r="E23" s="337">
        <v>0</v>
      </c>
      <c r="F23" s="205">
        <v>0</v>
      </c>
      <c r="G23" s="337">
        <v>0</v>
      </c>
      <c r="H23" s="205">
        <v>16107228</v>
      </c>
      <c r="I23" s="337">
        <v>1.7829999999999999</v>
      </c>
      <c r="J23" s="205">
        <v>1891400</v>
      </c>
      <c r="K23" s="337">
        <v>0.46400000000000002</v>
      </c>
      <c r="L23" s="205">
        <v>0</v>
      </c>
      <c r="M23" s="337">
        <v>0</v>
      </c>
      <c r="N23" s="205">
        <v>0</v>
      </c>
      <c r="O23" s="337">
        <v>0</v>
      </c>
      <c r="P23" s="205">
        <v>0</v>
      </c>
      <c r="Q23" s="337">
        <v>0</v>
      </c>
      <c r="R23" s="205">
        <v>0</v>
      </c>
      <c r="S23" s="337">
        <v>0</v>
      </c>
    </row>
    <row r="24" spans="1:19" ht="13.5" thickTop="1">
      <c r="A24" t="s">
        <v>238</v>
      </c>
      <c r="B24" s="31">
        <v>129459491.51000001</v>
      </c>
      <c r="C24" s="5">
        <v>3.8521999999999998</v>
      </c>
      <c r="D24" s="31">
        <v>0</v>
      </c>
      <c r="E24" s="5">
        <v>0</v>
      </c>
      <c r="F24" s="31">
        <v>13584642.640000001</v>
      </c>
      <c r="G24" s="5">
        <v>8.3778000000000006</v>
      </c>
      <c r="H24" s="31">
        <v>19063140</v>
      </c>
      <c r="I24" s="5">
        <v>2.1101999999999999</v>
      </c>
      <c r="J24" s="31">
        <v>0</v>
      </c>
      <c r="K24" s="5">
        <v>0</v>
      </c>
      <c r="L24" s="31">
        <v>69165870</v>
      </c>
      <c r="M24" s="5">
        <v>9.0309000000000008</v>
      </c>
      <c r="N24" s="31">
        <v>10397051.560000001</v>
      </c>
      <c r="O24" s="5">
        <v>2.1766000000000001</v>
      </c>
      <c r="P24" s="31">
        <v>10947109.560000001</v>
      </c>
      <c r="Q24" s="5">
        <v>2.8906000000000001</v>
      </c>
      <c r="R24" s="31">
        <v>6301677.75</v>
      </c>
      <c r="S24" s="5">
        <v>3.4131999999999998</v>
      </c>
    </row>
    <row r="25" spans="1:19">
      <c r="A25" t="s">
        <v>239</v>
      </c>
      <c r="B25" s="31">
        <v>61602852.439999998</v>
      </c>
      <c r="C25" s="5">
        <v>1.8331</v>
      </c>
      <c r="D25" s="31">
        <v>0</v>
      </c>
      <c r="E25" s="5">
        <v>0</v>
      </c>
      <c r="F25" s="31">
        <v>2401584.84</v>
      </c>
      <c r="G25" s="5">
        <v>1.4811000000000001</v>
      </c>
      <c r="H25" s="31">
        <v>54231764.549999997</v>
      </c>
      <c r="I25" s="5">
        <v>6.0031999999999996</v>
      </c>
      <c r="J25" s="31">
        <v>0</v>
      </c>
      <c r="K25" s="5">
        <v>0</v>
      </c>
      <c r="L25" s="31">
        <v>0</v>
      </c>
      <c r="M25" s="5">
        <v>0</v>
      </c>
      <c r="N25" s="31">
        <v>4969503.05</v>
      </c>
      <c r="O25" s="5">
        <v>1.0404</v>
      </c>
      <c r="P25" s="31">
        <v>0</v>
      </c>
      <c r="Q25" s="5">
        <v>0</v>
      </c>
      <c r="R25" s="31">
        <v>0</v>
      </c>
      <c r="S25" s="5">
        <v>0</v>
      </c>
    </row>
    <row r="26" spans="1:19">
      <c r="A26" t="s">
        <v>240</v>
      </c>
      <c r="B26" s="31">
        <v>74670033.719999999</v>
      </c>
      <c r="C26" s="5">
        <v>2.2219000000000002</v>
      </c>
      <c r="D26" s="31">
        <v>3483000</v>
      </c>
      <c r="E26" s="5">
        <v>4.3197999999999999</v>
      </c>
      <c r="F26" s="31">
        <v>2478764.75</v>
      </c>
      <c r="G26" s="5">
        <v>1.5286999999999999</v>
      </c>
      <c r="H26" s="31">
        <v>18735473.5</v>
      </c>
      <c r="I26" s="5">
        <v>2.0739000000000001</v>
      </c>
      <c r="J26" s="31">
        <v>27990620.530000001</v>
      </c>
      <c r="K26" s="5">
        <v>6.8672000000000004</v>
      </c>
      <c r="L26" s="31">
        <v>0</v>
      </c>
      <c r="M26" s="5">
        <v>0</v>
      </c>
      <c r="N26" s="31">
        <v>13662706.439999999</v>
      </c>
      <c r="O26" s="5">
        <v>2.8603000000000001</v>
      </c>
      <c r="P26" s="31">
        <v>8319468.5</v>
      </c>
      <c r="Q26" s="5">
        <v>2.1966999999999999</v>
      </c>
      <c r="R26" s="31">
        <v>0</v>
      </c>
      <c r="S26" s="5">
        <v>0</v>
      </c>
    </row>
    <row r="27" spans="1:19" ht="13.5" thickBot="1">
      <c r="A27" t="s">
        <v>241</v>
      </c>
      <c r="B27" s="31">
        <v>199258180.66</v>
      </c>
      <c r="C27" s="5">
        <v>5.9291999999999998</v>
      </c>
      <c r="D27" s="31">
        <v>4752750</v>
      </c>
      <c r="E27" s="5">
        <v>5.8944999999999999</v>
      </c>
      <c r="F27" s="31">
        <v>2589950</v>
      </c>
      <c r="G27" s="5">
        <v>1.5972</v>
      </c>
      <c r="H27" s="31">
        <v>57882580.82</v>
      </c>
      <c r="I27" s="5">
        <v>6.4073000000000002</v>
      </c>
      <c r="J27" s="31">
        <v>36650513.719999999</v>
      </c>
      <c r="K27" s="5">
        <v>8.9917999999999996</v>
      </c>
      <c r="L27" s="31">
        <v>68397913</v>
      </c>
      <c r="M27" s="5">
        <v>8.9306999999999999</v>
      </c>
      <c r="N27" s="31">
        <v>25883799.890000001</v>
      </c>
      <c r="O27" s="5">
        <v>5.4188000000000001</v>
      </c>
      <c r="P27" s="31">
        <v>0</v>
      </c>
      <c r="Q27" s="5">
        <v>0</v>
      </c>
      <c r="R27" s="31">
        <v>3100673.23</v>
      </c>
      <c r="S27" s="5">
        <v>1.6794</v>
      </c>
    </row>
    <row r="28" spans="1:19" ht="14.25" thickTop="1" thickBot="1">
      <c r="A28" s="336" t="s">
        <v>242</v>
      </c>
      <c r="B28" s="205">
        <v>464990558.32999998</v>
      </c>
      <c r="C28" s="337">
        <v>13.8363</v>
      </c>
      <c r="D28" s="205">
        <v>8235750</v>
      </c>
      <c r="E28" s="337">
        <v>10.2143</v>
      </c>
      <c r="F28" s="205">
        <v>21054942.23</v>
      </c>
      <c r="G28" s="337">
        <v>12.9848</v>
      </c>
      <c r="H28" s="205">
        <v>149912958.87</v>
      </c>
      <c r="I28" s="337">
        <v>16.5946</v>
      </c>
      <c r="J28" s="205">
        <v>64641134.25</v>
      </c>
      <c r="K28" s="337">
        <v>15.859</v>
      </c>
      <c r="L28" s="205">
        <v>137563783</v>
      </c>
      <c r="M28" s="337">
        <v>17.961600000000001</v>
      </c>
      <c r="N28" s="205">
        <v>54913060.939999998</v>
      </c>
      <c r="O28" s="337">
        <v>11.4962</v>
      </c>
      <c r="P28" s="205">
        <v>19266578.059999999</v>
      </c>
      <c r="Q28" s="337">
        <v>5.0872999999999999</v>
      </c>
      <c r="R28" s="205">
        <v>9402350.9800000004</v>
      </c>
      <c r="S28" s="337">
        <v>5.0926</v>
      </c>
    </row>
    <row r="29" spans="1:19" ht="13.5" thickTop="1">
      <c r="A29" t="s">
        <v>243</v>
      </c>
      <c r="B29" s="31">
        <v>27691806</v>
      </c>
      <c r="C29" s="5">
        <v>0.82399999999999995</v>
      </c>
      <c r="D29" s="31">
        <v>0</v>
      </c>
      <c r="E29" s="5">
        <v>0</v>
      </c>
      <c r="F29" s="31">
        <v>0</v>
      </c>
      <c r="G29" s="5">
        <v>0</v>
      </c>
      <c r="H29" s="31">
        <v>27691806</v>
      </c>
      <c r="I29" s="5">
        <v>3.0653000000000001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0</v>
      </c>
      <c r="Q29" s="5">
        <v>0</v>
      </c>
      <c r="R29" s="31">
        <v>0</v>
      </c>
      <c r="S29" s="5">
        <v>0</v>
      </c>
    </row>
    <row r="30" spans="1:19">
      <c r="A30" t="s">
        <v>244</v>
      </c>
      <c r="B30" s="31">
        <v>47550204</v>
      </c>
      <c r="C30" s="5">
        <v>1.4149</v>
      </c>
      <c r="D30" s="31">
        <v>2736000</v>
      </c>
      <c r="E30" s="5">
        <v>3.3933</v>
      </c>
      <c r="F30" s="31">
        <v>5769234</v>
      </c>
      <c r="G30" s="5">
        <v>3.5579000000000001</v>
      </c>
      <c r="H30" s="31">
        <v>32036730</v>
      </c>
      <c r="I30" s="5">
        <v>3.5463</v>
      </c>
      <c r="J30" s="31">
        <v>0</v>
      </c>
      <c r="K30" s="5">
        <v>0</v>
      </c>
      <c r="L30" s="31">
        <v>0</v>
      </c>
      <c r="M30" s="5">
        <v>0</v>
      </c>
      <c r="N30" s="31">
        <v>0</v>
      </c>
      <c r="O30" s="5">
        <v>0</v>
      </c>
      <c r="P30" s="31">
        <v>7008240</v>
      </c>
      <c r="Q30" s="5">
        <v>1.8505</v>
      </c>
      <c r="R30" s="31">
        <v>0</v>
      </c>
      <c r="S30" s="5">
        <v>0</v>
      </c>
    </row>
    <row r="31" spans="1:19">
      <c r="A31" t="s">
        <v>245</v>
      </c>
      <c r="B31" s="31">
        <v>326802953.89999998</v>
      </c>
      <c r="C31" s="5">
        <v>9.7243999999999993</v>
      </c>
      <c r="D31" s="31">
        <v>6782573.25</v>
      </c>
      <c r="E31" s="5">
        <v>8.4120000000000008</v>
      </c>
      <c r="F31" s="31">
        <v>13591942.75</v>
      </c>
      <c r="G31" s="5">
        <v>8.3823000000000008</v>
      </c>
      <c r="H31" s="31">
        <v>72612257.5</v>
      </c>
      <c r="I31" s="5">
        <v>8.0378000000000007</v>
      </c>
      <c r="J31" s="31">
        <v>16393800</v>
      </c>
      <c r="K31" s="5">
        <v>4.0220000000000002</v>
      </c>
      <c r="L31" s="31">
        <v>83052235</v>
      </c>
      <c r="M31" s="5">
        <v>10.844099999999999</v>
      </c>
      <c r="N31" s="31">
        <v>91548353.099999994</v>
      </c>
      <c r="O31" s="5">
        <v>19.165800000000001</v>
      </c>
      <c r="P31" s="31">
        <v>34662294.950000003</v>
      </c>
      <c r="Q31" s="5">
        <v>9.1525999999999996</v>
      </c>
      <c r="R31" s="31">
        <v>8159497.3499999996</v>
      </c>
      <c r="S31" s="5">
        <v>4.4194000000000004</v>
      </c>
    </row>
    <row r="32" spans="1:19">
      <c r="A32" t="s">
        <v>246</v>
      </c>
      <c r="B32" s="31">
        <v>71466172.579999998</v>
      </c>
      <c r="C32" s="5">
        <v>2.1265999999999998</v>
      </c>
      <c r="D32" s="31">
        <v>0</v>
      </c>
      <c r="E32" s="5">
        <v>0</v>
      </c>
      <c r="F32" s="31">
        <v>0</v>
      </c>
      <c r="G32" s="5">
        <v>0</v>
      </c>
      <c r="H32" s="31">
        <v>38889849.600000001</v>
      </c>
      <c r="I32" s="5">
        <v>4.3048999999999999</v>
      </c>
      <c r="J32" s="31">
        <v>7529936.5800000001</v>
      </c>
      <c r="K32" s="5">
        <v>1.8473999999999999</v>
      </c>
      <c r="L32" s="31">
        <v>0</v>
      </c>
      <c r="M32" s="5">
        <v>0</v>
      </c>
      <c r="N32" s="31">
        <v>25046386.399999999</v>
      </c>
      <c r="O32" s="5">
        <v>5.2435</v>
      </c>
      <c r="P32" s="31">
        <v>0</v>
      </c>
      <c r="Q32" s="5">
        <v>0</v>
      </c>
      <c r="R32" s="31">
        <v>0</v>
      </c>
      <c r="S32" s="5">
        <v>0</v>
      </c>
    </row>
    <row r="33" spans="1:19">
      <c r="A33" t="s">
        <v>247</v>
      </c>
      <c r="B33" s="31">
        <v>6004087.2999999998</v>
      </c>
      <c r="C33" s="5">
        <v>0.1787</v>
      </c>
      <c r="D33" s="31">
        <v>0</v>
      </c>
      <c r="E33" s="5">
        <v>0</v>
      </c>
      <c r="F33" s="31">
        <v>2523542.7999999998</v>
      </c>
      <c r="G33" s="5">
        <v>1.5563</v>
      </c>
      <c r="H33" s="31">
        <v>616364.80000000005</v>
      </c>
      <c r="I33" s="5">
        <v>6.8199999999999997E-2</v>
      </c>
      <c r="J33" s="31">
        <v>0</v>
      </c>
      <c r="K33" s="5">
        <v>0</v>
      </c>
      <c r="L33" s="31">
        <v>0</v>
      </c>
      <c r="M33" s="5">
        <v>0</v>
      </c>
      <c r="N33" s="31">
        <v>2864179.7</v>
      </c>
      <c r="O33" s="5">
        <v>0.59960000000000002</v>
      </c>
      <c r="P33" s="31">
        <v>0</v>
      </c>
      <c r="Q33" s="5">
        <v>0</v>
      </c>
      <c r="R33" s="31">
        <v>0</v>
      </c>
      <c r="S33" s="5">
        <v>0</v>
      </c>
    </row>
    <row r="34" spans="1:19">
      <c r="A34" t="s">
        <v>248</v>
      </c>
      <c r="B34" s="31">
        <v>0</v>
      </c>
      <c r="C34" s="5">
        <v>0</v>
      </c>
      <c r="D34" s="31">
        <v>0</v>
      </c>
      <c r="E34" s="5">
        <v>0</v>
      </c>
      <c r="F34" s="31">
        <v>0</v>
      </c>
      <c r="G34" s="5">
        <v>0</v>
      </c>
      <c r="H34" s="31">
        <v>0</v>
      </c>
      <c r="I34" s="5">
        <v>0</v>
      </c>
      <c r="J34" s="31">
        <v>0</v>
      </c>
      <c r="K34" s="5">
        <v>0</v>
      </c>
      <c r="L34" s="31">
        <v>0</v>
      </c>
      <c r="M34" s="5">
        <v>0</v>
      </c>
      <c r="N34" s="31">
        <v>0</v>
      </c>
      <c r="O34" s="5">
        <v>0</v>
      </c>
      <c r="P34" s="31">
        <v>0</v>
      </c>
      <c r="Q34" s="5">
        <v>0</v>
      </c>
      <c r="R34" s="31">
        <v>0</v>
      </c>
      <c r="S34" s="5">
        <v>0</v>
      </c>
    </row>
    <row r="35" spans="1:19" ht="13.5" thickBot="1">
      <c r="A35" t="s">
        <v>249</v>
      </c>
      <c r="B35" s="31">
        <v>27125666.559999999</v>
      </c>
      <c r="C35" s="5">
        <v>0.80720000000000003</v>
      </c>
      <c r="D35" s="31">
        <v>0</v>
      </c>
      <c r="E35" s="5">
        <v>0</v>
      </c>
      <c r="F35" s="31">
        <v>0</v>
      </c>
      <c r="G35" s="5">
        <v>0</v>
      </c>
      <c r="H35" s="31">
        <v>0</v>
      </c>
      <c r="I35" s="5">
        <v>0</v>
      </c>
      <c r="J35" s="31">
        <v>27125666.559999999</v>
      </c>
      <c r="K35" s="5">
        <v>6.6550000000000002</v>
      </c>
      <c r="L35" s="31">
        <v>0</v>
      </c>
      <c r="M35" s="5">
        <v>0</v>
      </c>
      <c r="N35" s="31">
        <v>0</v>
      </c>
      <c r="O35" s="5">
        <v>0</v>
      </c>
      <c r="P35" s="31">
        <v>0</v>
      </c>
      <c r="Q35" s="5">
        <v>0</v>
      </c>
      <c r="R35" s="31">
        <v>0</v>
      </c>
      <c r="S35" s="5">
        <v>0</v>
      </c>
    </row>
    <row r="36" spans="1:19" ht="14.25" thickTop="1" thickBot="1">
      <c r="A36" s="336" t="s">
        <v>250</v>
      </c>
      <c r="B36" s="205">
        <v>506640890.33999997</v>
      </c>
      <c r="C36" s="337">
        <v>15.075699999999999</v>
      </c>
      <c r="D36" s="205">
        <v>9518573.25</v>
      </c>
      <c r="E36" s="337">
        <v>11.805300000000001</v>
      </c>
      <c r="F36" s="205">
        <v>21884719.550000001</v>
      </c>
      <c r="G36" s="337">
        <v>13.496499999999999</v>
      </c>
      <c r="H36" s="205">
        <v>171847007.90000001</v>
      </c>
      <c r="I36" s="337">
        <v>19.022600000000001</v>
      </c>
      <c r="J36" s="205">
        <v>51049403.140000001</v>
      </c>
      <c r="K36" s="337">
        <v>12.5244</v>
      </c>
      <c r="L36" s="205">
        <v>83052235</v>
      </c>
      <c r="M36" s="337">
        <v>10.844099999999999</v>
      </c>
      <c r="N36" s="205">
        <v>119458919.2</v>
      </c>
      <c r="O36" s="337">
        <v>25.009</v>
      </c>
      <c r="P36" s="205">
        <v>41670534.950000003</v>
      </c>
      <c r="Q36" s="337">
        <v>11.0031</v>
      </c>
      <c r="R36" s="205">
        <v>8159497.3499999996</v>
      </c>
      <c r="S36" s="337">
        <v>4.4194000000000004</v>
      </c>
    </row>
    <row r="37" spans="1:19" ht="13.5" thickTop="1">
      <c r="A37" t="s">
        <v>251</v>
      </c>
      <c r="B37" s="31">
        <v>67819720</v>
      </c>
      <c r="C37" s="5">
        <v>2.0181</v>
      </c>
      <c r="D37" s="31">
        <v>4666400</v>
      </c>
      <c r="E37" s="5">
        <v>5.7874999999999996</v>
      </c>
      <c r="F37" s="31">
        <v>0</v>
      </c>
      <c r="G37" s="5">
        <v>0</v>
      </c>
      <c r="H37" s="31">
        <v>0</v>
      </c>
      <c r="I37" s="5">
        <v>0</v>
      </c>
      <c r="J37" s="31">
        <v>8303000</v>
      </c>
      <c r="K37" s="5">
        <v>2.0371000000000001</v>
      </c>
      <c r="L37" s="31">
        <v>28940325</v>
      </c>
      <c r="M37" s="5">
        <v>3.7787000000000002</v>
      </c>
      <c r="N37" s="31">
        <v>20764989.899999999</v>
      </c>
      <c r="O37" s="5">
        <v>4.3472</v>
      </c>
      <c r="P37" s="31">
        <v>0</v>
      </c>
      <c r="Q37" s="5">
        <v>0</v>
      </c>
      <c r="R37" s="31">
        <v>5145005.0999999996</v>
      </c>
      <c r="S37" s="5">
        <v>2.7867000000000002</v>
      </c>
    </row>
    <row r="38" spans="1:19">
      <c r="A38" t="s">
        <v>252</v>
      </c>
      <c r="B38" s="31">
        <v>360630741.5</v>
      </c>
      <c r="C38" s="5">
        <v>10.731</v>
      </c>
      <c r="D38" s="31">
        <v>7810170</v>
      </c>
      <c r="E38" s="5">
        <v>9.6865000000000006</v>
      </c>
      <c r="F38" s="31">
        <v>12885653.75</v>
      </c>
      <c r="G38" s="5">
        <v>7.9466999999999999</v>
      </c>
      <c r="H38" s="31">
        <v>78826026.090000004</v>
      </c>
      <c r="I38" s="5">
        <v>8.7256</v>
      </c>
      <c r="J38" s="31">
        <v>69562074.810000002</v>
      </c>
      <c r="K38" s="5">
        <v>17.066299999999998</v>
      </c>
      <c r="L38" s="31">
        <v>101704549</v>
      </c>
      <c r="M38" s="5">
        <v>13.279500000000001</v>
      </c>
      <c r="N38" s="31">
        <v>47176179.600000001</v>
      </c>
      <c r="O38" s="5">
        <v>9.8764000000000003</v>
      </c>
      <c r="P38" s="31">
        <v>34647571.100000001</v>
      </c>
      <c r="Q38" s="5">
        <v>9.1486999999999998</v>
      </c>
      <c r="R38" s="31">
        <v>8018517.1500000004</v>
      </c>
      <c r="S38" s="5">
        <v>4.3430999999999997</v>
      </c>
    </row>
    <row r="39" spans="1:19">
      <c r="A39" t="s">
        <v>253</v>
      </c>
      <c r="B39" s="31">
        <v>58865899</v>
      </c>
      <c r="C39" s="5">
        <v>1.7516</v>
      </c>
      <c r="D39" s="31">
        <v>0</v>
      </c>
      <c r="E39" s="5">
        <v>0</v>
      </c>
      <c r="F39" s="31">
        <v>0</v>
      </c>
      <c r="G39" s="5">
        <v>0</v>
      </c>
      <c r="H39" s="31">
        <v>12348688</v>
      </c>
      <c r="I39" s="5">
        <v>1.3669</v>
      </c>
      <c r="J39" s="31">
        <v>18267075</v>
      </c>
      <c r="K39" s="5">
        <v>4.4816000000000003</v>
      </c>
      <c r="L39" s="31">
        <v>10872240</v>
      </c>
      <c r="M39" s="5">
        <v>1.4196</v>
      </c>
      <c r="N39" s="31">
        <v>7453560</v>
      </c>
      <c r="O39" s="5">
        <v>1.5604</v>
      </c>
      <c r="P39" s="31">
        <v>9924336</v>
      </c>
      <c r="Q39" s="5">
        <v>2.6204999999999998</v>
      </c>
      <c r="R39" s="31">
        <v>0</v>
      </c>
      <c r="S39" s="5">
        <v>0</v>
      </c>
    </row>
    <row r="40" spans="1:19" ht="13.5" thickBot="1">
      <c r="A40" t="s">
        <v>254</v>
      </c>
      <c r="B40" s="31">
        <v>110124444.62</v>
      </c>
      <c r="C40" s="5">
        <v>3.2768999999999999</v>
      </c>
      <c r="D40" s="31">
        <v>3949800</v>
      </c>
      <c r="E40" s="5">
        <v>4.8986999999999998</v>
      </c>
      <c r="F40" s="31">
        <v>5458356.2999999998</v>
      </c>
      <c r="G40" s="5">
        <v>3.3662000000000001</v>
      </c>
      <c r="H40" s="31">
        <v>11553965.390000001</v>
      </c>
      <c r="I40" s="5">
        <v>1.2789999999999999</v>
      </c>
      <c r="J40" s="31">
        <v>0</v>
      </c>
      <c r="K40" s="5">
        <v>0</v>
      </c>
      <c r="L40" s="31">
        <v>34419687</v>
      </c>
      <c r="M40" s="5">
        <v>4.4941000000000004</v>
      </c>
      <c r="N40" s="31">
        <v>9792407.8599999994</v>
      </c>
      <c r="O40" s="5">
        <v>2.0501</v>
      </c>
      <c r="P40" s="31">
        <v>26919638.800000001</v>
      </c>
      <c r="Q40" s="5">
        <v>7.1081000000000003</v>
      </c>
      <c r="R40" s="31">
        <v>18030589.27</v>
      </c>
      <c r="S40" s="5">
        <v>9.7659000000000002</v>
      </c>
    </row>
    <row r="41" spans="1:19" ht="14.25" thickTop="1" thickBot="1">
      <c r="A41" s="336" t="s">
        <v>255</v>
      </c>
      <c r="B41" s="205">
        <v>597440805.12</v>
      </c>
      <c r="C41" s="337">
        <v>17.7775</v>
      </c>
      <c r="D41" s="205">
        <v>16426370</v>
      </c>
      <c r="E41" s="337">
        <v>20.372599999999998</v>
      </c>
      <c r="F41" s="205">
        <v>18344010.050000001</v>
      </c>
      <c r="G41" s="337">
        <v>11.312900000000001</v>
      </c>
      <c r="H41" s="205">
        <v>102728679.48</v>
      </c>
      <c r="I41" s="337">
        <v>11.371499999999999</v>
      </c>
      <c r="J41" s="205">
        <v>96132149.810000002</v>
      </c>
      <c r="K41" s="337">
        <v>23.585000000000001</v>
      </c>
      <c r="L41" s="205">
        <v>175936801</v>
      </c>
      <c r="M41" s="337">
        <v>22.971900000000002</v>
      </c>
      <c r="N41" s="205">
        <v>85187137.359999999</v>
      </c>
      <c r="O41" s="337">
        <v>17.834099999999999</v>
      </c>
      <c r="P41" s="205">
        <v>71491545.900000006</v>
      </c>
      <c r="Q41" s="337">
        <v>18.877300000000002</v>
      </c>
      <c r="R41" s="205">
        <v>31194111.52</v>
      </c>
      <c r="S41" s="337">
        <v>16.895700000000001</v>
      </c>
    </row>
    <row r="42" spans="1:19" ht="13.5" thickTop="1">
      <c r="A42" t="s">
        <v>256</v>
      </c>
      <c r="B42" s="31">
        <v>7750826.4800000004</v>
      </c>
      <c r="C42" s="5">
        <v>0.2306</v>
      </c>
      <c r="D42" s="31">
        <v>0</v>
      </c>
      <c r="E42" s="5">
        <v>0</v>
      </c>
      <c r="F42" s="31">
        <v>0</v>
      </c>
      <c r="G42" s="5">
        <v>0</v>
      </c>
      <c r="H42" s="31">
        <v>0</v>
      </c>
      <c r="I42" s="5">
        <v>0</v>
      </c>
      <c r="J42" s="31">
        <v>7746312</v>
      </c>
      <c r="K42" s="5">
        <v>1.9005000000000001</v>
      </c>
      <c r="L42" s="31">
        <v>0</v>
      </c>
      <c r="M42" s="5">
        <v>0</v>
      </c>
      <c r="N42" s="31">
        <v>0</v>
      </c>
      <c r="O42" s="5">
        <v>0</v>
      </c>
      <c r="P42" s="31">
        <v>0</v>
      </c>
      <c r="Q42" s="5">
        <v>0</v>
      </c>
      <c r="R42" s="31">
        <v>4514.4799999999996</v>
      </c>
      <c r="S42" s="5">
        <v>2.3999999999999998E-3</v>
      </c>
    </row>
    <row r="43" spans="1:19">
      <c r="A43" t="s">
        <v>257</v>
      </c>
      <c r="B43" s="31">
        <v>43062069.490000002</v>
      </c>
      <c r="C43" s="5">
        <v>1.2814000000000001</v>
      </c>
      <c r="D43" s="31">
        <v>0</v>
      </c>
      <c r="E43" s="5">
        <v>0</v>
      </c>
      <c r="F43" s="31">
        <v>3432027.94</v>
      </c>
      <c r="G43" s="5">
        <v>2.1166</v>
      </c>
      <c r="H43" s="31">
        <v>18109278</v>
      </c>
      <c r="I43" s="5">
        <v>2.0045999999999999</v>
      </c>
      <c r="J43" s="31">
        <v>0</v>
      </c>
      <c r="K43" s="5">
        <v>0</v>
      </c>
      <c r="L43" s="31">
        <v>0</v>
      </c>
      <c r="M43" s="5">
        <v>0</v>
      </c>
      <c r="N43" s="31">
        <v>3832979.25</v>
      </c>
      <c r="O43" s="5">
        <v>0.8024</v>
      </c>
      <c r="P43" s="31">
        <v>0</v>
      </c>
      <c r="Q43" s="5">
        <v>0</v>
      </c>
      <c r="R43" s="31">
        <v>17687784.300000001</v>
      </c>
      <c r="S43" s="5">
        <v>9.5802999999999994</v>
      </c>
    </row>
    <row r="44" spans="1:19">
      <c r="A44" t="s">
        <v>258</v>
      </c>
      <c r="B44" s="31">
        <v>205691286.44</v>
      </c>
      <c r="C44" s="5">
        <v>6.1205999999999996</v>
      </c>
      <c r="D44" s="31">
        <v>7954398.5499999998</v>
      </c>
      <c r="E44" s="5">
        <v>9.8653999999999993</v>
      </c>
      <c r="F44" s="31">
        <v>5747420</v>
      </c>
      <c r="G44" s="5">
        <v>3.5445000000000002</v>
      </c>
      <c r="H44" s="31">
        <v>84669867</v>
      </c>
      <c r="I44" s="5">
        <v>9.3725000000000005</v>
      </c>
      <c r="J44" s="31">
        <v>30121554.75</v>
      </c>
      <c r="K44" s="5">
        <v>7.39</v>
      </c>
      <c r="L44" s="31">
        <v>31188345</v>
      </c>
      <c r="M44" s="5">
        <v>4.0721999999999996</v>
      </c>
      <c r="N44" s="31">
        <v>0</v>
      </c>
      <c r="O44" s="5">
        <v>0</v>
      </c>
      <c r="P44" s="31">
        <v>24140757.719999999</v>
      </c>
      <c r="Q44" s="5">
        <v>6.3743999999999996</v>
      </c>
      <c r="R44" s="31">
        <v>21868943.420000002</v>
      </c>
      <c r="S44" s="5">
        <v>11.844900000000001</v>
      </c>
    </row>
    <row r="45" spans="1:19">
      <c r="A45" t="s">
        <v>259</v>
      </c>
      <c r="B45" s="31">
        <v>46930323.630000003</v>
      </c>
      <c r="C45" s="5">
        <v>1.3965000000000001</v>
      </c>
      <c r="D45" s="31">
        <v>3163130</v>
      </c>
      <c r="E45" s="5">
        <v>3.923</v>
      </c>
      <c r="F45" s="31">
        <v>5527975.6799999997</v>
      </c>
      <c r="G45" s="5">
        <v>3.4091999999999998</v>
      </c>
      <c r="H45" s="31">
        <v>16082420</v>
      </c>
      <c r="I45" s="5">
        <v>1.7802</v>
      </c>
      <c r="J45" s="31">
        <v>11880960</v>
      </c>
      <c r="K45" s="5">
        <v>2.9148999999999998</v>
      </c>
      <c r="L45" s="31">
        <v>0</v>
      </c>
      <c r="M45" s="5">
        <v>0</v>
      </c>
      <c r="N45" s="31">
        <v>10275837.949999999</v>
      </c>
      <c r="O45" s="5">
        <v>2.1513</v>
      </c>
      <c r="P45" s="31">
        <v>0</v>
      </c>
      <c r="Q45" s="5">
        <v>0</v>
      </c>
      <c r="R45" s="31">
        <v>0</v>
      </c>
      <c r="S45" s="5">
        <v>0</v>
      </c>
    </row>
    <row r="46" spans="1:19">
      <c r="A46" t="s">
        <v>260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</row>
    <row r="47" spans="1:19">
      <c r="A47" t="s">
        <v>261</v>
      </c>
      <c r="B47" s="31">
        <v>53896957</v>
      </c>
      <c r="C47" s="5">
        <v>1.6037999999999999</v>
      </c>
      <c r="D47" s="31">
        <v>1300000</v>
      </c>
      <c r="E47" s="5">
        <v>1.6123000000000001</v>
      </c>
      <c r="F47" s="31">
        <v>0</v>
      </c>
      <c r="G47" s="5">
        <v>0</v>
      </c>
      <c r="H47" s="31">
        <v>0</v>
      </c>
      <c r="I47" s="5">
        <v>0</v>
      </c>
      <c r="J47" s="31">
        <v>17165250</v>
      </c>
      <c r="K47" s="5">
        <v>4.2112999999999996</v>
      </c>
      <c r="L47" s="31">
        <v>35431707</v>
      </c>
      <c r="M47" s="5">
        <v>4.6262999999999996</v>
      </c>
      <c r="N47" s="31">
        <v>0</v>
      </c>
      <c r="O47" s="5">
        <v>0</v>
      </c>
      <c r="P47" s="31">
        <v>0</v>
      </c>
      <c r="Q47" s="5">
        <v>0</v>
      </c>
      <c r="R47" s="31">
        <v>0</v>
      </c>
      <c r="S47" s="5">
        <v>0</v>
      </c>
    </row>
    <row r="48" spans="1:19" ht="13.5" thickBot="1">
      <c r="A48" t="s">
        <v>40</v>
      </c>
      <c r="B48" s="31">
        <v>13428567.6</v>
      </c>
      <c r="C48" s="5">
        <v>0.39960000000000001</v>
      </c>
      <c r="D48" s="31">
        <v>0</v>
      </c>
      <c r="E48" s="5">
        <v>0</v>
      </c>
      <c r="F48" s="31">
        <v>0</v>
      </c>
      <c r="G48" s="5">
        <v>0</v>
      </c>
      <c r="H48" s="31">
        <v>13428567.6</v>
      </c>
      <c r="I48" s="5">
        <v>1.4864999999999999</v>
      </c>
      <c r="J48" s="31">
        <v>0</v>
      </c>
      <c r="K48" s="5">
        <v>0</v>
      </c>
      <c r="L48" s="31">
        <v>0</v>
      </c>
      <c r="M48" s="5">
        <v>0</v>
      </c>
      <c r="N48" s="31">
        <v>0</v>
      </c>
      <c r="O48" s="5">
        <v>0</v>
      </c>
      <c r="P48" s="31">
        <v>0</v>
      </c>
      <c r="Q48" s="5">
        <v>0</v>
      </c>
      <c r="R48" s="31">
        <v>0</v>
      </c>
      <c r="S48" s="5">
        <v>0</v>
      </c>
    </row>
    <row r="49" spans="1:19" ht="14.25" thickTop="1" thickBot="1">
      <c r="A49" s="336" t="s">
        <v>262</v>
      </c>
      <c r="B49" s="205">
        <v>370760030.63999999</v>
      </c>
      <c r="C49" s="337">
        <v>11.032400000000001</v>
      </c>
      <c r="D49" s="205">
        <v>12417528.550000001</v>
      </c>
      <c r="E49" s="337">
        <v>15.400700000000001</v>
      </c>
      <c r="F49" s="205">
        <v>14707423.619999999</v>
      </c>
      <c r="G49" s="337">
        <v>9.0701999999999998</v>
      </c>
      <c r="H49" s="205">
        <v>132290132.59999999</v>
      </c>
      <c r="I49" s="337">
        <v>14.643800000000001</v>
      </c>
      <c r="J49" s="205">
        <v>66914076.75</v>
      </c>
      <c r="K49" s="337">
        <v>16.416599999999999</v>
      </c>
      <c r="L49" s="205">
        <v>66620052</v>
      </c>
      <c r="M49" s="337">
        <v>8.6984999999999992</v>
      </c>
      <c r="N49" s="205">
        <v>14108817.199999999</v>
      </c>
      <c r="O49" s="337">
        <v>2.9537</v>
      </c>
      <c r="P49" s="205">
        <v>24140757.719999999</v>
      </c>
      <c r="Q49" s="337">
        <v>6.3743999999999996</v>
      </c>
      <c r="R49" s="205">
        <v>39561242.200000003</v>
      </c>
      <c r="S49" s="337">
        <v>21.427600000000002</v>
      </c>
    </row>
    <row r="50" spans="1:19" ht="13.5" thickTop="1">
      <c r="A50" t="s">
        <v>263</v>
      </c>
      <c r="B50" s="31">
        <v>71832535.950000003</v>
      </c>
      <c r="C50" s="5">
        <v>2.1375000000000002</v>
      </c>
      <c r="D50" s="31">
        <v>3074000</v>
      </c>
      <c r="E50" s="5">
        <v>3.8125</v>
      </c>
      <c r="F50" s="31">
        <v>3839513</v>
      </c>
      <c r="G50" s="5">
        <v>2.3679000000000001</v>
      </c>
      <c r="H50" s="31">
        <v>18359900</v>
      </c>
      <c r="I50" s="5">
        <v>2.0323000000000002</v>
      </c>
      <c r="J50" s="31">
        <v>14880301</v>
      </c>
      <c r="K50" s="5">
        <v>3.6507000000000001</v>
      </c>
      <c r="L50" s="31">
        <v>15615986</v>
      </c>
      <c r="M50" s="5">
        <v>2.0390000000000001</v>
      </c>
      <c r="N50" s="31">
        <v>10242272.15</v>
      </c>
      <c r="O50" s="5">
        <v>2.1442000000000001</v>
      </c>
      <c r="P50" s="31">
        <v>0</v>
      </c>
      <c r="Q50" s="5">
        <v>0</v>
      </c>
      <c r="R50" s="31">
        <v>5820563.7999999998</v>
      </c>
      <c r="S50" s="5">
        <v>3.1526000000000001</v>
      </c>
    </row>
    <row r="51" spans="1:19" ht="13.5" thickBot="1">
      <c r="A51" t="s">
        <v>264</v>
      </c>
      <c r="B51" s="31">
        <v>55756927.030000001</v>
      </c>
      <c r="C51" s="5">
        <v>1.6591</v>
      </c>
      <c r="D51" s="31">
        <v>4135300</v>
      </c>
      <c r="E51" s="5">
        <v>5.1288</v>
      </c>
      <c r="F51" s="31">
        <v>3421880</v>
      </c>
      <c r="G51" s="5">
        <v>2.1103000000000001</v>
      </c>
      <c r="H51" s="31">
        <v>5876549.9000000004</v>
      </c>
      <c r="I51" s="5">
        <v>0.65049999999999997</v>
      </c>
      <c r="J51" s="31">
        <v>0</v>
      </c>
      <c r="K51" s="5">
        <v>0</v>
      </c>
      <c r="L51" s="31">
        <v>8276684</v>
      </c>
      <c r="M51" s="5">
        <v>1.0807</v>
      </c>
      <c r="N51" s="31">
        <v>7508863.2699999996</v>
      </c>
      <c r="O51" s="5">
        <v>1.5720000000000001</v>
      </c>
      <c r="P51" s="31">
        <v>20946198.18</v>
      </c>
      <c r="Q51" s="5">
        <v>5.5308000000000002</v>
      </c>
      <c r="R51" s="31">
        <v>5591451.6799999997</v>
      </c>
      <c r="S51" s="5">
        <v>3.0285000000000002</v>
      </c>
    </row>
    <row r="52" spans="1:19" ht="14.25" thickTop="1" thickBot="1">
      <c r="A52" s="336" t="s">
        <v>265</v>
      </c>
      <c r="B52" s="205">
        <v>127589462.98</v>
      </c>
      <c r="C52" s="337">
        <v>3.7966000000000002</v>
      </c>
      <c r="D52" s="205">
        <v>7209300</v>
      </c>
      <c r="E52" s="337">
        <v>8.9413</v>
      </c>
      <c r="F52" s="205">
        <v>7261393</v>
      </c>
      <c r="G52" s="337">
        <v>4.4782000000000002</v>
      </c>
      <c r="H52" s="205">
        <v>24236449.899999999</v>
      </c>
      <c r="I52" s="337">
        <v>2.6829000000000001</v>
      </c>
      <c r="J52" s="205">
        <v>14880301</v>
      </c>
      <c r="K52" s="337">
        <v>3.6507000000000001</v>
      </c>
      <c r="L52" s="205">
        <v>23892670</v>
      </c>
      <c r="M52" s="337">
        <v>3.1196000000000002</v>
      </c>
      <c r="N52" s="205">
        <v>17751135.420000002</v>
      </c>
      <c r="O52" s="337">
        <v>3.7162000000000002</v>
      </c>
      <c r="P52" s="205">
        <v>20946198.18</v>
      </c>
      <c r="Q52" s="337">
        <v>5.5308000000000002</v>
      </c>
      <c r="R52" s="205">
        <v>11412015.48</v>
      </c>
      <c r="S52" s="337">
        <v>6.1810999999999998</v>
      </c>
    </row>
    <row r="53" spans="1:19" ht="13.5" thickTop="1">
      <c r="A53" t="s">
        <v>266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</row>
    <row r="54" spans="1:19">
      <c r="A54" t="s">
        <v>267</v>
      </c>
      <c r="B54" s="31">
        <v>179631232</v>
      </c>
      <c r="C54" s="5">
        <v>5.3451000000000004</v>
      </c>
      <c r="D54" s="31">
        <v>3939840</v>
      </c>
      <c r="E54" s="5">
        <v>4.8863000000000003</v>
      </c>
      <c r="F54" s="31">
        <v>28796066.699999999</v>
      </c>
      <c r="G54" s="5">
        <v>17.758800000000001</v>
      </c>
      <c r="H54" s="31">
        <v>18254496.23</v>
      </c>
      <c r="I54" s="5">
        <v>2.0207000000000002</v>
      </c>
      <c r="J54" s="31">
        <v>8750625</v>
      </c>
      <c r="K54" s="5">
        <v>2.1469</v>
      </c>
      <c r="L54" s="31">
        <v>51004513</v>
      </c>
      <c r="M54" s="5">
        <v>6.6596000000000002</v>
      </c>
      <c r="N54" s="31">
        <v>9910294.8699999992</v>
      </c>
      <c r="O54" s="5">
        <v>2.0747</v>
      </c>
      <c r="P54" s="31">
        <v>37613697.840000004</v>
      </c>
      <c r="Q54" s="5">
        <v>9.9319000000000006</v>
      </c>
      <c r="R54" s="31">
        <v>21361698.359999999</v>
      </c>
      <c r="S54" s="5">
        <v>11.5702</v>
      </c>
    </row>
    <row r="55" spans="1:19">
      <c r="A55" t="s">
        <v>268</v>
      </c>
      <c r="B55" s="31">
        <v>136273331.44</v>
      </c>
      <c r="C55" s="5">
        <v>4.0549999999999997</v>
      </c>
      <c r="D55" s="31">
        <v>0</v>
      </c>
      <c r="E55" s="5">
        <v>0</v>
      </c>
      <c r="F55" s="31">
        <v>2209779</v>
      </c>
      <c r="G55" s="5">
        <v>1.3628</v>
      </c>
      <c r="H55" s="31">
        <v>30687028.739999998</v>
      </c>
      <c r="I55" s="5">
        <v>3.3969</v>
      </c>
      <c r="J55" s="31">
        <v>17516624.609999999</v>
      </c>
      <c r="K55" s="5">
        <v>4.2975000000000003</v>
      </c>
      <c r="L55" s="31">
        <v>52968875</v>
      </c>
      <c r="M55" s="5">
        <v>6.9161000000000001</v>
      </c>
      <c r="N55" s="31">
        <v>7848345.5099999998</v>
      </c>
      <c r="O55" s="5">
        <v>1.6431</v>
      </c>
      <c r="P55" s="31">
        <v>20514255.699999999</v>
      </c>
      <c r="Q55" s="5">
        <v>5.4168000000000003</v>
      </c>
      <c r="R55" s="31">
        <v>4528422.88</v>
      </c>
      <c r="S55" s="5">
        <v>2.4527000000000001</v>
      </c>
    </row>
    <row r="56" spans="1:19">
      <c r="A56" t="s">
        <v>269</v>
      </c>
      <c r="B56" s="31">
        <v>124372552.22</v>
      </c>
      <c r="C56" s="5">
        <v>3.7008000000000001</v>
      </c>
      <c r="D56" s="31">
        <v>180807.54</v>
      </c>
      <c r="E56" s="5">
        <v>0.22420000000000001</v>
      </c>
      <c r="F56" s="31">
        <v>10101491.4</v>
      </c>
      <c r="G56" s="5">
        <v>6.2297000000000002</v>
      </c>
      <c r="H56" s="31">
        <v>35371142.030000001</v>
      </c>
      <c r="I56" s="5">
        <v>3.9154</v>
      </c>
      <c r="J56" s="31">
        <v>25414356</v>
      </c>
      <c r="K56" s="5">
        <v>6.2351000000000001</v>
      </c>
      <c r="L56" s="31">
        <v>0</v>
      </c>
      <c r="M56" s="5">
        <v>0</v>
      </c>
      <c r="N56" s="31">
        <v>2299185.9500000002</v>
      </c>
      <c r="O56" s="5">
        <v>0.48130000000000001</v>
      </c>
      <c r="P56" s="31">
        <v>40977676.299999997</v>
      </c>
      <c r="Q56" s="5">
        <v>10.8201</v>
      </c>
      <c r="R56" s="31">
        <v>10027893</v>
      </c>
      <c r="S56" s="5">
        <v>5.4314</v>
      </c>
    </row>
    <row r="57" spans="1:19">
      <c r="A57" t="s">
        <v>270</v>
      </c>
      <c r="B57" s="31">
        <v>170395284.97999999</v>
      </c>
      <c r="C57" s="5">
        <v>5.0702999999999996</v>
      </c>
      <c r="D57" s="31">
        <v>4082500</v>
      </c>
      <c r="E57" s="5">
        <v>5.0632999999999999</v>
      </c>
      <c r="F57" s="31">
        <v>2536950</v>
      </c>
      <c r="G57" s="5">
        <v>1.5646</v>
      </c>
      <c r="H57" s="31">
        <v>30960957.98</v>
      </c>
      <c r="I57" s="5">
        <v>3.4272</v>
      </c>
      <c r="J57" s="31">
        <v>6978048</v>
      </c>
      <c r="K57" s="5">
        <v>1.712</v>
      </c>
      <c r="L57" s="31">
        <v>64777311</v>
      </c>
      <c r="M57" s="5">
        <v>8.4579000000000004</v>
      </c>
      <c r="N57" s="31">
        <v>50602106.5</v>
      </c>
      <c r="O57" s="5">
        <v>10.5937</v>
      </c>
      <c r="P57" s="31">
        <v>0</v>
      </c>
      <c r="Q57" s="5">
        <v>0</v>
      </c>
      <c r="R57" s="31">
        <v>10457411.5</v>
      </c>
      <c r="S57" s="5">
        <v>5.6641000000000004</v>
      </c>
    </row>
    <row r="58" spans="1:19">
      <c r="A58" t="s">
        <v>271</v>
      </c>
      <c r="B58" s="31">
        <v>169583029.11000001</v>
      </c>
      <c r="C58" s="5">
        <v>5.0461</v>
      </c>
      <c r="D58" s="31">
        <v>3768600</v>
      </c>
      <c r="E58" s="5">
        <v>4.6740000000000004</v>
      </c>
      <c r="F58" s="31">
        <v>9988162.5700000003</v>
      </c>
      <c r="G58" s="5">
        <v>6.1597999999999997</v>
      </c>
      <c r="H58" s="31">
        <v>33027439.390000001</v>
      </c>
      <c r="I58" s="5">
        <v>3.6560000000000001</v>
      </c>
      <c r="J58" s="31">
        <v>35027070.789999999</v>
      </c>
      <c r="K58" s="5">
        <v>8.5935000000000006</v>
      </c>
      <c r="L58" s="31">
        <v>45245469</v>
      </c>
      <c r="M58" s="5">
        <v>5.9077000000000002</v>
      </c>
      <c r="N58" s="31">
        <v>20066877.120000001</v>
      </c>
      <c r="O58" s="5">
        <v>4.2009999999999996</v>
      </c>
      <c r="P58" s="31">
        <v>16905118.239999998</v>
      </c>
      <c r="Q58" s="5">
        <v>4.4638</v>
      </c>
      <c r="R58" s="31">
        <v>5554292</v>
      </c>
      <c r="S58" s="5">
        <v>3.0084</v>
      </c>
    </row>
    <row r="59" spans="1:19" ht="13.5" thickBot="1">
      <c r="A59" t="s">
        <v>272</v>
      </c>
      <c r="B59" s="31">
        <v>150080617.16999999</v>
      </c>
      <c r="C59" s="5">
        <v>4.4657999999999998</v>
      </c>
      <c r="D59" s="31">
        <v>2714395.75</v>
      </c>
      <c r="E59" s="5">
        <v>3.3664999999999998</v>
      </c>
      <c r="F59" s="31">
        <v>14008934.359999999</v>
      </c>
      <c r="G59" s="5">
        <v>8.6394000000000002</v>
      </c>
      <c r="H59" s="31">
        <v>56038479.229999997</v>
      </c>
      <c r="I59" s="5">
        <v>6.2031999999999998</v>
      </c>
      <c r="J59" s="31">
        <v>0</v>
      </c>
      <c r="K59" s="5">
        <v>0</v>
      </c>
      <c r="L59" s="31">
        <v>14137385</v>
      </c>
      <c r="M59" s="5">
        <v>1.8459000000000001</v>
      </c>
      <c r="N59" s="31">
        <v>23659230.68</v>
      </c>
      <c r="O59" s="5">
        <v>4.9531000000000001</v>
      </c>
      <c r="P59" s="31">
        <v>26412427.870000001</v>
      </c>
      <c r="Q59" s="5">
        <v>6.9741999999999997</v>
      </c>
      <c r="R59" s="31">
        <v>13109764.279999999</v>
      </c>
      <c r="S59" s="5">
        <v>7.1006999999999998</v>
      </c>
    </row>
    <row r="60" spans="1:19" ht="14.25" thickTop="1" thickBot="1">
      <c r="A60" s="336" t="s">
        <v>273</v>
      </c>
      <c r="B60" s="205">
        <v>930336046.91999996</v>
      </c>
      <c r="C60" s="337">
        <v>27.683199999999999</v>
      </c>
      <c r="D60" s="205">
        <v>14686143.289999999</v>
      </c>
      <c r="E60" s="337">
        <v>18.214300000000001</v>
      </c>
      <c r="F60" s="205">
        <v>67641384.030000001</v>
      </c>
      <c r="G60" s="337">
        <v>41.7151</v>
      </c>
      <c r="H60" s="205">
        <v>204339543.59999999</v>
      </c>
      <c r="I60" s="337">
        <v>22.619299999999999</v>
      </c>
      <c r="J60" s="205">
        <v>93686724.400000006</v>
      </c>
      <c r="K60" s="337">
        <v>22.984999999999999</v>
      </c>
      <c r="L60" s="205">
        <v>228133553</v>
      </c>
      <c r="M60" s="337">
        <v>29.787199999999999</v>
      </c>
      <c r="N60" s="205">
        <v>114386040.63</v>
      </c>
      <c r="O60" s="337">
        <v>23.946999999999999</v>
      </c>
      <c r="P60" s="205">
        <v>142423175.94999999</v>
      </c>
      <c r="Q60" s="337">
        <v>37.606699999999996</v>
      </c>
      <c r="R60" s="205">
        <v>65039482.020000003</v>
      </c>
      <c r="S60" s="337">
        <v>35.227400000000003</v>
      </c>
    </row>
    <row r="61" spans="1:19" ht="13.5" thickTop="1">
      <c r="A61" t="s">
        <v>274</v>
      </c>
      <c r="B61" s="31">
        <v>0</v>
      </c>
      <c r="C61" s="5">
        <v>0</v>
      </c>
      <c r="D61" s="31">
        <v>0</v>
      </c>
      <c r="E61" s="5">
        <v>0</v>
      </c>
      <c r="F61" s="31">
        <v>0</v>
      </c>
      <c r="G61" s="5">
        <v>0</v>
      </c>
      <c r="H61" s="31">
        <v>0</v>
      </c>
      <c r="I61" s="5">
        <v>0</v>
      </c>
      <c r="J61" s="31">
        <v>0</v>
      </c>
      <c r="K61" s="5">
        <v>0</v>
      </c>
      <c r="L61" s="31">
        <v>0</v>
      </c>
      <c r="M61" s="5">
        <v>0</v>
      </c>
      <c r="N61" s="31">
        <v>0</v>
      </c>
      <c r="O61" s="5">
        <v>0</v>
      </c>
      <c r="P61" s="31">
        <v>0</v>
      </c>
      <c r="Q61" s="5">
        <v>0</v>
      </c>
      <c r="R61" s="31">
        <v>0</v>
      </c>
      <c r="S61" s="5">
        <v>0</v>
      </c>
    </row>
    <row r="62" spans="1:19" ht="13.5" thickBot="1">
      <c r="A62" t="s">
        <v>275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</row>
    <row r="63" spans="1:19" ht="14.25" thickTop="1" thickBot="1">
      <c r="A63" s="336" t="s">
        <v>276</v>
      </c>
      <c r="B63" s="205">
        <v>0</v>
      </c>
      <c r="C63" s="337">
        <v>0</v>
      </c>
      <c r="D63" s="205">
        <v>0</v>
      </c>
      <c r="E63" s="337">
        <v>0</v>
      </c>
      <c r="F63" s="205">
        <v>0</v>
      </c>
      <c r="G63" s="337">
        <v>0</v>
      </c>
      <c r="H63" s="205">
        <v>0</v>
      </c>
      <c r="I63" s="337">
        <v>0</v>
      </c>
      <c r="J63" s="205">
        <v>0</v>
      </c>
      <c r="K63" s="337">
        <v>0</v>
      </c>
      <c r="L63" s="205">
        <v>0</v>
      </c>
      <c r="M63" s="337">
        <v>0</v>
      </c>
      <c r="N63" s="205">
        <v>0</v>
      </c>
      <c r="O63" s="337">
        <v>0</v>
      </c>
      <c r="P63" s="205">
        <v>0</v>
      </c>
      <c r="Q63" s="337">
        <v>0</v>
      </c>
      <c r="R63" s="205">
        <v>0</v>
      </c>
      <c r="S63" s="337">
        <v>0</v>
      </c>
    </row>
    <row r="64" spans="1:19" ht="13.5" thickTop="1">
      <c r="A64" t="s">
        <v>281</v>
      </c>
      <c r="B64" s="31">
        <v>6691475.2000000002</v>
      </c>
      <c r="C64" s="5">
        <v>0.1991</v>
      </c>
      <c r="D64" s="31">
        <v>2516000</v>
      </c>
      <c r="E64" s="5">
        <v>3.1204000000000001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0</v>
      </c>
      <c r="O64" s="5">
        <v>0</v>
      </c>
      <c r="P64" s="31">
        <v>0</v>
      </c>
      <c r="Q64" s="5">
        <v>0</v>
      </c>
      <c r="R64" s="31">
        <v>4175475.2</v>
      </c>
      <c r="S64" s="5">
        <v>2.2616000000000001</v>
      </c>
    </row>
    <row r="65" spans="1:19" ht="13.5" thickBot="1">
      <c r="A65" t="s">
        <v>282</v>
      </c>
      <c r="B65" s="31">
        <v>20845719.300000001</v>
      </c>
      <c r="C65" s="5">
        <v>0.62029999999999996</v>
      </c>
      <c r="D65" s="31">
        <v>0</v>
      </c>
      <c r="E65" s="5">
        <v>0</v>
      </c>
      <c r="F65" s="31">
        <v>0</v>
      </c>
      <c r="G65" s="5">
        <v>0</v>
      </c>
      <c r="H65" s="31">
        <v>16602516</v>
      </c>
      <c r="I65" s="5">
        <v>1.8378000000000001</v>
      </c>
      <c r="J65" s="31">
        <v>0</v>
      </c>
      <c r="K65" s="5">
        <v>0</v>
      </c>
      <c r="L65" s="31">
        <v>0</v>
      </c>
      <c r="M65" s="5">
        <v>0</v>
      </c>
      <c r="N65" s="31">
        <v>4243203.3</v>
      </c>
      <c r="O65" s="5">
        <v>0.88829999999999998</v>
      </c>
      <c r="P65" s="31">
        <v>0</v>
      </c>
      <c r="Q65" s="5">
        <v>0</v>
      </c>
      <c r="R65" s="31">
        <v>0</v>
      </c>
      <c r="S65" s="5">
        <v>0</v>
      </c>
    </row>
    <row r="66" spans="1:19" ht="14.25" thickTop="1" thickBot="1">
      <c r="A66" s="336" t="s">
        <v>283</v>
      </c>
      <c r="B66" s="205">
        <v>27537194.5</v>
      </c>
      <c r="C66" s="337">
        <v>0.81940000000000002</v>
      </c>
      <c r="D66" s="205">
        <v>2516000</v>
      </c>
      <c r="E66" s="337">
        <v>3.1204000000000001</v>
      </c>
      <c r="F66" s="205">
        <v>0</v>
      </c>
      <c r="G66" s="337">
        <v>0</v>
      </c>
      <c r="H66" s="205">
        <v>16602516</v>
      </c>
      <c r="I66" s="337">
        <v>1.8378000000000001</v>
      </c>
      <c r="J66" s="205">
        <v>0</v>
      </c>
      <c r="K66" s="337">
        <v>0</v>
      </c>
      <c r="L66" s="205">
        <v>0</v>
      </c>
      <c r="M66" s="337">
        <v>0</v>
      </c>
      <c r="N66" s="205">
        <v>4243203.3</v>
      </c>
      <c r="O66" s="337">
        <v>0.88829999999999998</v>
      </c>
      <c r="P66" s="205">
        <v>0</v>
      </c>
      <c r="Q66" s="337">
        <v>0</v>
      </c>
      <c r="R66" s="205">
        <v>4175475.2</v>
      </c>
      <c r="S66" s="337">
        <v>2.2616000000000001</v>
      </c>
    </row>
    <row r="67" spans="1:19" ht="13.5" thickTop="1">
      <c r="A67" t="s">
        <v>278</v>
      </c>
      <c r="B67" s="31">
        <v>118264329.09999999</v>
      </c>
      <c r="C67" s="5">
        <v>3.5190999999999999</v>
      </c>
      <c r="D67" s="31">
        <v>4148607.5</v>
      </c>
      <c r="E67" s="5">
        <v>5.1452999999999998</v>
      </c>
      <c r="F67" s="31">
        <v>5892614.7000000002</v>
      </c>
      <c r="G67" s="5">
        <v>3.6339999999999999</v>
      </c>
      <c r="H67" s="31">
        <v>22727814.579999998</v>
      </c>
      <c r="I67" s="5">
        <v>2.5158999999999998</v>
      </c>
      <c r="J67" s="31">
        <v>6225726</v>
      </c>
      <c r="K67" s="5">
        <v>1.5274000000000001</v>
      </c>
      <c r="L67" s="31">
        <v>45154199</v>
      </c>
      <c r="M67" s="5">
        <v>5.8956999999999997</v>
      </c>
      <c r="N67" s="31">
        <v>0</v>
      </c>
      <c r="O67" s="5">
        <v>0</v>
      </c>
      <c r="P67" s="31">
        <v>24121833.66</v>
      </c>
      <c r="Q67" s="5">
        <v>6.3693999999999997</v>
      </c>
      <c r="R67" s="31">
        <v>9993533.6600000001</v>
      </c>
      <c r="S67" s="5">
        <v>5.4127999999999998</v>
      </c>
    </row>
    <row r="68" spans="1:19" ht="13.5" thickBot="1">
      <c r="A68" t="s">
        <v>279</v>
      </c>
      <c r="B68" s="31">
        <v>24495325.399999999</v>
      </c>
      <c r="C68" s="5">
        <v>0.72889999999999999</v>
      </c>
      <c r="D68" s="31">
        <v>0</v>
      </c>
      <c r="E68" s="5">
        <v>0</v>
      </c>
      <c r="F68" s="31">
        <v>109744</v>
      </c>
      <c r="G68" s="5">
        <v>6.7699999999999996E-2</v>
      </c>
      <c r="H68" s="31">
        <v>18841900</v>
      </c>
      <c r="I68" s="5">
        <v>2.0857000000000001</v>
      </c>
      <c r="J68" s="31">
        <v>0</v>
      </c>
      <c r="K68" s="5">
        <v>0</v>
      </c>
      <c r="L68" s="31">
        <v>0</v>
      </c>
      <c r="M68" s="5">
        <v>0</v>
      </c>
      <c r="N68" s="31">
        <v>5543681.4000000004</v>
      </c>
      <c r="O68" s="5">
        <v>1.1606000000000001</v>
      </c>
      <c r="P68" s="31">
        <v>0</v>
      </c>
      <c r="Q68" s="5">
        <v>0</v>
      </c>
      <c r="R68" s="31">
        <v>0</v>
      </c>
      <c r="S68" s="5">
        <v>0</v>
      </c>
    </row>
    <row r="69" spans="1:19" ht="14.25" thickTop="1" thickBot="1">
      <c r="A69" s="336" t="s">
        <v>280</v>
      </c>
      <c r="B69" s="205">
        <v>142759654.5</v>
      </c>
      <c r="C69" s="337">
        <v>4.2480000000000002</v>
      </c>
      <c r="D69" s="205">
        <v>4148607.5</v>
      </c>
      <c r="E69" s="337">
        <v>5.1452999999999998</v>
      </c>
      <c r="F69" s="205">
        <v>6002358.7000000002</v>
      </c>
      <c r="G69" s="337">
        <v>3.7017000000000002</v>
      </c>
      <c r="H69" s="205">
        <v>41569714.579999998</v>
      </c>
      <c r="I69" s="337">
        <v>4.6016000000000004</v>
      </c>
      <c r="J69" s="205">
        <v>6225726</v>
      </c>
      <c r="K69" s="337">
        <v>1.5274000000000001</v>
      </c>
      <c r="L69" s="205">
        <v>45154199</v>
      </c>
      <c r="M69" s="337">
        <v>5.8956999999999997</v>
      </c>
      <c r="N69" s="205">
        <v>5543681.4000000004</v>
      </c>
      <c r="O69" s="337">
        <v>1.1606000000000001</v>
      </c>
      <c r="P69" s="205">
        <v>24121833.66</v>
      </c>
      <c r="Q69" s="337">
        <v>6.3693999999999997</v>
      </c>
      <c r="R69" s="205">
        <v>9993533.6600000001</v>
      </c>
      <c r="S69" s="337">
        <v>5.4127999999999998</v>
      </c>
    </row>
    <row r="70" spans="1:19" ht="13.5" thickTop="1">
      <c r="A70" t="s">
        <v>284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</row>
    <row r="71" spans="1:19" ht="13.5" thickBot="1">
      <c r="A71" t="s">
        <v>285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</row>
    <row r="72" spans="1:19" ht="14.25" thickTop="1" thickBot="1">
      <c r="A72" s="336" t="s">
        <v>286</v>
      </c>
      <c r="B72" s="205">
        <v>0</v>
      </c>
      <c r="C72" s="337">
        <v>0</v>
      </c>
      <c r="D72" s="205">
        <v>0</v>
      </c>
      <c r="E72" s="337">
        <v>0</v>
      </c>
      <c r="F72" s="205">
        <v>0</v>
      </c>
      <c r="G72" s="337">
        <v>0</v>
      </c>
      <c r="H72" s="205">
        <v>0</v>
      </c>
      <c r="I72" s="337">
        <v>0</v>
      </c>
      <c r="J72" s="205">
        <v>0</v>
      </c>
      <c r="K72" s="337">
        <v>0</v>
      </c>
      <c r="L72" s="205">
        <v>0</v>
      </c>
      <c r="M72" s="337">
        <v>0</v>
      </c>
      <c r="N72" s="205">
        <v>0</v>
      </c>
      <c r="O72" s="337">
        <v>0</v>
      </c>
      <c r="P72" s="205">
        <v>0</v>
      </c>
      <c r="Q72" s="337">
        <v>0</v>
      </c>
      <c r="R72" s="205">
        <v>0</v>
      </c>
      <c r="S72" s="337">
        <v>0</v>
      </c>
    </row>
    <row r="73" spans="1:19" ht="14.25" thickTop="1" thickBot="1">
      <c r="A73" s="336" t="s">
        <v>277</v>
      </c>
      <c r="B73" s="205">
        <v>0</v>
      </c>
      <c r="C73" s="337">
        <v>0</v>
      </c>
      <c r="D73" s="205">
        <v>0</v>
      </c>
      <c r="E73" s="337">
        <v>0</v>
      </c>
      <c r="F73" s="205">
        <v>0</v>
      </c>
      <c r="G73" s="337">
        <v>0</v>
      </c>
      <c r="H73" s="205">
        <v>0</v>
      </c>
      <c r="I73" s="337">
        <v>0</v>
      </c>
      <c r="J73" s="205">
        <v>0</v>
      </c>
      <c r="K73" s="337">
        <v>0</v>
      </c>
      <c r="L73" s="205">
        <v>0</v>
      </c>
      <c r="M73" s="337">
        <v>0</v>
      </c>
      <c r="N73" s="205">
        <v>0</v>
      </c>
      <c r="O73" s="337">
        <v>0</v>
      </c>
      <c r="P73" s="205">
        <v>0</v>
      </c>
      <c r="Q73" s="337">
        <v>0</v>
      </c>
      <c r="R73" s="205">
        <v>0</v>
      </c>
      <c r="S73" s="337">
        <v>0</v>
      </c>
    </row>
    <row r="74" spans="1:19" ht="14.25" thickTop="1" thickBot="1">
      <c r="A74" s="336" t="s">
        <v>307</v>
      </c>
      <c r="B74" s="205">
        <v>155080</v>
      </c>
      <c r="C74" s="337">
        <v>4.5999999999999999E-3</v>
      </c>
      <c r="D74" s="205">
        <v>0</v>
      </c>
      <c r="E74" s="337">
        <v>0</v>
      </c>
      <c r="F74" s="205">
        <v>0</v>
      </c>
      <c r="G74" s="337">
        <v>0</v>
      </c>
      <c r="H74" s="205">
        <v>0</v>
      </c>
      <c r="I74" s="337">
        <v>0</v>
      </c>
      <c r="J74" s="205">
        <v>0</v>
      </c>
      <c r="K74" s="337">
        <v>0</v>
      </c>
      <c r="L74" s="205">
        <v>0</v>
      </c>
      <c r="M74" s="337">
        <v>0</v>
      </c>
      <c r="N74" s="205">
        <v>0</v>
      </c>
      <c r="O74" s="337">
        <v>0</v>
      </c>
      <c r="P74" s="205">
        <v>0</v>
      </c>
      <c r="Q74" s="337">
        <v>0</v>
      </c>
      <c r="R74" s="205">
        <v>155080</v>
      </c>
      <c r="S74" s="337">
        <v>8.4000000000000005E-2</v>
      </c>
    </row>
    <row r="75" spans="1:19" ht="14.25" thickTop="1" thickBot="1">
      <c r="A75" s="336" t="s">
        <v>178</v>
      </c>
      <c r="B75" s="205">
        <v>3186208351.3299999</v>
      </c>
      <c r="C75" s="337">
        <v>94.809299999999993</v>
      </c>
      <c r="D75" s="205">
        <v>75158272.590000004</v>
      </c>
      <c r="E75" s="337">
        <v>93.214299999999994</v>
      </c>
      <c r="F75" s="205">
        <v>156896231.18000001</v>
      </c>
      <c r="G75" s="337">
        <v>96.759299999999996</v>
      </c>
      <c r="H75" s="205">
        <v>859634230.92999995</v>
      </c>
      <c r="I75" s="337">
        <v>95.1571</v>
      </c>
      <c r="J75" s="205">
        <v>395420915.35000002</v>
      </c>
      <c r="K75" s="337">
        <v>97.012200000000007</v>
      </c>
      <c r="L75" s="205">
        <v>760353293</v>
      </c>
      <c r="M75" s="337">
        <v>99.278700000000001</v>
      </c>
      <c r="N75" s="205">
        <v>415591995.44999999</v>
      </c>
      <c r="O75" s="337">
        <v>87.004999999999995</v>
      </c>
      <c r="P75" s="205">
        <v>344060624.42000002</v>
      </c>
      <c r="Q75" s="337">
        <v>90.849000000000004</v>
      </c>
      <c r="R75" s="205">
        <v>179092788.41</v>
      </c>
      <c r="S75" s="337">
        <v>97.002300000000005</v>
      </c>
    </row>
    <row r="76" spans="1:19" ht="14.25" thickTop="1" thickBot="1">
      <c r="A76" s="336" t="s">
        <v>179</v>
      </c>
      <c r="B76" s="205">
        <v>10500590.800000001</v>
      </c>
      <c r="C76" s="337">
        <v>0.3125</v>
      </c>
      <c r="D76" s="205">
        <v>0</v>
      </c>
      <c r="E76" s="337">
        <v>0</v>
      </c>
      <c r="F76" s="205">
        <v>4564704.8</v>
      </c>
      <c r="G76" s="337">
        <v>2.8151000000000002</v>
      </c>
      <c r="H76" s="205">
        <v>0</v>
      </c>
      <c r="I76" s="337">
        <v>0</v>
      </c>
      <c r="J76" s="205">
        <v>0</v>
      </c>
      <c r="K76" s="337">
        <v>0</v>
      </c>
      <c r="L76" s="205">
        <v>0</v>
      </c>
      <c r="M76" s="337">
        <v>0</v>
      </c>
      <c r="N76" s="205">
        <v>0</v>
      </c>
      <c r="O76" s="337">
        <v>0</v>
      </c>
      <c r="P76" s="205">
        <v>5935886</v>
      </c>
      <c r="Q76" s="337">
        <v>1.5673999999999999</v>
      </c>
      <c r="R76" s="205">
        <v>0</v>
      </c>
      <c r="S76" s="337">
        <v>0</v>
      </c>
    </row>
    <row r="77" spans="1:19" ht="14.25" thickTop="1" thickBot="1">
      <c r="A77" s="336" t="s">
        <v>180</v>
      </c>
      <c r="B77" s="205">
        <v>3196708942.1300001</v>
      </c>
      <c r="C77" s="337">
        <v>95.121700000000004</v>
      </c>
      <c r="D77" s="205">
        <v>75158272.590000004</v>
      </c>
      <c r="E77" s="337">
        <v>93.214299999999994</v>
      </c>
      <c r="F77" s="205">
        <v>161460935.97999999</v>
      </c>
      <c r="G77" s="337">
        <v>99.574399999999997</v>
      </c>
      <c r="H77" s="205">
        <v>859634230.92999995</v>
      </c>
      <c r="I77" s="337">
        <v>95.1571</v>
      </c>
      <c r="J77" s="205">
        <v>395420915.35000002</v>
      </c>
      <c r="K77" s="337">
        <v>97.012200000000007</v>
      </c>
      <c r="L77" s="205">
        <v>760353293</v>
      </c>
      <c r="M77" s="337">
        <v>99.278700000000001</v>
      </c>
      <c r="N77" s="205">
        <v>415591995.44999999</v>
      </c>
      <c r="O77" s="337">
        <v>87.004999999999995</v>
      </c>
      <c r="P77" s="205">
        <v>349996510.42000002</v>
      </c>
      <c r="Q77" s="337">
        <v>92.416300000000007</v>
      </c>
      <c r="R77" s="205">
        <v>179092788.41</v>
      </c>
      <c r="S77" s="337">
        <v>97.002300000000005</v>
      </c>
    </row>
    <row r="78" spans="1:19" ht="13.5" thickTop="1">
      <c r="A78" t="s">
        <v>181</v>
      </c>
      <c r="B78" s="31">
        <v>52365754.060000002</v>
      </c>
      <c r="C78" s="5">
        <v>1.5582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0</v>
      </c>
      <c r="K78" s="5">
        <v>0</v>
      </c>
      <c r="L78" s="31">
        <v>5000000</v>
      </c>
      <c r="M78" s="5">
        <v>0.65280000000000005</v>
      </c>
      <c r="N78" s="31">
        <v>47365754.060000002</v>
      </c>
      <c r="O78" s="5">
        <v>9.9161000000000001</v>
      </c>
      <c r="P78" s="31">
        <v>0</v>
      </c>
      <c r="Q78" s="5">
        <v>0</v>
      </c>
      <c r="R78" s="31">
        <v>0</v>
      </c>
      <c r="S78" s="5">
        <v>0</v>
      </c>
    </row>
    <row r="79" spans="1:19">
      <c r="A79" t="s">
        <v>329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</row>
    <row r="80" spans="1:19" ht="13.5" thickBot="1">
      <c r="A80" t="s">
        <v>330</v>
      </c>
      <c r="B80" s="31">
        <v>22918151.48</v>
      </c>
      <c r="C80" s="5">
        <v>0.68200000000000005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22918151.48</v>
      </c>
      <c r="Q80" s="5">
        <v>6.0514999999999999</v>
      </c>
      <c r="R80" s="31">
        <v>0</v>
      </c>
      <c r="S80" s="5">
        <v>0</v>
      </c>
    </row>
    <row r="81" spans="1:19" ht="14.25" thickTop="1" thickBot="1">
      <c r="A81" s="336" t="s">
        <v>184</v>
      </c>
      <c r="B81" s="205">
        <v>75283905.540000007</v>
      </c>
      <c r="C81" s="337">
        <v>2.2402000000000002</v>
      </c>
      <c r="D81" s="205">
        <v>0</v>
      </c>
      <c r="E81" s="337">
        <v>0</v>
      </c>
      <c r="F81" s="205">
        <v>0</v>
      </c>
      <c r="G81" s="337">
        <v>0</v>
      </c>
      <c r="H81" s="205">
        <v>0</v>
      </c>
      <c r="I81" s="337">
        <v>0</v>
      </c>
      <c r="J81" s="205">
        <v>0</v>
      </c>
      <c r="K81" s="337">
        <v>0</v>
      </c>
      <c r="L81" s="205">
        <v>5000000</v>
      </c>
      <c r="M81" s="337">
        <v>0.65280000000000005</v>
      </c>
      <c r="N81" s="205">
        <v>47365754.060000002</v>
      </c>
      <c r="O81" s="337">
        <v>9.9161000000000001</v>
      </c>
      <c r="P81" s="205">
        <v>22918151.48</v>
      </c>
      <c r="Q81" s="337">
        <v>6.0514999999999999</v>
      </c>
      <c r="R81" s="205">
        <v>0</v>
      </c>
      <c r="S81" s="337">
        <v>0</v>
      </c>
    </row>
    <row r="82" spans="1:19" ht="14.25" thickTop="1" thickBot="1"/>
    <row r="83" spans="1:19" ht="13.5" thickTop="1">
      <c r="A83" s="8" t="s">
        <v>185</v>
      </c>
      <c r="B83" s="51">
        <v>32323</v>
      </c>
      <c r="C83" s="51"/>
      <c r="D83" s="51">
        <v>1</v>
      </c>
      <c r="E83" s="51"/>
      <c r="F83" s="51">
        <v>646</v>
      </c>
      <c r="G83" s="51"/>
      <c r="H83" s="51">
        <v>8737</v>
      </c>
      <c r="I83" s="51"/>
      <c r="J83" s="51">
        <v>3266</v>
      </c>
      <c r="K83" s="51"/>
      <c r="L83" s="51">
        <v>10814</v>
      </c>
      <c r="M83" s="51"/>
      <c r="N83" s="51">
        <v>805</v>
      </c>
      <c r="O83" s="51"/>
      <c r="P83" s="51">
        <v>3291</v>
      </c>
      <c r="Q83" s="51"/>
      <c r="R83" s="51">
        <v>4763</v>
      </c>
      <c r="S83" s="51"/>
    </row>
    <row r="84" spans="1:19" ht="13.5" thickBot="1">
      <c r="A84" s="193" t="s">
        <v>186</v>
      </c>
      <c r="B84" s="209">
        <v>103970.87</v>
      </c>
      <c r="C84" s="209"/>
      <c r="D84" s="209">
        <v>80629575.799999997</v>
      </c>
      <c r="E84" s="209"/>
      <c r="F84" s="209">
        <v>251007.71</v>
      </c>
      <c r="G84" s="209"/>
      <c r="H84" s="209">
        <v>103397.55</v>
      </c>
      <c r="I84" s="209"/>
      <c r="J84" s="209">
        <v>124800.69</v>
      </c>
      <c r="K84" s="209"/>
      <c r="L84" s="209">
        <v>70822.8</v>
      </c>
      <c r="M84" s="209"/>
      <c r="N84" s="209">
        <v>593371.82999999996</v>
      </c>
      <c r="O84" s="209"/>
      <c r="P84" s="209">
        <v>115076.61</v>
      </c>
      <c r="Q84" s="209"/>
      <c r="R84" s="209">
        <v>38762.83</v>
      </c>
      <c r="S84" s="209"/>
    </row>
    <row r="85" spans="1:19" ht="13.5" thickTop="1"/>
    <row r="87" spans="1:19">
      <c r="A87" t="s">
        <v>331</v>
      </c>
      <c r="B87" s="31">
        <v>551642519.24000001</v>
      </c>
      <c r="D87" s="31">
        <v>0</v>
      </c>
      <c r="F87" s="31">
        <v>147036941.87</v>
      </c>
      <c r="H87" s="31">
        <v>109265104</v>
      </c>
      <c r="J87" s="31">
        <v>0</v>
      </c>
      <c r="L87" s="31">
        <v>38991627.049999997</v>
      </c>
      <c r="N87" s="31">
        <v>56825896.789999999</v>
      </c>
      <c r="P87" s="31">
        <v>166635536.91999999</v>
      </c>
      <c r="R87" s="31">
        <v>32887412.609999999</v>
      </c>
    </row>
  </sheetData>
  <mergeCells count="8">
    <mergeCell ref="P2:Q3"/>
    <mergeCell ref="R2:S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AK87"/>
  <sheetViews>
    <sheetView workbookViewId="0"/>
  </sheetViews>
  <sheetFormatPr defaultRowHeight="12.75"/>
  <cols>
    <col min="1" max="1" width="50.7109375" bestFit="1" customWidth="1"/>
    <col min="2" max="2" width="12" style="31" bestFit="1" customWidth="1"/>
    <col min="3" max="3" width="8" style="5" bestFit="1" customWidth="1"/>
    <col min="4" max="4" width="12" style="31" bestFit="1" customWidth="1"/>
    <col min="5" max="5" width="8" style="5" bestFit="1" customWidth="1"/>
    <col min="6" max="6" width="12" style="31" bestFit="1" customWidth="1"/>
    <col min="7" max="7" width="8" style="5" bestFit="1" customWidth="1"/>
    <col min="8" max="8" width="12" style="31" bestFit="1" customWidth="1"/>
    <col min="9" max="9" width="8" style="5" bestFit="1" customWidth="1"/>
    <col min="10" max="10" width="12" style="31" bestFit="1" customWidth="1"/>
    <col min="11" max="11" width="8" style="5" bestFit="1" customWidth="1"/>
    <col min="12" max="12" width="12" style="31" bestFit="1" customWidth="1"/>
    <col min="13" max="13" width="8" style="5" bestFit="1" customWidth="1"/>
    <col min="14" max="14" width="12" style="31" bestFit="1" customWidth="1"/>
    <col min="15" max="15" width="8" style="5" bestFit="1" customWidth="1"/>
    <col min="16" max="16" width="12" style="31" bestFit="1" customWidth="1"/>
    <col min="17" max="17" width="8" style="5" bestFit="1" customWidth="1"/>
    <col min="18" max="18" width="12.5703125" style="31" bestFit="1" customWidth="1"/>
    <col min="19" max="19" width="8" style="5" bestFit="1" customWidth="1"/>
    <col min="20" max="20" width="12" style="31" bestFit="1" customWidth="1"/>
    <col min="21" max="21" width="8" style="5" bestFit="1" customWidth="1"/>
    <col min="22" max="22" width="12" style="31" bestFit="1" customWidth="1"/>
    <col min="23" max="23" width="8" style="5" bestFit="1" customWidth="1"/>
    <col min="24" max="24" width="12" style="31" bestFit="1" customWidth="1"/>
    <col min="25" max="25" width="8" style="5" bestFit="1" customWidth="1"/>
    <col min="26" max="26" width="12" style="31" bestFit="1" customWidth="1"/>
    <col min="27" max="27" width="8" style="5" bestFit="1" customWidth="1"/>
    <col min="28" max="28" width="12" style="31" bestFit="1" customWidth="1"/>
    <col min="29" max="29" width="8" style="5" bestFit="1" customWidth="1"/>
    <col min="30" max="30" width="12" style="31" bestFit="1" customWidth="1"/>
    <col min="31" max="31" width="8" style="5" bestFit="1" customWidth="1"/>
    <col min="32" max="32" width="12" style="31" bestFit="1" customWidth="1"/>
    <col min="33" max="33" width="8" style="5" bestFit="1" customWidth="1"/>
    <col min="34" max="34" width="12" style="31" bestFit="1" customWidth="1"/>
    <col min="35" max="35" width="8" style="5" bestFit="1" customWidth="1"/>
    <col min="36" max="36" width="12" style="31" bestFit="1" customWidth="1"/>
    <col min="37" max="37" width="8" style="5" bestFit="1" customWidth="1"/>
    <col min="257" max="257" width="50.7109375" bestFit="1" customWidth="1"/>
    <col min="258" max="258" width="12" bestFit="1" customWidth="1"/>
    <col min="259" max="259" width="8" bestFit="1" customWidth="1"/>
    <col min="260" max="260" width="12" bestFit="1" customWidth="1"/>
    <col min="261" max="261" width="8" bestFit="1" customWidth="1"/>
    <col min="262" max="262" width="12" bestFit="1" customWidth="1"/>
    <col min="263" max="263" width="8" bestFit="1" customWidth="1"/>
    <col min="264" max="264" width="12" bestFit="1" customWidth="1"/>
    <col min="265" max="265" width="8" bestFit="1" customWidth="1"/>
    <col min="266" max="266" width="12" bestFit="1" customWidth="1"/>
    <col min="267" max="267" width="8" bestFit="1" customWidth="1"/>
    <col min="268" max="268" width="12" bestFit="1" customWidth="1"/>
    <col min="269" max="269" width="8" bestFit="1" customWidth="1"/>
    <col min="270" max="270" width="12" bestFit="1" customWidth="1"/>
    <col min="271" max="271" width="8" bestFit="1" customWidth="1"/>
    <col min="272" max="272" width="12" bestFit="1" customWidth="1"/>
    <col min="273" max="273" width="8" bestFit="1" customWidth="1"/>
    <col min="274" max="274" width="12.5703125" bestFit="1" customWidth="1"/>
    <col min="275" max="275" width="8" bestFit="1" customWidth="1"/>
    <col min="276" max="276" width="12" bestFit="1" customWidth="1"/>
    <col min="277" max="277" width="8" bestFit="1" customWidth="1"/>
    <col min="278" max="278" width="12" bestFit="1" customWidth="1"/>
    <col min="279" max="279" width="8" bestFit="1" customWidth="1"/>
    <col min="280" max="280" width="12" bestFit="1" customWidth="1"/>
    <col min="281" max="281" width="8" bestFit="1" customWidth="1"/>
    <col min="282" max="282" width="12" bestFit="1" customWidth="1"/>
    <col min="283" max="283" width="8" bestFit="1" customWidth="1"/>
    <col min="284" max="284" width="12" bestFit="1" customWidth="1"/>
    <col min="285" max="285" width="8" bestFit="1" customWidth="1"/>
    <col min="286" max="286" width="12" bestFit="1" customWidth="1"/>
    <col min="287" max="287" width="8" bestFit="1" customWidth="1"/>
    <col min="288" max="288" width="12" bestFit="1" customWidth="1"/>
    <col min="289" max="289" width="8" bestFit="1" customWidth="1"/>
    <col min="290" max="290" width="12" bestFit="1" customWidth="1"/>
    <col min="291" max="291" width="8" bestFit="1" customWidth="1"/>
    <col min="292" max="292" width="12" bestFit="1" customWidth="1"/>
    <col min="293" max="293" width="8" bestFit="1" customWidth="1"/>
    <col min="513" max="513" width="50.7109375" bestFit="1" customWidth="1"/>
    <col min="514" max="514" width="12" bestFit="1" customWidth="1"/>
    <col min="515" max="515" width="8" bestFit="1" customWidth="1"/>
    <col min="516" max="516" width="12" bestFit="1" customWidth="1"/>
    <col min="517" max="517" width="8" bestFit="1" customWidth="1"/>
    <col min="518" max="518" width="12" bestFit="1" customWidth="1"/>
    <col min="519" max="519" width="8" bestFit="1" customWidth="1"/>
    <col min="520" max="520" width="12" bestFit="1" customWidth="1"/>
    <col min="521" max="521" width="8" bestFit="1" customWidth="1"/>
    <col min="522" max="522" width="12" bestFit="1" customWidth="1"/>
    <col min="523" max="523" width="8" bestFit="1" customWidth="1"/>
    <col min="524" max="524" width="12" bestFit="1" customWidth="1"/>
    <col min="525" max="525" width="8" bestFit="1" customWidth="1"/>
    <col min="526" max="526" width="12" bestFit="1" customWidth="1"/>
    <col min="527" max="527" width="8" bestFit="1" customWidth="1"/>
    <col min="528" max="528" width="12" bestFit="1" customWidth="1"/>
    <col min="529" max="529" width="8" bestFit="1" customWidth="1"/>
    <col min="530" max="530" width="12.5703125" bestFit="1" customWidth="1"/>
    <col min="531" max="531" width="8" bestFit="1" customWidth="1"/>
    <col min="532" max="532" width="12" bestFit="1" customWidth="1"/>
    <col min="533" max="533" width="8" bestFit="1" customWidth="1"/>
    <col min="534" max="534" width="12" bestFit="1" customWidth="1"/>
    <col min="535" max="535" width="8" bestFit="1" customWidth="1"/>
    <col min="536" max="536" width="12" bestFit="1" customWidth="1"/>
    <col min="537" max="537" width="8" bestFit="1" customWidth="1"/>
    <col min="538" max="538" width="12" bestFit="1" customWidth="1"/>
    <col min="539" max="539" width="8" bestFit="1" customWidth="1"/>
    <col min="540" max="540" width="12" bestFit="1" customWidth="1"/>
    <col min="541" max="541" width="8" bestFit="1" customWidth="1"/>
    <col min="542" max="542" width="12" bestFit="1" customWidth="1"/>
    <col min="543" max="543" width="8" bestFit="1" customWidth="1"/>
    <col min="544" max="544" width="12" bestFit="1" customWidth="1"/>
    <col min="545" max="545" width="8" bestFit="1" customWidth="1"/>
    <col min="546" max="546" width="12" bestFit="1" customWidth="1"/>
    <col min="547" max="547" width="8" bestFit="1" customWidth="1"/>
    <col min="548" max="548" width="12" bestFit="1" customWidth="1"/>
    <col min="549" max="549" width="8" bestFit="1" customWidth="1"/>
    <col min="769" max="769" width="50.7109375" bestFit="1" customWidth="1"/>
    <col min="770" max="770" width="12" bestFit="1" customWidth="1"/>
    <col min="771" max="771" width="8" bestFit="1" customWidth="1"/>
    <col min="772" max="772" width="12" bestFit="1" customWidth="1"/>
    <col min="773" max="773" width="8" bestFit="1" customWidth="1"/>
    <col min="774" max="774" width="12" bestFit="1" customWidth="1"/>
    <col min="775" max="775" width="8" bestFit="1" customWidth="1"/>
    <col min="776" max="776" width="12" bestFit="1" customWidth="1"/>
    <col min="777" max="777" width="8" bestFit="1" customWidth="1"/>
    <col min="778" max="778" width="12" bestFit="1" customWidth="1"/>
    <col min="779" max="779" width="8" bestFit="1" customWidth="1"/>
    <col min="780" max="780" width="12" bestFit="1" customWidth="1"/>
    <col min="781" max="781" width="8" bestFit="1" customWidth="1"/>
    <col min="782" max="782" width="12" bestFit="1" customWidth="1"/>
    <col min="783" max="783" width="8" bestFit="1" customWidth="1"/>
    <col min="784" max="784" width="12" bestFit="1" customWidth="1"/>
    <col min="785" max="785" width="8" bestFit="1" customWidth="1"/>
    <col min="786" max="786" width="12.5703125" bestFit="1" customWidth="1"/>
    <col min="787" max="787" width="8" bestFit="1" customWidth="1"/>
    <col min="788" max="788" width="12" bestFit="1" customWidth="1"/>
    <col min="789" max="789" width="8" bestFit="1" customWidth="1"/>
    <col min="790" max="790" width="12" bestFit="1" customWidth="1"/>
    <col min="791" max="791" width="8" bestFit="1" customWidth="1"/>
    <col min="792" max="792" width="12" bestFit="1" customWidth="1"/>
    <col min="793" max="793" width="8" bestFit="1" customWidth="1"/>
    <col min="794" max="794" width="12" bestFit="1" customWidth="1"/>
    <col min="795" max="795" width="8" bestFit="1" customWidth="1"/>
    <col min="796" max="796" width="12" bestFit="1" customWidth="1"/>
    <col min="797" max="797" width="8" bestFit="1" customWidth="1"/>
    <col min="798" max="798" width="12" bestFit="1" customWidth="1"/>
    <col min="799" max="799" width="8" bestFit="1" customWidth="1"/>
    <col min="800" max="800" width="12" bestFit="1" customWidth="1"/>
    <col min="801" max="801" width="8" bestFit="1" customWidth="1"/>
    <col min="802" max="802" width="12" bestFit="1" customWidth="1"/>
    <col min="803" max="803" width="8" bestFit="1" customWidth="1"/>
    <col min="804" max="804" width="12" bestFit="1" customWidth="1"/>
    <col min="805" max="805" width="8" bestFit="1" customWidth="1"/>
    <col min="1025" max="1025" width="50.7109375" bestFit="1" customWidth="1"/>
    <col min="1026" max="1026" width="12" bestFit="1" customWidth="1"/>
    <col min="1027" max="1027" width="8" bestFit="1" customWidth="1"/>
    <col min="1028" max="1028" width="12" bestFit="1" customWidth="1"/>
    <col min="1029" max="1029" width="8" bestFit="1" customWidth="1"/>
    <col min="1030" max="1030" width="12" bestFit="1" customWidth="1"/>
    <col min="1031" max="1031" width="8" bestFit="1" customWidth="1"/>
    <col min="1032" max="1032" width="12" bestFit="1" customWidth="1"/>
    <col min="1033" max="1033" width="8" bestFit="1" customWidth="1"/>
    <col min="1034" max="1034" width="12" bestFit="1" customWidth="1"/>
    <col min="1035" max="1035" width="8" bestFit="1" customWidth="1"/>
    <col min="1036" max="1036" width="12" bestFit="1" customWidth="1"/>
    <col min="1037" max="1037" width="8" bestFit="1" customWidth="1"/>
    <col min="1038" max="1038" width="12" bestFit="1" customWidth="1"/>
    <col min="1039" max="1039" width="8" bestFit="1" customWidth="1"/>
    <col min="1040" max="1040" width="12" bestFit="1" customWidth="1"/>
    <col min="1041" max="1041" width="8" bestFit="1" customWidth="1"/>
    <col min="1042" max="1042" width="12.5703125" bestFit="1" customWidth="1"/>
    <col min="1043" max="1043" width="8" bestFit="1" customWidth="1"/>
    <col min="1044" max="1044" width="12" bestFit="1" customWidth="1"/>
    <col min="1045" max="1045" width="8" bestFit="1" customWidth="1"/>
    <col min="1046" max="1046" width="12" bestFit="1" customWidth="1"/>
    <col min="1047" max="1047" width="8" bestFit="1" customWidth="1"/>
    <col min="1048" max="1048" width="12" bestFit="1" customWidth="1"/>
    <col min="1049" max="1049" width="8" bestFit="1" customWidth="1"/>
    <col min="1050" max="1050" width="12" bestFit="1" customWidth="1"/>
    <col min="1051" max="1051" width="8" bestFit="1" customWidth="1"/>
    <col min="1052" max="1052" width="12" bestFit="1" customWidth="1"/>
    <col min="1053" max="1053" width="8" bestFit="1" customWidth="1"/>
    <col min="1054" max="1054" width="12" bestFit="1" customWidth="1"/>
    <col min="1055" max="1055" width="8" bestFit="1" customWidth="1"/>
    <col min="1056" max="1056" width="12" bestFit="1" customWidth="1"/>
    <col min="1057" max="1057" width="8" bestFit="1" customWidth="1"/>
    <col min="1058" max="1058" width="12" bestFit="1" customWidth="1"/>
    <col min="1059" max="1059" width="8" bestFit="1" customWidth="1"/>
    <col min="1060" max="1060" width="12" bestFit="1" customWidth="1"/>
    <col min="1061" max="1061" width="8" bestFit="1" customWidth="1"/>
    <col min="1281" max="1281" width="50.7109375" bestFit="1" customWidth="1"/>
    <col min="1282" max="1282" width="12" bestFit="1" customWidth="1"/>
    <col min="1283" max="1283" width="8" bestFit="1" customWidth="1"/>
    <col min="1284" max="1284" width="12" bestFit="1" customWidth="1"/>
    <col min="1285" max="1285" width="8" bestFit="1" customWidth="1"/>
    <col min="1286" max="1286" width="12" bestFit="1" customWidth="1"/>
    <col min="1287" max="1287" width="8" bestFit="1" customWidth="1"/>
    <col min="1288" max="1288" width="12" bestFit="1" customWidth="1"/>
    <col min="1289" max="1289" width="8" bestFit="1" customWidth="1"/>
    <col min="1290" max="1290" width="12" bestFit="1" customWidth="1"/>
    <col min="1291" max="1291" width="8" bestFit="1" customWidth="1"/>
    <col min="1292" max="1292" width="12" bestFit="1" customWidth="1"/>
    <col min="1293" max="1293" width="8" bestFit="1" customWidth="1"/>
    <col min="1294" max="1294" width="12" bestFit="1" customWidth="1"/>
    <col min="1295" max="1295" width="8" bestFit="1" customWidth="1"/>
    <col min="1296" max="1296" width="12" bestFit="1" customWidth="1"/>
    <col min="1297" max="1297" width="8" bestFit="1" customWidth="1"/>
    <col min="1298" max="1298" width="12.5703125" bestFit="1" customWidth="1"/>
    <col min="1299" max="1299" width="8" bestFit="1" customWidth="1"/>
    <col min="1300" max="1300" width="12" bestFit="1" customWidth="1"/>
    <col min="1301" max="1301" width="8" bestFit="1" customWidth="1"/>
    <col min="1302" max="1302" width="12" bestFit="1" customWidth="1"/>
    <col min="1303" max="1303" width="8" bestFit="1" customWidth="1"/>
    <col min="1304" max="1304" width="12" bestFit="1" customWidth="1"/>
    <col min="1305" max="1305" width="8" bestFit="1" customWidth="1"/>
    <col min="1306" max="1306" width="12" bestFit="1" customWidth="1"/>
    <col min="1307" max="1307" width="8" bestFit="1" customWidth="1"/>
    <col min="1308" max="1308" width="12" bestFit="1" customWidth="1"/>
    <col min="1309" max="1309" width="8" bestFit="1" customWidth="1"/>
    <col min="1310" max="1310" width="12" bestFit="1" customWidth="1"/>
    <col min="1311" max="1311" width="8" bestFit="1" customWidth="1"/>
    <col min="1312" max="1312" width="12" bestFit="1" customWidth="1"/>
    <col min="1313" max="1313" width="8" bestFit="1" customWidth="1"/>
    <col min="1314" max="1314" width="12" bestFit="1" customWidth="1"/>
    <col min="1315" max="1315" width="8" bestFit="1" customWidth="1"/>
    <col min="1316" max="1316" width="12" bestFit="1" customWidth="1"/>
    <col min="1317" max="1317" width="8" bestFit="1" customWidth="1"/>
    <col min="1537" max="1537" width="50.7109375" bestFit="1" customWidth="1"/>
    <col min="1538" max="1538" width="12" bestFit="1" customWidth="1"/>
    <col min="1539" max="1539" width="8" bestFit="1" customWidth="1"/>
    <col min="1540" max="1540" width="12" bestFit="1" customWidth="1"/>
    <col min="1541" max="1541" width="8" bestFit="1" customWidth="1"/>
    <col min="1542" max="1542" width="12" bestFit="1" customWidth="1"/>
    <col min="1543" max="1543" width="8" bestFit="1" customWidth="1"/>
    <col min="1544" max="1544" width="12" bestFit="1" customWidth="1"/>
    <col min="1545" max="1545" width="8" bestFit="1" customWidth="1"/>
    <col min="1546" max="1546" width="12" bestFit="1" customWidth="1"/>
    <col min="1547" max="1547" width="8" bestFit="1" customWidth="1"/>
    <col min="1548" max="1548" width="12" bestFit="1" customWidth="1"/>
    <col min="1549" max="1549" width="8" bestFit="1" customWidth="1"/>
    <col min="1550" max="1550" width="12" bestFit="1" customWidth="1"/>
    <col min="1551" max="1551" width="8" bestFit="1" customWidth="1"/>
    <col min="1552" max="1552" width="12" bestFit="1" customWidth="1"/>
    <col min="1553" max="1553" width="8" bestFit="1" customWidth="1"/>
    <col min="1554" max="1554" width="12.5703125" bestFit="1" customWidth="1"/>
    <col min="1555" max="1555" width="8" bestFit="1" customWidth="1"/>
    <col min="1556" max="1556" width="12" bestFit="1" customWidth="1"/>
    <col min="1557" max="1557" width="8" bestFit="1" customWidth="1"/>
    <col min="1558" max="1558" width="12" bestFit="1" customWidth="1"/>
    <col min="1559" max="1559" width="8" bestFit="1" customWidth="1"/>
    <col min="1560" max="1560" width="12" bestFit="1" customWidth="1"/>
    <col min="1561" max="1561" width="8" bestFit="1" customWidth="1"/>
    <col min="1562" max="1562" width="12" bestFit="1" customWidth="1"/>
    <col min="1563" max="1563" width="8" bestFit="1" customWidth="1"/>
    <col min="1564" max="1564" width="12" bestFit="1" customWidth="1"/>
    <col min="1565" max="1565" width="8" bestFit="1" customWidth="1"/>
    <col min="1566" max="1566" width="12" bestFit="1" customWidth="1"/>
    <col min="1567" max="1567" width="8" bestFit="1" customWidth="1"/>
    <col min="1568" max="1568" width="12" bestFit="1" customWidth="1"/>
    <col min="1569" max="1569" width="8" bestFit="1" customWidth="1"/>
    <col min="1570" max="1570" width="12" bestFit="1" customWidth="1"/>
    <col min="1571" max="1571" width="8" bestFit="1" customWidth="1"/>
    <col min="1572" max="1572" width="12" bestFit="1" customWidth="1"/>
    <col min="1573" max="1573" width="8" bestFit="1" customWidth="1"/>
    <col min="1793" max="1793" width="50.7109375" bestFit="1" customWidth="1"/>
    <col min="1794" max="1794" width="12" bestFit="1" customWidth="1"/>
    <col min="1795" max="1795" width="8" bestFit="1" customWidth="1"/>
    <col min="1796" max="1796" width="12" bestFit="1" customWidth="1"/>
    <col min="1797" max="1797" width="8" bestFit="1" customWidth="1"/>
    <col min="1798" max="1798" width="12" bestFit="1" customWidth="1"/>
    <col min="1799" max="1799" width="8" bestFit="1" customWidth="1"/>
    <col min="1800" max="1800" width="12" bestFit="1" customWidth="1"/>
    <col min="1801" max="1801" width="8" bestFit="1" customWidth="1"/>
    <col min="1802" max="1802" width="12" bestFit="1" customWidth="1"/>
    <col min="1803" max="1803" width="8" bestFit="1" customWidth="1"/>
    <col min="1804" max="1804" width="12" bestFit="1" customWidth="1"/>
    <col min="1805" max="1805" width="8" bestFit="1" customWidth="1"/>
    <col min="1806" max="1806" width="12" bestFit="1" customWidth="1"/>
    <col min="1807" max="1807" width="8" bestFit="1" customWidth="1"/>
    <col min="1808" max="1808" width="12" bestFit="1" customWidth="1"/>
    <col min="1809" max="1809" width="8" bestFit="1" customWidth="1"/>
    <col min="1810" max="1810" width="12.5703125" bestFit="1" customWidth="1"/>
    <col min="1811" max="1811" width="8" bestFit="1" customWidth="1"/>
    <col min="1812" max="1812" width="12" bestFit="1" customWidth="1"/>
    <col min="1813" max="1813" width="8" bestFit="1" customWidth="1"/>
    <col min="1814" max="1814" width="12" bestFit="1" customWidth="1"/>
    <col min="1815" max="1815" width="8" bestFit="1" customWidth="1"/>
    <col min="1816" max="1816" width="12" bestFit="1" customWidth="1"/>
    <col min="1817" max="1817" width="8" bestFit="1" customWidth="1"/>
    <col min="1818" max="1818" width="12" bestFit="1" customWidth="1"/>
    <col min="1819" max="1819" width="8" bestFit="1" customWidth="1"/>
    <col min="1820" max="1820" width="12" bestFit="1" customWidth="1"/>
    <col min="1821" max="1821" width="8" bestFit="1" customWidth="1"/>
    <col min="1822" max="1822" width="12" bestFit="1" customWidth="1"/>
    <col min="1823" max="1823" width="8" bestFit="1" customWidth="1"/>
    <col min="1824" max="1824" width="12" bestFit="1" customWidth="1"/>
    <col min="1825" max="1825" width="8" bestFit="1" customWidth="1"/>
    <col min="1826" max="1826" width="12" bestFit="1" customWidth="1"/>
    <col min="1827" max="1827" width="8" bestFit="1" customWidth="1"/>
    <col min="1828" max="1828" width="12" bestFit="1" customWidth="1"/>
    <col min="1829" max="1829" width="8" bestFit="1" customWidth="1"/>
    <col min="2049" max="2049" width="50.7109375" bestFit="1" customWidth="1"/>
    <col min="2050" max="2050" width="12" bestFit="1" customWidth="1"/>
    <col min="2051" max="2051" width="8" bestFit="1" customWidth="1"/>
    <col min="2052" max="2052" width="12" bestFit="1" customWidth="1"/>
    <col min="2053" max="2053" width="8" bestFit="1" customWidth="1"/>
    <col min="2054" max="2054" width="12" bestFit="1" customWidth="1"/>
    <col min="2055" max="2055" width="8" bestFit="1" customWidth="1"/>
    <col min="2056" max="2056" width="12" bestFit="1" customWidth="1"/>
    <col min="2057" max="2057" width="8" bestFit="1" customWidth="1"/>
    <col min="2058" max="2058" width="12" bestFit="1" customWidth="1"/>
    <col min="2059" max="2059" width="8" bestFit="1" customWidth="1"/>
    <col min="2060" max="2060" width="12" bestFit="1" customWidth="1"/>
    <col min="2061" max="2061" width="8" bestFit="1" customWidth="1"/>
    <col min="2062" max="2062" width="12" bestFit="1" customWidth="1"/>
    <col min="2063" max="2063" width="8" bestFit="1" customWidth="1"/>
    <col min="2064" max="2064" width="12" bestFit="1" customWidth="1"/>
    <col min="2065" max="2065" width="8" bestFit="1" customWidth="1"/>
    <col min="2066" max="2066" width="12.5703125" bestFit="1" customWidth="1"/>
    <col min="2067" max="2067" width="8" bestFit="1" customWidth="1"/>
    <col min="2068" max="2068" width="12" bestFit="1" customWidth="1"/>
    <col min="2069" max="2069" width="8" bestFit="1" customWidth="1"/>
    <col min="2070" max="2070" width="12" bestFit="1" customWidth="1"/>
    <col min="2071" max="2071" width="8" bestFit="1" customWidth="1"/>
    <col min="2072" max="2072" width="12" bestFit="1" customWidth="1"/>
    <col min="2073" max="2073" width="8" bestFit="1" customWidth="1"/>
    <col min="2074" max="2074" width="12" bestFit="1" customWidth="1"/>
    <col min="2075" max="2075" width="8" bestFit="1" customWidth="1"/>
    <col min="2076" max="2076" width="12" bestFit="1" customWidth="1"/>
    <col min="2077" max="2077" width="8" bestFit="1" customWidth="1"/>
    <col min="2078" max="2078" width="12" bestFit="1" customWidth="1"/>
    <col min="2079" max="2079" width="8" bestFit="1" customWidth="1"/>
    <col min="2080" max="2080" width="12" bestFit="1" customWidth="1"/>
    <col min="2081" max="2081" width="8" bestFit="1" customWidth="1"/>
    <col min="2082" max="2082" width="12" bestFit="1" customWidth="1"/>
    <col min="2083" max="2083" width="8" bestFit="1" customWidth="1"/>
    <col min="2084" max="2084" width="12" bestFit="1" customWidth="1"/>
    <col min="2085" max="2085" width="8" bestFit="1" customWidth="1"/>
    <col min="2305" max="2305" width="50.7109375" bestFit="1" customWidth="1"/>
    <col min="2306" max="2306" width="12" bestFit="1" customWidth="1"/>
    <col min="2307" max="2307" width="8" bestFit="1" customWidth="1"/>
    <col min="2308" max="2308" width="12" bestFit="1" customWidth="1"/>
    <col min="2309" max="2309" width="8" bestFit="1" customWidth="1"/>
    <col min="2310" max="2310" width="12" bestFit="1" customWidth="1"/>
    <col min="2311" max="2311" width="8" bestFit="1" customWidth="1"/>
    <col min="2312" max="2312" width="12" bestFit="1" customWidth="1"/>
    <col min="2313" max="2313" width="8" bestFit="1" customWidth="1"/>
    <col min="2314" max="2314" width="12" bestFit="1" customWidth="1"/>
    <col min="2315" max="2315" width="8" bestFit="1" customWidth="1"/>
    <col min="2316" max="2316" width="12" bestFit="1" customWidth="1"/>
    <col min="2317" max="2317" width="8" bestFit="1" customWidth="1"/>
    <col min="2318" max="2318" width="12" bestFit="1" customWidth="1"/>
    <col min="2319" max="2319" width="8" bestFit="1" customWidth="1"/>
    <col min="2320" max="2320" width="12" bestFit="1" customWidth="1"/>
    <col min="2321" max="2321" width="8" bestFit="1" customWidth="1"/>
    <col min="2322" max="2322" width="12.5703125" bestFit="1" customWidth="1"/>
    <col min="2323" max="2323" width="8" bestFit="1" customWidth="1"/>
    <col min="2324" max="2324" width="12" bestFit="1" customWidth="1"/>
    <col min="2325" max="2325" width="8" bestFit="1" customWidth="1"/>
    <col min="2326" max="2326" width="12" bestFit="1" customWidth="1"/>
    <col min="2327" max="2327" width="8" bestFit="1" customWidth="1"/>
    <col min="2328" max="2328" width="12" bestFit="1" customWidth="1"/>
    <col min="2329" max="2329" width="8" bestFit="1" customWidth="1"/>
    <col min="2330" max="2330" width="12" bestFit="1" customWidth="1"/>
    <col min="2331" max="2331" width="8" bestFit="1" customWidth="1"/>
    <col min="2332" max="2332" width="12" bestFit="1" customWidth="1"/>
    <col min="2333" max="2333" width="8" bestFit="1" customWidth="1"/>
    <col min="2334" max="2334" width="12" bestFit="1" customWidth="1"/>
    <col min="2335" max="2335" width="8" bestFit="1" customWidth="1"/>
    <col min="2336" max="2336" width="12" bestFit="1" customWidth="1"/>
    <col min="2337" max="2337" width="8" bestFit="1" customWidth="1"/>
    <col min="2338" max="2338" width="12" bestFit="1" customWidth="1"/>
    <col min="2339" max="2339" width="8" bestFit="1" customWidth="1"/>
    <col min="2340" max="2340" width="12" bestFit="1" customWidth="1"/>
    <col min="2341" max="2341" width="8" bestFit="1" customWidth="1"/>
    <col min="2561" max="2561" width="50.7109375" bestFit="1" customWidth="1"/>
    <col min="2562" max="2562" width="12" bestFit="1" customWidth="1"/>
    <col min="2563" max="2563" width="8" bestFit="1" customWidth="1"/>
    <col min="2564" max="2564" width="12" bestFit="1" customWidth="1"/>
    <col min="2565" max="2565" width="8" bestFit="1" customWidth="1"/>
    <col min="2566" max="2566" width="12" bestFit="1" customWidth="1"/>
    <col min="2567" max="2567" width="8" bestFit="1" customWidth="1"/>
    <col min="2568" max="2568" width="12" bestFit="1" customWidth="1"/>
    <col min="2569" max="2569" width="8" bestFit="1" customWidth="1"/>
    <col min="2570" max="2570" width="12" bestFit="1" customWidth="1"/>
    <col min="2571" max="2571" width="8" bestFit="1" customWidth="1"/>
    <col min="2572" max="2572" width="12" bestFit="1" customWidth="1"/>
    <col min="2573" max="2573" width="8" bestFit="1" customWidth="1"/>
    <col min="2574" max="2574" width="12" bestFit="1" customWidth="1"/>
    <col min="2575" max="2575" width="8" bestFit="1" customWidth="1"/>
    <col min="2576" max="2576" width="12" bestFit="1" customWidth="1"/>
    <col min="2577" max="2577" width="8" bestFit="1" customWidth="1"/>
    <col min="2578" max="2578" width="12.5703125" bestFit="1" customWidth="1"/>
    <col min="2579" max="2579" width="8" bestFit="1" customWidth="1"/>
    <col min="2580" max="2580" width="12" bestFit="1" customWidth="1"/>
    <col min="2581" max="2581" width="8" bestFit="1" customWidth="1"/>
    <col min="2582" max="2582" width="12" bestFit="1" customWidth="1"/>
    <col min="2583" max="2583" width="8" bestFit="1" customWidth="1"/>
    <col min="2584" max="2584" width="12" bestFit="1" customWidth="1"/>
    <col min="2585" max="2585" width="8" bestFit="1" customWidth="1"/>
    <col min="2586" max="2586" width="12" bestFit="1" customWidth="1"/>
    <col min="2587" max="2587" width="8" bestFit="1" customWidth="1"/>
    <col min="2588" max="2588" width="12" bestFit="1" customWidth="1"/>
    <col min="2589" max="2589" width="8" bestFit="1" customWidth="1"/>
    <col min="2590" max="2590" width="12" bestFit="1" customWidth="1"/>
    <col min="2591" max="2591" width="8" bestFit="1" customWidth="1"/>
    <col min="2592" max="2592" width="12" bestFit="1" customWidth="1"/>
    <col min="2593" max="2593" width="8" bestFit="1" customWidth="1"/>
    <col min="2594" max="2594" width="12" bestFit="1" customWidth="1"/>
    <col min="2595" max="2595" width="8" bestFit="1" customWidth="1"/>
    <col min="2596" max="2596" width="12" bestFit="1" customWidth="1"/>
    <col min="2597" max="2597" width="8" bestFit="1" customWidth="1"/>
    <col min="2817" max="2817" width="50.7109375" bestFit="1" customWidth="1"/>
    <col min="2818" max="2818" width="12" bestFit="1" customWidth="1"/>
    <col min="2819" max="2819" width="8" bestFit="1" customWidth="1"/>
    <col min="2820" max="2820" width="12" bestFit="1" customWidth="1"/>
    <col min="2821" max="2821" width="8" bestFit="1" customWidth="1"/>
    <col min="2822" max="2822" width="12" bestFit="1" customWidth="1"/>
    <col min="2823" max="2823" width="8" bestFit="1" customWidth="1"/>
    <col min="2824" max="2824" width="12" bestFit="1" customWidth="1"/>
    <col min="2825" max="2825" width="8" bestFit="1" customWidth="1"/>
    <col min="2826" max="2826" width="12" bestFit="1" customWidth="1"/>
    <col min="2827" max="2827" width="8" bestFit="1" customWidth="1"/>
    <col min="2828" max="2828" width="12" bestFit="1" customWidth="1"/>
    <col min="2829" max="2829" width="8" bestFit="1" customWidth="1"/>
    <col min="2830" max="2830" width="12" bestFit="1" customWidth="1"/>
    <col min="2831" max="2831" width="8" bestFit="1" customWidth="1"/>
    <col min="2832" max="2832" width="12" bestFit="1" customWidth="1"/>
    <col min="2833" max="2833" width="8" bestFit="1" customWidth="1"/>
    <col min="2834" max="2834" width="12.5703125" bestFit="1" customWidth="1"/>
    <col min="2835" max="2835" width="8" bestFit="1" customWidth="1"/>
    <col min="2836" max="2836" width="12" bestFit="1" customWidth="1"/>
    <col min="2837" max="2837" width="8" bestFit="1" customWidth="1"/>
    <col min="2838" max="2838" width="12" bestFit="1" customWidth="1"/>
    <col min="2839" max="2839" width="8" bestFit="1" customWidth="1"/>
    <col min="2840" max="2840" width="12" bestFit="1" customWidth="1"/>
    <col min="2841" max="2841" width="8" bestFit="1" customWidth="1"/>
    <col min="2842" max="2842" width="12" bestFit="1" customWidth="1"/>
    <col min="2843" max="2843" width="8" bestFit="1" customWidth="1"/>
    <col min="2844" max="2844" width="12" bestFit="1" customWidth="1"/>
    <col min="2845" max="2845" width="8" bestFit="1" customWidth="1"/>
    <col min="2846" max="2846" width="12" bestFit="1" customWidth="1"/>
    <col min="2847" max="2847" width="8" bestFit="1" customWidth="1"/>
    <col min="2848" max="2848" width="12" bestFit="1" customWidth="1"/>
    <col min="2849" max="2849" width="8" bestFit="1" customWidth="1"/>
    <col min="2850" max="2850" width="12" bestFit="1" customWidth="1"/>
    <col min="2851" max="2851" width="8" bestFit="1" customWidth="1"/>
    <col min="2852" max="2852" width="12" bestFit="1" customWidth="1"/>
    <col min="2853" max="2853" width="8" bestFit="1" customWidth="1"/>
    <col min="3073" max="3073" width="50.7109375" bestFit="1" customWidth="1"/>
    <col min="3074" max="3074" width="12" bestFit="1" customWidth="1"/>
    <col min="3075" max="3075" width="8" bestFit="1" customWidth="1"/>
    <col min="3076" max="3076" width="12" bestFit="1" customWidth="1"/>
    <col min="3077" max="3077" width="8" bestFit="1" customWidth="1"/>
    <col min="3078" max="3078" width="12" bestFit="1" customWidth="1"/>
    <col min="3079" max="3079" width="8" bestFit="1" customWidth="1"/>
    <col min="3080" max="3080" width="12" bestFit="1" customWidth="1"/>
    <col min="3081" max="3081" width="8" bestFit="1" customWidth="1"/>
    <col min="3082" max="3082" width="12" bestFit="1" customWidth="1"/>
    <col min="3083" max="3083" width="8" bestFit="1" customWidth="1"/>
    <col min="3084" max="3084" width="12" bestFit="1" customWidth="1"/>
    <col min="3085" max="3085" width="8" bestFit="1" customWidth="1"/>
    <col min="3086" max="3086" width="12" bestFit="1" customWidth="1"/>
    <col min="3087" max="3087" width="8" bestFit="1" customWidth="1"/>
    <col min="3088" max="3088" width="12" bestFit="1" customWidth="1"/>
    <col min="3089" max="3089" width="8" bestFit="1" customWidth="1"/>
    <col min="3090" max="3090" width="12.5703125" bestFit="1" customWidth="1"/>
    <col min="3091" max="3091" width="8" bestFit="1" customWidth="1"/>
    <col min="3092" max="3092" width="12" bestFit="1" customWidth="1"/>
    <col min="3093" max="3093" width="8" bestFit="1" customWidth="1"/>
    <col min="3094" max="3094" width="12" bestFit="1" customWidth="1"/>
    <col min="3095" max="3095" width="8" bestFit="1" customWidth="1"/>
    <col min="3096" max="3096" width="12" bestFit="1" customWidth="1"/>
    <col min="3097" max="3097" width="8" bestFit="1" customWidth="1"/>
    <col min="3098" max="3098" width="12" bestFit="1" customWidth="1"/>
    <col min="3099" max="3099" width="8" bestFit="1" customWidth="1"/>
    <col min="3100" max="3100" width="12" bestFit="1" customWidth="1"/>
    <col min="3101" max="3101" width="8" bestFit="1" customWidth="1"/>
    <col min="3102" max="3102" width="12" bestFit="1" customWidth="1"/>
    <col min="3103" max="3103" width="8" bestFit="1" customWidth="1"/>
    <col min="3104" max="3104" width="12" bestFit="1" customWidth="1"/>
    <col min="3105" max="3105" width="8" bestFit="1" customWidth="1"/>
    <col min="3106" max="3106" width="12" bestFit="1" customWidth="1"/>
    <col min="3107" max="3107" width="8" bestFit="1" customWidth="1"/>
    <col min="3108" max="3108" width="12" bestFit="1" customWidth="1"/>
    <col min="3109" max="3109" width="8" bestFit="1" customWidth="1"/>
    <col min="3329" max="3329" width="50.7109375" bestFit="1" customWidth="1"/>
    <col min="3330" max="3330" width="12" bestFit="1" customWidth="1"/>
    <col min="3331" max="3331" width="8" bestFit="1" customWidth="1"/>
    <col min="3332" max="3332" width="12" bestFit="1" customWidth="1"/>
    <col min="3333" max="3333" width="8" bestFit="1" customWidth="1"/>
    <col min="3334" max="3334" width="12" bestFit="1" customWidth="1"/>
    <col min="3335" max="3335" width="8" bestFit="1" customWidth="1"/>
    <col min="3336" max="3336" width="12" bestFit="1" customWidth="1"/>
    <col min="3337" max="3337" width="8" bestFit="1" customWidth="1"/>
    <col min="3338" max="3338" width="12" bestFit="1" customWidth="1"/>
    <col min="3339" max="3339" width="8" bestFit="1" customWidth="1"/>
    <col min="3340" max="3340" width="12" bestFit="1" customWidth="1"/>
    <col min="3341" max="3341" width="8" bestFit="1" customWidth="1"/>
    <col min="3342" max="3342" width="12" bestFit="1" customWidth="1"/>
    <col min="3343" max="3343" width="8" bestFit="1" customWidth="1"/>
    <col min="3344" max="3344" width="12" bestFit="1" customWidth="1"/>
    <col min="3345" max="3345" width="8" bestFit="1" customWidth="1"/>
    <col min="3346" max="3346" width="12.5703125" bestFit="1" customWidth="1"/>
    <col min="3347" max="3347" width="8" bestFit="1" customWidth="1"/>
    <col min="3348" max="3348" width="12" bestFit="1" customWidth="1"/>
    <col min="3349" max="3349" width="8" bestFit="1" customWidth="1"/>
    <col min="3350" max="3350" width="12" bestFit="1" customWidth="1"/>
    <col min="3351" max="3351" width="8" bestFit="1" customWidth="1"/>
    <col min="3352" max="3352" width="12" bestFit="1" customWidth="1"/>
    <col min="3353" max="3353" width="8" bestFit="1" customWidth="1"/>
    <col min="3354" max="3354" width="12" bestFit="1" customWidth="1"/>
    <col min="3355" max="3355" width="8" bestFit="1" customWidth="1"/>
    <col min="3356" max="3356" width="12" bestFit="1" customWidth="1"/>
    <col min="3357" max="3357" width="8" bestFit="1" customWidth="1"/>
    <col min="3358" max="3358" width="12" bestFit="1" customWidth="1"/>
    <col min="3359" max="3359" width="8" bestFit="1" customWidth="1"/>
    <col min="3360" max="3360" width="12" bestFit="1" customWidth="1"/>
    <col min="3361" max="3361" width="8" bestFit="1" customWidth="1"/>
    <col min="3362" max="3362" width="12" bestFit="1" customWidth="1"/>
    <col min="3363" max="3363" width="8" bestFit="1" customWidth="1"/>
    <col min="3364" max="3364" width="12" bestFit="1" customWidth="1"/>
    <col min="3365" max="3365" width="8" bestFit="1" customWidth="1"/>
    <col min="3585" max="3585" width="50.7109375" bestFit="1" customWidth="1"/>
    <col min="3586" max="3586" width="12" bestFit="1" customWidth="1"/>
    <col min="3587" max="3587" width="8" bestFit="1" customWidth="1"/>
    <col min="3588" max="3588" width="12" bestFit="1" customWidth="1"/>
    <col min="3589" max="3589" width="8" bestFit="1" customWidth="1"/>
    <col min="3590" max="3590" width="12" bestFit="1" customWidth="1"/>
    <col min="3591" max="3591" width="8" bestFit="1" customWidth="1"/>
    <col min="3592" max="3592" width="12" bestFit="1" customWidth="1"/>
    <col min="3593" max="3593" width="8" bestFit="1" customWidth="1"/>
    <col min="3594" max="3594" width="12" bestFit="1" customWidth="1"/>
    <col min="3595" max="3595" width="8" bestFit="1" customWidth="1"/>
    <col min="3596" max="3596" width="12" bestFit="1" customWidth="1"/>
    <col min="3597" max="3597" width="8" bestFit="1" customWidth="1"/>
    <col min="3598" max="3598" width="12" bestFit="1" customWidth="1"/>
    <col min="3599" max="3599" width="8" bestFit="1" customWidth="1"/>
    <col min="3600" max="3600" width="12" bestFit="1" customWidth="1"/>
    <col min="3601" max="3601" width="8" bestFit="1" customWidth="1"/>
    <col min="3602" max="3602" width="12.5703125" bestFit="1" customWidth="1"/>
    <col min="3603" max="3603" width="8" bestFit="1" customWidth="1"/>
    <col min="3604" max="3604" width="12" bestFit="1" customWidth="1"/>
    <col min="3605" max="3605" width="8" bestFit="1" customWidth="1"/>
    <col min="3606" max="3606" width="12" bestFit="1" customWidth="1"/>
    <col min="3607" max="3607" width="8" bestFit="1" customWidth="1"/>
    <col min="3608" max="3608" width="12" bestFit="1" customWidth="1"/>
    <col min="3609" max="3609" width="8" bestFit="1" customWidth="1"/>
    <col min="3610" max="3610" width="12" bestFit="1" customWidth="1"/>
    <col min="3611" max="3611" width="8" bestFit="1" customWidth="1"/>
    <col min="3612" max="3612" width="12" bestFit="1" customWidth="1"/>
    <col min="3613" max="3613" width="8" bestFit="1" customWidth="1"/>
    <col min="3614" max="3614" width="12" bestFit="1" customWidth="1"/>
    <col min="3615" max="3615" width="8" bestFit="1" customWidth="1"/>
    <col min="3616" max="3616" width="12" bestFit="1" customWidth="1"/>
    <col min="3617" max="3617" width="8" bestFit="1" customWidth="1"/>
    <col min="3618" max="3618" width="12" bestFit="1" customWidth="1"/>
    <col min="3619" max="3619" width="8" bestFit="1" customWidth="1"/>
    <col min="3620" max="3620" width="12" bestFit="1" customWidth="1"/>
    <col min="3621" max="3621" width="8" bestFit="1" customWidth="1"/>
    <col min="3841" max="3841" width="50.7109375" bestFit="1" customWidth="1"/>
    <col min="3842" max="3842" width="12" bestFit="1" customWidth="1"/>
    <col min="3843" max="3843" width="8" bestFit="1" customWidth="1"/>
    <col min="3844" max="3844" width="12" bestFit="1" customWidth="1"/>
    <col min="3845" max="3845" width="8" bestFit="1" customWidth="1"/>
    <col min="3846" max="3846" width="12" bestFit="1" customWidth="1"/>
    <col min="3847" max="3847" width="8" bestFit="1" customWidth="1"/>
    <col min="3848" max="3848" width="12" bestFit="1" customWidth="1"/>
    <col min="3849" max="3849" width="8" bestFit="1" customWidth="1"/>
    <col min="3850" max="3850" width="12" bestFit="1" customWidth="1"/>
    <col min="3851" max="3851" width="8" bestFit="1" customWidth="1"/>
    <col min="3852" max="3852" width="12" bestFit="1" customWidth="1"/>
    <col min="3853" max="3853" width="8" bestFit="1" customWidth="1"/>
    <col min="3854" max="3854" width="12" bestFit="1" customWidth="1"/>
    <col min="3855" max="3855" width="8" bestFit="1" customWidth="1"/>
    <col min="3856" max="3856" width="12" bestFit="1" customWidth="1"/>
    <col min="3857" max="3857" width="8" bestFit="1" customWidth="1"/>
    <col min="3858" max="3858" width="12.5703125" bestFit="1" customWidth="1"/>
    <col min="3859" max="3859" width="8" bestFit="1" customWidth="1"/>
    <col min="3860" max="3860" width="12" bestFit="1" customWidth="1"/>
    <col min="3861" max="3861" width="8" bestFit="1" customWidth="1"/>
    <col min="3862" max="3862" width="12" bestFit="1" customWidth="1"/>
    <col min="3863" max="3863" width="8" bestFit="1" customWidth="1"/>
    <col min="3864" max="3864" width="12" bestFit="1" customWidth="1"/>
    <col min="3865" max="3865" width="8" bestFit="1" customWidth="1"/>
    <col min="3866" max="3866" width="12" bestFit="1" customWidth="1"/>
    <col min="3867" max="3867" width="8" bestFit="1" customWidth="1"/>
    <col min="3868" max="3868" width="12" bestFit="1" customWidth="1"/>
    <col min="3869" max="3869" width="8" bestFit="1" customWidth="1"/>
    <col min="3870" max="3870" width="12" bestFit="1" customWidth="1"/>
    <col min="3871" max="3871" width="8" bestFit="1" customWidth="1"/>
    <col min="3872" max="3872" width="12" bestFit="1" customWidth="1"/>
    <col min="3873" max="3873" width="8" bestFit="1" customWidth="1"/>
    <col min="3874" max="3874" width="12" bestFit="1" customWidth="1"/>
    <col min="3875" max="3875" width="8" bestFit="1" customWidth="1"/>
    <col min="3876" max="3876" width="12" bestFit="1" customWidth="1"/>
    <col min="3877" max="3877" width="8" bestFit="1" customWidth="1"/>
    <col min="4097" max="4097" width="50.7109375" bestFit="1" customWidth="1"/>
    <col min="4098" max="4098" width="12" bestFit="1" customWidth="1"/>
    <col min="4099" max="4099" width="8" bestFit="1" customWidth="1"/>
    <col min="4100" max="4100" width="12" bestFit="1" customWidth="1"/>
    <col min="4101" max="4101" width="8" bestFit="1" customWidth="1"/>
    <col min="4102" max="4102" width="12" bestFit="1" customWidth="1"/>
    <col min="4103" max="4103" width="8" bestFit="1" customWidth="1"/>
    <col min="4104" max="4104" width="12" bestFit="1" customWidth="1"/>
    <col min="4105" max="4105" width="8" bestFit="1" customWidth="1"/>
    <col min="4106" max="4106" width="12" bestFit="1" customWidth="1"/>
    <col min="4107" max="4107" width="8" bestFit="1" customWidth="1"/>
    <col min="4108" max="4108" width="12" bestFit="1" customWidth="1"/>
    <col min="4109" max="4109" width="8" bestFit="1" customWidth="1"/>
    <col min="4110" max="4110" width="12" bestFit="1" customWidth="1"/>
    <col min="4111" max="4111" width="8" bestFit="1" customWidth="1"/>
    <col min="4112" max="4112" width="12" bestFit="1" customWidth="1"/>
    <col min="4113" max="4113" width="8" bestFit="1" customWidth="1"/>
    <col min="4114" max="4114" width="12.5703125" bestFit="1" customWidth="1"/>
    <col min="4115" max="4115" width="8" bestFit="1" customWidth="1"/>
    <col min="4116" max="4116" width="12" bestFit="1" customWidth="1"/>
    <col min="4117" max="4117" width="8" bestFit="1" customWidth="1"/>
    <col min="4118" max="4118" width="12" bestFit="1" customWidth="1"/>
    <col min="4119" max="4119" width="8" bestFit="1" customWidth="1"/>
    <col min="4120" max="4120" width="12" bestFit="1" customWidth="1"/>
    <col min="4121" max="4121" width="8" bestFit="1" customWidth="1"/>
    <col min="4122" max="4122" width="12" bestFit="1" customWidth="1"/>
    <col min="4123" max="4123" width="8" bestFit="1" customWidth="1"/>
    <col min="4124" max="4124" width="12" bestFit="1" customWidth="1"/>
    <col min="4125" max="4125" width="8" bestFit="1" customWidth="1"/>
    <col min="4126" max="4126" width="12" bestFit="1" customWidth="1"/>
    <col min="4127" max="4127" width="8" bestFit="1" customWidth="1"/>
    <col min="4128" max="4128" width="12" bestFit="1" customWidth="1"/>
    <col min="4129" max="4129" width="8" bestFit="1" customWidth="1"/>
    <col min="4130" max="4130" width="12" bestFit="1" customWidth="1"/>
    <col min="4131" max="4131" width="8" bestFit="1" customWidth="1"/>
    <col min="4132" max="4132" width="12" bestFit="1" customWidth="1"/>
    <col min="4133" max="4133" width="8" bestFit="1" customWidth="1"/>
    <col min="4353" max="4353" width="50.7109375" bestFit="1" customWidth="1"/>
    <col min="4354" max="4354" width="12" bestFit="1" customWidth="1"/>
    <col min="4355" max="4355" width="8" bestFit="1" customWidth="1"/>
    <col min="4356" max="4356" width="12" bestFit="1" customWidth="1"/>
    <col min="4357" max="4357" width="8" bestFit="1" customWidth="1"/>
    <col min="4358" max="4358" width="12" bestFit="1" customWidth="1"/>
    <col min="4359" max="4359" width="8" bestFit="1" customWidth="1"/>
    <col min="4360" max="4360" width="12" bestFit="1" customWidth="1"/>
    <col min="4361" max="4361" width="8" bestFit="1" customWidth="1"/>
    <col min="4362" max="4362" width="12" bestFit="1" customWidth="1"/>
    <col min="4363" max="4363" width="8" bestFit="1" customWidth="1"/>
    <col min="4364" max="4364" width="12" bestFit="1" customWidth="1"/>
    <col min="4365" max="4365" width="8" bestFit="1" customWidth="1"/>
    <col min="4366" max="4366" width="12" bestFit="1" customWidth="1"/>
    <col min="4367" max="4367" width="8" bestFit="1" customWidth="1"/>
    <col min="4368" max="4368" width="12" bestFit="1" customWidth="1"/>
    <col min="4369" max="4369" width="8" bestFit="1" customWidth="1"/>
    <col min="4370" max="4370" width="12.5703125" bestFit="1" customWidth="1"/>
    <col min="4371" max="4371" width="8" bestFit="1" customWidth="1"/>
    <col min="4372" max="4372" width="12" bestFit="1" customWidth="1"/>
    <col min="4373" max="4373" width="8" bestFit="1" customWidth="1"/>
    <col min="4374" max="4374" width="12" bestFit="1" customWidth="1"/>
    <col min="4375" max="4375" width="8" bestFit="1" customWidth="1"/>
    <col min="4376" max="4376" width="12" bestFit="1" customWidth="1"/>
    <col min="4377" max="4377" width="8" bestFit="1" customWidth="1"/>
    <col min="4378" max="4378" width="12" bestFit="1" customWidth="1"/>
    <col min="4379" max="4379" width="8" bestFit="1" customWidth="1"/>
    <col min="4380" max="4380" width="12" bestFit="1" customWidth="1"/>
    <col min="4381" max="4381" width="8" bestFit="1" customWidth="1"/>
    <col min="4382" max="4382" width="12" bestFit="1" customWidth="1"/>
    <col min="4383" max="4383" width="8" bestFit="1" customWidth="1"/>
    <col min="4384" max="4384" width="12" bestFit="1" customWidth="1"/>
    <col min="4385" max="4385" width="8" bestFit="1" customWidth="1"/>
    <col min="4386" max="4386" width="12" bestFit="1" customWidth="1"/>
    <col min="4387" max="4387" width="8" bestFit="1" customWidth="1"/>
    <col min="4388" max="4388" width="12" bestFit="1" customWidth="1"/>
    <col min="4389" max="4389" width="8" bestFit="1" customWidth="1"/>
    <col min="4609" max="4609" width="50.7109375" bestFit="1" customWidth="1"/>
    <col min="4610" max="4610" width="12" bestFit="1" customWidth="1"/>
    <col min="4611" max="4611" width="8" bestFit="1" customWidth="1"/>
    <col min="4612" max="4612" width="12" bestFit="1" customWidth="1"/>
    <col min="4613" max="4613" width="8" bestFit="1" customWidth="1"/>
    <col min="4614" max="4614" width="12" bestFit="1" customWidth="1"/>
    <col min="4615" max="4615" width="8" bestFit="1" customWidth="1"/>
    <col min="4616" max="4616" width="12" bestFit="1" customWidth="1"/>
    <col min="4617" max="4617" width="8" bestFit="1" customWidth="1"/>
    <col min="4618" max="4618" width="12" bestFit="1" customWidth="1"/>
    <col min="4619" max="4619" width="8" bestFit="1" customWidth="1"/>
    <col min="4620" max="4620" width="12" bestFit="1" customWidth="1"/>
    <col min="4621" max="4621" width="8" bestFit="1" customWidth="1"/>
    <col min="4622" max="4622" width="12" bestFit="1" customWidth="1"/>
    <col min="4623" max="4623" width="8" bestFit="1" customWidth="1"/>
    <col min="4624" max="4624" width="12" bestFit="1" customWidth="1"/>
    <col min="4625" max="4625" width="8" bestFit="1" customWidth="1"/>
    <col min="4626" max="4626" width="12.5703125" bestFit="1" customWidth="1"/>
    <col min="4627" max="4627" width="8" bestFit="1" customWidth="1"/>
    <col min="4628" max="4628" width="12" bestFit="1" customWidth="1"/>
    <col min="4629" max="4629" width="8" bestFit="1" customWidth="1"/>
    <col min="4630" max="4630" width="12" bestFit="1" customWidth="1"/>
    <col min="4631" max="4631" width="8" bestFit="1" customWidth="1"/>
    <col min="4632" max="4632" width="12" bestFit="1" customWidth="1"/>
    <col min="4633" max="4633" width="8" bestFit="1" customWidth="1"/>
    <col min="4634" max="4634" width="12" bestFit="1" customWidth="1"/>
    <col min="4635" max="4635" width="8" bestFit="1" customWidth="1"/>
    <col min="4636" max="4636" width="12" bestFit="1" customWidth="1"/>
    <col min="4637" max="4637" width="8" bestFit="1" customWidth="1"/>
    <col min="4638" max="4638" width="12" bestFit="1" customWidth="1"/>
    <col min="4639" max="4639" width="8" bestFit="1" customWidth="1"/>
    <col min="4640" max="4640" width="12" bestFit="1" customWidth="1"/>
    <col min="4641" max="4641" width="8" bestFit="1" customWidth="1"/>
    <col min="4642" max="4642" width="12" bestFit="1" customWidth="1"/>
    <col min="4643" max="4643" width="8" bestFit="1" customWidth="1"/>
    <col min="4644" max="4644" width="12" bestFit="1" customWidth="1"/>
    <col min="4645" max="4645" width="8" bestFit="1" customWidth="1"/>
    <col min="4865" max="4865" width="50.7109375" bestFit="1" customWidth="1"/>
    <col min="4866" max="4866" width="12" bestFit="1" customWidth="1"/>
    <col min="4867" max="4867" width="8" bestFit="1" customWidth="1"/>
    <col min="4868" max="4868" width="12" bestFit="1" customWidth="1"/>
    <col min="4869" max="4869" width="8" bestFit="1" customWidth="1"/>
    <col min="4870" max="4870" width="12" bestFit="1" customWidth="1"/>
    <col min="4871" max="4871" width="8" bestFit="1" customWidth="1"/>
    <col min="4872" max="4872" width="12" bestFit="1" customWidth="1"/>
    <col min="4873" max="4873" width="8" bestFit="1" customWidth="1"/>
    <col min="4874" max="4874" width="12" bestFit="1" customWidth="1"/>
    <col min="4875" max="4875" width="8" bestFit="1" customWidth="1"/>
    <col min="4876" max="4876" width="12" bestFit="1" customWidth="1"/>
    <col min="4877" max="4877" width="8" bestFit="1" customWidth="1"/>
    <col min="4878" max="4878" width="12" bestFit="1" customWidth="1"/>
    <col min="4879" max="4879" width="8" bestFit="1" customWidth="1"/>
    <col min="4880" max="4880" width="12" bestFit="1" customWidth="1"/>
    <col min="4881" max="4881" width="8" bestFit="1" customWidth="1"/>
    <col min="4882" max="4882" width="12.5703125" bestFit="1" customWidth="1"/>
    <col min="4883" max="4883" width="8" bestFit="1" customWidth="1"/>
    <col min="4884" max="4884" width="12" bestFit="1" customWidth="1"/>
    <col min="4885" max="4885" width="8" bestFit="1" customWidth="1"/>
    <col min="4886" max="4886" width="12" bestFit="1" customWidth="1"/>
    <col min="4887" max="4887" width="8" bestFit="1" customWidth="1"/>
    <col min="4888" max="4888" width="12" bestFit="1" customWidth="1"/>
    <col min="4889" max="4889" width="8" bestFit="1" customWidth="1"/>
    <col min="4890" max="4890" width="12" bestFit="1" customWidth="1"/>
    <col min="4891" max="4891" width="8" bestFit="1" customWidth="1"/>
    <col min="4892" max="4892" width="12" bestFit="1" customWidth="1"/>
    <col min="4893" max="4893" width="8" bestFit="1" customWidth="1"/>
    <col min="4894" max="4894" width="12" bestFit="1" customWidth="1"/>
    <col min="4895" max="4895" width="8" bestFit="1" customWidth="1"/>
    <col min="4896" max="4896" width="12" bestFit="1" customWidth="1"/>
    <col min="4897" max="4897" width="8" bestFit="1" customWidth="1"/>
    <col min="4898" max="4898" width="12" bestFit="1" customWidth="1"/>
    <col min="4899" max="4899" width="8" bestFit="1" customWidth="1"/>
    <col min="4900" max="4900" width="12" bestFit="1" customWidth="1"/>
    <col min="4901" max="4901" width="8" bestFit="1" customWidth="1"/>
    <col min="5121" max="5121" width="50.7109375" bestFit="1" customWidth="1"/>
    <col min="5122" max="5122" width="12" bestFit="1" customWidth="1"/>
    <col min="5123" max="5123" width="8" bestFit="1" customWidth="1"/>
    <col min="5124" max="5124" width="12" bestFit="1" customWidth="1"/>
    <col min="5125" max="5125" width="8" bestFit="1" customWidth="1"/>
    <col min="5126" max="5126" width="12" bestFit="1" customWidth="1"/>
    <col min="5127" max="5127" width="8" bestFit="1" customWidth="1"/>
    <col min="5128" max="5128" width="12" bestFit="1" customWidth="1"/>
    <col min="5129" max="5129" width="8" bestFit="1" customWidth="1"/>
    <col min="5130" max="5130" width="12" bestFit="1" customWidth="1"/>
    <col min="5131" max="5131" width="8" bestFit="1" customWidth="1"/>
    <col min="5132" max="5132" width="12" bestFit="1" customWidth="1"/>
    <col min="5133" max="5133" width="8" bestFit="1" customWidth="1"/>
    <col min="5134" max="5134" width="12" bestFit="1" customWidth="1"/>
    <col min="5135" max="5135" width="8" bestFit="1" customWidth="1"/>
    <col min="5136" max="5136" width="12" bestFit="1" customWidth="1"/>
    <col min="5137" max="5137" width="8" bestFit="1" customWidth="1"/>
    <col min="5138" max="5138" width="12.5703125" bestFit="1" customWidth="1"/>
    <col min="5139" max="5139" width="8" bestFit="1" customWidth="1"/>
    <col min="5140" max="5140" width="12" bestFit="1" customWidth="1"/>
    <col min="5141" max="5141" width="8" bestFit="1" customWidth="1"/>
    <col min="5142" max="5142" width="12" bestFit="1" customWidth="1"/>
    <col min="5143" max="5143" width="8" bestFit="1" customWidth="1"/>
    <col min="5144" max="5144" width="12" bestFit="1" customWidth="1"/>
    <col min="5145" max="5145" width="8" bestFit="1" customWidth="1"/>
    <col min="5146" max="5146" width="12" bestFit="1" customWidth="1"/>
    <col min="5147" max="5147" width="8" bestFit="1" customWidth="1"/>
    <col min="5148" max="5148" width="12" bestFit="1" customWidth="1"/>
    <col min="5149" max="5149" width="8" bestFit="1" customWidth="1"/>
    <col min="5150" max="5150" width="12" bestFit="1" customWidth="1"/>
    <col min="5151" max="5151" width="8" bestFit="1" customWidth="1"/>
    <col min="5152" max="5152" width="12" bestFit="1" customWidth="1"/>
    <col min="5153" max="5153" width="8" bestFit="1" customWidth="1"/>
    <col min="5154" max="5154" width="12" bestFit="1" customWidth="1"/>
    <col min="5155" max="5155" width="8" bestFit="1" customWidth="1"/>
    <col min="5156" max="5156" width="12" bestFit="1" customWidth="1"/>
    <col min="5157" max="5157" width="8" bestFit="1" customWidth="1"/>
    <col min="5377" max="5377" width="50.7109375" bestFit="1" customWidth="1"/>
    <col min="5378" max="5378" width="12" bestFit="1" customWidth="1"/>
    <col min="5379" max="5379" width="8" bestFit="1" customWidth="1"/>
    <col min="5380" max="5380" width="12" bestFit="1" customWidth="1"/>
    <col min="5381" max="5381" width="8" bestFit="1" customWidth="1"/>
    <col min="5382" max="5382" width="12" bestFit="1" customWidth="1"/>
    <col min="5383" max="5383" width="8" bestFit="1" customWidth="1"/>
    <col min="5384" max="5384" width="12" bestFit="1" customWidth="1"/>
    <col min="5385" max="5385" width="8" bestFit="1" customWidth="1"/>
    <col min="5386" max="5386" width="12" bestFit="1" customWidth="1"/>
    <col min="5387" max="5387" width="8" bestFit="1" customWidth="1"/>
    <col min="5388" max="5388" width="12" bestFit="1" customWidth="1"/>
    <col min="5389" max="5389" width="8" bestFit="1" customWidth="1"/>
    <col min="5390" max="5390" width="12" bestFit="1" customWidth="1"/>
    <col min="5391" max="5391" width="8" bestFit="1" customWidth="1"/>
    <col min="5392" max="5392" width="12" bestFit="1" customWidth="1"/>
    <col min="5393" max="5393" width="8" bestFit="1" customWidth="1"/>
    <col min="5394" max="5394" width="12.5703125" bestFit="1" customWidth="1"/>
    <col min="5395" max="5395" width="8" bestFit="1" customWidth="1"/>
    <col min="5396" max="5396" width="12" bestFit="1" customWidth="1"/>
    <col min="5397" max="5397" width="8" bestFit="1" customWidth="1"/>
    <col min="5398" max="5398" width="12" bestFit="1" customWidth="1"/>
    <col min="5399" max="5399" width="8" bestFit="1" customWidth="1"/>
    <col min="5400" max="5400" width="12" bestFit="1" customWidth="1"/>
    <col min="5401" max="5401" width="8" bestFit="1" customWidth="1"/>
    <col min="5402" max="5402" width="12" bestFit="1" customWidth="1"/>
    <col min="5403" max="5403" width="8" bestFit="1" customWidth="1"/>
    <col min="5404" max="5404" width="12" bestFit="1" customWidth="1"/>
    <col min="5405" max="5405" width="8" bestFit="1" customWidth="1"/>
    <col min="5406" max="5406" width="12" bestFit="1" customWidth="1"/>
    <col min="5407" max="5407" width="8" bestFit="1" customWidth="1"/>
    <col min="5408" max="5408" width="12" bestFit="1" customWidth="1"/>
    <col min="5409" max="5409" width="8" bestFit="1" customWidth="1"/>
    <col min="5410" max="5410" width="12" bestFit="1" customWidth="1"/>
    <col min="5411" max="5411" width="8" bestFit="1" customWidth="1"/>
    <col min="5412" max="5412" width="12" bestFit="1" customWidth="1"/>
    <col min="5413" max="5413" width="8" bestFit="1" customWidth="1"/>
    <col min="5633" max="5633" width="50.7109375" bestFit="1" customWidth="1"/>
    <col min="5634" max="5634" width="12" bestFit="1" customWidth="1"/>
    <col min="5635" max="5635" width="8" bestFit="1" customWidth="1"/>
    <col min="5636" max="5636" width="12" bestFit="1" customWidth="1"/>
    <col min="5637" max="5637" width="8" bestFit="1" customWidth="1"/>
    <col min="5638" max="5638" width="12" bestFit="1" customWidth="1"/>
    <col min="5639" max="5639" width="8" bestFit="1" customWidth="1"/>
    <col min="5640" max="5640" width="12" bestFit="1" customWidth="1"/>
    <col min="5641" max="5641" width="8" bestFit="1" customWidth="1"/>
    <col min="5642" max="5642" width="12" bestFit="1" customWidth="1"/>
    <col min="5643" max="5643" width="8" bestFit="1" customWidth="1"/>
    <col min="5644" max="5644" width="12" bestFit="1" customWidth="1"/>
    <col min="5645" max="5645" width="8" bestFit="1" customWidth="1"/>
    <col min="5646" max="5646" width="12" bestFit="1" customWidth="1"/>
    <col min="5647" max="5647" width="8" bestFit="1" customWidth="1"/>
    <col min="5648" max="5648" width="12" bestFit="1" customWidth="1"/>
    <col min="5649" max="5649" width="8" bestFit="1" customWidth="1"/>
    <col min="5650" max="5650" width="12.5703125" bestFit="1" customWidth="1"/>
    <col min="5651" max="5651" width="8" bestFit="1" customWidth="1"/>
    <col min="5652" max="5652" width="12" bestFit="1" customWidth="1"/>
    <col min="5653" max="5653" width="8" bestFit="1" customWidth="1"/>
    <col min="5654" max="5654" width="12" bestFit="1" customWidth="1"/>
    <col min="5655" max="5655" width="8" bestFit="1" customWidth="1"/>
    <col min="5656" max="5656" width="12" bestFit="1" customWidth="1"/>
    <col min="5657" max="5657" width="8" bestFit="1" customWidth="1"/>
    <col min="5658" max="5658" width="12" bestFit="1" customWidth="1"/>
    <col min="5659" max="5659" width="8" bestFit="1" customWidth="1"/>
    <col min="5660" max="5660" width="12" bestFit="1" customWidth="1"/>
    <col min="5661" max="5661" width="8" bestFit="1" customWidth="1"/>
    <col min="5662" max="5662" width="12" bestFit="1" customWidth="1"/>
    <col min="5663" max="5663" width="8" bestFit="1" customWidth="1"/>
    <col min="5664" max="5664" width="12" bestFit="1" customWidth="1"/>
    <col min="5665" max="5665" width="8" bestFit="1" customWidth="1"/>
    <col min="5666" max="5666" width="12" bestFit="1" customWidth="1"/>
    <col min="5667" max="5667" width="8" bestFit="1" customWidth="1"/>
    <col min="5668" max="5668" width="12" bestFit="1" customWidth="1"/>
    <col min="5669" max="5669" width="8" bestFit="1" customWidth="1"/>
    <col min="5889" max="5889" width="50.7109375" bestFit="1" customWidth="1"/>
    <col min="5890" max="5890" width="12" bestFit="1" customWidth="1"/>
    <col min="5891" max="5891" width="8" bestFit="1" customWidth="1"/>
    <col min="5892" max="5892" width="12" bestFit="1" customWidth="1"/>
    <col min="5893" max="5893" width="8" bestFit="1" customWidth="1"/>
    <col min="5894" max="5894" width="12" bestFit="1" customWidth="1"/>
    <col min="5895" max="5895" width="8" bestFit="1" customWidth="1"/>
    <col min="5896" max="5896" width="12" bestFit="1" customWidth="1"/>
    <col min="5897" max="5897" width="8" bestFit="1" customWidth="1"/>
    <col min="5898" max="5898" width="12" bestFit="1" customWidth="1"/>
    <col min="5899" max="5899" width="8" bestFit="1" customWidth="1"/>
    <col min="5900" max="5900" width="12" bestFit="1" customWidth="1"/>
    <col min="5901" max="5901" width="8" bestFit="1" customWidth="1"/>
    <col min="5902" max="5902" width="12" bestFit="1" customWidth="1"/>
    <col min="5903" max="5903" width="8" bestFit="1" customWidth="1"/>
    <col min="5904" max="5904" width="12" bestFit="1" customWidth="1"/>
    <col min="5905" max="5905" width="8" bestFit="1" customWidth="1"/>
    <col min="5906" max="5906" width="12.5703125" bestFit="1" customWidth="1"/>
    <col min="5907" max="5907" width="8" bestFit="1" customWidth="1"/>
    <col min="5908" max="5908" width="12" bestFit="1" customWidth="1"/>
    <col min="5909" max="5909" width="8" bestFit="1" customWidth="1"/>
    <col min="5910" max="5910" width="12" bestFit="1" customWidth="1"/>
    <col min="5911" max="5911" width="8" bestFit="1" customWidth="1"/>
    <col min="5912" max="5912" width="12" bestFit="1" customWidth="1"/>
    <col min="5913" max="5913" width="8" bestFit="1" customWidth="1"/>
    <col min="5914" max="5914" width="12" bestFit="1" customWidth="1"/>
    <col min="5915" max="5915" width="8" bestFit="1" customWidth="1"/>
    <col min="5916" max="5916" width="12" bestFit="1" customWidth="1"/>
    <col min="5917" max="5917" width="8" bestFit="1" customWidth="1"/>
    <col min="5918" max="5918" width="12" bestFit="1" customWidth="1"/>
    <col min="5919" max="5919" width="8" bestFit="1" customWidth="1"/>
    <col min="5920" max="5920" width="12" bestFit="1" customWidth="1"/>
    <col min="5921" max="5921" width="8" bestFit="1" customWidth="1"/>
    <col min="5922" max="5922" width="12" bestFit="1" customWidth="1"/>
    <col min="5923" max="5923" width="8" bestFit="1" customWidth="1"/>
    <col min="5924" max="5924" width="12" bestFit="1" customWidth="1"/>
    <col min="5925" max="5925" width="8" bestFit="1" customWidth="1"/>
    <col min="6145" max="6145" width="50.7109375" bestFit="1" customWidth="1"/>
    <col min="6146" max="6146" width="12" bestFit="1" customWidth="1"/>
    <col min="6147" max="6147" width="8" bestFit="1" customWidth="1"/>
    <col min="6148" max="6148" width="12" bestFit="1" customWidth="1"/>
    <col min="6149" max="6149" width="8" bestFit="1" customWidth="1"/>
    <col min="6150" max="6150" width="12" bestFit="1" customWidth="1"/>
    <col min="6151" max="6151" width="8" bestFit="1" customWidth="1"/>
    <col min="6152" max="6152" width="12" bestFit="1" customWidth="1"/>
    <col min="6153" max="6153" width="8" bestFit="1" customWidth="1"/>
    <col min="6154" max="6154" width="12" bestFit="1" customWidth="1"/>
    <col min="6155" max="6155" width="8" bestFit="1" customWidth="1"/>
    <col min="6156" max="6156" width="12" bestFit="1" customWidth="1"/>
    <col min="6157" max="6157" width="8" bestFit="1" customWidth="1"/>
    <col min="6158" max="6158" width="12" bestFit="1" customWidth="1"/>
    <col min="6159" max="6159" width="8" bestFit="1" customWidth="1"/>
    <col min="6160" max="6160" width="12" bestFit="1" customWidth="1"/>
    <col min="6161" max="6161" width="8" bestFit="1" customWidth="1"/>
    <col min="6162" max="6162" width="12.5703125" bestFit="1" customWidth="1"/>
    <col min="6163" max="6163" width="8" bestFit="1" customWidth="1"/>
    <col min="6164" max="6164" width="12" bestFit="1" customWidth="1"/>
    <col min="6165" max="6165" width="8" bestFit="1" customWidth="1"/>
    <col min="6166" max="6166" width="12" bestFit="1" customWidth="1"/>
    <col min="6167" max="6167" width="8" bestFit="1" customWidth="1"/>
    <col min="6168" max="6168" width="12" bestFit="1" customWidth="1"/>
    <col min="6169" max="6169" width="8" bestFit="1" customWidth="1"/>
    <col min="6170" max="6170" width="12" bestFit="1" customWidth="1"/>
    <col min="6171" max="6171" width="8" bestFit="1" customWidth="1"/>
    <col min="6172" max="6172" width="12" bestFit="1" customWidth="1"/>
    <col min="6173" max="6173" width="8" bestFit="1" customWidth="1"/>
    <col min="6174" max="6174" width="12" bestFit="1" customWidth="1"/>
    <col min="6175" max="6175" width="8" bestFit="1" customWidth="1"/>
    <col min="6176" max="6176" width="12" bestFit="1" customWidth="1"/>
    <col min="6177" max="6177" width="8" bestFit="1" customWidth="1"/>
    <col min="6178" max="6178" width="12" bestFit="1" customWidth="1"/>
    <col min="6179" max="6179" width="8" bestFit="1" customWidth="1"/>
    <col min="6180" max="6180" width="12" bestFit="1" customWidth="1"/>
    <col min="6181" max="6181" width="8" bestFit="1" customWidth="1"/>
    <col min="6401" max="6401" width="50.7109375" bestFit="1" customWidth="1"/>
    <col min="6402" max="6402" width="12" bestFit="1" customWidth="1"/>
    <col min="6403" max="6403" width="8" bestFit="1" customWidth="1"/>
    <col min="6404" max="6404" width="12" bestFit="1" customWidth="1"/>
    <col min="6405" max="6405" width="8" bestFit="1" customWidth="1"/>
    <col min="6406" max="6406" width="12" bestFit="1" customWidth="1"/>
    <col min="6407" max="6407" width="8" bestFit="1" customWidth="1"/>
    <col min="6408" max="6408" width="12" bestFit="1" customWidth="1"/>
    <col min="6409" max="6409" width="8" bestFit="1" customWidth="1"/>
    <col min="6410" max="6410" width="12" bestFit="1" customWidth="1"/>
    <col min="6411" max="6411" width="8" bestFit="1" customWidth="1"/>
    <col min="6412" max="6412" width="12" bestFit="1" customWidth="1"/>
    <col min="6413" max="6413" width="8" bestFit="1" customWidth="1"/>
    <col min="6414" max="6414" width="12" bestFit="1" customWidth="1"/>
    <col min="6415" max="6415" width="8" bestFit="1" customWidth="1"/>
    <col min="6416" max="6416" width="12" bestFit="1" customWidth="1"/>
    <col min="6417" max="6417" width="8" bestFit="1" customWidth="1"/>
    <col min="6418" max="6418" width="12.5703125" bestFit="1" customWidth="1"/>
    <col min="6419" max="6419" width="8" bestFit="1" customWidth="1"/>
    <col min="6420" max="6420" width="12" bestFit="1" customWidth="1"/>
    <col min="6421" max="6421" width="8" bestFit="1" customWidth="1"/>
    <col min="6422" max="6422" width="12" bestFit="1" customWidth="1"/>
    <col min="6423" max="6423" width="8" bestFit="1" customWidth="1"/>
    <col min="6424" max="6424" width="12" bestFit="1" customWidth="1"/>
    <col min="6425" max="6425" width="8" bestFit="1" customWidth="1"/>
    <col min="6426" max="6426" width="12" bestFit="1" customWidth="1"/>
    <col min="6427" max="6427" width="8" bestFit="1" customWidth="1"/>
    <col min="6428" max="6428" width="12" bestFit="1" customWidth="1"/>
    <col min="6429" max="6429" width="8" bestFit="1" customWidth="1"/>
    <col min="6430" max="6430" width="12" bestFit="1" customWidth="1"/>
    <col min="6431" max="6431" width="8" bestFit="1" customWidth="1"/>
    <col min="6432" max="6432" width="12" bestFit="1" customWidth="1"/>
    <col min="6433" max="6433" width="8" bestFit="1" customWidth="1"/>
    <col min="6434" max="6434" width="12" bestFit="1" customWidth="1"/>
    <col min="6435" max="6435" width="8" bestFit="1" customWidth="1"/>
    <col min="6436" max="6436" width="12" bestFit="1" customWidth="1"/>
    <col min="6437" max="6437" width="8" bestFit="1" customWidth="1"/>
    <col min="6657" max="6657" width="50.7109375" bestFit="1" customWidth="1"/>
    <col min="6658" max="6658" width="12" bestFit="1" customWidth="1"/>
    <col min="6659" max="6659" width="8" bestFit="1" customWidth="1"/>
    <col min="6660" max="6660" width="12" bestFit="1" customWidth="1"/>
    <col min="6661" max="6661" width="8" bestFit="1" customWidth="1"/>
    <col min="6662" max="6662" width="12" bestFit="1" customWidth="1"/>
    <col min="6663" max="6663" width="8" bestFit="1" customWidth="1"/>
    <col min="6664" max="6664" width="12" bestFit="1" customWidth="1"/>
    <col min="6665" max="6665" width="8" bestFit="1" customWidth="1"/>
    <col min="6666" max="6666" width="12" bestFit="1" customWidth="1"/>
    <col min="6667" max="6667" width="8" bestFit="1" customWidth="1"/>
    <col min="6668" max="6668" width="12" bestFit="1" customWidth="1"/>
    <col min="6669" max="6669" width="8" bestFit="1" customWidth="1"/>
    <col min="6670" max="6670" width="12" bestFit="1" customWidth="1"/>
    <col min="6671" max="6671" width="8" bestFit="1" customWidth="1"/>
    <col min="6672" max="6672" width="12" bestFit="1" customWidth="1"/>
    <col min="6673" max="6673" width="8" bestFit="1" customWidth="1"/>
    <col min="6674" max="6674" width="12.5703125" bestFit="1" customWidth="1"/>
    <col min="6675" max="6675" width="8" bestFit="1" customWidth="1"/>
    <col min="6676" max="6676" width="12" bestFit="1" customWidth="1"/>
    <col min="6677" max="6677" width="8" bestFit="1" customWidth="1"/>
    <col min="6678" max="6678" width="12" bestFit="1" customWidth="1"/>
    <col min="6679" max="6679" width="8" bestFit="1" customWidth="1"/>
    <col min="6680" max="6680" width="12" bestFit="1" customWidth="1"/>
    <col min="6681" max="6681" width="8" bestFit="1" customWidth="1"/>
    <col min="6682" max="6682" width="12" bestFit="1" customWidth="1"/>
    <col min="6683" max="6683" width="8" bestFit="1" customWidth="1"/>
    <col min="6684" max="6684" width="12" bestFit="1" customWidth="1"/>
    <col min="6685" max="6685" width="8" bestFit="1" customWidth="1"/>
    <col min="6686" max="6686" width="12" bestFit="1" customWidth="1"/>
    <col min="6687" max="6687" width="8" bestFit="1" customWidth="1"/>
    <col min="6688" max="6688" width="12" bestFit="1" customWidth="1"/>
    <col min="6689" max="6689" width="8" bestFit="1" customWidth="1"/>
    <col min="6690" max="6690" width="12" bestFit="1" customWidth="1"/>
    <col min="6691" max="6691" width="8" bestFit="1" customWidth="1"/>
    <col min="6692" max="6692" width="12" bestFit="1" customWidth="1"/>
    <col min="6693" max="6693" width="8" bestFit="1" customWidth="1"/>
    <col min="6913" max="6913" width="50.7109375" bestFit="1" customWidth="1"/>
    <col min="6914" max="6914" width="12" bestFit="1" customWidth="1"/>
    <col min="6915" max="6915" width="8" bestFit="1" customWidth="1"/>
    <col min="6916" max="6916" width="12" bestFit="1" customWidth="1"/>
    <col min="6917" max="6917" width="8" bestFit="1" customWidth="1"/>
    <col min="6918" max="6918" width="12" bestFit="1" customWidth="1"/>
    <col min="6919" max="6919" width="8" bestFit="1" customWidth="1"/>
    <col min="6920" max="6920" width="12" bestFit="1" customWidth="1"/>
    <col min="6921" max="6921" width="8" bestFit="1" customWidth="1"/>
    <col min="6922" max="6922" width="12" bestFit="1" customWidth="1"/>
    <col min="6923" max="6923" width="8" bestFit="1" customWidth="1"/>
    <col min="6924" max="6924" width="12" bestFit="1" customWidth="1"/>
    <col min="6925" max="6925" width="8" bestFit="1" customWidth="1"/>
    <col min="6926" max="6926" width="12" bestFit="1" customWidth="1"/>
    <col min="6927" max="6927" width="8" bestFit="1" customWidth="1"/>
    <col min="6928" max="6928" width="12" bestFit="1" customWidth="1"/>
    <col min="6929" max="6929" width="8" bestFit="1" customWidth="1"/>
    <col min="6930" max="6930" width="12.5703125" bestFit="1" customWidth="1"/>
    <col min="6931" max="6931" width="8" bestFit="1" customWidth="1"/>
    <col min="6932" max="6932" width="12" bestFit="1" customWidth="1"/>
    <col min="6933" max="6933" width="8" bestFit="1" customWidth="1"/>
    <col min="6934" max="6934" width="12" bestFit="1" customWidth="1"/>
    <col min="6935" max="6935" width="8" bestFit="1" customWidth="1"/>
    <col min="6936" max="6936" width="12" bestFit="1" customWidth="1"/>
    <col min="6937" max="6937" width="8" bestFit="1" customWidth="1"/>
    <col min="6938" max="6938" width="12" bestFit="1" customWidth="1"/>
    <col min="6939" max="6939" width="8" bestFit="1" customWidth="1"/>
    <col min="6940" max="6940" width="12" bestFit="1" customWidth="1"/>
    <col min="6941" max="6941" width="8" bestFit="1" customWidth="1"/>
    <col min="6942" max="6942" width="12" bestFit="1" customWidth="1"/>
    <col min="6943" max="6943" width="8" bestFit="1" customWidth="1"/>
    <col min="6944" max="6944" width="12" bestFit="1" customWidth="1"/>
    <col min="6945" max="6945" width="8" bestFit="1" customWidth="1"/>
    <col min="6946" max="6946" width="12" bestFit="1" customWidth="1"/>
    <col min="6947" max="6947" width="8" bestFit="1" customWidth="1"/>
    <col min="6948" max="6948" width="12" bestFit="1" customWidth="1"/>
    <col min="6949" max="6949" width="8" bestFit="1" customWidth="1"/>
    <col min="7169" max="7169" width="50.7109375" bestFit="1" customWidth="1"/>
    <col min="7170" max="7170" width="12" bestFit="1" customWidth="1"/>
    <col min="7171" max="7171" width="8" bestFit="1" customWidth="1"/>
    <col min="7172" max="7172" width="12" bestFit="1" customWidth="1"/>
    <col min="7173" max="7173" width="8" bestFit="1" customWidth="1"/>
    <col min="7174" max="7174" width="12" bestFit="1" customWidth="1"/>
    <col min="7175" max="7175" width="8" bestFit="1" customWidth="1"/>
    <col min="7176" max="7176" width="12" bestFit="1" customWidth="1"/>
    <col min="7177" max="7177" width="8" bestFit="1" customWidth="1"/>
    <col min="7178" max="7178" width="12" bestFit="1" customWidth="1"/>
    <col min="7179" max="7179" width="8" bestFit="1" customWidth="1"/>
    <col min="7180" max="7180" width="12" bestFit="1" customWidth="1"/>
    <col min="7181" max="7181" width="8" bestFit="1" customWidth="1"/>
    <col min="7182" max="7182" width="12" bestFit="1" customWidth="1"/>
    <col min="7183" max="7183" width="8" bestFit="1" customWidth="1"/>
    <col min="7184" max="7184" width="12" bestFit="1" customWidth="1"/>
    <col min="7185" max="7185" width="8" bestFit="1" customWidth="1"/>
    <col min="7186" max="7186" width="12.5703125" bestFit="1" customWidth="1"/>
    <col min="7187" max="7187" width="8" bestFit="1" customWidth="1"/>
    <col min="7188" max="7188" width="12" bestFit="1" customWidth="1"/>
    <col min="7189" max="7189" width="8" bestFit="1" customWidth="1"/>
    <col min="7190" max="7190" width="12" bestFit="1" customWidth="1"/>
    <col min="7191" max="7191" width="8" bestFit="1" customWidth="1"/>
    <col min="7192" max="7192" width="12" bestFit="1" customWidth="1"/>
    <col min="7193" max="7193" width="8" bestFit="1" customWidth="1"/>
    <col min="7194" max="7194" width="12" bestFit="1" customWidth="1"/>
    <col min="7195" max="7195" width="8" bestFit="1" customWidth="1"/>
    <col min="7196" max="7196" width="12" bestFit="1" customWidth="1"/>
    <col min="7197" max="7197" width="8" bestFit="1" customWidth="1"/>
    <col min="7198" max="7198" width="12" bestFit="1" customWidth="1"/>
    <col min="7199" max="7199" width="8" bestFit="1" customWidth="1"/>
    <col min="7200" max="7200" width="12" bestFit="1" customWidth="1"/>
    <col min="7201" max="7201" width="8" bestFit="1" customWidth="1"/>
    <col min="7202" max="7202" width="12" bestFit="1" customWidth="1"/>
    <col min="7203" max="7203" width="8" bestFit="1" customWidth="1"/>
    <col min="7204" max="7204" width="12" bestFit="1" customWidth="1"/>
    <col min="7205" max="7205" width="8" bestFit="1" customWidth="1"/>
    <col min="7425" max="7425" width="50.7109375" bestFit="1" customWidth="1"/>
    <col min="7426" max="7426" width="12" bestFit="1" customWidth="1"/>
    <col min="7427" max="7427" width="8" bestFit="1" customWidth="1"/>
    <col min="7428" max="7428" width="12" bestFit="1" customWidth="1"/>
    <col min="7429" max="7429" width="8" bestFit="1" customWidth="1"/>
    <col min="7430" max="7430" width="12" bestFit="1" customWidth="1"/>
    <col min="7431" max="7431" width="8" bestFit="1" customWidth="1"/>
    <col min="7432" max="7432" width="12" bestFit="1" customWidth="1"/>
    <col min="7433" max="7433" width="8" bestFit="1" customWidth="1"/>
    <col min="7434" max="7434" width="12" bestFit="1" customWidth="1"/>
    <col min="7435" max="7435" width="8" bestFit="1" customWidth="1"/>
    <col min="7436" max="7436" width="12" bestFit="1" customWidth="1"/>
    <col min="7437" max="7437" width="8" bestFit="1" customWidth="1"/>
    <col min="7438" max="7438" width="12" bestFit="1" customWidth="1"/>
    <col min="7439" max="7439" width="8" bestFit="1" customWidth="1"/>
    <col min="7440" max="7440" width="12" bestFit="1" customWidth="1"/>
    <col min="7441" max="7441" width="8" bestFit="1" customWidth="1"/>
    <col min="7442" max="7442" width="12.5703125" bestFit="1" customWidth="1"/>
    <col min="7443" max="7443" width="8" bestFit="1" customWidth="1"/>
    <col min="7444" max="7444" width="12" bestFit="1" customWidth="1"/>
    <col min="7445" max="7445" width="8" bestFit="1" customWidth="1"/>
    <col min="7446" max="7446" width="12" bestFit="1" customWidth="1"/>
    <col min="7447" max="7447" width="8" bestFit="1" customWidth="1"/>
    <col min="7448" max="7448" width="12" bestFit="1" customWidth="1"/>
    <col min="7449" max="7449" width="8" bestFit="1" customWidth="1"/>
    <col min="7450" max="7450" width="12" bestFit="1" customWidth="1"/>
    <col min="7451" max="7451" width="8" bestFit="1" customWidth="1"/>
    <col min="7452" max="7452" width="12" bestFit="1" customWidth="1"/>
    <col min="7453" max="7453" width="8" bestFit="1" customWidth="1"/>
    <col min="7454" max="7454" width="12" bestFit="1" customWidth="1"/>
    <col min="7455" max="7455" width="8" bestFit="1" customWidth="1"/>
    <col min="7456" max="7456" width="12" bestFit="1" customWidth="1"/>
    <col min="7457" max="7457" width="8" bestFit="1" customWidth="1"/>
    <col min="7458" max="7458" width="12" bestFit="1" customWidth="1"/>
    <col min="7459" max="7459" width="8" bestFit="1" customWidth="1"/>
    <col min="7460" max="7460" width="12" bestFit="1" customWidth="1"/>
    <col min="7461" max="7461" width="8" bestFit="1" customWidth="1"/>
    <col min="7681" max="7681" width="50.7109375" bestFit="1" customWidth="1"/>
    <col min="7682" max="7682" width="12" bestFit="1" customWidth="1"/>
    <col min="7683" max="7683" width="8" bestFit="1" customWidth="1"/>
    <col min="7684" max="7684" width="12" bestFit="1" customWidth="1"/>
    <col min="7685" max="7685" width="8" bestFit="1" customWidth="1"/>
    <col min="7686" max="7686" width="12" bestFit="1" customWidth="1"/>
    <col min="7687" max="7687" width="8" bestFit="1" customWidth="1"/>
    <col min="7688" max="7688" width="12" bestFit="1" customWidth="1"/>
    <col min="7689" max="7689" width="8" bestFit="1" customWidth="1"/>
    <col min="7690" max="7690" width="12" bestFit="1" customWidth="1"/>
    <col min="7691" max="7691" width="8" bestFit="1" customWidth="1"/>
    <col min="7692" max="7692" width="12" bestFit="1" customWidth="1"/>
    <col min="7693" max="7693" width="8" bestFit="1" customWidth="1"/>
    <col min="7694" max="7694" width="12" bestFit="1" customWidth="1"/>
    <col min="7695" max="7695" width="8" bestFit="1" customWidth="1"/>
    <col min="7696" max="7696" width="12" bestFit="1" customWidth="1"/>
    <col min="7697" max="7697" width="8" bestFit="1" customWidth="1"/>
    <col min="7698" max="7698" width="12.5703125" bestFit="1" customWidth="1"/>
    <col min="7699" max="7699" width="8" bestFit="1" customWidth="1"/>
    <col min="7700" max="7700" width="12" bestFit="1" customWidth="1"/>
    <col min="7701" max="7701" width="8" bestFit="1" customWidth="1"/>
    <col min="7702" max="7702" width="12" bestFit="1" customWidth="1"/>
    <col min="7703" max="7703" width="8" bestFit="1" customWidth="1"/>
    <col min="7704" max="7704" width="12" bestFit="1" customWidth="1"/>
    <col min="7705" max="7705" width="8" bestFit="1" customWidth="1"/>
    <col min="7706" max="7706" width="12" bestFit="1" customWidth="1"/>
    <col min="7707" max="7707" width="8" bestFit="1" customWidth="1"/>
    <col min="7708" max="7708" width="12" bestFit="1" customWidth="1"/>
    <col min="7709" max="7709" width="8" bestFit="1" customWidth="1"/>
    <col min="7710" max="7710" width="12" bestFit="1" customWidth="1"/>
    <col min="7711" max="7711" width="8" bestFit="1" customWidth="1"/>
    <col min="7712" max="7712" width="12" bestFit="1" customWidth="1"/>
    <col min="7713" max="7713" width="8" bestFit="1" customWidth="1"/>
    <col min="7714" max="7714" width="12" bestFit="1" customWidth="1"/>
    <col min="7715" max="7715" width="8" bestFit="1" customWidth="1"/>
    <col min="7716" max="7716" width="12" bestFit="1" customWidth="1"/>
    <col min="7717" max="7717" width="8" bestFit="1" customWidth="1"/>
    <col min="7937" max="7937" width="50.7109375" bestFit="1" customWidth="1"/>
    <col min="7938" max="7938" width="12" bestFit="1" customWidth="1"/>
    <col min="7939" max="7939" width="8" bestFit="1" customWidth="1"/>
    <col min="7940" max="7940" width="12" bestFit="1" customWidth="1"/>
    <col min="7941" max="7941" width="8" bestFit="1" customWidth="1"/>
    <col min="7942" max="7942" width="12" bestFit="1" customWidth="1"/>
    <col min="7943" max="7943" width="8" bestFit="1" customWidth="1"/>
    <col min="7944" max="7944" width="12" bestFit="1" customWidth="1"/>
    <col min="7945" max="7945" width="8" bestFit="1" customWidth="1"/>
    <col min="7946" max="7946" width="12" bestFit="1" customWidth="1"/>
    <col min="7947" max="7947" width="8" bestFit="1" customWidth="1"/>
    <col min="7948" max="7948" width="12" bestFit="1" customWidth="1"/>
    <col min="7949" max="7949" width="8" bestFit="1" customWidth="1"/>
    <col min="7950" max="7950" width="12" bestFit="1" customWidth="1"/>
    <col min="7951" max="7951" width="8" bestFit="1" customWidth="1"/>
    <col min="7952" max="7952" width="12" bestFit="1" customWidth="1"/>
    <col min="7953" max="7953" width="8" bestFit="1" customWidth="1"/>
    <col min="7954" max="7954" width="12.5703125" bestFit="1" customWidth="1"/>
    <col min="7955" max="7955" width="8" bestFit="1" customWidth="1"/>
    <col min="7956" max="7956" width="12" bestFit="1" customWidth="1"/>
    <col min="7957" max="7957" width="8" bestFit="1" customWidth="1"/>
    <col min="7958" max="7958" width="12" bestFit="1" customWidth="1"/>
    <col min="7959" max="7959" width="8" bestFit="1" customWidth="1"/>
    <col min="7960" max="7960" width="12" bestFit="1" customWidth="1"/>
    <col min="7961" max="7961" width="8" bestFit="1" customWidth="1"/>
    <col min="7962" max="7962" width="12" bestFit="1" customWidth="1"/>
    <col min="7963" max="7963" width="8" bestFit="1" customWidth="1"/>
    <col min="7964" max="7964" width="12" bestFit="1" customWidth="1"/>
    <col min="7965" max="7965" width="8" bestFit="1" customWidth="1"/>
    <col min="7966" max="7966" width="12" bestFit="1" customWidth="1"/>
    <col min="7967" max="7967" width="8" bestFit="1" customWidth="1"/>
    <col min="7968" max="7968" width="12" bestFit="1" customWidth="1"/>
    <col min="7969" max="7969" width="8" bestFit="1" customWidth="1"/>
    <col min="7970" max="7970" width="12" bestFit="1" customWidth="1"/>
    <col min="7971" max="7971" width="8" bestFit="1" customWidth="1"/>
    <col min="7972" max="7972" width="12" bestFit="1" customWidth="1"/>
    <col min="7973" max="7973" width="8" bestFit="1" customWidth="1"/>
    <col min="8193" max="8193" width="50.7109375" bestFit="1" customWidth="1"/>
    <col min="8194" max="8194" width="12" bestFit="1" customWidth="1"/>
    <col min="8195" max="8195" width="8" bestFit="1" customWidth="1"/>
    <col min="8196" max="8196" width="12" bestFit="1" customWidth="1"/>
    <col min="8197" max="8197" width="8" bestFit="1" customWidth="1"/>
    <col min="8198" max="8198" width="12" bestFit="1" customWidth="1"/>
    <col min="8199" max="8199" width="8" bestFit="1" customWidth="1"/>
    <col min="8200" max="8200" width="12" bestFit="1" customWidth="1"/>
    <col min="8201" max="8201" width="8" bestFit="1" customWidth="1"/>
    <col min="8202" max="8202" width="12" bestFit="1" customWidth="1"/>
    <col min="8203" max="8203" width="8" bestFit="1" customWidth="1"/>
    <col min="8204" max="8204" width="12" bestFit="1" customWidth="1"/>
    <col min="8205" max="8205" width="8" bestFit="1" customWidth="1"/>
    <col min="8206" max="8206" width="12" bestFit="1" customWidth="1"/>
    <col min="8207" max="8207" width="8" bestFit="1" customWidth="1"/>
    <col min="8208" max="8208" width="12" bestFit="1" customWidth="1"/>
    <col min="8209" max="8209" width="8" bestFit="1" customWidth="1"/>
    <col min="8210" max="8210" width="12.5703125" bestFit="1" customWidth="1"/>
    <col min="8211" max="8211" width="8" bestFit="1" customWidth="1"/>
    <col min="8212" max="8212" width="12" bestFit="1" customWidth="1"/>
    <col min="8213" max="8213" width="8" bestFit="1" customWidth="1"/>
    <col min="8214" max="8214" width="12" bestFit="1" customWidth="1"/>
    <col min="8215" max="8215" width="8" bestFit="1" customWidth="1"/>
    <col min="8216" max="8216" width="12" bestFit="1" customWidth="1"/>
    <col min="8217" max="8217" width="8" bestFit="1" customWidth="1"/>
    <col min="8218" max="8218" width="12" bestFit="1" customWidth="1"/>
    <col min="8219" max="8219" width="8" bestFit="1" customWidth="1"/>
    <col min="8220" max="8220" width="12" bestFit="1" customWidth="1"/>
    <col min="8221" max="8221" width="8" bestFit="1" customWidth="1"/>
    <col min="8222" max="8222" width="12" bestFit="1" customWidth="1"/>
    <col min="8223" max="8223" width="8" bestFit="1" customWidth="1"/>
    <col min="8224" max="8224" width="12" bestFit="1" customWidth="1"/>
    <col min="8225" max="8225" width="8" bestFit="1" customWidth="1"/>
    <col min="8226" max="8226" width="12" bestFit="1" customWidth="1"/>
    <col min="8227" max="8227" width="8" bestFit="1" customWidth="1"/>
    <col min="8228" max="8228" width="12" bestFit="1" customWidth="1"/>
    <col min="8229" max="8229" width="8" bestFit="1" customWidth="1"/>
    <col min="8449" max="8449" width="50.7109375" bestFit="1" customWidth="1"/>
    <col min="8450" max="8450" width="12" bestFit="1" customWidth="1"/>
    <col min="8451" max="8451" width="8" bestFit="1" customWidth="1"/>
    <col min="8452" max="8452" width="12" bestFit="1" customWidth="1"/>
    <col min="8453" max="8453" width="8" bestFit="1" customWidth="1"/>
    <col min="8454" max="8454" width="12" bestFit="1" customWidth="1"/>
    <col min="8455" max="8455" width="8" bestFit="1" customWidth="1"/>
    <col min="8456" max="8456" width="12" bestFit="1" customWidth="1"/>
    <col min="8457" max="8457" width="8" bestFit="1" customWidth="1"/>
    <col min="8458" max="8458" width="12" bestFit="1" customWidth="1"/>
    <col min="8459" max="8459" width="8" bestFit="1" customWidth="1"/>
    <col min="8460" max="8460" width="12" bestFit="1" customWidth="1"/>
    <col min="8461" max="8461" width="8" bestFit="1" customWidth="1"/>
    <col min="8462" max="8462" width="12" bestFit="1" customWidth="1"/>
    <col min="8463" max="8463" width="8" bestFit="1" customWidth="1"/>
    <col min="8464" max="8464" width="12" bestFit="1" customWidth="1"/>
    <col min="8465" max="8465" width="8" bestFit="1" customWidth="1"/>
    <col min="8466" max="8466" width="12.5703125" bestFit="1" customWidth="1"/>
    <col min="8467" max="8467" width="8" bestFit="1" customWidth="1"/>
    <col min="8468" max="8468" width="12" bestFit="1" customWidth="1"/>
    <col min="8469" max="8469" width="8" bestFit="1" customWidth="1"/>
    <col min="8470" max="8470" width="12" bestFit="1" customWidth="1"/>
    <col min="8471" max="8471" width="8" bestFit="1" customWidth="1"/>
    <col min="8472" max="8472" width="12" bestFit="1" customWidth="1"/>
    <col min="8473" max="8473" width="8" bestFit="1" customWidth="1"/>
    <col min="8474" max="8474" width="12" bestFit="1" customWidth="1"/>
    <col min="8475" max="8475" width="8" bestFit="1" customWidth="1"/>
    <col min="8476" max="8476" width="12" bestFit="1" customWidth="1"/>
    <col min="8477" max="8477" width="8" bestFit="1" customWidth="1"/>
    <col min="8478" max="8478" width="12" bestFit="1" customWidth="1"/>
    <col min="8479" max="8479" width="8" bestFit="1" customWidth="1"/>
    <col min="8480" max="8480" width="12" bestFit="1" customWidth="1"/>
    <col min="8481" max="8481" width="8" bestFit="1" customWidth="1"/>
    <col min="8482" max="8482" width="12" bestFit="1" customWidth="1"/>
    <col min="8483" max="8483" width="8" bestFit="1" customWidth="1"/>
    <col min="8484" max="8484" width="12" bestFit="1" customWidth="1"/>
    <col min="8485" max="8485" width="8" bestFit="1" customWidth="1"/>
    <col min="8705" max="8705" width="50.7109375" bestFit="1" customWidth="1"/>
    <col min="8706" max="8706" width="12" bestFit="1" customWidth="1"/>
    <col min="8707" max="8707" width="8" bestFit="1" customWidth="1"/>
    <col min="8708" max="8708" width="12" bestFit="1" customWidth="1"/>
    <col min="8709" max="8709" width="8" bestFit="1" customWidth="1"/>
    <col min="8710" max="8710" width="12" bestFit="1" customWidth="1"/>
    <col min="8711" max="8711" width="8" bestFit="1" customWidth="1"/>
    <col min="8712" max="8712" width="12" bestFit="1" customWidth="1"/>
    <col min="8713" max="8713" width="8" bestFit="1" customWidth="1"/>
    <col min="8714" max="8714" width="12" bestFit="1" customWidth="1"/>
    <col min="8715" max="8715" width="8" bestFit="1" customWidth="1"/>
    <col min="8716" max="8716" width="12" bestFit="1" customWidth="1"/>
    <col min="8717" max="8717" width="8" bestFit="1" customWidth="1"/>
    <col min="8718" max="8718" width="12" bestFit="1" customWidth="1"/>
    <col min="8719" max="8719" width="8" bestFit="1" customWidth="1"/>
    <col min="8720" max="8720" width="12" bestFit="1" customWidth="1"/>
    <col min="8721" max="8721" width="8" bestFit="1" customWidth="1"/>
    <col min="8722" max="8722" width="12.5703125" bestFit="1" customWidth="1"/>
    <col min="8723" max="8723" width="8" bestFit="1" customWidth="1"/>
    <col min="8724" max="8724" width="12" bestFit="1" customWidth="1"/>
    <col min="8725" max="8725" width="8" bestFit="1" customWidth="1"/>
    <col min="8726" max="8726" width="12" bestFit="1" customWidth="1"/>
    <col min="8727" max="8727" width="8" bestFit="1" customWidth="1"/>
    <col min="8728" max="8728" width="12" bestFit="1" customWidth="1"/>
    <col min="8729" max="8729" width="8" bestFit="1" customWidth="1"/>
    <col min="8730" max="8730" width="12" bestFit="1" customWidth="1"/>
    <col min="8731" max="8731" width="8" bestFit="1" customWidth="1"/>
    <col min="8732" max="8732" width="12" bestFit="1" customWidth="1"/>
    <col min="8733" max="8733" width="8" bestFit="1" customWidth="1"/>
    <col min="8734" max="8734" width="12" bestFit="1" customWidth="1"/>
    <col min="8735" max="8735" width="8" bestFit="1" customWidth="1"/>
    <col min="8736" max="8736" width="12" bestFit="1" customWidth="1"/>
    <col min="8737" max="8737" width="8" bestFit="1" customWidth="1"/>
    <col min="8738" max="8738" width="12" bestFit="1" customWidth="1"/>
    <col min="8739" max="8739" width="8" bestFit="1" customWidth="1"/>
    <col min="8740" max="8740" width="12" bestFit="1" customWidth="1"/>
    <col min="8741" max="8741" width="8" bestFit="1" customWidth="1"/>
    <col min="8961" max="8961" width="50.7109375" bestFit="1" customWidth="1"/>
    <col min="8962" max="8962" width="12" bestFit="1" customWidth="1"/>
    <col min="8963" max="8963" width="8" bestFit="1" customWidth="1"/>
    <col min="8964" max="8964" width="12" bestFit="1" customWidth="1"/>
    <col min="8965" max="8965" width="8" bestFit="1" customWidth="1"/>
    <col min="8966" max="8966" width="12" bestFit="1" customWidth="1"/>
    <col min="8967" max="8967" width="8" bestFit="1" customWidth="1"/>
    <col min="8968" max="8968" width="12" bestFit="1" customWidth="1"/>
    <col min="8969" max="8969" width="8" bestFit="1" customWidth="1"/>
    <col min="8970" max="8970" width="12" bestFit="1" customWidth="1"/>
    <col min="8971" max="8971" width="8" bestFit="1" customWidth="1"/>
    <col min="8972" max="8972" width="12" bestFit="1" customWidth="1"/>
    <col min="8973" max="8973" width="8" bestFit="1" customWidth="1"/>
    <col min="8974" max="8974" width="12" bestFit="1" customWidth="1"/>
    <col min="8975" max="8975" width="8" bestFit="1" customWidth="1"/>
    <col min="8976" max="8976" width="12" bestFit="1" customWidth="1"/>
    <col min="8977" max="8977" width="8" bestFit="1" customWidth="1"/>
    <col min="8978" max="8978" width="12.5703125" bestFit="1" customWidth="1"/>
    <col min="8979" max="8979" width="8" bestFit="1" customWidth="1"/>
    <col min="8980" max="8980" width="12" bestFit="1" customWidth="1"/>
    <col min="8981" max="8981" width="8" bestFit="1" customWidth="1"/>
    <col min="8982" max="8982" width="12" bestFit="1" customWidth="1"/>
    <col min="8983" max="8983" width="8" bestFit="1" customWidth="1"/>
    <col min="8984" max="8984" width="12" bestFit="1" customWidth="1"/>
    <col min="8985" max="8985" width="8" bestFit="1" customWidth="1"/>
    <col min="8986" max="8986" width="12" bestFit="1" customWidth="1"/>
    <col min="8987" max="8987" width="8" bestFit="1" customWidth="1"/>
    <col min="8988" max="8988" width="12" bestFit="1" customWidth="1"/>
    <col min="8989" max="8989" width="8" bestFit="1" customWidth="1"/>
    <col min="8990" max="8990" width="12" bestFit="1" customWidth="1"/>
    <col min="8991" max="8991" width="8" bestFit="1" customWidth="1"/>
    <col min="8992" max="8992" width="12" bestFit="1" customWidth="1"/>
    <col min="8993" max="8993" width="8" bestFit="1" customWidth="1"/>
    <col min="8994" max="8994" width="12" bestFit="1" customWidth="1"/>
    <col min="8995" max="8995" width="8" bestFit="1" customWidth="1"/>
    <col min="8996" max="8996" width="12" bestFit="1" customWidth="1"/>
    <col min="8997" max="8997" width="8" bestFit="1" customWidth="1"/>
    <col min="9217" max="9217" width="50.7109375" bestFit="1" customWidth="1"/>
    <col min="9218" max="9218" width="12" bestFit="1" customWidth="1"/>
    <col min="9219" max="9219" width="8" bestFit="1" customWidth="1"/>
    <col min="9220" max="9220" width="12" bestFit="1" customWidth="1"/>
    <col min="9221" max="9221" width="8" bestFit="1" customWidth="1"/>
    <col min="9222" max="9222" width="12" bestFit="1" customWidth="1"/>
    <col min="9223" max="9223" width="8" bestFit="1" customWidth="1"/>
    <col min="9224" max="9224" width="12" bestFit="1" customWidth="1"/>
    <col min="9225" max="9225" width="8" bestFit="1" customWidth="1"/>
    <col min="9226" max="9226" width="12" bestFit="1" customWidth="1"/>
    <col min="9227" max="9227" width="8" bestFit="1" customWidth="1"/>
    <col min="9228" max="9228" width="12" bestFit="1" customWidth="1"/>
    <col min="9229" max="9229" width="8" bestFit="1" customWidth="1"/>
    <col min="9230" max="9230" width="12" bestFit="1" customWidth="1"/>
    <col min="9231" max="9231" width="8" bestFit="1" customWidth="1"/>
    <col min="9232" max="9232" width="12" bestFit="1" customWidth="1"/>
    <col min="9233" max="9233" width="8" bestFit="1" customWidth="1"/>
    <col min="9234" max="9234" width="12.5703125" bestFit="1" customWidth="1"/>
    <col min="9235" max="9235" width="8" bestFit="1" customWidth="1"/>
    <col min="9236" max="9236" width="12" bestFit="1" customWidth="1"/>
    <col min="9237" max="9237" width="8" bestFit="1" customWidth="1"/>
    <col min="9238" max="9238" width="12" bestFit="1" customWidth="1"/>
    <col min="9239" max="9239" width="8" bestFit="1" customWidth="1"/>
    <col min="9240" max="9240" width="12" bestFit="1" customWidth="1"/>
    <col min="9241" max="9241" width="8" bestFit="1" customWidth="1"/>
    <col min="9242" max="9242" width="12" bestFit="1" customWidth="1"/>
    <col min="9243" max="9243" width="8" bestFit="1" customWidth="1"/>
    <col min="9244" max="9244" width="12" bestFit="1" customWidth="1"/>
    <col min="9245" max="9245" width="8" bestFit="1" customWidth="1"/>
    <col min="9246" max="9246" width="12" bestFit="1" customWidth="1"/>
    <col min="9247" max="9247" width="8" bestFit="1" customWidth="1"/>
    <col min="9248" max="9248" width="12" bestFit="1" customWidth="1"/>
    <col min="9249" max="9249" width="8" bestFit="1" customWidth="1"/>
    <col min="9250" max="9250" width="12" bestFit="1" customWidth="1"/>
    <col min="9251" max="9251" width="8" bestFit="1" customWidth="1"/>
    <col min="9252" max="9252" width="12" bestFit="1" customWidth="1"/>
    <col min="9253" max="9253" width="8" bestFit="1" customWidth="1"/>
    <col min="9473" max="9473" width="50.7109375" bestFit="1" customWidth="1"/>
    <col min="9474" max="9474" width="12" bestFit="1" customWidth="1"/>
    <col min="9475" max="9475" width="8" bestFit="1" customWidth="1"/>
    <col min="9476" max="9476" width="12" bestFit="1" customWidth="1"/>
    <col min="9477" max="9477" width="8" bestFit="1" customWidth="1"/>
    <col min="9478" max="9478" width="12" bestFit="1" customWidth="1"/>
    <col min="9479" max="9479" width="8" bestFit="1" customWidth="1"/>
    <col min="9480" max="9480" width="12" bestFit="1" customWidth="1"/>
    <col min="9481" max="9481" width="8" bestFit="1" customWidth="1"/>
    <col min="9482" max="9482" width="12" bestFit="1" customWidth="1"/>
    <col min="9483" max="9483" width="8" bestFit="1" customWidth="1"/>
    <col min="9484" max="9484" width="12" bestFit="1" customWidth="1"/>
    <col min="9485" max="9485" width="8" bestFit="1" customWidth="1"/>
    <col min="9486" max="9486" width="12" bestFit="1" customWidth="1"/>
    <col min="9487" max="9487" width="8" bestFit="1" customWidth="1"/>
    <col min="9488" max="9488" width="12" bestFit="1" customWidth="1"/>
    <col min="9489" max="9489" width="8" bestFit="1" customWidth="1"/>
    <col min="9490" max="9490" width="12.5703125" bestFit="1" customWidth="1"/>
    <col min="9491" max="9491" width="8" bestFit="1" customWidth="1"/>
    <col min="9492" max="9492" width="12" bestFit="1" customWidth="1"/>
    <col min="9493" max="9493" width="8" bestFit="1" customWidth="1"/>
    <col min="9494" max="9494" width="12" bestFit="1" customWidth="1"/>
    <col min="9495" max="9495" width="8" bestFit="1" customWidth="1"/>
    <col min="9496" max="9496" width="12" bestFit="1" customWidth="1"/>
    <col min="9497" max="9497" width="8" bestFit="1" customWidth="1"/>
    <col min="9498" max="9498" width="12" bestFit="1" customWidth="1"/>
    <col min="9499" max="9499" width="8" bestFit="1" customWidth="1"/>
    <col min="9500" max="9500" width="12" bestFit="1" customWidth="1"/>
    <col min="9501" max="9501" width="8" bestFit="1" customWidth="1"/>
    <col min="9502" max="9502" width="12" bestFit="1" customWidth="1"/>
    <col min="9503" max="9503" width="8" bestFit="1" customWidth="1"/>
    <col min="9504" max="9504" width="12" bestFit="1" customWidth="1"/>
    <col min="9505" max="9505" width="8" bestFit="1" customWidth="1"/>
    <col min="9506" max="9506" width="12" bestFit="1" customWidth="1"/>
    <col min="9507" max="9507" width="8" bestFit="1" customWidth="1"/>
    <col min="9508" max="9508" width="12" bestFit="1" customWidth="1"/>
    <col min="9509" max="9509" width="8" bestFit="1" customWidth="1"/>
    <col min="9729" max="9729" width="50.7109375" bestFit="1" customWidth="1"/>
    <col min="9730" max="9730" width="12" bestFit="1" customWidth="1"/>
    <col min="9731" max="9731" width="8" bestFit="1" customWidth="1"/>
    <col min="9732" max="9732" width="12" bestFit="1" customWidth="1"/>
    <col min="9733" max="9733" width="8" bestFit="1" customWidth="1"/>
    <col min="9734" max="9734" width="12" bestFit="1" customWidth="1"/>
    <col min="9735" max="9735" width="8" bestFit="1" customWidth="1"/>
    <col min="9736" max="9736" width="12" bestFit="1" customWidth="1"/>
    <col min="9737" max="9737" width="8" bestFit="1" customWidth="1"/>
    <col min="9738" max="9738" width="12" bestFit="1" customWidth="1"/>
    <col min="9739" max="9739" width="8" bestFit="1" customWidth="1"/>
    <col min="9740" max="9740" width="12" bestFit="1" customWidth="1"/>
    <col min="9741" max="9741" width="8" bestFit="1" customWidth="1"/>
    <col min="9742" max="9742" width="12" bestFit="1" customWidth="1"/>
    <col min="9743" max="9743" width="8" bestFit="1" customWidth="1"/>
    <col min="9744" max="9744" width="12" bestFit="1" customWidth="1"/>
    <col min="9745" max="9745" width="8" bestFit="1" customWidth="1"/>
    <col min="9746" max="9746" width="12.5703125" bestFit="1" customWidth="1"/>
    <col min="9747" max="9747" width="8" bestFit="1" customWidth="1"/>
    <col min="9748" max="9748" width="12" bestFit="1" customWidth="1"/>
    <col min="9749" max="9749" width="8" bestFit="1" customWidth="1"/>
    <col min="9750" max="9750" width="12" bestFit="1" customWidth="1"/>
    <col min="9751" max="9751" width="8" bestFit="1" customWidth="1"/>
    <col min="9752" max="9752" width="12" bestFit="1" customWidth="1"/>
    <col min="9753" max="9753" width="8" bestFit="1" customWidth="1"/>
    <col min="9754" max="9754" width="12" bestFit="1" customWidth="1"/>
    <col min="9755" max="9755" width="8" bestFit="1" customWidth="1"/>
    <col min="9756" max="9756" width="12" bestFit="1" customWidth="1"/>
    <col min="9757" max="9757" width="8" bestFit="1" customWidth="1"/>
    <col min="9758" max="9758" width="12" bestFit="1" customWidth="1"/>
    <col min="9759" max="9759" width="8" bestFit="1" customWidth="1"/>
    <col min="9760" max="9760" width="12" bestFit="1" customWidth="1"/>
    <col min="9761" max="9761" width="8" bestFit="1" customWidth="1"/>
    <col min="9762" max="9762" width="12" bestFit="1" customWidth="1"/>
    <col min="9763" max="9763" width="8" bestFit="1" customWidth="1"/>
    <col min="9764" max="9764" width="12" bestFit="1" customWidth="1"/>
    <col min="9765" max="9765" width="8" bestFit="1" customWidth="1"/>
    <col min="9985" max="9985" width="50.7109375" bestFit="1" customWidth="1"/>
    <col min="9986" max="9986" width="12" bestFit="1" customWidth="1"/>
    <col min="9987" max="9987" width="8" bestFit="1" customWidth="1"/>
    <col min="9988" max="9988" width="12" bestFit="1" customWidth="1"/>
    <col min="9989" max="9989" width="8" bestFit="1" customWidth="1"/>
    <col min="9990" max="9990" width="12" bestFit="1" customWidth="1"/>
    <col min="9991" max="9991" width="8" bestFit="1" customWidth="1"/>
    <col min="9992" max="9992" width="12" bestFit="1" customWidth="1"/>
    <col min="9993" max="9993" width="8" bestFit="1" customWidth="1"/>
    <col min="9994" max="9994" width="12" bestFit="1" customWidth="1"/>
    <col min="9995" max="9995" width="8" bestFit="1" customWidth="1"/>
    <col min="9996" max="9996" width="12" bestFit="1" customWidth="1"/>
    <col min="9997" max="9997" width="8" bestFit="1" customWidth="1"/>
    <col min="9998" max="9998" width="12" bestFit="1" customWidth="1"/>
    <col min="9999" max="9999" width="8" bestFit="1" customWidth="1"/>
    <col min="10000" max="10000" width="12" bestFit="1" customWidth="1"/>
    <col min="10001" max="10001" width="8" bestFit="1" customWidth="1"/>
    <col min="10002" max="10002" width="12.5703125" bestFit="1" customWidth="1"/>
    <col min="10003" max="10003" width="8" bestFit="1" customWidth="1"/>
    <col min="10004" max="10004" width="12" bestFit="1" customWidth="1"/>
    <col min="10005" max="10005" width="8" bestFit="1" customWidth="1"/>
    <col min="10006" max="10006" width="12" bestFit="1" customWidth="1"/>
    <col min="10007" max="10007" width="8" bestFit="1" customWidth="1"/>
    <col min="10008" max="10008" width="12" bestFit="1" customWidth="1"/>
    <col min="10009" max="10009" width="8" bestFit="1" customWidth="1"/>
    <col min="10010" max="10010" width="12" bestFit="1" customWidth="1"/>
    <col min="10011" max="10011" width="8" bestFit="1" customWidth="1"/>
    <col min="10012" max="10012" width="12" bestFit="1" customWidth="1"/>
    <col min="10013" max="10013" width="8" bestFit="1" customWidth="1"/>
    <col min="10014" max="10014" width="12" bestFit="1" customWidth="1"/>
    <col min="10015" max="10015" width="8" bestFit="1" customWidth="1"/>
    <col min="10016" max="10016" width="12" bestFit="1" customWidth="1"/>
    <col min="10017" max="10017" width="8" bestFit="1" customWidth="1"/>
    <col min="10018" max="10018" width="12" bestFit="1" customWidth="1"/>
    <col min="10019" max="10019" width="8" bestFit="1" customWidth="1"/>
    <col min="10020" max="10020" width="12" bestFit="1" customWidth="1"/>
    <col min="10021" max="10021" width="8" bestFit="1" customWidth="1"/>
    <col min="10241" max="10241" width="50.7109375" bestFit="1" customWidth="1"/>
    <col min="10242" max="10242" width="12" bestFit="1" customWidth="1"/>
    <col min="10243" max="10243" width="8" bestFit="1" customWidth="1"/>
    <col min="10244" max="10244" width="12" bestFit="1" customWidth="1"/>
    <col min="10245" max="10245" width="8" bestFit="1" customWidth="1"/>
    <col min="10246" max="10246" width="12" bestFit="1" customWidth="1"/>
    <col min="10247" max="10247" width="8" bestFit="1" customWidth="1"/>
    <col min="10248" max="10248" width="12" bestFit="1" customWidth="1"/>
    <col min="10249" max="10249" width="8" bestFit="1" customWidth="1"/>
    <col min="10250" max="10250" width="12" bestFit="1" customWidth="1"/>
    <col min="10251" max="10251" width="8" bestFit="1" customWidth="1"/>
    <col min="10252" max="10252" width="12" bestFit="1" customWidth="1"/>
    <col min="10253" max="10253" width="8" bestFit="1" customWidth="1"/>
    <col min="10254" max="10254" width="12" bestFit="1" customWidth="1"/>
    <col min="10255" max="10255" width="8" bestFit="1" customWidth="1"/>
    <col min="10256" max="10256" width="12" bestFit="1" customWidth="1"/>
    <col min="10257" max="10257" width="8" bestFit="1" customWidth="1"/>
    <col min="10258" max="10258" width="12.5703125" bestFit="1" customWidth="1"/>
    <col min="10259" max="10259" width="8" bestFit="1" customWidth="1"/>
    <col min="10260" max="10260" width="12" bestFit="1" customWidth="1"/>
    <col min="10261" max="10261" width="8" bestFit="1" customWidth="1"/>
    <col min="10262" max="10262" width="12" bestFit="1" customWidth="1"/>
    <col min="10263" max="10263" width="8" bestFit="1" customWidth="1"/>
    <col min="10264" max="10264" width="12" bestFit="1" customWidth="1"/>
    <col min="10265" max="10265" width="8" bestFit="1" customWidth="1"/>
    <col min="10266" max="10266" width="12" bestFit="1" customWidth="1"/>
    <col min="10267" max="10267" width="8" bestFit="1" customWidth="1"/>
    <col min="10268" max="10268" width="12" bestFit="1" customWidth="1"/>
    <col min="10269" max="10269" width="8" bestFit="1" customWidth="1"/>
    <col min="10270" max="10270" width="12" bestFit="1" customWidth="1"/>
    <col min="10271" max="10271" width="8" bestFit="1" customWidth="1"/>
    <col min="10272" max="10272" width="12" bestFit="1" customWidth="1"/>
    <col min="10273" max="10273" width="8" bestFit="1" customWidth="1"/>
    <col min="10274" max="10274" width="12" bestFit="1" customWidth="1"/>
    <col min="10275" max="10275" width="8" bestFit="1" customWidth="1"/>
    <col min="10276" max="10276" width="12" bestFit="1" customWidth="1"/>
    <col min="10277" max="10277" width="8" bestFit="1" customWidth="1"/>
    <col min="10497" max="10497" width="50.7109375" bestFit="1" customWidth="1"/>
    <col min="10498" max="10498" width="12" bestFit="1" customWidth="1"/>
    <col min="10499" max="10499" width="8" bestFit="1" customWidth="1"/>
    <col min="10500" max="10500" width="12" bestFit="1" customWidth="1"/>
    <col min="10501" max="10501" width="8" bestFit="1" customWidth="1"/>
    <col min="10502" max="10502" width="12" bestFit="1" customWidth="1"/>
    <col min="10503" max="10503" width="8" bestFit="1" customWidth="1"/>
    <col min="10504" max="10504" width="12" bestFit="1" customWidth="1"/>
    <col min="10505" max="10505" width="8" bestFit="1" customWidth="1"/>
    <col min="10506" max="10506" width="12" bestFit="1" customWidth="1"/>
    <col min="10507" max="10507" width="8" bestFit="1" customWidth="1"/>
    <col min="10508" max="10508" width="12" bestFit="1" customWidth="1"/>
    <col min="10509" max="10509" width="8" bestFit="1" customWidth="1"/>
    <col min="10510" max="10510" width="12" bestFit="1" customWidth="1"/>
    <col min="10511" max="10511" width="8" bestFit="1" customWidth="1"/>
    <col min="10512" max="10512" width="12" bestFit="1" customWidth="1"/>
    <col min="10513" max="10513" width="8" bestFit="1" customWidth="1"/>
    <col min="10514" max="10514" width="12.5703125" bestFit="1" customWidth="1"/>
    <col min="10515" max="10515" width="8" bestFit="1" customWidth="1"/>
    <col min="10516" max="10516" width="12" bestFit="1" customWidth="1"/>
    <col min="10517" max="10517" width="8" bestFit="1" customWidth="1"/>
    <col min="10518" max="10518" width="12" bestFit="1" customWidth="1"/>
    <col min="10519" max="10519" width="8" bestFit="1" customWidth="1"/>
    <col min="10520" max="10520" width="12" bestFit="1" customWidth="1"/>
    <col min="10521" max="10521" width="8" bestFit="1" customWidth="1"/>
    <col min="10522" max="10522" width="12" bestFit="1" customWidth="1"/>
    <col min="10523" max="10523" width="8" bestFit="1" customWidth="1"/>
    <col min="10524" max="10524" width="12" bestFit="1" customWidth="1"/>
    <col min="10525" max="10525" width="8" bestFit="1" customWidth="1"/>
    <col min="10526" max="10526" width="12" bestFit="1" customWidth="1"/>
    <col min="10527" max="10527" width="8" bestFit="1" customWidth="1"/>
    <col min="10528" max="10528" width="12" bestFit="1" customWidth="1"/>
    <col min="10529" max="10529" width="8" bestFit="1" customWidth="1"/>
    <col min="10530" max="10530" width="12" bestFit="1" customWidth="1"/>
    <col min="10531" max="10531" width="8" bestFit="1" customWidth="1"/>
    <col min="10532" max="10532" width="12" bestFit="1" customWidth="1"/>
    <col min="10533" max="10533" width="8" bestFit="1" customWidth="1"/>
    <col min="10753" max="10753" width="50.7109375" bestFit="1" customWidth="1"/>
    <col min="10754" max="10754" width="12" bestFit="1" customWidth="1"/>
    <col min="10755" max="10755" width="8" bestFit="1" customWidth="1"/>
    <col min="10756" max="10756" width="12" bestFit="1" customWidth="1"/>
    <col min="10757" max="10757" width="8" bestFit="1" customWidth="1"/>
    <col min="10758" max="10758" width="12" bestFit="1" customWidth="1"/>
    <col min="10759" max="10759" width="8" bestFit="1" customWidth="1"/>
    <col min="10760" max="10760" width="12" bestFit="1" customWidth="1"/>
    <col min="10761" max="10761" width="8" bestFit="1" customWidth="1"/>
    <col min="10762" max="10762" width="12" bestFit="1" customWidth="1"/>
    <col min="10763" max="10763" width="8" bestFit="1" customWidth="1"/>
    <col min="10764" max="10764" width="12" bestFit="1" customWidth="1"/>
    <col min="10765" max="10765" width="8" bestFit="1" customWidth="1"/>
    <col min="10766" max="10766" width="12" bestFit="1" customWidth="1"/>
    <col min="10767" max="10767" width="8" bestFit="1" customWidth="1"/>
    <col min="10768" max="10768" width="12" bestFit="1" customWidth="1"/>
    <col min="10769" max="10769" width="8" bestFit="1" customWidth="1"/>
    <col min="10770" max="10770" width="12.5703125" bestFit="1" customWidth="1"/>
    <col min="10771" max="10771" width="8" bestFit="1" customWidth="1"/>
    <col min="10772" max="10772" width="12" bestFit="1" customWidth="1"/>
    <col min="10773" max="10773" width="8" bestFit="1" customWidth="1"/>
    <col min="10774" max="10774" width="12" bestFit="1" customWidth="1"/>
    <col min="10775" max="10775" width="8" bestFit="1" customWidth="1"/>
    <col min="10776" max="10776" width="12" bestFit="1" customWidth="1"/>
    <col min="10777" max="10777" width="8" bestFit="1" customWidth="1"/>
    <col min="10778" max="10778" width="12" bestFit="1" customWidth="1"/>
    <col min="10779" max="10779" width="8" bestFit="1" customWidth="1"/>
    <col min="10780" max="10780" width="12" bestFit="1" customWidth="1"/>
    <col min="10781" max="10781" width="8" bestFit="1" customWidth="1"/>
    <col min="10782" max="10782" width="12" bestFit="1" customWidth="1"/>
    <col min="10783" max="10783" width="8" bestFit="1" customWidth="1"/>
    <col min="10784" max="10784" width="12" bestFit="1" customWidth="1"/>
    <col min="10785" max="10785" width="8" bestFit="1" customWidth="1"/>
    <col min="10786" max="10786" width="12" bestFit="1" customWidth="1"/>
    <col min="10787" max="10787" width="8" bestFit="1" customWidth="1"/>
    <col min="10788" max="10788" width="12" bestFit="1" customWidth="1"/>
    <col min="10789" max="10789" width="8" bestFit="1" customWidth="1"/>
    <col min="11009" max="11009" width="50.7109375" bestFit="1" customWidth="1"/>
    <col min="11010" max="11010" width="12" bestFit="1" customWidth="1"/>
    <col min="11011" max="11011" width="8" bestFit="1" customWidth="1"/>
    <col min="11012" max="11012" width="12" bestFit="1" customWidth="1"/>
    <col min="11013" max="11013" width="8" bestFit="1" customWidth="1"/>
    <col min="11014" max="11014" width="12" bestFit="1" customWidth="1"/>
    <col min="11015" max="11015" width="8" bestFit="1" customWidth="1"/>
    <col min="11016" max="11016" width="12" bestFit="1" customWidth="1"/>
    <col min="11017" max="11017" width="8" bestFit="1" customWidth="1"/>
    <col min="11018" max="11018" width="12" bestFit="1" customWidth="1"/>
    <col min="11019" max="11019" width="8" bestFit="1" customWidth="1"/>
    <col min="11020" max="11020" width="12" bestFit="1" customWidth="1"/>
    <col min="11021" max="11021" width="8" bestFit="1" customWidth="1"/>
    <col min="11022" max="11022" width="12" bestFit="1" customWidth="1"/>
    <col min="11023" max="11023" width="8" bestFit="1" customWidth="1"/>
    <col min="11024" max="11024" width="12" bestFit="1" customWidth="1"/>
    <col min="11025" max="11025" width="8" bestFit="1" customWidth="1"/>
    <col min="11026" max="11026" width="12.5703125" bestFit="1" customWidth="1"/>
    <col min="11027" max="11027" width="8" bestFit="1" customWidth="1"/>
    <col min="11028" max="11028" width="12" bestFit="1" customWidth="1"/>
    <col min="11029" max="11029" width="8" bestFit="1" customWidth="1"/>
    <col min="11030" max="11030" width="12" bestFit="1" customWidth="1"/>
    <col min="11031" max="11031" width="8" bestFit="1" customWidth="1"/>
    <col min="11032" max="11032" width="12" bestFit="1" customWidth="1"/>
    <col min="11033" max="11033" width="8" bestFit="1" customWidth="1"/>
    <col min="11034" max="11034" width="12" bestFit="1" customWidth="1"/>
    <col min="11035" max="11035" width="8" bestFit="1" customWidth="1"/>
    <col min="11036" max="11036" width="12" bestFit="1" customWidth="1"/>
    <col min="11037" max="11037" width="8" bestFit="1" customWidth="1"/>
    <col min="11038" max="11038" width="12" bestFit="1" customWidth="1"/>
    <col min="11039" max="11039" width="8" bestFit="1" customWidth="1"/>
    <col min="11040" max="11040" width="12" bestFit="1" customWidth="1"/>
    <col min="11041" max="11041" width="8" bestFit="1" customWidth="1"/>
    <col min="11042" max="11042" width="12" bestFit="1" customWidth="1"/>
    <col min="11043" max="11043" width="8" bestFit="1" customWidth="1"/>
    <col min="11044" max="11044" width="12" bestFit="1" customWidth="1"/>
    <col min="11045" max="11045" width="8" bestFit="1" customWidth="1"/>
    <col min="11265" max="11265" width="50.7109375" bestFit="1" customWidth="1"/>
    <col min="11266" max="11266" width="12" bestFit="1" customWidth="1"/>
    <col min="11267" max="11267" width="8" bestFit="1" customWidth="1"/>
    <col min="11268" max="11268" width="12" bestFit="1" customWidth="1"/>
    <col min="11269" max="11269" width="8" bestFit="1" customWidth="1"/>
    <col min="11270" max="11270" width="12" bestFit="1" customWidth="1"/>
    <col min="11271" max="11271" width="8" bestFit="1" customWidth="1"/>
    <col min="11272" max="11272" width="12" bestFit="1" customWidth="1"/>
    <col min="11273" max="11273" width="8" bestFit="1" customWidth="1"/>
    <col min="11274" max="11274" width="12" bestFit="1" customWidth="1"/>
    <col min="11275" max="11275" width="8" bestFit="1" customWidth="1"/>
    <col min="11276" max="11276" width="12" bestFit="1" customWidth="1"/>
    <col min="11277" max="11277" width="8" bestFit="1" customWidth="1"/>
    <col min="11278" max="11278" width="12" bestFit="1" customWidth="1"/>
    <col min="11279" max="11279" width="8" bestFit="1" customWidth="1"/>
    <col min="11280" max="11280" width="12" bestFit="1" customWidth="1"/>
    <col min="11281" max="11281" width="8" bestFit="1" customWidth="1"/>
    <col min="11282" max="11282" width="12.5703125" bestFit="1" customWidth="1"/>
    <col min="11283" max="11283" width="8" bestFit="1" customWidth="1"/>
    <col min="11284" max="11284" width="12" bestFit="1" customWidth="1"/>
    <col min="11285" max="11285" width="8" bestFit="1" customWidth="1"/>
    <col min="11286" max="11286" width="12" bestFit="1" customWidth="1"/>
    <col min="11287" max="11287" width="8" bestFit="1" customWidth="1"/>
    <col min="11288" max="11288" width="12" bestFit="1" customWidth="1"/>
    <col min="11289" max="11289" width="8" bestFit="1" customWidth="1"/>
    <col min="11290" max="11290" width="12" bestFit="1" customWidth="1"/>
    <col min="11291" max="11291" width="8" bestFit="1" customWidth="1"/>
    <col min="11292" max="11292" width="12" bestFit="1" customWidth="1"/>
    <col min="11293" max="11293" width="8" bestFit="1" customWidth="1"/>
    <col min="11294" max="11294" width="12" bestFit="1" customWidth="1"/>
    <col min="11295" max="11295" width="8" bestFit="1" customWidth="1"/>
    <col min="11296" max="11296" width="12" bestFit="1" customWidth="1"/>
    <col min="11297" max="11297" width="8" bestFit="1" customWidth="1"/>
    <col min="11298" max="11298" width="12" bestFit="1" customWidth="1"/>
    <col min="11299" max="11299" width="8" bestFit="1" customWidth="1"/>
    <col min="11300" max="11300" width="12" bestFit="1" customWidth="1"/>
    <col min="11301" max="11301" width="8" bestFit="1" customWidth="1"/>
    <col min="11521" max="11521" width="50.7109375" bestFit="1" customWidth="1"/>
    <col min="11522" max="11522" width="12" bestFit="1" customWidth="1"/>
    <col min="11523" max="11523" width="8" bestFit="1" customWidth="1"/>
    <col min="11524" max="11524" width="12" bestFit="1" customWidth="1"/>
    <col min="11525" max="11525" width="8" bestFit="1" customWidth="1"/>
    <col min="11526" max="11526" width="12" bestFit="1" customWidth="1"/>
    <col min="11527" max="11527" width="8" bestFit="1" customWidth="1"/>
    <col min="11528" max="11528" width="12" bestFit="1" customWidth="1"/>
    <col min="11529" max="11529" width="8" bestFit="1" customWidth="1"/>
    <col min="11530" max="11530" width="12" bestFit="1" customWidth="1"/>
    <col min="11531" max="11531" width="8" bestFit="1" customWidth="1"/>
    <col min="11532" max="11532" width="12" bestFit="1" customWidth="1"/>
    <col min="11533" max="11533" width="8" bestFit="1" customWidth="1"/>
    <col min="11534" max="11534" width="12" bestFit="1" customWidth="1"/>
    <col min="11535" max="11535" width="8" bestFit="1" customWidth="1"/>
    <col min="11536" max="11536" width="12" bestFit="1" customWidth="1"/>
    <col min="11537" max="11537" width="8" bestFit="1" customWidth="1"/>
    <col min="11538" max="11538" width="12.5703125" bestFit="1" customWidth="1"/>
    <col min="11539" max="11539" width="8" bestFit="1" customWidth="1"/>
    <col min="11540" max="11540" width="12" bestFit="1" customWidth="1"/>
    <col min="11541" max="11541" width="8" bestFit="1" customWidth="1"/>
    <col min="11542" max="11542" width="12" bestFit="1" customWidth="1"/>
    <col min="11543" max="11543" width="8" bestFit="1" customWidth="1"/>
    <col min="11544" max="11544" width="12" bestFit="1" customWidth="1"/>
    <col min="11545" max="11545" width="8" bestFit="1" customWidth="1"/>
    <col min="11546" max="11546" width="12" bestFit="1" customWidth="1"/>
    <col min="11547" max="11547" width="8" bestFit="1" customWidth="1"/>
    <col min="11548" max="11548" width="12" bestFit="1" customWidth="1"/>
    <col min="11549" max="11549" width="8" bestFit="1" customWidth="1"/>
    <col min="11550" max="11550" width="12" bestFit="1" customWidth="1"/>
    <col min="11551" max="11551" width="8" bestFit="1" customWidth="1"/>
    <col min="11552" max="11552" width="12" bestFit="1" customWidth="1"/>
    <col min="11553" max="11553" width="8" bestFit="1" customWidth="1"/>
    <col min="11554" max="11554" width="12" bestFit="1" customWidth="1"/>
    <col min="11555" max="11555" width="8" bestFit="1" customWidth="1"/>
    <col min="11556" max="11556" width="12" bestFit="1" customWidth="1"/>
    <col min="11557" max="11557" width="8" bestFit="1" customWidth="1"/>
    <col min="11777" max="11777" width="50.7109375" bestFit="1" customWidth="1"/>
    <col min="11778" max="11778" width="12" bestFit="1" customWidth="1"/>
    <col min="11779" max="11779" width="8" bestFit="1" customWidth="1"/>
    <col min="11780" max="11780" width="12" bestFit="1" customWidth="1"/>
    <col min="11781" max="11781" width="8" bestFit="1" customWidth="1"/>
    <col min="11782" max="11782" width="12" bestFit="1" customWidth="1"/>
    <col min="11783" max="11783" width="8" bestFit="1" customWidth="1"/>
    <col min="11784" max="11784" width="12" bestFit="1" customWidth="1"/>
    <col min="11785" max="11785" width="8" bestFit="1" customWidth="1"/>
    <col min="11786" max="11786" width="12" bestFit="1" customWidth="1"/>
    <col min="11787" max="11787" width="8" bestFit="1" customWidth="1"/>
    <col min="11788" max="11788" width="12" bestFit="1" customWidth="1"/>
    <col min="11789" max="11789" width="8" bestFit="1" customWidth="1"/>
    <col min="11790" max="11790" width="12" bestFit="1" customWidth="1"/>
    <col min="11791" max="11791" width="8" bestFit="1" customWidth="1"/>
    <col min="11792" max="11792" width="12" bestFit="1" customWidth="1"/>
    <col min="11793" max="11793" width="8" bestFit="1" customWidth="1"/>
    <col min="11794" max="11794" width="12.5703125" bestFit="1" customWidth="1"/>
    <col min="11795" max="11795" width="8" bestFit="1" customWidth="1"/>
    <col min="11796" max="11796" width="12" bestFit="1" customWidth="1"/>
    <col min="11797" max="11797" width="8" bestFit="1" customWidth="1"/>
    <col min="11798" max="11798" width="12" bestFit="1" customWidth="1"/>
    <col min="11799" max="11799" width="8" bestFit="1" customWidth="1"/>
    <col min="11800" max="11800" width="12" bestFit="1" customWidth="1"/>
    <col min="11801" max="11801" width="8" bestFit="1" customWidth="1"/>
    <col min="11802" max="11802" width="12" bestFit="1" customWidth="1"/>
    <col min="11803" max="11803" width="8" bestFit="1" customWidth="1"/>
    <col min="11804" max="11804" width="12" bestFit="1" customWidth="1"/>
    <col min="11805" max="11805" width="8" bestFit="1" customWidth="1"/>
    <col min="11806" max="11806" width="12" bestFit="1" customWidth="1"/>
    <col min="11807" max="11807" width="8" bestFit="1" customWidth="1"/>
    <col min="11808" max="11808" width="12" bestFit="1" customWidth="1"/>
    <col min="11809" max="11809" width="8" bestFit="1" customWidth="1"/>
    <col min="11810" max="11810" width="12" bestFit="1" customWidth="1"/>
    <col min="11811" max="11811" width="8" bestFit="1" customWidth="1"/>
    <col min="11812" max="11812" width="12" bestFit="1" customWidth="1"/>
    <col min="11813" max="11813" width="8" bestFit="1" customWidth="1"/>
    <col min="12033" max="12033" width="50.7109375" bestFit="1" customWidth="1"/>
    <col min="12034" max="12034" width="12" bestFit="1" customWidth="1"/>
    <col min="12035" max="12035" width="8" bestFit="1" customWidth="1"/>
    <col min="12036" max="12036" width="12" bestFit="1" customWidth="1"/>
    <col min="12037" max="12037" width="8" bestFit="1" customWidth="1"/>
    <col min="12038" max="12038" width="12" bestFit="1" customWidth="1"/>
    <col min="12039" max="12039" width="8" bestFit="1" customWidth="1"/>
    <col min="12040" max="12040" width="12" bestFit="1" customWidth="1"/>
    <col min="12041" max="12041" width="8" bestFit="1" customWidth="1"/>
    <col min="12042" max="12042" width="12" bestFit="1" customWidth="1"/>
    <col min="12043" max="12043" width="8" bestFit="1" customWidth="1"/>
    <col min="12044" max="12044" width="12" bestFit="1" customWidth="1"/>
    <col min="12045" max="12045" width="8" bestFit="1" customWidth="1"/>
    <col min="12046" max="12046" width="12" bestFit="1" customWidth="1"/>
    <col min="12047" max="12047" width="8" bestFit="1" customWidth="1"/>
    <col min="12048" max="12048" width="12" bestFit="1" customWidth="1"/>
    <col min="12049" max="12049" width="8" bestFit="1" customWidth="1"/>
    <col min="12050" max="12050" width="12.5703125" bestFit="1" customWidth="1"/>
    <col min="12051" max="12051" width="8" bestFit="1" customWidth="1"/>
    <col min="12052" max="12052" width="12" bestFit="1" customWidth="1"/>
    <col min="12053" max="12053" width="8" bestFit="1" customWidth="1"/>
    <col min="12054" max="12054" width="12" bestFit="1" customWidth="1"/>
    <col min="12055" max="12055" width="8" bestFit="1" customWidth="1"/>
    <col min="12056" max="12056" width="12" bestFit="1" customWidth="1"/>
    <col min="12057" max="12057" width="8" bestFit="1" customWidth="1"/>
    <col min="12058" max="12058" width="12" bestFit="1" customWidth="1"/>
    <col min="12059" max="12059" width="8" bestFit="1" customWidth="1"/>
    <col min="12060" max="12060" width="12" bestFit="1" customWidth="1"/>
    <col min="12061" max="12061" width="8" bestFit="1" customWidth="1"/>
    <col min="12062" max="12062" width="12" bestFit="1" customWidth="1"/>
    <col min="12063" max="12063" width="8" bestFit="1" customWidth="1"/>
    <col min="12064" max="12064" width="12" bestFit="1" customWidth="1"/>
    <col min="12065" max="12065" width="8" bestFit="1" customWidth="1"/>
    <col min="12066" max="12066" width="12" bestFit="1" customWidth="1"/>
    <col min="12067" max="12067" width="8" bestFit="1" customWidth="1"/>
    <col min="12068" max="12068" width="12" bestFit="1" customWidth="1"/>
    <col min="12069" max="12069" width="8" bestFit="1" customWidth="1"/>
    <col min="12289" max="12289" width="50.7109375" bestFit="1" customWidth="1"/>
    <col min="12290" max="12290" width="12" bestFit="1" customWidth="1"/>
    <col min="12291" max="12291" width="8" bestFit="1" customWidth="1"/>
    <col min="12292" max="12292" width="12" bestFit="1" customWidth="1"/>
    <col min="12293" max="12293" width="8" bestFit="1" customWidth="1"/>
    <col min="12294" max="12294" width="12" bestFit="1" customWidth="1"/>
    <col min="12295" max="12295" width="8" bestFit="1" customWidth="1"/>
    <col min="12296" max="12296" width="12" bestFit="1" customWidth="1"/>
    <col min="12297" max="12297" width="8" bestFit="1" customWidth="1"/>
    <col min="12298" max="12298" width="12" bestFit="1" customWidth="1"/>
    <col min="12299" max="12299" width="8" bestFit="1" customWidth="1"/>
    <col min="12300" max="12300" width="12" bestFit="1" customWidth="1"/>
    <col min="12301" max="12301" width="8" bestFit="1" customWidth="1"/>
    <col min="12302" max="12302" width="12" bestFit="1" customWidth="1"/>
    <col min="12303" max="12303" width="8" bestFit="1" customWidth="1"/>
    <col min="12304" max="12304" width="12" bestFit="1" customWidth="1"/>
    <col min="12305" max="12305" width="8" bestFit="1" customWidth="1"/>
    <col min="12306" max="12306" width="12.5703125" bestFit="1" customWidth="1"/>
    <col min="12307" max="12307" width="8" bestFit="1" customWidth="1"/>
    <col min="12308" max="12308" width="12" bestFit="1" customWidth="1"/>
    <col min="12309" max="12309" width="8" bestFit="1" customWidth="1"/>
    <col min="12310" max="12310" width="12" bestFit="1" customWidth="1"/>
    <col min="12311" max="12311" width="8" bestFit="1" customWidth="1"/>
    <col min="12312" max="12312" width="12" bestFit="1" customWidth="1"/>
    <col min="12313" max="12313" width="8" bestFit="1" customWidth="1"/>
    <col min="12314" max="12314" width="12" bestFit="1" customWidth="1"/>
    <col min="12315" max="12315" width="8" bestFit="1" customWidth="1"/>
    <col min="12316" max="12316" width="12" bestFit="1" customWidth="1"/>
    <col min="12317" max="12317" width="8" bestFit="1" customWidth="1"/>
    <col min="12318" max="12318" width="12" bestFit="1" customWidth="1"/>
    <col min="12319" max="12319" width="8" bestFit="1" customWidth="1"/>
    <col min="12320" max="12320" width="12" bestFit="1" customWidth="1"/>
    <col min="12321" max="12321" width="8" bestFit="1" customWidth="1"/>
    <col min="12322" max="12322" width="12" bestFit="1" customWidth="1"/>
    <col min="12323" max="12323" width="8" bestFit="1" customWidth="1"/>
    <col min="12324" max="12324" width="12" bestFit="1" customWidth="1"/>
    <col min="12325" max="12325" width="8" bestFit="1" customWidth="1"/>
    <col min="12545" max="12545" width="50.7109375" bestFit="1" customWidth="1"/>
    <col min="12546" max="12546" width="12" bestFit="1" customWidth="1"/>
    <col min="12547" max="12547" width="8" bestFit="1" customWidth="1"/>
    <col min="12548" max="12548" width="12" bestFit="1" customWidth="1"/>
    <col min="12549" max="12549" width="8" bestFit="1" customWidth="1"/>
    <col min="12550" max="12550" width="12" bestFit="1" customWidth="1"/>
    <col min="12551" max="12551" width="8" bestFit="1" customWidth="1"/>
    <col min="12552" max="12552" width="12" bestFit="1" customWidth="1"/>
    <col min="12553" max="12553" width="8" bestFit="1" customWidth="1"/>
    <col min="12554" max="12554" width="12" bestFit="1" customWidth="1"/>
    <col min="12555" max="12555" width="8" bestFit="1" customWidth="1"/>
    <col min="12556" max="12556" width="12" bestFit="1" customWidth="1"/>
    <col min="12557" max="12557" width="8" bestFit="1" customWidth="1"/>
    <col min="12558" max="12558" width="12" bestFit="1" customWidth="1"/>
    <col min="12559" max="12559" width="8" bestFit="1" customWidth="1"/>
    <col min="12560" max="12560" width="12" bestFit="1" customWidth="1"/>
    <col min="12561" max="12561" width="8" bestFit="1" customWidth="1"/>
    <col min="12562" max="12562" width="12.5703125" bestFit="1" customWidth="1"/>
    <col min="12563" max="12563" width="8" bestFit="1" customWidth="1"/>
    <col min="12564" max="12564" width="12" bestFit="1" customWidth="1"/>
    <col min="12565" max="12565" width="8" bestFit="1" customWidth="1"/>
    <col min="12566" max="12566" width="12" bestFit="1" customWidth="1"/>
    <col min="12567" max="12567" width="8" bestFit="1" customWidth="1"/>
    <col min="12568" max="12568" width="12" bestFit="1" customWidth="1"/>
    <col min="12569" max="12569" width="8" bestFit="1" customWidth="1"/>
    <col min="12570" max="12570" width="12" bestFit="1" customWidth="1"/>
    <col min="12571" max="12571" width="8" bestFit="1" customWidth="1"/>
    <col min="12572" max="12572" width="12" bestFit="1" customWidth="1"/>
    <col min="12573" max="12573" width="8" bestFit="1" customWidth="1"/>
    <col min="12574" max="12574" width="12" bestFit="1" customWidth="1"/>
    <col min="12575" max="12575" width="8" bestFit="1" customWidth="1"/>
    <col min="12576" max="12576" width="12" bestFit="1" customWidth="1"/>
    <col min="12577" max="12577" width="8" bestFit="1" customWidth="1"/>
    <col min="12578" max="12578" width="12" bestFit="1" customWidth="1"/>
    <col min="12579" max="12579" width="8" bestFit="1" customWidth="1"/>
    <col min="12580" max="12580" width="12" bestFit="1" customWidth="1"/>
    <col min="12581" max="12581" width="8" bestFit="1" customWidth="1"/>
    <col min="12801" max="12801" width="50.7109375" bestFit="1" customWidth="1"/>
    <col min="12802" max="12802" width="12" bestFit="1" customWidth="1"/>
    <col min="12803" max="12803" width="8" bestFit="1" customWidth="1"/>
    <col min="12804" max="12804" width="12" bestFit="1" customWidth="1"/>
    <col min="12805" max="12805" width="8" bestFit="1" customWidth="1"/>
    <col min="12806" max="12806" width="12" bestFit="1" customWidth="1"/>
    <col min="12807" max="12807" width="8" bestFit="1" customWidth="1"/>
    <col min="12808" max="12808" width="12" bestFit="1" customWidth="1"/>
    <col min="12809" max="12809" width="8" bestFit="1" customWidth="1"/>
    <col min="12810" max="12810" width="12" bestFit="1" customWidth="1"/>
    <col min="12811" max="12811" width="8" bestFit="1" customWidth="1"/>
    <col min="12812" max="12812" width="12" bestFit="1" customWidth="1"/>
    <col min="12813" max="12813" width="8" bestFit="1" customWidth="1"/>
    <col min="12814" max="12814" width="12" bestFit="1" customWidth="1"/>
    <col min="12815" max="12815" width="8" bestFit="1" customWidth="1"/>
    <col min="12816" max="12816" width="12" bestFit="1" customWidth="1"/>
    <col min="12817" max="12817" width="8" bestFit="1" customWidth="1"/>
    <col min="12818" max="12818" width="12.5703125" bestFit="1" customWidth="1"/>
    <col min="12819" max="12819" width="8" bestFit="1" customWidth="1"/>
    <col min="12820" max="12820" width="12" bestFit="1" customWidth="1"/>
    <col min="12821" max="12821" width="8" bestFit="1" customWidth="1"/>
    <col min="12822" max="12822" width="12" bestFit="1" customWidth="1"/>
    <col min="12823" max="12823" width="8" bestFit="1" customWidth="1"/>
    <col min="12824" max="12824" width="12" bestFit="1" customWidth="1"/>
    <col min="12825" max="12825" width="8" bestFit="1" customWidth="1"/>
    <col min="12826" max="12826" width="12" bestFit="1" customWidth="1"/>
    <col min="12827" max="12827" width="8" bestFit="1" customWidth="1"/>
    <col min="12828" max="12828" width="12" bestFit="1" customWidth="1"/>
    <col min="12829" max="12829" width="8" bestFit="1" customWidth="1"/>
    <col min="12830" max="12830" width="12" bestFit="1" customWidth="1"/>
    <col min="12831" max="12831" width="8" bestFit="1" customWidth="1"/>
    <col min="12832" max="12832" width="12" bestFit="1" customWidth="1"/>
    <col min="12833" max="12833" width="8" bestFit="1" customWidth="1"/>
    <col min="12834" max="12834" width="12" bestFit="1" customWidth="1"/>
    <col min="12835" max="12835" width="8" bestFit="1" customWidth="1"/>
    <col min="12836" max="12836" width="12" bestFit="1" customWidth="1"/>
    <col min="12837" max="12837" width="8" bestFit="1" customWidth="1"/>
    <col min="13057" max="13057" width="50.7109375" bestFit="1" customWidth="1"/>
    <col min="13058" max="13058" width="12" bestFit="1" customWidth="1"/>
    <col min="13059" max="13059" width="8" bestFit="1" customWidth="1"/>
    <col min="13060" max="13060" width="12" bestFit="1" customWidth="1"/>
    <col min="13061" max="13061" width="8" bestFit="1" customWidth="1"/>
    <col min="13062" max="13062" width="12" bestFit="1" customWidth="1"/>
    <col min="13063" max="13063" width="8" bestFit="1" customWidth="1"/>
    <col min="13064" max="13064" width="12" bestFit="1" customWidth="1"/>
    <col min="13065" max="13065" width="8" bestFit="1" customWidth="1"/>
    <col min="13066" max="13066" width="12" bestFit="1" customWidth="1"/>
    <col min="13067" max="13067" width="8" bestFit="1" customWidth="1"/>
    <col min="13068" max="13068" width="12" bestFit="1" customWidth="1"/>
    <col min="13069" max="13069" width="8" bestFit="1" customWidth="1"/>
    <col min="13070" max="13070" width="12" bestFit="1" customWidth="1"/>
    <col min="13071" max="13071" width="8" bestFit="1" customWidth="1"/>
    <col min="13072" max="13072" width="12" bestFit="1" customWidth="1"/>
    <col min="13073" max="13073" width="8" bestFit="1" customWidth="1"/>
    <col min="13074" max="13074" width="12.5703125" bestFit="1" customWidth="1"/>
    <col min="13075" max="13075" width="8" bestFit="1" customWidth="1"/>
    <col min="13076" max="13076" width="12" bestFit="1" customWidth="1"/>
    <col min="13077" max="13077" width="8" bestFit="1" customWidth="1"/>
    <col min="13078" max="13078" width="12" bestFit="1" customWidth="1"/>
    <col min="13079" max="13079" width="8" bestFit="1" customWidth="1"/>
    <col min="13080" max="13080" width="12" bestFit="1" customWidth="1"/>
    <col min="13081" max="13081" width="8" bestFit="1" customWidth="1"/>
    <col min="13082" max="13082" width="12" bestFit="1" customWidth="1"/>
    <col min="13083" max="13083" width="8" bestFit="1" customWidth="1"/>
    <col min="13084" max="13084" width="12" bestFit="1" customWidth="1"/>
    <col min="13085" max="13085" width="8" bestFit="1" customWidth="1"/>
    <col min="13086" max="13086" width="12" bestFit="1" customWidth="1"/>
    <col min="13087" max="13087" width="8" bestFit="1" customWidth="1"/>
    <col min="13088" max="13088" width="12" bestFit="1" customWidth="1"/>
    <col min="13089" max="13089" width="8" bestFit="1" customWidth="1"/>
    <col min="13090" max="13090" width="12" bestFit="1" customWidth="1"/>
    <col min="13091" max="13091" width="8" bestFit="1" customWidth="1"/>
    <col min="13092" max="13092" width="12" bestFit="1" customWidth="1"/>
    <col min="13093" max="13093" width="8" bestFit="1" customWidth="1"/>
    <col min="13313" max="13313" width="50.7109375" bestFit="1" customWidth="1"/>
    <col min="13314" max="13314" width="12" bestFit="1" customWidth="1"/>
    <col min="13315" max="13315" width="8" bestFit="1" customWidth="1"/>
    <col min="13316" max="13316" width="12" bestFit="1" customWidth="1"/>
    <col min="13317" max="13317" width="8" bestFit="1" customWidth="1"/>
    <col min="13318" max="13318" width="12" bestFit="1" customWidth="1"/>
    <col min="13319" max="13319" width="8" bestFit="1" customWidth="1"/>
    <col min="13320" max="13320" width="12" bestFit="1" customWidth="1"/>
    <col min="13321" max="13321" width="8" bestFit="1" customWidth="1"/>
    <col min="13322" max="13322" width="12" bestFit="1" customWidth="1"/>
    <col min="13323" max="13323" width="8" bestFit="1" customWidth="1"/>
    <col min="13324" max="13324" width="12" bestFit="1" customWidth="1"/>
    <col min="13325" max="13325" width="8" bestFit="1" customWidth="1"/>
    <col min="13326" max="13326" width="12" bestFit="1" customWidth="1"/>
    <col min="13327" max="13327" width="8" bestFit="1" customWidth="1"/>
    <col min="13328" max="13328" width="12" bestFit="1" customWidth="1"/>
    <col min="13329" max="13329" width="8" bestFit="1" customWidth="1"/>
    <col min="13330" max="13330" width="12.5703125" bestFit="1" customWidth="1"/>
    <col min="13331" max="13331" width="8" bestFit="1" customWidth="1"/>
    <col min="13332" max="13332" width="12" bestFit="1" customWidth="1"/>
    <col min="13333" max="13333" width="8" bestFit="1" customWidth="1"/>
    <col min="13334" max="13334" width="12" bestFit="1" customWidth="1"/>
    <col min="13335" max="13335" width="8" bestFit="1" customWidth="1"/>
    <col min="13336" max="13336" width="12" bestFit="1" customWidth="1"/>
    <col min="13337" max="13337" width="8" bestFit="1" customWidth="1"/>
    <col min="13338" max="13338" width="12" bestFit="1" customWidth="1"/>
    <col min="13339" max="13339" width="8" bestFit="1" customWidth="1"/>
    <col min="13340" max="13340" width="12" bestFit="1" customWidth="1"/>
    <col min="13341" max="13341" width="8" bestFit="1" customWidth="1"/>
    <col min="13342" max="13342" width="12" bestFit="1" customWidth="1"/>
    <col min="13343" max="13343" width="8" bestFit="1" customWidth="1"/>
    <col min="13344" max="13344" width="12" bestFit="1" customWidth="1"/>
    <col min="13345" max="13345" width="8" bestFit="1" customWidth="1"/>
    <col min="13346" max="13346" width="12" bestFit="1" customWidth="1"/>
    <col min="13347" max="13347" width="8" bestFit="1" customWidth="1"/>
    <col min="13348" max="13348" width="12" bestFit="1" customWidth="1"/>
    <col min="13349" max="13349" width="8" bestFit="1" customWidth="1"/>
    <col min="13569" max="13569" width="50.7109375" bestFit="1" customWidth="1"/>
    <col min="13570" max="13570" width="12" bestFit="1" customWidth="1"/>
    <col min="13571" max="13571" width="8" bestFit="1" customWidth="1"/>
    <col min="13572" max="13572" width="12" bestFit="1" customWidth="1"/>
    <col min="13573" max="13573" width="8" bestFit="1" customWidth="1"/>
    <col min="13574" max="13574" width="12" bestFit="1" customWidth="1"/>
    <col min="13575" max="13575" width="8" bestFit="1" customWidth="1"/>
    <col min="13576" max="13576" width="12" bestFit="1" customWidth="1"/>
    <col min="13577" max="13577" width="8" bestFit="1" customWidth="1"/>
    <col min="13578" max="13578" width="12" bestFit="1" customWidth="1"/>
    <col min="13579" max="13579" width="8" bestFit="1" customWidth="1"/>
    <col min="13580" max="13580" width="12" bestFit="1" customWidth="1"/>
    <col min="13581" max="13581" width="8" bestFit="1" customWidth="1"/>
    <col min="13582" max="13582" width="12" bestFit="1" customWidth="1"/>
    <col min="13583" max="13583" width="8" bestFit="1" customWidth="1"/>
    <col min="13584" max="13584" width="12" bestFit="1" customWidth="1"/>
    <col min="13585" max="13585" width="8" bestFit="1" customWidth="1"/>
    <col min="13586" max="13586" width="12.5703125" bestFit="1" customWidth="1"/>
    <col min="13587" max="13587" width="8" bestFit="1" customWidth="1"/>
    <col min="13588" max="13588" width="12" bestFit="1" customWidth="1"/>
    <col min="13589" max="13589" width="8" bestFit="1" customWidth="1"/>
    <col min="13590" max="13590" width="12" bestFit="1" customWidth="1"/>
    <col min="13591" max="13591" width="8" bestFit="1" customWidth="1"/>
    <col min="13592" max="13592" width="12" bestFit="1" customWidth="1"/>
    <col min="13593" max="13593" width="8" bestFit="1" customWidth="1"/>
    <col min="13594" max="13594" width="12" bestFit="1" customWidth="1"/>
    <col min="13595" max="13595" width="8" bestFit="1" customWidth="1"/>
    <col min="13596" max="13596" width="12" bestFit="1" customWidth="1"/>
    <col min="13597" max="13597" width="8" bestFit="1" customWidth="1"/>
    <col min="13598" max="13598" width="12" bestFit="1" customWidth="1"/>
    <col min="13599" max="13599" width="8" bestFit="1" customWidth="1"/>
    <col min="13600" max="13600" width="12" bestFit="1" customWidth="1"/>
    <col min="13601" max="13601" width="8" bestFit="1" customWidth="1"/>
    <col min="13602" max="13602" width="12" bestFit="1" customWidth="1"/>
    <col min="13603" max="13603" width="8" bestFit="1" customWidth="1"/>
    <col min="13604" max="13604" width="12" bestFit="1" customWidth="1"/>
    <col min="13605" max="13605" width="8" bestFit="1" customWidth="1"/>
    <col min="13825" max="13825" width="50.7109375" bestFit="1" customWidth="1"/>
    <col min="13826" max="13826" width="12" bestFit="1" customWidth="1"/>
    <col min="13827" max="13827" width="8" bestFit="1" customWidth="1"/>
    <col min="13828" max="13828" width="12" bestFit="1" customWidth="1"/>
    <col min="13829" max="13829" width="8" bestFit="1" customWidth="1"/>
    <col min="13830" max="13830" width="12" bestFit="1" customWidth="1"/>
    <col min="13831" max="13831" width="8" bestFit="1" customWidth="1"/>
    <col min="13832" max="13832" width="12" bestFit="1" customWidth="1"/>
    <col min="13833" max="13833" width="8" bestFit="1" customWidth="1"/>
    <col min="13834" max="13834" width="12" bestFit="1" customWidth="1"/>
    <col min="13835" max="13835" width="8" bestFit="1" customWidth="1"/>
    <col min="13836" max="13836" width="12" bestFit="1" customWidth="1"/>
    <col min="13837" max="13837" width="8" bestFit="1" customWidth="1"/>
    <col min="13838" max="13838" width="12" bestFit="1" customWidth="1"/>
    <col min="13839" max="13839" width="8" bestFit="1" customWidth="1"/>
    <col min="13840" max="13840" width="12" bestFit="1" customWidth="1"/>
    <col min="13841" max="13841" width="8" bestFit="1" customWidth="1"/>
    <col min="13842" max="13842" width="12.5703125" bestFit="1" customWidth="1"/>
    <col min="13843" max="13843" width="8" bestFit="1" customWidth="1"/>
    <col min="13844" max="13844" width="12" bestFit="1" customWidth="1"/>
    <col min="13845" max="13845" width="8" bestFit="1" customWidth="1"/>
    <col min="13846" max="13846" width="12" bestFit="1" customWidth="1"/>
    <col min="13847" max="13847" width="8" bestFit="1" customWidth="1"/>
    <col min="13848" max="13848" width="12" bestFit="1" customWidth="1"/>
    <col min="13849" max="13849" width="8" bestFit="1" customWidth="1"/>
    <col min="13850" max="13850" width="12" bestFit="1" customWidth="1"/>
    <col min="13851" max="13851" width="8" bestFit="1" customWidth="1"/>
    <col min="13852" max="13852" width="12" bestFit="1" customWidth="1"/>
    <col min="13853" max="13853" width="8" bestFit="1" customWidth="1"/>
    <col min="13854" max="13854" width="12" bestFit="1" customWidth="1"/>
    <col min="13855" max="13855" width="8" bestFit="1" customWidth="1"/>
    <col min="13856" max="13856" width="12" bestFit="1" customWidth="1"/>
    <col min="13857" max="13857" width="8" bestFit="1" customWidth="1"/>
    <col min="13858" max="13858" width="12" bestFit="1" customWidth="1"/>
    <col min="13859" max="13859" width="8" bestFit="1" customWidth="1"/>
    <col min="13860" max="13860" width="12" bestFit="1" customWidth="1"/>
    <col min="13861" max="13861" width="8" bestFit="1" customWidth="1"/>
    <col min="14081" max="14081" width="50.7109375" bestFit="1" customWidth="1"/>
    <col min="14082" max="14082" width="12" bestFit="1" customWidth="1"/>
    <col min="14083" max="14083" width="8" bestFit="1" customWidth="1"/>
    <col min="14084" max="14084" width="12" bestFit="1" customWidth="1"/>
    <col min="14085" max="14085" width="8" bestFit="1" customWidth="1"/>
    <col min="14086" max="14086" width="12" bestFit="1" customWidth="1"/>
    <col min="14087" max="14087" width="8" bestFit="1" customWidth="1"/>
    <col min="14088" max="14088" width="12" bestFit="1" customWidth="1"/>
    <col min="14089" max="14089" width="8" bestFit="1" customWidth="1"/>
    <col min="14090" max="14090" width="12" bestFit="1" customWidth="1"/>
    <col min="14091" max="14091" width="8" bestFit="1" customWidth="1"/>
    <col min="14092" max="14092" width="12" bestFit="1" customWidth="1"/>
    <col min="14093" max="14093" width="8" bestFit="1" customWidth="1"/>
    <col min="14094" max="14094" width="12" bestFit="1" customWidth="1"/>
    <col min="14095" max="14095" width="8" bestFit="1" customWidth="1"/>
    <col min="14096" max="14096" width="12" bestFit="1" customWidth="1"/>
    <col min="14097" max="14097" width="8" bestFit="1" customWidth="1"/>
    <col min="14098" max="14098" width="12.5703125" bestFit="1" customWidth="1"/>
    <col min="14099" max="14099" width="8" bestFit="1" customWidth="1"/>
    <col min="14100" max="14100" width="12" bestFit="1" customWidth="1"/>
    <col min="14101" max="14101" width="8" bestFit="1" customWidth="1"/>
    <col min="14102" max="14102" width="12" bestFit="1" customWidth="1"/>
    <col min="14103" max="14103" width="8" bestFit="1" customWidth="1"/>
    <col min="14104" max="14104" width="12" bestFit="1" customWidth="1"/>
    <col min="14105" max="14105" width="8" bestFit="1" customWidth="1"/>
    <col min="14106" max="14106" width="12" bestFit="1" customWidth="1"/>
    <col min="14107" max="14107" width="8" bestFit="1" customWidth="1"/>
    <col min="14108" max="14108" width="12" bestFit="1" customWidth="1"/>
    <col min="14109" max="14109" width="8" bestFit="1" customWidth="1"/>
    <col min="14110" max="14110" width="12" bestFit="1" customWidth="1"/>
    <col min="14111" max="14111" width="8" bestFit="1" customWidth="1"/>
    <col min="14112" max="14112" width="12" bestFit="1" customWidth="1"/>
    <col min="14113" max="14113" width="8" bestFit="1" customWidth="1"/>
    <col min="14114" max="14114" width="12" bestFit="1" customWidth="1"/>
    <col min="14115" max="14115" width="8" bestFit="1" customWidth="1"/>
    <col min="14116" max="14116" width="12" bestFit="1" customWidth="1"/>
    <col min="14117" max="14117" width="8" bestFit="1" customWidth="1"/>
    <col min="14337" max="14337" width="50.7109375" bestFit="1" customWidth="1"/>
    <col min="14338" max="14338" width="12" bestFit="1" customWidth="1"/>
    <col min="14339" max="14339" width="8" bestFit="1" customWidth="1"/>
    <col min="14340" max="14340" width="12" bestFit="1" customWidth="1"/>
    <col min="14341" max="14341" width="8" bestFit="1" customWidth="1"/>
    <col min="14342" max="14342" width="12" bestFit="1" customWidth="1"/>
    <col min="14343" max="14343" width="8" bestFit="1" customWidth="1"/>
    <col min="14344" max="14344" width="12" bestFit="1" customWidth="1"/>
    <col min="14345" max="14345" width="8" bestFit="1" customWidth="1"/>
    <col min="14346" max="14346" width="12" bestFit="1" customWidth="1"/>
    <col min="14347" max="14347" width="8" bestFit="1" customWidth="1"/>
    <col min="14348" max="14348" width="12" bestFit="1" customWidth="1"/>
    <col min="14349" max="14349" width="8" bestFit="1" customWidth="1"/>
    <col min="14350" max="14350" width="12" bestFit="1" customWidth="1"/>
    <col min="14351" max="14351" width="8" bestFit="1" customWidth="1"/>
    <col min="14352" max="14352" width="12" bestFit="1" customWidth="1"/>
    <col min="14353" max="14353" width="8" bestFit="1" customWidth="1"/>
    <col min="14354" max="14354" width="12.5703125" bestFit="1" customWidth="1"/>
    <col min="14355" max="14355" width="8" bestFit="1" customWidth="1"/>
    <col min="14356" max="14356" width="12" bestFit="1" customWidth="1"/>
    <col min="14357" max="14357" width="8" bestFit="1" customWidth="1"/>
    <col min="14358" max="14358" width="12" bestFit="1" customWidth="1"/>
    <col min="14359" max="14359" width="8" bestFit="1" customWidth="1"/>
    <col min="14360" max="14360" width="12" bestFit="1" customWidth="1"/>
    <col min="14361" max="14361" width="8" bestFit="1" customWidth="1"/>
    <col min="14362" max="14362" width="12" bestFit="1" customWidth="1"/>
    <col min="14363" max="14363" width="8" bestFit="1" customWidth="1"/>
    <col min="14364" max="14364" width="12" bestFit="1" customWidth="1"/>
    <col min="14365" max="14365" width="8" bestFit="1" customWidth="1"/>
    <col min="14366" max="14366" width="12" bestFit="1" customWidth="1"/>
    <col min="14367" max="14367" width="8" bestFit="1" customWidth="1"/>
    <col min="14368" max="14368" width="12" bestFit="1" customWidth="1"/>
    <col min="14369" max="14369" width="8" bestFit="1" customWidth="1"/>
    <col min="14370" max="14370" width="12" bestFit="1" customWidth="1"/>
    <col min="14371" max="14371" width="8" bestFit="1" customWidth="1"/>
    <col min="14372" max="14372" width="12" bestFit="1" customWidth="1"/>
    <col min="14373" max="14373" width="8" bestFit="1" customWidth="1"/>
    <col min="14593" max="14593" width="50.7109375" bestFit="1" customWidth="1"/>
    <col min="14594" max="14594" width="12" bestFit="1" customWidth="1"/>
    <col min="14595" max="14595" width="8" bestFit="1" customWidth="1"/>
    <col min="14596" max="14596" width="12" bestFit="1" customWidth="1"/>
    <col min="14597" max="14597" width="8" bestFit="1" customWidth="1"/>
    <col min="14598" max="14598" width="12" bestFit="1" customWidth="1"/>
    <col min="14599" max="14599" width="8" bestFit="1" customWidth="1"/>
    <col min="14600" max="14600" width="12" bestFit="1" customWidth="1"/>
    <col min="14601" max="14601" width="8" bestFit="1" customWidth="1"/>
    <col min="14602" max="14602" width="12" bestFit="1" customWidth="1"/>
    <col min="14603" max="14603" width="8" bestFit="1" customWidth="1"/>
    <col min="14604" max="14604" width="12" bestFit="1" customWidth="1"/>
    <col min="14605" max="14605" width="8" bestFit="1" customWidth="1"/>
    <col min="14606" max="14606" width="12" bestFit="1" customWidth="1"/>
    <col min="14607" max="14607" width="8" bestFit="1" customWidth="1"/>
    <col min="14608" max="14608" width="12" bestFit="1" customWidth="1"/>
    <col min="14609" max="14609" width="8" bestFit="1" customWidth="1"/>
    <col min="14610" max="14610" width="12.5703125" bestFit="1" customWidth="1"/>
    <col min="14611" max="14611" width="8" bestFit="1" customWidth="1"/>
    <col min="14612" max="14612" width="12" bestFit="1" customWidth="1"/>
    <col min="14613" max="14613" width="8" bestFit="1" customWidth="1"/>
    <col min="14614" max="14614" width="12" bestFit="1" customWidth="1"/>
    <col min="14615" max="14615" width="8" bestFit="1" customWidth="1"/>
    <col min="14616" max="14616" width="12" bestFit="1" customWidth="1"/>
    <col min="14617" max="14617" width="8" bestFit="1" customWidth="1"/>
    <col min="14618" max="14618" width="12" bestFit="1" customWidth="1"/>
    <col min="14619" max="14619" width="8" bestFit="1" customWidth="1"/>
    <col min="14620" max="14620" width="12" bestFit="1" customWidth="1"/>
    <col min="14621" max="14621" width="8" bestFit="1" customWidth="1"/>
    <col min="14622" max="14622" width="12" bestFit="1" customWidth="1"/>
    <col min="14623" max="14623" width="8" bestFit="1" customWidth="1"/>
    <col min="14624" max="14624" width="12" bestFit="1" customWidth="1"/>
    <col min="14625" max="14625" width="8" bestFit="1" customWidth="1"/>
    <col min="14626" max="14626" width="12" bestFit="1" customWidth="1"/>
    <col min="14627" max="14627" width="8" bestFit="1" customWidth="1"/>
    <col min="14628" max="14628" width="12" bestFit="1" customWidth="1"/>
    <col min="14629" max="14629" width="8" bestFit="1" customWidth="1"/>
    <col min="14849" max="14849" width="50.7109375" bestFit="1" customWidth="1"/>
    <col min="14850" max="14850" width="12" bestFit="1" customWidth="1"/>
    <col min="14851" max="14851" width="8" bestFit="1" customWidth="1"/>
    <col min="14852" max="14852" width="12" bestFit="1" customWidth="1"/>
    <col min="14853" max="14853" width="8" bestFit="1" customWidth="1"/>
    <col min="14854" max="14854" width="12" bestFit="1" customWidth="1"/>
    <col min="14855" max="14855" width="8" bestFit="1" customWidth="1"/>
    <col min="14856" max="14856" width="12" bestFit="1" customWidth="1"/>
    <col min="14857" max="14857" width="8" bestFit="1" customWidth="1"/>
    <col min="14858" max="14858" width="12" bestFit="1" customWidth="1"/>
    <col min="14859" max="14859" width="8" bestFit="1" customWidth="1"/>
    <col min="14860" max="14860" width="12" bestFit="1" customWidth="1"/>
    <col min="14861" max="14861" width="8" bestFit="1" customWidth="1"/>
    <col min="14862" max="14862" width="12" bestFit="1" customWidth="1"/>
    <col min="14863" max="14863" width="8" bestFit="1" customWidth="1"/>
    <col min="14864" max="14864" width="12" bestFit="1" customWidth="1"/>
    <col min="14865" max="14865" width="8" bestFit="1" customWidth="1"/>
    <col min="14866" max="14866" width="12.5703125" bestFit="1" customWidth="1"/>
    <col min="14867" max="14867" width="8" bestFit="1" customWidth="1"/>
    <col min="14868" max="14868" width="12" bestFit="1" customWidth="1"/>
    <col min="14869" max="14869" width="8" bestFit="1" customWidth="1"/>
    <col min="14870" max="14870" width="12" bestFit="1" customWidth="1"/>
    <col min="14871" max="14871" width="8" bestFit="1" customWidth="1"/>
    <col min="14872" max="14872" width="12" bestFit="1" customWidth="1"/>
    <col min="14873" max="14873" width="8" bestFit="1" customWidth="1"/>
    <col min="14874" max="14874" width="12" bestFit="1" customWidth="1"/>
    <col min="14875" max="14875" width="8" bestFit="1" customWidth="1"/>
    <col min="14876" max="14876" width="12" bestFit="1" customWidth="1"/>
    <col min="14877" max="14877" width="8" bestFit="1" customWidth="1"/>
    <col min="14878" max="14878" width="12" bestFit="1" customWidth="1"/>
    <col min="14879" max="14879" width="8" bestFit="1" customWidth="1"/>
    <col min="14880" max="14880" width="12" bestFit="1" customWidth="1"/>
    <col min="14881" max="14881" width="8" bestFit="1" customWidth="1"/>
    <col min="14882" max="14882" width="12" bestFit="1" customWidth="1"/>
    <col min="14883" max="14883" width="8" bestFit="1" customWidth="1"/>
    <col min="14884" max="14884" width="12" bestFit="1" customWidth="1"/>
    <col min="14885" max="14885" width="8" bestFit="1" customWidth="1"/>
    <col min="15105" max="15105" width="50.7109375" bestFit="1" customWidth="1"/>
    <col min="15106" max="15106" width="12" bestFit="1" customWidth="1"/>
    <col min="15107" max="15107" width="8" bestFit="1" customWidth="1"/>
    <col min="15108" max="15108" width="12" bestFit="1" customWidth="1"/>
    <col min="15109" max="15109" width="8" bestFit="1" customWidth="1"/>
    <col min="15110" max="15110" width="12" bestFit="1" customWidth="1"/>
    <col min="15111" max="15111" width="8" bestFit="1" customWidth="1"/>
    <col min="15112" max="15112" width="12" bestFit="1" customWidth="1"/>
    <col min="15113" max="15113" width="8" bestFit="1" customWidth="1"/>
    <col min="15114" max="15114" width="12" bestFit="1" customWidth="1"/>
    <col min="15115" max="15115" width="8" bestFit="1" customWidth="1"/>
    <col min="15116" max="15116" width="12" bestFit="1" customWidth="1"/>
    <col min="15117" max="15117" width="8" bestFit="1" customWidth="1"/>
    <col min="15118" max="15118" width="12" bestFit="1" customWidth="1"/>
    <col min="15119" max="15119" width="8" bestFit="1" customWidth="1"/>
    <col min="15120" max="15120" width="12" bestFit="1" customWidth="1"/>
    <col min="15121" max="15121" width="8" bestFit="1" customWidth="1"/>
    <col min="15122" max="15122" width="12.5703125" bestFit="1" customWidth="1"/>
    <col min="15123" max="15123" width="8" bestFit="1" customWidth="1"/>
    <col min="15124" max="15124" width="12" bestFit="1" customWidth="1"/>
    <col min="15125" max="15125" width="8" bestFit="1" customWidth="1"/>
    <col min="15126" max="15126" width="12" bestFit="1" customWidth="1"/>
    <col min="15127" max="15127" width="8" bestFit="1" customWidth="1"/>
    <col min="15128" max="15128" width="12" bestFit="1" customWidth="1"/>
    <col min="15129" max="15129" width="8" bestFit="1" customWidth="1"/>
    <col min="15130" max="15130" width="12" bestFit="1" customWidth="1"/>
    <col min="15131" max="15131" width="8" bestFit="1" customWidth="1"/>
    <col min="15132" max="15132" width="12" bestFit="1" customWidth="1"/>
    <col min="15133" max="15133" width="8" bestFit="1" customWidth="1"/>
    <col min="15134" max="15134" width="12" bestFit="1" customWidth="1"/>
    <col min="15135" max="15135" width="8" bestFit="1" customWidth="1"/>
    <col min="15136" max="15136" width="12" bestFit="1" customWidth="1"/>
    <col min="15137" max="15137" width="8" bestFit="1" customWidth="1"/>
    <col min="15138" max="15138" width="12" bestFit="1" customWidth="1"/>
    <col min="15139" max="15139" width="8" bestFit="1" customWidth="1"/>
    <col min="15140" max="15140" width="12" bestFit="1" customWidth="1"/>
    <col min="15141" max="15141" width="8" bestFit="1" customWidth="1"/>
    <col min="15361" max="15361" width="50.7109375" bestFit="1" customWidth="1"/>
    <col min="15362" max="15362" width="12" bestFit="1" customWidth="1"/>
    <col min="15363" max="15363" width="8" bestFit="1" customWidth="1"/>
    <col min="15364" max="15364" width="12" bestFit="1" customWidth="1"/>
    <col min="15365" max="15365" width="8" bestFit="1" customWidth="1"/>
    <col min="15366" max="15366" width="12" bestFit="1" customWidth="1"/>
    <col min="15367" max="15367" width="8" bestFit="1" customWidth="1"/>
    <col min="15368" max="15368" width="12" bestFit="1" customWidth="1"/>
    <col min="15369" max="15369" width="8" bestFit="1" customWidth="1"/>
    <col min="15370" max="15370" width="12" bestFit="1" customWidth="1"/>
    <col min="15371" max="15371" width="8" bestFit="1" customWidth="1"/>
    <col min="15372" max="15372" width="12" bestFit="1" customWidth="1"/>
    <col min="15373" max="15373" width="8" bestFit="1" customWidth="1"/>
    <col min="15374" max="15374" width="12" bestFit="1" customWidth="1"/>
    <col min="15375" max="15375" width="8" bestFit="1" customWidth="1"/>
    <col min="15376" max="15376" width="12" bestFit="1" customWidth="1"/>
    <col min="15377" max="15377" width="8" bestFit="1" customWidth="1"/>
    <col min="15378" max="15378" width="12.5703125" bestFit="1" customWidth="1"/>
    <col min="15379" max="15379" width="8" bestFit="1" customWidth="1"/>
    <col min="15380" max="15380" width="12" bestFit="1" customWidth="1"/>
    <col min="15381" max="15381" width="8" bestFit="1" customWidth="1"/>
    <col min="15382" max="15382" width="12" bestFit="1" customWidth="1"/>
    <col min="15383" max="15383" width="8" bestFit="1" customWidth="1"/>
    <col min="15384" max="15384" width="12" bestFit="1" customWidth="1"/>
    <col min="15385" max="15385" width="8" bestFit="1" customWidth="1"/>
    <col min="15386" max="15386" width="12" bestFit="1" customWidth="1"/>
    <col min="15387" max="15387" width="8" bestFit="1" customWidth="1"/>
    <col min="15388" max="15388" width="12" bestFit="1" customWidth="1"/>
    <col min="15389" max="15389" width="8" bestFit="1" customWidth="1"/>
    <col min="15390" max="15390" width="12" bestFit="1" customWidth="1"/>
    <col min="15391" max="15391" width="8" bestFit="1" customWidth="1"/>
    <col min="15392" max="15392" width="12" bestFit="1" customWidth="1"/>
    <col min="15393" max="15393" width="8" bestFit="1" customWidth="1"/>
    <col min="15394" max="15394" width="12" bestFit="1" customWidth="1"/>
    <col min="15395" max="15395" width="8" bestFit="1" customWidth="1"/>
    <col min="15396" max="15396" width="12" bestFit="1" customWidth="1"/>
    <col min="15397" max="15397" width="8" bestFit="1" customWidth="1"/>
    <col min="15617" max="15617" width="50.7109375" bestFit="1" customWidth="1"/>
    <col min="15618" max="15618" width="12" bestFit="1" customWidth="1"/>
    <col min="15619" max="15619" width="8" bestFit="1" customWidth="1"/>
    <col min="15620" max="15620" width="12" bestFit="1" customWidth="1"/>
    <col min="15621" max="15621" width="8" bestFit="1" customWidth="1"/>
    <col min="15622" max="15622" width="12" bestFit="1" customWidth="1"/>
    <col min="15623" max="15623" width="8" bestFit="1" customWidth="1"/>
    <col min="15624" max="15624" width="12" bestFit="1" customWidth="1"/>
    <col min="15625" max="15625" width="8" bestFit="1" customWidth="1"/>
    <col min="15626" max="15626" width="12" bestFit="1" customWidth="1"/>
    <col min="15627" max="15627" width="8" bestFit="1" customWidth="1"/>
    <col min="15628" max="15628" width="12" bestFit="1" customWidth="1"/>
    <col min="15629" max="15629" width="8" bestFit="1" customWidth="1"/>
    <col min="15630" max="15630" width="12" bestFit="1" customWidth="1"/>
    <col min="15631" max="15631" width="8" bestFit="1" customWidth="1"/>
    <col min="15632" max="15632" width="12" bestFit="1" customWidth="1"/>
    <col min="15633" max="15633" width="8" bestFit="1" customWidth="1"/>
    <col min="15634" max="15634" width="12.5703125" bestFit="1" customWidth="1"/>
    <col min="15635" max="15635" width="8" bestFit="1" customWidth="1"/>
    <col min="15636" max="15636" width="12" bestFit="1" customWidth="1"/>
    <col min="15637" max="15637" width="8" bestFit="1" customWidth="1"/>
    <col min="15638" max="15638" width="12" bestFit="1" customWidth="1"/>
    <col min="15639" max="15639" width="8" bestFit="1" customWidth="1"/>
    <col min="15640" max="15640" width="12" bestFit="1" customWidth="1"/>
    <col min="15641" max="15641" width="8" bestFit="1" customWidth="1"/>
    <col min="15642" max="15642" width="12" bestFit="1" customWidth="1"/>
    <col min="15643" max="15643" width="8" bestFit="1" customWidth="1"/>
    <col min="15644" max="15644" width="12" bestFit="1" customWidth="1"/>
    <col min="15645" max="15645" width="8" bestFit="1" customWidth="1"/>
    <col min="15646" max="15646" width="12" bestFit="1" customWidth="1"/>
    <col min="15647" max="15647" width="8" bestFit="1" customWidth="1"/>
    <col min="15648" max="15648" width="12" bestFit="1" customWidth="1"/>
    <col min="15649" max="15649" width="8" bestFit="1" customWidth="1"/>
    <col min="15650" max="15650" width="12" bestFit="1" customWidth="1"/>
    <col min="15651" max="15651" width="8" bestFit="1" customWidth="1"/>
    <col min="15652" max="15652" width="12" bestFit="1" customWidth="1"/>
    <col min="15653" max="15653" width="8" bestFit="1" customWidth="1"/>
    <col min="15873" max="15873" width="50.7109375" bestFit="1" customWidth="1"/>
    <col min="15874" max="15874" width="12" bestFit="1" customWidth="1"/>
    <col min="15875" max="15875" width="8" bestFit="1" customWidth="1"/>
    <col min="15876" max="15876" width="12" bestFit="1" customWidth="1"/>
    <col min="15877" max="15877" width="8" bestFit="1" customWidth="1"/>
    <col min="15878" max="15878" width="12" bestFit="1" customWidth="1"/>
    <col min="15879" max="15879" width="8" bestFit="1" customWidth="1"/>
    <col min="15880" max="15880" width="12" bestFit="1" customWidth="1"/>
    <col min="15881" max="15881" width="8" bestFit="1" customWidth="1"/>
    <col min="15882" max="15882" width="12" bestFit="1" customWidth="1"/>
    <col min="15883" max="15883" width="8" bestFit="1" customWidth="1"/>
    <col min="15884" max="15884" width="12" bestFit="1" customWidth="1"/>
    <col min="15885" max="15885" width="8" bestFit="1" customWidth="1"/>
    <col min="15886" max="15886" width="12" bestFit="1" customWidth="1"/>
    <col min="15887" max="15887" width="8" bestFit="1" customWidth="1"/>
    <col min="15888" max="15888" width="12" bestFit="1" customWidth="1"/>
    <col min="15889" max="15889" width="8" bestFit="1" customWidth="1"/>
    <col min="15890" max="15890" width="12.5703125" bestFit="1" customWidth="1"/>
    <col min="15891" max="15891" width="8" bestFit="1" customWidth="1"/>
    <col min="15892" max="15892" width="12" bestFit="1" customWidth="1"/>
    <col min="15893" max="15893" width="8" bestFit="1" customWidth="1"/>
    <col min="15894" max="15894" width="12" bestFit="1" customWidth="1"/>
    <col min="15895" max="15895" width="8" bestFit="1" customWidth="1"/>
    <col min="15896" max="15896" width="12" bestFit="1" customWidth="1"/>
    <col min="15897" max="15897" width="8" bestFit="1" customWidth="1"/>
    <col min="15898" max="15898" width="12" bestFit="1" customWidth="1"/>
    <col min="15899" max="15899" width="8" bestFit="1" customWidth="1"/>
    <col min="15900" max="15900" width="12" bestFit="1" customWidth="1"/>
    <col min="15901" max="15901" width="8" bestFit="1" customWidth="1"/>
    <col min="15902" max="15902" width="12" bestFit="1" customWidth="1"/>
    <col min="15903" max="15903" width="8" bestFit="1" customWidth="1"/>
    <col min="15904" max="15904" width="12" bestFit="1" customWidth="1"/>
    <col min="15905" max="15905" width="8" bestFit="1" customWidth="1"/>
    <col min="15906" max="15906" width="12" bestFit="1" customWidth="1"/>
    <col min="15907" max="15907" width="8" bestFit="1" customWidth="1"/>
    <col min="15908" max="15908" width="12" bestFit="1" customWidth="1"/>
    <col min="15909" max="15909" width="8" bestFit="1" customWidth="1"/>
    <col min="16129" max="16129" width="50.7109375" bestFit="1" customWidth="1"/>
    <col min="16130" max="16130" width="12" bestFit="1" customWidth="1"/>
    <col min="16131" max="16131" width="8" bestFit="1" customWidth="1"/>
    <col min="16132" max="16132" width="12" bestFit="1" customWidth="1"/>
    <col min="16133" max="16133" width="8" bestFit="1" customWidth="1"/>
    <col min="16134" max="16134" width="12" bestFit="1" customWidth="1"/>
    <col min="16135" max="16135" width="8" bestFit="1" customWidth="1"/>
    <col min="16136" max="16136" width="12" bestFit="1" customWidth="1"/>
    <col min="16137" max="16137" width="8" bestFit="1" customWidth="1"/>
    <col min="16138" max="16138" width="12" bestFit="1" customWidth="1"/>
    <col min="16139" max="16139" width="8" bestFit="1" customWidth="1"/>
    <col min="16140" max="16140" width="12" bestFit="1" customWidth="1"/>
    <col min="16141" max="16141" width="8" bestFit="1" customWidth="1"/>
    <col min="16142" max="16142" width="12" bestFit="1" customWidth="1"/>
    <col min="16143" max="16143" width="8" bestFit="1" customWidth="1"/>
    <col min="16144" max="16144" width="12" bestFit="1" customWidth="1"/>
    <col min="16145" max="16145" width="8" bestFit="1" customWidth="1"/>
    <col min="16146" max="16146" width="12.5703125" bestFit="1" customWidth="1"/>
    <col min="16147" max="16147" width="8" bestFit="1" customWidth="1"/>
    <col min="16148" max="16148" width="12" bestFit="1" customWidth="1"/>
    <col min="16149" max="16149" width="8" bestFit="1" customWidth="1"/>
    <col min="16150" max="16150" width="12" bestFit="1" customWidth="1"/>
    <col min="16151" max="16151" width="8" bestFit="1" customWidth="1"/>
    <col min="16152" max="16152" width="12" bestFit="1" customWidth="1"/>
    <col min="16153" max="16153" width="8" bestFit="1" customWidth="1"/>
    <col min="16154" max="16154" width="12" bestFit="1" customWidth="1"/>
    <col min="16155" max="16155" width="8" bestFit="1" customWidth="1"/>
    <col min="16156" max="16156" width="12" bestFit="1" customWidth="1"/>
    <col min="16157" max="16157" width="8" bestFit="1" customWidth="1"/>
    <col min="16158" max="16158" width="12" bestFit="1" customWidth="1"/>
    <col min="16159" max="16159" width="8" bestFit="1" customWidth="1"/>
    <col min="16160" max="16160" width="12" bestFit="1" customWidth="1"/>
    <col min="16161" max="16161" width="8" bestFit="1" customWidth="1"/>
    <col min="16162" max="16162" width="12" bestFit="1" customWidth="1"/>
    <col min="16163" max="16163" width="8" bestFit="1" customWidth="1"/>
    <col min="16164" max="16164" width="12" bestFit="1" customWidth="1"/>
    <col min="16165" max="16165" width="8" bestFit="1" customWidth="1"/>
  </cols>
  <sheetData>
    <row r="1" spans="1:37">
      <c r="A1" s="241" t="s">
        <v>315</v>
      </c>
    </row>
    <row r="2" spans="1:37">
      <c r="A2" s="233" t="s">
        <v>316</v>
      </c>
      <c r="B2" s="211" t="s">
        <v>14</v>
      </c>
      <c r="C2" s="329"/>
      <c r="D2" s="330" t="s">
        <v>509</v>
      </c>
      <c r="E2" s="330"/>
      <c r="F2" s="330" t="s">
        <v>510</v>
      </c>
      <c r="G2" s="330"/>
      <c r="H2" s="330" t="s">
        <v>511</v>
      </c>
      <c r="I2" s="330"/>
      <c r="J2" s="330" t="s">
        <v>512</v>
      </c>
      <c r="K2" s="330"/>
      <c r="L2" s="330" t="s">
        <v>513</v>
      </c>
      <c r="M2" s="330"/>
      <c r="N2" s="330" t="s">
        <v>514</v>
      </c>
      <c r="O2" s="330"/>
      <c r="P2" s="330" t="s">
        <v>515</v>
      </c>
      <c r="Q2" s="330"/>
      <c r="R2" s="330" t="s">
        <v>516</v>
      </c>
      <c r="S2" s="330"/>
      <c r="T2" s="330" t="s">
        <v>517</v>
      </c>
      <c r="U2" s="330"/>
      <c r="V2" s="330" t="s">
        <v>518</v>
      </c>
      <c r="W2" s="330"/>
      <c r="X2" s="330" t="s">
        <v>519</v>
      </c>
      <c r="Y2" s="330"/>
      <c r="Z2" s="330" t="s">
        <v>520</v>
      </c>
      <c r="AA2" s="330"/>
      <c r="AB2" s="330" t="s">
        <v>521</v>
      </c>
      <c r="AC2" s="330"/>
      <c r="AD2" s="330" t="s">
        <v>522</v>
      </c>
      <c r="AE2" s="330"/>
      <c r="AF2" s="330" t="s">
        <v>523</v>
      </c>
      <c r="AG2" s="330"/>
      <c r="AH2" s="330" t="s">
        <v>524</v>
      </c>
      <c r="AI2" s="330"/>
      <c r="AJ2" s="330" t="s">
        <v>525</v>
      </c>
      <c r="AK2" s="330"/>
    </row>
    <row r="3" spans="1:37">
      <c r="A3" s="235" t="s">
        <v>526</v>
      </c>
      <c r="B3" s="216"/>
      <c r="C3" s="331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  <c r="T3" s="332"/>
      <c r="U3" s="332"/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  <c r="AJ3" s="332"/>
      <c r="AK3" s="332"/>
    </row>
    <row r="4" spans="1:37">
      <c r="A4" s="237"/>
      <c r="B4" s="333" t="s">
        <v>5</v>
      </c>
      <c r="C4" s="334" t="s">
        <v>6</v>
      </c>
      <c r="D4" s="333" t="s">
        <v>5</v>
      </c>
      <c r="E4" s="334" t="s">
        <v>6</v>
      </c>
      <c r="F4" s="333" t="s">
        <v>5</v>
      </c>
      <c r="G4" s="334" t="s">
        <v>6</v>
      </c>
      <c r="H4" s="333" t="s">
        <v>5</v>
      </c>
      <c r="I4" s="334" t="s">
        <v>6</v>
      </c>
      <c r="J4" s="333" t="s">
        <v>5</v>
      </c>
      <c r="K4" s="334" t="s">
        <v>6</v>
      </c>
      <c r="L4" s="333" t="s">
        <v>5</v>
      </c>
      <c r="M4" s="334" t="s">
        <v>6</v>
      </c>
      <c r="N4" s="333" t="s">
        <v>5</v>
      </c>
      <c r="O4" s="334" t="s">
        <v>6</v>
      </c>
      <c r="P4" s="333" t="s">
        <v>5</v>
      </c>
      <c r="Q4" s="334" t="s">
        <v>6</v>
      </c>
      <c r="R4" s="333" t="s">
        <v>5</v>
      </c>
      <c r="S4" s="334" t="s">
        <v>6</v>
      </c>
      <c r="T4" s="333" t="s">
        <v>5</v>
      </c>
      <c r="U4" s="334" t="s">
        <v>6</v>
      </c>
      <c r="V4" s="333" t="s">
        <v>5</v>
      </c>
      <c r="W4" s="334" t="s">
        <v>6</v>
      </c>
      <c r="X4" s="333" t="s">
        <v>5</v>
      </c>
      <c r="Y4" s="334" t="s">
        <v>6</v>
      </c>
      <c r="Z4" s="333" t="s">
        <v>5</v>
      </c>
      <c r="AA4" s="334" t="s">
        <v>6</v>
      </c>
      <c r="AB4" s="333" t="s">
        <v>5</v>
      </c>
      <c r="AC4" s="334" t="s">
        <v>6</v>
      </c>
      <c r="AD4" s="333" t="s">
        <v>5</v>
      </c>
      <c r="AE4" s="334" t="s">
        <v>6</v>
      </c>
      <c r="AF4" s="333" t="s">
        <v>5</v>
      </c>
      <c r="AG4" s="334" t="s">
        <v>6</v>
      </c>
      <c r="AH4" s="333" t="s">
        <v>5</v>
      </c>
      <c r="AI4" s="334" t="s">
        <v>6</v>
      </c>
      <c r="AJ4" s="333" t="s">
        <v>5</v>
      </c>
      <c r="AK4" s="334" t="s">
        <v>6</v>
      </c>
    </row>
    <row r="5" spans="1:37">
      <c r="A5" s="1" t="s">
        <v>158</v>
      </c>
    </row>
    <row r="6" spans="1:37">
      <c r="A6" s="1" t="s">
        <v>159</v>
      </c>
      <c r="B6" s="141">
        <v>25377691959.220001</v>
      </c>
      <c r="C6" s="54">
        <v>95.050799999999995</v>
      </c>
      <c r="D6" s="141">
        <v>827184765.28999996</v>
      </c>
      <c r="E6" s="54">
        <v>95.307500000000005</v>
      </c>
      <c r="F6" s="141">
        <v>641093093.15999997</v>
      </c>
      <c r="G6" s="54">
        <v>97.630700000000004</v>
      </c>
      <c r="H6" s="141">
        <v>1503225186.72</v>
      </c>
      <c r="I6" s="54">
        <v>99.100399999999993</v>
      </c>
      <c r="J6" s="141">
        <v>113740858.39</v>
      </c>
      <c r="K6" s="54">
        <v>98.465400000000002</v>
      </c>
      <c r="L6" s="141">
        <v>115521177.94</v>
      </c>
      <c r="M6" s="54">
        <v>92.792299999999997</v>
      </c>
      <c r="N6" s="141">
        <v>231800399</v>
      </c>
      <c r="O6" s="54">
        <v>94.3322</v>
      </c>
      <c r="P6" s="141">
        <v>2753922517.0599999</v>
      </c>
      <c r="Q6" s="54">
        <v>90.749099999999999</v>
      </c>
      <c r="R6" s="141">
        <v>7311407509</v>
      </c>
      <c r="S6" s="54">
        <v>98.766999999999996</v>
      </c>
      <c r="T6" s="141">
        <v>81726201.739999995</v>
      </c>
      <c r="U6" s="54">
        <v>93.723100000000002</v>
      </c>
      <c r="V6" s="141">
        <v>2482452952.5500002</v>
      </c>
      <c r="W6" s="54">
        <v>94.977999999999994</v>
      </c>
      <c r="X6" s="141">
        <v>949004896</v>
      </c>
      <c r="Y6" s="54">
        <v>99.2684</v>
      </c>
      <c r="Z6" s="141">
        <v>2010104126.1199999</v>
      </c>
      <c r="AA6" s="54">
        <v>84.797799999999995</v>
      </c>
      <c r="AB6" s="141">
        <v>577390631.48000002</v>
      </c>
      <c r="AC6" s="54">
        <v>98.599900000000005</v>
      </c>
      <c r="AD6" s="141">
        <v>2038937782.1199999</v>
      </c>
      <c r="AE6" s="54">
        <v>97.857900000000001</v>
      </c>
      <c r="AF6" s="141">
        <v>29827150</v>
      </c>
      <c r="AG6" s="54">
        <v>96.212400000000002</v>
      </c>
      <c r="AH6" s="141">
        <v>2207529484.9000001</v>
      </c>
      <c r="AI6" s="54">
        <v>90.551900000000003</v>
      </c>
      <c r="AJ6" s="141">
        <v>1502823227.75</v>
      </c>
      <c r="AK6" s="54">
        <v>95.771000000000001</v>
      </c>
    </row>
    <row r="7" spans="1:37">
      <c r="A7" s="335" t="s">
        <v>160</v>
      </c>
      <c r="B7" s="31">
        <v>796476395.67999995</v>
      </c>
      <c r="C7" s="5">
        <v>2.9832000000000001</v>
      </c>
      <c r="D7" s="31">
        <v>40517821.25</v>
      </c>
      <c r="E7" s="5">
        <v>4.6684000000000001</v>
      </c>
      <c r="F7" s="31">
        <v>15557721.970000001</v>
      </c>
      <c r="G7" s="5">
        <v>2.3693</v>
      </c>
      <c r="H7" s="31">
        <v>13645343.33</v>
      </c>
      <c r="I7" s="5">
        <v>0.89959999999999996</v>
      </c>
      <c r="J7" s="31">
        <v>1772681.85</v>
      </c>
      <c r="K7" s="5">
        <v>1.5346</v>
      </c>
      <c r="L7" s="31">
        <v>8973195.8300000001</v>
      </c>
      <c r="M7" s="5">
        <v>7.2077</v>
      </c>
      <c r="N7" s="31">
        <v>10929293</v>
      </c>
      <c r="O7" s="5">
        <v>4.4477000000000002</v>
      </c>
      <c r="P7" s="31">
        <v>280733922.62</v>
      </c>
      <c r="Q7" s="5">
        <v>9.2508999999999997</v>
      </c>
      <c r="R7" s="31">
        <v>111115138.19</v>
      </c>
      <c r="S7" s="5">
        <v>1.5009999999999999</v>
      </c>
      <c r="T7" s="31">
        <v>3834128.35</v>
      </c>
      <c r="U7" s="5">
        <v>4.3970000000000002</v>
      </c>
      <c r="V7" s="31">
        <v>131260382.34</v>
      </c>
      <c r="W7" s="5">
        <v>5.0220000000000002</v>
      </c>
      <c r="X7" s="31">
        <v>5994469.3700000001</v>
      </c>
      <c r="Y7" s="5">
        <v>0.627</v>
      </c>
      <c r="Z7" s="31">
        <v>-2442647.37</v>
      </c>
      <c r="AA7" s="5">
        <v>-0.10299999999999999</v>
      </c>
      <c r="AB7" s="31">
        <v>7242285.3099999996</v>
      </c>
      <c r="AC7" s="5">
        <v>1.2367999999999999</v>
      </c>
      <c r="AD7" s="31">
        <v>44632732.810000002</v>
      </c>
      <c r="AE7" s="5">
        <v>2.1421000000000001</v>
      </c>
      <c r="AF7" s="31">
        <v>0</v>
      </c>
      <c r="AG7" s="5">
        <v>0</v>
      </c>
      <c r="AH7" s="31">
        <v>76389027.890000001</v>
      </c>
      <c r="AI7" s="5">
        <v>3.1334</v>
      </c>
      <c r="AJ7" s="31">
        <v>46320898.939999998</v>
      </c>
      <c r="AK7" s="5">
        <v>2.9519000000000002</v>
      </c>
    </row>
    <row r="8" spans="1:37">
      <c r="A8" t="s">
        <v>326</v>
      </c>
      <c r="B8" s="31">
        <v>208891.2</v>
      </c>
      <c r="C8" s="5">
        <v>8.0000000000000004E-4</v>
      </c>
      <c r="D8" s="31">
        <v>208891.2</v>
      </c>
      <c r="E8" s="5">
        <v>2.41E-2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  <c r="X8" s="31">
        <v>0</v>
      </c>
      <c r="Y8" s="5">
        <v>0</v>
      </c>
      <c r="Z8" s="31">
        <v>0</v>
      </c>
      <c r="AA8" s="5">
        <v>0</v>
      </c>
      <c r="AB8" s="31">
        <v>0</v>
      </c>
      <c r="AC8" s="5">
        <v>0</v>
      </c>
      <c r="AD8" s="31">
        <v>0</v>
      </c>
      <c r="AE8" s="5">
        <v>0</v>
      </c>
      <c r="AF8" s="31">
        <v>0</v>
      </c>
      <c r="AG8" s="5">
        <v>0</v>
      </c>
      <c r="AH8" s="31">
        <v>0</v>
      </c>
      <c r="AI8" s="5">
        <v>0</v>
      </c>
      <c r="AJ8" s="31">
        <v>0</v>
      </c>
      <c r="AK8" s="5">
        <v>0</v>
      </c>
    </row>
    <row r="9" spans="1:37">
      <c r="A9" t="s">
        <v>327</v>
      </c>
      <c r="B9" s="31">
        <v>74847417.120000005</v>
      </c>
      <c r="C9" s="5">
        <v>0.28029999999999999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  <c r="T9" s="31">
        <v>0</v>
      </c>
      <c r="U9" s="5">
        <v>0</v>
      </c>
      <c r="V9" s="31">
        <v>0</v>
      </c>
      <c r="W9" s="5">
        <v>0</v>
      </c>
      <c r="X9" s="31">
        <v>0</v>
      </c>
      <c r="Y9" s="5">
        <v>0</v>
      </c>
      <c r="Z9" s="31">
        <v>53633616.899999999</v>
      </c>
      <c r="AA9" s="5">
        <v>2.2625999999999999</v>
      </c>
      <c r="AB9" s="31">
        <v>0</v>
      </c>
      <c r="AC9" s="5">
        <v>0</v>
      </c>
      <c r="AD9" s="31">
        <v>0</v>
      </c>
      <c r="AE9" s="5">
        <v>0</v>
      </c>
      <c r="AF9" s="31">
        <v>1174210.22</v>
      </c>
      <c r="AG9" s="5">
        <v>3.7875999999999999</v>
      </c>
      <c r="AH9" s="31">
        <v>0</v>
      </c>
      <c r="AI9" s="5">
        <v>0</v>
      </c>
      <c r="AJ9" s="31">
        <v>20039590</v>
      </c>
      <c r="AK9" s="5">
        <v>1.2770999999999999</v>
      </c>
    </row>
    <row r="10" spans="1:37">
      <c r="A10" s="335" t="s">
        <v>328</v>
      </c>
      <c r="B10" s="31">
        <v>58671202.939999998</v>
      </c>
      <c r="C10" s="5">
        <v>0.21970000000000001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0</v>
      </c>
      <c r="Q10" s="5">
        <v>0</v>
      </c>
      <c r="R10" s="31">
        <v>-19840440.91</v>
      </c>
      <c r="S10" s="5">
        <v>-0.26800000000000002</v>
      </c>
      <c r="T10" s="31">
        <v>0</v>
      </c>
      <c r="U10" s="5">
        <v>0</v>
      </c>
      <c r="V10" s="31">
        <v>0</v>
      </c>
      <c r="W10" s="5">
        <v>0</v>
      </c>
      <c r="X10" s="31">
        <v>0</v>
      </c>
      <c r="Y10" s="5">
        <v>0</v>
      </c>
      <c r="Z10" s="31">
        <v>50222803.170000002</v>
      </c>
      <c r="AA10" s="5">
        <v>2.1187</v>
      </c>
      <c r="AB10" s="31">
        <v>956330.95</v>
      </c>
      <c r="AC10" s="5">
        <v>0.1633</v>
      </c>
      <c r="AD10" s="31">
        <v>0</v>
      </c>
      <c r="AE10" s="5">
        <v>0</v>
      </c>
      <c r="AF10" s="31">
        <v>0</v>
      </c>
      <c r="AG10" s="5">
        <v>0</v>
      </c>
      <c r="AH10" s="31">
        <v>27332509.73</v>
      </c>
      <c r="AI10" s="5">
        <v>1.1212</v>
      </c>
      <c r="AJ10" s="31">
        <v>0</v>
      </c>
      <c r="AK10" s="5">
        <v>0</v>
      </c>
    </row>
    <row r="11" spans="1:37" ht="13.5" thickBot="1">
      <c r="A11" t="s">
        <v>164</v>
      </c>
      <c r="B11" s="31">
        <v>391198807.61000001</v>
      </c>
      <c r="C11" s="5">
        <v>1.4652000000000001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0</v>
      </c>
      <c r="K11" s="5">
        <v>0</v>
      </c>
      <c r="L11" s="31">
        <v>0</v>
      </c>
      <c r="M11" s="5">
        <v>0</v>
      </c>
      <c r="N11" s="31">
        <v>2998071</v>
      </c>
      <c r="O11" s="5">
        <v>1.2201</v>
      </c>
      <c r="P11" s="31">
        <v>0</v>
      </c>
      <c r="Q11" s="5">
        <v>0</v>
      </c>
      <c r="R11" s="31">
        <v>0</v>
      </c>
      <c r="S11" s="5">
        <v>0</v>
      </c>
      <c r="T11" s="31">
        <v>1639300</v>
      </c>
      <c r="U11" s="5">
        <v>1.8798999999999999</v>
      </c>
      <c r="V11" s="31">
        <v>0</v>
      </c>
      <c r="W11" s="5">
        <v>0</v>
      </c>
      <c r="X11" s="31">
        <v>1000000</v>
      </c>
      <c r="Y11" s="5">
        <v>0.1046</v>
      </c>
      <c r="Z11" s="31">
        <v>258950477.27000001</v>
      </c>
      <c r="AA11" s="5">
        <v>10.923999999999999</v>
      </c>
      <c r="AB11" s="31">
        <v>0</v>
      </c>
      <c r="AC11" s="5">
        <v>0</v>
      </c>
      <c r="AD11" s="31">
        <v>0</v>
      </c>
      <c r="AE11" s="5">
        <v>0</v>
      </c>
      <c r="AF11" s="31">
        <v>0</v>
      </c>
      <c r="AG11" s="5">
        <v>0</v>
      </c>
      <c r="AH11" s="31">
        <v>126610959.34</v>
      </c>
      <c r="AI11" s="5">
        <v>5.1935000000000002</v>
      </c>
      <c r="AJ11" s="31">
        <v>0</v>
      </c>
      <c r="AK11" s="5">
        <v>0</v>
      </c>
    </row>
    <row r="12" spans="1:37" ht="14.25" thickTop="1" thickBot="1">
      <c r="A12" s="336" t="s">
        <v>3</v>
      </c>
      <c r="B12" s="205">
        <v>26699094673.77</v>
      </c>
      <c r="C12" s="337">
        <v>100</v>
      </c>
      <c r="D12" s="205">
        <v>867911477.74000001</v>
      </c>
      <c r="E12" s="337">
        <v>100</v>
      </c>
      <c r="F12" s="205">
        <v>656650815.13</v>
      </c>
      <c r="G12" s="337">
        <v>100</v>
      </c>
      <c r="H12" s="205">
        <v>1516870530.05</v>
      </c>
      <c r="I12" s="337">
        <v>100</v>
      </c>
      <c r="J12" s="205">
        <v>115513540.23999999</v>
      </c>
      <c r="K12" s="337">
        <v>100</v>
      </c>
      <c r="L12" s="205">
        <v>124494373.77</v>
      </c>
      <c r="M12" s="337">
        <v>100</v>
      </c>
      <c r="N12" s="205">
        <v>245727763</v>
      </c>
      <c r="O12" s="337">
        <v>100</v>
      </c>
      <c r="P12" s="205">
        <v>3034656439.6799998</v>
      </c>
      <c r="Q12" s="337">
        <v>100</v>
      </c>
      <c r="R12" s="205">
        <v>7402682206.2799997</v>
      </c>
      <c r="S12" s="337">
        <v>100</v>
      </c>
      <c r="T12" s="205">
        <v>87199630.090000004</v>
      </c>
      <c r="U12" s="337">
        <v>100</v>
      </c>
      <c r="V12" s="205">
        <v>2613713334.8899999</v>
      </c>
      <c r="W12" s="337">
        <v>100</v>
      </c>
      <c r="X12" s="205">
        <v>955999365.37</v>
      </c>
      <c r="Y12" s="337">
        <v>100</v>
      </c>
      <c r="Z12" s="205">
        <v>2370468376.0900002</v>
      </c>
      <c r="AA12" s="337">
        <v>100</v>
      </c>
      <c r="AB12" s="205">
        <v>585589247.74000001</v>
      </c>
      <c r="AC12" s="337">
        <v>100</v>
      </c>
      <c r="AD12" s="205">
        <v>2083570514.9300001</v>
      </c>
      <c r="AE12" s="337">
        <v>100</v>
      </c>
      <c r="AF12" s="205">
        <v>31001360.219999999</v>
      </c>
      <c r="AG12" s="337">
        <v>100</v>
      </c>
      <c r="AH12" s="205">
        <v>2437861981.8600001</v>
      </c>
      <c r="AI12" s="337">
        <v>100</v>
      </c>
      <c r="AJ12" s="205">
        <v>1569183716.6900001</v>
      </c>
      <c r="AK12" s="337">
        <v>100</v>
      </c>
    </row>
    <row r="13" spans="1:37" ht="13.5" thickTop="1">
      <c r="A13" s="1" t="s">
        <v>165</v>
      </c>
    </row>
    <row r="14" spans="1:37">
      <c r="A14" t="s">
        <v>229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  <c r="T14" s="31">
        <v>0</v>
      </c>
      <c r="U14" s="5">
        <v>0</v>
      </c>
      <c r="V14" s="31">
        <v>0</v>
      </c>
      <c r="W14" s="5">
        <v>0</v>
      </c>
      <c r="X14" s="31">
        <v>0</v>
      </c>
      <c r="Y14" s="5">
        <v>0</v>
      </c>
      <c r="Z14" s="31">
        <v>0</v>
      </c>
      <c r="AA14" s="5">
        <v>0</v>
      </c>
      <c r="AB14" s="31">
        <v>0</v>
      </c>
      <c r="AC14" s="5">
        <v>0</v>
      </c>
      <c r="AD14" s="31">
        <v>0</v>
      </c>
      <c r="AE14" s="5">
        <v>0</v>
      </c>
      <c r="AF14" s="31">
        <v>0</v>
      </c>
      <c r="AG14" s="5">
        <v>0</v>
      </c>
      <c r="AH14" s="31">
        <v>0</v>
      </c>
      <c r="AI14" s="5">
        <v>0</v>
      </c>
      <c r="AJ14" s="31">
        <v>0</v>
      </c>
      <c r="AK14" s="5">
        <v>0</v>
      </c>
    </row>
    <row r="15" spans="1:37">
      <c r="A15" t="s">
        <v>230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  <c r="T15" s="31">
        <v>0</v>
      </c>
      <c r="U15" s="5">
        <v>0</v>
      </c>
      <c r="V15" s="31">
        <v>0</v>
      </c>
      <c r="W15" s="5">
        <v>0</v>
      </c>
      <c r="X15" s="31">
        <v>0</v>
      </c>
      <c r="Y15" s="5">
        <v>0</v>
      </c>
      <c r="Z15" s="31">
        <v>0</v>
      </c>
      <c r="AA15" s="5">
        <v>0</v>
      </c>
      <c r="AB15" s="31">
        <v>0</v>
      </c>
      <c r="AC15" s="5">
        <v>0</v>
      </c>
      <c r="AD15" s="31">
        <v>0</v>
      </c>
      <c r="AE15" s="5">
        <v>0</v>
      </c>
      <c r="AF15" s="31">
        <v>0</v>
      </c>
      <c r="AG15" s="5">
        <v>0</v>
      </c>
      <c r="AH15" s="31">
        <v>0</v>
      </c>
      <c r="AI15" s="5">
        <v>0</v>
      </c>
      <c r="AJ15" s="31">
        <v>0</v>
      </c>
      <c r="AK15" s="5">
        <v>0</v>
      </c>
    </row>
    <row r="16" spans="1:37">
      <c r="A16" t="s">
        <v>231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  <c r="T16" s="31">
        <v>0</v>
      </c>
      <c r="U16" s="5">
        <v>0</v>
      </c>
      <c r="V16" s="31">
        <v>0</v>
      </c>
      <c r="W16" s="5">
        <v>0</v>
      </c>
      <c r="X16" s="31">
        <v>0</v>
      </c>
      <c r="Y16" s="5">
        <v>0</v>
      </c>
      <c r="Z16" s="31">
        <v>0</v>
      </c>
      <c r="AA16" s="5">
        <v>0</v>
      </c>
      <c r="AB16" s="31">
        <v>0</v>
      </c>
      <c r="AC16" s="5">
        <v>0</v>
      </c>
      <c r="AD16" s="31">
        <v>0</v>
      </c>
      <c r="AE16" s="5">
        <v>0</v>
      </c>
      <c r="AF16" s="31">
        <v>0</v>
      </c>
      <c r="AG16" s="5">
        <v>0</v>
      </c>
      <c r="AH16" s="31">
        <v>0</v>
      </c>
      <c r="AI16" s="5">
        <v>0</v>
      </c>
      <c r="AJ16" s="31">
        <v>0</v>
      </c>
      <c r="AK16" s="5">
        <v>0</v>
      </c>
    </row>
    <row r="17" spans="1:37">
      <c r="A17" t="s">
        <v>232</v>
      </c>
      <c r="B17" s="31">
        <v>66549412.43</v>
      </c>
      <c r="C17" s="5">
        <v>0.24929999999999999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20619054.18</v>
      </c>
      <c r="Q17" s="5">
        <v>0.67949999999999999</v>
      </c>
      <c r="R17" s="31">
        <v>45930358.25</v>
      </c>
      <c r="S17" s="5">
        <v>0.62050000000000005</v>
      </c>
      <c r="T17" s="31">
        <v>0</v>
      </c>
      <c r="U17" s="5">
        <v>0</v>
      </c>
      <c r="V17" s="31">
        <v>0</v>
      </c>
      <c r="W17" s="5">
        <v>0</v>
      </c>
      <c r="X17" s="31">
        <v>0</v>
      </c>
      <c r="Y17" s="5">
        <v>0</v>
      </c>
      <c r="Z17" s="31">
        <v>0</v>
      </c>
      <c r="AA17" s="5">
        <v>0</v>
      </c>
      <c r="AB17" s="31">
        <v>0</v>
      </c>
      <c r="AC17" s="5">
        <v>0</v>
      </c>
      <c r="AD17" s="31">
        <v>0</v>
      </c>
      <c r="AE17" s="5">
        <v>0</v>
      </c>
      <c r="AF17" s="31">
        <v>0</v>
      </c>
      <c r="AG17" s="5">
        <v>0</v>
      </c>
      <c r="AH17" s="31">
        <v>0</v>
      </c>
      <c r="AI17" s="5">
        <v>0</v>
      </c>
      <c r="AJ17" s="31">
        <v>0</v>
      </c>
      <c r="AK17" s="5">
        <v>0</v>
      </c>
    </row>
    <row r="18" spans="1:37">
      <c r="A18" t="s">
        <v>2151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  <c r="T18" s="31">
        <v>0</v>
      </c>
      <c r="U18" s="5">
        <v>0</v>
      </c>
      <c r="V18" s="31">
        <v>0</v>
      </c>
      <c r="W18" s="5">
        <v>0</v>
      </c>
      <c r="X18" s="31">
        <v>0</v>
      </c>
      <c r="Y18" s="5">
        <v>0</v>
      </c>
      <c r="Z18" s="31">
        <v>0</v>
      </c>
      <c r="AA18" s="5">
        <v>0</v>
      </c>
      <c r="AB18" s="31">
        <v>0</v>
      </c>
      <c r="AC18" s="5">
        <v>0</v>
      </c>
      <c r="AD18" s="31">
        <v>0</v>
      </c>
      <c r="AE18" s="5">
        <v>0</v>
      </c>
      <c r="AF18" s="31">
        <v>0</v>
      </c>
      <c r="AG18" s="5">
        <v>0</v>
      </c>
      <c r="AH18" s="31">
        <v>0</v>
      </c>
      <c r="AI18" s="5">
        <v>0</v>
      </c>
      <c r="AJ18" s="31">
        <v>0</v>
      </c>
      <c r="AK18" s="5">
        <v>0</v>
      </c>
    </row>
    <row r="19" spans="1:37">
      <c r="A19" t="s">
        <v>233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  <c r="T19" s="31">
        <v>0</v>
      </c>
      <c r="U19" s="5">
        <v>0</v>
      </c>
      <c r="V19" s="31">
        <v>0</v>
      </c>
      <c r="W19" s="5">
        <v>0</v>
      </c>
      <c r="X19" s="31">
        <v>0</v>
      </c>
      <c r="Y19" s="5">
        <v>0</v>
      </c>
      <c r="Z19" s="31">
        <v>0</v>
      </c>
      <c r="AA19" s="5">
        <v>0</v>
      </c>
      <c r="AB19" s="31">
        <v>0</v>
      </c>
      <c r="AC19" s="5">
        <v>0</v>
      </c>
      <c r="AD19" s="31">
        <v>0</v>
      </c>
      <c r="AE19" s="5">
        <v>0</v>
      </c>
      <c r="AF19" s="31">
        <v>0</v>
      </c>
      <c r="AG19" s="5">
        <v>0</v>
      </c>
      <c r="AH19" s="31">
        <v>0</v>
      </c>
      <c r="AI19" s="5">
        <v>0</v>
      </c>
      <c r="AJ19" s="31">
        <v>0</v>
      </c>
      <c r="AK19" s="5">
        <v>0</v>
      </c>
    </row>
    <row r="20" spans="1:37">
      <c r="A20" t="s">
        <v>234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  <c r="T20" s="31">
        <v>0</v>
      </c>
      <c r="U20" s="5">
        <v>0</v>
      </c>
      <c r="V20" s="31">
        <v>0</v>
      </c>
      <c r="W20" s="5">
        <v>0</v>
      </c>
      <c r="X20" s="31">
        <v>0</v>
      </c>
      <c r="Y20" s="5">
        <v>0</v>
      </c>
      <c r="Z20" s="31">
        <v>0</v>
      </c>
      <c r="AA20" s="5">
        <v>0</v>
      </c>
      <c r="AB20" s="31">
        <v>0</v>
      </c>
      <c r="AC20" s="5">
        <v>0</v>
      </c>
      <c r="AD20" s="31">
        <v>0</v>
      </c>
      <c r="AE20" s="5">
        <v>0</v>
      </c>
      <c r="AF20" s="31">
        <v>0</v>
      </c>
      <c r="AG20" s="5">
        <v>0</v>
      </c>
      <c r="AH20" s="31">
        <v>0</v>
      </c>
      <c r="AI20" s="5">
        <v>0</v>
      </c>
      <c r="AJ20" s="31">
        <v>0</v>
      </c>
      <c r="AK20" s="5">
        <v>0</v>
      </c>
    </row>
    <row r="21" spans="1:37">
      <c r="A21" t="s">
        <v>235</v>
      </c>
      <c r="B21" s="31">
        <v>1060218.53</v>
      </c>
      <c r="C21" s="5">
        <v>4.0000000000000001E-3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1060218.53</v>
      </c>
      <c r="K21" s="5">
        <v>0.91779999999999995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  <c r="T21" s="31">
        <v>0</v>
      </c>
      <c r="U21" s="5">
        <v>0</v>
      </c>
      <c r="V21" s="31">
        <v>0</v>
      </c>
      <c r="W21" s="5">
        <v>0</v>
      </c>
      <c r="X21" s="31">
        <v>0</v>
      </c>
      <c r="Y21" s="5">
        <v>0</v>
      </c>
      <c r="Z21" s="31">
        <v>0</v>
      </c>
      <c r="AA21" s="5">
        <v>0</v>
      </c>
      <c r="AB21" s="31">
        <v>0</v>
      </c>
      <c r="AC21" s="5">
        <v>0</v>
      </c>
      <c r="AD21" s="31">
        <v>0</v>
      </c>
      <c r="AE21" s="5">
        <v>0</v>
      </c>
      <c r="AF21" s="31">
        <v>0</v>
      </c>
      <c r="AG21" s="5">
        <v>0</v>
      </c>
      <c r="AH21" s="31">
        <v>0</v>
      </c>
      <c r="AI21" s="5">
        <v>0</v>
      </c>
      <c r="AJ21" s="31">
        <v>0</v>
      </c>
      <c r="AK21" s="5">
        <v>0</v>
      </c>
    </row>
    <row r="22" spans="1:37" ht="13.5" thickBot="1">
      <c r="A22" t="s">
        <v>236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  <c r="T22" s="31">
        <v>0</v>
      </c>
      <c r="U22" s="5">
        <v>0</v>
      </c>
      <c r="V22" s="31">
        <v>0</v>
      </c>
      <c r="W22" s="5">
        <v>0</v>
      </c>
      <c r="X22" s="31">
        <v>0</v>
      </c>
      <c r="Y22" s="5">
        <v>0</v>
      </c>
      <c r="Z22" s="31">
        <v>0</v>
      </c>
      <c r="AA22" s="5">
        <v>0</v>
      </c>
      <c r="AB22" s="31">
        <v>0</v>
      </c>
      <c r="AC22" s="5">
        <v>0</v>
      </c>
      <c r="AD22" s="31">
        <v>0</v>
      </c>
      <c r="AE22" s="5">
        <v>0</v>
      </c>
      <c r="AF22" s="31">
        <v>0</v>
      </c>
      <c r="AG22" s="5">
        <v>0</v>
      </c>
      <c r="AH22" s="31">
        <v>0</v>
      </c>
      <c r="AI22" s="5">
        <v>0</v>
      </c>
      <c r="AJ22" s="31">
        <v>0</v>
      </c>
      <c r="AK22" s="5">
        <v>0</v>
      </c>
    </row>
    <row r="23" spans="1:37" ht="14.25" thickTop="1" thickBot="1">
      <c r="A23" s="336" t="s">
        <v>237</v>
      </c>
      <c r="B23" s="205">
        <v>67609630.959999993</v>
      </c>
      <c r="C23" s="337">
        <v>0.25319999999999998</v>
      </c>
      <c r="D23" s="205">
        <v>0</v>
      </c>
      <c r="E23" s="337">
        <v>0</v>
      </c>
      <c r="F23" s="205">
        <v>0</v>
      </c>
      <c r="G23" s="337">
        <v>0</v>
      </c>
      <c r="H23" s="205">
        <v>0</v>
      </c>
      <c r="I23" s="337">
        <v>0</v>
      </c>
      <c r="J23" s="205">
        <v>1060218.53</v>
      </c>
      <c r="K23" s="337">
        <v>0.91779999999999995</v>
      </c>
      <c r="L23" s="205">
        <v>0</v>
      </c>
      <c r="M23" s="337">
        <v>0</v>
      </c>
      <c r="N23" s="205">
        <v>0</v>
      </c>
      <c r="O23" s="337">
        <v>0</v>
      </c>
      <c r="P23" s="205">
        <v>20619054.18</v>
      </c>
      <c r="Q23" s="337">
        <v>0.67949999999999999</v>
      </c>
      <c r="R23" s="205">
        <v>45930358.25</v>
      </c>
      <c r="S23" s="337">
        <v>0.62050000000000005</v>
      </c>
      <c r="T23" s="205">
        <v>0</v>
      </c>
      <c r="U23" s="337">
        <v>0</v>
      </c>
      <c r="V23" s="205">
        <v>0</v>
      </c>
      <c r="W23" s="337">
        <v>0</v>
      </c>
      <c r="X23" s="205">
        <v>0</v>
      </c>
      <c r="Y23" s="337">
        <v>0</v>
      </c>
      <c r="Z23" s="205">
        <v>0</v>
      </c>
      <c r="AA23" s="337">
        <v>0</v>
      </c>
      <c r="AB23" s="205">
        <v>0</v>
      </c>
      <c r="AC23" s="337">
        <v>0</v>
      </c>
      <c r="AD23" s="205">
        <v>0</v>
      </c>
      <c r="AE23" s="337">
        <v>0</v>
      </c>
      <c r="AF23" s="205">
        <v>0</v>
      </c>
      <c r="AG23" s="337">
        <v>0</v>
      </c>
      <c r="AH23" s="205">
        <v>0</v>
      </c>
      <c r="AI23" s="337">
        <v>0</v>
      </c>
      <c r="AJ23" s="205">
        <v>0</v>
      </c>
      <c r="AK23" s="337">
        <v>0</v>
      </c>
    </row>
    <row r="24" spans="1:37" ht="13.5" thickTop="1">
      <c r="A24" t="s">
        <v>238</v>
      </c>
      <c r="B24" s="31">
        <v>102273253.88</v>
      </c>
      <c r="C24" s="5">
        <v>0.3831</v>
      </c>
      <c r="D24" s="31">
        <v>42857944.520000003</v>
      </c>
      <c r="E24" s="5">
        <v>4.9381000000000004</v>
      </c>
      <c r="F24" s="31">
        <v>0</v>
      </c>
      <c r="G24" s="5">
        <v>0</v>
      </c>
      <c r="H24" s="31">
        <v>0</v>
      </c>
      <c r="I24" s="5">
        <v>0</v>
      </c>
      <c r="J24" s="31">
        <v>0</v>
      </c>
      <c r="K24" s="5">
        <v>0</v>
      </c>
      <c r="L24" s="31">
        <v>0</v>
      </c>
      <c r="M24" s="5">
        <v>0</v>
      </c>
      <c r="N24" s="31">
        <v>0</v>
      </c>
      <c r="O24" s="5">
        <v>0</v>
      </c>
      <c r="P24" s="31">
        <v>4925756.2</v>
      </c>
      <c r="Q24" s="5">
        <v>0.1623</v>
      </c>
      <c r="R24" s="31">
        <v>11015222.76</v>
      </c>
      <c r="S24" s="5">
        <v>0.14879999999999999</v>
      </c>
      <c r="T24" s="31">
        <v>0</v>
      </c>
      <c r="U24" s="5">
        <v>0</v>
      </c>
      <c r="V24" s="31">
        <v>0</v>
      </c>
      <c r="W24" s="5">
        <v>0</v>
      </c>
      <c r="X24" s="31">
        <v>0</v>
      </c>
      <c r="Y24" s="5">
        <v>0</v>
      </c>
      <c r="Z24" s="31">
        <v>0</v>
      </c>
      <c r="AA24" s="5">
        <v>0</v>
      </c>
      <c r="AB24" s="31">
        <v>0</v>
      </c>
      <c r="AC24" s="5">
        <v>0</v>
      </c>
      <c r="AD24" s="31">
        <v>9222224.4000000004</v>
      </c>
      <c r="AE24" s="5">
        <v>0.44259999999999999</v>
      </c>
      <c r="AF24" s="31">
        <v>3443700</v>
      </c>
      <c r="AG24" s="5">
        <v>11.1082</v>
      </c>
      <c r="AH24" s="31">
        <v>30808406</v>
      </c>
      <c r="AI24" s="5">
        <v>1.2637</v>
      </c>
      <c r="AJ24" s="31">
        <v>0</v>
      </c>
      <c r="AK24" s="5">
        <v>0</v>
      </c>
    </row>
    <row r="25" spans="1:37">
      <c r="A25" t="s">
        <v>239</v>
      </c>
      <c r="B25" s="31">
        <v>818772927.91999996</v>
      </c>
      <c r="C25" s="5">
        <v>3.0667</v>
      </c>
      <c r="D25" s="31">
        <v>0</v>
      </c>
      <c r="E25" s="5">
        <v>0</v>
      </c>
      <c r="F25" s="31">
        <v>0</v>
      </c>
      <c r="G25" s="5">
        <v>0</v>
      </c>
      <c r="H25" s="31">
        <v>52823456.850000001</v>
      </c>
      <c r="I25" s="5">
        <v>3.4824000000000002</v>
      </c>
      <c r="J25" s="31">
        <v>0</v>
      </c>
      <c r="K25" s="5">
        <v>0</v>
      </c>
      <c r="L25" s="31">
        <v>0</v>
      </c>
      <c r="M25" s="5">
        <v>0</v>
      </c>
      <c r="N25" s="31">
        <v>5631161</v>
      </c>
      <c r="O25" s="5">
        <v>2.2915999999999999</v>
      </c>
      <c r="P25" s="31">
        <v>163942470.36000001</v>
      </c>
      <c r="Q25" s="5">
        <v>5.4023000000000003</v>
      </c>
      <c r="R25" s="31">
        <v>361035975.61000001</v>
      </c>
      <c r="S25" s="5">
        <v>4.8771000000000004</v>
      </c>
      <c r="T25" s="31">
        <v>0</v>
      </c>
      <c r="U25" s="5">
        <v>0</v>
      </c>
      <c r="V25" s="31">
        <v>0</v>
      </c>
      <c r="W25" s="5">
        <v>0</v>
      </c>
      <c r="X25" s="31">
        <v>19501154</v>
      </c>
      <c r="Y25" s="5">
        <v>2.0398999999999998</v>
      </c>
      <c r="Z25" s="31">
        <v>86765101.650000006</v>
      </c>
      <c r="AA25" s="5">
        <v>3.6602999999999999</v>
      </c>
      <c r="AB25" s="31">
        <v>16296506.25</v>
      </c>
      <c r="AC25" s="5">
        <v>2.7829000000000002</v>
      </c>
      <c r="AD25" s="31">
        <v>51109741.799999997</v>
      </c>
      <c r="AE25" s="5">
        <v>2.4529999999999998</v>
      </c>
      <c r="AF25" s="31">
        <v>0</v>
      </c>
      <c r="AG25" s="5">
        <v>0</v>
      </c>
      <c r="AH25" s="31">
        <v>61667360.399999999</v>
      </c>
      <c r="AI25" s="5">
        <v>2.5295999999999998</v>
      </c>
      <c r="AJ25" s="31">
        <v>0</v>
      </c>
      <c r="AK25" s="5">
        <v>0</v>
      </c>
    </row>
    <row r="26" spans="1:37">
      <c r="A26" t="s">
        <v>240</v>
      </c>
      <c r="B26" s="31">
        <v>371416981.97000003</v>
      </c>
      <c r="C26" s="5">
        <v>1.3911</v>
      </c>
      <c r="D26" s="31">
        <v>0</v>
      </c>
      <c r="E26" s="5">
        <v>0</v>
      </c>
      <c r="F26" s="31">
        <v>26765132</v>
      </c>
      <c r="G26" s="5">
        <v>4.0759999999999996</v>
      </c>
      <c r="H26" s="31">
        <v>18901250.960000001</v>
      </c>
      <c r="I26" s="5">
        <v>1.2461</v>
      </c>
      <c r="J26" s="31">
        <v>558000</v>
      </c>
      <c r="K26" s="5">
        <v>0.48309999999999997</v>
      </c>
      <c r="L26" s="31">
        <v>2571162</v>
      </c>
      <c r="M26" s="5">
        <v>2.0653000000000001</v>
      </c>
      <c r="N26" s="31">
        <v>4081314</v>
      </c>
      <c r="O26" s="5">
        <v>1.6609</v>
      </c>
      <c r="P26" s="31">
        <v>91152135.549999997</v>
      </c>
      <c r="Q26" s="5">
        <v>3.0036999999999998</v>
      </c>
      <c r="R26" s="31">
        <v>131689985.66</v>
      </c>
      <c r="S26" s="5">
        <v>1.7788999999999999</v>
      </c>
      <c r="T26" s="31">
        <v>2041817.79</v>
      </c>
      <c r="U26" s="5">
        <v>2.3414999999999999</v>
      </c>
      <c r="V26" s="31">
        <v>0</v>
      </c>
      <c r="W26" s="5">
        <v>0</v>
      </c>
      <c r="X26" s="31">
        <v>38823233</v>
      </c>
      <c r="Y26" s="5">
        <v>4.0609999999999999</v>
      </c>
      <c r="Z26" s="31">
        <v>0</v>
      </c>
      <c r="AA26" s="5">
        <v>0</v>
      </c>
      <c r="AB26" s="31">
        <v>20443279.420000002</v>
      </c>
      <c r="AC26" s="5">
        <v>3.4910999999999999</v>
      </c>
      <c r="AD26" s="31">
        <v>14730120</v>
      </c>
      <c r="AE26" s="5">
        <v>0.70699999999999996</v>
      </c>
      <c r="AF26" s="31">
        <v>2629000</v>
      </c>
      <c r="AG26" s="5">
        <v>8.4802999999999997</v>
      </c>
      <c r="AH26" s="31">
        <v>0</v>
      </c>
      <c r="AI26" s="5">
        <v>0</v>
      </c>
      <c r="AJ26" s="31">
        <v>17030551.59</v>
      </c>
      <c r="AK26" s="5">
        <v>1.0852999999999999</v>
      </c>
    </row>
    <row r="27" spans="1:37" ht="13.5" thickBot="1">
      <c r="A27" t="s">
        <v>241</v>
      </c>
      <c r="B27" s="31">
        <v>5333345765.2700005</v>
      </c>
      <c r="C27" s="5">
        <v>19.9758</v>
      </c>
      <c r="D27" s="31">
        <v>62090784</v>
      </c>
      <c r="E27" s="5">
        <v>7.1539999999999999</v>
      </c>
      <c r="F27" s="31">
        <v>118177949.55</v>
      </c>
      <c r="G27" s="5">
        <v>17.9971</v>
      </c>
      <c r="H27" s="31">
        <v>326176863.77999997</v>
      </c>
      <c r="I27" s="5">
        <v>21.503299999999999</v>
      </c>
      <c r="J27" s="31">
        <v>28846014.75</v>
      </c>
      <c r="K27" s="5">
        <v>24.972000000000001</v>
      </c>
      <c r="L27" s="31">
        <v>23576666.199999999</v>
      </c>
      <c r="M27" s="5">
        <v>18.937899999999999</v>
      </c>
      <c r="N27" s="31">
        <v>52655428</v>
      </c>
      <c r="O27" s="5">
        <v>21.4284</v>
      </c>
      <c r="P27" s="31">
        <v>777415435.23000002</v>
      </c>
      <c r="Q27" s="5">
        <v>25.617899999999999</v>
      </c>
      <c r="R27" s="31">
        <v>1708776979.23</v>
      </c>
      <c r="S27" s="5">
        <v>23.083200000000001</v>
      </c>
      <c r="T27" s="31">
        <v>17557085.539999999</v>
      </c>
      <c r="U27" s="5">
        <v>20.134399999999999</v>
      </c>
      <c r="V27" s="31">
        <v>477920986.38</v>
      </c>
      <c r="W27" s="5">
        <v>18.2851</v>
      </c>
      <c r="X27" s="31">
        <v>206846291</v>
      </c>
      <c r="Y27" s="5">
        <v>21.636700000000001</v>
      </c>
      <c r="Z27" s="31">
        <v>486536047.58999997</v>
      </c>
      <c r="AA27" s="5">
        <v>20.524899999999999</v>
      </c>
      <c r="AB27" s="31">
        <v>76934982.480000004</v>
      </c>
      <c r="AC27" s="5">
        <v>13.138</v>
      </c>
      <c r="AD27" s="31">
        <v>393982499.82999998</v>
      </c>
      <c r="AE27" s="5">
        <v>18.908999999999999</v>
      </c>
      <c r="AF27" s="31">
        <v>3143740</v>
      </c>
      <c r="AG27" s="5">
        <v>10.140700000000001</v>
      </c>
      <c r="AH27" s="31">
        <v>320493226.00999999</v>
      </c>
      <c r="AI27" s="5">
        <v>13.1465</v>
      </c>
      <c r="AJ27" s="31">
        <v>252214785.69999999</v>
      </c>
      <c r="AK27" s="5">
        <v>16.073</v>
      </c>
    </row>
    <row r="28" spans="1:37" ht="14.25" thickTop="1" thickBot="1">
      <c r="A28" s="336" t="s">
        <v>242</v>
      </c>
      <c r="B28" s="205">
        <v>6625808929.04</v>
      </c>
      <c r="C28" s="337">
        <v>24.816600000000001</v>
      </c>
      <c r="D28" s="205">
        <v>104948728.52</v>
      </c>
      <c r="E28" s="337">
        <v>12.0921</v>
      </c>
      <c r="F28" s="205">
        <v>144943081.55000001</v>
      </c>
      <c r="G28" s="337">
        <v>22.0731</v>
      </c>
      <c r="H28" s="205">
        <v>397901571.58999997</v>
      </c>
      <c r="I28" s="337">
        <v>26.2317</v>
      </c>
      <c r="J28" s="205">
        <v>29404014.75</v>
      </c>
      <c r="K28" s="337">
        <v>25.454999999999998</v>
      </c>
      <c r="L28" s="205">
        <v>26147828.199999999</v>
      </c>
      <c r="M28" s="337">
        <v>21.0032</v>
      </c>
      <c r="N28" s="205">
        <v>62367903</v>
      </c>
      <c r="O28" s="337">
        <v>25.3809</v>
      </c>
      <c r="P28" s="205">
        <v>1037435797.34</v>
      </c>
      <c r="Q28" s="337">
        <v>34.186300000000003</v>
      </c>
      <c r="R28" s="205">
        <v>2212518163.2600002</v>
      </c>
      <c r="S28" s="337">
        <v>29.888100000000001</v>
      </c>
      <c r="T28" s="205">
        <v>19598903.329999998</v>
      </c>
      <c r="U28" s="337">
        <v>22.475899999999999</v>
      </c>
      <c r="V28" s="205">
        <v>477920986.38</v>
      </c>
      <c r="W28" s="337">
        <v>18.2851</v>
      </c>
      <c r="X28" s="205">
        <v>265170678</v>
      </c>
      <c r="Y28" s="337">
        <v>27.737500000000001</v>
      </c>
      <c r="Z28" s="205">
        <v>573301149.24000001</v>
      </c>
      <c r="AA28" s="337">
        <v>24.185099999999998</v>
      </c>
      <c r="AB28" s="205">
        <v>113674768.15000001</v>
      </c>
      <c r="AC28" s="337">
        <v>19.411999999999999</v>
      </c>
      <c r="AD28" s="205">
        <v>469044586.02999997</v>
      </c>
      <c r="AE28" s="337">
        <v>22.511600000000001</v>
      </c>
      <c r="AF28" s="205">
        <v>9216440</v>
      </c>
      <c r="AG28" s="337">
        <v>29.729099999999999</v>
      </c>
      <c r="AH28" s="205">
        <v>412968992.41000003</v>
      </c>
      <c r="AI28" s="337">
        <v>16.939800000000002</v>
      </c>
      <c r="AJ28" s="205">
        <v>269245337.29000002</v>
      </c>
      <c r="AK28" s="337">
        <v>17.158300000000001</v>
      </c>
    </row>
    <row r="29" spans="1:37" ht="13.5" thickTop="1">
      <c r="A29" t="s">
        <v>243</v>
      </c>
      <c r="B29" s="31">
        <v>43363054.25</v>
      </c>
      <c r="C29" s="5">
        <v>0.16239999999999999</v>
      </c>
      <c r="D29" s="31">
        <v>0</v>
      </c>
      <c r="E29" s="5">
        <v>0</v>
      </c>
      <c r="F29" s="31">
        <v>1538900</v>
      </c>
      <c r="G29" s="5">
        <v>0.2344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12387767.27</v>
      </c>
      <c r="Q29" s="5">
        <v>0.40820000000000001</v>
      </c>
      <c r="R29" s="31">
        <v>29436386.98</v>
      </c>
      <c r="S29" s="5">
        <v>0.39760000000000001</v>
      </c>
      <c r="T29" s="31">
        <v>0</v>
      </c>
      <c r="U29" s="5">
        <v>0</v>
      </c>
      <c r="V29" s="31">
        <v>0</v>
      </c>
      <c r="W29" s="5">
        <v>0</v>
      </c>
      <c r="X29" s="31">
        <v>0</v>
      </c>
      <c r="Y29" s="5">
        <v>0</v>
      </c>
      <c r="Z29" s="31">
        <v>0</v>
      </c>
      <c r="AA29" s="5">
        <v>0</v>
      </c>
      <c r="AB29" s="31">
        <v>0</v>
      </c>
      <c r="AC29" s="5">
        <v>0</v>
      </c>
      <c r="AD29" s="31">
        <v>0</v>
      </c>
      <c r="AE29" s="5">
        <v>0</v>
      </c>
      <c r="AF29" s="31">
        <v>0</v>
      </c>
      <c r="AG29" s="5">
        <v>0</v>
      </c>
      <c r="AH29" s="31">
        <v>0</v>
      </c>
      <c r="AI29" s="5">
        <v>0</v>
      </c>
      <c r="AJ29" s="31">
        <v>0</v>
      </c>
      <c r="AK29" s="5">
        <v>0</v>
      </c>
    </row>
    <row r="30" spans="1:37">
      <c r="A30" t="s">
        <v>244</v>
      </c>
      <c r="B30" s="31">
        <v>414854803.16000003</v>
      </c>
      <c r="C30" s="5">
        <v>1.5538000000000001</v>
      </c>
      <c r="D30" s="31">
        <v>0</v>
      </c>
      <c r="E30" s="5">
        <v>0</v>
      </c>
      <c r="F30" s="31">
        <v>33618882.920000002</v>
      </c>
      <c r="G30" s="5">
        <v>5.1197999999999997</v>
      </c>
      <c r="H30" s="31">
        <v>44116322.460000001</v>
      </c>
      <c r="I30" s="5">
        <v>2.9083999999999999</v>
      </c>
      <c r="J30" s="31">
        <v>0</v>
      </c>
      <c r="K30" s="5">
        <v>0</v>
      </c>
      <c r="L30" s="31">
        <v>0</v>
      </c>
      <c r="M30" s="5">
        <v>0</v>
      </c>
      <c r="N30" s="31">
        <v>7125264</v>
      </c>
      <c r="O30" s="5">
        <v>2.8997000000000002</v>
      </c>
      <c r="P30" s="31">
        <v>179833.5</v>
      </c>
      <c r="Q30" s="5">
        <v>5.8999999999999999E-3</v>
      </c>
      <c r="R30" s="31">
        <v>205012.5</v>
      </c>
      <c r="S30" s="5">
        <v>2.8E-3</v>
      </c>
      <c r="T30" s="31">
        <v>0</v>
      </c>
      <c r="U30" s="5">
        <v>0</v>
      </c>
      <c r="V30" s="31">
        <v>0</v>
      </c>
      <c r="W30" s="5">
        <v>0</v>
      </c>
      <c r="X30" s="31">
        <v>0</v>
      </c>
      <c r="Y30" s="5">
        <v>0</v>
      </c>
      <c r="Z30" s="31">
        <v>39295220.439999998</v>
      </c>
      <c r="AA30" s="5">
        <v>1.6577</v>
      </c>
      <c r="AB30" s="31">
        <v>8632290.9199999999</v>
      </c>
      <c r="AC30" s="5">
        <v>1.4741</v>
      </c>
      <c r="AD30" s="31">
        <v>168322234.78</v>
      </c>
      <c r="AE30" s="5">
        <v>8.0785</v>
      </c>
      <c r="AF30" s="31">
        <v>0</v>
      </c>
      <c r="AG30" s="5">
        <v>0</v>
      </c>
      <c r="AH30" s="31">
        <v>49174709.5</v>
      </c>
      <c r="AI30" s="5">
        <v>2.0171000000000001</v>
      </c>
      <c r="AJ30" s="31">
        <v>64185032.140000001</v>
      </c>
      <c r="AK30" s="5">
        <v>4.0903</v>
      </c>
    </row>
    <row r="31" spans="1:37">
      <c r="A31" t="s">
        <v>245</v>
      </c>
      <c r="B31" s="31">
        <v>1168601657.26</v>
      </c>
      <c r="C31" s="5">
        <v>4.3769</v>
      </c>
      <c r="D31" s="31">
        <v>51889570.020000003</v>
      </c>
      <c r="E31" s="5">
        <v>5.9786999999999999</v>
      </c>
      <c r="F31" s="31">
        <v>16733385.5</v>
      </c>
      <c r="G31" s="5">
        <v>2.5482999999999998</v>
      </c>
      <c r="H31" s="31">
        <v>22405966</v>
      </c>
      <c r="I31" s="5">
        <v>1.4771000000000001</v>
      </c>
      <c r="J31" s="31">
        <v>0</v>
      </c>
      <c r="K31" s="5">
        <v>0</v>
      </c>
      <c r="L31" s="31">
        <v>0</v>
      </c>
      <c r="M31" s="5">
        <v>0</v>
      </c>
      <c r="N31" s="31">
        <v>4586296</v>
      </c>
      <c r="O31" s="5">
        <v>1.8664000000000001</v>
      </c>
      <c r="P31" s="31">
        <v>181197851.18000001</v>
      </c>
      <c r="Q31" s="5">
        <v>5.9710000000000001</v>
      </c>
      <c r="R31" s="31">
        <v>411895984.97000003</v>
      </c>
      <c r="S31" s="5">
        <v>5.5640999999999998</v>
      </c>
      <c r="T31" s="31">
        <v>1134491.3400000001</v>
      </c>
      <c r="U31" s="5">
        <v>1.3009999999999999</v>
      </c>
      <c r="V31" s="31">
        <v>103211200</v>
      </c>
      <c r="W31" s="5">
        <v>3.9487999999999999</v>
      </c>
      <c r="X31" s="31">
        <v>48452872</v>
      </c>
      <c r="Y31" s="5">
        <v>5.0682999999999998</v>
      </c>
      <c r="Z31" s="31">
        <v>38884420.329999998</v>
      </c>
      <c r="AA31" s="5">
        <v>1.6404000000000001</v>
      </c>
      <c r="AB31" s="31">
        <v>27568244.300000001</v>
      </c>
      <c r="AC31" s="5">
        <v>4.7077999999999998</v>
      </c>
      <c r="AD31" s="31">
        <v>104659653.47</v>
      </c>
      <c r="AE31" s="5">
        <v>5.0231000000000003</v>
      </c>
      <c r="AF31" s="31">
        <v>2145000</v>
      </c>
      <c r="AG31" s="5">
        <v>6.9191000000000003</v>
      </c>
      <c r="AH31" s="31">
        <v>75157050.25</v>
      </c>
      <c r="AI31" s="5">
        <v>3.0829</v>
      </c>
      <c r="AJ31" s="31">
        <v>78679671.900000006</v>
      </c>
      <c r="AK31" s="5">
        <v>5.0141</v>
      </c>
    </row>
    <row r="32" spans="1:37">
      <c r="A32" t="s">
        <v>246</v>
      </c>
      <c r="B32" s="31">
        <v>1397154240.9000001</v>
      </c>
      <c r="C32" s="5">
        <v>5.2329999999999997</v>
      </c>
      <c r="D32" s="31">
        <v>0</v>
      </c>
      <c r="E32" s="5">
        <v>0</v>
      </c>
      <c r="F32" s="31">
        <v>29559121.199999999</v>
      </c>
      <c r="G32" s="5">
        <v>4.5015000000000001</v>
      </c>
      <c r="H32" s="31">
        <v>0</v>
      </c>
      <c r="I32" s="5">
        <v>0</v>
      </c>
      <c r="J32" s="31">
        <v>4030110</v>
      </c>
      <c r="K32" s="5">
        <v>3.4889000000000001</v>
      </c>
      <c r="L32" s="31">
        <v>2798611.2</v>
      </c>
      <c r="M32" s="5">
        <v>2.2480000000000002</v>
      </c>
      <c r="N32" s="31">
        <v>0</v>
      </c>
      <c r="O32" s="5">
        <v>0</v>
      </c>
      <c r="P32" s="31">
        <v>351558950.39999998</v>
      </c>
      <c r="Q32" s="5">
        <v>11.5848</v>
      </c>
      <c r="R32" s="31">
        <v>762005588.39999998</v>
      </c>
      <c r="S32" s="5">
        <v>10.2936</v>
      </c>
      <c r="T32" s="31">
        <v>3011097.6</v>
      </c>
      <c r="U32" s="5">
        <v>3.4531000000000001</v>
      </c>
      <c r="V32" s="31">
        <v>133280000</v>
      </c>
      <c r="W32" s="5">
        <v>5.0993000000000004</v>
      </c>
      <c r="X32" s="31">
        <v>24064646</v>
      </c>
      <c r="Y32" s="5">
        <v>2.5171999999999999</v>
      </c>
      <c r="Z32" s="31">
        <v>0</v>
      </c>
      <c r="AA32" s="5">
        <v>0</v>
      </c>
      <c r="AB32" s="31">
        <v>10149109.699999999</v>
      </c>
      <c r="AC32" s="5">
        <v>1.7331000000000001</v>
      </c>
      <c r="AD32" s="31">
        <v>6314439.5999999996</v>
      </c>
      <c r="AE32" s="5">
        <v>0.30309999999999998</v>
      </c>
      <c r="AF32" s="31">
        <v>0</v>
      </c>
      <c r="AG32" s="5">
        <v>0</v>
      </c>
      <c r="AH32" s="31">
        <v>70382566.799999997</v>
      </c>
      <c r="AI32" s="5">
        <v>2.8871000000000002</v>
      </c>
      <c r="AJ32" s="31">
        <v>0</v>
      </c>
      <c r="AK32" s="5">
        <v>0</v>
      </c>
    </row>
    <row r="33" spans="1:37">
      <c r="A33" t="s">
        <v>247</v>
      </c>
      <c r="B33" s="31">
        <v>15533347.68</v>
      </c>
      <c r="C33" s="5">
        <v>5.8200000000000002E-2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  <c r="J33" s="31">
        <v>2318926.0499999998</v>
      </c>
      <c r="K33" s="5">
        <v>2.0074999999999998</v>
      </c>
      <c r="L33" s="31">
        <v>0</v>
      </c>
      <c r="M33" s="5">
        <v>0</v>
      </c>
      <c r="N33" s="31">
        <v>0</v>
      </c>
      <c r="O33" s="5">
        <v>0</v>
      </c>
      <c r="P33" s="31">
        <v>4079446.26</v>
      </c>
      <c r="Q33" s="5">
        <v>0.13439999999999999</v>
      </c>
      <c r="R33" s="31">
        <v>9134975.3699999992</v>
      </c>
      <c r="S33" s="5">
        <v>0.1234</v>
      </c>
      <c r="T33" s="31">
        <v>0</v>
      </c>
      <c r="U33" s="5">
        <v>0</v>
      </c>
      <c r="V33" s="31">
        <v>0</v>
      </c>
      <c r="W33" s="5">
        <v>0</v>
      </c>
      <c r="X33" s="31">
        <v>0</v>
      </c>
      <c r="Y33" s="5">
        <v>0</v>
      </c>
      <c r="Z33" s="31">
        <v>0</v>
      </c>
      <c r="AA33" s="5">
        <v>0</v>
      </c>
      <c r="AB33" s="31">
        <v>0</v>
      </c>
      <c r="AC33" s="5">
        <v>0</v>
      </c>
      <c r="AD33" s="31">
        <v>0</v>
      </c>
      <c r="AE33" s="5">
        <v>0</v>
      </c>
      <c r="AF33" s="31">
        <v>0</v>
      </c>
      <c r="AG33" s="5">
        <v>0</v>
      </c>
      <c r="AH33" s="31">
        <v>0</v>
      </c>
      <c r="AI33" s="5">
        <v>0</v>
      </c>
      <c r="AJ33" s="31">
        <v>0</v>
      </c>
      <c r="AK33" s="5">
        <v>0</v>
      </c>
    </row>
    <row r="34" spans="1:37">
      <c r="A34" t="s">
        <v>248</v>
      </c>
      <c r="B34" s="31">
        <v>213675413.03999999</v>
      </c>
      <c r="C34" s="5">
        <v>0.80030000000000001</v>
      </c>
      <c r="D34" s="31">
        <v>0</v>
      </c>
      <c r="E34" s="5">
        <v>0</v>
      </c>
      <c r="F34" s="31">
        <v>0</v>
      </c>
      <c r="G34" s="5">
        <v>0</v>
      </c>
      <c r="H34" s="31">
        <v>50052936.5</v>
      </c>
      <c r="I34" s="5">
        <v>3.2997999999999998</v>
      </c>
      <c r="J34" s="31">
        <v>0</v>
      </c>
      <c r="K34" s="5">
        <v>0</v>
      </c>
      <c r="L34" s="31">
        <v>0</v>
      </c>
      <c r="M34" s="5">
        <v>0</v>
      </c>
      <c r="N34" s="31">
        <v>4837642</v>
      </c>
      <c r="O34" s="5">
        <v>1.9686999999999999</v>
      </c>
      <c r="P34" s="31">
        <v>0</v>
      </c>
      <c r="Q34" s="5">
        <v>0</v>
      </c>
      <c r="R34" s="31">
        <v>0</v>
      </c>
      <c r="S34" s="5">
        <v>0</v>
      </c>
      <c r="T34" s="31">
        <v>0</v>
      </c>
      <c r="U34" s="5">
        <v>0</v>
      </c>
      <c r="V34" s="31">
        <v>0</v>
      </c>
      <c r="W34" s="5">
        <v>0</v>
      </c>
      <c r="X34" s="31">
        <v>0</v>
      </c>
      <c r="Y34" s="5">
        <v>0</v>
      </c>
      <c r="Z34" s="31">
        <v>83171690.700000003</v>
      </c>
      <c r="AA34" s="5">
        <v>3.5087000000000002</v>
      </c>
      <c r="AB34" s="31">
        <v>0</v>
      </c>
      <c r="AC34" s="5">
        <v>0</v>
      </c>
      <c r="AD34" s="31">
        <v>44365842.079999998</v>
      </c>
      <c r="AE34" s="5">
        <v>2.1293000000000002</v>
      </c>
      <c r="AF34" s="31">
        <v>0</v>
      </c>
      <c r="AG34" s="5">
        <v>0</v>
      </c>
      <c r="AH34" s="31">
        <v>0</v>
      </c>
      <c r="AI34" s="5">
        <v>0</v>
      </c>
      <c r="AJ34" s="31">
        <v>31247301.760000002</v>
      </c>
      <c r="AK34" s="5">
        <v>1.9913000000000001</v>
      </c>
    </row>
    <row r="35" spans="1:37" ht="13.5" thickBot="1">
      <c r="A35" t="s">
        <v>249</v>
      </c>
      <c r="B35" s="31">
        <v>219348034.49000001</v>
      </c>
      <c r="C35" s="5">
        <v>0.8216</v>
      </c>
      <c r="D35" s="31">
        <v>0</v>
      </c>
      <c r="E35" s="5">
        <v>0</v>
      </c>
      <c r="F35" s="31">
        <v>31296750.75</v>
      </c>
      <c r="G35" s="5">
        <v>4.7660999999999998</v>
      </c>
      <c r="H35" s="31">
        <v>37249582.5</v>
      </c>
      <c r="I35" s="5">
        <v>2.4557000000000002</v>
      </c>
      <c r="J35" s="31">
        <v>0</v>
      </c>
      <c r="K35" s="5">
        <v>0</v>
      </c>
      <c r="L35" s="31">
        <v>5870807.25</v>
      </c>
      <c r="M35" s="5">
        <v>4.7157</v>
      </c>
      <c r="N35" s="31">
        <v>0</v>
      </c>
      <c r="O35" s="5">
        <v>0</v>
      </c>
      <c r="P35" s="31">
        <v>0</v>
      </c>
      <c r="Q35" s="5">
        <v>0</v>
      </c>
      <c r="R35" s="31">
        <v>35039324.990000002</v>
      </c>
      <c r="S35" s="5">
        <v>0.4733</v>
      </c>
      <c r="T35" s="31">
        <v>4323076.5</v>
      </c>
      <c r="U35" s="5">
        <v>4.9577</v>
      </c>
      <c r="V35" s="31">
        <v>0</v>
      </c>
      <c r="W35" s="5">
        <v>0</v>
      </c>
      <c r="X35" s="31">
        <v>42264129</v>
      </c>
      <c r="Y35" s="5">
        <v>4.4208999999999996</v>
      </c>
      <c r="Z35" s="31">
        <v>0</v>
      </c>
      <c r="AA35" s="5">
        <v>0</v>
      </c>
      <c r="AB35" s="31">
        <v>22346100.600000001</v>
      </c>
      <c r="AC35" s="5">
        <v>3.8159999999999998</v>
      </c>
      <c r="AD35" s="31">
        <v>0</v>
      </c>
      <c r="AE35" s="5">
        <v>0</v>
      </c>
      <c r="AF35" s="31">
        <v>0</v>
      </c>
      <c r="AG35" s="5">
        <v>0</v>
      </c>
      <c r="AH35" s="31">
        <v>0</v>
      </c>
      <c r="AI35" s="5">
        <v>0</v>
      </c>
      <c r="AJ35" s="31">
        <v>40958262.899999999</v>
      </c>
      <c r="AK35" s="5">
        <v>2.6101999999999999</v>
      </c>
    </row>
    <row r="36" spans="1:37" ht="14.25" thickTop="1" thickBot="1">
      <c r="A36" s="336" t="s">
        <v>250</v>
      </c>
      <c r="B36" s="205">
        <v>3472530550.7800002</v>
      </c>
      <c r="C36" s="337">
        <v>13.0062</v>
      </c>
      <c r="D36" s="205">
        <v>51889570.020000003</v>
      </c>
      <c r="E36" s="337">
        <v>5.9786999999999999</v>
      </c>
      <c r="F36" s="205">
        <v>112747040.37</v>
      </c>
      <c r="G36" s="337">
        <v>17.170000000000002</v>
      </c>
      <c r="H36" s="205">
        <v>153824807.46000001</v>
      </c>
      <c r="I36" s="337">
        <v>10.1409</v>
      </c>
      <c r="J36" s="205">
        <v>6349036.0499999998</v>
      </c>
      <c r="K36" s="337">
        <v>5.4964000000000004</v>
      </c>
      <c r="L36" s="205">
        <v>8669418.4499999993</v>
      </c>
      <c r="M36" s="337">
        <v>6.9637000000000002</v>
      </c>
      <c r="N36" s="205">
        <v>16549202</v>
      </c>
      <c r="O36" s="337">
        <v>6.7347999999999999</v>
      </c>
      <c r="P36" s="205">
        <v>549403848.61000001</v>
      </c>
      <c r="Q36" s="337">
        <v>18.104299999999999</v>
      </c>
      <c r="R36" s="205">
        <v>1247717273.21</v>
      </c>
      <c r="S36" s="337">
        <v>16.854900000000001</v>
      </c>
      <c r="T36" s="205">
        <v>8468665.4399999995</v>
      </c>
      <c r="U36" s="337">
        <v>9.7118000000000002</v>
      </c>
      <c r="V36" s="205">
        <v>236491200</v>
      </c>
      <c r="W36" s="337">
        <v>9.0480999999999998</v>
      </c>
      <c r="X36" s="205">
        <v>114781647</v>
      </c>
      <c r="Y36" s="337">
        <v>12.006500000000001</v>
      </c>
      <c r="Z36" s="205">
        <v>161351331.47</v>
      </c>
      <c r="AA36" s="337">
        <v>6.8067000000000002</v>
      </c>
      <c r="AB36" s="205">
        <v>68695745.519999996</v>
      </c>
      <c r="AC36" s="337">
        <v>11.731</v>
      </c>
      <c r="AD36" s="205">
        <v>323662169.93000001</v>
      </c>
      <c r="AE36" s="337">
        <v>15.534000000000001</v>
      </c>
      <c r="AF36" s="205">
        <v>2145000</v>
      </c>
      <c r="AG36" s="337">
        <v>6.9191000000000003</v>
      </c>
      <c r="AH36" s="205">
        <v>194714326.55000001</v>
      </c>
      <c r="AI36" s="337">
        <v>7.9870999999999999</v>
      </c>
      <c r="AJ36" s="205">
        <v>215070268.69999999</v>
      </c>
      <c r="AK36" s="337">
        <v>13.7059</v>
      </c>
    </row>
    <row r="37" spans="1:37" ht="13.5" thickTop="1">
      <c r="A37" t="s">
        <v>251</v>
      </c>
      <c r="B37" s="31">
        <v>308851285.29000002</v>
      </c>
      <c r="C37" s="5">
        <v>1.1568000000000001</v>
      </c>
      <c r="D37" s="31">
        <v>26842329.059999999</v>
      </c>
      <c r="E37" s="5">
        <v>3.0926999999999998</v>
      </c>
      <c r="F37" s="31">
        <v>25233050.870000001</v>
      </c>
      <c r="G37" s="5">
        <v>3.8426999999999998</v>
      </c>
      <c r="H37" s="31">
        <v>8454240</v>
      </c>
      <c r="I37" s="5">
        <v>0.55730000000000002</v>
      </c>
      <c r="J37" s="31">
        <v>0</v>
      </c>
      <c r="K37" s="5">
        <v>0</v>
      </c>
      <c r="L37" s="31">
        <v>3344855</v>
      </c>
      <c r="M37" s="5">
        <v>2.6867999999999999</v>
      </c>
      <c r="N37" s="31">
        <v>1274140</v>
      </c>
      <c r="O37" s="5">
        <v>0.51849999999999996</v>
      </c>
      <c r="P37" s="31">
        <v>0</v>
      </c>
      <c r="Q37" s="5">
        <v>0</v>
      </c>
      <c r="R37" s="31">
        <v>0</v>
      </c>
      <c r="S37" s="5">
        <v>0</v>
      </c>
      <c r="T37" s="31">
        <v>0</v>
      </c>
      <c r="U37" s="5">
        <v>0</v>
      </c>
      <c r="V37" s="31">
        <v>91462805.200000003</v>
      </c>
      <c r="W37" s="5">
        <v>3.4992999999999999</v>
      </c>
      <c r="X37" s="31">
        <v>6963025</v>
      </c>
      <c r="Y37" s="5">
        <v>0.72840000000000005</v>
      </c>
      <c r="Z37" s="31">
        <v>0</v>
      </c>
      <c r="AA37" s="5">
        <v>0</v>
      </c>
      <c r="AB37" s="31">
        <v>18012662.460000001</v>
      </c>
      <c r="AC37" s="5">
        <v>3.0760000000000001</v>
      </c>
      <c r="AD37" s="31">
        <v>17236441.800000001</v>
      </c>
      <c r="AE37" s="5">
        <v>0.82730000000000004</v>
      </c>
      <c r="AF37" s="31">
        <v>2625810</v>
      </c>
      <c r="AG37" s="5">
        <v>8.4700000000000006</v>
      </c>
      <c r="AH37" s="31">
        <v>55785106.399999999</v>
      </c>
      <c r="AI37" s="5">
        <v>2.2883</v>
      </c>
      <c r="AJ37" s="31">
        <v>51616819.5</v>
      </c>
      <c r="AK37" s="5">
        <v>3.2894000000000001</v>
      </c>
    </row>
    <row r="38" spans="1:37">
      <c r="A38" t="s">
        <v>252</v>
      </c>
      <c r="B38" s="31">
        <v>1076189510.96</v>
      </c>
      <c r="C38" s="5">
        <v>4.0308000000000002</v>
      </c>
      <c r="D38" s="31">
        <v>32059910.449999999</v>
      </c>
      <c r="E38" s="5">
        <v>3.6939000000000002</v>
      </c>
      <c r="F38" s="31">
        <v>87529473.349999994</v>
      </c>
      <c r="G38" s="5">
        <v>13.329700000000001</v>
      </c>
      <c r="H38" s="31">
        <v>84435064.400000006</v>
      </c>
      <c r="I38" s="5">
        <v>5.5663999999999998</v>
      </c>
      <c r="J38" s="31">
        <v>0</v>
      </c>
      <c r="K38" s="5">
        <v>0</v>
      </c>
      <c r="L38" s="31">
        <v>4462925.0999999996</v>
      </c>
      <c r="M38" s="5">
        <v>3.5848</v>
      </c>
      <c r="N38" s="31">
        <v>16357607</v>
      </c>
      <c r="O38" s="5">
        <v>6.6567999999999996</v>
      </c>
      <c r="P38" s="31">
        <v>86538776.5</v>
      </c>
      <c r="Q38" s="5">
        <v>2.8517000000000001</v>
      </c>
      <c r="R38" s="31">
        <v>199869503.93000001</v>
      </c>
      <c r="S38" s="5">
        <v>2.7</v>
      </c>
      <c r="T38" s="31">
        <v>5578184.8499999996</v>
      </c>
      <c r="U38" s="5">
        <v>6.3970000000000002</v>
      </c>
      <c r="V38" s="31">
        <v>278000000</v>
      </c>
      <c r="W38" s="5">
        <v>10.636200000000001</v>
      </c>
      <c r="X38" s="31">
        <v>6078575</v>
      </c>
      <c r="Y38" s="5">
        <v>0.63580000000000003</v>
      </c>
      <c r="Z38" s="31">
        <v>82579096.450000003</v>
      </c>
      <c r="AA38" s="5">
        <v>3.4836999999999998</v>
      </c>
      <c r="AB38" s="31">
        <v>37490535.530000001</v>
      </c>
      <c r="AC38" s="5">
        <v>6.4021999999999997</v>
      </c>
      <c r="AD38" s="31">
        <v>13553500</v>
      </c>
      <c r="AE38" s="5">
        <v>0.65049999999999997</v>
      </c>
      <c r="AF38" s="31">
        <v>0</v>
      </c>
      <c r="AG38" s="5">
        <v>0</v>
      </c>
      <c r="AH38" s="31">
        <v>112694309.8</v>
      </c>
      <c r="AI38" s="5">
        <v>4.6227</v>
      </c>
      <c r="AJ38" s="31">
        <v>28962048.600000001</v>
      </c>
      <c r="AK38" s="5">
        <v>1.8456999999999999</v>
      </c>
    </row>
    <row r="39" spans="1:37">
      <c r="A39" t="s">
        <v>253</v>
      </c>
      <c r="B39" s="31">
        <v>324483893.56</v>
      </c>
      <c r="C39" s="5">
        <v>1.2153</v>
      </c>
      <c r="D39" s="31">
        <v>17611034.960000001</v>
      </c>
      <c r="E39" s="5">
        <v>2.0291000000000001</v>
      </c>
      <c r="F39" s="31">
        <v>0</v>
      </c>
      <c r="G39" s="5">
        <v>0</v>
      </c>
      <c r="H39" s="31">
        <v>66762332</v>
      </c>
      <c r="I39" s="5">
        <v>4.4013</v>
      </c>
      <c r="J39" s="31">
        <v>4907589.05</v>
      </c>
      <c r="K39" s="5">
        <v>4.2484999999999999</v>
      </c>
      <c r="L39" s="31">
        <v>4046040</v>
      </c>
      <c r="M39" s="5">
        <v>3.25</v>
      </c>
      <c r="N39" s="31">
        <v>11362260</v>
      </c>
      <c r="O39" s="5">
        <v>4.6238999999999999</v>
      </c>
      <c r="P39" s="31">
        <v>16747919.65</v>
      </c>
      <c r="Q39" s="5">
        <v>0.55189999999999995</v>
      </c>
      <c r="R39" s="31">
        <v>38152907</v>
      </c>
      <c r="S39" s="5">
        <v>0.51539999999999997</v>
      </c>
      <c r="T39" s="31">
        <v>0</v>
      </c>
      <c r="U39" s="5">
        <v>0</v>
      </c>
      <c r="V39" s="31">
        <v>0</v>
      </c>
      <c r="W39" s="5">
        <v>0</v>
      </c>
      <c r="X39" s="31">
        <v>0</v>
      </c>
      <c r="Y39" s="5">
        <v>0</v>
      </c>
      <c r="Z39" s="31">
        <v>66434368</v>
      </c>
      <c r="AA39" s="5">
        <v>2.8026</v>
      </c>
      <c r="AB39" s="31">
        <v>4071700.68</v>
      </c>
      <c r="AC39" s="5">
        <v>0.69530000000000003</v>
      </c>
      <c r="AD39" s="31">
        <v>55742750.219999999</v>
      </c>
      <c r="AE39" s="5">
        <v>2.6753</v>
      </c>
      <c r="AF39" s="31">
        <v>2002000</v>
      </c>
      <c r="AG39" s="5">
        <v>6.4577999999999998</v>
      </c>
      <c r="AH39" s="31">
        <v>36642992</v>
      </c>
      <c r="AI39" s="5">
        <v>1.5031000000000001</v>
      </c>
      <c r="AJ39" s="31">
        <v>0</v>
      </c>
      <c r="AK39" s="5">
        <v>0</v>
      </c>
    </row>
    <row r="40" spans="1:37" ht="13.5" thickBot="1">
      <c r="A40" t="s">
        <v>254</v>
      </c>
      <c r="B40" s="31">
        <v>359214565.31</v>
      </c>
      <c r="C40" s="5">
        <v>1.3453999999999999</v>
      </c>
      <c r="D40" s="31">
        <v>82828134</v>
      </c>
      <c r="E40" s="5">
        <v>9.5434000000000001</v>
      </c>
      <c r="F40" s="31">
        <v>0</v>
      </c>
      <c r="G40" s="5">
        <v>0</v>
      </c>
      <c r="H40" s="31">
        <v>20782239</v>
      </c>
      <c r="I40" s="5">
        <v>1.3701000000000001</v>
      </c>
      <c r="J40" s="31">
        <v>1381754</v>
      </c>
      <c r="K40" s="5">
        <v>1.1961999999999999</v>
      </c>
      <c r="L40" s="31">
        <v>0</v>
      </c>
      <c r="M40" s="5">
        <v>0</v>
      </c>
      <c r="N40" s="31">
        <v>0</v>
      </c>
      <c r="O40" s="5">
        <v>0</v>
      </c>
      <c r="P40" s="31">
        <v>37706170.280000001</v>
      </c>
      <c r="Q40" s="5">
        <v>1.2424999999999999</v>
      </c>
      <c r="R40" s="31">
        <v>84694819.25</v>
      </c>
      <c r="S40" s="5">
        <v>1.1440999999999999</v>
      </c>
      <c r="T40" s="31">
        <v>0</v>
      </c>
      <c r="U40" s="5">
        <v>0</v>
      </c>
      <c r="V40" s="31">
        <v>0</v>
      </c>
      <c r="W40" s="5">
        <v>0</v>
      </c>
      <c r="X40" s="31">
        <v>2645460</v>
      </c>
      <c r="Y40" s="5">
        <v>0.2767</v>
      </c>
      <c r="Z40" s="31">
        <v>37089539.5</v>
      </c>
      <c r="AA40" s="5">
        <v>1.5647</v>
      </c>
      <c r="AB40" s="31">
        <v>0</v>
      </c>
      <c r="AC40" s="5">
        <v>0</v>
      </c>
      <c r="AD40" s="31">
        <v>24607736</v>
      </c>
      <c r="AE40" s="5">
        <v>1.181</v>
      </c>
      <c r="AF40" s="31">
        <v>0</v>
      </c>
      <c r="AG40" s="5">
        <v>0</v>
      </c>
      <c r="AH40" s="31">
        <v>20576608.800000001</v>
      </c>
      <c r="AI40" s="5">
        <v>0.84399999999999997</v>
      </c>
      <c r="AJ40" s="31">
        <v>46902104.479999997</v>
      </c>
      <c r="AK40" s="5">
        <v>2.9889000000000001</v>
      </c>
    </row>
    <row r="41" spans="1:37" ht="14.25" thickTop="1" thickBot="1">
      <c r="A41" s="336" t="s">
        <v>255</v>
      </c>
      <c r="B41" s="205">
        <v>2068739255.1199999</v>
      </c>
      <c r="C41" s="337">
        <v>7.7483000000000004</v>
      </c>
      <c r="D41" s="205">
        <v>159341408.47</v>
      </c>
      <c r="E41" s="337">
        <v>18.359200000000001</v>
      </c>
      <c r="F41" s="205">
        <v>112762524.22</v>
      </c>
      <c r="G41" s="337">
        <v>17.1724</v>
      </c>
      <c r="H41" s="205">
        <v>180433875.40000001</v>
      </c>
      <c r="I41" s="337">
        <v>11.895099999999999</v>
      </c>
      <c r="J41" s="205">
        <v>6289343.0499999998</v>
      </c>
      <c r="K41" s="337">
        <v>5.4447000000000001</v>
      </c>
      <c r="L41" s="205">
        <v>11853820.1</v>
      </c>
      <c r="M41" s="337">
        <v>9.5215999999999994</v>
      </c>
      <c r="N41" s="205">
        <v>28994007</v>
      </c>
      <c r="O41" s="337">
        <v>11.799200000000001</v>
      </c>
      <c r="P41" s="205">
        <v>140992866.43000001</v>
      </c>
      <c r="Q41" s="337">
        <v>4.6460999999999997</v>
      </c>
      <c r="R41" s="205">
        <v>322717230.18000001</v>
      </c>
      <c r="S41" s="337">
        <v>4.3594999999999997</v>
      </c>
      <c r="T41" s="205">
        <v>5578184.8499999996</v>
      </c>
      <c r="U41" s="337">
        <v>6.3970000000000002</v>
      </c>
      <c r="V41" s="205">
        <v>369462805.19999999</v>
      </c>
      <c r="W41" s="337">
        <v>14.1356</v>
      </c>
      <c r="X41" s="205">
        <v>15687060</v>
      </c>
      <c r="Y41" s="337">
        <v>1.6409</v>
      </c>
      <c r="Z41" s="205">
        <v>186103003.94999999</v>
      </c>
      <c r="AA41" s="337">
        <v>7.8509000000000002</v>
      </c>
      <c r="AB41" s="205">
        <v>59574898.670000002</v>
      </c>
      <c r="AC41" s="337">
        <v>10.173500000000001</v>
      </c>
      <c r="AD41" s="205">
        <v>111140428.02</v>
      </c>
      <c r="AE41" s="337">
        <v>5.3341000000000003</v>
      </c>
      <c r="AF41" s="205">
        <v>4627810</v>
      </c>
      <c r="AG41" s="337">
        <v>14.9278</v>
      </c>
      <c r="AH41" s="205">
        <v>225699017</v>
      </c>
      <c r="AI41" s="337">
        <v>9.2581000000000007</v>
      </c>
      <c r="AJ41" s="205">
        <v>127480972.58</v>
      </c>
      <c r="AK41" s="337">
        <v>8.1240000000000006</v>
      </c>
    </row>
    <row r="42" spans="1:37" ht="13.5" thickTop="1">
      <c r="A42" t="s">
        <v>256</v>
      </c>
      <c r="B42" s="31">
        <v>1565019472.95</v>
      </c>
      <c r="C42" s="5">
        <v>5.8616999999999999</v>
      </c>
      <c r="D42" s="31">
        <v>77188390.319999993</v>
      </c>
      <c r="E42" s="5">
        <v>8.8935999999999993</v>
      </c>
      <c r="F42" s="31">
        <v>55370744</v>
      </c>
      <c r="G42" s="5">
        <v>8.4322999999999997</v>
      </c>
      <c r="H42" s="31">
        <v>184042422.25</v>
      </c>
      <c r="I42" s="5">
        <v>12.132999999999999</v>
      </c>
      <c r="J42" s="31">
        <v>9564034.1400000006</v>
      </c>
      <c r="K42" s="5">
        <v>8.2796000000000003</v>
      </c>
      <c r="L42" s="31">
        <v>11087885.449999999</v>
      </c>
      <c r="M42" s="5">
        <v>8.9062999999999999</v>
      </c>
      <c r="N42" s="31">
        <v>30562331</v>
      </c>
      <c r="O42" s="5">
        <v>12.4375</v>
      </c>
      <c r="P42" s="31">
        <v>34715200.25</v>
      </c>
      <c r="Q42" s="5">
        <v>1.1439999999999999</v>
      </c>
      <c r="R42" s="31">
        <v>74542635</v>
      </c>
      <c r="S42" s="5">
        <v>1.0069999999999999</v>
      </c>
      <c r="T42" s="31">
        <v>9940869.1400000006</v>
      </c>
      <c r="U42" s="5">
        <v>11.4001</v>
      </c>
      <c r="V42" s="31">
        <v>244277903</v>
      </c>
      <c r="W42" s="5">
        <v>9.3460000000000001</v>
      </c>
      <c r="X42" s="31">
        <v>65302994</v>
      </c>
      <c r="Y42" s="5">
        <v>6.8308999999999997</v>
      </c>
      <c r="Z42" s="31">
        <v>184158509.65000001</v>
      </c>
      <c r="AA42" s="5">
        <v>7.7689000000000004</v>
      </c>
      <c r="AB42" s="31">
        <v>75317823.299999997</v>
      </c>
      <c r="AC42" s="5">
        <v>12.8619</v>
      </c>
      <c r="AD42" s="31">
        <v>148345729.37</v>
      </c>
      <c r="AE42" s="5">
        <v>7.1197999999999997</v>
      </c>
      <c r="AF42" s="31">
        <v>2952000</v>
      </c>
      <c r="AG42" s="5">
        <v>9.5221999999999998</v>
      </c>
      <c r="AH42" s="31">
        <v>207126627.5</v>
      </c>
      <c r="AI42" s="5">
        <v>8.4962</v>
      </c>
      <c r="AJ42" s="31">
        <v>150523374.58000001</v>
      </c>
      <c r="AK42" s="5">
        <v>9.5924999999999994</v>
      </c>
    </row>
    <row r="43" spans="1:37">
      <c r="A43" t="s">
        <v>257</v>
      </c>
      <c r="B43" s="31">
        <v>238599849.52000001</v>
      </c>
      <c r="C43" s="5">
        <v>0.89370000000000005</v>
      </c>
      <c r="D43" s="31">
        <v>39585908</v>
      </c>
      <c r="E43" s="5">
        <v>4.5610999999999997</v>
      </c>
      <c r="F43" s="31">
        <v>9455582.6999999993</v>
      </c>
      <c r="G43" s="5">
        <v>1.44</v>
      </c>
      <c r="H43" s="31">
        <v>28726687.57</v>
      </c>
      <c r="I43" s="5">
        <v>1.8937999999999999</v>
      </c>
      <c r="J43" s="31">
        <v>2320316.8199999998</v>
      </c>
      <c r="K43" s="5">
        <v>2.0087000000000002</v>
      </c>
      <c r="L43" s="31">
        <v>1067291.45</v>
      </c>
      <c r="M43" s="5">
        <v>0.85729999999999995</v>
      </c>
      <c r="N43" s="31">
        <v>7202953</v>
      </c>
      <c r="O43" s="5">
        <v>2.9312999999999998</v>
      </c>
      <c r="P43" s="31">
        <v>86307728.189999998</v>
      </c>
      <c r="Q43" s="5">
        <v>2.8441000000000001</v>
      </c>
      <c r="R43" s="31">
        <v>0</v>
      </c>
      <c r="S43" s="5">
        <v>0</v>
      </c>
      <c r="T43" s="31">
        <v>0</v>
      </c>
      <c r="U43" s="5">
        <v>0</v>
      </c>
      <c r="V43" s="31">
        <v>0</v>
      </c>
      <c r="W43" s="5">
        <v>0</v>
      </c>
      <c r="X43" s="31">
        <v>0</v>
      </c>
      <c r="Y43" s="5">
        <v>0</v>
      </c>
      <c r="Z43" s="31">
        <v>0</v>
      </c>
      <c r="AA43" s="5">
        <v>0</v>
      </c>
      <c r="AB43" s="31">
        <v>5024455.57</v>
      </c>
      <c r="AC43" s="5">
        <v>0.85799999999999998</v>
      </c>
      <c r="AD43" s="31">
        <v>39118920.090000004</v>
      </c>
      <c r="AE43" s="5">
        <v>1.8774999999999999</v>
      </c>
      <c r="AF43" s="31">
        <v>0</v>
      </c>
      <c r="AG43" s="5">
        <v>0</v>
      </c>
      <c r="AH43" s="31">
        <v>0</v>
      </c>
      <c r="AI43" s="5">
        <v>0</v>
      </c>
      <c r="AJ43" s="31">
        <v>19790006.129999999</v>
      </c>
      <c r="AK43" s="5">
        <v>1.2612000000000001</v>
      </c>
    </row>
    <row r="44" spans="1:37">
      <c r="A44" t="s">
        <v>258</v>
      </c>
      <c r="B44" s="31">
        <v>858100670.41999996</v>
      </c>
      <c r="C44" s="5">
        <v>3.214</v>
      </c>
      <c r="D44" s="31">
        <v>14036124.75</v>
      </c>
      <c r="E44" s="5">
        <v>1.6172</v>
      </c>
      <c r="F44" s="31">
        <v>10005529.4</v>
      </c>
      <c r="G44" s="5">
        <v>1.5237000000000001</v>
      </c>
      <c r="H44" s="31">
        <v>58306141.25</v>
      </c>
      <c r="I44" s="5">
        <v>3.8437999999999999</v>
      </c>
      <c r="J44" s="31">
        <v>5659614.1500000004</v>
      </c>
      <c r="K44" s="5">
        <v>4.8994999999999997</v>
      </c>
      <c r="L44" s="31">
        <v>12359586.99</v>
      </c>
      <c r="M44" s="5">
        <v>9.9277999999999995</v>
      </c>
      <c r="N44" s="31">
        <v>7345390</v>
      </c>
      <c r="O44" s="5">
        <v>2.9891999999999999</v>
      </c>
      <c r="P44" s="31">
        <v>112786057.25</v>
      </c>
      <c r="Q44" s="5">
        <v>3.7166000000000001</v>
      </c>
      <c r="R44" s="31">
        <v>272196991.39999998</v>
      </c>
      <c r="S44" s="5">
        <v>3.677</v>
      </c>
      <c r="T44" s="31">
        <v>3395206.68</v>
      </c>
      <c r="U44" s="5">
        <v>3.8936000000000002</v>
      </c>
      <c r="V44" s="31">
        <v>0</v>
      </c>
      <c r="W44" s="5">
        <v>0</v>
      </c>
      <c r="X44" s="31">
        <v>28588328</v>
      </c>
      <c r="Y44" s="5">
        <v>2.9904000000000002</v>
      </c>
      <c r="Z44" s="31">
        <v>102556072.75</v>
      </c>
      <c r="AA44" s="5">
        <v>4.3263999999999996</v>
      </c>
      <c r="AB44" s="31">
        <v>10775527.35</v>
      </c>
      <c r="AC44" s="5">
        <v>1.8401000000000001</v>
      </c>
      <c r="AD44" s="31">
        <v>33920212.359999999</v>
      </c>
      <c r="AE44" s="5">
        <v>1.6279999999999999</v>
      </c>
      <c r="AF44" s="31">
        <v>1893000</v>
      </c>
      <c r="AG44" s="5">
        <v>6.1062000000000003</v>
      </c>
      <c r="AH44" s="31">
        <v>64319316</v>
      </c>
      <c r="AI44" s="5">
        <v>2.6383000000000001</v>
      </c>
      <c r="AJ44" s="31">
        <v>119957572.09</v>
      </c>
      <c r="AK44" s="5">
        <v>7.6445999999999996</v>
      </c>
    </row>
    <row r="45" spans="1:37">
      <c r="A45" t="s">
        <v>259</v>
      </c>
      <c r="B45" s="31">
        <v>713099523.73000002</v>
      </c>
      <c r="C45" s="5">
        <v>2.6709000000000001</v>
      </c>
      <c r="D45" s="31">
        <v>138702371.36000001</v>
      </c>
      <c r="E45" s="5">
        <v>15.981199999999999</v>
      </c>
      <c r="F45" s="31">
        <v>11012456.15</v>
      </c>
      <c r="G45" s="5">
        <v>1.6771</v>
      </c>
      <c r="H45" s="31">
        <v>64129226.969999999</v>
      </c>
      <c r="I45" s="5">
        <v>4.2276999999999996</v>
      </c>
      <c r="J45" s="31">
        <v>4501022.74</v>
      </c>
      <c r="K45" s="5">
        <v>3.8965000000000001</v>
      </c>
      <c r="L45" s="31">
        <v>12108631.76</v>
      </c>
      <c r="M45" s="5">
        <v>9.7262000000000004</v>
      </c>
      <c r="N45" s="31">
        <v>10303795</v>
      </c>
      <c r="O45" s="5">
        <v>4.1932</v>
      </c>
      <c r="P45" s="31">
        <v>6363</v>
      </c>
      <c r="Q45" s="5">
        <v>2.0000000000000001E-4</v>
      </c>
      <c r="R45" s="31">
        <v>0</v>
      </c>
      <c r="S45" s="5">
        <v>0</v>
      </c>
      <c r="T45" s="31">
        <v>1337045.55</v>
      </c>
      <c r="U45" s="5">
        <v>1.5333000000000001</v>
      </c>
      <c r="V45" s="31">
        <v>0</v>
      </c>
      <c r="W45" s="5">
        <v>0</v>
      </c>
      <c r="X45" s="31">
        <v>68272625</v>
      </c>
      <c r="Y45" s="5">
        <v>7.1414999999999997</v>
      </c>
      <c r="Z45" s="31">
        <v>102435016.89</v>
      </c>
      <c r="AA45" s="5">
        <v>4.3212999999999999</v>
      </c>
      <c r="AB45" s="31">
        <v>12531416.300000001</v>
      </c>
      <c r="AC45" s="5">
        <v>2.14</v>
      </c>
      <c r="AD45" s="31">
        <v>100919796.36</v>
      </c>
      <c r="AE45" s="5">
        <v>4.8436000000000003</v>
      </c>
      <c r="AF45" s="31">
        <v>0</v>
      </c>
      <c r="AG45" s="5">
        <v>0</v>
      </c>
      <c r="AH45" s="31">
        <v>107082815.66</v>
      </c>
      <c r="AI45" s="5">
        <v>4.3925000000000001</v>
      </c>
      <c r="AJ45" s="31">
        <v>79756940.989999995</v>
      </c>
      <c r="AK45" s="5">
        <v>5.0827</v>
      </c>
    </row>
    <row r="46" spans="1:37">
      <c r="A46" t="s">
        <v>260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  <c r="T46" s="31">
        <v>0</v>
      </c>
      <c r="U46" s="5">
        <v>0</v>
      </c>
      <c r="V46" s="31">
        <v>0</v>
      </c>
      <c r="W46" s="5">
        <v>0</v>
      </c>
      <c r="X46" s="31">
        <v>0</v>
      </c>
      <c r="Y46" s="5">
        <v>0</v>
      </c>
      <c r="Z46" s="31">
        <v>0</v>
      </c>
      <c r="AA46" s="5">
        <v>0</v>
      </c>
      <c r="AB46" s="31">
        <v>0</v>
      </c>
      <c r="AC46" s="5">
        <v>0</v>
      </c>
      <c r="AD46" s="31">
        <v>0</v>
      </c>
      <c r="AE46" s="5">
        <v>0</v>
      </c>
      <c r="AF46" s="31">
        <v>0</v>
      </c>
      <c r="AG46" s="5">
        <v>0</v>
      </c>
      <c r="AH46" s="31">
        <v>0</v>
      </c>
      <c r="AI46" s="5">
        <v>0</v>
      </c>
      <c r="AJ46" s="31">
        <v>0</v>
      </c>
      <c r="AK46" s="5">
        <v>0</v>
      </c>
    </row>
    <row r="47" spans="1:37">
      <c r="A47" t="s">
        <v>261</v>
      </c>
      <c r="B47" s="31">
        <v>168536468.05000001</v>
      </c>
      <c r="C47" s="5">
        <v>0.63119999999999998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  <c r="J47" s="31">
        <v>0</v>
      </c>
      <c r="K47" s="5">
        <v>0</v>
      </c>
      <c r="L47" s="31">
        <v>0</v>
      </c>
      <c r="M47" s="5">
        <v>0</v>
      </c>
      <c r="N47" s="31">
        <v>0</v>
      </c>
      <c r="O47" s="5">
        <v>0</v>
      </c>
      <c r="P47" s="31">
        <v>11716264.800000001</v>
      </c>
      <c r="Q47" s="5">
        <v>0.3861</v>
      </c>
      <c r="R47" s="31">
        <v>25749986.399999999</v>
      </c>
      <c r="S47" s="5">
        <v>0.3478</v>
      </c>
      <c r="T47" s="31">
        <v>0</v>
      </c>
      <c r="U47" s="5">
        <v>0</v>
      </c>
      <c r="V47" s="31">
        <v>94776930</v>
      </c>
      <c r="W47" s="5">
        <v>3.6261000000000001</v>
      </c>
      <c r="X47" s="31">
        <v>6926850</v>
      </c>
      <c r="Y47" s="5">
        <v>0.72460000000000002</v>
      </c>
      <c r="Z47" s="31">
        <v>0</v>
      </c>
      <c r="AA47" s="5">
        <v>0</v>
      </c>
      <c r="AB47" s="31">
        <v>0</v>
      </c>
      <c r="AC47" s="5">
        <v>0</v>
      </c>
      <c r="AD47" s="31">
        <v>0</v>
      </c>
      <c r="AE47" s="5">
        <v>0</v>
      </c>
      <c r="AF47" s="31">
        <v>0</v>
      </c>
      <c r="AG47" s="5">
        <v>0</v>
      </c>
      <c r="AH47" s="31">
        <v>0</v>
      </c>
      <c r="AI47" s="5">
        <v>0</v>
      </c>
      <c r="AJ47" s="31">
        <v>29366436.850000001</v>
      </c>
      <c r="AK47" s="5">
        <v>1.8714</v>
      </c>
    </row>
    <row r="48" spans="1:37" ht="13.5" thickBot="1">
      <c r="A48" t="s">
        <v>40</v>
      </c>
      <c r="B48" s="31">
        <v>201639411.46000001</v>
      </c>
      <c r="C48" s="5">
        <v>0.75519999999999998</v>
      </c>
      <c r="D48" s="31">
        <v>2210260.5</v>
      </c>
      <c r="E48" s="5">
        <v>0.25469999999999998</v>
      </c>
      <c r="F48" s="31">
        <v>913500</v>
      </c>
      <c r="G48" s="5">
        <v>0.1391</v>
      </c>
      <c r="H48" s="31">
        <v>11334755.199999999</v>
      </c>
      <c r="I48" s="5">
        <v>0.74719999999999998</v>
      </c>
      <c r="J48" s="31">
        <v>0</v>
      </c>
      <c r="K48" s="5">
        <v>0</v>
      </c>
      <c r="L48" s="31">
        <v>0</v>
      </c>
      <c r="M48" s="5">
        <v>0</v>
      </c>
      <c r="N48" s="31">
        <v>8217260</v>
      </c>
      <c r="O48" s="5">
        <v>3.3441000000000001</v>
      </c>
      <c r="P48" s="31">
        <v>16893661.350000001</v>
      </c>
      <c r="Q48" s="5">
        <v>0.55669999999999997</v>
      </c>
      <c r="R48" s="31">
        <v>36068393.850000001</v>
      </c>
      <c r="S48" s="5">
        <v>0.48720000000000002</v>
      </c>
      <c r="T48" s="31">
        <v>464673.26</v>
      </c>
      <c r="U48" s="5">
        <v>0.53290000000000004</v>
      </c>
      <c r="V48" s="31">
        <v>107932902.5</v>
      </c>
      <c r="W48" s="5">
        <v>4.1295000000000002</v>
      </c>
      <c r="X48" s="31">
        <v>0</v>
      </c>
      <c r="Y48" s="5">
        <v>0</v>
      </c>
      <c r="Z48" s="31">
        <v>0</v>
      </c>
      <c r="AA48" s="5">
        <v>0</v>
      </c>
      <c r="AB48" s="31">
        <v>0</v>
      </c>
      <c r="AC48" s="5">
        <v>0</v>
      </c>
      <c r="AD48" s="31">
        <v>17604004.800000001</v>
      </c>
      <c r="AE48" s="5">
        <v>0.84489999999999998</v>
      </c>
      <c r="AF48" s="31">
        <v>0</v>
      </c>
      <c r="AG48" s="5">
        <v>0</v>
      </c>
      <c r="AH48" s="31">
        <v>0</v>
      </c>
      <c r="AI48" s="5">
        <v>0</v>
      </c>
      <c r="AJ48" s="31">
        <v>0</v>
      </c>
      <c r="AK48" s="5">
        <v>0</v>
      </c>
    </row>
    <row r="49" spans="1:37" ht="14.25" thickTop="1" thickBot="1">
      <c r="A49" s="336" t="s">
        <v>262</v>
      </c>
      <c r="B49" s="205">
        <v>3744995396.1300001</v>
      </c>
      <c r="C49" s="337">
        <v>14.0267</v>
      </c>
      <c r="D49" s="205">
        <v>271723054.93000001</v>
      </c>
      <c r="E49" s="337">
        <v>31.307700000000001</v>
      </c>
      <c r="F49" s="205">
        <v>86757812.25</v>
      </c>
      <c r="G49" s="337">
        <v>13.212199999999999</v>
      </c>
      <c r="H49" s="205">
        <v>346539233.24000001</v>
      </c>
      <c r="I49" s="337">
        <v>22.845700000000001</v>
      </c>
      <c r="J49" s="205">
        <v>22044987.850000001</v>
      </c>
      <c r="K49" s="337">
        <v>19.084299999999999</v>
      </c>
      <c r="L49" s="205">
        <v>36623395.649999999</v>
      </c>
      <c r="M49" s="337">
        <v>29.4177</v>
      </c>
      <c r="N49" s="205">
        <v>63631729</v>
      </c>
      <c r="O49" s="337">
        <v>25.895199999999999</v>
      </c>
      <c r="P49" s="205">
        <v>262425274.84</v>
      </c>
      <c r="Q49" s="337">
        <v>8.6476000000000006</v>
      </c>
      <c r="R49" s="205">
        <v>408558006.64999998</v>
      </c>
      <c r="S49" s="337">
        <v>5.5190999999999999</v>
      </c>
      <c r="T49" s="205">
        <v>15137794.630000001</v>
      </c>
      <c r="U49" s="337">
        <v>17.3599</v>
      </c>
      <c r="V49" s="205">
        <v>446987735.5</v>
      </c>
      <c r="W49" s="337">
        <v>17.101600000000001</v>
      </c>
      <c r="X49" s="205">
        <v>169090797</v>
      </c>
      <c r="Y49" s="337">
        <v>17.6873</v>
      </c>
      <c r="Z49" s="205">
        <v>389149599.29000002</v>
      </c>
      <c r="AA49" s="337">
        <v>16.416599999999999</v>
      </c>
      <c r="AB49" s="205">
        <v>103649222.52</v>
      </c>
      <c r="AC49" s="337">
        <v>17.7</v>
      </c>
      <c r="AD49" s="205">
        <v>339908662.98000002</v>
      </c>
      <c r="AE49" s="337">
        <v>16.313800000000001</v>
      </c>
      <c r="AF49" s="205">
        <v>4845000</v>
      </c>
      <c r="AG49" s="337">
        <v>15.628299999999999</v>
      </c>
      <c r="AH49" s="205">
        <v>378528759.16000003</v>
      </c>
      <c r="AI49" s="337">
        <v>15.527100000000001</v>
      </c>
      <c r="AJ49" s="205">
        <v>399394330.63999999</v>
      </c>
      <c r="AK49" s="337">
        <v>25.452400000000001</v>
      </c>
    </row>
    <row r="50" spans="1:37" ht="13.5" thickTop="1">
      <c r="A50" t="s">
        <v>263</v>
      </c>
      <c r="B50" s="31">
        <v>345287488.89999998</v>
      </c>
      <c r="C50" s="5">
        <v>1.2932999999999999</v>
      </c>
      <c r="D50" s="31">
        <v>0</v>
      </c>
      <c r="E50" s="5">
        <v>0</v>
      </c>
      <c r="F50" s="31">
        <v>0</v>
      </c>
      <c r="G50" s="5">
        <v>0</v>
      </c>
      <c r="H50" s="31">
        <v>28211925</v>
      </c>
      <c r="I50" s="5">
        <v>1.8599000000000001</v>
      </c>
      <c r="J50" s="31">
        <v>0</v>
      </c>
      <c r="K50" s="5">
        <v>0</v>
      </c>
      <c r="L50" s="31">
        <v>0</v>
      </c>
      <c r="M50" s="5">
        <v>0</v>
      </c>
      <c r="N50" s="31">
        <v>4011048</v>
      </c>
      <c r="O50" s="5">
        <v>1.6323000000000001</v>
      </c>
      <c r="P50" s="31">
        <v>53887452</v>
      </c>
      <c r="Q50" s="5">
        <v>1.7757000000000001</v>
      </c>
      <c r="R50" s="31">
        <v>120147115.98</v>
      </c>
      <c r="S50" s="5">
        <v>1.623</v>
      </c>
      <c r="T50" s="31">
        <v>0</v>
      </c>
      <c r="U50" s="5">
        <v>0</v>
      </c>
      <c r="V50" s="31">
        <v>0</v>
      </c>
      <c r="W50" s="5">
        <v>0</v>
      </c>
      <c r="X50" s="31">
        <v>0</v>
      </c>
      <c r="Y50" s="5">
        <v>0</v>
      </c>
      <c r="Z50" s="31">
        <v>38633358.5</v>
      </c>
      <c r="AA50" s="5">
        <v>1.6297999999999999</v>
      </c>
      <c r="AB50" s="31">
        <v>8611372.7699999996</v>
      </c>
      <c r="AC50" s="5">
        <v>1.4704999999999999</v>
      </c>
      <c r="AD50" s="31">
        <v>55720416.649999999</v>
      </c>
      <c r="AE50" s="5">
        <v>2.6743000000000001</v>
      </c>
      <c r="AF50" s="31">
        <v>3301200</v>
      </c>
      <c r="AG50" s="5">
        <v>10.6486</v>
      </c>
      <c r="AH50" s="31">
        <v>0</v>
      </c>
      <c r="AI50" s="5">
        <v>0</v>
      </c>
      <c r="AJ50" s="31">
        <v>32763600</v>
      </c>
      <c r="AK50" s="5">
        <v>2.0878999999999999</v>
      </c>
    </row>
    <row r="51" spans="1:37" ht="13.5" thickBot="1">
      <c r="A51" t="s">
        <v>264</v>
      </c>
      <c r="B51" s="31">
        <v>372902998.5</v>
      </c>
      <c r="C51" s="5">
        <v>1.3967000000000001</v>
      </c>
      <c r="D51" s="31">
        <v>38722738.450000003</v>
      </c>
      <c r="E51" s="5">
        <v>4.4615999999999998</v>
      </c>
      <c r="F51" s="31">
        <v>24875678</v>
      </c>
      <c r="G51" s="5">
        <v>3.7883</v>
      </c>
      <c r="H51" s="31">
        <v>26059004.949999999</v>
      </c>
      <c r="I51" s="5">
        <v>1.7179</v>
      </c>
      <c r="J51" s="31">
        <v>2510320</v>
      </c>
      <c r="K51" s="5">
        <v>2.1732</v>
      </c>
      <c r="L51" s="31">
        <v>0</v>
      </c>
      <c r="M51" s="5">
        <v>0</v>
      </c>
      <c r="N51" s="31">
        <v>4116977</v>
      </c>
      <c r="O51" s="5">
        <v>1.6754</v>
      </c>
      <c r="P51" s="31">
        <v>10780977.35</v>
      </c>
      <c r="Q51" s="5">
        <v>0.3553</v>
      </c>
      <c r="R51" s="31">
        <v>26161050.300000001</v>
      </c>
      <c r="S51" s="5">
        <v>0.35339999999999999</v>
      </c>
      <c r="T51" s="31">
        <v>0</v>
      </c>
      <c r="U51" s="5">
        <v>0</v>
      </c>
      <c r="V51" s="31">
        <v>107820000</v>
      </c>
      <c r="W51" s="5">
        <v>4.1252000000000004</v>
      </c>
      <c r="X51" s="31">
        <v>4096491</v>
      </c>
      <c r="Y51" s="5">
        <v>0.42849999999999999</v>
      </c>
      <c r="Z51" s="31">
        <v>0</v>
      </c>
      <c r="AA51" s="5">
        <v>0</v>
      </c>
      <c r="AB51" s="31">
        <v>26505222.850000001</v>
      </c>
      <c r="AC51" s="5">
        <v>4.5262000000000002</v>
      </c>
      <c r="AD51" s="31">
        <v>40326127.600000001</v>
      </c>
      <c r="AE51" s="5">
        <v>1.9354</v>
      </c>
      <c r="AF51" s="31">
        <v>1185000</v>
      </c>
      <c r="AG51" s="5">
        <v>3.8224</v>
      </c>
      <c r="AH51" s="31">
        <v>27369485</v>
      </c>
      <c r="AI51" s="5">
        <v>1.1227</v>
      </c>
      <c r="AJ51" s="31">
        <v>32373926</v>
      </c>
      <c r="AK51" s="5">
        <v>2.0630999999999999</v>
      </c>
    </row>
    <row r="52" spans="1:37" ht="14.25" thickTop="1" thickBot="1">
      <c r="A52" s="336" t="s">
        <v>265</v>
      </c>
      <c r="B52" s="205">
        <v>718190487.39999998</v>
      </c>
      <c r="C52" s="337">
        <v>2.6899000000000002</v>
      </c>
      <c r="D52" s="205">
        <v>38722738.450000003</v>
      </c>
      <c r="E52" s="337">
        <v>4.4615999999999998</v>
      </c>
      <c r="F52" s="205">
        <v>24875678</v>
      </c>
      <c r="G52" s="337">
        <v>3.7883</v>
      </c>
      <c r="H52" s="205">
        <v>54270929.950000003</v>
      </c>
      <c r="I52" s="337">
        <v>3.5777999999999999</v>
      </c>
      <c r="J52" s="205">
        <v>2510320</v>
      </c>
      <c r="K52" s="337">
        <v>2.1732</v>
      </c>
      <c r="L52" s="205">
        <v>0</v>
      </c>
      <c r="M52" s="337">
        <v>0</v>
      </c>
      <c r="N52" s="205">
        <v>8128025</v>
      </c>
      <c r="O52" s="337">
        <v>3.3077000000000001</v>
      </c>
      <c r="P52" s="205">
        <v>64668429.350000001</v>
      </c>
      <c r="Q52" s="337">
        <v>2.1309999999999998</v>
      </c>
      <c r="R52" s="205">
        <v>146308166.28</v>
      </c>
      <c r="S52" s="337">
        <v>1.9763999999999999</v>
      </c>
      <c r="T52" s="205">
        <v>0</v>
      </c>
      <c r="U52" s="337">
        <v>0</v>
      </c>
      <c r="V52" s="205">
        <v>107820000</v>
      </c>
      <c r="W52" s="337">
        <v>4.1252000000000004</v>
      </c>
      <c r="X52" s="205">
        <v>4096491</v>
      </c>
      <c r="Y52" s="337">
        <v>0.42849999999999999</v>
      </c>
      <c r="Z52" s="205">
        <v>38633358.5</v>
      </c>
      <c r="AA52" s="337">
        <v>1.6297999999999999</v>
      </c>
      <c r="AB52" s="205">
        <v>35116595.619999997</v>
      </c>
      <c r="AC52" s="337">
        <v>5.9968000000000004</v>
      </c>
      <c r="AD52" s="205">
        <v>96046544.25</v>
      </c>
      <c r="AE52" s="337">
        <v>4.6097000000000001</v>
      </c>
      <c r="AF52" s="205">
        <v>4486200</v>
      </c>
      <c r="AG52" s="337">
        <v>14.471</v>
      </c>
      <c r="AH52" s="205">
        <v>27369485</v>
      </c>
      <c r="AI52" s="337">
        <v>1.1227</v>
      </c>
      <c r="AJ52" s="205">
        <v>65137526</v>
      </c>
      <c r="AK52" s="337">
        <v>4.1509999999999998</v>
      </c>
    </row>
    <row r="53" spans="1:37" ht="13.5" thickTop="1">
      <c r="A53" t="s">
        <v>266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  <c r="T53" s="31">
        <v>0</v>
      </c>
      <c r="U53" s="5">
        <v>0</v>
      </c>
      <c r="V53" s="31">
        <v>0</v>
      </c>
      <c r="W53" s="5">
        <v>0</v>
      </c>
      <c r="X53" s="31">
        <v>0</v>
      </c>
      <c r="Y53" s="5">
        <v>0</v>
      </c>
      <c r="Z53" s="31">
        <v>0</v>
      </c>
      <c r="AA53" s="5">
        <v>0</v>
      </c>
      <c r="AB53" s="31">
        <v>0</v>
      </c>
      <c r="AC53" s="5">
        <v>0</v>
      </c>
      <c r="AD53" s="31">
        <v>0</v>
      </c>
      <c r="AE53" s="5">
        <v>0</v>
      </c>
      <c r="AF53" s="31">
        <v>0</v>
      </c>
      <c r="AG53" s="5">
        <v>0</v>
      </c>
      <c r="AH53" s="31">
        <v>0</v>
      </c>
      <c r="AI53" s="5">
        <v>0</v>
      </c>
      <c r="AJ53" s="31">
        <v>0</v>
      </c>
      <c r="AK53" s="5">
        <v>0</v>
      </c>
    </row>
    <row r="54" spans="1:37">
      <c r="A54" t="s">
        <v>267</v>
      </c>
      <c r="B54" s="31">
        <v>476304086.10000002</v>
      </c>
      <c r="C54" s="5">
        <v>1.784</v>
      </c>
      <c r="D54" s="31">
        <v>4608128</v>
      </c>
      <c r="E54" s="5">
        <v>0.53090000000000004</v>
      </c>
      <c r="F54" s="31">
        <v>8186529.2400000002</v>
      </c>
      <c r="G54" s="5">
        <v>1.2466999999999999</v>
      </c>
      <c r="H54" s="31">
        <v>5534521.5300000003</v>
      </c>
      <c r="I54" s="5">
        <v>0.3649</v>
      </c>
      <c r="J54" s="31">
        <v>2121713.12</v>
      </c>
      <c r="K54" s="5">
        <v>1.8368</v>
      </c>
      <c r="L54" s="31">
        <v>6966588.29</v>
      </c>
      <c r="M54" s="5">
        <v>5.5959000000000003</v>
      </c>
      <c r="N54" s="31">
        <v>843488</v>
      </c>
      <c r="O54" s="5">
        <v>0.34329999999999999</v>
      </c>
      <c r="P54" s="31">
        <v>7948627</v>
      </c>
      <c r="Q54" s="5">
        <v>0.26190000000000002</v>
      </c>
      <c r="R54" s="31">
        <v>17542476.739999998</v>
      </c>
      <c r="S54" s="5">
        <v>0.23699999999999999</v>
      </c>
      <c r="T54" s="31">
        <v>6920774.8700000001</v>
      </c>
      <c r="U54" s="5">
        <v>7.9367000000000001</v>
      </c>
      <c r="V54" s="31">
        <v>173517060</v>
      </c>
      <c r="W54" s="5">
        <v>6.6387</v>
      </c>
      <c r="X54" s="31">
        <v>29762553</v>
      </c>
      <c r="Y54" s="5">
        <v>3.1132</v>
      </c>
      <c r="Z54" s="31">
        <v>25997943.02</v>
      </c>
      <c r="AA54" s="5">
        <v>1.0967</v>
      </c>
      <c r="AB54" s="31">
        <v>15693107.17</v>
      </c>
      <c r="AC54" s="5">
        <v>2.6798999999999999</v>
      </c>
      <c r="AD54" s="31">
        <v>60980261.409999996</v>
      </c>
      <c r="AE54" s="5">
        <v>2.9266999999999999</v>
      </c>
      <c r="AF54" s="31">
        <v>0</v>
      </c>
      <c r="AG54" s="5">
        <v>0</v>
      </c>
      <c r="AH54" s="31">
        <v>17902075</v>
      </c>
      <c r="AI54" s="5">
        <v>0.73429999999999995</v>
      </c>
      <c r="AJ54" s="31">
        <v>91778239.709999993</v>
      </c>
      <c r="AK54" s="5">
        <v>5.8487999999999998</v>
      </c>
    </row>
    <row r="55" spans="1:37">
      <c r="A55" t="s">
        <v>268</v>
      </c>
      <c r="B55" s="31">
        <v>196903855.03999999</v>
      </c>
      <c r="C55" s="5">
        <v>0.73750000000000004</v>
      </c>
      <c r="D55" s="31">
        <v>0</v>
      </c>
      <c r="E55" s="5">
        <v>0</v>
      </c>
      <c r="F55" s="31">
        <v>1395900</v>
      </c>
      <c r="G55" s="5">
        <v>0.21260000000000001</v>
      </c>
      <c r="H55" s="31">
        <v>0</v>
      </c>
      <c r="I55" s="5">
        <v>0</v>
      </c>
      <c r="J55" s="31">
        <v>5224867.3600000003</v>
      </c>
      <c r="K55" s="5">
        <v>4.5232000000000001</v>
      </c>
      <c r="L55" s="31">
        <v>0</v>
      </c>
      <c r="M55" s="5">
        <v>0</v>
      </c>
      <c r="N55" s="31">
        <v>0</v>
      </c>
      <c r="O55" s="5">
        <v>0</v>
      </c>
      <c r="P55" s="31">
        <v>24468929.079999998</v>
      </c>
      <c r="Q55" s="5">
        <v>0.80630000000000002</v>
      </c>
      <c r="R55" s="31">
        <v>23632906.77</v>
      </c>
      <c r="S55" s="5">
        <v>0.31919999999999998</v>
      </c>
      <c r="T55" s="31">
        <v>0</v>
      </c>
      <c r="U55" s="5">
        <v>0</v>
      </c>
      <c r="V55" s="31">
        <v>17322500</v>
      </c>
      <c r="W55" s="5">
        <v>0.66279999999999994</v>
      </c>
      <c r="X55" s="31">
        <v>34916524</v>
      </c>
      <c r="Y55" s="5">
        <v>3.6524000000000001</v>
      </c>
      <c r="Z55" s="31">
        <v>0</v>
      </c>
      <c r="AA55" s="5">
        <v>0</v>
      </c>
      <c r="AB55" s="31">
        <v>1950851.66</v>
      </c>
      <c r="AC55" s="5">
        <v>0.33310000000000001</v>
      </c>
      <c r="AD55" s="31">
        <v>1740027.42</v>
      </c>
      <c r="AE55" s="5">
        <v>8.3500000000000005E-2</v>
      </c>
      <c r="AF55" s="31">
        <v>0</v>
      </c>
      <c r="AG55" s="5">
        <v>0</v>
      </c>
      <c r="AH55" s="31">
        <v>86251348.75</v>
      </c>
      <c r="AI55" s="5">
        <v>3.5379999999999998</v>
      </c>
      <c r="AJ55" s="31">
        <v>0</v>
      </c>
      <c r="AK55" s="5">
        <v>0</v>
      </c>
    </row>
    <row r="56" spans="1:37">
      <c r="A56" t="s">
        <v>269</v>
      </c>
      <c r="B56" s="31">
        <v>823994726.84000003</v>
      </c>
      <c r="C56" s="5">
        <v>3.0861999999999998</v>
      </c>
      <c r="D56" s="31">
        <v>68551421.819999993</v>
      </c>
      <c r="E56" s="5">
        <v>7.8983999999999996</v>
      </c>
      <c r="F56" s="31">
        <v>45611753.079999998</v>
      </c>
      <c r="G56" s="5">
        <v>6.9461000000000004</v>
      </c>
      <c r="H56" s="31">
        <v>6614478.04</v>
      </c>
      <c r="I56" s="5">
        <v>0.43609999999999999</v>
      </c>
      <c r="J56" s="31">
        <v>3519214.04</v>
      </c>
      <c r="K56" s="5">
        <v>3.0466000000000002</v>
      </c>
      <c r="L56" s="31">
        <v>3991818.32</v>
      </c>
      <c r="M56" s="5">
        <v>3.2063999999999999</v>
      </c>
      <c r="N56" s="31">
        <v>1552912</v>
      </c>
      <c r="O56" s="5">
        <v>0.63200000000000001</v>
      </c>
      <c r="P56" s="31">
        <v>22975676.34</v>
      </c>
      <c r="Q56" s="5">
        <v>0.7571</v>
      </c>
      <c r="R56" s="31">
        <v>34282920.479999997</v>
      </c>
      <c r="S56" s="5">
        <v>0.46310000000000001</v>
      </c>
      <c r="T56" s="31">
        <v>6748421.46</v>
      </c>
      <c r="U56" s="5">
        <v>7.7389999999999999</v>
      </c>
      <c r="V56" s="31">
        <v>135289966.5</v>
      </c>
      <c r="W56" s="5">
        <v>5.1761999999999997</v>
      </c>
      <c r="X56" s="31">
        <v>6870298</v>
      </c>
      <c r="Y56" s="5">
        <v>0.71870000000000001</v>
      </c>
      <c r="Z56" s="31">
        <v>20825762.399999999</v>
      </c>
      <c r="AA56" s="5">
        <v>0.87860000000000005</v>
      </c>
      <c r="AB56" s="31">
        <v>26314242.359999999</v>
      </c>
      <c r="AC56" s="5">
        <v>4.4935999999999998</v>
      </c>
      <c r="AD56" s="31">
        <v>109042023.68000001</v>
      </c>
      <c r="AE56" s="5">
        <v>5.2333999999999996</v>
      </c>
      <c r="AF56" s="31">
        <v>3468600</v>
      </c>
      <c r="AG56" s="5">
        <v>11.188499999999999</v>
      </c>
      <c r="AH56" s="31">
        <v>204970319.52000001</v>
      </c>
      <c r="AI56" s="5">
        <v>8.4077999999999999</v>
      </c>
      <c r="AJ56" s="31">
        <v>123364898.8</v>
      </c>
      <c r="AK56" s="5">
        <v>7.8616999999999999</v>
      </c>
    </row>
    <row r="57" spans="1:37">
      <c r="A57" t="s">
        <v>270</v>
      </c>
      <c r="B57" s="31">
        <v>283400490.08999997</v>
      </c>
      <c r="C57" s="5">
        <v>1.0615000000000001</v>
      </c>
      <c r="D57" s="31">
        <v>0</v>
      </c>
      <c r="E57" s="5">
        <v>0</v>
      </c>
      <c r="F57" s="31">
        <v>23773646.699999999</v>
      </c>
      <c r="G57" s="5">
        <v>3.6204000000000001</v>
      </c>
      <c r="H57" s="31">
        <v>10411185.199999999</v>
      </c>
      <c r="I57" s="5">
        <v>0.68640000000000001</v>
      </c>
      <c r="J57" s="31">
        <v>2247125</v>
      </c>
      <c r="K57" s="5">
        <v>1.9453</v>
      </c>
      <c r="L57" s="31">
        <v>0</v>
      </c>
      <c r="M57" s="5">
        <v>0</v>
      </c>
      <c r="N57" s="31">
        <v>0</v>
      </c>
      <c r="O57" s="5">
        <v>0</v>
      </c>
      <c r="P57" s="31">
        <v>14711940.949999999</v>
      </c>
      <c r="Q57" s="5">
        <v>0.48480000000000001</v>
      </c>
      <c r="R57" s="31">
        <v>54311089.640000001</v>
      </c>
      <c r="S57" s="5">
        <v>0.73370000000000002</v>
      </c>
      <c r="T57" s="31">
        <v>0</v>
      </c>
      <c r="U57" s="5">
        <v>0</v>
      </c>
      <c r="V57" s="31">
        <v>109726000</v>
      </c>
      <c r="W57" s="5">
        <v>4.1981000000000002</v>
      </c>
      <c r="X57" s="31">
        <v>33763844</v>
      </c>
      <c r="Y57" s="5">
        <v>3.5318000000000001</v>
      </c>
      <c r="Z57" s="31">
        <v>24045283.600000001</v>
      </c>
      <c r="AA57" s="5">
        <v>1.0144</v>
      </c>
      <c r="AB57" s="31">
        <v>0</v>
      </c>
      <c r="AC57" s="5">
        <v>0</v>
      </c>
      <c r="AD57" s="31">
        <v>0</v>
      </c>
      <c r="AE57" s="5">
        <v>0</v>
      </c>
      <c r="AF57" s="31">
        <v>0</v>
      </c>
      <c r="AG57" s="5">
        <v>0</v>
      </c>
      <c r="AH57" s="31">
        <v>10410375</v>
      </c>
      <c r="AI57" s="5">
        <v>0.42699999999999999</v>
      </c>
      <c r="AJ57" s="31">
        <v>0</v>
      </c>
      <c r="AK57" s="5">
        <v>0</v>
      </c>
    </row>
    <row r="58" spans="1:37">
      <c r="A58" t="s">
        <v>271</v>
      </c>
      <c r="B58" s="31">
        <v>441581741.94</v>
      </c>
      <c r="C58" s="5">
        <v>1.6538999999999999</v>
      </c>
      <c r="D58" s="31">
        <v>37487748.799999997</v>
      </c>
      <c r="E58" s="5">
        <v>4.3193000000000001</v>
      </c>
      <c r="F58" s="31">
        <v>13935884.470000001</v>
      </c>
      <c r="G58" s="5">
        <v>2.1223000000000001</v>
      </c>
      <c r="H58" s="31">
        <v>59116718.82</v>
      </c>
      <c r="I58" s="5">
        <v>3.8973</v>
      </c>
      <c r="J58" s="31">
        <v>9165927</v>
      </c>
      <c r="K58" s="5">
        <v>7.9348999999999998</v>
      </c>
      <c r="L58" s="31">
        <v>4455240.59</v>
      </c>
      <c r="M58" s="5">
        <v>3.5787</v>
      </c>
      <c r="N58" s="31">
        <v>8970224</v>
      </c>
      <c r="O58" s="5">
        <v>3.6505000000000001</v>
      </c>
      <c r="P58" s="31">
        <v>9526347.0399999991</v>
      </c>
      <c r="Q58" s="5">
        <v>0.31390000000000001</v>
      </c>
      <c r="R58" s="31">
        <v>22972687.109999999</v>
      </c>
      <c r="S58" s="5">
        <v>0.31030000000000002</v>
      </c>
      <c r="T58" s="31">
        <v>3645551.92</v>
      </c>
      <c r="U58" s="5">
        <v>4.1806999999999999</v>
      </c>
      <c r="V58" s="31">
        <v>100531171.25</v>
      </c>
      <c r="W58" s="5">
        <v>3.8462999999999998</v>
      </c>
      <c r="X58" s="31">
        <v>41894649</v>
      </c>
      <c r="Y58" s="5">
        <v>4.3822999999999999</v>
      </c>
      <c r="Z58" s="31">
        <v>77586548.719999999</v>
      </c>
      <c r="AA58" s="5">
        <v>3.2730000000000001</v>
      </c>
      <c r="AB58" s="31">
        <v>8256525.4199999999</v>
      </c>
      <c r="AC58" s="5">
        <v>1.41</v>
      </c>
      <c r="AD58" s="31">
        <v>4369159.8</v>
      </c>
      <c r="AE58" s="5">
        <v>0.2097</v>
      </c>
      <c r="AF58" s="31">
        <v>1038100</v>
      </c>
      <c r="AG58" s="5">
        <v>3.3485999999999998</v>
      </c>
      <c r="AH58" s="31">
        <v>38629258</v>
      </c>
      <c r="AI58" s="5">
        <v>1.5846</v>
      </c>
      <c r="AJ58" s="31">
        <v>0</v>
      </c>
      <c r="AK58" s="5">
        <v>0</v>
      </c>
    </row>
    <row r="59" spans="1:37" ht="13.5" thickBot="1">
      <c r="A59" t="s">
        <v>272</v>
      </c>
      <c r="B59" s="31">
        <v>464307716.98000002</v>
      </c>
      <c r="C59" s="5">
        <v>1.7390000000000001</v>
      </c>
      <c r="D59" s="31">
        <v>1047674.34</v>
      </c>
      <c r="E59" s="5">
        <v>0.1207</v>
      </c>
      <c r="F59" s="31">
        <v>0</v>
      </c>
      <c r="G59" s="5">
        <v>0</v>
      </c>
      <c r="H59" s="31">
        <v>11890310.039999999</v>
      </c>
      <c r="I59" s="5">
        <v>0.78390000000000004</v>
      </c>
      <c r="J59" s="31">
        <v>1317795.75</v>
      </c>
      <c r="K59" s="5">
        <v>1.1408</v>
      </c>
      <c r="L59" s="31">
        <v>0</v>
      </c>
      <c r="M59" s="5">
        <v>0</v>
      </c>
      <c r="N59" s="31">
        <v>32310</v>
      </c>
      <c r="O59" s="5">
        <v>1.3100000000000001E-2</v>
      </c>
      <c r="P59" s="31">
        <v>36386761.490000002</v>
      </c>
      <c r="Q59" s="5">
        <v>1.1990000000000001</v>
      </c>
      <c r="R59" s="31">
        <v>72313316.909999996</v>
      </c>
      <c r="S59" s="5">
        <v>0.97689999999999999</v>
      </c>
      <c r="T59" s="31">
        <v>571428.4</v>
      </c>
      <c r="U59" s="5">
        <v>0.65529999999999999</v>
      </c>
      <c r="V59" s="31">
        <v>193111127.72</v>
      </c>
      <c r="W59" s="5">
        <v>7.3883999999999999</v>
      </c>
      <c r="X59" s="31">
        <v>7044982</v>
      </c>
      <c r="Y59" s="5">
        <v>0.7369</v>
      </c>
      <c r="Z59" s="31">
        <v>56880442.189999998</v>
      </c>
      <c r="AA59" s="5">
        <v>2.3995000000000002</v>
      </c>
      <c r="AB59" s="31">
        <v>2023496.8</v>
      </c>
      <c r="AC59" s="5">
        <v>0.34549999999999997</v>
      </c>
      <c r="AD59" s="31">
        <v>5336679.8</v>
      </c>
      <c r="AE59" s="5">
        <v>0.25609999999999999</v>
      </c>
      <c r="AF59" s="31">
        <v>0</v>
      </c>
      <c r="AG59" s="5">
        <v>0</v>
      </c>
      <c r="AH59" s="31">
        <v>76351391.540000007</v>
      </c>
      <c r="AI59" s="5">
        <v>3.1318999999999999</v>
      </c>
      <c r="AJ59" s="31">
        <v>0</v>
      </c>
      <c r="AK59" s="5">
        <v>0</v>
      </c>
    </row>
    <row r="60" spans="1:37" ht="14.25" thickTop="1" thickBot="1">
      <c r="A60" s="336" t="s">
        <v>273</v>
      </c>
      <c r="B60" s="205">
        <v>2686492616.9899998</v>
      </c>
      <c r="C60" s="337">
        <v>10.062099999999999</v>
      </c>
      <c r="D60" s="205">
        <v>111694972.95999999</v>
      </c>
      <c r="E60" s="337">
        <v>12.869400000000001</v>
      </c>
      <c r="F60" s="205">
        <v>92903713.489999995</v>
      </c>
      <c r="G60" s="337">
        <v>14.148099999999999</v>
      </c>
      <c r="H60" s="205">
        <v>93567213.629999995</v>
      </c>
      <c r="I60" s="337">
        <v>6.1684000000000001</v>
      </c>
      <c r="J60" s="205">
        <v>23596642.27</v>
      </c>
      <c r="K60" s="337">
        <v>20.427600000000002</v>
      </c>
      <c r="L60" s="205">
        <v>15413647.199999999</v>
      </c>
      <c r="M60" s="337">
        <v>12.381</v>
      </c>
      <c r="N60" s="205">
        <v>11398934</v>
      </c>
      <c r="O60" s="337">
        <v>4.6387999999999998</v>
      </c>
      <c r="P60" s="205">
        <v>116018281.90000001</v>
      </c>
      <c r="Q60" s="337">
        <v>3.8231000000000002</v>
      </c>
      <c r="R60" s="205">
        <v>225055397.65000001</v>
      </c>
      <c r="S60" s="337">
        <v>3.0402</v>
      </c>
      <c r="T60" s="205">
        <v>17886176.649999999</v>
      </c>
      <c r="U60" s="337">
        <v>20.511800000000001</v>
      </c>
      <c r="V60" s="205">
        <v>729497825.47000003</v>
      </c>
      <c r="W60" s="337">
        <v>27.910399999999999</v>
      </c>
      <c r="X60" s="205">
        <v>154252850</v>
      </c>
      <c r="Y60" s="337">
        <v>16.135200000000001</v>
      </c>
      <c r="Z60" s="205">
        <v>205335979.93000001</v>
      </c>
      <c r="AA60" s="337">
        <v>8.6623000000000001</v>
      </c>
      <c r="AB60" s="205">
        <v>54238223.409999996</v>
      </c>
      <c r="AC60" s="337">
        <v>9.2622</v>
      </c>
      <c r="AD60" s="205">
        <v>181468152.11000001</v>
      </c>
      <c r="AE60" s="337">
        <v>8.7095000000000002</v>
      </c>
      <c r="AF60" s="205">
        <v>4506700</v>
      </c>
      <c r="AG60" s="337">
        <v>14.537100000000001</v>
      </c>
      <c r="AH60" s="205">
        <v>434514767.81</v>
      </c>
      <c r="AI60" s="337">
        <v>17.823599999999999</v>
      </c>
      <c r="AJ60" s="205">
        <v>215143138.50999999</v>
      </c>
      <c r="AK60" s="337">
        <v>13.7105</v>
      </c>
    </row>
    <row r="61" spans="1:37" ht="13.5" thickTop="1">
      <c r="A61" t="s">
        <v>274</v>
      </c>
      <c r="B61" s="31">
        <v>1941997882.1099999</v>
      </c>
      <c r="C61" s="5">
        <v>7.2736000000000001</v>
      </c>
      <c r="D61" s="31">
        <v>21014400.219999999</v>
      </c>
      <c r="E61" s="5">
        <v>2.4213</v>
      </c>
      <c r="F61" s="31">
        <v>24297043.870000001</v>
      </c>
      <c r="G61" s="5">
        <v>3.7000999999999999</v>
      </c>
      <c r="H61" s="31">
        <v>109212790.8</v>
      </c>
      <c r="I61" s="5">
        <v>7.1999000000000004</v>
      </c>
      <c r="J61" s="31">
        <v>8777988.7799999993</v>
      </c>
      <c r="K61" s="5">
        <v>7.5991</v>
      </c>
      <c r="L61" s="31">
        <v>6151482.3700000001</v>
      </c>
      <c r="M61" s="5">
        <v>4.9412000000000003</v>
      </c>
      <c r="N61" s="31">
        <v>16190069</v>
      </c>
      <c r="O61" s="5">
        <v>6.5885999999999996</v>
      </c>
      <c r="P61" s="31">
        <v>276968996.25999999</v>
      </c>
      <c r="Q61" s="5">
        <v>9.1268999999999991</v>
      </c>
      <c r="R61" s="31">
        <v>657201701.30999994</v>
      </c>
      <c r="S61" s="5">
        <v>8.8779000000000003</v>
      </c>
      <c r="T61" s="31">
        <v>8510209.6199999992</v>
      </c>
      <c r="U61" s="5">
        <v>9.7594999999999992</v>
      </c>
      <c r="V61" s="31">
        <v>114272400</v>
      </c>
      <c r="W61" s="5">
        <v>4.3719999999999999</v>
      </c>
      <c r="X61" s="31">
        <v>80917014</v>
      </c>
      <c r="Y61" s="5">
        <v>8.4641000000000002</v>
      </c>
      <c r="Z61" s="31">
        <v>172699941.19999999</v>
      </c>
      <c r="AA61" s="5">
        <v>7.2854999999999999</v>
      </c>
      <c r="AB61" s="31">
        <v>17730463.399999999</v>
      </c>
      <c r="AC61" s="5">
        <v>3.0278</v>
      </c>
      <c r="AD61" s="31">
        <v>197391215.44999999</v>
      </c>
      <c r="AE61" s="5">
        <v>9.4736999999999991</v>
      </c>
      <c r="AF61" s="31">
        <v>0</v>
      </c>
      <c r="AG61" s="5">
        <v>0</v>
      </c>
      <c r="AH61" s="31">
        <v>132253151.8</v>
      </c>
      <c r="AI61" s="5">
        <v>5.4249999999999998</v>
      </c>
      <c r="AJ61" s="31">
        <v>98409014.030000001</v>
      </c>
      <c r="AK61" s="5">
        <v>6.2713999999999999</v>
      </c>
    </row>
    <row r="62" spans="1:37" ht="13.5" thickBot="1">
      <c r="A62" t="s">
        <v>275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  <c r="T62" s="31">
        <v>0</v>
      </c>
      <c r="U62" s="5">
        <v>0</v>
      </c>
      <c r="V62" s="31">
        <v>0</v>
      </c>
      <c r="W62" s="5">
        <v>0</v>
      </c>
      <c r="X62" s="31">
        <v>0</v>
      </c>
      <c r="Y62" s="5">
        <v>0</v>
      </c>
      <c r="Z62" s="31">
        <v>0</v>
      </c>
      <c r="AA62" s="5">
        <v>0</v>
      </c>
      <c r="AB62" s="31">
        <v>0</v>
      </c>
      <c r="AC62" s="5">
        <v>0</v>
      </c>
      <c r="AD62" s="31">
        <v>0</v>
      </c>
      <c r="AE62" s="5">
        <v>0</v>
      </c>
      <c r="AF62" s="31">
        <v>0</v>
      </c>
      <c r="AG62" s="5">
        <v>0</v>
      </c>
      <c r="AH62" s="31">
        <v>0</v>
      </c>
      <c r="AI62" s="5">
        <v>0</v>
      </c>
      <c r="AJ62" s="31">
        <v>0</v>
      </c>
      <c r="AK62" s="5">
        <v>0</v>
      </c>
    </row>
    <row r="63" spans="1:37" ht="14.25" thickTop="1" thickBot="1">
      <c r="A63" s="336" t="s">
        <v>276</v>
      </c>
      <c r="B63" s="205">
        <v>1941997882.1099999</v>
      </c>
      <c r="C63" s="337">
        <v>7.2736000000000001</v>
      </c>
      <c r="D63" s="205">
        <v>21014400.219999999</v>
      </c>
      <c r="E63" s="337">
        <v>2.4213</v>
      </c>
      <c r="F63" s="205">
        <v>24297043.870000001</v>
      </c>
      <c r="G63" s="337">
        <v>3.7000999999999999</v>
      </c>
      <c r="H63" s="205">
        <v>109212790.8</v>
      </c>
      <c r="I63" s="337">
        <v>7.1999000000000004</v>
      </c>
      <c r="J63" s="205">
        <v>8777988.7799999993</v>
      </c>
      <c r="K63" s="337">
        <v>7.5991</v>
      </c>
      <c r="L63" s="205">
        <v>6151482.3700000001</v>
      </c>
      <c r="M63" s="337">
        <v>4.9412000000000003</v>
      </c>
      <c r="N63" s="205">
        <v>16190069</v>
      </c>
      <c r="O63" s="337">
        <v>6.5885999999999996</v>
      </c>
      <c r="P63" s="205">
        <v>276968996.25999999</v>
      </c>
      <c r="Q63" s="337">
        <v>9.1268999999999991</v>
      </c>
      <c r="R63" s="205">
        <v>657201701.30999994</v>
      </c>
      <c r="S63" s="337">
        <v>8.8779000000000003</v>
      </c>
      <c r="T63" s="205">
        <v>8510209.6199999992</v>
      </c>
      <c r="U63" s="337">
        <v>9.7594999999999992</v>
      </c>
      <c r="V63" s="205">
        <v>114272400</v>
      </c>
      <c r="W63" s="337">
        <v>4.3719999999999999</v>
      </c>
      <c r="X63" s="205">
        <v>80917014</v>
      </c>
      <c r="Y63" s="337">
        <v>8.4641000000000002</v>
      </c>
      <c r="Z63" s="205">
        <v>172699941.19999999</v>
      </c>
      <c r="AA63" s="337">
        <v>7.2854999999999999</v>
      </c>
      <c r="AB63" s="205">
        <v>17730463.399999999</v>
      </c>
      <c r="AC63" s="337">
        <v>3.0278</v>
      </c>
      <c r="AD63" s="205">
        <v>197391215.44999999</v>
      </c>
      <c r="AE63" s="337">
        <v>9.4736999999999991</v>
      </c>
      <c r="AF63" s="205">
        <v>0</v>
      </c>
      <c r="AG63" s="337">
        <v>0</v>
      </c>
      <c r="AH63" s="205">
        <v>132253151.8</v>
      </c>
      <c r="AI63" s="337">
        <v>5.4249999999999998</v>
      </c>
      <c r="AJ63" s="205">
        <v>98409014.030000001</v>
      </c>
      <c r="AK63" s="337">
        <v>6.2713999999999999</v>
      </c>
    </row>
    <row r="64" spans="1:37" ht="13.5" thickTop="1">
      <c r="A64" t="s">
        <v>281</v>
      </c>
      <c r="B64" s="31">
        <v>131813230</v>
      </c>
      <c r="C64" s="5">
        <v>0.49370000000000003</v>
      </c>
      <c r="D64" s="31">
        <v>59858526</v>
      </c>
      <c r="E64" s="5">
        <v>6.8967999999999998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0</v>
      </c>
      <c r="O64" s="5">
        <v>0</v>
      </c>
      <c r="P64" s="31">
        <v>95164</v>
      </c>
      <c r="Q64" s="5">
        <v>3.0999999999999999E-3</v>
      </c>
      <c r="R64" s="31">
        <v>0</v>
      </c>
      <c r="S64" s="5">
        <v>0</v>
      </c>
      <c r="T64" s="31">
        <v>3590073</v>
      </c>
      <c r="U64" s="5">
        <v>4.1170999999999998</v>
      </c>
      <c r="V64" s="31">
        <v>0</v>
      </c>
      <c r="W64" s="5">
        <v>0</v>
      </c>
      <c r="X64" s="31">
        <v>15162630</v>
      </c>
      <c r="Y64" s="5">
        <v>1.5861000000000001</v>
      </c>
      <c r="Z64" s="31">
        <v>0</v>
      </c>
      <c r="AA64" s="5">
        <v>0</v>
      </c>
      <c r="AB64" s="31">
        <v>0</v>
      </c>
      <c r="AC64" s="5">
        <v>0</v>
      </c>
      <c r="AD64" s="31">
        <v>27120149</v>
      </c>
      <c r="AE64" s="5">
        <v>1.3016000000000001</v>
      </c>
      <c r="AF64" s="31">
        <v>0</v>
      </c>
      <c r="AG64" s="5">
        <v>0</v>
      </c>
      <c r="AH64" s="31">
        <v>0</v>
      </c>
      <c r="AI64" s="5">
        <v>0</v>
      </c>
      <c r="AJ64" s="31">
        <v>25986688</v>
      </c>
      <c r="AK64" s="5">
        <v>1.6560999999999999</v>
      </c>
    </row>
    <row r="65" spans="1:37" ht="13.5" thickBot="1">
      <c r="A65" t="s">
        <v>282</v>
      </c>
      <c r="B65" s="31">
        <v>1725983135.0599999</v>
      </c>
      <c r="C65" s="5">
        <v>6.4645999999999999</v>
      </c>
      <c r="D65" s="31">
        <v>3861360.72</v>
      </c>
      <c r="E65" s="5">
        <v>0.44490000000000002</v>
      </c>
      <c r="F65" s="31">
        <v>13722963.310000001</v>
      </c>
      <c r="G65" s="5">
        <v>2.0897999999999999</v>
      </c>
      <c r="H65" s="31">
        <v>146576307.46000001</v>
      </c>
      <c r="I65" s="5">
        <v>9.6631</v>
      </c>
      <c r="J65" s="31">
        <v>12676682.109999999</v>
      </c>
      <c r="K65" s="5">
        <v>10.9742</v>
      </c>
      <c r="L65" s="31">
        <v>8631906.8499999996</v>
      </c>
      <c r="M65" s="5">
        <v>6.9336000000000002</v>
      </c>
      <c r="N65" s="31">
        <v>24444905</v>
      </c>
      <c r="O65" s="5">
        <v>9.9480000000000004</v>
      </c>
      <c r="P65" s="31">
        <v>258348632.15000001</v>
      </c>
      <c r="Q65" s="5">
        <v>8.5132999999999992</v>
      </c>
      <c r="R65" s="31">
        <v>606691888.78999996</v>
      </c>
      <c r="S65" s="5">
        <v>8.1956000000000007</v>
      </c>
      <c r="T65" s="31">
        <v>2956194.22</v>
      </c>
      <c r="U65" s="5">
        <v>3.3900999999999999</v>
      </c>
      <c r="V65" s="31">
        <v>0</v>
      </c>
      <c r="W65" s="5">
        <v>0</v>
      </c>
      <c r="X65" s="31">
        <v>79904226</v>
      </c>
      <c r="Y65" s="5">
        <v>8.3582000000000001</v>
      </c>
      <c r="Z65" s="31">
        <v>149083593.44</v>
      </c>
      <c r="AA65" s="5">
        <v>6.2892000000000001</v>
      </c>
      <c r="AB65" s="31">
        <v>38461448.399999999</v>
      </c>
      <c r="AC65" s="5">
        <v>6.5679999999999996</v>
      </c>
      <c r="AD65" s="31">
        <v>166295064.11000001</v>
      </c>
      <c r="AE65" s="5">
        <v>7.9813000000000001</v>
      </c>
      <c r="AF65" s="31">
        <v>0</v>
      </c>
      <c r="AG65" s="5">
        <v>0</v>
      </c>
      <c r="AH65" s="31">
        <v>127372010.5</v>
      </c>
      <c r="AI65" s="5">
        <v>5.2247000000000003</v>
      </c>
      <c r="AJ65" s="31">
        <v>86955952</v>
      </c>
      <c r="AK65" s="5">
        <v>5.5415000000000001</v>
      </c>
    </row>
    <row r="66" spans="1:37" ht="14.25" thickTop="1" thickBot="1">
      <c r="A66" s="336" t="s">
        <v>283</v>
      </c>
      <c r="B66" s="205">
        <v>1857796365.0599999</v>
      </c>
      <c r="C66" s="337">
        <v>6.9583000000000004</v>
      </c>
      <c r="D66" s="205">
        <v>63719886.719999999</v>
      </c>
      <c r="E66" s="337">
        <v>7.3417000000000003</v>
      </c>
      <c r="F66" s="205">
        <v>13722963.310000001</v>
      </c>
      <c r="G66" s="337">
        <v>2.0897999999999999</v>
      </c>
      <c r="H66" s="205">
        <v>146576307.46000001</v>
      </c>
      <c r="I66" s="337">
        <v>9.6631</v>
      </c>
      <c r="J66" s="205">
        <v>12676682.109999999</v>
      </c>
      <c r="K66" s="337">
        <v>10.9742</v>
      </c>
      <c r="L66" s="205">
        <v>8631906.8499999996</v>
      </c>
      <c r="M66" s="337">
        <v>6.9336000000000002</v>
      </c>
      <c r="N66" s="205">
        <v>24444905</v>
      </c>
      <c r="O66" s="337">
        <v>9.9480000000000004</v>
      </c>
      <c r="P66" s="205">
        <v>258443796.15000001</v>
      </c>
      <c r="Q66" s="337">
        <v>8.5164000000000009</v>
      </c>
      <c r="R66" s="205">
        <v>606691888.78999996</v>
      </c>
      <c r="S66" s="337">
        <v>8.1956000000000007</v>
      </c>
      <c r="T66" s="205">
        <v>6546267.2199999997</v>
      </c>
      <c r="U66" s="337">
        <v>7.5072000000000001</v>
      </c>
      <c r="V66" s="205">
        <v>0</v>
      </c>
      <c r="W66" s="337">
        <v>0</v>
      </c>
      <c r="X66" s="205">
        <v>95066856</v>
      </c>
      <c r="Y66" s="337">
        <v>9.9442000000000004</v>
      </c>
      <c r="Z66" s="205">
        <v>149083593.44</v>
      </c>
      <c r="AA66" s="337">
        <v>6.2892000000000001</v>
      </c>
      <c r="AB66" s="205">
        <v>38461448.399999999</v>
      </c>
      <c r="AC66" s="337">
        <v>6.5679999999999996</v>
      </c>
      <c r="AD66" s="205">
        <v>193415213.11000001</v>
      </c>
      <c r="AE66" s="337">
        <v>9.2828999999999997</v>
      </c>
      <c r="AF66" s="205">
        <v>0</v>
      </c>
      <c r="AG66" s="337">
        <v>0</v>
      </c>
      <c r="AH66" s="205">
        <v>127372010.5</v>
      </c>
      <c r="AI66" s="337">
        <v>5.2247000000000003</v>
      </c>
      <c r="AJ66" s="205">
        <v>112942640</v>
      </c>
      <c r="AK66" s="337">
        <v>7.1974999999999998</v>
      </c>
    </row>
    <row r="67" spans="1:37" ht="13.5" thickTop="1">
      <c r="A67" t="s">
        <v>278</v>
      </c>
      <c r="B67" s="31">
        <v>199551115.15000001</v>
      </c>
      <c r="C67" s="5">
        <v>0.74739999999999995</v>
      </c>
      <c r="D67" s="31">
        <v>0</v>
      </c>
      <c r="E67" s="5">
        <v>0</v>
      </c>
      <c r="F67" s="31">
        <v>28083236.100000001</v>
      </c>
      <c r="G67" s="5">
        <v>4.2766999999999999</v>
      </c>
      <c r="H67" s="31">
        <v>238393.1</v>
      </c>
      <c r="I67" s="5">
        <v>1.5699999999999999E-2</v>
      </c>
      <c r="J67" s="31">
        <v>1031625</v>
      </c>
      <c r="K67" s="5">
        <v>0.8931</v>
      </c>
      <c r="L67" s="31">
        <v>2029679.12</v>
      </c>
      <c r="M67" s="5">
        <v>1.6303000000000001</v>
      </c>
      <c r="N67" s="31">
        <v>0</v>
      </c>
      <c r="O67" s="5">
        <v>0</v>
      </c>
      <c r="P67" s="31">
        <v>26946172</v>
      </c>
      <c r="Q67" s="5">
        <v>0.88790000000000002</v>
      </c>
      <c r="R67" s="31">
        <v>52775442.25</v>
      </c>
      <c r="S67" s="5">
        <v>0.71289999999999998</v>
      </c>
      <c r="T67" s="31">
        <v>0</v>
      </c>
      <c r="U67" s="5">
        <v>0</v>
      </c>
      <c r="V67" s="31">
        <v>0</v>
      </c>
      <c r="W67" s="5">
        <v>0</v>
      </c>
      <c r="X67" s="31">
        <v>32624318</v>
      </c>
      <c r="Y67" s="5">
        <v>3.4125999999999999</v>
      </c>
      <c r="Z67" s="31">
        <v>0</v>
      </c>
      <c r="AA67" s="5">
        <v>0</v>
      </c>
      <c r="AB67" s="31">
        <v>0</v>
      </c>
      <c r="AC67" s="5">
        <v>0</v>
      </c>
      <c r="AD67" s="31">
        <v>27521528.449999999</v>
      </c>
      <c r="AE67" s="5">
        <v>1.3209</v>
      </c>
      <c r="AF67" s="31">
        <v>0</v>
      </c>
      <c r="AG67" s="5">
        <v>0</v>
      </c>
      <c r="AH67" s="31">
        <v>28300721.129999999</v>
      </c>
      <c r="AI67" s="5">
        <v>1.1609</v>
      </c>
      <c r="AJ67" s="31">
        <v>0</v>
      </c>
      <c r="AK67" s="5">
        <v>0</v>
      </c>
    </row>
    <row r="68" spans="1:37" ht="13.5" thickBot="1">
      <c r="A68" t="s">
        <v>279</v>
      </c>
      <c r="B68" s="31">
        <v>21447190</v>
      </c>
      <c r="C68" s="5">
        <v>8.0299999999999996E-2</v>
      </c>
      <c r="D68" s="31">
        <v>4130005</v>
      </c>
      <c r="E68" s="5">
        <v>0.47589999999999999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0</v>
      </c>
      <c r="M68" s="5">
        <v>0</v>
      </c>
      <c r="N68" s="31">
        <v>0</v>
      </c>
      <c r="O68" s="5">
        <v>0</v>
      </c>
      <c r="P68" s="31">
        <v>0</v>
      </c>
      <c r="Q68" s="5">
        <v>0</v>
      </c>
      <c r="R68" s="31">
        <v>0</v>
      </c>
      <c r="S68" s="5">
        <v>0</v>
      </c>
      <c r="T68" s="31">
        <v>0</v>
      </c>
      <c r="U68" s="5">
        <v>0</v>
      </c>
      <c r="V68" s="31">
        <v>0</v>
      </c>
      <c r="W68" s="5">
        <v>0</v>
      </c>
      <c r="X68" s="31">
        <v>17317185</v>
      </c>
      <c r="Y68" s="5">
        <v>1.8113999999999999</v>
      </c>
      <c r="Z68" s="31">
        <v>0</v>
      </c>
      <c r="AA68" s="5">
        <v>0</v>
      </c>
      <c r="AB68" s="31">
        <v>0</v>
      </c>
      <c r="AC68" s="5">
        <v>0</v>
      </c>
      <c r="AD68" s="31">
        <v>0</v>
      </c>
      <c r="AE68" s="5">
        <v>0</v>
      </c>
      <c r="AF68" s="31">
        <v>0</v>
      </c>
      <c r="AG68" s="5">
        <v>0</v>
      </c>
      <c r="AH68" s="31">
        <v>0</v>
      </c>
      <c r="AI68" s="5">
        <v>0</v>
      </c>
      <c r="AJ68" s="31">
        <v>0</v>
      </c>
      <c r="AK68" s="5">
        <v>0</v>
      </c>
    </row>
    <row r="69" spans="1:37" ht="14.25" thickTop="1" thickBot="1">
      <c r="A69" s="336" t="s">
        <v>280</v>
      </c>
      <c r="B69" s="205">
        <v>220998305.15000001</v>
      </c>
      <c r="C69" s="337">
        <v>0.82769999999999999</v>
      </c>
      <c r="D69" s="205">
        <v>4130005</v>
      </c>
      <c r="E69" s="337">
        <v>0.47589999999999999</v>
      </c>
      <c r="F69" s="205">
        <v>28083236.100000001</v>
      </c>
      <c r="G69" s="337">
        <v>4.2766999999999999</v>
      </c>
      <c r="H69" s="205">
        <v>238393.1</v>
      </c>
      <c r="I69" s="337">
        <v>1.5699999999999999E-2</v>
      </c>
      <c r="J69" s="205">
        <v>1031625</v>
      </c>
      <c r="K69" s="337">
        <v>0.8931</v>
      </c>
      <c r="L69" s="205">
        <v>2029679.12</v>
      </c>
      <c r="M69" s="337">
        <v>1.6303000000000001</v>
      </c>
      <c r="N69" s="205">
        <v>0</v>
      </c>
      <c r="O69" s="337">
        <v>0</v>
      </c>
      <c r="P69" s="205">
        <v>26946172</v>
      </c>
      <c r="Q69" s="337">
        <v>0.88790000000000002</v>
      </c>
      <c r="R69" s="205">
        <v>52775442.25</v>
      </c>
      <c r="S69" s="337">
        <v>0.71289999999999998</v>
      </c>
      <c r="T69" s="205">
        <v>0</v>
      </c>
      <c r="U69" s="337">
        <v>0</v>
      </c>
      <c r="V69" s="205">
        <v>0</v>
      </c>
      <c r="W69" s="337">
        <v>0</v>
      </c>
      <c r="X69" s="205">
        <v>49941503</v>
      </c>
      <c r="Y69" s="337">
        <v>5.2240000000000002</v>
      </c>
      <c r="Z69" s="205">
        <v>0</v>
      </c>
      <c r="AA69" s="337">
        <v>0</v>
      </c>
      <c r="AB69" s="205">
        <v>0</v>
      </c>
      <c r="AC69" s="337">
        <v>0</v>
      </c>
      <c r="AD69" s="205">
        <v>27521528.449999999</v>
      </c>
      <c r="AE69" s="337">
        <v>1.3209</v>
      </c>
      <c r="AF69" s="205">
        <v>0</v>
      </c>
      <c r="AG69" s="337">
        <v>0</v>
      </c>
      <c r="AH69" s="205">
        <v>28300721.129999999</v>
      </c>
      <c r="AI69" s="337">
        <v>1.1609</v>
      </c>
      <c r="AJ69" s="205">
        <v>0</v>
      </c>
      <c r="AK69" s="337">
        <v>0</v>
      </c>
    </row>
    <row r="70" spans="1:37" ht="13.5" thickTop="1">
      <c r="A70" t="s">
        <v>284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  <c r="T70" s="31">
        <v>0</v>
      </c>
      <c r="U70" s="5">
        <v>0</v>
      </c>
      <c r="V70" s="31">
        <v>0</v>
      </c>
      <c r="W70" s="5">
        <v>0</v>
      </c>
      <c r="X70" s="31">
        <v>0</v>
      </c>
      <c r="Y70" s="5">
        <v>0</v>
      </c>
      <c r="Z70" s="31">
        <v>0</v>
      </c>
      <c r="AA70" s="5">
        <v>0</v>
      </c>
      <c r="AB70" s="31">
        <v>0</v>
      </c>
      <c r="AC70" s="5">
        <v>0</v>
      </c>
      <c r="AD70" s="31">
        <v>0</v>
      </c>
      <c r="AE70" s="5">
        <v>0</v>
      </c>
      <c r="AF70" s="31">
        <v>0</v>
      </c>
      <c r="AG70" s="5">
        <v>0</v>
      </c>
      <c r="AH70" s="31">
        <v>0</v>
      </c>
      <c r="AI70" s="5">
        <v>0</v>
      </c>
      <c r="AJ70" s="31">
        <v>0</v>
      </c>
      <c r="AK70" s="5">
        <v>0</v>
      </c>
    </row>
    <row r="71" spans="1:37" ht="13.5" thickBot="1">
      <c r="A71" t="s">
        <v>285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  <c r="T71" s="31">
        <v>0</v>
      </c>
      <c r="U71" s="5">
        <v>0</v>
      </c>
      <c r="V71" s="31">
        <v>0</v>
      </c>
      <c r="W71" s="5">
        <v>0</v>
      </c>
      <c r="X71" s="31">
        <v>0</v>
      </c>
      <c r="Y71" s="5">
        <v>0</v>
      </c>
      <c r="Z71" s="31">
        <v>0</v>
      </c>
      <c r="AA71" s="5">
        <v>0</v>
      </c>
      <c r="AB71" s="31">
        <v>0</v>
      </c>
      <c r="AC71" s="5">
        <v>0</v>
      </c>
      <c r="AD71" s="31">
        <v>0</v>
      </c>
      <c r="AE71" s="5">
        <v>0</v>
      </c>
      <c r="AF71" s="31">
        <v>0</v>
      </c>
      <c r="AG71" s="5">
        <v>0</v>
      </c>
      <c r="AH71" s="31">
        <v>0</v>
      </c>
      <c r="AI71" s="5">
        <v>0</v>
      </c>
      <c r="AJ71" s="31">
        <v>0</v>
      </c>
      <c r="AK71" s="5">
        <v>0</v>
      </c>
    </row>
    <row r="72" spans="1:37" ht="14.25" thickTop="1" thickBot="1">
      <c r="A72" s="336" t="s">
        <v>286</v>
      </c>
      <c r="B72" s="205">
        <v>0</v>
      </c>
      <c r="C72" s="337">
        <v>0</v>
      </c>
      <c r="D72" s="205">
        <v>0</v>
      </c>
      <c r="E72" s="337">
        <v>0</v>
      </c>
      <c r="F72" s="205">
        <v>0</v>
      </c>
      <c r="G72" s="337">
        <v>0</v>
      </c>
      <c r="H72" s="205">
        <v>0</v>
      </c>
      <c r="I72" s="337">
        <v>0</v>
      </c>
      <c r="J72" s="205">
        <v>0</v>
      </c>
      <c r="K72" s="337">
        <v>0</v>
      </c>
      <c r="L72" s="205">
        <v>0</v>
      </c>
      <c r="M72" s="337">
        <v>0</v>
      </c>
      <c r="N72" s="205">
        <v>0</v>
      </c>
      <c r="O72" s="337">
        <v>0</v>
      </c>
      <c r="P72" s="205">
        <v>0</v>
      </c>
      <c r="Q72" s="337">
        <v>0</v>
      </c>
      <c r="R72" s="205">
        <v>0</v>
      </c>
      <c r="S72" s="337">
        <v>0</v>
      </c>
      <c r="T72" s="205">
        <v>0</v>
      </c>
      <c r="U72" s="337">
        <v>0</v>
      </c>
      <c r="V72" s="205">
        <v>0</v>
      </c>
      <c r="W72" s="337">
        <v>0</v>
      </c>
      <c r="X72" s="205">
        <v>0</v>
      </c>
      <c r="Y72" s="337">
        <v>0</v>
      </c>
      <c r="Z72" s="205">
        <v>0</v>
      </c>
      <c r="AA72" s="337">
        <v>0</v>
      </c>
      <c r="AB72" s="205">
        <v>0</v>
      </c>
      <c r="AC72" s="337">
        <v>0</v>
      </c>
      <c r="AD72" s="205">
        <v>0</v>
      </c>
      <c r="AE72" s="337">
        <v>0</v>
      </c>
      <c r="AF72" s="205">
        <v>0</v>
      </c>
      <c r="AG72" s="337">
        <v>0</v>
      </c>
      <c r="AH72" s="205">
        <v>0</v>
      </c>
      <c r="AI72" s="337">
        <v>0</v>
      </c>
      <c r="AJ72" s="205">
        <v>0</v>
      </c>
      <c r="AK72" s="337">
        <v>0</v>
      </c>
    </row>
    <row r="73" spans="1:37" ht="14.25" thickTop="1" thickBot="1">
      <c r="A73" s="336" t="s">
        <v>277</v>
      </c>
      <c r="B73" s="205">
        <v>0</v>
      </c>
      <c r="C73" s="337">
        <v>0</v>
      </c>
      <c r="D73" s="205">
        <v>0</v>
      </c>
      <c r="E73" s="337">
        <v>0</v>
      </c>
      <c r="F73" s="205">
        <v>0</v>
      </c>
      <c r="G73" s="337">
        <v>0</v>
      </c>
      <c r="H73" s="205">
        <v>0</v>
      </c>
      <c r="I73" s="337">
        <v>0</v>
      </c>
      <c r="J73" s="205">
        <v>0</v>
      </c>
      <c r="K73" s="337">
        <v>0</v>
      </c>
      <c r="L73" s="205">
        <v>0</v>
      </c>
      <c r="M73" s="337">
        <v>0</v>
      </c>
      <c r="N73" s="205">
        <v>0</v>
      </c>
      <c r="O73" s="337">
        <v>0</v>
      </c>
      <c r="P73" s="205">
        <v>0</v>
      </c>
      <c r="Q73" s="337">
        <v>0</v>
      </c>
      <c r="R73" s="205">
        <v>0</v>
      </c>
      <c r="S73" s="337">
        <v>0</v>
      </c>
      <c r="T73" s="205">
        <v>0</v>
      </c>
      <c r="U73" s="337">
        <v>0</v>
      </c>
      <c r="V73" s="205">
        <v>0</v>
      </c>
      <c r="W73" s="337">
        <v>0</v>
      </c>
      <c r="X73" s="205">
        <v>0</v>
      </c>
      <c r="Y73" s="337">
        <v>0</v>
      </c>
      <c r="Z73" s="205">
        <v>0</v>
      </c>
      <c r="AA73" s="337">
        <v>0</v>
      </c>
      <c r="AB73" s="205">
        <v>0</v>
      </c>
      <c r="AC73" s="337">
        <v>0</v>
      </c>
      <c r="AD73" s="205">
        <v>0</v>
      </c>
      <c r="AE73" s="337">
        <v>0</v>
      </c>
      <c r="AF73" s="205">
        <v>0</v>
      </c>
      <c r="AG73" s="337">
        <v>0</v>
      </c>
      <c r="AH73" s="205">
        <v>0</v>
      </c>
      <c r="AI73" s="337">
        <v>0</v>
      </c>
      <c r="AJ73" s="205">
        <v>0</v>
      </c>
      <c r="AK73" s="337">
        <v>0</v>
      </c>
    </row>
    <row r="74" spans="1:37" ht="14.25" thickTop="1" thickBot="1">
      <c r="A74" s="336" t="s">
        <v>307</v>
      </c>
      <c r="B74" s="205">
        <v>146481004.24000001</v>
      </c>
      <c r="C74" s="337">
        <v>0.54859999999999998</v>
      </c>
      <c r="D74" s="205">
        <v>0</v>
      </c>
      <c r="E74" s="337">
        <v>0</v>
      </c>
      <c r="F74" s="205">
        <v>0</v>
      </c>
      <c r="G74" s="337">
        <v>0</v>
      </c>
      <c r="H74" s="205">
        <v>20660064.09</v>
      </c>
      <c r="I74" s="337">
        <v>1.3620000000000001</v>
      </c>
      <c r="J74" s="205">
        <v>0</v>
      </c>
      <c r="K74" s="337">
        <v>0</v>
      </c>
      <c r="L74" s="205">
        <v>0</v>
      </c>
      <c r="M74" s="337">
        <v>0</v>
      </c>
      <c r="N74" s="205">
        <v>95625</v>
      </c>
      <c r="O74" s="337">
        <v>3.8899999999999997E-2</v>
      </c>
      <c r="P74" s="205">
        <v>0</v>
      </c>
      <c r="Q74" s="337">
        <v>0</v>
      </c>
      <c r="R74" s="205">
        <v>15869700.699999999</v>
      </c>
      <c r="S74" s="337">
        <v>0.21440000000000001</v>
      </c>
      <c r="T74" s="205">
        <v>0</v>
      </c>
      <c r="U74" s="337">
        <v>0</v>
      </c>
      <c r="V74" s="205">
        <v>0</v>
      </c>
      <c r="W74" s="337">
        <v>0</v>
      </c>
      <c r="X74" s="205">
        <v>0</v>
      </c>
      <c r="Y74" s="337">
        <v>0</v>
      </c>
      <c r="Z74" s="205">
        <v>21760254</v>
      </c>
      <c r="AA74" s="337">
        <v>0.91800000000000004</v>
      </c>
      <c r="AB74" s="205">
        <v>0</v>
      </c>
      <c r="AC74" s="337">
        <v>0</v>
      </c>
      <c r="AD74" s="205">
        <v>88095360.450000003</v>
      </c>
      <c r="AE74" s="337">
        <v>4.2281000000000004</v>
      </c>
      <c r="AF74" s="205">
        <v>0</v>
      </c>
      <c r="AG74" s="337">
        <v>0</v>
      </c>
      <c r="AH74" s="205">
        <v>0</v>
      </c>
      <c r="AI74" s="337">
        <v>0</v>
      </c>
      <c r="AJ74" s="205">
        <v>0</v>
      </c>
      <c r="AK74" s="337">
        <v>0</v>
      </c>
    </row>
    <row r="75" spans="1:37" ht="14.25" thickTop="1" thickBot="1">
      <c r="A75" s="336" t="s">
        <v>178</v>
      </c>
      <c r="B75" s="205">
        <v>23585177696.639999</v>
      </c>
      <c r="C75" s="337">
        <v>88.337000000000003</v>
      </c>
      <c r="D75" s="205">
        <v>827184765.28999996</v>
      </c>
      <c r="E75" s="337">
        <v>95.307500000000005</v>
      </c>
      <c r="F75" s="205">
        <v>641093093.15999997</v>
      </c>
      <c r="G75" s="337">
        <v>97.630700000000004</v>
      </c>
      <c r="H75" s="205">
        <v>1503225186.72</v>
      </c>
      <c r="I75" s="337">
        <v>99.100399999999993</v>
      </c>
      <c r="J75" s="205">
        <v>113740858.39</v>
      </c>
      <c r="K75" s="337">
        <v>98.465400000000002</v>
      </c>
      <c r="L75" s="205">
        <v>115521177.94</v>
      </c>
      <c r="M75" s="337">
        <v>92.792299999999997</v>
      </c>
      <c r="N75" s="205">
        <v>231800399</v>
      </c>
      <c r="O75" s="337">
        <v>94.3322</v>
      </c>
      <c r="P75" s="205">
        <v>2753922517.0599999</v>
      </c>
      <c r="Q75" s="337">
        <v>90.749099999999999</v>
      </c>
      <c r="R75" s="205">
        <v>5941343328.5299997</v>
      </c>
      <c r="S75" s="337">
        <v>80.259299999999996</v>
      </c>
      <c r="T75" s="205">
        <v>81726201.739999995</v>
      </c>
      <c r="U75" s="337">
        <v>93.723100000000002</v>
      </c>
      <c r="V75" s="205">
        <v>2482452952.5500002</v>
      </c>
      <c r="W75" s="337">
        <v>94.977999999999994</v>
      </c>
      <c r="X75" s="205">
        <v>949004896</v>
      </c>
      <c r="Y75" s="337">
        <v>99.2684</v>
      </c>
      <c r="Z75" s="205">
        <v>1909698666.02</v>
      </c>
      <c r="AA75" s="337">
        <v>80.562100000000001</v>
      </c>
      <c r="AB75" s="205">
        <v>512398184.35000002</v>
      </c>
      <c r="AC75" s="337">
        <v>87.501300000000001</v>
      </c>
      <c r="AD75" s="205">
        <v>2027693860.78</v>
      </c>
      <c r="AE75" s="337">
        <v>97.318200000000004</v>
      </c>
      <c r="AF75" s="205">
        <v>29827150</v>
      </c>
      <c r="AG75" s="337">
        <v>96.212400000000002</v>
      </c>
      <c r="AH75" s="205">
        <v>1961721231.3599999</v>
      </c>
      <c r="AI75" s="337">
        <v>80.468900000000005</v>
      </c>
      <c r="AJ75" s="205">
        <v>1502823227.75</v>
      </c>
      <c r="AK75" s="337">
        <v>95.771000000000001</v>
      </c>
    </row>
    <row r="76" spans="1:37" ht="14.25" thickTop="1" thickBot="1">
      <c r="A76" s="336" t="s">
        <v>179</v>
      </c>
      <c r="B76" s="205">
        <v>1792514262.5799999</v>
      </c>
      <c r="C76" s="337">
        <v>6.7138</v>
      </c>
      <c r="D76" s="205">
        <v>0</v>
      </c>
      <c r="E76" s="337">
        <v>0</v>
      </c>
      <c r="F76" s="205">
        <v>0</v>
      </c>
      <c r="G76" s="337">
        <v>0</v>
      </c>
      <c r="H76" s="205">
        <v>0</v>
      </c>
      <c r="I76" s="337">
        <v>0</v>
      </c>
      <c r="J76" s="205">
        <v>0</v>
      </c>
      <c r="K76" s="337">
        <v>0</v>
      </c>
      <c r="L76" s="205">
        <v>0</v>
      </c>
      <c r="M76" s="337">
        <v>0</v>
      </c>
      <c r="N76" s="205">
        <v>0</v>
      </c>
      <c r="O76" s="337">
        <v>0</v>
      </c>
      <c r="P76" s="205">
        <v>0</v>
      </c>
      <c r="Q76" s="337">
        <v>0</v>
      </c>
      <c r="R76" s="205">
        <v>1370064180.47</v>
      </c>
      <c r="S76" s="337">
        <v>18.5077</v>
      </c>
      <c r="T76" s="205">
        <v>0</v>
      </c>
      <c r="U76" s="337">
        <v>0</v>
      </c>
      <c r="V76" s="205">
        <v>0</v>
      </c>
      <c r="W76" s="337">
        <v>0</v>
      </c>
      <c r="X76" s="205">
        <v>0</v>
      </c>
      <c r="Y76" s="337">
        <v>0</v>
      </c>
      <c r="Z76" s="205">
        <v>100405460.09999999</v>
      </c>
      <c r="AA76" s="337">
        <v>4.2356999999999996</v>
      </c>
      <c r="AB76" s="205">
        <v>64992447.130000003</v>
      </c>
      <c r="AC76" s="337">
        <v>11.098599999999999</v>
      </c>
      <c r="AD76" s="205">
        <v>11243921.34</v>
      </c>
      <c r="AE76" s="337">
        <v>0.53959999999999997</v>
      </c>
      <c r="AF76" s="205">
        <v>0</v>
      </c>
      <c r="AG76" s="337">
        <v>0</v>
      </c>
      <c r="AH76" s="205">
        <v>245808253.53999999</v>
      </c>
      <c r="AI76" s="337">
        <v>10.0829</v>
      </c>
      <c r="AJ76" s="205">
        <v>0</v>
      </c>
      <c r="AK76" s="337">
        <v>0</v>
      </c>
    </row>
    <row r="77" spans="1:37" ht="14.25" thickTop="1" thickBot="1">
      <c r="A77" s="336" t="s">
        <v>180</v>
      </c>
      <c r="B77" s="205">
        <v>25377691959.220001</v>
      </c>
      <c r="C77" s="337">
        <v>95.050799999999995</v>
      </c>
      <c r="D77" s="205">
        <v>827184765.28999996</v>
      </c>
      <c r="E77" s="337">
        <v>95.307500000000005</v>
      </c>
      <c r="F77" s="205">
        <v>641093093.15999997</v>
      </c>
      <c r="G77" s="337">
        <v>97.630700000000004</v>
      </c>
      <c r="H77" s="205">
        <v>1503225186.72</v>
      </c>
      <c r="I77" s="337">
        <v>99.100399999999993</v>
      </c>
      <c r="J77" s="205">
        <v>113740858.39</v>
      </c>
      <c r="K77" s="337">
        <v>98.465400000000002</v>
      </c>
      <c r="L77" s="205">
        <v>115521177.94</v>
      </c>
      <c r="M77" s="337">
        <v>92.792299999999997</v>
      </c>
      <c r="N77" s="205">
        <v>231800399</v>
      </c>
      <c r="O77" s="337">
        <v>94.3322</v>
      </c>
      <c r="P77" s="205">
        <v>2753922517.0599999</v>
      </c>
      <c r="Q77" s="337">
        <v>90.749099999999999</v>
      </c>
      <c r="R77" s="205">
        <v>7311407509</v>
      </c>
      <c r="S77" s="337">
        <v>98.766999999999996</v>
      </c>
      <c r="T77" s="205">
        <v>81726201.739999995</v>
      </c>
      <c r="U77" s="337">
        <v>93.723100000000002</v>
      </c>
      <c r="V77" s="205">
        <v>2482452952.5500002</v>
      </c>
      <c r="W77" s="337">
        <v>94.977999999999994</v>
      </c>
      <c r="X77" s="205">
        <v>949004896</v>
      </c>
      <c r="Y77" s="337">
        <v>99.2684</v>
      </c>
      <c r="Z77" s="205">
        <v>2010104126.1199999</v>
      </c>
      <c r="AA77" s="337">
        <v>84.797799999999995</v>
      </c>
      <c r="AB77" s="205">
        <v>577390631.48000002</v>
      </c>
      <c r="AC77" s="337">
        <v>98.599900000000005</v>
      </c>
      <c r="AD77" s="205">
        <v>2038937782.1199999</v>
      </c>
      <c r="AE77" s="337">
        <v>97.857900000000001</v>
      </c>
      <c r="AF77" s="205">
        <v>29827150</v>
      </c>
      <c r="AG77" s="337">
        <v>96.212400000000002</v>
      </c>
      <c r="AH77" s="205">
        <v>2207529484.9000001</v>
      </c>
      <c r="AI77" s="337">
        <v>90.551900000000003</v>
      </c>
      <c r="AJ77" s="205">
        <v>1502823227.75</v>
      </c>
      <c r="AK77" s="337">
        <v>95.771000000000001</v>
      </c>
    </row>
    <row r="78" spans="1:37" ht="13.5" thickTop="1">
      <c r="A78" t="s">
        <v>181</v>
      </c>
      <c r="B78" s="31">
        <v>5637371</v>
      </c>
      <c r="C78" s="5">
        <v>2.1100000000000001E-2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0</v>
      </c>
      <c r="K78" s="5">
        <v>0</v>
      </c>
      <c r="L78" s="31">
        <v>0</v>
      </c>
      <c r="M78" s="5">
        <v>0</v>
      </c>
      <c r="N78" s="31">
        <v>2998071</v>
      </c>
      <c r="O78" s="5">
        <v>1.2201</v>
      </c>
      <c r="P78" s="31">
        <v>0</v>
      </c>
      <c r="Q78" s="5">
        <v>0</v>
      </c>
      <c r="R78" s="31">
        <v>0</v>
      </c>
      <c r="S78" s="5">
        <v>0</v>
      </c>
      <c r="T78" s="31">
        <v>1639300</v>
      </c>
      <c r="U78" s="5">
        <v>1.8798999999999999</v>
      </c>
      <c r="V78" s="31">
        <v>0</v>
      </c>
      <c r="W78" s="5">
        <v>0</v>
      </c>
      <c r="X78" s="31">
        <v>1000000</v>
      </c>
      <c r="Y78" s="5">
        <v>0.1046</v>
      </c>
      <c r="Z78" s="31">
        <v>0</v>
      </c>
      <c r="AA78" s="5">
        <v>0</v>
      </c>
      <c r="AB78" s="31">
        <v>0</v>
      </c>
      <c r="AC78" s="5">
        <v>0</v>
      </c>
      <c r="AD78" s="31">
        <v>0</v>
      </c>
      <c r="AE78" s="5">
        <v>0</v>
      </c>
      <c r="AF78" s="31">
        <v>0</v>
      </c>
      <c r="AG78" s="5">
        <v>0</v>
      </c>
      <c r="AH78" s="31">
        <v>0</v>
      </c>
      <c r="AI78" s="5">
        <v>0</v>
      </c>
      <c r="AJ78" s="31">
        <v>0</v>
      </c>
      <c r="AK78" s="5">
        <v>0</v>
      </c>
    </row>
    <row r="79" spans="1:37">
      <c r="A79" t="s">
        <v>329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  <c r="T79" s="31">
        <v>0</v>
      </c>
      <c r="U79" s="5">
        <v>0</v>
      </c>
      <c r="V79" s="31">
        <v>0</v>
      </c>
      <c r="W79" s="5">
        <v>0</v>
      </c>
      <c r="X79" s="31">
        <v>0</v>
      </c>
      <c r="Y79" s="5">
        <v>0</v>
      </c>
      <c r="Z79" s="31">
        <v>0</v>
      </c>
      <c r="AA79" s="5">
        <v>0</v>
      </c>
      <c r="AB79" s="31">
        <v>0</v>
      </c>
      <c r="AC79" s="5">
        <v>0</v>
      </c>
      <c r="AD79" s="31">
        <v>0</v>
      </c>
      <c r="AE79" s="5">
        <v>0</v>
      </c>
      <c r="AF79" s="31">
        <v>0</v>
      </c>
      <c r="AG79" s="5">
        <v>0</v>
      </c>
      <c r="AH79" s="31">
        <v>0</v>
      </c>
      <c r="AI79" s="5">
        <v>0</v>
      </c>
      <c r="AJ79" s="31">
        <v>0</v>
      </c>
      <c r="AK79" s="5">
        <v>0</v>
      </c>
    </row>
    <row r="80" spans="1:37" ht="13.5" thickBot="1">
      <c r="A80" t="s">
        <v>330</v>
      </c>
      <c r="B80" s="31">
        <v>385561436.61000001</v>
      </c>
      <c r="C80" s="5">
        <v>1.4440999999999999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  <c r="R80" s="31">
        <v>0</v>
      </c>
      <c r="S80" s="5">
        <v>0</v>
      </c>
      <c r="T80" s="31">
        <v>0</v>
      </c>
      <c r="U80" s="5">
        <v>0</v>
      </c>
      <c r="V80" s="31">
        <v>0</v>
      </c>
      <c r="W80" s="5">
        <v>0</v>
      </c>
      <c r="X80" s="31">
        <v>0</v>
      </c>
      <c r="Y80" s="5">
        <v>0</v>
      </c>
      <c r="Z80" s="31">
        <v>258950477.27000001</v>
      </c>
      <c r="AA80" s="5">
        <v>10.923999999999999</v>
      </c>
      <c r="AB80" s="31">
        <v>0</v>
      </c>
      <c r="AC80" s="5">
        <v>0</v>
      </c>
      <c r="AD80" s="31">
        <v>0</v>
      </c>
      <c r="AE80" s="5">
        <v>0</v>
      </c>
      <c r="AF80" s="31">
        <v>0</v>
      </c>
      <c r="AG80" s="5">
        <v>0</v>
      </c>
      <c r="AH80" s="31">
        <v>126610959.34</v>
      </c>
      <c r="AI80" s="5">
        <v>5.1935000000000002</v>
      </c>
      <c r="AJ80" s="31">
        <v>0</v>
      </c>
      <c r="AK80" s="5">
        <v>0</v>
      </c>
    </row>
    <row r="81" spans="1:37" ht="14.25" thickTop="1" thickBot="1">
      <c r="A81" s="336" t="s">
        <v>184</v>
      </c>
      <c r="B81" s="205">
        <v>391198807.61000001</v>
      </c>
      <c r="C81" s="337">
        <v>1.4652000000000001</v>
      </c>
      <c r="D81" s="205">
        <v>0</v>
      </c>
      <c r="E81" s="337">
        <v>0</v>
      </c>
      <c r="F81" s="205">
        <v>0</v>
      </c>
      <c r="G81" s="337">
        <v>0</v>
      </c>
      <c r="H81" s="205">
        <v>0</v>
      </c>
      <c r="I81" s="337">
        <v>0</v>
      </c>
      <c r="J81" s="205">
        <v>0</v>
      </c>
      <c r="K81" s="337">
        <v>0</v>
      </c>
      <c r="L81" s="205">
        <v>0</v>
      </c>
      <c r="M81" s="337">
        <v>0</v>
      </c>
      <c r="N81" s="205">
        <v>2998071</v>
      </c>
      <c r="O81" s="337">
        <v>1.2201</v>
      </c>
      <c r="P81" s="205">
        <v>0</v>
      </c>
      <c r="Q81" s="337">
        <v>0</v>
      </c>
      <c r="R81" s="205">
        <v>0</v>
      </c>
      <c r="S81" s="337">
        <v>0</v>
      </c>
      <c r="T81" s="205">
        <v>1639300</v>
      </c>
      <c r="U81" s="337">
        <v>1.8798999999999999</v>
      </c>
      <c r="V81" s="205">
        <v>0</v>
      </c>
      <c r="W81" s="337">
        <v>0</v>
      </c>
      <c r="X81" s="205">
        <v>1000000</v>
      </c>
      <c r="Y81" s="337">
        <v>0.1046</v>
      </c>
      <c r="Z81" s="205">
        <v>258950477.27000001</v>
      </c>
      <c r="AA81" s="337">
        <v>10.923999999999999</v>
      </c>
      <c r="AB81" s="205">
        <v>0</v>
      </c>
      <c r="AC81" s="337">
        <v>0</v>
      </c>
      <c r="AD81" s="205">
        <v>0</v>
      </c>
      <c r="AE81" s="337">
        <v>0</v>
      </c>
      <c r="AF81" s="205">
        <v>0</v>
      </c>
      <c r="AG81" s="337">
        <v>0</v>
      </c>
      <c r="AH81" s="205">
        <v>126610959.34</v>
      </c>
      <c r="AI81" s="337">
        <v>5.1935000000000002</v>
      </c>
      <c r="AJ81" s="205">
        <v>0</v>
      </c>
      <c r="AK81" s="337">
        <v>0</v>
      </c>
    </row>
    <row r="82" spans="1:37" ht="14.25" thickTop="1" thickBot="1"/>
    <row r="83" spans="1:37" ht="13.5" thickTop="1">
      <c r="A83" s="8" t="s">
        <v>185</v>
      </c>
      <c r="B83" s="51">
        <v>26826</v>
      </c>
      <c r="C83" s="51"/>
      <c r="D83" s="51">
        <v>4</v>
      </c>
      <c r="E83" s="51"/>
      <c r="F83" s="51">
        <v>10</v>
      </c>
      <c r="G83" s="51"/>
      <c r="H83" s="51">
        <v>11</v>
      </c>
      <c r="I83" s="51"/>
      <c r="J83" s="51">
        <v>223</v>
      </c>
      <c r="K83" s="51"/>
      <c r="L83" s="51">
        <v>79</v>
      </c>
      <c r="M83" s="51"/>
      <c r="N83" s="51">
        <v>2</v>
      </c>
      <c r="O83" s="51"/>
      <c r="P83" s="51">
        <v>17</v>
      </c>
      <c r="Q83" s="51"/>
      <c r="R83" s="51">
        <v>3649</v>
      </c>
      <c r="S83" s="51"/>
      <c r="T83" s="51">
        <v>73</v>
      </c>
      <c r="U83" s="51"/>
      <c r="V83" s="51">
        <v>2303</v>
      </c>
      <c r="W83" s="51"/>
      <c r="X83" s="51">
        <v>5428</v>
      </c>
      <c r="Y83" s="51"/>
      <c r="Z83" s="51">
        <v>760</v>
      </c>
      <c r="AA83" s="51"/>
      <c r="AB83" s="51">
        <v>978</v>
      </c>
      <c r="AC83" s="51"/>
      <c r="AD83" s="51">
        <v>10</v>
      </c>
      <c r="AE83" s="51"/>
      <c r="AF83" s="51">
        <v>385</v>
      </c>
      <c r="AG83" s="51"/>
      <c r="AH83" s="51">
        <v>8226</v>
      </c>
      <c r="AI83" s="51"/>
      <c r="AJ83" s="51">
        <v>4668</v>
      </c>
      <c r="AK83" s="51"/>
    </row>
    <row r="84" spans="1:37" ht="13.5" thickBot="1">
      <c r="A84" s="193" t="s">
        <v>186</v>
      </c>
      <c r="B84" s="209">
        <v>995269.32</v>
      </c>
      <c r="C84" s="209"/>
      <c r="D84" s="209">
        <v>216977869.43000001</v>
      </c>
      <c r="E84" s="209"/>
      <c r="F84" s="209">
        <v>65665081.509999998</v>
      </c>
      <c r="G84" s="209"/>
      <c r="H84" s="209">
        <v>137897320.91</v>
      </c>
      <c r="I84" s="209"/>
      <c r="J84" s="209">
        <v>517997.94</v>
      </c>
      <c r="K84" s="209"/>
      <c r="L84" s="209">
        <v>1575878.15</v>
      </c>
      <c r="M84" s="209"/>
      <c r="N84" s="209">
        <v>122863881.5</v>
      </c>
      <c r="O84" s="209"/>
      <c r="P84" s="209">
        <v>178509202.33000001</v>
      </c>
      <c r="Q84" s="209"/>
      <c r="R84" s="209">
        <v>2028687.92</v>
      </c>
      <c r="S84" s="209"/>
      <c r="T84" s="209">
        <v>1194515.48</v>
      </c>
      <c r="U84" s="209"/>
      <c r="V84" s="209">
        <v>1134916.78</v>
      </c>
      <c r="W84" s="209"/>
      <c r="X84" s="209">
        <v>176123.69</v>
      </c>
      <c r="Y84" s="209"/>
      <c r="Z84" s="209">
        <v>3119037.34</v>
      </c>
      <c r="AA84" s="209"/>
      <c r="AB84" s="209">
        <v>598762.01</v>
      </c>
      <c r="AC84" s="209"/>
      <c r="AD84" s="209">
        <v>208357051.49000001</v>
      </c>
      <c r="AE84" s="209"/>
      <c r="AF84" s="209">
        <v>80523.009999999995</v>
      </c>
      <c r="AG84" s="209"/>
      <c r="AH84" s="209">
        <v>296360.56</v>
      </c>
      <c r="AI84" s="209"/>
      <c r="AJ84" s="209">
        <v>336157.61</v>
      </c>
      <c r="AK84" s="209"/>
    </row>
    <row r="85" spans="1:37" ht="13.5" thickTop="1"/>
    <row r="87" spans="1:37">
      <c r="A87" t="s">
        <v>331</v>
      </c>
      <c r="B87" s="31">
        <v>10451017640.76</v>
      </c>
      <c r="D87" s="31">
        <v>867911477.70000005</v>
      </c>
      <c r="F87" s="31">
        <v>440347148.5</v>
      </c>
      <c r="H87" s="31">
        <v>1301666691</v>
      </c>
      <c r="J87" s="31">
        <v>2797087.77</v>
      </c>
      <c r="L87" s="31">
        <v>0</v>
      </c>
      <c r="N87" s="31">
        <v>245727763</v>
      </c>
      <c r="P87" s="31">
        <v>3034656439.6799998</v>
      </c>
      <c r="R87" s="31">
        <v>176050895.63</v>
      </c>
      <c r="T87" s="31">
        <v>0</v>
      </c>
      <c r="V87" s="31">
        <v>125959689.23</v>
      </c>
      <c r="X87" s="31">
        <v>26959975.899999999</v>
      </c>
      <c r="Z87" s="31">
        <v>245502823.69999999</v>
      </c>
      <c r="AB87" s="31">
        <v>39753836.439999998</v>
      </c>
      <c r="AD87" s="31">
        <v>2083570514.9300001</v>
      </c>
      <c r="AF87" s="31">
        <v>0</v>
      </c>
      <c r="AH87" s="31">
        <v>633844115.27999997</v>
      </c>
      <c r="AJ87" s="31">
        <v>1226269182</v>
      </c>
    </row>
  </sheetData>
  <mergeCells count="17">
    <mergeCell ref="AB2:AC3"/>
    <mergeCell ref="AD2:AE3"/>
    <mergeCell ref="AF2:AG3"/>
    <mergeCell ref="AH2:AI3"/>
    <mergeCell ref="AJ2:AK3"/>
    <mergeCell ref="P2:Q3"/>
    <mergeCell ref="R2:S3"/>
    <mergeCell ref="T2:U3"/>
    <mergeCell ref="V2:W3"/>
    <mergeCell ref="X2:Y3"/>
    <mergeCell ref="Z2:AA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Q87"/>
  <sheetViews>
    <sheetView workbookViewId="0"/>
  </sheetViews>
  <sheetFormatPr defaultRowHeight="12.75"/>
  <cols>
    <col min="1" max="1" width="50.7109375" bestFit="1" customWidth="1"/>
    <col min="2" max="2" width="12.14062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0.140625" style="31" bestFit="1" customWidth="1"/>
    <col min="7" max="7" width="8" style="5" bestFit="1" customWidth="1"/>
    <col min="8" max="8" width="12.140625" style="31" bestFit="1" customWidth="1"/>
    <col min="9" max="9" width="8" style="5" bestFit="1" customWidth="1"/>
    <col min="10" max="10" width="11.140625" style="31" bestFit="1" customWidth="1"/>
    <col min="11" max="11" width="8" style="5" bestFit="1" customWidth="1"/>
    <col min="12" max="12" width="12.140625" style="31" bestFit="1" customWidth="1"/>
    <col min="13" max="13" width="8" style="5" bestFit="1" customWidth="1"/>
    <col min="14" max="14" width="12.7109375" style="31" bestFit="1" customWidth="1"/>
    <col min="15" max="15" width="8" style="5" bestFit="1" customWidth="1"/>
    <col min="16" max="16" width="12.140625" style="31" bestFit="1" customWidth="1"/>
    <col min="17" max="17" width="8" style="5" bestFit="1" customWidth="1"/>
    <col min="257" max="257" width="50.7109375" bestFit="1" customWidth="1"/>
    <col min="258" max="258" width="12.1406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0.140625" bestFit="1" customWidth="1"/>
    <col min="263" max="263" width="8" bestFit="1" customWidth="1"/>
    <col min="264" max="264" width="12.140625" bestFit="1" customWidth="1"/>
    <col min="265" max="265" width="8" bestFit="1" customWidth="1"/>
    <col min="266" max="266" width="11.140625" bestFit="1" customWidth="1"/>
    <col min="267" max="267" width="8" bestFit="1" customWidth="1"/>
    <col min="268" max="268" width="12.140625" bestFit="1" customWidth="1"/>
    <col min="269" max="269" width="8" bestFit="1" customWidth="1"/>
    <col min="270" max="270" width="12.7109375" bestFit="1" customWidth="1"/>
    <col min="271" max="271" width="8" bestFit="1" customWidth="1"/>
    <col min="272" max="272" width="12.140625" bestFit="1" customWidth="1"/>
    <col min="273" max="273" width="8" bestFit="1" customWidth="1"/>
    <col min="513" max="513" width="50.7109375" bestFit="1" customWidth="1"/>
    <col min="514" max="514" width="12.1406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0.140625" bestFit="1" customWidth="1"/>
    <col min="519" max="519" width="8" bestFit="1" customWidth="1"/>
    <col min="520" max="520" width="12.140625" bestFit="1" customWidth="1"/>
    <col min="521" max="521" width="8" bestFit="1" customWidth="1"/>
    <col min="522" max="522" width="11.140625" bestFit="1" customWidth="1"/>
    <col min="523" max="523" width="8" bestFit="1" customWidth="1"/>
    <col min="524" max="524" width="12.140625" bestFit="1" customWidth="1"/>
    <col min="525" max="525" width="8" bestFit="1" customWidth="1"/>
    <col min="526" max="526" width="12.7109375" bestFit="1" customWidth="1"/>
    <col min="527" max="527" width="8" bestFit="1" customWidth="1"/>
    <col min="528" max="528" width="12.140625" bestFit="1" customWidth="1"/>
    <col min="529" max="529" width="8" bestFit="1" customWidth="1"/>
    <col min="769" max="769" width="50.7109375" bestFit="1" customWidth="1"/>
    <col min="770" max="770" width="12.1406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0.140625" bestFit="1" customWidth="1"/>
    <col min="775" max="775" width="8" bestFit="1" customWidth="1"/>
    <col min="776" max="776" width="12.140625" bestFit="1" customWidth="1"/>
    <col min="777" max="777" width="8" bestFit="1" customWidth="1"/>
    <col min="778" max="778" width="11.140625" bestFit="1" customWidth="1"/>
    <col min="779" max="779" width="8" bestFit="1" customWidth="1"/>
    <col min="780" max="780" width="12.140625" bestFit="1" customWidth="1"/>
    <col min="781" max="781" width="8" bestFit="1" customWidth="1"/>
    <col min="782" max="782" width="12.7109375" bestFit="1" customWidth="1"/>
    <col min="783" max="783" width="8" bestFit="1" customWidth="1"/>
    <col min="784" max="784" width="12.140625" bestFit="1" customWidth="1"/>
    <col min="785" max="785" width="8" bestFit="1" customWidth="1"/>
    <col min="1025" max="1025" width="50.7109375" bestFit="1" customWidth="1"/>
    <col min="1026" max="1026" width="12.1406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0.140625" bestFit="1" customWidth="1"/>
    <col min="1031" max="1031" width="8" bestFit="1" customWidth="1"/>
    <col min="1032" max="1032" width="12.140625" bestFit="1" customWidth="1"/>
    <col min="1033" max="1033" width="8" bestFit="1" customWidth="1"/>
    <col min="1034" max="1034" width="11.140625" bestFit="1" customWidth="1"/>
    <col min="1035" max="1035" width="8" bestFit="1" customWidth="1"/>
    <col min="1036" max="1036" width="12.140625" bestFit="1" customWidth="1"/>
    <col min="1037" max="1037" width="8" bestFit="1" customWidth="1"/>
    <col min="1038" max="1038" width="12.7109375" bestFit="1" customWidth="1"/>
    <col min="1039" max="1039" width="8" bestFit="1" customWidth="1"/>
    <col min="1040" max="1040" width="12.140625" bestFit="1" customWidth="1"/>
    <col min="1041" max="1041" width="8" bestFit="1" customWidth="1"/>
    <col min="1281" max="1281" width="50.7109375" bestFit="1" customWidth="1"/>
    <col min="1282" max="1282" width="12.1406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0.140625" bestFit="1" customWidth="1"/>
    <col min="1287" max="1287" width="8" bestFit="1" customWidth="1"/>
    <col min="1288" max="1288" width="12.140625" bestFit="1" customWidth="1"/>
    <col min="1289" max="1289" width="8" bestFit="1" customWidth="1"/>
    <col min="1290" max="1290" width="11.140625" bestFit="1" customWidth="1"/>
    <col min="1291" max="1291" width="8" bestFit="1" customWidth="1"/>
    <col min="1292" max="1292" width="12.140625" bestFit="1" customWidth="1"/>
    <col min="1293" max="1293" width="8" bestFit="1" customWidth="1"/>
    <col min="1294" max="1294" width="12.7109375" bestFit="1" customWidth="1"/>
    <col min="1295" max="1295" width="8" bestFit="1" customWidth="1"/>
    <col min="1296" max="1296" width="12.140625" bestFit="1" customWidth="1"/>
    <col min="1297" max="1297" width="8" bestFit="1" customWidth="1"/>
    <col min="1537" max="1537" width="50.7109375" bestFit="1" customWidth="1"/>
    <col min="1538" max="1538" width="12.1406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0.140625" bestFit="1" customWidth="1"/>
    <col min="1543" max="1543" width="8" bestFit="1" customWidth="1"/>
    <col min="1544" max="1544" width="12.140625" bestFit="1" customWidth="1"/>
    <col min="1545" max="1545" width="8" bestFit="1" customWidth="1"/>
    <col min="1546" max="1546" width="11.140625" bestFit="1" customWidth="1"/>
    <col min="1547" max="1547" width="8" bestFit="1" customWidth="1"/>
    <col min="1548" max="1548" width="12.140625" bestFit="1" customWidth="1"/>
    <col min="1549" max="1549" width="8" bestFit="1" customWidth="1"/>
    <col min="1550" max="1550" width="12.7109375" bestFit="1" customWidth="1"/>
    <col min="1551" max="1551" width="8" bestFit="1" customWidth="1"/>
    <col min="1552" max="1552" width="12.140625" bestFit="1" customWidth="1"/>
    <col min="1553" max="1553" width="8" bestFit="1" customWidth="1"/>
    <col min="1793" max="1793" width="50.7109375" bestFit="1" customWidth="1"/>
    <col min="1794" max="1794" width="12.1406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0.140625" bestFit="1" customWidth="1"/>
    <col min="1799" max="1799" width="8" bestFit="1" customWidth="1"/>
    <col min="1800" max="1800" width="12.140625" bestFit="1" customWidth="1"/>
    <col min="1801" max="1801" width="8" bestFit="1" customWidth="1"/>
    <col min="1802" max="1802" width="11.140625" bestFit="1" customWidth="1"/>
    <col min="1803" max="1803" width="8" bestFit="1" customWidth="1"/>
    <col min="1804" max="1804" width="12.140625" bestFit="1" customWidth="1"/>
    <col min="1805" max="1805" width="8" bestFit="1" customWidth="1"/>
    <col min="1806" max="1806" width="12.7109375" bestFit="1" customWidth="1"/>
    <col min="1807" max="1807" width="8" bestFit="1" customWidth="1"/>
    <col min="1808" max="1808" width="12.140625" bestFit="1" customWidth="1"/>
    <col min="1809" max="1809" width="8" bestFit="1" customWidth="1"/>
    <col min="2049" max="2049" width="50.7109375" bestFit="1" customWidth="1"/>
    <col min="2050" max="2050" width="12.1406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0.140625" bestFit="1" customWidth="1"/>
    <col min="2055" max="2055" width="8" bestFit="1" customWidth="1"/>
    <col min="2056" max="2056" width="12.140625" bestFit="1" customWidth="1"/>
    <col min="2057" max="2057" width="8" bestFit="1" customWidth="1"/>
    <col min="2058" max="2058" width="11.140625" bestFit="1" customWidth="1"/>
    <col min="2059" max="2059" width="8" bestFit="1" customWidth="1"/>
    <col min="2060" max="2060" width="12.140625" bestFit="1" customWidth="1"/>
    <col min="2061" max="2061" width="8" bestFit="1" customWidth="1"/>
    <col min="2062" max="2062" width="12.7109375" bestFit="1" customWidth="1"/>
    <col min="2063" max="2063" width="8" bestFit="1" customWidth="1"/>
    <col min="2064" max="2064" width="12.140625" bestFit="1" customWidth="1"/>
    <col min="2065" max="2065" width="8" bestFit="1" customWidth="1"/>
    <col min="2305" max="2305" width="50.7109375" bestFit="1" customWidth="1"/>
    <col min="2306" max="2306" width="12.1406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0.140625" bestFit="1" customWidth="1"/>
    <col min="2311" max="2311" width="8" bestFit="1" customWidth="1"/>
    <col min="2312" max="2312" width="12.140625" bestFit="1" customWidth="1"/>
    <col min="2313" max="2313" width="8" bestFit="1" customWidth="1"/>
    <col min="2314" max="2314" width="11.140625" bestFit="1" customWidth="1"/>
    <col min="2315" max="2315" width="8" bestFit="1" customWidth="1"/>
    <col min="2316" max="2316" width="12.140625" bestFit="1" customWidth="1"/>
    <col min="2317" max="2317" width="8" bestFit="1" customWidth="1"/>
    <col min="2318" max="2318" width="12.7109375" bestFit="1" customWidth="1"/>
    <col min="2319" max="2319" width="8" bestFit="1" customWidth="1"/>
    <col min="2320" max="2320" width="12.140625" bestFit="1" customWidth="1"/>
    <col min="2321" max="2321" width="8" bestFit="1" customWidth="1"/>
    <col min="2561" max="2561" width="50.7109375" bestFit="1" customWidth="1"/>
    <col min="2562" max="2562" width="12.1406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0.140625" bestFit="1" customWidth="1"/>
    <col min="2567" max="2567" width="8" bestFit="1" customWidth="1"/>
    <col min="2568" max="2568" width="12.140625" bestFit="1" customWidth="1"/>
    <col min="2569" max="2569" width="8" bestFit="1" customWidth="1"/>
    <col min="2570" max="2570" width="11.140625" bestFit="1" customWidth="1"/>
    <col min="2571" max="2571" width="8" bestFit="1" customWidth="1"/>
    <col min="2572" max="2572" width="12.140625" bestFit="1" customWidth="1"/>
    <col min="2573" max="2573" width="8" bestFit="1" customWidth="1"/>
    <col min="2574" max="2574" width="12.7109375" bestFit="1" customWidth="1"/>
    <col min="2575" max="2575" width="8" bestFit="1" customWidth="1"/>
    <col min="2576" max="2576" width="12.140625" bestFit="1" customWidth="1"/>
    <col min="2577" max="2577" width="8" bestFit="1" customWidth="1"/>
    <col min="2817" max="2817" width="50.7109375" bestFit="1" customWidth="1"/>
    <col min="2818" max="2818" width="12.1406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0.140625" bestFit="1" customWidth="1"/>
    <col min="2823" max="2823" width="8" bestFit="1" customWidth="1"/>
    <col min="2824" max="2824" width="12.140625" bestFit="1" customWidth="1"/>
    <col min="2825" max="2825" width="8" bestFit="1" customWidth="1"/>
    <col min="2826" max="2826" width="11.140625" bestFit="1" customWidth="1"/>
    <col min="2827" max="2827" width="8" bestFit="1" customWidth="1"/>
    <col min="2828" max="2828" width="12.140625" bestFit="1" customWidth="1"/>
    <col min="2829" max="2829" width="8" bestFit="1" customWidth="1"/>
    <col min="2830" max="2830" width="12.7109375" bestFit="1" customWidth="1"/>
    <col min="2831" max="2831" width="8" bestFit="1" customWidth="1"/>
    <col min="2832" max="2832" width="12.140625" bestFit="1" customWidth="1"/>
    <col min="2833" max="2833" width="8" bestFit="1" customWidth="1"/>
    <col min="3073" max="3073" width="50.7109375" bestFit="1" customWidth="1"/>
    <col min="3074" max="3074" width="12.1406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0.140625" bestFit="1" customWidth="1"/>
    <col min="3079" max="3079" width="8" bestFit="1" customWidth="1"/>
    <col min="3080" max="3080" width="12.140625" bestFit="1" customWidth="1"/>
    <col min="3081" max="3081" width="8" bestFit="1" customWidth="1"/>
    <col min="3082" max="3082" width="11.140625" bestFit="1" customWidth="1"/>
    <col min="3083" max="3083" width="8" bestFit="1" customWidth="1"/>
    <col min="3084" max="3084" width="12.140625" bestFit="1" customWidth="1"/>
    <col min="3085" max="3085" width="8" bestFit="1" customWidth="1"/>
    <col min="3086" max="3086" width="12.7109375" bestFit="1" customWidth="1"/>
    <col min="3087" max="3087" width="8" bestFit="1" customWidth="1"/>
    <col min="3088" max="3088" width="12.140625" bestFit="1" customWidth="1"/>
    <col min="3089" max="3089" width="8" bestFit="1" customWidth="1"/>
    <col min="3329" max="3329" width="50.7109375" bestFit="1" customWidth="1"/>
    <col min="3330" max="3330" width="12.1406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0.140625" bestFit="1" customWidth="1"/>
    <col min="3335" max="3335" width="8" bestFit="1" customWidth="1"/>
    <col min="3336" max="3336" width="12.140625" bestFit="1" customWidth="1"/>
    <col min="3337" max="3337" width="8" bestFit="1" customWidth="1"/>
    <col min="3338" max="3338" width="11.140625" bestFit="1" customWidth="1"/>
    <col min="3339" max="3339" width="8" bestFit="1" customWidth="1"/>
    <col min="3340" max="3340" width="12.140625" bestFit="1" customWidth="1"/>
    <col min="3341" max="3341" width="8" bestFit="1" customWidth="1"/>
    <col min="3342" max="3342" width="12.7109375" bestFit="1" customWidth="1"/>
    <col min="3343" max="3343" width="8" bestFit="1" customWidth="1"/>
    <col min="3344" max="3344" width="12.140625" bestFit="1" customWidth="1"/>
    <col min="3345" max="3345" width="8" bestFit="1" customWidth="1"/>
    <col min="3585" max="3585" width="50.7109375" bestFit="1" customWidth="1"/>
    <col min="3586" max="3586" width="12.1406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0.140625" bestFit="1" customWidth="1"/>
    <col min="3591" max="3591" width="8" bestFit="1" customWidth="1"/>
    <col min="3592" max="3592" width="12.140625" bestFit="1" customWidth="1"/>
    <col min="3593" max="3593" width="8" bestFit="1" customWidth="1"/>
    <col min="3594" max="3594" width="11.140625" bestFit="1" customWidth="1"/>
    <col min="3595" max="3595" width="8" bestFit="1" customWidth="1"/>
    <col min="3596" max="3596" width="12.140625" bestFit="1" customWidth="1"/>
    <col min="3597" max="3597" width="8" bestFit="1" customWidth="1"/>
    <col min="3598" max="3598" width="12.7109375" bestFit="1" customWidth="1"/>
    <col min="3599" max="3599" width="8" bestFit="1" customWidth="1"/>
    <col min="3600" max="3600" width="12.140625" bestFit="1" customWidth="1"/>
    <col min="3601" max="3601" width="8" bestFit="1" customWidth="1"/>
    <col min="3841" max="3841" width="50.7109375" bestFit="1" customWidth="1"/>
    <col min="3842" max="3842" width="12.1406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0.140625" bestFit="1" customWidth="1"/>
    <col min="3847" max="3847" width="8" bestFit="1" customWidth="1"/>
    <col min="3848" max="3848" width="12.140625" bestFit="1" customWidth="1"/>
    <col min="3849" max="3849" width="8" bestFit="1" customWidth="1"/>
    <col min="3850" max="3850" width="11.140625" bestFit="1" customWidth="1"/>
    <col min="3851" max="3851" width="8" bestFit="1" customWidth="1"/>
    <col min="3852" max="3852" width="12.140625" bestFit="1" customWidth="1"/>
    <col min="3853" max="3853" width="8" bestFit="1" customWidth="1"/>
    <col min="3854" max="3854" width="12.7109375" bestFit="1" customWidth="1"/>
    <col min="3855" max="3855" width="8" bestFit="1" customWidth="1"/>
    <col min="3856" max="3856" width="12.140625" bestFit="1" customWidth="1"/>
    <col min="3857" max="3857" width="8" bestFit="1" customWidth="1"/>
    <col min="4097" max="4097" width="50.7109375" bestFit="1" customWidth="1"/>
    <col min="4098" max="4098" width="12.1406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0.140625" bestFit="1" customWidth="1"/>
    <col min="4103" max="4103" width="8" bestFit="1" customWidth="1"/>
    <col min="4104" max="4104" width="12.140625" bestFit="1" customWidth="1"/>
    <col min="4105" max="4105" width="8" bestFit="1" customWidth="1"/>
    <col min="4106" max="4106" width="11.140625" bestFit="1" customWidth="1"/>
    <col min="4107" max="4107" width="8" bestFit="1" customWidth="1"/>
    <col min="4108" max="4108" width="12.140625" bestFit="1" customWidth="1"/>
    <col min="4109" max="4109" width="8" bestFit="1" customWidth="1"/>
    <col min="4110" max="4110" width="12.7109375" bestFit="1" customWidth="1"/>
    <col min="4111" max="4111" width="8" bestFit="1" customWidth="1"/>
    <col min="4112" max="4112" width="12.140625" bestFit="1" customWidth="1"/>
    <col min="4113" max="4113" width="8" bestFit="1" customWidth="1"/>
    <col min="4353" max="4353" width="50.7109375" bestFit="1" customWidth="1"/>
    <col min="4354" max="4354" width="12.1406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0.140625" bestFit="1" customWidth="1"/>
    <col min="4359" max="4359" width="8" bestFit="1" customWidth="1"/>
    <col min="4360" max="4360" width="12.140625" bestFit="1" customWidth="1"/>
    <col min="4361" max="4361" width="8" bestFit="1" customWidth="1"/>
    <col min="4362" max="4362" width="11.140625" bestFit="1" customWidth="1"/>
    <col min="4363" max="4363" width="8" bestFit="1" customWidth="1"/>
    <col min="4364" max="4364" width="12.140625" bestFit="1" customWidth="1"/>
    <col min="4365" max="4365" width="8" bestFit="1" customWidth="1"/>
    <col min="4366" max="4366" width="12.7109375" bestFit="1" customWidth="1"/>
    <col min="4367" max="4367" width="8" bestFit="1" customWidth="1"/>
    <col min="4368" max="4368" width="12.140625" bestFit="1" customWidth="1"/>
    <col min="4369" max="4369" width="8" bestFit="1" customWidth="1"/>
    <col min="4609" max="4609" width="50.7109375" bestFit="1" customWidth="1"/>
    <col min="4610" max="4610" width="12.1406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0.140625" bestFit="1" customWidth="1"/>
    <col min="4615" max="4615" width="8" bestFit="1" customWidth="1"/>
    <col min="4616" max="4616" width="12.140625" bestFit="1" customWidth="1"/>
    <col min="4617" max="4617" width="8" bestFit="1" customWidth="1"/>
    <col min="4618" max="4618" width="11.140625" bestFit="1" customWidth="1"/>
    <col min="4619" max="4619" width="8" bestFit="1" customWidth="1"/>
    <col min="4620" max="4620" width="12.140625" bestFit="1" customWidth="1"/>
    <col min="4621" max="4621" width="8" bestFit="1" customWidth="1"/>
    <col min="4622" max="4622" width="12.7109375" bestFit="1" customWidth="1"/>
    <col min="4623" max="4623" width="8" bestFit="1" customWidth="1"/>
    <col min="4624" max="4624" width="12.140625" bestFit="1" customWidth="1"/>
    <col min="4625" max="4625" width="8" bestFit="1" customWidth="1"/>
    <col min="4865" max="4865" width="50.7109375" bestFit="1" customWidth="1"/>
    <col min="4866" max="4866" width="12.1406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0.140625" bestFit="1" customWidth="1"/>
    <col min="4871" max="4871" width="8" bestFit="1" customWidth="1"/>
    <col min="4872" max="4872" width="12.140625" bestFit="1" customWidth="1"/>
    <col min="4873" max="4873" width="8" bestFit="1" customWidth="1"/>
    <col min="4874" max="4874" width="11.140625" bestFit="1" customWidth="1"/>
    <col min="4875" max="4875" width="8" bestFit="1" customWidth="1"/>
    <col min="4876" max="4876" width="12.140625" bestFit="1" customWidth="1"/>
    <col min="4877" max="4877" width="8" bestFit="1" customWidth="1"/>
    <col min="4878" max="4878" width="12.7109375" bestFit="1" customWidth="1"/>
    <col min="4879" max="4879" width="8" bestFit="1" customWidth="1"/>
    <col min="4880" max="4880" width="12.140625" bestFit="1" customWidth="1"/>
    <col min="4881" max="4881" width="8" bestFit="1" customWidth="1"/>
    <col min="5121" max="5121" width="50.7109375" bestFit="1" customWidth="1"/>
    <col min="5122" max="5122" width="12.1406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0.140625" bestFit="1" customWidth="1"/>
    <col min="5127" max="5127" width="8" bestFit="1" customWidth="1"/>
    <col min="5128" max="5128" width="12.140625" bestFit="1" customWidth="1"/>
    <col min="5129" max="5129" width="8" bestFit="1" customWidth="1"/>
    <col min="5130" max="5130" width="11.140625" bestFit="1" customWidth="1"/>
    <col min="5131" max="5131" width="8" bestFit="1" customWidth="1"/>
    <col min="5132" max="5132" width="12.140625" bestFit="1" customWidth="1"/>
    <col min="5133" max="5133" width="8" bestFit="1" customWidth="1"/>
    <col min="5134" max="5134" width="12.7109375" bestFit="1" customWidth="1"/>
    <col min="5135" max="5135" width="8" bestFit="1" customWidth="1"/>
    <col min="5136" max="5136" width="12.140625" bestFit="1" customWidth="1"/>
    <col min="5137" max="5137" width="8" bestFit="1" customWidth="1"/>
    <col min="5377" max="5377" width="50.7109375" bestFit="1" customWidth="1"/>
    <col min="5378" max="5378" width="12.1406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0.140625" bestFit="1" customWidth="1"/>
    <col min="5383" max="5383" width="8" bestFit="1" customWidth="1"/>
    <col min="5384" max="5384" width="12.140625" bestFit="1" customWidth="1"/>
    <col min="5385" max="5385" width="8" bestFit="1" customWidth="1"/>
    <col min="5386" max="5386" width="11.140625" bestFit="1" customWidth="1"/>
    <col min="5387" max="5387" width="8" bestFit="1" customWidth="1"/>
    <col min="5388" max="5388" width="12.140625" bestFit="1" customWidth="1"/>
    <col min="5389" max="5389" width="8" bestFit="1" customWidth="1"/>
    <col min="5390" max="5390" width="12.7109375" bestFit="1" customWidth="1"/>
    <col min="5391" max="5391" width="8" bestFit="1" customWidth="1"/>
    <col min="5392" max="5392" width="12.140625" bestFit="1" customWidth="1"/>
    <col min="5393" max="5393" width="8" bestFit="1" customWidth="1"/>
    <col min="5633" max="5633" width="50.7109375" bestFit="1" customWidth="1"/>
    <col min="5634" max="5634" width="12.1406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0.140625" bestFit="1" customWidth="1"/>
    <col min="5639" max="5639" width="8" bestFit="1" customWidth="1"/>
    <col min="5640" max="5640" width="12.140625" bestFit="1" customWidth="1"/>
    <col min="5641" max="5641" width="8" bestFit="1" customWidth="1"/>
    <col min="5642" max="5642" width="11.140625" bestFit="1" customWidth="1"/>
    <col min="5643" max="5643" width="8" bestFit="1" customWidth="1"/>
    <col min="5644" max="5644" width="12.140625" bestFit="1" customWidth="1"/>
    <col min="5645" max="5645" width="8" bestFit="1" customWidth="1"/>
    <col min="5646" max="5646" width="12.7109375" bestFit="1" customWidth="1"/>
    <col min="5647" max="5647" width="8" bestFit="1" customWidth="1"/>
    <col min="5648" max="5648" width="12.140625" bestFit="1" customWidth="1"/>
    <col min="5649" max="5649" width="8" bestFit="1" customWidth="1"/>
    <col min="5889" max="5889" width="50.7109375" bestFit="1" customWidth="1"/>
    <col min="5890" max="5890" width="12.1406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0.140625" bestFit="1" customWidth="1"/>
    <col min="5895" max="5895" width="8" bestFit="1" customWidth="1"/>
    <col min="5896" max="5896" width="12.140625" bestFit="1" customWidth="1"/>
    <col min="5897" max="5897" width="8" bestFit="1" customWidth="1"/>
    <col min="5898" max="5898" width="11.140625" bestFit="1" customWidth="1"/>
    <col min="5899" max="5899" width="8" bestFit="1" customWidth="1"/>
    <col min="5900" max="5900" width="12.140625" bestFit="1" customWidth="1"/>
    <col min="5901" max="5901" width="8" bestFit="1" customWidth="1"/>
    <col min="5902" max="5902" width="12.7109375" bestFit="1" customWidth="1"/>
    <col min="5903" max="5903" width="8" bestFit="1" customWidth="1"/>
    <col min="5904" max="5904" width="12.140625" bestFit="1" customWidth="1"/>
    <col min="5905" max="5905" width="8" bestFit="1" customWidth="1"/>
    <col min="6145" max="6145" width="50.7109375" bestFit="1" customWidth="1"/>
    <col min="6146" max="6146" width="12.1406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0.140625" bestFit="1" customWidth="1"/>
    <col min="6151" max="6151" width="8" bestFit="1" customWidth="1"/>
    <col min="6152" max="6152" width="12.140625" bestFit="1" customWidth="1"/>
    <col min="6153" max="6153" width="8" bestFit="1" customWidth="1"/>
    <col min="6154" max="6154" width="11.140625" bestFit="1" customWidth="1"/>
    <col min="6155" max="6155" width="8" bestFit="1" customWidth="1"/>
    <col min="6156" max="6156" width="12.140625" bestFit="1" customWidth="1"/>
    <col min="6157" max="6157" width="8" bestFit="1" customWidth="1"/>
    <col min="6158" max="6158" width="12.7109375" bestFit="1" customWidth="1"/>
    <col min="6159" max="6159" width="8" bestFit="1" customWidth="1"/>
    <col min="6160" max="6160" width="12.140625" bestFit="1" customWidth="1"/>
    <col min="6161" max="6161" width="8" bestFit="1" customWidth="1"/>
    <col min="6401" max="6401" width="50.7109375" bestFit="1" customWidth="1"/>
    <col min="6402" max="6402" width="12.1406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0.140625" bestFit="1" customWidth="1"/>
    <col min="6407" max="6407" width="8" bestFit="1" customWidth="1"/>
    <col min="6408" max="6408" width="12.140625" bestFit="1" customWidth="1"/>
    <col min="6409" max="6409" width="8" bestFit="1" customWidth="1"/>
    <col min="6410" max="6410" width="11.140625" bestFit="1" customWidth="1"/>
    <col min="6411" max="6411" width="8" bestFit="1" customWidth="1"/>
    <col min="6412" max="6412" width="12.140625" bestFit="1" customWidth="1"/>
    <col min="6413" max="6413" width="8" bestFit="1" customWidth="1"/>
    <col min="6414" max="6414" width="12.7109375" bestFit="1" customWidth="1"/>
    <col min="6415" max="6415" width="8" bestFit="1" customWidth="1"/>
    <col min="6416" max="6416" width="12.140625" bestFit="1" customWidth="1"/>
    <col min="6417" max="6417" width="8" bestFit="1" customWidth="1"/>
    <col min="6657" max="6657" width="50.7109375" bestFit="1" customWidth="1"/>
    <col min="6658" max="6658" width="12.1406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0.140625" bestFit="1" customWidth="1"/>
    <col min="6663" max="6663" width="8" bestFit="1" customWidth="1"/>
    <col min="6664" max="6664" width="12.140625" bestFit="1" customWidth="1"/>
    <col min="6665" max="6665" width="8" bestFit="1" customWidth="1"/>
    <col min="6666" max="6666" width="11.140625" bestFit="1" customWidth="1"/>
    <col min="6667" max="6667" width="8" bestFit="1" customWidth="1"/>
    <col min="6668" max="6668" width="12.140625" bestFit="1" customWidth="1"/>
    <col min="6669" max="6669" width="8" bestFit="1" customWidth="1"/>
    <col min="6670" max="6670" width="12.7109375" bestFit="1" customWidth="1"/>
    <col min="6671" max="6671" width="8" bestFit="1" customWidth="1"/>
    <col min="6672" max="6672" width="12.140625" bestFit="1" customWidth="1"/>
    <col min="6673" max="6673" width="8" bestFit="1" customWidth="1"/>
    <col min="6913" max="6913" width="50.7109375" bestFit="1" customWidth="1"/>
    <col min="6914" max="6914" width="12.1406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0.140625" bestFit="1" customWidth="1"/>
    <col min="6919" max="6919" width="8" bestFit="1" customWidth="1"/>
    <col min="6920" max="6920" width="12.140625" bestFit="1" customWidth="1"/>
    <col min="6921" max="6921" width="8" bestFit="1" customWidth="1"/>
    <col min="6922" max="6922" width="11.140625" bestFit="1" customWidth="1"/>
    <col min="6923" max="6923" width="8" bestFit="1" customWidth="1"/>
    <col min="6924" max="6924" width="12.140625" bestFit="1" customWidth="1"/>
    <col min="6925" max="6925" width="8" bestFit="1" customWidth="1"/>
    <col min="6926" max="6926" width="12.7109375" bestFit="1" customWidth="1"/>
    <col min="6927" max="6927" width="8" bestFit="1" customWidth="1"/>
    <col min="6928" max="6928" width="12.140625" bestFit="1" customWidth="1"/>
    <col min="6929" max="6929" width="8" bestFit="1" customWidth="1"/>
    <col min="7169" max="7169" width="50.7109375" bestFit="1" customWidth="1"/>
    <col min="7170" max="7170" width="12.1406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0.140625" bestFit="1" customWidth="1"/>
    <col min="7175" max="7175" width="8" bestFit="1" customWidth="1"/>
    <col min="7176" max="7176" width="12.140625" bestFit="1" customWidth="1"/>
    <col min="7177" max="7177" width="8" bestFit="1" customWidth="1"/>
    <col min="7178" max="7178" width="11.140625" bestFit="1" customWidth="1"/>
    <col min="7179" max="7179" width="8" bestFit="1" customWidth="1"/>
    <col min="7180" max="7180" width="12.140625" bestFit="1" customWidth="1"/>
    <col min="7181" max="7181" width="8" bestFit="1" customWidth="1"/>
    <col min="7182" max="7182" width="12.7109375" bestFit="1" customWidth="1"/>
    <col min="7183" max="7183" width="8" bestFit="1" customWidth="1"/>
    <col min="7184" max="7184" width="12.140625" bestFit="1" customWidth="1"/>
    <col min="7185" max="7185" width="8" bestFit="1" customWidth="1"/>
    <col min="7425" max="7425" width="50.7109375" bestFit="1" customWidth="1"/>
    <col min="7426" max="7426" width="12.1406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0.140625" bestFit="1" customWidth="1"/>
    <col min="7431" max="7431" width="8" bestFit="1" customWidth="1"/>
    <col min="7432" max="7432" width="12.140625" bestFit="1" customWidth="1"/>
    <col min="7433" max="7433" width="8" bestFit="1" customWidth="1"/>
    <col min="7434" max="7434" width="11.140625" bestFit="1" customWidth="1"/>
    <col min="7435" max="7435" width="8" bestFit="1" customWidth="1"/>
    <col min="7436" max="7436" width="12.140625" bestFit="1" customWidth="1"/>
    <col min="7437" max="7437" width="8" bestFit="1" customWidth="1"/>
    <col min="7438" max="7438" width="12.7109375" bestFit="1" customWidth="1"/>
    <col min="7439" max="7439" width="8" bestFit="1" customWidth="1"/>
    <col min="7440" max="7440" width="12.140625" bestFit="1" customWidth="1"/>
    <col min="7441" max="7441" width="8" bestFit="1" customWidth="1"/>
    <col min="7681" max="7681" width="50.7109375" bestFit="1" customWidth="1"/>
    <col min="7682" max="7682" width="12.1406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0.140625" bestFit="1" customWidth="1"/>
    <col min="7687" max="7687" width="8" bestFit="1" customWidth="1"/>
    <col min="7688" max="7688" width="12.140625" bestFit="1" customWidth="1"/>
    <col min="7689" max="7689" width="8" bestFit="1" customWidth="1"/>
    <col min="7690" max="7690" width="11.140625" bestFit="1" customWidth="1"/>
    <col min="7691" max="7691" width="8" bestFit="1" customWidth="1"/>
    <col min="7692" max="7692" width="12.140625" bestFit="1" customWidth="1"/>
    <col min="7693" max="7693" width="8" bestFit="1" customWidth="1"/>
    <col min="7694" max="7694" width="12.7109375" bestFit="1" customWidth="1"/>
    <col min="7695" max="7695" width="8" bestFit="1" customWidth="1"/>
    <col min="7696" max="7696" width="12.140625" bestFit="1" customWidth="1"/>
    <col min="7697" max="7697" width="8" bestFit="1" customWidth="1"/>
    <col min="7937" max="7937" width="50.7109375" bestFit="1" customWidth="1"/>
    <col min="7938" max="7938" width="12.1406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0.140625" bestFit="1" customWidth="1"/>
    <col min="7943" max="7943" width="8" bestFit="1" customWidth="1"/>
    <col min="7944" max="7944" width="12.140625" bestFit="1" customWidth="1"/>
    <col min="7945" max="7945" width="8" bestFit="1" customWidth="1"/>
    <col min="7946" max="7946" width="11.140625" bestFit="1" customWidth="1"/>
    <col min="7947" max="7947" width="8" bestFit="1" customWidth="1"/>
    <col min="7948" max="7948" width="12.140625" bestFit="1" customWidth="1"/>
    <col min="7949" max="7949" width="8" bestFit="1" customWidth="1"/>
    <col min="7950" max="7950" width="12.7109375" bestFit="1" customWidth="1"/>
    <col min="7951" max="7951" width="8" bestFit="1" customWidth="1"/>
    <col min="7952" max="7952" width="12.140625" bestFit="1" customWidth="1"/>
    <col min="7953" max="7953" width="8" bestFit="1" customWidth="1"/>
    <col min="8193" max="8193" width="50.7109375" bestFit="1" customWidth="1"/>
    <col min="8194" max="8194" width="12.1406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0.140625" bestFit="1" customWidth="1"/>
    <col min="8199" max="8199" width="8" bestFit="1" customWidth="1"/>
    <col min="8200" max="8200" width="12.140625" bestFit="1" customWidth="1"/>
    <col min="8201" max="8201" width="8" bestFit="1" customWidth="1"/>
    <col min="8202" max="8202" width="11.140625" bestFit="1" customWidth="1"/>
    <col min="8203" max="8203" width="8" bestFit="1" customWidth="1"/>
    <col min="8204" max="8204" width="12.140625" bestFit="1" customWidth="1"/>
    <col min="8205" max="8205" width="8" bestFit="1" customWidth="1"/>
    <col min="8206" max="8206" width="12.7109375" bestFit="1" customWidth="1"/>
    <col min="8207" max="8207" width="8" bestFit="1" customWidth="1"/>
    <col min="8208" max="8208" width="12.140625" bestFit="1" customWidth="1"/>
    <col min="8209" max="8209" width="8" bestFit="1" customWidth="1"/>
    <col min="8449" max="8449" width="50.7109375" bestFit="1" customWidth="1"/>
    <col min="8450" max="8450" width="12.1406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0.140625" bestFit="1" customWidth="1"/>
    <col min="8455" max="8455" width="8" bestFit="1" customWidth="1"/>
    <col min="8456" max="8456" width="12.140625" bestFit="1" customWidth="1"/>
    <col min="8457" max="8457" width="8" bestFit="1" customWidth="1"/>
    <col min="8458" max="8458" width="11.140625" bestFit="1" customWidth="1"/>
    <col min="8459" max="8459" width="8" bestFit="1" customWidth="1"/>
    <col min="8460" max="8460" width="12.140625" bestFit="1" customWidth="1"/>
    <col min="8461" max="8461" width="8" bestFit="1" customWidth="1"/>
    <col min="8462" max="8462" width="12.7109375" bestFit="1" customWidth="1"/>
    <col min="8463" max="8463" width="8" bestFit="1" customWidth="1"/>
    <col min="8464" max="8464" width="12.140625" bestFit="1" customWidth="1"/>
    <col min="8465" max="8465" width="8" bestFit="1" customWidth="1"/>
    <col min="8705" max="8705" width="50.7109375" bestFit="1" customWidth="1"/>
    <col min="8706" max="8706" width="12.1406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0.140625" bestFit="1" customWidth="1"/>
    <col min="8711" max="8711" width="8" bestFit="1" customWidth="1"/>
    <col min="8712" max="8712" width="12.140625" bestFit="1" customWidth="1"/>
    <col min="8713" max="8713" width="8" bestFit="1" customWidth="1"/>
    <col min="8714" max="8714" width="11.140625" bestFit="1" customWidth="1"/>
    <col min="8715" max="8715" width="8" bestFit="1" customWidth="1"/>
    <col min="8716" max="8716" width="12.140625" bestFit="1" customWidth="1"/>
    <col min="8717" max="8717" width="8" bestFit="1" customWidth="1"/>
    <col min="8718" max="8718" width="12.7109375" bestFit="1" customWidth="1"/>
    <col min="8719" max="8719" width="8" bestFit="1" customWidth="1"/>
    <col min="8720" max="8720" width="12.140625" bestFit="1" customWidth="1"/>
    <col min="8721" max="8721" width="8" bestFit="1" customWidth="1"/>
    <col min="8961" max="8961" width="50.7109375" bestFit="1" customWidth="1"/>
    <col min="8962" max="8962" width="12.1406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0.140625" bestFit="1" customWidth="1"/>
    <col min="8967" max="8967" width="8" bestFit="1" customWidth="1"/>
    <col min="8968" max="8968" width="12.140625" bestFit="1" customWidth="1"/>
    <col min="8969" max="8969" width="8" bestFit="1" customWidth="1"/>
    <col min="8970" max="8970" width="11.140625" bestFit="1" customWidth="1"/>
    <col min="8971" max="8971" width="8" bestFit="1" customWidth="1"/>
    <col min="8972" max="8972" width="12.140625" bestFit="1" customWidth="1"/>
    <col min="8973" max="8973" width="8" bestFit="1" customWidth="1"/>
    <col min="8974" max="8974" width="12.7109375" bestFit="1" customWidth="1"/>
    <col min="8975" max="8975" width="8" bestFit="1" customWidth="1"/>
    <col min="8976" max="8976" width="12.140625" bestFit="1" customWidth="1"/>
    <col min="8977" max="8977" width="8" bestFit="1" customWidth="1"/>
    <col min="9217" max="9217" width="50.7109375" bestFit="1" customWidth="1"/>
    <col min="9218" max="9218" width="12.1406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0.140625" bestFit="1" customWidth="1"/>
    <col min="9223" max="9223" width="8" bestFit="1" customWidth="1"/>
    <col min="9224" max="9224" width="12.140625" bestFit="1" customWidth="1"/>
    <col min="9225" max="9225" width="8" bestFit="1" customWidth="1"/>
    <col min="9226" max="9226" width="11.140625" bestFit="1" customWidth="1"/>
    <col min="9227" max="9227" width="8" bestFit="1" customWidth="1"/>
    <col min="9228" max="9228" width="12.140625" bestFit="1" customWidth="1"/>
    <col min="9229" max="9229" width="8" bestFit="1" customWidth="1"/>
    <col min="9230" max="9230" width="12.7109375" bestFit="1" customWidth="1"/>
    <col min="9231" max="9231" width="8" bestFit="1" customWidth="1"/>
    <col min="9232" max="9232" width="12.140625" bestFit="1" customWidth="1"/>
    <col min="9233" max="9233" width="8" bestFit="1" customWidth="1"/>
    <col min="9473" max="9473" width="50.7109375" bestFit="1" customWidth="1"/>
    <col min="9474" max="9474" width="12.1406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0.140625" bestFit="1" customWidth="1"/>
    <col min="9479" max="9479" width="8" bestFit="1" customWidth="1"/>
    <col min="9480" max="9480" width="12.140625" bestFit="1" customWidth="1"/>
    <col min="9481" max="9481" width="8" bestFit="1" customWidth="1"/>
    <col min="9482" max="9482" width="11.140625" bestFit="1" customWidth="1"/>
    <col min="9483" max="9483" width="8" bestFit="1" customWidth="1"/>
    <col min="9484" max="9484" width="12.140625" bestFit="1" customWidth="1"/>
    <col min="9485" max="9485" width="8" bestFit="1" customWidth="1"/>
    <col min="9486" max="9486" width="12.7109375" bestFit="1" customWidth="1"/>
    <col min="9487" max="9487" width="8" bestFit="1" customWidth="1"/>
    <col min="9488" max="9488" width="12.140625" bestFit="1" customWidth="1"/>
    <col min="9489" max="9489" width="8" bestFit="1" customWidth="1"/>
    <col min="9729" max="9729" width="50.7109375" bestFit="1" customWidth="1"/>
    <col min="9730" max="9730" width="12.1406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0.140625" bestFit="1" customWidth="1"/>
    <col min="9735" max="9735" width="8" bestFit="1" customWidth="1"/>
    <col min="9736" max="9736" width="12.140625" bestFit="1" customWidth="1"/>
    <col min="9737" max="9737" width="8" bestFit="1" customWidth="1"/>
    <col min="9738" max="9738" width="11.140625" bestFit="1" customWidth="1"/>
    <col min="9739" max="9739" width="8" bestFit="1" customWidth="1"/>
    <col min="9740" max="9740" width="12.140625" bestFit="1" customWidth="1"/>
    <col min="9741" max="9741" width="8" bestFit="1" customWidth="1"/>
    <col min="9742" max="9742" width="12.7109375" bestFit="1" customWidth="1"/>
    <col min="9743" max="9743" width="8" bestFit="1" customWidth="1"/>
    <col min="9744" max="9744" width="12.140625" bestFit="1" customWidth="1"/>
    <col min="9745" max="9745" width="8" bestFit="1" customWidth="1"/>
    <col min="9985" max="9985" width="50.7109375" bestFit="1" customWidth="1"/>
    <col min="9986" max="9986" width="12.1406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0.140625" bestFit="1" customWidth="1"/>
    <col min="9991" max="9991" width="8" bestFit="1" customWidth="1"/>
    <col min="9992" max="9992" width="12.140625" bestFit="1" customWidth="1"/>
    <col min="9993" max="9993" width="8" bestFit="1" customWidth="1"/>
    <col min="9994" max="9994" width="11.140625" bestFit="1" customWidth="1"/>
    <col min="9995" max="9995" width="8" bestFit="1" customWidth="1"/>
    <col min="9996" max="9996" width="12.140625" bestFit="1" customWidth="1"/>
    <col min="9997" max="9997" width="8" bestFit="1" customWidth="1"/>
    <col min="9998" max="9998" width="12.7109375" bestFit="1" customWidth="1"/>
    <col min="9999" max="9999" width="8" bestFit="1" customWidth="1"/>
    <col min="10000" max="10000" width="12.140625" bestFit="1" customWidth="1"/>
    <col min="10001" max="10001" width="8" bestFit="1" customWidth="1"/>
    <col min="10241" max="10241" width="50.7109375" bestFit="1" customWidth="1"/>
    <col min="10242" max="10242" width="12.1406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0.140625" bestFit="1" customWidth="1"/>
    <col min="10247" max="10247" width="8" bestFit="1" customWidth="1"/>
    <col min="10248" max="10248" width="12.140625" bestFit="1" customWidth="1"/>
    <col min="10249" max="10249" width="8" bestFit="1" customWidth="1"/>
    <col min="10250" max="10250" width="11.140625" bestFit="1" customWidth="1"/>
    <col min="10251" max="10251" width="8" bestFit="1" customWidth="1"/>
    <col min="10252" max="10252" width="12.140625" bestFit="1" customWidth="1"/>
    <col min="10253" max="10253" width="8" bestFit="1" customWidth="1"/>
    <col min="10254" max="10254" width="12.7109375" bestFit="1" customWidth="1"/>
    <col min="10255" max="10255" width="8" bestFit="1" customWidth="1"/>
    <col min="10256" max="10256" width="12.140625" bestFit="1" customWidth="1"/>
    <col min="10257" max="10257" width="8" bestFit="1" customWidth="1"/>
    <col min="10497" max="10497" width="50.7109375" bestFit="1" customWidth="1"/>
    <col min="10498" max="10498" width="12.1406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0.140625" bestFit="1" customWidth="1"/>
    <col min="10503" max="10503" width="8" bestFit="1" customWidth="1"/>
    <col min="10504" max="10504" width="12.140625" bestFit="1" customWidth="1"/>
    <col min="10505" max="10505" width="8" bestFit="1" customWidth="1"/>
    <col min="10506" max="10506" width="11.140625" bestFit="1" customWidth="1"/>
    <col min="10507" max="10507" width="8" bestFit="1" customWidth="1"/>
    <col min="10508" max="10508" width="12.140625" bestFit="1" customWidth="1"/>
    <col min="10509" max="10509" width="8" bestFit="1" customWidth="1"/>
    <col min="10510" max="10510" width="12.7109375" bestFit="1" customWidth="1"/>
    <col min="10511" max="10511" width="8" bestFit="1" customWidth="1"/>
    <col min="10512" max="10512" width="12.140625" bestFit="1" customWidth="1"/>
    <col min="10513" max="10513" width="8" bestFit="1" customWidth="1"/>
    <col min="10753" max="10753" width="50.7109375" bestFit="1" customWidth="1"/>
    <col min="10754" max="10754" width="12.1406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0.140625" bestFit="1" customWidth="1"/>
    <col min="10759" max="10759" width="8" bestFit="1" customWidth="1"/>
    <col min="10760" max="10760" width="12.140625" bestFit="1" customWidth="1"/>
    <col min="10761" max="10761" width="8" bestFit="1" customWidth="1"/>
    <col min="10762" max="10762" width="11.140625" bestFit="1" customWidth="1"/>
    <col min="10763" max="10763" width="8" bestFit="1" customWidth="1"/>
    <col min="10764" max="10764" width="12.140625" bestFit="1" customWidth="1"/>
    <col min="10765" max="10765" width="8" bestFit="1" customWidth="1"/>
    <col min="10766" max="10766" width="12.7109375" bestFit="1" customWidth="1"/>
    <col min="10767" max="10767" width="8" bestFit="1" customWidth="1"/>
    <col min="10768" max="10768" width="12.140625" bestFit="1" customWidth="1"/>
    <col min="10769" max="10769" width="8" bestFit="1" customWidth="1"/>
    <col min="11009" max="11009" width="50.7109375" bestFit="1" customWidth="1"/>
    <col min="11010" max="11010" width="12.1406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0.140625" bestFit="1" customWidth="1"/>
    <col min="11015" max="11015" width="8" bestFit="1" customWidth="1"/>
    <col min="11016" max="11016" width="12.140625" bestFit="1" customWidth="1"/>
    <col min="11017" max="11017" width="8" bestFit="1" customWidth="1"/>
    <col min="11018" max="11018" width="11.140625" bestFit="1" customWidth="1"/>
    <col min="11019" max="11019" width="8" bestFit="1" customWidth="1"/>
    <col min="11020" max="11020" width="12.140625" bestFit="1" customWidth="1"/>
    <col min="11021" max="11021" width="8" bestFit="1" customWidth="1"/>
    <col min="11022" max="11022" width="12.7109375" bestFit="1" customWidth="1"/>
    <col min="11023" max="11023" width="8" bestFit="1" customWidth="1"/>
    <col min="11024" max="11024" width="12.140625" bestFit="1" customWidth="1"/>
    <col min="11025" max="11025" width="8" bestFit="1" customWidth="1"/>
    <col min="11265" max="11265" width="50.7109375" bestFit="1" customWidth="1"/>
    <col min="11266" max="11266" width="12.1406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0.140625" bestFit="1" customWidth="1"/>
    <col min="11271" max="11271" width="8" bestFit="1" customWidth="1"/>
    <col min="11272" max="11272" width="12.140625" bestFit="1" customWidth="1"/>
    <col min="11273" max="11273" width="8" bestFit="1" customWidth="1"/>
    <col min="11274" max="11274" width="11.140625" bestFit="1" customWidth="1"/>
    <col min="11275" max="11275" width="8" bestFit="1" customWidth="1"/>
    <col min="11276" max="11276" width="12.140625" bestFit="1" customWidth="1"/>
    <col min="11277" max="11277" width="8" bestFit="1" customWidth="1"/>
    <col min="11278" max="11278" width="12.7109375" bestFit="1" customWidth="1"/>
    <col min="11279" max="11279" width="8" bestFit="1" customWidth="1"/>
    <col min="11280" max="11280" width="12.140625" bestFit="1" customWidth="1"/>
    <col min="11281" max="11281" width="8" bestFit="1" customWidth="1"/>
    <col min="11521" max="11521" width="50.7109375" bestFit="1" customWidth="1"/>
    <col min="11522" max="11522" width="12.1406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0.140625" bestFit="1" customWidth="1"/>
    <col min="11527" max="11527" width="8" bestFit="1" customWidth="1"/>
    <col min="11528" max="11528" width="12.140625" bestFit="1" customWidth="1"/>
    <col min="11529" max="11529" width="8" bestFit="1" customWidth="1"/>
    <col min="11530" max="11530" width="11.140625" bestFit="1" customWidth="1"/>
    <col min="11531" max="11531" width="8" bestFit="1" customWidth="1"/>
    <col min="11532" max="11532" width="12.140625" bestFit="1" customWidth="1"/>
    <col min="11533" max="11533" width="8" bestFit="1" customWidth="1"/>
    <col min="11534" max="11534" width="12.7109375" bestFit="1" customWidth="1"/>
    <col min="11535" max="11535" width="8" bestFit="1" customWidth="1"/>
    <col min="11536" max="11536" width="12.140625" bestFit="1" customWidth="1"/>
    <col min="11537" max="11537" width="8" bestFit="1" customWidth="1"/>
    <col min="11777" max="11777" width="50.7109375" bestFit="1" customWidth="1"/>
    <col min="11778" max="11778" width="12.1406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0.140625" bestFit="1" customWidth="1"/>
    <col min="11783" max="11783" width="8" bestFit="1" customWidth="1"/>
    <col min="11784" max="11784" width="12.140625" bestFit="1" customWidth="1"/>
    <col min="11785" max="11785" width="8" bestFit="1" customWidth="1"/>
    <col min="11786" max="11786" width="11.140625" bestFit="1" customWidth="1"/>
    <col min="11787" max="11787" width="8" bestFit="1" customWidth="1"/>
    <col min="11788" max="11788" width="12.140625" bestFit="1" customWidth="1"/>
    <col min="11789" max="11789" width="8" bestFit="1" customWidth="1"/>
    <col min="11790" max="11790" width="12.7109375" bestFit="1" customWidth="1"/>
    <col min="11791" max="11791" width="8" bestFit="1" customWidth="1"/>
    <col min="11792" max="11792" width="12.140625" bestFit="1" customWidth="1"/>
    <col min="11793" max="11793" width="8" bestFit="1" customWidth="1"/>
    <col min="12033" max="12033" width="50.7109375" bestFit="1" customWidth="1"/>
    <col min="12034" max="12034" width="12.1406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0.140625" bestFit="1" customWidth="1"/>
    <col min="12039" max="12039" width="8" bestFit="1" customWidth="1"/>
    <col min="12040" max="12040" width="12.140625" bestFit="1" customWidth="1"/>
    <col min="12041" max="12041" width="8" bestFit="1" customWidth="1"/>
    <col min="12042" max="12042" width="11.140625" bestFit="1" customWidth="1"/>
    <col min="12043" max="12043" width="8" bestFit="1" customWidth="1"/>
    <col min="12044" max="12044" width="12.140625" bestFit="1" customWidth="1"/>
    <col min="12045" max="12045" width="8" bestFit="1" customWidth="1"/>
    <col min="12046" max="12046" width="12.7109375" bestFit="1" customWidth="1"/>
    <col min="12047" max="12047" width="8" bestFit="1" customWidth="1"/>
    <col min="12048" max="12048" width="12.140625" bestFit="1" customWidth="1"/>
    <col min="12049" max="12049" width="8" bestFit="1" customWidth="1"/>
    <col min="12289" max="12289" width="50.7109375" bestFit="1" customWidth="1"/>
    <col min="12290" max="12290" width="12.1406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0.140625" bestFit="1" customWidth="1"/>
    <col min="12295" max="12295" width="8" bestFit="1" customWidth="1"/>
    <col min="12296" max="12296" width="12.140625" bestFit="1" customWidth="1"/>
    <col min="12297" max="12297" width="8" bestFit="1" customWidth="1"/>
    <col min="12298" max="12298" width="11.140625" bestFit="1" customWidth="1"/>
    <col min="12299" max="12299" width="8" bestFit="1" customWidth="1"/>
    <col min="12300" max="12300" width="12.140625" bestFit="1" customWidth="1"/>
    <col min="12301" max="12301" width="8" bestFit="1" customWidth="1"/>
    <col min="12302" max="12302" width="12.7109375" bestFit="1" customWidth="1"/>
    <col min="12303" max="12303" width="8" bestFit="1" customWidth="1"/>
    <col min="12304" max="12304" width="12.140625" bestFit="1" customWidth="1"/>
    <col min="12305" max="12305" width="8" bestFit="1" customWidth="1"/>
    <col min="12545" max="12545" width="50.7109375" bestFit="1" customWidth="1"/>
    <col min="12546" max="12546" width="12.1406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0.140625" bestFit="1" customWidth="1"/>
    <col min="12551" max="12551" width="8" bestFit="1" customWidth="1"/>
    <col min="12552" max="12552" width="12.140625" bestFit="1" customWidth="1"/>
    <col min="12553" max="12553" width="8" bestFit="1" customWidth="1"/>
    <col min="12554" max="12554" width="11.140625" bestFit="1" customWidth="1"/>
    <col min="12555" max="12555" width="8" bestFit="1" customWidth="1"/>
    <col min="12556" max="12556" width="12.140625" bestFit="1" customWidth="1"/>
    <col min="12557" max="12557" width="8" bestFit="1" customWidth="1"/>
    <col min="12558" max="12558" width="12.7109375" bestFit="1" customWidth="1"/>
    <col min="12559" max="12559" width="8" bestFit="1" customWidth="1"/>
    <col min="12560" max="12560" width="12.140625" bestFit="1" customWidth="1"/>
    <col min="12561" max="12561" width="8" bestFit="1" customWidth="1"/>
    <col min="12801" max="12801" width="50.7109375" bestFit="1" customWidth="1"/>
    <col min="12802" max="12802" width="12.1406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0.140625" bestFit="1" customWidth="1"/>
    <col min="12807" max="12807" width="8" bestFit="1" customWidth="1"/>
    <col min="12808" max="12808" width="12.140625" bestFit="1" customWidth="1"/>
    <col min="12809" max="12809" width="8" bestFit="1" customWidth="1"/>
    <col min="12810" max="12810" width="11.140625" bestFit="1" customWidth="1"/>
    <col min="12811" max="12811" width="8" bestFit="1" customWidth="1"/>
    <col min="12812" max="12812" width="12.140625" bestFit="1" customWidth="1"/>
    <col min="12813" max="12813" width="8" bestFit="1" customWidth="1"/>
    <col min="12814" max="12814" width="12.7109375" bestFit="1" customWidth="1"/>
    <col min="12815" max="12815" width="8" bestFit="1" customWidth="1"/>
    <col min="12816" max="12816" width="12.140625" bestFit="1" customWidth="1"/>
    <col min="12817" max="12817" width="8" bestFit="1" customWidth="1"/>
    <col min="13057" max="13057" width="50.7109375" bestFit="1" customWidth="1"/>
    <col min="13058" max="13058" width="12.1406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0.140625" bestFit="1" customWidth="1"/>
    <col min="13063" max="13063" width="8" bestFit="1" customWidth="1"/>
    <col min="13064" max="13064" width="12.140625" bestFit="1" customWidth="1"/>
    <col min="13065" max="13065" width="8" bestFit="1" customWidth="1"/>
    <col min="13066" max="13066" width="11.140625" bestFit="1" customWidth="1"/>
    <col min="13067" max="13067" width="8" bestFit="1" customWidth="1"/>
    <col min="13068" max="13068" width="12.140625" bestFit="1" customWidth="1"/>
    <col min="13069" max="13069" width="8" bestFit="1" customWidth="1"/>
    <col min="13070" max="13070" width="12.7109375" bestFit="1" customWidth="1"/>
    <col min="13071" max="13071" width="8" bestFit="1" customWidth="1"/>
    <col min="13072" max="13072" width="12.140625" bestFit="1" customWidth="1"/>
    <col min="13073" max="13073" width="8" bestFit="1" customWidth="1"/>
    <col min="13313" max="13313" width="50.7109375" bestFit="1" customWidth="1"/>
    <col min="13314" max="13314" width="12.1406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0.140625" bestFit="1" customWidth="1"/>
    <col min="13319" max="13319" width="8" bestFit="1" customWidth="1"/>
    <col min="13320" max="13320" width="12.140625" bestFit="1" customWidth="1"/>
    <col min="13321" max="13321" width="8" bestFit="1" customWidth="1"/>
    <col min="13322" max="13322" width="11.140625" bestFit="1" customWidth="1"/>
    <col min="13323" max="13323" width="8" bestFit="1" customWidth="1"/>
    <col min="13324" max="13324" width="12.140625" bestFit="1" customWidth="1"/>
    <col min="13325" max="13325" width="8" bestFit="1" customWidth="1"/>
    <col min="13326" max="13326" width="12.7109375" bestFit="1" customWidth="1"/>
    <col min="13327" max="13327" width="8" bestFit="1" customWidth="1"/>
    <col min="13328" max="13328" width="12.140625" bestFit="1" customWidth="1"/>
    <col min="13329" max="13329" width="8" bestFit="1" customWidth="1"/>
    <col min="13569" max="13569" width="50.7109375" bestFit="1" customWidth="1"/>
    <col min="13570" max="13570" width="12.1406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0.140625" bestFit="1" customWidth="1"/>
    <col min="13575" max="13575" width="8" bestFit="1" customWidth="1"/>
    <col min="13576" max="13576" width="12.140625" bestFit="1" customWidth="1"/>
    <col min="13577" max="13577" width="8" bestFit="1" customWidth="1"/>
    <col min="13578" max="13578" width="11.140625" bestFit="1" customWidth="1"/>
    <col min="13579" max="13579" width="8" bestFit="1" customWidth="1"/>
    <col min="13580" max="13580" width="12.140625" bestFit="1" customWidth="1"/>
    <col min="13581" max="13581" width="8" bestFit="1" customWidth="1"/>
    <col min="13582" max="13582" width="12.7109375" bestFit="1" customWidth="1"/>
    <col min="13583" max="13583" width="8" bestFit="1" customWidth="1"/>
    <col min="13584" max="13584" width="12.140625" bestFit="1" customWidth="1"/>
    <col min="13585" max="13585" width="8" bestFit="1" customWidth="1"/>
    <col min="13825" max="13825" width="50.7109375" bestFit="1" customWidth="1"/>
    <col min="13826" max="13826" width="12.1406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0.140625" bestFit="1" customWidth="1"/>
    <col min="13831" max="13831" width="8" bestFit="1" customWidth="1"/>
    <col min="13832" max="13832" width="12.140625" bestFit="1" customWidth="1"/>
    <col min="13833" max="13833" width="8" bestFit="1" customWidth="1"/>
    <col min="13834" max="13834" width="11.140625" bestFit="1" customWidth="1"/>
    <col min="13835" max="13835" width="8" bestFit="1" customWidth="1"/>
    <col min="13836" max="13836" width="12.140625" bestFit="1" customWidth="1"/>
    <col min="13837" max="13837" width="8" bestFit="1" customWidth="1"/>
    <col min="13838" max="13838" width="12.7109375" bestFit="1" customWidth="1"/>
    <col min="13839" max="13839" width="8" bestFit="1" customWidth="1"/>
    <col min="13840" max="13840" width="12.140625" bestFit="1" customWidth="1"/>
    <col min="13841" max="13841" width="8" bestFit="1" customWidth="1"/>
    <col min="14081" max="14081" width="50.7109375" bestFit="1" customWidth="1"/>
    <col min="14082" max="14082" width="12.1406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0.140625" bestFit="1" customWidth="1"/>
    <col min="14087" max="14087" width="8" bestFit="1" customWidth="1"/>
    <col min="14088" max="14088" width="12.140625" bestFit="1" customWidth="1"/>
    <col min="14089" max="14089" width="8" bestFit="1" customWidth="1"/>
    <col min="14090" max="14090" width="11.140625" bestFit="1" customWidth="1"/>
    <col min="14091" max="14091" width="8" bestFit="1" customWidth="1"/>
    <col min="14092" max="14092" width="12.140625" bestFit="1" customWidth="1"/>
    <col min="14093" max="14093" width="8" bestFit="1" customWidth="1"/>
    <col min="14094" max="14094" width="12.7109375" bestFit="1" customWidth="1"/>
    <col min="14095" max="14095" width="8" bestFit="1" customWidth="1"/>
    <col min="14096" max="14096" width="12.140625" bestFit="1" customWidth="1"/>
    <col min="14097" max="14097" width="8" bestFit="1" customWidth="1"/>
    <col min="14337" max="14337" width="50.7109375" bestFit="1" customWidth="1"/>
    <col min="14338" max="14338" width="12.1406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0.140625" bestFit="1" customWidth="1"/>
    <col min="14343" max="14343" width="8" bestFit="1" customWidth="1"/>
    <col min="14344" max="14344" width="12.140625" bestFit="1" customWidth="1"/>
    <col min="14345" max="14345" width="8" bestFit="1" customWidth="1"/>
    <col min="14346" max="14346" width="11.140625" bestFit="1" customWidth="1"/>
    <col min="14347" max="14347" width="8" bestFit="1" customWidth="1"/>
    <col min="14348" max="14348" width="12.140625" bestFit="1" customWidth="1"/>
    <col min="14349" max="14349" width="8" bestFit="1" customWidth="1"/>
    <col min="14350" max="14350" width="12.7109375" bestFit="1" customWidth="1"/>
    <col min="14351" max="14351" width="8" bestFit="1" customWidth="1"/>
    <col min="14352" max="14352" width="12.140625" bestFit="1" customWidth="1"/>
    <col min="14353" max="14353" width="8" bestFit="1" customWidth="1"/>
    <col min="14593" max="14593" width="50.7109375" bestFit="1" customWidth="1"/>
    <col min="14594" max="14594" width="12.1406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0.140625" bestFit="1" customWidth="1"/>
    <col min="14599" max="14599" width="8" bestFit="1" customWidth="1"/>
    <col min="14600" max="14600" width="12.140625" bestFit="1" customWidth="1"/>
    <col min="14601" max="14601" width="8" bestFit="1" customWidth="1"/>
    <col min="14602" max="14602" width="11.140625" bestFit="1" customWidth="1"/>
    <col min="14603" max="14603" width="8" bestFit="1" customWidth="1"/>
    <col min="14604" max="14604" width="12.140625" bestFit="1" customWidth="1"/>
    <col min="14605" max="14605" width="8" bestFit="1" customWidth="1"/>
    <col min="14606" max="14606" width="12.7109375" bestFit="1" customWidth="1"/>
    <col min="14607" max="14607" width="8" bestFit="1" customWidth="1"/>
    <col min="14608" max="14608" width="12.140625" bestFit="1" customWidth="1"/>
    <col min="14609" max="14609" width="8" bestFit="1" customWidth="1"/>
    <col min="14849" max="14849" width="50.7109375" bestFit="1" customWidth="1"/>
    <col min="14850" max="14850" width="12.1406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0.140625" bestFit="1" customWidth="1"/>
    <col min="14855" max="14855" width="8" bestFit="1" customWidth="1"/>
    <col min="14856" max="14856" width="12.140625" bestFit="1" customWidth="1"/>
    <col min="14857" max="14857" width="8" bestFit="1" customWidth="1"/>
    <col min="14858" max="14858" width="11.140625" bestFit="1" customWidth="1"/>
    <col min="14859" max="14859" width="8" bestFit="1" customWidth="1"/>
    <col min="14860" max="14860" width="12.140625" bestFit="1" customWidth="1"/>
    <col min="14861" max="14861" width="8" bestFit="1" customWidth="1"/>
    <col min="14862" max="14862" width="12.7109375" bestFit="1" customWidth="1"/>
    <col min="14863" max="14863" width="8" bestFit="1" customWidth="1"/>
    <col min="14864" max="14864" width="12.140625" bestFit="1" customWidth="1"/>
    <col min="14865" max="14865" width="8" bestFit="1" customWidth="1"/>
    <col min="15105" max="15105" width="50.7109375" bestFit="1" customWidth="1"/>
    <col min="15106" max="15106" width="12.1406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0.140625" bestFit="1" customWidth="1"/>
    <col min="15111" max="15111" width="8" bestFit="1" customWidth="1"/>
    <col min="15112" max="15112" width="12.140625" bestFit="1" customWidth="1"/>
    <col min="15113" max="15113" width="8" bestFit="1" customWidth="1"/>
    <col min="15114" max="15114" width="11.140625" bestFit="1" customWidth="1"/>
    <col min="15115" max="15115" width="8" bestFit="1" customWidth="1"/>
    <col min="15116" max="15116" width="12.140625" bestFit="1" customWidth="1"/>
    <col min="15117" max="15117" width="8" bestFit="1" customWidth="1"/>
    <col min="15118" max="15118" width="12.7109375" bestFit="1" customWidth="1"/>
    <col min="15119" max="15119" width="8" bestFit="1" customWidth="1"/>
    <col min="15120" max="15120" width="12.140625" bestFit="1" customWidth="1"/>
    <col min="15121" max="15121" width="8" bestFit="1" customWidth="1"/>
    <col min="15361" max="15361" width="50.7109375" bestFit="1" customWidth="1"/>
    <col min="15362" max="15362" width="12.1406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0.140625" bestFit="1" customWidth="1"/>
    <col min="15367" max="15367" width="8" bestFit="1" customWidth="1"/>
    <col min="15368" max="15368" width="12.140625" bestFit="1" customWidth="1"/>
    <col min="15369" max="15369" width="8" bestFit="1" customWidth="1"/>
    <col min="15370" max="15370" width="11.140625" bestFit="1" customWidth="1"/>
    <col min="15371" max="15371" width="8" bestFit="1" customWidth="1"/>
    <col min="15372" max="15372" width="12.140625" bestFit="1" customWidth="1"/>
    <col min="15373" max="15373" width="8" bestFit="1" customWidth="1"/>
    <col min="15374" max="15374" width="12.7109375" bestFit="1" customWidth="1"/>
    <col min="15375" max="15375" width="8" bestFit="1" customWidth="1"/>
    <col min="15376" max="15376" width="12.140625" bestFit="1" customWidth="1"/>
    <col min="15377" max="15377" width="8" bestFit="1" customWidth="1"/>
    <col min="15617" max="15617" width="50.7109375" bestFit="1" customWidth="1"/>
    <col min="15618" max="15618" width="12.1406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0.140625" bestFit="1" customWidth="1"/>
    <col min="15623" max="15623" width="8" bestFit="1" customWidth="1"/>
    <col min="15624" max="15624" width="12.140625" bestFit="1" customWidth="1"/>
    <col min="15625" max="15625" width="8" bestFit="1" customWidth="1"/>
    <col min="15626" max="15626" width="11.140625" bestFit="1" customWidth="1"/>
    <col min="15627" max="15627" width="8" bestFit="1" customWidth="1"/>
    <col min="15628" max="15628" width="12.140625" bestFit="1" customWidth="1"/>
    <col min="15629" max="15629" width="8" bestFit="1" customWidth="1"/>
    <col min="15630" max="15630" width="12.7109375" bestFit="1" customWidth="1"/>
    <col min="15631" max="15631" width="8" bestFit="1" customWidth="1"/>
    <col min="15632" max="15632" width="12.140625" bestFit="1" customWidth="1"/>
    <col min="15633" max="15633" width="8" bestFit="1" customWidth="1"/>
    <col min="15873" max="15873" width="50.7109375" bestFit="1" customWidth="1"/>
    <col min="15874" max="15874" width="12.1406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0.140625" bestFit="1" customWidth="1"/>
    <col min="15879" max="15879" width="8" bestFit="1" customWidth="1"/>
    <col min="15880" max="15880" width="12.140625" bestFit="1" customWidth="1"/>
    <col min="15881" max="15881" width="8" bestFit="1" customWidth="1"/>
    <col min="15882" max="15882" width="11.140625" bestFit="1" customWidth="1"/>
    <col min="15883" max="15883" width="8" bestFit="1" customWidth="1"/>
    <col min="15884" max="15884" width="12.140625" bestFit="1" customWidth="1"/>
    <col min="15885" max="15885" width="8" bestFit="1" customWidth="1"/>
    <col min="15886" max="15886" width="12.7109375" bestFit="1" customWidth="1"/>
    <col min="15887" max="15887" width="8" bestFit="1" customWidth="1"/>
    <col min="15888" max="15888" width="12.140625" bestFit="1" customWidth="1"/>
    <col min="15889" max="15889" width="8" bestFit="1" customWidth="1"/>
    <col min="16129" max="16129" width="50.7109375" bestFit="1" customWidth="1"/>
    <col min="16130" max="16130" width="12.1406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0.140625" bestFit="1" customWidth="1"/>
    <col min="16135" max="16135" width="8" bestFit="1" customWidth="1"/>
    <col min="16136" max="16136" width="12.140625" bestFit="1" customWidth="1"/>
    <col min="16137" max="16137" width="8" bestFit="1" customWidth="1"/>
    <col min="16138" max="16138" width="11.140625" bestFit="1" customWidth="1"/>
    <col min="16139" max="16139" width="8" bestFit="1" customWidth="1"/>
    <col min="16140" max="16140" width="12.140625" bestFit="1" customWidth="1"/>
    <col min="16141" max="16141" width="8" bestFit="1" customWidth="1"/>
    <col min="16142" max="16142" width="12.7109375" bestFit="1" customWidth="1"/>
    <col min="16143" max="16143" width="8" bestFit="1" customWidth="1"/>
    <col min="16144" max="16144" width="12.140625" bestFit="1" customWidth="1"/>
    <col min="16145" max="16145" width="8" bestFit="1" customWidth="1"/>
  </cols>
  <sheetData>
    <row r="1" spans="1:17">
      <c r="A1" s="241" t="s">
        <v>315</v>
      </c>
      <c r="P1" s="31" t="s">
        <v>332</v>
      </c>
    </row>
    <row r="2" spans="1:17">
      <c r="A2" s="233" t="s">
        <v>316</v>
      </c>
      <c r="B2" s="211" t="s">
        <v>14</v>
      </c>
      <c r="C2" s="329"/>
      <c r="D2" s="330" t="s">
        <v>527</v>
      </c>
      <c r="E2" s="330"/>
      <c r="F2" s="330" t="s">
        <v>528</v>
      </c>
      <c r="G2" s="330"/>
      <c r="H2" s="330" t="s">
        <v>529</v>
      </c>
      <c r="I2" s="330"/>
      <c r="J2" s="330" t="s">
        <v>530</v>
      </c>
      <c r="K2" s="330"/>
      <c r="L2" s="330" t="s">
        <v>531</v>
      </c>
      <c r="M2" s="330"/>
      <c r="N2" s="330" t="s">
        <v>532</v>
      </c>
      <c r="O2" s="330"/>
      <c r="P2" s="330" t="s">
        <v>533</v>
      </c>
      <c r="Q2" s="330"/>
    </row>
    <row r="3" spans="1:17">
      <c r="A3" s="235" t="s">
        <v>310</v>
      </c>
      <c r="B3" s="216"/>
      <c r="C3" s="331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</row>
    <row r="4" spans="1:17">
      <c r="A4" s="237"/>
      <c r="B4" s="333" t="s">
        <v>5</v>
      </c>
      <c r="C4" s="334" t="s">
        <v>6</v>
      </c>
      <c r="D4" s="333" t="s">
        <v>5</v>
      </c>
      <c r="E4" s="334" t="s">
        <v>6</v>
      </c>
      <c r="F4" s="333" t="s">
        <v>5</v>
      </c>
      <c r="G4" s="334" t="s">
        <v>6</v>
      </c>
      <c r="H4" s="333" t="s">
        <v>5</v>
      </c>
      <c r="I4" s="334" t="s">
        <v>6</v>
      </c>
      <c r="J4" s="333" t="s">
        <v>5</v>
      </c>
      <c r="K4" s="334" t="s">
        <v>6</v>
      </c>
      <c r="L4" s="333" t="s">
        <v>5</v>
      </c>
      <c r="M4" s="334" t="s">
        <v>6</v>
      </c>
      <c r="N4" s="333" t="s">
        <v>5</v>
      </c>
      <c r="O4" s="334" t="s">
        <v>6</v>
      </c>
      <c r="P4" s="333" t="s">
        <v>5</v>
      </c>
      <c r="Q4" s="334" t="s">
        <v>6</v>
      </c>
    </row>
    <row r="5" spans="1:17">
      <c r="A5" s="1" t="s">
        <v>158</v>
      </c>
    </row>
    <row r="6" spans="1:17">
      <c r="A6" s="1" t="s">
        <v>159</v>
      </c>
      <c r="B6" s="141">
        <v>5459482567.1800003</v>
      </c>
      <c r="C6" s="54">
        <v>82.876599999999996</v>
      </c>
      <c r="D6" s="141">
        <v>635369420.95000005</v>
      </c>
      <c r="E6" s="54">
        <v>95.953299999999999</v>
      </c>
      <c r="F6" s="141">
        <v>3557624.5</v>
      </c>
      <c r="G6" s="54">
        <v>99.606800000000007</v>
      </c>
      <c r="H6" s="141">
        <v>2225196927.52</v>
      </c>
      <c r="I6" s="54">
        <v>70.486800000000002</v>
      </c>
      <c r="J6" s="141">
        <v>6621362.2199999997</v>
      </c>
      <c r="K6" s="54">
        <v>90.581500000000005</v>
      </c>
      <c r="L6" s="141">
        <v>1557489144.99</v>
      </c>
      <c r="M6" s="54">
        <v>97.248800000000003</v>
      </c>
      <c r="N6" s="141">
        <v>1031248087</v>
      </c>
      <c r="O6" s="54">
        <v>98.809399999999997</v>
      </c>
      <c r="P6" s="141">
        <v>0</v>
      </c>
      <c r="Q6" s="54">
        <v>0</v>
      </c>
    </row>
    <row r="7" spans="1:17">
      <c r="A7" s="335" t="s">
        <v>160</v>
      </c>
      <c r="B7" s="31">
        <v>327286968.88999999</v>
      </c>
      <c r="C7" s="5">
        <v>4.9683000000000002</v>
      </c>
      <c r="D7" s="31">
        <v>26795711.670000002</v>
      </c>
      <c r="E7" s="5">
        <v>4.0467000000000004</v>
      </c>
      <c r="F7" s="31">
        <v>14044.7</v>
      </c>
      <c r="G7" s="5">
        <v>0.39319999999999999</v>
      </c>
      <c r="H7" s="31">
        <v>243437341.22</v>
      </c>
      <c r="I7" s="5">
        <v>7.7112999999999996</v>
      </c>
      <c r="J7" s="31">
        <v>215220.99</v>
      </c>
      <c r="K7" s="5">
        <v>2.9443000000000001</v>
      </c>
      <c r="L7" s="31">
        <v>44062165.729999997</v>
      </c>
      <c r="M7" s="5">
        <v>2.7511999999999999</v>
      </c>
      <c r="N7" s="31">
        <v>12426094</v>
      </c>
      <c r="O7" s="5">
        <v>1.1906000000000001</v>
      </c>
      <c r="P7" s="31">
        <v>336390.58</v>
      </c>
      <c r="Q7" s="5">
        <v>0.29949999999999999</v>
      </c>
    </row>
    <row r="8" spans="1:17">
      <c r="A8" t="s">
        <v>326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</row>
    <row r="9" spans="1:17">
      <c r="A9" t="s">
        <v>327</v>
      </c>
      <c r="B9" s="31">
        <v>688264111.33000004</v>
      </c>
      <c r="C9" s="5">
        <v>10.4481</v>
      </c>
      <c r="D9" s="31">
        <v>0</v>
      </c>
      <c r="E9" s="5">
        <v>0</v>
      </c>
      <c r="F9" s="31">
        <v>0</v>
      </c>
      <c r="G9" s="5">
        <v>0</v>
      </c>
      <c r="H9" s="31">
        <v>688264111.33000004</v>
      </c>
      <c r="I9" s="5">
        <v>21.8019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</row>
    <row r="10" spans="1:17">
      <c r="A10" s="335" t="s">
        <v>328</v>
      </c>
      <c r="B10" s="31">
        <v>0</v>
      </c>
      <c r="C10" s="5">
        <v>0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0</v>
      </c>
      <c r="Q10" s="5">
        <v>0</v>
      </c>
    </row>
    <row r="11" spans="1:17" ht="13.5" thickBot="1">
      <c r="A11" t="s">
        <v>164</v>
      </c>
      <c r="B11" s="31">
        <v>112450091.08</v>
      </c>
      <c r="C11" s="5">
        <v>1.7070000000000001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473257.54</v>
      </c>
      <c r="K11" s="5">
        <v>6.4743000000000004</v>
      </c>
      <c r="L11" s="31">
        <v>0</v>
      </c>
      <c r="M11" s="5">
        <v>0</v>
      </c>
      <c r="N11" s="31">
        <v>0</v>
      </c>
      <c r="O11" s="5">
        <v>0</v>
      </c>
      <c r="P11" s="31">
        <v>111976833.54000001</v>
      </c>
      <c r="Q11" s="5">
        <v>99.700500000000005</v>
      </c>
    </row>
    <row r="12" spans="1:17" ht="14.25" thickTop="1" thickBot="1">
      <c r="A12" s="336" t="s">
        <v>3</v>
      </c>
      <c r="B12" s="205">
        <v>6587483738.4799995</v>
      </c>
      <c r="C12" s="337">
        <v>100</v>
      </c>
      <c r="D12" s="205">
        <v>662165132.62</v>
      </c>
      <c r="E12" s="337">
        <v>100</v>
      </c>
      <c r="F12" s="205">
        <v>3571669.2</v>
      </c>
      <c r="G12" s="337">
        <v>100</v>
      </c>
      <c r="H12" s="205">
        <v>3156898380.0700002</v>
      </c>
      <c r="I12" s="337">
        <v>100</v>
      </c>
      <c r="J12" s="205">
        <v>7309840.75</v>
      </c>
      <c r="K12" s="337">
        <v>100</v>
      </c>
      <c r="L12" s="205">
        <v>1601551310.72</v>
      </c>
      <c r="M12" s="337">
        <v>100</v>
      </c>
      <c r="N12" s="205">
        <v>1043674181</v>
      </c>
      <c r="O12" s="337">
        <v>100</v>
      </c>
      <c r="P12" s="205">
        <v>112313224.12</v>
      </c>
      <c r="Q12" s="337">
        <v>100</v>
      </c>
    </row>
    <row r="13" spans="1:17" ht="13.5" thickTop="1">
      <c r="A13" s="1" t="s">
        <v>165</v>
      </c>
    </row>
    <row r="14" spans="1:17">
      <c r="A14" t="s">
        <v>229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</row>
    <row r="15" spans="1:17">
      <c r="A15" t="s">
        <v>230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</row>
    <row r="16" spans="1:17">
      <c r="A16" t="s">
        <v>231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</row>
    <row r="17" spans="1:17">
      <c r="A17" t="s">
        <v>232</v>
      </c>
      <c r="B17" s="31">
        <v>132870.85</v>
      </c>
      <c r="C17" s="5">
        <v>2E-3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132870.85</v>
      </c>
      <c r="K17" s="5">
        <v>1.8177000000000001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</row>
    <row r="18" spans="1:17">
      <c r="A18" t="s">
        <v>2151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</row>
    <row r="19" spans="1:17">
      <c r="A19" t="s">
        <v>233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</row>
    <row r="20" spans="1:17">
      <c r="A20" t="s">
        <v>234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</row>
    <row r="21" spans="1:17">
      <c r="A21" t="s">
        <v>235</v>
      </c>
      <c r="B21" s="31">
        <v>65724862.899999999</v>
      </c>
      <c r="C21" s="5">
        <v>0.99770000000000003</v>
      </c>
      <c r="D21" s="31">
        <v>65724862.899999999</v>
      </c>
      <c r="E21" s="5">
        <v>9.9258000000000006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</row>
    <row r="22" spans="1:17" ht="13.5" thickBot="1">
      <c r="A22" t="s">
        <v>236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</row>
    <row r="23" spans="1:17" ht="14.25" thickTop="1" thickBot="1">
      <c r="A23" s="336" t="s">
        <v>237</v>
      </c>
      <c r="B23" s="205">
        <v>65857733.75</v>
      </c>
      <c r="C23" s="337">
        <v>0.99970000000000003</v>
      </c>
      <c r="D23" s="205">
        <v>65724862.899999999</v>
      </c>
      <c r="E23" s="337">
        <v>9.9258000000000006</v>
      </c>
      <c r="F23" s="205">
        <v>0</v>
      </c>
      <c r="G23" s="337">
        <v>0</v>
      </c>
      <c r="H23" s="205">
        <v>0</v>
      </c>
      <c r="I23" s="337">
        <v>0</v>
      </c>
      <c r="J23" s="205">
        <v>132870.85</v>
      </c>
      <c r="K23" s="337">
        <v>1.8177000000000001</v>
      </c>
      <c r="L23" s="205">
        <v>0</v>
      </c>
      <c r="M23" s="337">
        <v>0</v>
      </c>
      <c r="N23" s="205">
        <v>0</v>
      </c>
      <c r="O23" s="337">
        <v>0</v>
      </c>
      <c r="P23" s="205">
        <v>0</v>
      </c>
      <c r="Q23" s="337">
        <v>0</v>
      </c>
    </row>
    <row r="24" spans="1:17" ht="13.5" thickTop="1">
      <c r="A24" t="s">
        <v>238</v>
      </c>
      <c r="B24" s="31">
        <v>78585573.079999998</v>
      </c>
      <c r="C24" s="5">
        <v>1.1930000000000001</v>
      </c>
      <c r="D24" s="31">
        <v>2678328</v>
      </c>
      <c r="E24" s="5">
        <v>0.40450000000000003</v>
      </c>
      <c r="F24" s="31">
        <v>81989.47</v>
      </c>
      <c r="G24" s="5">
        <v>2.2955999999999999</v>
      </c>
      <c r="H24" s="31">
        <v>0</v>
      </c>
      <c r="I24" s="5">
        <v>0</v>
      </c>
      <c r="J24" s="31">
        <v>9411.77</v>
      </c>
      <c r="K24" s="5">
        <v>0.1288</v>
      </c>
      <c r="L24" s="31">
        <v>75815843.840000004</v>
      </c>
      <c r="M24" s="5">
        <v>4.7339000000000002</v>
      </c>
      <c r="N24" s="31">
        <v>0</v>
      </c>
      <c r="O24" s="5">
        <v>0</v>
      </c>
      <c r="P24" s="31">
        <v>0</v>
      </c>
      <c r="Q24" s="5">
        <v>0</v>
      </c>
    </row>
    <row r="25" spans="1:17">
      <c r="A25" t="s">
        <v>239</v>
      </c>
      <c r="B25" s="31">
        <v>34319713.520000003</v>
      </c>
      <c r="C25" s="5">
        <v>0.52100000000000002</v>
      </c>
      <c r="D25" s="31">
        <v>0</v>
      </c>
      <c r="E25" s="5">
        <v>0</v>
      </c>
      <c r="F25" s="31">
        <v>116082.54</v>
      </c>
      <c r="G25" s="5">
        <v>3.2501000000000002</v>
      </c>
      <c r="H25" s="31">
        <v>14303590.109999999</v>
      </c>
      <c r="I25" s="5">
        <v>0.4531</v>
      </c>
      <c r="J25" s="31">
        <v>166592.45000000001</v>
      </c>
      <c r="K25" s="5">
        <v>2.2789999999999999</v>
      </c>
      <c r="L25" s="31">
        <v>19733448.420000002</v>
      </c>
      <c r="M25" s="5">
        <v>1.2321</v>
      </c>
      <c r="N25" s="31">
        <v>0</v>
      </c>
      <c r="O25" s="5">
        <v>0</v>
      </c>
      <c r="P25" s="31">
        <v>0</v>
      </c>
      <c r="Q25" s="5">
        <v>0</v>
      </c>
    </row>
    <row r="26" spans="1:17">
      <c r="A26" t="s">
        <v>240</v>
      </c>
      <c r="B26" s="31">
        <v>169307573.91</v>
      </c>
      <c r="C26" s="5">
        <v>2.5701000000000001</v>
      </c>
      <c r="D26" s="31">
        <v>0</v>
      </c>
      <c r="E26" s="5">
        <v>0</v>
      </c>
      <c r="F26" s="31">
        <v>33386.83</v>
      </c>
      <c r="G26" s="5">
        <v>0.93479999999999996</v>
      </c>
      <c r="H26" s="31">
        <v>8564377</v>
      </c>
      <c r="I26" s="5">
        <v>0.27129999999999999</v>
      </c>
      <c r="J26" s="31">
        <v>149239.76</v>
      </c>
      <c r="K26" s="5">
        <v>2.0415999999999999</v>
      </c>
      <c r="L26" s="31">
        <v>107303722.31999999</v>
      </c>
      <c r="M26" s="5">
        <v>6.7</v>
      </c>
      <c r="N26" s="31">
        <v>53256848</v>
      </c>
      <c r="O26" s="5">
        <v>5.1028000000000002</v>
      </c>
      <c r="P26" s="31">
        <v>0</v>
      </c>
      <c r="Q26" s="5">
        <v>0</v>
      </c>
    </row>
    <row r="27" spans="1:17" ht="13.5" thickBot="1">
      <c r="A27" t="s">
        <v>241</v>
      </c>
      <c r="B27" s="31">
        <v>770015660.39999998</v>
      </c>
      <c r="C27" s="5">
        <v>11.6891</v>
      </c>
      <c r="D27" s="31">
        <v>0</v>
      </c>
      <c r="E27" s="5">
        <v>0</v>
      </c>
      <c r="F27" s="31">
        <v>159656.29999999999</v>
      </c>
      <c r="G27" s="5">
        <v>4.4701000000000004</v>
      </c>
      <c r="H27" s="31">
        <v>677002618.25999999</v>
      </c>
      <c r="I27" s="5">
        <v>21.4452</v>
      </c>
      <c r="J27" s="31">
        <v>2779025.66</v>
      </c>
      <c r="K27" s="5">
        <v>38.017600000000002</v>
      </c>
      <c r="L27" s="31">
        <v>38085565.18</v>
      </c>
      <c r="M27" s="5">
        <v>2.3780000000000001</v>
      </c>
      <c r="N27" s="31">
        <v>51988795</v>
      </c>
      <c r="O27" s="5">
        <v>4.9813000000000001</v>
      </c>
      <c r="P27" s="31">
        <v>0</v>
      </c>
      <c r="Q27" s="5">
        <v>0</v>
      </c>
    </row>
    <row r="28" spans="1:17" ht="14.25" thickTop="1" thickBot="1">
      <c r="A28" s="336" t="s">
        <v>242</v>
      </c>
      <c r="B28" s="205">
        <v>1052228520.91</v>
      </c>
      <c r="C28" s="337">
        <v>15.973100000000001</v>
      </c>
      <c r="D28" s="205">
        <v>2678328</v>
      </c>
      <c r="E28" s="337">
        <v>0.40450000000000003</v>
      </c>
      <c r="F28" s="205">
        <v>391115.14</v>
      </c>
      <c r="G28" s="337">
        <v>10.9505</v>
      </c>
      <c r="H28" s="205">
        <v>699870585.37</v>
      </c>
      <c r="I28" s="337">
        <v>22.169599999999999</v>
      </c>
      <c r="J28" s="205">
        <v>3104269.64</v>
      </c>
      <c r="K28" s="337">
        <v>42.466999999999999</v>
      </c>
      <c r="L28" s="205">
        <v>240938579.75999999</v>
      </c>
      <c r="M28" s="337">
        <v>15.0441</v>
      </c>
      <c r="N28" s="205">
        <v>105245643</v>
      </c>
      <c r="O28" s="337">
        <v>10.084099999999999</v>
      </c>
      <c r="P28" s="205">
        <v>0</v>
      </c>
      <c r="Q28" s="337">
        <v>0</v>
      </c>
    </row>
    <row r="29" spans="1:17" ht="13.5" thickTop="1">
      <c r="A29" t="s">
        <v>243</v>
      </c>
      <c r="B29" s="31">
        <v>1579699.6</v>
      </c>
      <c r="C29" s="5">
        <v>2.4E-2</v>
      </c>
      <c r="D29" s="31">
        <v>1579699.6</v>
      </c>
      <c r="E29" s="5">
        <v>0.23860000000000001</v>
      </c>
      <c r="F29" s="31">
        <v>0</v>
      </c>
      <c r="G29" s="5">
        <v>0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0</v>
      </c>
      <c r="Q29" s="5">
        <v>0</v>
      </c>
    </row>
    <row r="30" spans="1:17">
      <c r="A30" t="s">
        <v>244</v>
      </c>
      <c r="B30" s="31">
        <v>135199831.31999999</v>
      </c>
      <c r="C30" s="5">
        <v>2.0524</v>
      </c>
      <c r="D30" s="31">
        <v>8638987.5</v>
      </c>
      <c r="E30" s="5">
        <v>1.3047</v>
      </c>
      <c r="F30" s="31">
        <v>0</v>
      </c>
      <c r="G30" s="5">
        <v>0</v>
      </c>
      <c r="H30" s="31">
        <v>126397283.09999999</v>
      </c>
      <c r="I30" s="5">
        <v>4.0038</v>
      </c>
      <c r="J30" s="31">
        <v>163560.72</v>
      </c>
      <c r="K30" s="5">
        <v>2.2374999999999998</v>
      </c>
      <c r="L30" s="31">
        <v>0</v>
      </c>
      <c r="M30" s="5">
        <v>0</v>
      </c>
      <c r="N30" s="31">
        <v>0</v>
      </c>
      <c r="O30" s="5">
        <v>0</v>
      </c>
      <c r="P30" s="31">
        <v>0</v>
      </c>
      <c r="Q30" s="5">
        <v>0</v>
      </c>
    </row>
    <row r="31" spans="1:17">
      <c r="A31" t="s">
        <v>245</v>
      </c>
      <c r="B31" s="31">
        <v>291738087.48000002</v>
      </c>
      <c r="C31" s="5">
        <v>4.4287000000000001</v>
      </c>
      <c r="D31" s="31">
        <v>82558778.590000004</v>
      </c>
      <c r="E31" s="5">
        <v>12.468</v>
      </c>
      <c r="F31" s="31">
        <v>255001.22</v>
      </c>
      <c r="G31" s="5">
        <v>7.1395999999999997</v>
      </c>
      <c r="H31" s="31">
        <v>10659903.720000001</v>
      </c>
      <c r="I31" s="5">
        <v>0.3377</v>
      </c>
      <c r="J31" s="31">
        <v>160027.6</v>
      </c>
      <c r="K31" s="5">
        <v>2.1892</v>
      </c>
      <c r="L31" s="31">
        <v>115719137.34999999</v>
      </c>
      <c r="M31" s="5">
        <v>7.2253999999999996</v>
      </c>
      <c r="N31" s="31">
        <v>82385239</v>
      </c>
      <c r="O31" s="5">
        <v>7.8937999999999997</v>
      </c>
      <c r="P31" s="31">
        <v>0</v>
      </c>
      <c r="Q31" s="5">
        <v>0</v>
      </c>
    </row>
    <row r="32" spans="1:17">
      <c r="A32" t="s">
        <v>246</v>
      </c>
      <c r="B32" s="31">
        <v>16250589.359999999</v>
      </c>
      <c r="C32" s="5">
        <v>0.2467</v>
      </c>
      <c r="D32" s="31">
        <v>0</v>
      </c>
      <c r="E32" s="5">
        <v>0</v>
      </c>
      <c r="F32" s="31">
        <v>0</v>
      </c>
      <c r="G32" s="5">
        <v>0</v>
      </c>
      <c r="H32" s="31">
        <v>16250589.359999999</v>
      </c>
      <c r="I32" s="5">
        <v>0.51480000000000004</v>
      </c>
      <c r="J32" s="31">
        <v>0</v>
      </c>
      <c r="K32" s="5">
        <v>0</v>
      </c>
      <c r="L32" s="31">
        <v>0</v>
      </c>
      <c r="M32" s="5">
        <v>0</v>
      </c>
      <c r="N32" s="31">
        <v>0</v>
      </c>
      <c r="O32" s="5">
        <v>0</v>
      </c>
      <c r="P32" s="31">
        <v>0</v>
      </c>
      <c r="Q32" s="5">
        <v>0</v>
      </c>
    </row>
    <row r="33" spans="1:17">
      <c r="A33" t="s">
        <v>247</v>
      </c>
      <c r="B33" s="31">
        <v>3636011</v>
      </c>
      <c r="C33" s="5">
        <v>5.5199999999999999E-2</v>
      </c>
      <c r="D33" s="31">
        <v>3636011</v>
      </c>
      <c r="E33" s="5">
        <v>0.54910000000000003</v>
      </c>
      <c r="F33" s="31">
        <v>0</v>
      </c>
      <c r="G33" s="5">
        <v>0</v>
      </c>
      <c r="H33" s="31">
        <v>0</v>
      </c>
      <c r="I33" s="5">
        <v>0</v>
      </c>
      <c r="J33" s="31">
        <v>0</v>
      </c>
      <c r="K33" s="5">
        <v>0</v>
      </c>
      <c r="L33" s="31">
        <v>0</v>
      </c>
      <c r="M33" s="5">
        <v>0</v>
      </c>
      <c r="N33" s="31">
        <v>0</v>
      </c>
      <c r="O33" s="5">
        <v>0</v>
      </c>
      <c r="P33" s="31">
        <v>0</v>
      </c>
      <c r="Q33" s="5">
        <v>0</v>
      </c>
    </row>
    <row r="34" spans="1:17">
      <c r="A34" t="s">
        <v>248</v>
      </c>
      <c r="B34" s="31">
        <v>87504419.519999996</v>
      </c>
      <c r="C34" s="5">
        <v>1.3283</v>
      </c>
      <c r="D34" s="31">
        <v>0</v>
      </c>
      <c r="E34" s="5">
        <v>0</v>
      </c>
      <c r="F34" s="31">
        <v>0</v>
      </c>
      <c r="G34" s="5">
        <v>0</v>
      </c>
      <c r="H34" s="31">
        <v>87504419.519999996</v>
      </c>
      <c r="I34" s="5">
        <v>2.7717999999999998</v>
      </c>
      <c r="J34" s="31">
        <v>0</v>
      </c>
      <c r="K34" s="5">
        <v>0</v>
      </c>
      <c r="L34" s="31">
        <v>0</v>
      </c>
      <c r="M34" s="5">
        <v>0</v>
      </c>
      <c r="N34" s="31">
        <v>0</v>
      </c>
      <c r="O34" s="5">
        <v>0</v>
      </c>
      <c r="P34" s="31">
        <v>0</v>
      </c>
      <c r="Q34" s="5">
        <v>0</v>
      </c>
    </row>
    <row r="35" spans="1:17" ht="13.5" thickBot="1">
      <c r="A35" t="s">
        <v>249</v>
      </c>
      <c r="B35" s="31">
        <v>50090370</v>
      </c>
      <c r="C35" s="5">
        <v>0.76039999999999996</v>
      </c>
      <c r="D35" s="31">
        <v>50090370</v>
      </c>
      <c r="E35" s="5">
        <v>7.5646000000000004</v>
      </c>
      <c r="F35" s="31">
        <v>0</v>
      </c>
      <c r="G35" s="5">
        <v>0</v>
      </c>
      <c r="H35" s="31">
        <v>0</v>
      </c>
      <c r="I35" s="5">
        <v>0</v>
      </c>
      <c r="J35" s="31">
        <v>0</v>
      </c>
      <c r="K35" s="5">
        <v>0</v>
      </c>
      <c r="L35" s="31">
        <v>0</v>
      </c>
      <c r="M35" s="5">
        <v>0</v>
      </c>
      <c r="N35" s="31">
        <v>0</v>
      </c>
      <c r="O35" s="5">
        <v>0</v>
      </c>
      <c r="P35" s="31">
        <v>0</v>
      </c>
      <c r="Q35" s="5">
        <v>0</v>
      </c>
    </row>
    <row r="36" spans="1:17" ht="14.25" thickTop="1" thickBot="1">
      <c r="A36" s="336" t="s">
        <v>250</v>
      </c>
      <c r="B36" s="205">
        <v>585999008.27999997</v>
      </c>
      <c r="C36" s="337">
        <v>8.8956</v>
      </c>
      <c r="D36" s="205">
        <v>146503846.69</v>
      </c>
      <c r="E36" s="337">
        <v>22.125</v>
      </c>
      <c r="F36" s="205">
        <v>255001.22</v>
      </c>
      <c r="G36" s="337">
        <v>7.1395999999999997</v>
      </c>
      <c r="H36" s="205">
        <v>240812195.69999999</v>
      </c>
      <c r="I36" s="337">
        <v>7.6280999999999999</v>
      </c>
      <c r="J36" s="205">
        <v>323588.32</v>
      </c>
      <c r="K36" s="337">
        <v>4.4267000000000003</v>
      </c>
      <c r="L36" s="205">
        <v>115719137.34999999</v>
      </c>
      <c r="M36" s="337">
        <v>7.2253999999999996</v>
      </c>
      <c r="N36" s="205">
        <v>82385239</v>
      </c>
      <c r="O36" s="337">
        <v>7.8937999999999997</v>
      </c>
      <c r="P36" s="205">
        <v>0</v>
      </c>
      <c r="Q36" s="337">
        <v>0</v>
      </c>
    </row>
    <row r="37" spans="1:17" ht="13.5" thickTop="1">
      <c r="A37" t="s">
        <v>251</v>
      </c>
      <c r="B37" s="31">
        <v>94885585.739999995</v>
      </c>
      <c r="C37" s="5">
        <v>1.4403999999999999</v>
      </c>
      <c r="D37" s="31">
        <v>13654700</v>
      </c>
      <c r="E37" s="5">
        <v>2.0621</v>
      </c>
      <c r="F37" s="31">
        <v>166981.37</v>
      </c>
      <c r="G37" s="5">
        <v>4.6752000000000002</v>
      </c>
      <c r="H37" s="31">
        <v>28457775.370000001</v>
      </c>
      <c r="I37" s="5">
        <v>0.90139999999999998</v>
      </c>
      <c r="J37" s="31">
        <v>0</v>
      </c>
      <c r="K37" s="5">
        <v>0</v>
      </c>
      <c r="L37" s="31">
        <v>0</v>
      </c>
      <c r="M37" s="5">
        <v>0</v>
      </c>
      <c r="N37" s="31">
        <v>52606129</v>
      </c>
      <c r="O37" s="5">
        <v>5.0404999999999998</v>
      </c>
      <c r="P37" s="31">
        <v>0</v>
      </c>
      <c r="Q37" s="5">
        <v>0</v>
      </c>
    </row>
    <row r="38" spans="1:17">
      <c r="A38" t="s">
        <v>252</v>
      </c>
      <c r="B38" s="31">
        <v>304008198.70999998</v>
      </c>
      <c r="C38" s="5">
        <v>4.6148999999999996</v>
      </c>
      <c r="D38" s="31">
        <v>27828450</v>
      </c>
      <c r="E38" s="5">
        <v>4.2026000000000003</v>
      </c>
      <c r="F38" s="31">
        <v>457686.49</v>
      </c>
      <c r="G38" s="5">
        <v>12.814399999999999</v>
      </c>
      <c r="H38" s="31">
        <v>25911493.219999999</v>
      </c>
      <c r="I38" s="5">
        <v>0.82079999999999997</v>
      </c>
      <c r="J38" s="31">
        <v>0</v>
      </c>
      <c r="K38" s="5">
        <v>0</v>
      </c>
      <c r="L38" s="31">
        <v>137640641</v>
      </c>
      <c r="M38" s="5">
        <v>8.5942000000000007</v>
      </c>
      <c r="N38" s="31">
        <v>112169928</v>
      </c>
      <c r="O38" s="5">
        <v>10.7476</v>
      </c>
      <c r="P38" s="31">
        <v>0</v>
      </c>
      <c r="Q38" s="5">
        <v>0</v>
      </c>
    </row>
    <row r="39" spans="1:17">
      <c r="A39" t="s">
        <v>253</v>
      </c>
      <c r="B39" s="31">
        <v>142126455.68000001</v>
      </c>
      <c r="C39" s="5">
        <v>2.1575000000000002</v>
      </c>
      <c r="D39" s="31">
        <v>0</v>
      </c>
      <c r="E39" s="5">
        <v>0</v>
      </c>
      <c r="F39" s="31">
        <v>0</v>
      </c>
      <c r="G39" s="5">
        <v>0</v>
      </c>
      <c r="H39" s="31">
        <v>63530553.539999999</v>
      </c>
      <c r="I39" s="5">
        <v>2.0124</v>
      </c>
      <c r="J39" s="31">
        <v>0</v>
      </c>
      <c r="K39" s="5">
        <v>0</v>
      </c>
      <c r="L39" s="31">
        <v>78595902.140000001</v>
      </c>
      <c r="M39" s="5">
        <v>4.9074999999999998</v>
      </c>
      <c r="N39" s="31">
        <v>0</v>
      </c>
      <c r="O39" s="5">
        <v>0</v>
      </c>
      <c r="P39" s="31">
        <v>0</v>
      </c>
      <c r="Q39" s="5">
        <v>0</v>
      </c>
    </row>
    <row r="40" spans="1:17" ht="13.5" thickBot="1">
      <c r="A40" t="s">
        <v>254</v>
      </c>
      <c r="B40" s="31">
        <v>144857267.09</v>
      </c>
      <c r="C40" s="5">
        <v>2.1989999999999998</v>
      </c>
      <c r="D40" s="31">
        <v>16390445.039999999</v>
      </c>
      <c r="E40" s="5">
        <v>2.4752999999999998</v>
      </c>
      <c r="F40" s="31">
        <v>64331.25</v>
      </c>
      <c r="G40" s="5">
        <v>1.8011999999999999</v>
      </c>
      <c r="H40" s="31">
        <v>0</v>
      </c>
      <c r="I40" s="5">
        <v>0</v>
      </c>
      <c r="J40" s="31">
        <v>0</v>
      </c>
      <c r="K40" s="5">
        <v>0</v>
      </c>
      <c r="L40" s="31">
        <v>128402490.8</v>
      </c>
      <c r="M40" s="5">
        <v>8.0174000000000003</v>
      </c>
      <c r="N40" s="31">
        <v>0</v>
      </c>
      <c r="O40" s="5">
        <v>0</v>
      </c>
      <c r="P40" s="31">
        <v>0</v>
      </c>
      <c r="Q40" s="5">
        <v>0</v>
      </c>
    </row>
    <row r="41" spans="1:17" ht="14.25" thickTop="1" thickBot="1">
      <c r="A41" s="336" t="s">
        <v>255</v>
      </c>
      <c r="B41" s="205">
        <v>685877507.22000003</v>
      </c>
      <c r="C41" s="337">
        <v>10.411799999999999</v>
      </c>
      <c r="D41" s="205">
        <v>57873595.039999999</v>
      </c>
      <c r="E41" s="337">
        <v>8.7401</v>
      </c>
      <c r="F41" s="205">
        <v>688999.11</v>
      </c>
      <c r="G41" s="337">
        <v>19.290700000000001</v>
      </c>
      <c r="H41" s="205">
        <v>117899822.13</v>
      </c>
      <c r="I41" s="337">
        <v>3.7347000000000001</v>
      </c>
      <c r="J41" s="205">
        <v>0</v>
      </c>
      <c r="K41" s="337">
        <v>0</v>
      </c>
      <c r="L41" s="205">
        <v>344639033.94</v>
      </c>
      <c r="M41" s="337">
        <v>21.519100000000002</v>
      </c>
      <c r="N41" s="205">
        <v>164776057</v>
      </c>
      <c r="O41" s="337">
        <v>15.7881</v>
      </c>
      <c r="P41" s="205">
        <v>0</v>
      </c>
      <c r="Q41" s="337">
        <v>0</v>
      </c>
    </row>
    <row r="42" spans="1:17" ht="13.5" thickTop="1">
      <c r="A42" t="s">
        <v>256</v>
      </c>
      <c r="B42" s="31">
        <v>277996939.79000002</v>
      </c>
      <c r="C42" s="5">
        <v>4.2201000000000004</v>
      </c>
      <c r="D42" s="31">
        <v>22982037.34</v>
      </c>
      <c r="E42" s="5">
        <v>3.4706999999999999</v>
      </c>
      <c r="F42" s="31">
        <v>40656</v>
      </c>
      <c r="G42" s="5">
        <v>1.1383000000000001</v>
      </c>
      <c r="H42" s="31">
        <v>153811707.87</v>
      </c>
      <c r="I42" s="5">
        <v>4.8722000000000003</v>
      </c>
      <c r="J42" s="31">
        <v>699979.58</v>
      </c>
      <c r="K42" s="5">
        <v>9.5759000000000007</v>
      </c>
      <c r="L42" s="31">
        <v>50764560</v>
      </c>
      <c r="M42" s="5">
        <v>3.1697000000000002</v>
      </c>
      <c r="N42" s="31">
        <v>49697999</v>
      </c>
      <c r="O42" s="5">
        <v>4.7618</v>
      </c>
      <c r="P42" s="31">
        <v>0</v>
      </c>
      <c r="Q42" s="5">
        <v>0</v>
      </c>
    </row>
    <row r="43" spans="1:17">
      <c r="A43" t="s">
        <v>257</v>
      </c>
      <c r="B43" s="31">
        <v>12298859.67</v>
      </c>
      <c r="C43" s="5">
        <v>0.1867</v>
      </c>
      <c r="D43" s="31">
        <v>2365923.5299999998</v>
      </c>
      <c r="E43" s="5">
        <v>0.35730000000000001</v>
      </c>
      <c r="F43" s="31">
        <v>98966.27</v>
      </c>
      <c r="G43" s="5">
        <v>2.7709000000000001</v>
      </c>
      <c r="H43" s="31">
        <v>9625904.4700000007</v>
      </c>
      <c r="I43" s="5">
        <v>0.3049</v>
      </c>
      <c r="J43" s="31">
        <v>208065.4</v>
      </c>
      <c r="K43" s="5">
        <v>2.8464</v>
      </c>
      <c r="L43" s="31">
        <v>0</v>
      </c>
      <c r="M43" s="5">
        <v>0</v>
      </c>
      <c r="N43" s="31">
        <v>0</v>
      </c>
      <c r="O43" s="5">
        <v>0</v>
      </c>
      <c r="P43" s="31">
        <v>0</v>
      </c>
      <c r="Q43" s="5">
        <v>0</v>
      </c>
    </row>
    <row r="44" spans="1:17">
      <c r="A44" t="s">
        <v>258</v>
      </c>
      <c r="B44" s="31">
        <v>483214310.86000001</v>
      </c>
      <c r="C44" s="5">
        <v>7.3353000000000002</v>
      </c>
      <c r="D44" s="31">
        <v>49210071.700000003</v>
      </c>
      <c r="E44" s="5">
        <v>7.4317000000000002</v>
      </c>
      <c r="F44" s="31">
        <v>94540.33</v>
      </c>
      <c r="G44" s="5">
        <v>2.6469999999999998</v>
      </c>
      <c r="H44" s="31">
        <v>30863378.27</v>
      </c>
      <c r="I44" s="5">
        <v>0.97760000000000002</v>
      </c>
      <c r="J44" s="31">
        <v>127001.1</v>
      </c>
      <c r="K44" s="5">
        <v>1.7374000000000001</v>
      </c>
      <c r="L44" s="31">
        <v>238900171.46000001</v>
      </c>
      <c r="M44" s="5">
        <v>14.9168</v>
      </c>
      <c r="N44" s="31">
        <v>164019148</v>
      </c>
      <c r="O44" s="5">
        <v>15.7156</v>
      </c>
      <c r="P44" s="31">
        <v>0</v>
      </c>
      <c r="Q44" s="5">
        <v>0</v>
      </c>
    </row>
    <row r="45" spans="1:17">
      <c r="A45" t="s">
        <v>259</v>
      </c>
      <c r="B45" s="31">
        <v>236512501.66</v>
      </c>
      <c r="C45" s="5">
        <v>3.5903</v>
      </c>
      <c r="D45" s="31">
        <v>52673178.289999999</v>
      </c>
      <c r="E45" s="5">
        <v>7.9546999999999999</v>
      </c>
      <c r="F45" s="31">
        <v>289967.57</v>
      </c>
      <c r="G45" s="5">
        <v>8.1184999999999992</v>
      </c>
      <c r="H45" s="31">
        <v>60185406.799999997</v>
      </c>
      <c r="I45" s="5">
        <v>1.9065000000000001</v>
      </c>
      <c r="J45" s="31">
        <v>517762</v>
      </c>
      <c r="K45" s="5">
        <v>7.0831</v>
      </c>
      <c r="L45" s="31">
        <v>0</v>
      </c>
      <c r="M45" s="5">
        <v>0</v>
      </c>
      <c r="N45" s="31">
        <v>122846187</v>
      </c>
      <c r="O45" s="5">
        <v>11.7705</v>
      </c>
      <c r="P45" s="31">
        <v>0</v>
      </c>
      <c r="Q45" s="5">
        <v>0</v>
      </c>
    </row>
    <row r="46" spans="1:17">
      <c r="A46" t="s">
        <v>260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</row>
    <row r="47" spans="1:17">
      <c r="A47" t="s">
        <v>261</v>
      </c>
      <c r="B47" s="31">
        <v>38780.75</v>
      </c>
      <c r="C47" s="5">
        <v>5.9999999999999995E-4</v>
      </c>
      <c r="D47" s="31">
        <v>0</v>
      </c>
      <c r="E47" s="5">
        <v>0</v>
      </c>
      <c r="F47" s="31">
        <v>38780.75</v>
      </c>
      <c r="G47" s="5">
        <v>1.0858000000000001</v>
      </c>
      <c r="H47" s="31">
        <v>0</v>
      </c>
      <c r="I47" s="5">
        <v>0</v>
      </c>
      <c r="J47" s="31">
        <v>0</v>
      </c>
      <c r="K47" s="5">
        <v>0</v>
      </c>
      <c r="L47" s="31">
        <v>0</v>
      </c>
      <c r="M47" s="5">
        <v>0</v>
      </c>
      <c r="N47" s="31">
        <v>0</v>
      </c>
      <c r="O47" s="5">
        <v>0</v>
      </c>
      <c r="P47" s="31">
        <v>0</v>
      </c>
      <c r="Q47" s="5">
        <v>0</v>
      </c>
    </row>
    <row r="48" spans="1:17" ht="13.5" thickBot="1">
      <c r="A48" t="s">
        <v>40</v>
      </c>
      <c r="B48" s="31">
        <v>23097122.960000001</v>
      </c>
      <c r="C48" s="5">
        <v>0.35060000000000002</v>
      </c>
      <c r="D48" s="31">
        <v>0</v>
      </c>
      <c r="E48" s="5">
        <v>0</v>
      </c>
      <c r="F48" s="31">
        <v>0</v>
      </c>
      <c r="G48" s="5">
        <v>0</v>
      </c>
      <c r="H48" s="31">
        <v>23097122.960000001</v>
      </c>
      <c r="I48" s="5">
        <v>0.73160000000000003</v>
      </c>
      <c r="J48" s="31">
        <v>0</v>
      </c>
      <c r="K48" s="5">
        <v>0</v>
      </c>
      <c r="L48" s="31">
        <v>0</v>
      </c>
      <c r="M48" s="5">
        <v>0</v>
      </c>
      <c r="N48" s="31">
        <v>0</v>
      </c>
      <c r="O48" s="5">
        <v>0</v>
      </c>
      <c r="P48" s="31">
        <v>0</v>
      </c>
      <c r="Q48" s="5">
        <v>0</v>
      </c>
    </row>
    <row r="49" spans="1:17" ht="14.25" thickTop="1" thickBot="1">
      <c r="A49" s="336" t="s">
        <v>262</v>
      </c>
      <c r="B49" s="205">
        <v>1033158515.6900001</v>
      </c>
      <c r="C49" s="337">
        <v>15.6837</v>
      </c>
      <c r="D49" s="205">
        <v>127231210.86</v>
      </c>
      <c r="E49" s="337">
        <v>19.214400000000001</v>
      </c>
      <c r="F49" s="205">
        <v>562910.92000000004</v>
      </c>
      <c r="G49" s="337">
        <v>15.760400000000001</v>
      </c>
      <c r="H49" s="205">
        <v>277583520.37</v>
      </c>
      <c r="I49" s="337">
        <v>8.7928999999999995</v>
      </c>
      <c r="J49" s="205">
        <v>1552808.08</v>
      </c>
      <c r="K49" s="337">
        <v>21.242699999999999</v>
      </c>
      <c r="L49" s="205">
        <v>289664731.45999998</v>
      </c>
      <c r="M49" s="337">
        <v>18.086500000000001</v>
      </c>
      <c r="N49" s="205">
        <v>336563334</v>
      </c>
      <c r="O49" s="337">
        <v>32.247900000000001</v>
      </c>
      <c r="P49" s="205">
        <v>0</v>
      </c>
      <c r="Q49" s="337">
        <v>0</v>
      </c>
    </row>
    <row r="50" spans="1:17" ht="13.5" thickTop="1">
      <c r="A50" t="s">
        <v>263</v>
      </c>
      <c r="B50" s="31">
        <v>388816.34</v>
      </c>
      <c r="C50" s="5">
        <v>5.8999999999999999E-3</v>
      </c>
      <c r="D50" s="31">
        <v>0</v>
      </c>
      <c r="E50" s="5">
        <v>0</v>
      </c>
      <c r="F50" s="31">
        <v>267210.34999999998</v>
      </c>
      <c r="G50" s="5">
        <v>7.4813999999999998</v>
      </c>
      <c r="H50" s="31">
        <v>0</v>
      </c>
      <c r="I50" s="5">
        <v>0</v>
      </c>
      <c r="J50" s="31">
        <v>121605.99</v>
      </c>
      <c r="K50" s="5">
        <v>1.6636</v>
      </c>
      <c r="L50" s="31">
        <v>0</v>
      </c>
      <c r="M50" s="5">
        <v>0</v>
      </c>
      <c r="N50" s="31">
        <v>0</v>
      </c>
      <c r="O50" s="5">
        <v>0</v>
      </c>
      <c r="P50" s="31">
        <v>0</v>
      </c>
      <c r="Q50" s="5">
        <v>0</v>
      </c>
    </row>
    <row r="51" spans="1:17" ht="13.5" thickBot="1">
      <c r="A51" t="s">
        <v>264</v>
      </c>
      <c r="B51" s="31">
        <v>86180475.099999994</v>
      </c>
      <c r="C51" s="5">
        <v>1.3082</v>
      </c>
      <c r="D51" s="31">
        <v>13786080</v>
      </c>
      <c r="E51" s="5">
        <v>2.0819999999999999</v>
      </c>
      <c r="F51" s="31">
        <v>61209.3</v>
      </c>
      <c r="G51" s="5">
        <v>1.7137</v>
      </c>
      <c r="H51" s="31">
        <v>10950540.9</v>
      </c>
      <c r="I51" s="5">
        <v>0.34689999999999999</v>
      </c>
      <c r="J51" s="31">
        <v>108951.64</v>
      </c>
      <c r="K51" s="5">
        <v>1.4904999999999999</v>
      </c>
      <c r="L51" s="31">
        <v>61273693.259999998</v>
      </c>
      <c r="M51" s="5">
        <v>3.8258999999999999</v>
      </c>
      <c r="N51" s="31">
        <v>0</v>
      </c>
      <c r="O51" s="5">
        <v>0</v>
      </c>
      <c r="P51" s="31">
        <v>0</v>
      </c>
      <c r="Q51" s="5">
        <v>0</v>
      </c>
    </row>
    <row r="52" spans="1:17" ht="14.25" thickTop="1" thickBot="1">
      <c r="A52" s="336" t="s">
        <v>265</v>
      </c>
      <c r="B52" s="205">
        <v>86569291.439999998</v>
      </c>
      <c r="C52" s="337">
        <v>1.3141</v>
      </c>
      <c r="D52" s="205">
        <v>13786080</v>
      </c>
      <c r="E52" s="337">
        <v>2.0819999999999999</v>
      </c>
      <c r="F52" s="205">
        <v>328419.65000000002</v>
      </c>
      <c r="G52" s="337">
        <v>9.1951000000000001</v>
      </c>
      <c r="H52" s="205">
        <v>10950540.9</v>
      </c>
      <c r="I52" s="337">
        <v>0.34689999999999999</v>
      </c>
      <c r="J52" s="205">
        <v>230557.63</v>
      </c>
      <c r="K52" s="337">
        <v>3.1541000000000001</v>
      </c>
      <c r="L52" s="205">
        <v>61273693.259999998</v>
      </c>
      <c r="M52" s="337">
        <v>3.8258999999999999</v>
      </c>
      <c r="N52" s="205">
        <v>0</v>
      </c>
      <c r="O52" s="337">
        <v>0</v>
      </c>
      <c r="P52" s="205">
        <v>0</v>
      </c>
      <c r="Q52" s="337">
        <v>0</v>
      </c>
    </row>
    <row r="53" spans="1:17" ht="13.5" thickTop="1">
      <c r="A53" t="s">
        <v>266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</row>
    <row r="54" spans="1:17">
      <c r="A54" t="s">
        <v>267</v>
      </c>
      <c r="B54" s="31">
        <v>222603959.80000001</v>
      </c>
      <c r="C54" s="5">
        <v>3.3792</v>
      </c>
      <c r="D54" s="31">
        <v>14887994.9</v>
      </c>
      <c r="E54" s="5">
        <v>2.2484000000000002</v>
      </c>
      <c r="F54" s="31">
        <v>261195.34</v>
      </c>
      <c r="G54" s="5">
        <v>7.3129999999999997</v>
      </c>
      <c r="H54" s="31">
        <v>0</v>
      </c>
      <c r="I54" s="5">
        <v>0</v>
      </c>
      <c r="J54" s="31">
        <v>188863.68</v>
      </c>
      <c r="K54" s="5">
        <v>2.5836999999999999</v>
      </c>
      <c r="L54" s="31">
        <v>148638931.88</v>
      </c>
      <c r="M54" s="5">
        <v>9.2809000000000008</v>
      </c>
      <c r="N54" s="31">
        <v>58626974</v>
      </c>
      <c r="O54" s="5">
        <v>5.6173999999999999</v>
      </c>
      <c r="P54" s="31">
        <v>0</v>
      </c>
      <c r="Q54" s="5">
        <v>0</v>
      </c>
    </row>
    <row r="55" spans="1:17">
      <c r="A55" t="s">
        <v>268</v>
      </c>
      <c r="B55" s="31">
        <v>105626357.66</v>
      </c>
      <c r="C55" s="5">
        <v>1.6033999999999999</v>
      </c>
      <c r="D55" s="31">
        <v>23076155.960000001</v>
      </c>
      <c r="E55" s="5">
        <v>3.4849999999999999</v>
      </c>
      <c r="F55" s="31">
        <v>108455.7</v>
      </c>
      <c r="G55" s="5">
        <v>3.0366</v>
      </c>
      <c r="H55" s="31">
        <v>0</v>
      </c>
      <c r="I55" s="5">
        <v>0</v>
      </c>
      <c r="J55" s="31">
        <v>0</v>
      </c>
      <c r="K55" s="5">
        <v>0</v>
      </c>
      <c r="L55" s="31">
        <v>30956387</v>
      </c>
      <c r="M55" s="5">
        <v>1.9329000000000001</v>
      </c>
      <c r="N55" s="31">
        <v>51485359</v>
      </c>
      <c r="O55" s="5">
        <v>4.9330999999999996</v>
      </c>
      <c r="P55" s="31">
        <v>0</v>
      </c>
      <c r="Q55" s="5">
        <v>0</v>
      </c>
    </row>
    <row r="56" spans="1:17">
      <c r="A56" t="s">
        <v>269</v>
      </c>
      <c r="B56" s="31">
        <v>136766860.34</v>
      </c>
      <c r="C56" s="5">
        <v>2.0762</v>
      </c>
      <c r="D56" s="31">
        <v>23038424.420000002</v>
      </c>
      <c r="E56" s="5">
        <v>3.4792999999999998</v>
      </c>
      <c r="F56" s="31">
        <v>193570.09</v>
      </c>
      <c r="G56" s="5">
        <v>5.4196</v>
      </c>
      <c r="H56" s="31">
        <v>22820007.09</v>
      </c>
      <c r="I56" s="5">
        <v>0.72289999999999999</v>
      </c>
      <c r="J56" s="31">
        <v>299845.62</v>
      </c>
      <c r="K56" s="5">
        <v>4.1018999999999997</v>
      </c>
      <c r="L56" s="31">
        <v>63528333.119999997</v>
      </c>
      <c r="M56" s="5">
        <v>3.9666999999999999</v>
      </c>
      <c r="N56" s="31">
        <v>26886680</v>
      </c>
      <c r="O56" s="5">
        <v>2.5762</v>
      </c>
      <c r="P56" s="31">
        <v>0</v>
      </c>
      <c r="Q56" s="5">
        <v>0</v>
      </c>
    </row>
    <row r="57" spans="1:17">
      <c r="A57" t="s">
        <v>270</v>
      </c>
      <c r="B57" s="31">
        <v>0</v>
      </c>
      <c r="C57" s="5">
        <v>0</v>
      </c>
      <c r="D57" s="31">
        <v>0</v>
      </c>
      <c r="E57" s="5">
        <v>0</v>
      </c>
      <c r="F57" s="31">
        <v>0</v>
      </c>
      <c r="G57" s="5">
        <v>0</v>
      </c>
      <c r="H57" s="31">
        <v>0</v>
      </c>
      <c r="I57" s="5">
        <v>0</v>
      </c>
      <c r="J57" s="31">
        <v>0</v>
      </c>
      <c r="K57" s="5">
        <v>0</v>
      </c>
      <c r="L57" s="31">
        <v>0</v>
      </c>
      <c r="M57" s="5">
        <v>0</v>
      </c>
      <c r="N57" s="31">
        <v>0</v>
      </c>
      <c r="O57" s="5">
        <v>0</v>
      </c>
      <c r="P57" s="31">
        <v>0</v>
      </c>
      <c r="Q57" s="5">
        <v>0</v>
      </c>
    </row>
    <row r="58" spans="1:17">
      <c r="A58" t="s">
        <v>271</v>
      </c>
      <c r="B58" s="31">
        <v>69491715.359999999</v>
      </c>
      <c r="C58" s="5">
        <v>1.0548999999999999</v>
      </c>
      <c r="D58" s="31">
        <v>7644925</v>
      </c>
      <c r="E58" s="5">
        <v>1.1545000000000001</v>
      </c>
      <c r="F58" s="31">
        <v>183512.36</v>
      </c>
      <c r="G58" s="5">
        <v>5.1379999999999999</v>
      </c>
      <c r="H58" s="31">
        <v>0</v>
      </c>
      <c r="I58" s="5">
        <v>0</v>
      </c>
      <c r="J58" s="31">
        <v>0</v>
      </c>
      <c r="K58" s="5">
        <v>0</v>
      </c>
      <c r="L58" s="31">
        <v>42570424</v>
      </c>
      <c r="M58" s="5">
        <v>2.6581000000000001</v>
      </c>
      <c r="N58" s="31">
        <v>19092854</v>
      </c>
      <c r="O58" s="5">
        <v>1.8293999999999999</v>
      </c>
      <c r="P58" s="31">
        <v>0</v>
      </c>
      <c r="Q58" s="5">
        <v>0</v>
      </c>
    </row>
    <row r="59" spans="1:17" ht="13.5" thickBot="1">
      <c r="A59" t="s">
        <v>272</v>
      </c>
      <c r="B59" s="31">
        <v>178303463.38999999</v>
      </c>
      <c r="C59" s="5">
        <v>2.7067000000000001</v>
      </c>
      <c r="D59" s="31">
        <v>37291800.780000001</v>
      </c>
      <c r="E59" s="5">
        <v>5.6318000000000001</v>
      </c>
      <c r="F59" s="31">
        <v>0</v>
      </c>
      <c r="G59" s="5">
        <v>0</v>
      </c>
      <c r="H59" s="31">
        <v>20855899.649999999</v>
      </c>
      <c r="I59" s="5">
        <v>0.66059999999999997</v>
      </c>
      <c r="J59" s="31">
        <v>0</v>
      </c>
      <c r="K59" s="5">
        <v>0</v>
      </c>
      <c r="L59" s="31">
        <v>120155762.95999999</v>
      </c>
      <c r="M59" s="5">
        <v>7.5025000000000004</v>
      </c>
      <c r="N59" s="31">
        <v>0</v>
      </c>
      <c r="O59" s="5">
        <v>0</v>
      </c>
      <c r="P59" s="31">
        <v>0</v>
      </c>
      <c r="Q59" s="5">
        <v>0</v>
      </c>
    </row>
    <row r="60" spans="1:17" ht="14.25" thickTop="1" thickBot="1">
      <c r="A60" s="336" t="s">
        <v>273</v>
      </c>
      <c r="B60" s="205">
        <v>712792356.54999995</v>
      </c>
      <c r="C60" s="337">
        <v>10.820399999999999</v>
      </c>
      <c r="D60" s="205">
        <v>105939301.06</v>
      </c>
      <c r="E60" s="337">
        <v>15.998900000000001</v>
      </c>
      <c r="F60" s="205">
        <v>746733.49</v>
      </c>
      <c r="G60" s="337">
        <v>20.9071</v>
      </c>
      <c r="H60" s="205">
        <v>43675906.740000002</v>
      </c>
      <c r="I60" s="337">
        <v>1.3835</v>
      </c>
      <c r="J60" s="205">
        <v>488709.3</v>
      </c>
      <c r="K60" s="337">
        <v>6.6856</v>
      </c>
      <c r="L60" s="205">
        <v>405849838.95999998</v>
      </c>
      <c r="M60" s="337">
        <v>25.341000000000001</v>
      </c>
      <c r="N60" s="205">
        <v>156091867</v>
      </c>
      <c r="O60" s="337">
        <v>14.956</v>
      </c>
      <c r="P60" s="205">
        <v>0</v>
      </c>
      <c r="Q60" s="337">
        <v>0</v>
      </c>
    </row>
    <row r="61" spans="1:17" ht="13.5" thickTop="1">
      <c r="A61" t="s">
        <v>274</v>
      </c>
      <c r="B61" s="31">
        <v>115498072.8</v>
      </c>
      <c r="C61" s="5">
        <v>1.7533000000000001</v>
      </c>
      <c r="D61" s="31">
        <v>10614725</v>
      </c>
      <c r="E61" s="5">
        <v>1.603</v>
      </c>
      <c r="F61" s="31">
        <v>0</v>
      </c>
      <c r="G61" s="5">
        <v>0</v>
      </c>
      <c r="H61" s="31">
        <v>104364362.2</v>
      </c>
      <c r="I61" s="5">
        <v>3.3058999999999998</v>
      </c>
      <c r="J61" s="31">
        <v>518985.6</v>
      </c>
      <c r="K61" s="5">
        <v>7.0998000000000001</v>
      </c>
      <c r="L61" s="31">
        <v>0</v>
      </c>
      <c r="M61" s="5">
        <v>0</v>
      </c>
      <c r="N61" s="31">
        <v>0</v>
      </c>
      <c r="O61" s="5">
        <v>0</v>
      </c>
      <c r="P61" s="31">
        <v>0</v>
      </c>
      <c r="Q61" s="5">
        <v>0</v>
      </c>
    </row>
    <row r="62" spans="1:17" ht="13.5" thickBot="1">
      <c r="A62" t="s">
        <v>275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</row>
    <row r="63" spans="1:17" ht="14.25" thickTop="1" thickBot="1">
      <c r="A63" s="336" t="s">
        <v>276</v>
      </c>
      <c r="B63" s="205">
        <v>115498072.8</v>
      </c>
      <c r="C63" s="337">
        <v>1.7533000000000001</v>
      </c>
      <c r="D63" s="205">
        <v>10614725</v>
      </c>
      <c r="E63" s="337">
        <v>1.603</v>
      </c>
      <c r="F63" s="205">
        <v>0</v>
      </c>
      <c r="G63" s="337">
        <v>0</v>
      </c>
      <c r="H63" s="205">
        <v>104364362.2</v>
      </c>
      <c r="I63" s="337">
        <v>3.3058999999999998</v>
      </c>
      <c r="J63" s="205">
        <v>518985.6</v>
      </c>
      <c r="K63" s="337">
        <v>7.0998000000000001</v>
      </c>
      <c r="L63" s="205">
        <v>0</v>
      </c>
      <c r="M63" s="337">
        <v>0</v>
      </c>
      <c r="N63" s="205">
        <v>0</v>
      </c>
      <c r="O63" s="337">
        <v>0</v>
      </c>
      <c r="P63" s="205">
        <v>0</v>
      </c>
      <c r="Q63" s="337">
        <v>0</v>
      </c>
    </row>
    <row r="64" spans="1:17" ht="13.5" thickTop="1">
      <c r="A64" t="s">
        <v>281</v>
      </c>
      <c r="B64" s="31">
        <v>84128697.200000003</v>
      </c>
      <c r="C64" s="5">
        <v>1.2770999999999999</v>
      </c>
      <c r="D64" s="31">
        <v>12475200</v>
      </c>
      <c r="E64" s="5">
        <v>1.8839999999999999</v>
      </c>
      <c r="F64" s="31">
        <v>88467.199999999997</v>
      </c>
      <c r="G64" s="5">
        <v>2.4769000000000001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71565030</v>
      </c>
      <c r="O64" s="5">
        <v>6.8570000000000002</v>
      </c>
      <c r="P64" s="31">
        <v>0</v>
      </c>
      <c r="Q64" s="5">
        <v>0</v>
      </c>
    </row>
    <row r="65" spans="1:17" ht="13.5" thickBot="1">
      <c r="A65" t="s">
        <v>282</v>
      </c>
      <c r="B65" s="31">
        <v>343077075.61000001</v>
      </c>
      <c r="C65" s="5">
        <v>5.2080000000000002</v>
      </c>
      <c r="D65" s="31">
        <v>79894275</v>
      </c>
      <c r="E65" s="5">
        <v>12.0656</v>
      </c>
      <c r="F65" s="31">
        <v>31797.8</v>
      </c>
      <c r="G65" s="5">
        <v>0.89029999999999998</v>
      </c>
      <c r="H65" s="31">
        <v>126191841.01000001</v>
      </c>
      <c r="I65" s="5">
        <v>3.9973000000000001</v>
      </c>
      <c r="J65" s="31">
        <v>269572.8</v>
      </c>
      <c r="K65" s="5">
        <v>3.6878000000000002</v>
      </c>
      <c r="L65" s="31">
        <v>22068672</v>
      </c>
      <c r="M65" s="5">
        <v>1.3779999999999999</v>
      </c>
      <c r="N65" s="31">
        <v>114620917</v>
      </c>
      <c r="O65" s="5">
        <v>10.9824</v>
      </c>
      <c r="P65" s="31">
        <v>0</v>
      </c>
      <c r="Q65" s="5">
        <v>0</v>
      </c>
    </row>
    <row r="66" spans="1:17" ht="14.25" thickTop="1" thickBot="1">
      <c r="A66" s="336" t="s">
        <v>283</v>
      </c>
      <c r="B66" s="205">
        <v>427205772.81</v>
      </c>
      <c r="C66" s="337">
        <v>6.4851000000000001</v>
      </c>
      <c r="D66" s="205">
        <v>92369475</v>
      </c>
      <c r="E66" s="337">
        <v>13.9496</v>
      </c>
      <c r="F66" s="205">
        <v>120265</v>
      </c>
      <c r="G66" s="337">
        <v>3.3672</v>
      </c>
      <c r="H66" s="205">
        <v>126191841.01000001</v>
      </c>
      <c r="I66" s="337">
        <v>3.9973000000000001</v>
      </c>
      <c r="J66" s="205">
        <v>269572.8</v>
      </c>
      <c r="K66" s="337">
        <v>3.6878000000000002</v>
      </c>
      <c r="L66" s="205">
        <v>22068672</v>
      </c>
      <c r="M66" s="337">
        <v>1.3779999999999999</v>
      </c>
      <c r="N66" s="205">
        <v>186185947</v>
      </c>
      <c r="O66" s="337">
        <v>17.839500000000001</v>
      </c>
      <c r="P66" s="205">
        <v>0</v>
      </c>
      <c r="Q66" s="337">
        <v>0</v>
      </c>
    </row>
    <row r="67" spans="1:17" ht="13.5" thickTop="1">
      <c r="A67" t="s">
        <v>278</v>
      </c>
      <c r="B67" s="31">
        <v>86576684.579999998</v>
      </c>
      <c r="C67" s="5">
        <v>1.3143</v>
      </c>
      <c r="D67" s="31">
        <v>12647996.4</v>
      </c>
      <c r="E67" s="5">
        <v>1.9100999999999999</v>
      </c>
      <c r="F67" s="31">
        <v>43085.8</v>
      </c>
      <c r="G67" s="5">
        <v>1.2062999999999999</v>
      </c>
      <c r="H67" s="31">
        <v>0</v>
      </c>
      <c r="I67" s="5">
        <v>0</v>
      </c>
      <c r="J67" s="31">
        <v>0</v>
      </c>
      <c r="K67" s="5">
        <v>0</v>
      </c>
      <c r="L67" s="31">
        <v>73885602.379999995</v>
      </c>
      <c r="M67" s="5">
        <v>4.6134000000000004</v>
      </c>
      <c r="N67" s="31">
        <v>0</v>
      </c>
      <c r="O67" s="5">
        <v>0</v>
      </c>
      <c r="P67" s="31">
        <v>0</v>
      </c>
      <c r="Q67" s="5">
        <v>0</v>
      </c>
    </row>
    <row r="68" spans="1:17" ht="13.5" thickBot="1">
      <c r="A68" t="s">
        <v>279</v>
      </c>
      <c r="B68" s="31">
        <v>0</v>
      </c>
      <c r="C68" s="5">
        <v>0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0</v>
      </c>
      <c r="M68" s="5">
        <v>0</v>
      </c>
      <c r="N68" s="31">
        <v>0</v>
      </c>
      <c r="O68" s="5">
        <v>0</v>
      </c>
      <c r="P68" s="31">
        <v>0</v>
      </c>
      <c r="Q68" s="5">
        <v>0</v>
      </c>
    </row>
    <row r="69" spans="1:17" ht="14.25" thickTop="1" thickBot="1">
      <c r="A69" s="336" t="s">
        <v>280</v>
      </c>
      <c r="B69" s="205">
        <v>86576684.579999998</v>
      </c>
      <c r="C69" s="337">
        <v>1.3143</v>
      </c>
      <c r="D69" s="205">
        <v>12647996.4</v>
      </c>
      <c r="E69" s="337">
        <v>1.9100999999999999</v>
      </c>
      <c r="F69" s="205">
        <v>43085.8</v>
      </c>
      <c r="G69" s="337">
        <v>1.2062999999999999</v>
      </c>
      <c r="H69" s="205">
        <v>0</v>
      </c>
      <c r="I69" s="337">
        <v>0</v>
      </c>
      <c r="J69" s="205">
        <v>0</v>
      </c>
      <c r="K69" s="337">
        <v>0</v>
      </c>
      <c r="L69" s="205">
        <v>73885602.379999995</v>
      </c>
      <c r="M69" s="337">
        <v>4.6134000000000004</v>
      </c>
      <c r="N69" s="205">
        <v>0</v>
      </c>
      <c r="O69" s="337">
        <v>0</v>
      </c>
      <c r="P69" s="205">
        <v>0</v>
      </c>
      <c r="Q69" s="337">
        <v>0</v>
      </c>
    </row>
    <row r="70" spans="1:17" ht="13.5" thickTop="1">
      <c r="A70" t="s">
        <v>284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</row>
    <row r="71" spans="1:17" ht="13.5" thickBot="1">
      <c r="A71" t="s">
        <v>285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</row>
    <row r="72" spans="1:17" ht="14.25" thickTop="1" thickBot="1">
      <c r="A72" s="336" t="s">
        <v>286</v>
      </c>
      <c r="B72" s="205">
        <v>0</v>
      </c>
      <c r="C72" s="337">
        <v>0</v>
      </c>
      <c r="D72" s="205">
        <v>0</v>
      </c>
      <c r="E72" s="337">
        <v>0</v>
      </c>
      <c r="F72" s="205">
        <v>0</v>
      </c>
      <c r="G72" s="337">
        <v>0</v>
      </c>
      <c r="H72" s="205">
        <v>0</v>
      </c>
      <c r="I72" s="337">
        <v>0</v>
      </c>
      <c r="J72" s="205">
        <v>0</v>
      </c>
      <c r="K72" s="337">
        <v>0</v>
      </c>
      <c r="L72" s="205">
        <v>0</v>
      </c>
      <c r="M72" s="337">
        <v>0</v>
      </c>
      <c r="N72" s="205">
        <v>0</v>
      </c>
      <c r="O72" s="337">
        <v>0</v>
      </c>
      <c r="P72" s="205">
        <v>0</v>
      </c>
      <c r="Q72" s="337">
        <v>0</v>
      </c>
    </row>
    <row r="73" spans="1:17" ht="14.25" thickTop="1" thickBot="1">
      <c r="A73" s="336" t="s">
        <v>277</v>
      </c>
      <c r="B73" s="205">
        <v>0</v>
      </c>
      <c r="C73" s="337">
        <v>0</v>
      </c>
      <c r="D73" s="205">
        <v>0</v>
      </c>
      <c r="E73" s="337">
        <v>0</v>
      </c>
      <c r="F73" s="205">
        <v>0</v>
      </c>
      <c r="G73" s="337">
        <v>0</v>
      </c>
      <c r="H73" s="205">
        <v>0</v>
      </c>
      <c r="I73" s="337">
        <v>0</v>
      </c>
      <c r="J73" s="205">
        <v>0</v>
      </c>
      <c r="K73" s="337">
        <v>0</v>
      </c>
      <c r="L73" s="205">
        <v>0</v>
      </c>
      <c r="M73" s="337">
        <v>0</v>
      </c>
      <c r="N73" s="205">
        <v>0</v>
      </c>
      <c r="O73" s="337">
        <v>0</v>
      </c>
      <c r="P73" s="205">
        <v>0</v>
      </c>
      <c r="Q73" s="337">
        <v>0</v>
      </c>
    </row>
    <row r="74" spans="1:17" ht="14.25" thickTop="1" thickBot="1">
      <c r="A74" s="336" t="s">
        <v>307</v>
      </c>
      <c r="B74" s="205">
        <v>607719103.14999998</v>
      </c>
      <c r="C74" s="337">
        <v>9.2254000000000005</v>
      </c>
      <c r="D74" s="205">
        <v>0</v>
      </c>
      <c r="E74" s="337">
        <v>0</v>
      </c>
      <c r="F74" s="205">
        <v>421094.17</v>
      </c>
      <c r="G74" s="337">
        <v>11.7898</v>
      </c>
      <c r="H74" s="205">
        <v>603848153.10000002</v>
      </c>
      <c r="I74" s="337">
        <v>19.1279</v>
      </c>
      <c r="J74" s="205">
        <v>0</v>
      </c>
      <c r="K74" s="337">
        <v>0</v>
      </c>
      <c r="L74" s="205">
        <v>3449855.88</v>
      </c>
      <c r="M74" s="337">
        <v>0.21540000000000001</v>
      </c>
      <c r="N74" s="205">
        <v>0</v>
      </c>
      <c r="O74" s="337">
        <v>0</v>
      </c>
      <c r="P74" s="205">
        <v>0</v>
      </c>
      <c r="Q74" s="337">
        <v>0</v>
      </c>
    </row>
    <row r="75" spans="1:17" ht="14.25" thickTop="1" thickBot="1">
      <c r="A75" s="336" t="s">
        <v>178</v>
      </c>
      <c r="B75" s="205">
        <v>5459482567.1800003</v>
      </c>
      <c r="C75" s="337">
        <v>82.876599999999996</v>
      </c>
      <c r="D75" s="205">
        <v>635369420.95000005</v>
      </c>
      <c r="E75" s="337">
        <v>95.953299999999999</v>
      </c>
      <c r="F75" s="205">
        <v>3557624.5</v>
      </c>
      <c r="G75" s="337">
        <v>99.606800000000007</v>
      </c>
      <c r="H75" s="205">
        <v>2225196927.52</v>
      </c>
      <c r="I75" s="337">
        <v>70.486800000000002</v>
      </c>
      <c r="J75" s="205">
        <v>6621362.2199999997</v>
      </c>
      <c r="K75" s="337">
        <v>90.581500000000005</v>
      </c>
      <c r="L75" s="205">
        <v>1557489144.99</v>
      </c>
      <c r="M75" s="337">
        <v>97.248800000000003</v>
      </c>
      <c r="N75" s="205">
        <v>1031248087</v>
      </c>
      <c r="O75" s="337">
        <v>98.809399999999997</v>
      </c>
      <c r="P75" s="205">
        <v>0</v>
      </c>
      <c r="Q75" s="337">
        <v>0</v>
      </c>
    </row>
    <row r="76" spans="1:17" ht="14.25" thickTop="1" thickBot="1">
      <c r="A76" s="336" t="s">
        <v>179</v>
      </c>
      <c r="B76" s="205">
        <v>0</v>
      </c>
      <c r="C76" s="337">
        <v>0</v>
      </c>
      <c r="D76" s="205">
        <v>0</v>
      </c>
      <c r="E76" s="337">
        <v>0</v>
      </c>
      <c r="F76" s="205">
        <v>0</v>
      </c>
      <c r="G76" s="337">
        <v>0</v>
      </c>
      <c r="H76" s="205">
        <v>0</v>
      </c>
      <c r="I76" s="337">
        <v>0</v>
      </c>
      <c r="J76" s="205">
        <v>0</v>
      </c>
      <c r="K76" s="337">
        <v>0</v>
      </c>
      <c r="L76" s="205">
        <v>0</v>
      </c>
      <c r="M76" s="337">
        <v>0</v>
      </c>
      <c r="N76" s="205">
        <v>0</v>
      </c>
      <c r="O76" s="337">
        <v>0</v>
      </c>
      <c r="P76" s="205">
        <v>0</v>
      </c>
      <c r="Q76" s="337">
        <v>0</v>
      </c>
    </row>
    <row r="77" spans="1:17" ht="14.25" thickTop="1" thickBot="1">
      <c r="A77" s="336" t="s">
        <v>180</v>
      </c>
      <c r="B77" s="205">
        <v>5459482567.1800003</v>
      </c>
      <c r="C77" s="337">
        <v>82.876599999999996</v>
      </c>
      <c r="D77" s="205">
        <v>635369420.95000005</v>
      </c>
      <c r="E77" s="337">
        <v>95.953299999999999</v>
      </c>
      <c r="F77" s="205">
        <v>3557624.5</v>
      </c>
      <c r="G77" s="337">
        <v>99.606800000000007</v>
      </c>
      <c r="H77" s="205">
        <v>2225196927.52</v>
      </c>
      <c r="I77" s="337">
        <v>70.486800000000002</v>
      </c>
      <c r="J77" s="205">
        <v>6621362.2199999997</v>
      </c>
      <c r="K77" s="337">
        <v>90.581500000000005</v>
      </c>
      <c r="L77" s="205">
        <v>1557489144.99</v>
      </c>
      <c r="M77" s="337">
        <v>97.248800000000003</v>
      </c>
      <c r="N77" s="205">
        <v>1031248087</v>
      </c>
      <c r="O77" s="337">
        <v>98.809399999999997</v>
      </c>
      <c r="P77" s="205">
        <v>0</v>
      </c>
      <c r="Q77" s="337">
        <v>0</v>
      </c>
    </row>
    <row r="78" spans="1:17" ht="13.5" thickTop="1">
      <c r="A78" t="s">
        <v>181</v>
      </c>
      <c r="B78" s="31">
        <v>112450091.08</v>
      </c>
      <c r="C78" s="5">
        <v>1.7070000000000001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473257.54</v>
      </c>
      <c r="K78" s="5">
        <v>6.4743000000000004</v>
      </c>
      <c r="L78" s="31">
        <v>0</v>
      </c>
      <c r="M78" s="5">
        <v>0</v>
      </c>
      <c r="N78" s="31">
        <v>0</v>
      </c>
      <c r="O78" s="5">
        <v>0</v>
      </c>
      <c r="P78" s="31">
        <v>111976833.54000001</v>
      </c>
      <c r="Q78" s="5">
        <v>99.700500000000005</v>
      </c>
    </row>
    <row r="79" spans="1:17">
      <c r="A79" t="s">
        <v>329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</row>
    <row r="80" spans="1:17" ht="13.5" thickBot="1">
      <c r="A80" t="s">
        <v>330</v>
      </c>
      <c r="B80" s="31">
        <v>0</v>
      </c>
      <c r="C80" s="5">
        <v>0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</row>
    <row r="81" spans="1:17" ht="14.25" thickTop="1" thickBot="1">
      <c r="A81" s="336" t="s">
        <v>184</v>
      </c>
      <c r="B81" s="205">
        <v>112450091.08</v>
      </c>
      <c r="C81" s="337">
        <v>1.7070000000000001</v>
      </c>
      <c r="D81" s="205">
        <v>0</v>
      </c>
      <c r="E81" s="337">
        <v>0</v>
      </c>
      <c r="F81" s="205">
        <v>0</v>
      </c>
      <c r="G81" s="337">
        <v>0</v>
      </c>
      <c r="H81" s="205">
        <v>0</v>
      </c>
      <c r="I81" s="337">
        <v>0</v>
      </c>
      <c r="J81" s="205">
        <v>473257.54</v>
      </c>
      <c r="K81" s="337">
        <v>6.4743000000000004</v>
      </c>
      <c r="L81" s="205">
        <v>0</v>
      </c>
      <c r="M81" s="337">
        <v>0</v>
      </c>
      <c r="N81" s="205">
        <v>0</v>
      </c>
      <c r="O81" s="337">
        <v>0</v>
      </c>
      <c r="P81" s="205">
        <v>111976833.54000001</v>
      </c>
      <c r="Q81" s="337">
        <v>99.700500000000005</v>
      </c>
    </row>
    <row r="82" spans="1:17" ht="14.25" thickTop="1" thickBot="1"/>
    <row r="83" spans="1:17" ht="13.5" thickTop="1">
      <c r="A83" s="8" t="s">
        <v>185</v>
      </c>
      <c r="B83" s="51">
        <v>1725</v>
      </c>
      <c r="C83" s="51"/>
      <c r="D83" s="51">
        <v>1121</v>
      </c>
      <c r="E83" s="51"/>
      <c r="F83" s="51">
        <v>8</v>
      </c>
      <c r="G83" s="51"/>
      <c r="H83" s="51">
        <v>163</v>
      </c>
      <c r="I83" s="51"/>
      <c r="J83" s="51">
        <v>6</v>
      </c>
      <c r="K83" s="51"/>
      <c r="L83" s="51">
        <v>28</v>
      </c>
      <c r="M83" s="51"/>
      <c r="N83" s="51">
        <v>1</v>
      </c>
      <c r="O83" s="51"/>
      <c r="P83" s="51">
        <v>71</v>
      </c>
      <c r="Q83" s="51"/>
    </row>
    <row r="84" spans="1:17" ht="13.5" thickBot="1">
      <c r="A84" s="193" t="s">
        <v>186</v>
      </c>
      <c r="B84" s="209">
        <v>4071471.06</v>
      </c>
      <c r="C84" s="209"/>
      <c r="D84" s="209">
        <v>590691.47</v>
      </c>
      <c r="E84" s="209"/>
      <c r="F84" s="209">
        <v>446458.65</v>
      </c>
      <c r="G84" s="209"/>
      <c r="H84" s="209">
        <v>19367474.719999999</v>
      </c>
      <c r="I84" s="209"/>
      <c r="J84" s="209">
        <v>1218306.79</v>
      </c>
      <c r="K84" s="209"/>
      <c r="L84" s="209">
        <v>57198261.100000001</v>
      </c>
      <c r="M84" s="209"/>
      <c r="N84" s="209">
        <v>1043674180</v>
      </c>
      <c r="O84" s="209"/>
      <c r="P84" s="209">
        <v>1581876.4</v>
      </c>
      <c r="Q84" s="209"/>
    </row>
    <row r="85" spans="1:17" ht="13.5" thickTop="1"/>
    <row r="87" spans="1:17">
      <c r="A87" t="s">
        <v>331</v>
      </c>
      <c r="B87" s="31">
        <v>4861002554.2799997</v>
      </c>
      <c r="D87" s="31">
        <v>2316281.69</v>
      </c>
      <c r="F87" s="31">
        <v>178637.59</v>
      </c>
      <c r="H87" s="31">
        <v>2976038695</v>
      </c>
      <c r="J87" s="31">
        <v>7304306.6299999999</v>
      </c>
      <c r="L87" s="31">
        <v>1601551310.72</v>
      </c>
      <c r="N87" s="31">
        <v>0</v>
      </c>
      <c r="P87" s="31">
        <v>0</v>
      </c>
    </row>
  </sheetData>
  <mergeCells count="7">
    <mergeCell ref="P2:Q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M67"/>
  <sheetViews>
    <sheetView workbookViewId="0"/>
  </sheetViews>
  <sheetFormatPr defaultRowHeight="12.75"/>
  <cols>
    <col min="1" max="1" width="46.42578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0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2" style="31" bestFit="1" customWidth="1"/>
    <col min="39" max="39" width="4" bestFit="1" customWidth="1"/>
    <col min="40" max="40" width="12" style="31" bestFit="1" customWidth="1"/>
    <col min="41" max="41" width="4" bestFit="1" customWidth="1"/>
    <col min="42" max="42" width="12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2" style="31" bestFit="1" customWidth="1"/>
    <col min="47" max="47" width="4" bestFit="1" customWidth="1"/>
    <col min="48" max="48" width="12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2" style="31" bestFit="1" customWidth="1"/>
    <col min="57" max="57" width="4" bestFit="1" customWidth="1"/>
    <col min="58" max="58" width="12" style="31" bestFit="1" customWidth="1"/>
    <col min="59" max="59" width="4" bestFit="1" customWidth="1"/>
    <col min="60" max="60" width="12" style="31" bestFit="1" customWidth="1"/>
    <col min="61" max="61" width="4" bestFit="1" customWidth="1"/>
    <col min="62" max="62" width="12" style="31" bestFit="1" customWidth="1"/>
    <col min="63" max="63" width="4" bestFit="1" customWidth="1"/>
    <col min="64" max="64" width="11" style="31" bestFit="1" customWidth="1"/>
    <col min="65" max="65" width="4" bestFit="1" customWidth="1"/>
    <col min="66" max="66" width="11" style="31" bestFit="1" customWidth="1"/>
    <col min="67" max="67" width="4" bestFit="1" customWidth="1"/>
    <col min="68" max="68" width="12" style="31" bestFit="1" customWidth="1"/>
    <col min="69" max="69" width="4" bestFit="1" customWidth="1"/>
    <col min="70" max="70" width="12" style="31" bestFit="1" customWidth="1"/>
    <col min="71" max="71" width="4" bestFit="1" customWidth="1"/>
    <col min="72" max="72" width="12" style="31" bestFit="1" customWidth="1"/>
    <col min="73" max="73" width="4" bestFit="1" customWidth="1"/>
    <col min="74" max="74" width="12" style="31" bestFit="1" customWidth="1"/>
    <col min="75" max="75" width="4" bestFit="1" customWidth="1"/>
    <col min="76" max="76" width="12" style="31" bestFit="1" customWidth="1"/>
    <col min="77" max="77" width="4" bestFit="1" customWidth="1"/>
    <col min="78" max="78" width="12" style="31" bestFit="1" customWidth="1"/>
    <col min="79" max="79" width="4" bestFit="1" customWidth="1"/>
    <col min="80" max="80" width="12" style="31" bestFit="1" customWidth="1"/>
    <col min="81" max="81" width="4" bestFit="1" customWidth="1"/>
    <col min="82" max="82" width="12" style="31" bestFit="1" customWidth="1"/>
    <col min="83" max="83" width="4" bestFit="1" customWidth="1"/>
    <col min="84" max="84" width="12" style="31" bestFit="1" customWidth="1"/>
    <col min="85" max="85" width="4" bestFit="1" customWidth="1"/>
    <col min="86" max="86" width="12" style="31" bestFit="1" customWidth="1"/>
    <col min="87" max="87" width="4" bestFit="1" customWidth="1"/>
    <col min="88" max="88" width="11" style="31" bestFit="1" customWidth="1"/>
    <col min="89" max="89" width="4" bestFit="1" customWidth="1"/>
    <col min="90" max="90" width="12" style="31" bestFit="1" customWidth="1"/>
    <col min="91" max="91" width="4" bestFit="1" customWidth="1"/>
    <col min="92" max="92" width="12" style="31" bestFit="1" customWidth="1"/>
    <col min="93" max="93" width="4" bestFit="1" customWidth="1"/>
    <col min="94" max="94" width="12" style="31" bestFit="1" customWidth="1"/>
    <col min="95" max="95" width="4" bestFit="1" customWidth="1"/>
    <col min="96" max="96" width="12" style="31" bestFit="1" customWidth="1"/>
    <col min="97" max="97" width="4" bestFit="1" customWidth="1"/>
    <col min="98" max="98" width="11" style="31" bestFit="1" customWidth="1"/>
    <col min="99" max="99" width="4" bestFit="1" customWidth="1"/>
    <col min="100" max="100" width="12" style="31" bestFit="1" customWidth="1"/>
    <col min="101" max="101" width="4" bestFit="1" customWidth="1"/>
    <col min="102" max="102" width="12" style="31" bestFit="1" customWidth="1"/>
    <col min="103" max="103" width="4" bestFit="1" customWidth="1"/>
    <col min="104" max="104" width="12" style="31" bestFit="1" customWidth="1"/>
    <col min="105" max="105" width="4" bestFit="1" customWidth="1"/>
    <col min="106" max="106" width="12" style="31" bestFit="1" customWidth="1"/>
    <col min="107" max="107" width="4" bestFit="1" customWidth="1"/>
    <col min="108" max="108" width="12" style="31" bestFit="1" customWidth="1"/>
    <col min="109" max="109" width="4" bestFit="1" customWidth="1"/>
    <col min="110" max="110" width="11" style="31" bestFit="1" customWidth="1"/>
    <col min="111" max="111" width="4" bestFit="1" customWidth="1"/>
    <col min="112" max="112" width="11" style="31" bestFit="1" customWidth="1"/>
    <col min="113" max="113" width="4" bestFit="1" customWidth="1"/>
    <col min="114" max="114" width="12" style="31" bestFit="1" customWidth="1"/>
    <col min="115" max="115" width="4" bestFit="1" customWidth="1"/>
    <col min="116" max="116" width="12" style="31" bestFit="1" customWidth="1"/>
    <col min="117" max="117" width="4" bestFit="1" customWidth="1"/>
    <col min="118" max="118" width="12" style="31" bestFit="1" customWidth="1"/>
    <col min="119" max="119" width="4" bestFit="1" customWidth="1"/>
    <col min="120" max="120" width="12" style="31" bestFit="1" customWidth="1"/>
    <col min="121" max="121" width="4" bestFit="1" customWidth="1"/>
    <col min="122" max="122" width="12" style="31" bestFit="1" customWidth="1"/>
    <col min="123" max="123" width="4" bestFit="1" customWidth="1"/>
    <col min="124" max="124" width="12" style="31" bestFit="1" customWidth="1"/>
    <col min="125" max="125" width="4" bestFit="1" customWidth="1"/>
    <col min="126" max="126" width="12" style="31" bestFit="1" customWidth="1"/>
    <col min="127" max="127" width="4" bestFit="1" customWidth="1"/>
    <col min="128" max="128" width="12" style="31" bestFit="1" customWidth="1"/>
    <col min="129" max="129" width="4" bestFit="1" customWidth="1"/>
    <col min="130" max="130" width="11" style="31" bestFit="1" customWidth="1"/>
    <col min="131" max="131" width="4" bestFit="1" customWidth="1"/>
    <col min="132" max="132" width="12" style="31" bestFit="1" customWidth="1"/>
    <col min="133" max="133" width="4" bestFit="1" customWidth="1"/>
    <col min="134" max="134" width="12" style="31" bestFit="1" customWidth="1"/>
    <col min="135" max="135" width="4" bestFit="1" customWidth="1"/>
    <col min="136" max="136" width="12" style="31" bestFit="1" customWidth="1"/>
    <col min="137" max="137" width="4" bestFit="1" customWidth="1"/>
    <col min="138" max="138" width="12" style="31" bestFit="1" customWidth="1"/>
    <col min="139" max="139" width="4" bestFit="1" customWidth="1"/>
    <col min="140" max="140" width="12" style="31" bestFit="1" customWidth="1"/>
    <col min="141" max="141" width="4" bestFit="1" customWidth="1"/>
    <col min="142" max="142" width="12" style="31" bestFit="1" customWidth="1"/>
    <col min="143" max="143" width="4" bestFit="1" customWidth="1"/>
    <col min="144" max="144" width="12" style="31" bestFit="1" customWidth="1"/>
    <col min="145" max="145" width="4" bestFit="1" customWidth="1"/>
    <col min="146" max="146" width="12" style="31" bestFit="1" customWidth="1"/>
    <col min="147" max="147" width="4" bestFit="1" customWidth="1"/>
    <col min="148" max="148" width="12" style="31" bestFit="1" customWidth="1"/>
    <col min="149" max="149" width="4" bestFit="1" customWidth="1"/>
    <col min="150" max="150" width="12" style="31" bestFit="1" customWidth="1"/>
    <col min="151" max="151" width="4" bestFit="1" customWidth="1"/>
    <col min="152" max="152" width="12" style="31" bestFit="1" customWidth="1"/>
    <col min="153" max="153" width="4" bestFit="1" customWidth="1"/>
    <col min="154" max="154" width="12" style="31" bestFit="1" customWidth="1"/>
    <col min="155" max="155" width="4" bestFit="1" customWidth="1"/>
    <col min="156" max="156" width="12" style="31" bestFit="1" customWidth="1"/>
    <col min="157" max="157" width="4" bestFit="1" customWidth="1"/>
    <col min="158" max="158" width="12" style="31" bestFit="1" customWidth="1"/>
    <col min="159" max="159" width="4" bestFit="1" customWidth="1"/>
    <col min="160" max="160" width="12" style="31" bestFit="1" customWidth="1"/>
    <col min="161" max="161" width="4" bestFit="1" customWidth="1"/>
    <col min="162" max="162" width="12" style="31" bestFit="1" customWidth="1"/>
    <col min="163" max="163" width="4" bestFit="1" customWidth="1"/>
    <col min="164" max="164" width="10" style="31" bestFit="1" customWidth="1"/>
    <col min="165" max="165" width="4" bestFit="1" customWidth="1"/>
    <col min="166" max="166" width="12" style="31" bestFit="1" customWidth="1"/>
    <col min="167" max="167" width="4" bestFit="1" customWidth="1"/>
    <col min="168" max="168" width="12" style="31" bestFit="1" customWidth="1"/>
    <col min="169" max="169" width="4" bestFit="1" customWidth="1"/>
    <col min="257" max="257" width="46.42578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0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2" bestFit="1" customWidth="1"/>
    <col min="291" max="291" width="4" bestFit="1" customWidth="1"/>
    <col min="292" max="292" width="12" bestFit="1" customWidth="1"/>
    <col min="293" max="293" width="4" bestFit="1" customWidth="1"/>
    <col min="294" max="294" width="12" bestFit="1" customWidth="1"/>
    <col min="295" max="295" width="4" bestFit="1" customWidth="1"/>
    <col min="296" max="296" width="12" bestFit="1" customWidth="1"/>
    <col min="297" max="297" width="4" bestFit="1" customWidth="1"/>
    <col min="298" max="298" width="12" bestFit="1" customWidth="1"/>
    <col min="299" max="299" width="4" bestFit="1" customWidth="1"/>
    <col min="300" max="300" width="12" bestFit="1" customWidth="1"/>
    <col min="301" max="301" width="4" bestFit="1" customWidth="1"/>
    <col min="302" max="302" width="12" bestFit="1" customWidth="1"/>
    <col min="303" max="303" width="4" bestFit="1" customWidth="1"/>
    <col min="304" max="304" width="12" bestFit="1" customWidth="1"/>
    <col min="305" max="305" width="4" bestFit="1" customWidth="1"/>
    <col min="306" max="306" width="12" bestFit="1" customWidth="1"/>
    <col min="307" max="307" width="4" bestFit="1" customWidth="1"/>
    <col min="308" max="308" width="12" bestFit="1" customWidth="1"/>
    <col min="309" max="309" width="4" bestFit="1" customWidth="1"/>
    <col min="310" max="310" width="12" bestFit="1" customWidth="1"/>
    <col min="311" max="311" width="4" bestFit="1" customWidth="1"/>
    <col min="312" max="312" width="12" bestFit="1" customWidth="1"/>
    <col min="313" max="313" width="4" bestFit="1" customWidth="1"/>
    <col min="314" max="314" width="12" bestFit="1" customWidth="1"/>
    <col min="315" max="315" width="4" bestFit="1" customWidth="1"/>
    <col min="316" max="316" width="12" bestFit="1" customWidth="1"/>
    <col min="317" max="317" width="4" bestFit="1" customWidth="1"/>
    <col min="318" max="318" width="12" bestFit="1" customWidth="1"/>
    <col min="319" max="319" width="4" bestFit="1" customWidth="1"/>
    <col min="320" max="320" width="11" bestFit="1" customWidth="1"/>
    <col min="321" max="321" width="4" bestFit="1" customWidth="1"/>
    <col min="322" max="322" width="11" bestFit="1" customWidth="1"/>
    <col min="323" max="323" width="4" bestFit="1" customWidth="1"/>
    <col min="324" max="324" width="12" bestFit="1" customWidth="1"/>
    <col min="325" max="325" width="4" bestFit="1" customWidth="1"/>
    <col min="326" max="326" width="12" bestFit="1" customWidth="1"/>
    <col min="327" max="327" width="4" bestFit="1" customWidth="1"/>
    <col min="328" max="328" width="12" bestFit="1" customWidth="1"/>
    <col min="329" max="329" width="4" bestFit="1" customWidth="1"/>
    <col min="330" max="330" width="12" bestFit="1" customWidth="1"/>
    <col min="331" max="331" width="4" bestFit="1" customWidth="1"/>
    <col min="332" max="332" width="12" bestFit="1" customWidth="1"/>
    <col min="333" max="333" width="4" bestFit="1" customWidth="1"/>
    <col min="334" max="334" width="12" bestFit="1" customWidth="1"/>
    <col min="335" max="335" width="4" bestFit="1" customWidth="1"/>
    <col min="336" max="336" width="12" bestFit="1" customWidth="1"/>
    <col min="337" max="337" width="4" bestFit="1" customWidth="1"/>
    <col min="338" max="338" width="12" bestFit="1" customWidth="1"/>
    <col min="339" max="339" width="4" bestFit="1" customWidth="1"/>
    <col min="340" max="340" width="12" bestFit="1" customWidth="1"/>
    <col min="341" max="341" width="4" bestFit="1" customWidth="1"/>
    <col min="342" max="342" width="12" bestFit="1" customWidth="1"/>
    <col min="343" max="343" width="4" bestFit="1" customWidth="1"/>
    <col min="344" max="344" width="11" bestFit="1" customWidth="1"/>
    <col min="345" max="345" width="4" bestFit="1" customWidth="1"/>
    <col min="346" max="346" width="12" bestFit="1" customWidth="1"/>
    <col min="347" max="347" width="4" bestFit="1" customWidth="1"/>
    <col min="348" max="348" width="12" bestFit="1" customWidth="1"/>
    <col min="349" max="349" width="4" bestFit="1" customWidth="1"/>
    <col min="350" max="350" width="12" bestFit="1" customWidth="1"/>
    <col min="351" max="351" width="4" bestFit="1" customWidth="1"/>
    <col min="352" max="352" width="12" bestFit="1" customWidth="1"/>
    <col min="353" max="353" width="4" bestFit="1" customWidth="1"/>
    <col min="354" max="354" width="11" bestFit="1" customWidth="1"/>
    <col min="355" max="355" width="4" bestFit="1" customWidth="1"/>
    <col min="356" max="356" width="12" bestFit="1" customWidth="1"/>
    <col min="357" max="357" width="4" bestFit="1" customWidth="1"/>
    <col min="358" max="358" width="12" bestFit="1" customWidth="1"/>
    <col min="359" max="359" width="4" bestFit="1" customWidth="1"/>
    <col min="360" max="360" width="12" bestFit="1" customWidth="1"/>
    <col min="361" max="361" width="4" bestFit="1" customWidth="1"/>
    <col min="362" max="362" width="12" bestFit="1" customWidth="1"/>
    <col min="363" max="363" width="4" bestFit="1" customWidth="1"/>
    <col min="364" max="364" width="12" bestFit="1" customWidth="1"/>
    <col min="365" max="365" width="4" bestFit="1" customWidth="1"/>
    <col min="366" max="366" width="11" bestFit="1" customWidth="1"/>
    <col min="367" max="367" width="4" bestFit="1" customWidth="1"/>
    <col min="368" max="368" width="11" bestFit="1" customWidth="1"/>
    <col min="369" max="369" width="4" bestFit="1" customWidth="1"/>
    <col min="370" max="370" width="12" bestFit="1" customWidth="1"/>
    <col min="371" max="371" width="4" bestFit="1" customWidth="1"/>
    <col min="372" max="372" width="12" bestFit="1" customWidth="1"/>
    <col min="373" max="373" width="4" bestFit="1" customWidth="1"/>
    <col min="374" max="374" width="12" bestFit="1" customWidth="1"/>
    <col min="375" max="375" width="4" bestFit="1" customWidth="1"/>
    <col min="376" max="376" width="12" bestFit="1" customWidth="1"/>
    <col min="377" max="377" width="4" bestFit="1" customWidth="1"/>
    <col min="378" max="378" width="12" bestFit="1" customWidth="1"/>
    <col min="379" max="379" width="4" bestFit="1" customWidth="1"/>
    <col min="380" max="380" width="12" bestFit="1" customWidth="1"/>
    <col min="381" max="381" width="4" bestFit="1" customWidth="1"/>
    <col min="382" max="382" width="12" bestFit="1" customWidth="1"/>
    <col min="383" max="383" width="4" bestFit="1" customWidth="1"/>
    <col min="384" max="384" width="12" bestFit="1" customWidth="1"/>
    <col min="385" max="385" width="4" bestFit="1" customWidth="1"/>
    <col min="386" max="386" width="11" bestFit="1" customWidth="1"/>
    <col min="387" max="387" width="4" bestFit="1" customWidth="1"/>
    <col min="388" max="388" width="12" bestFit="1" customWidth="1"/>
    <col min="389" max="389" width="4" bestFit="1" customWidth="1"/>
    <col min="390" max="390" width="12" bestFit="1" customWidth="1"/>
    <col min="391" max="391" width="4" bestFit="1" customWidth="1"/>
    <col min="392" max="392" width="12" bestFit="1" customWidth="1"/>
    <col min="393" max="393" width="4" bestFit="1" customWidth="1"/>
    <col min="394" max="394" width="12" bestFit="1" customWidth="1"/>
    <col min="395" max="395" width="4" bestFit="1" customWidth="1"/>
    <col min="396" max="396" width="12" bestFit="1" customWidth="1"/>
    <col min="397" max="397" width="4" bestFit="1" customWidth="1"/>
    <col min="398" max="398" width="12" bestFit="1" customWidth="1"/>
    <col min="399" max="399" width="4" bestFit="1" customWidth="1"/>
    <col min="400" max="400" width="12" bestFit="1" customWidth="1"/>
    <col min="401" max="401" width="4" bestFit="1" customWidth="1"/>
    <col min="402" max="402" width="12" bestFit="1" customWidth="1"/>
    <col min="403" max="403" width="4" bestFit="1" customWidth="1"/>
    <col min="404" max="404" width="12" bestFit="1" customWidth="1"/>
    <col min="405" max="405" width="4" bestFit="1" customWidth="1"/>
    <col min="406" max="406" width="12" bestFit="1" customWidth="1"/>
    <col min="407" max="407" width="4" bestFit="1" customWidth="1"/>
    <col min="408" max="408" width="12" bestFit="1" customWidth="1"/>
    <col min="409" max="409" width="4" bestFit="1" customWidth="1"/>
    <col min="410" max="410" width="12" bestFit="1" customWidth="1"/>
    <col min="411" max="411" width="4" bestFit="1" customWidth="1"/>
    <col min="412" max="412" width="12" bestFit="1" customWidth="1"/>
    <col min="413" max="413" width="4" bestFit="1" customWidth="1"/>
    <col min="414" max="414" width="12" bestFit="1" customWidth="1"/>
    <col min="415" max="415" width="4" bestFit="1" customWidth="1"/>
    <col min="416" max="416" width="12" bestFit="1" customWidth="1"/>
    <col min="417" max="417" width="4" bestFit="1" customWidth="1"/>
    <col min="418" max="418" width="12" bestFit="1" customWidth="1"/>
    <col min="419" max="419" width="4" bestFit="1" customWidth="1"/>
    <col min="420" max="420" width="10" bestFit="1" customWidth="1"/>
    <col min="421" max="421" width="4" bestFit="1" customWidth="1"/>
    <col min="422" max="422" width="12" bestFit="1" customWidth="1"/>
    <col min="423" max="423" width="4" bestFit="1" customWidth="1"/>
    <col min="424" max="424" width="12" bestFit="1" customWidth="1"/>
    <col min="425" max="425" width="4" bestFit="1" customWidth="1"/>
    <col min="513" max="513" width="46.42578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0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2" bestFit="1" customWidth="1"/>
    <col min="547" max="547" width="4" bestFit="1" customWidth="1"/>
    <col min="548" max="548" width="12" bestFit="1" customWidth="1"/>
    <col min="549" max="549" width="4" bestFit="1" customWidth="1"/>
    <col min="550" max="550" width="12" bestFit="1" customWidth="1"/>
    <col min="551" max="551" width="4" bestFit="1" customWidth="1"/>
    <col min="552" max="552" width="12" bestFit="1" customWidth="1"/>
    <col min="553" max="553" width="4" bestFit="1" customWidth="1"/>
    <col min="554" max="554" width="12" bestFit="1" customWidth="1"/>
    <col min="555" max="555" width="4" bestFit="1" customWidth="1"/>
    <col min="556" max="556" width="12" bestFit="1" customWidth="1"/>
    <col min="557" max="557" width="4" bestFit="1" customWidth="1"/>
    <col min="558" max="558" width="12" bestFit="1" customWidth="1"/>
    <col min="559" max="559" width="4" bestFit="1" customWidth="1"/>
    <col min="560" max="560" width="12" bestFit="1" customWidth="1"/>
    <col min="561" max="561" width="4" bestFit="1" customWidth="1"/>
    <col min="562" max="562" width="12" bestFit="1" customWidth="1"/>
    <col min="563" max="563" width="4" bestFit="1" customWidth="1"/>
    <col min="564" max="564" width="12" bestFit="1" customWidth="1"/>
    <col min="565" max="565" width="4" bestFit="1" customWidth="1"/>
    <col min="566" max="566" width="12" bestFit="1" customWidth="1"/>
    <col min="567" max="567" width="4" bestFit="1" customWidth="1"/>
    <col min="568" max="568" width="12" bestFit="1" customWidth="1"/>
    <col min="569" max="569" width="4" bestFit="1" customWidth="1"/>
    <col min="570" max="570" width="12" bestFit="1" customWidth="1"/>
    <col min="571" max="571" width="4" bestFit="1" customWidth="1"/>
    <col min="572" max="572" width="12" bestFit="1" customWidth="1"/>
    <col min="573" max="573" width="4" bestFit="1" customWidth="1"/>
    <col min="574" max="574" width="12" bestFit="1" customWidth="1"/>
    <col min="575" max="575" width="4" bestFit="1" customWidth="1"/>
    <col min="576" max="576" width="11" bestFit="1" customWidth="1"/>
    <col min="577" max="577" width="4" bestFit="1" customWidth="1"/>
    <col min="578" max="578" width="11" bestFit="1" customWidth="1"/>
    <col min="579" max="579" width="4" bestFit="1" customWidth="1"/>
    <col min="580" max="580" width="12" bestFit="1" customWidth="1"/>
    <col min="581" max="581" width="4" bestFit="1" customWidth="1"/>
    <col min="582" max="582" width="12" bestFit="1" customWidth="1"/>
    <col min="583" max="583" width="4" bestFit="1" customWidth="1"/>
    <col min="584" max="584" width="12" bestFit="1" customWidth="1"/>
    <col min="585" max="585" width="4" bestFit="1" customWidth="1"/>
    <col min="586" max="586" width="12" bestFit="1" customWidth="1"/>
    <col min="587" max="587" width="4" bestFit="1" customWidth="1"/>
    <col min="588" max="588" width="12" bestFit="1" customWidth="1"/>
    <col min="589" max="589" width="4" bestFit="1" customWidth="1"/>
    <col min="590" max="590" width="12" bestFit="1" customWidth="1"/>
    <col min="591" max="591" width="4" bestFit="1" customWidth="1"/>
    <col min="592" max="592" width="12" bestFit="1" customWidth="1"/>
    <col min="593" max="593" width="4" bestFit="1" customWidth="1"/>
    <col min="594" max="594" width="12" bestFit="1" customWidth="1"/>
    <col min="595" max="595" width="4" bestFit="1" customWidth="1"/>
    <col min="596" max="596" width="12" bestFit="1" customWidth="1"/>
    <col min="597" max="597" width="4" bestFit="1" customWidth="1"/>
    <col min="598" max="598" width="12" bestFit="1" customWidth="1"/>
    <col min="599" max="599" width="4" bestFit="1" customWidth="1"/>
    <col min="600" max="600" width="11" bestFit="1" customWidth="1"/>
    <col min="601" max="601" width="4" bestFit="1" customWidth="1"/>
    <col min="602" max="602" width="12" bestFit="1" customWidth="1"/>
    <col min="603" max="603" width="4" bestFit="1" customWidth="1"/>
    <col min="604" max="604" width="12" bestFit="1" customWidth="1"/>
    <col min="605" max="605" width="4" bestFit="1" customWidth="1"/>
    <col min="606" max="606" width="12" bestFit="1" customWidth="1"/>
    <col min="607" max="607" width="4" bestFit="1" customWidth="1"/>
    <col min="608" max="608" width="12" bestFit="1" customWidth="1"/>
    <col min="609" max="609" width="4" bestFit="1" customWidth="1"/>
    <col min="610" max="610" width="11" bestFit="1" customWidth="1"/>
    <col min="611" max="611" width="4" bestFit="1" customWidth="1"/>
    <col min="612" max="612" width="12" bestFit="1" customWidth="1"/>
    <col min="613" max="613" width="4" bestFit="1" customWidth="1"/>
    <col min="614" max="614" width="12" bestFit="1" customWidth="1"/>
    <col min="615" max="615" width="4" bestFit="1" customWidth="1"/>
    <col min="616" max="616" width="12" bestFit="1" customWidth="1"/>
    <col min="617" max="617" width="4" bestFit="1" customWidth="1"/>
    <col min="618" max="618" width="12" bestFit="1" customWidth="1"/>
    <col min="619" max="619" width="4" bestFit="1" customWidth="1"/>
    <col min="620" max="620" width="12" bestFit="1" customWidth="1"/>
    <col min="621" max="621" width="4" bestFit="1" customWidth="1"/>
    <col min="622" max="622" width="11" bestFit="1" customWidth="1"/>
    <col min="623" max="623" width="4" bestFit="1" customWidth="1"/>
    <col min="624" max="624" width="11" bestFit="1" customWidth="1"/>
    <col min="625" max="625" width="4" bestFit="1" customWidth="1"/>
    <col min="626" max="626" width="12" bestFit="1" customWidth="1"/>
    <col min="627" max="627" width="4" bestFit="1" customWidth="1"/>
    <col min="628" max="628" width="12" bestFit="1" customWidth="1"/>
    <col min="629" max="629" width="4" bestFit="1" customWidth="1"/>
    <col min="630" max="630" width="12" bestFit="1" customWidth="1"/>
    <col min="631" max="631" width="4" bestFit="1" customWidth="1"/>
    <col min="632" max="632" width="12" bestFit="1" customWidth="1"/>
    <col min="633" max="633" width="4" bestFit="1" customWidth="1"/>
    <col min="634" max="634" width="12" bestFit="1" customWidth="1"/>
    <col min="635" max="635" width="4" bestFit="1" customWidth="1"/>
    <col min="636" max="636" width="12" bestFit="1" customWidth="1"/>
    <col min="637" max="637" width="4" bestFit="1" customWidth="1"/>
    <col min="638" max="638" width="12" bestFit="1" customWidth="1"/>
    <col min="639" max="639" width="4" bestFit="1" customWidth="1"/>
    <col min="640" max="640" width="12" bestFit="1" customWidth="1"/>
    <col min="641" max="641" width="4" bestFit="1" customWidth="1"/>
    <col min="642" max="642" width="11" bestFit="1" customWidth="1"/>
    <col min="643" max="643" width="4" bestFit="1" customWidth="1"/>
    <col min="644" max="644" width="12" bestFit="1" customWidth="1"/>
    <col min="645" max="645" width="4" bestFit="1" customWidth="1"/>
    <col min="646" max="646" width="12" bestFit="1" customWidth="1"/>
    <col min="647" max="647" width="4" bestFit="1" customWidth="1"/>
    <col min="648" max="648" width="12" bestFit="1" customWidth="1"/>
    <col min="649" max="649" width="4" bestFit="1" customWidth="1"/>
    <col min="650" max="650" width="12" bestFit="1" customWidth="1"/>
    <col min="651" max="651" width="4" bestFit="1" customWidth="1"/>
    <col min="652" max="652" width="12" bestFit="1" customWidth="1"/>
    <col min="653" max="653" width="4" bestFit="1" customWidth="1"/>
    <col min="654" max="654" width="12" bestFit="1" customWidth="1"/>
    <col min="655" max="655" width="4" bestFit="1" customWidth="1"/>
    <col min="656" max="656" width="12" bestFit="1" customWidth="1"/>
    <col min="657" max="657" width="4" bestFit="1" customWidth="1"/>
    <col min="658" max="658" width="12" bestFit="1" customWidth="1"/>
    <col min="659" max="659" width="4" bestFit="1" customWidth="1"/>
    <col min="660" max="660" width="12" bestFit="1" customWidth="1"/>
    <col min="661" max="661" width="4" bestFit="1" customWidth="1"/>
    <col min="662" max="662" width="12" bestFit="1" customWidth="1"/>
    <col min="663" max="663" width="4" bestFit="1" customWidth="1"/>
    <col min="664" max="664" width="12" bestFit="1" customWidth="1"/>
    <col min="665" max="665" width="4" bestFit="1" customWidth="1"/>
    <col min="666" max="666" width="12" bestFit="1" customWidth="1"/>
    <col min="667" max="667" width="4" bestFit="1" customWidth="1"/>
    <col min="668" max="668" width="12" bestFit="1" customWidth="1"/>
    <col min="669" max="669" width="4" bestFit="1" customWidth="1"/>
    <col min="670" max="670" width="12" bestFit="1" customWidth="1"/>
    <col min="671" max="671" width="4" bestFit="1" customWidth="1"/>
    <col min="672" max="672" width="12" bestFit="1" customWidth="1"/>
    <col min="673" max="673" width="4" bestFit="1" customWidth="1"/>
    <col min="674" max="674" width="12" bestFit="1" customWidth="1"/>
    <col min="675" max="675" width="4" bestFit="1" customWidth="1"/>
    <col min="676" max="676" width="10" bestFit="1" customWidth="1"/>
    <col min="677" max="677" width="4" bestFit="1" customWidth="1"/>
    <col min="678" max="678" width="12" bestFit="1" customWidth="1"/>
    <col min="679" max="679" width="4" bestFit="1" customWidth="1"/>
    <col min="680" max="680" width="12" bestFit="1" customWidth="1"/>
    <col min="681" max="681" width="4" bestFit="1" customWidth="1"/>
    <col min="769" max="769" width="46.42578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0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2" bestFit="1" customWidth="1"/>
    <col min="803" max="803" width="4" bestFit="1" customWidth="1"/>
    <col min="804" max="804" width="12" bestFit="1" customWidth="1"/>
    <col min="805" max="805" width="4" bestFit="1" customWidth="1"/>
    <col min="806" max="806" width="12" bestFit="1" customWidth="1"/>
    <col min="807" max="807" width="4" bestFit="1" customWidth="1"/>
    <col min="808" max="808" width="12" bestFit="1" customWidth="1"/>
    <col min="809" max="809" width="4" bestFit="1" customWidth="1"/>
    <col min="810" max="810" width="12" bestFit="1" customWidth="1"/>
    <col min="811" max="811" width="4" bestFit="1" customWidth="1"/>
    <col min="812" max="812" width="12" bestFit="1" customWidth="1"/>
    <col min="813" max="813" width="4" bestFit="1" customWidth="1"/>
    <col min="814" max="814" width="12" bestFit="1" customWidth="1"/>
    <col min="815" max="815" width="4" bestFit="1" customWidth="1"/>
    <col min="816" max="816" width="12" bestFit="1" customWidth="1"/>
    <col min="817" max="817" width="4" bestFit="1" customWidth="1"/>
    <col min="818" max="818" width="12" bestFit="1" customWidth="1"/>
    <col min="819" max="819" width="4" bestFit="1" customWidth="1"/>
    <col min="820" max="820" width="12" bestFit="1" customWidth="1"/>
    <col min="821" max="821" width="4" bestFit="1" customWidth="1"/>
    <col min="822" max="822" width="12" bestFit="1" customWidth="1"/>
    <col min="823" max="823" width="4" bestFit="1" customWidth="1"/>
    <col min="824" max="824" width="12" bestFit="1" customWidth="1"/>
    <col min="825" max="825" width="4" bestFit="1" customWidth="1"/>
    <col min="826" max="826" width="12" bestFit="1" customWidth="1"/>
    <col min="827" max="827" width="4" bestFit="1" customWidth="1"/>
    <col min="828" max="828" width="12" bestFit="1" customWidth="1"/>
    <col min="829" max="829" width="4" bestFit="1" customWidth="1"/>
    <col min="830" max="830" width="12" bestFit="1" customWidth="1"/>
    <col min="831" max="831" width="4" bestFit="1" customWidth="1"/>
    <col min="832" max="832" width="11" bestFit="1" customWidth="1"/>
    <col min="833" max="833" width="4" bestFit="1" customWidth="1"/>
    <col min="834" max="834" width="11" bestFit="1" customWidth="1"/>
    <col min="835" max="835" width="4" bestFit="1" customWidth="1"/>
    <col min="836" max="836" width="12" bestFit="1" customWidth="1"/>
    <col min="837" max="837" width="4" bestFit="1" customWidth="1"/>
    <col min="838" max="838" width="12" bestFit="1" customWidth="1"/>
    <col min="839" max="839" width="4" bestFit="1" customWidth="1"/>
    <col min="840" max="840" width="12" bestFit="1" customWidth="1"/>
    <col min="841" max="841" width="4" bestFit="1" customWidth="1"/>
    <col min="842" max="842" width="12" bestFit="1" customWidth="1"/>
    <col min="843" max="843" width="4" bestFit="1" customWidth="1"/>
    <col min="844" max="844" width="12" bestFit="1" customWidth="1"/>
    <col min="845" max="845" width="4" bestFit="1" customWidth="1"/>
    <col min="846" max="846" width="12" bestFit="1" customWidth="1"/>
    <col min="847" max="847" width="4" bestFit="1" customWidth="1"/>
    <col min="848" max="848" width="12" bestFit="1" customWidth="1"/>
    <col min="849" max="849" width="4" bestFit="1" customWidth="1"/>
    <col min="850" max="850" width="12" bestFit="1" customWidth="1"/>
    <col min="851" max="851" width="4" bestFit="1" customWidth="1"/>
    <col min="852" max="852" width="12" bestFit="1" customWidth="1"/>
    <col min="853" max="853" width="4" bestFit="1" customWidth="1"/>
    <col min="854" max="854" width="12" bestFit="1" customWidth="1"/>
    <col min="855" max="855" width="4" bestFit="1" customWidth="1"/>
    <col min="856" max="856" width="11" bestFit="1" customWidth="1"/>
    <col min="857" max="857" width="4" bestFit="1" customWidth="1"/>
    <col min="858" max="858" width="12" bestFit="1" customWidth="1"/>
    <col min="859" max="859" width="4" bestFit="1" customWidth="1"/>
    <col min="860" max="860" width="12" bestFit="1" customWidth="1"/>
    <col min="861" max="861" width="4" bestFit="1" customWidth="1"/>
    <col min="862" max="862" width="12" bestFit="1" customWidth="1"/>
    <col min="863" max="863" width="4" bestFit="1" customWidth="1"/>
    <col min="864" max="864" width="12" bestFit="1" customWidth="1"/>
    <col min="865" max="865" width="4" bestFit="1" customWidth="1"/>
    <col min="866" max="866" width="11" bestFit="1" customWidth="1"/>
    <col min="867" max="867" width="4" bestFit="1" customWidth="1"/>
    <col min="868" max="868" width="12" bestFit="1" customWidth="1"/>
    <col min="869" max="869" width="4" bestFit="1" customWidth="1"/>
    <col min="870" max="870" width="12" bestFit="1" customWidth="1"/>
    <col min="871" max="871" width="4" bestFit="1" customWidth="1"/>
    <col min="872" max="872" width="12" bestFit="1" customWidth="1"/>
    <col min="873" max="873" width="4" bestFit="1" customWidth="1"/>
    <col min="874" max="874" width="12" bestFit="1" customWidth="1"/>
    <col min="875" max="875" width="4" bestFit="1" customWidth="1"/>
    <col min="876" max="876" width="12" bestFit="1" customWidth="1"/>
    <col min="877" max="877" width="4" bestFit="1" customWidth="1"/>
    <col min="878" max="878" width="11" bestFit="1" customWidth="1"/>
    <col min="879" max="879" width="4" bestFit="1" customWidth="1"/>
    <col min="880" max="880" width="11" bestFit="1" customWidth="1"/>
    <col min="881" max="881" width="4" bestFit="1" customWidth="1"/>
    <col min="882" max="882" width="12" bestFit="1" customWidth="1"/>
    <col min="883" max="883" width="4" bestFit="1" customWidth="1"/>
    <col min="884" max="884" width="12" bestFit="1" customWidth="1"/>
    <col min="885" max="885" width="4" bestFit="1" customWidth="1"/>
    <col min="886" max="886" width="12" bestFit="1" customWidth="1"/>
    <col min="887" max="887" width="4" bestFit="1" customWidth="1"/>
    <col min="888" max="888" width="12" bestFit="1" customWidth="1"/>
    <col min="889" max="889" width="4" bestFit="1" customWidth="1"/>
    <col min="890" max="890" width="12" bestFit="1" customWidth="1"/>
    <col min="891" max="891" width="4" bestFit="1" customWidth="1"/>
    <col min="892" max="892" width="12" bestFit="1" customWidth="1"/>
    <col min="893" max="893" width="4" bestFit="1" customWidth="1"/>
    <col min="894" max="894" width="12" bestFit="1" customWidth="1"/>
    <col min="895" max="895" width="4" bestFit="1" customWidth="1"/>
    <col min="896" max="896" width="12" bestFit="1" customWidth="1"/>
    <col min="897" max="897" width="4" bestFit="1" customWidth="1"/>
    <col min="898" max="898" width="11" bestFit="1" customWidth="1"/>
    <col min="899" max="899" width="4" bestFit="1" customWidth="1"/>
    <col min="900" max="900" width="12" bestFit="1" customWidth="1"/>
    <col min="901" max="901" width="4" bestFit="1" customWidth="1"/>
    <col min="902" max="902" width="12" bestFit="1" customWidth="1"/>
    <col min="903" max="903" width="4" bestFit="1" customWidth="1"/>
    <col min="904" max="904" width="12" bestFit="1" customWidth="1"/>
    <col min="905" max="905" width="4" bestFit="1" customWidth="1"/>
    <col min="906" max="906" width="12" bestFit="1" customWidth="1"/>
    <col min="907" max="907" width="4" bestFit="1" customWidth="1"/>
    <col min="908" max="908" width="12" bestFit="1" customWidth="1"/>
    <col min="909" max="909" width="4" bestFit="1" customWidth="1"/>
    <col min="910" max="910" width="12" bestFit="1" customWidth="1"/>
    <col min="911" max="911" width="4" bestFit="1" customWidth="1"/>
    <col min="912" max="912" width="12" bestFit="1" customWidth="1"/>
    <col min="913" max="913" width="4" bestFit="1" customWidth="1"/>
    <col min="914" max="914" width="12" bestFit="1" customWidth="1"/>
    <col min="915" max="915" width="4" bestFit="1" customWidth="1"/>
    <col min="916" max="916" width="12" bestFit="1" customWidth="1"/>
    <col min="917" max="917" width="4" bestFit="1" customWidth="1"/>
    <col min="918" max="918" width="12" bestFit="1" customWidth="1"/>
    <col min="919" max="919" width="4" bestFit="1" customWidth="1"/>
    <col min="920" max="920" width="12" bestFit="1" customWidth="1"/>
    <col min="921" max="921" width="4" bestFit="1" customWidth="1"/>
    <col min="922" max="922" width="12" bestFit="1" customWidth="1"/>
    <col min="923" max="923" width="4" bestFit="1" customWidth="1"/>
    <col min="924" max="924" width="12" bestFit="1" customWidth="1"/>
    <col min="925" max="925" width="4" bestFit="1" customWidth="1"/>
    <col min="926" max="926" width="12" bestFit="1" customWidth="1"/>
    <col min="927" max="927" width="4" bestFit="1" customWidth="1"/>
    <col min="928" max="928" width="12" bestFit="1" customWidth="1"/>
    <col min="929" max="929" width="4" bestFit="1" customWidth="1"/>
    <col min="930" max="930" width="12" bestFit="1" customWidth="1"/>
    <col min="931" max="931" width="4" bestFit="1" customWidth="1"/>
    <col min="932" max="932" width="10" bestFit="1" customWidth="1"/>
    <col min="933" max="933" width="4" bestFit="1" customWidth="1"/>
    <col min="934" max="934" width="12" bestFit="1" customWidth="1"/>
    <col min="935" max="935" width="4" bestFit="1" customWidth="1"/>
    <col min="936" max="936" width="12" bestFit="1" customWidth="1"/>
    <col min="937" max="937" width="4" bestFit="1" customWidth="1"/>
    <col min="1025" max="1025" width="46.42578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0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2" bestFit="1" customWidth="1"/>
    <col min="1061" max="1061" width="4" bestFit="1" customWidth="1"/>
    <col min="1062" max="1062" width="12" bestFit="1" customWidth="1"/>
    <col min="1063" max="1063" width="4" bestFit="1" customWidth="1"/>
    <col min="1064" max="1064" width="12" bestFit="1" customWidth="1"/>
    <col min="1065" max="1065" width="4" bestFit="1" customWidth="1"/>
    <col min="1066" max="1066" width="12" bestFit="1" customWidth="1"/>
    <col min="1067" max="1067" width="4" bestFit="1" customWidth="1"/>
    <col min="1068" max="1068" width="12" bestFit="1" customWidth="1"/>
    <col min="1069" max="1069" width="4" bestFit="1" customWidth="1"/>
    <col min="1070" max="1070" width="12" bestFit="1" customWidth="1"/>
    <col min="1071" max="1071" width="4" bestFit="1" customWidth="1"/>
    <col min="1072" max="1072" width="12" bestFit="1" customWidth="1"/>
    <col min="1073" max="1073" width="4" bestFit="1" customWidth="1"/>
    <col min="1074" max="1074" width="12" bestFit="1" customWidth="1"/>
    <col min="1075" max="1075" width="4" bestFit="1" customWidth="1"/>
    <col min="1076" max="1076" width="12" bestFit="1" customWidth="1"/>
    <col min="1077" max="1077" width="4" bestFit="1" customWidth="1"/>
    <col min="1078" max="1078" width="12" bestFit="1" customWidth="1"/>
    <col min="1079" max="1079" width="4" bestFit="1" customWidth="1"/>
    <col min="1080" max="1080" width="12" bestFit="1" customWidth="1"/>
    <col min="1081" max="1081" width="4" bestFit="1" customWidth="1"/>
    <col min="1082" max="1082" width="12" bestFit="1" customWidth="1"/>
    <col min="1083" max="1083" width="4" bestFit="1" customWidth="1"/>
    <col min="1084" max="1084" width="12" bestFit="1" customWidth="1"/>
    <col min="1085" max="1085" width="4" bestFit="1" customWidth="1"/>
    <col min="1086" max="1086" width="12" bestFit="1" customWidth="1"/>
    <col min="1087" max="1087" width="4" bestFit="1" customWidth="1"/>
    <col min="1088" max="1088" width="11" bestFit="1" customWidth="1"/>
    <col min="1089" max="1089" width="4" bestFit="1" customWidth="1"/>
    <col min="1090" max="1090" width="11" bestFit="1" customWidth="1"/>
    <col min="1091" max="1091" width="4" bestFit="1" customWidth="1"/>
    <col min="1092" max="1092" width="12" bestFit="1" customWidth="1"/>
    <col min="1093" max="1093" width="4" bestFit="1" customWidth="1"/>
    <col min="1094" max="1094" width="12" bestFit="1" customWidth="1"/>
    <col min="1095" max="1095" width="4" bestFit="1" customWidth="1"/>
    <col min="1096" max="1096" width="12" bestFit="1" customWidth="1"/>
    <col min="1097" max="1097" width="4" bestFit="1" customWidth="1"/>
    <col min="1098" max="1098" width="12" bestFit="1" customWidth="1"/>
    <col min="1099" max="1099" width="4" bestFit="1" customWidth="1"/>
    <col min="1100" max="1100" width="12" bestFit="1" customWidth="1"/>
    <col min="1101" max="1101" width="4" bestFit="1" customWidth="1"/>
    <col min="1102" max="1102" width="12" bestFit="1" customWidth="1"/>
    <col min="1103" max="1103" width="4" bestFit="1" customWidth="1"/>
    <col min="1104" max="1104" width="12" bestFit="1" customWidth="1"/>
    <col min="1105" max="1105" width="4" bestFit="1" customWidth="1"/>
    <col min="1106" max="1106" width="12" bestFit="1" customWidth="1"/>
    <col min="1107" max="1107" width="4" bestFit="1" customWidth="1"/>
    <col min="1108" max="1108" width="12" bestFit="1" customWidth="1"/>
    <col min="1109" max="1109" width="4" bestFit="1" customWidth="1"/>
    <col min="1110" max="1110" width="12" bestFit="1" customWidth="1"/>
    <col min="1111" max="1111" width="4" bestFit="1" customWidth="1"/>
    <col min="1112" max="1112" width="11" bestFit="1" customWidth="1"/>
    <col min="1113" max="1113" width="4" bestFit="1" customWidth="1"/>
    <col min="1114" max="1114" width="12" bestFit="1" customWidth="1"/>
    <col min="1115" max="1115" width="4" bestFit="1" customWidth="1"/>
    <col min="1116" max="1116" width="12" bestFit="1" customWidth="1"/>
    <col min="1117" max="1117" width="4" bestFit="1" customWidth="1"/>
    <col min="1118" max="1118" width="12" bestFit="1" customWidth="1"/>
    <col min="1119" max="1119" width="4" bestFit="1" customWidth="1"/>
    <col min="1120" max="1120" width="12" bestFit="1" customWidth="1"/>
    <col min="1121" max="1121" width="4" bestFit="1" customWidth="1"/>
    <col min="1122" max="1122" width="11" bestFit="1" customWidth="1"/>
    <col min="1123" max="1123" width="4" bestFit="1" customWidth="1"/>
    <col min="1124" max="1124" width="12" bestFit="1" customWidth="1"/>
    <col min="1125" max="1125" width="4" bestFit="1" customWidth="1"/>
    <col min="1126" max="1126" width="12" bestFit="1" customWidth="1"/>
    <col min="1127" max="1127" width="4" bestFit="1" customWidth="1"/>
    <col min="1128" max="1128" width="12" bestFit="1" customWidth="1"/>
    <col min="1129" max="1129" width="4" bestFit="1" customWidth="1"/>
    <col min="1130" max="1130" width="12" bestFit="1" customWidth="1"/>
    <col min="1131" max="1131" width="4" bestFit="1" customWidth="1"/>
    <col min="1132" max="1132" width="12" bestFit="1" customWidth="1"/>
    <col min="1133" max="1133" width="4" bestFit="1" customWidth="1"/>
    <col min="1134" max="1134" width="11" bestFit="1" customWidth="1"/>
    <col min="1135" max="1135" width="4" bestFit="1" customWidth="1"/>
    <col min="1136" max="1136" width="11" bestFit="1" customWidth="1"/>
    <col min="1137" max="1137" width="4" bestFit="1" customWidth="1"/>
    <col min="1138" max="1138" width="12" bestFit="1" customWidth="1"/>
    <col min="1139" max="1139" width="4" bestFit="1" customWidth="1"/>
    <col min="1140" max="1140" width="12" bestFit="1" customWidth="1"/>
    <col min="1141" max="1141" width="4" bestFit="1" customWidth="1"/>
    <col min="1142" max="1142" width="12" bestFit="1" customWidth="1"/>
    <col min="1143" max="1143" width="4" bestFit="1" customWidth="1"/>
    <col min="1144" max="1144" width="12" bestFit="1" customWidth="1"/>
    <col min="1145" max="1145" width="4" bestFit="1" customWidth="1"/>
    <col min="1146" max="1146" width="12" bestFit="1" customWidth="1"/>
    <col min="1147" max="1147" width="4" bestFit="1" customWidth="1"/>
    <col min="1148" max="1148" width="12" bestFit="1" customWidth="1"/>
    <col min="1149" max="1149" width="4" bestFit="1" customWidth="1"/>
    <col min="1150" max="1150" width="12" bestFit="1" customWidth="1"/>
    <col min="1151" max="1151" width="4" bestFit="1" customWidth="1"/>
    <col min="1152" max="1152" width="12" bestFit="1" customWidth="1"/>
    <col min="1153" max="1153" width="4" bestFit="1" customWidth="1"/>
    <col min="1154" max="1154" width="11" bestFit="1" customWidth="1"/>
    <col min="1155" max="1155" width="4" bestFit="1" customWidth="1"/>
    <col min="1156" max="1156" width="12" bestFit="1" customWidth="1"/>
    <col min="1157" max="1157" width="4" bestFit="1" customWidth="1"/>
    <col min="1158" max="1158" width="12" bestFit="1" customWidth="1"/>
    <col min="1159" max="1159" width="4" bestFit="1" customWidth="1"/>
    <col min="1160" max="1160" width="12" bestFit="1" customWidth="1"/>
    <col min="1161" max="1161" width="4" bestFit="1" customWidth="1"/>
    <col min="1162" max="1162" width="12" bestFit="1" customWidth="1"/>
    <col min="1163" max="1163" width="4" bestFit="1" customWidth="1"/>
    <col min="1164" max="1164" width="12" bestFit="1" customWidth="1"/>
    <col min="1165" max="1165" width="4" bestFit="1" customWidth="1"/>
    <col min="1166" max="1166" width="12" bestFit="1" customWidth="1"/>
    <col min="1167" max="1167" width="4" bestFit="1" customWidth="1"/>
    <col min="1168" max="1168" width="12" bestFit="1" customWidth="1"/>
    <col min="1169" max="1169" width="4" bestFit="1" customWidth="1"/>
    <col min="1170" max="1170" width="12" bestFit="1" customWidth="1"/>
    <col min="1171" max="1171" width="4" bestFit="1" customWidth="1"/>
    <col min="1172" max="1172" width="12" bestFit="1" customWidth="1"/>
    <col min="1173" max="1173" width="4" bestFit="1" customWidth="1"/>
    <col min="1174" max="1174" width="12" bestFit="1" customWidth="1"/>
    <col min="1175" max="1175" width="4" bestFit="1" customWidth="1"/>
    <col min="1176" max="1176" width="12" bestFit="1" customWidth="1"/>
    <col min="1177" max="1177" width="4" bestFit="1" customWidth="1"/>
    <col min="1178" max="1178" width="12" bestFit="1" customWidth="1"/>
    <col min="1179" max="1179" width="4" bestFit="1" customWidth="1"/>
    <col min="1180" max="1180" width="12" bestFit="1" customWidth="1"/>
    <col min="1181" max="1181" width="4" bestFit="1" customWidth="1"/>
    <col min="1182" max="1182" width="12" bestFit="1" customWidth="1"/>
    <col min="1183" max="1183" width="4" bestFit="1" customWidth="1"/>
    <col min="1184" max="1184" width="12" bestFit="1" customWidth="1"/>
    <col min="1185" max="1185" width="4" bestFit="1" customWidth="1"/>
    <col min="1186" max="1186" width="12" bestFit="1" customWidth="1"/>
    <col min="1187" max="1187" width="4" bestFit="1" customWidth="1"/>
    <col min="1188" max="1188" width="10" bestFit="1" customWidth="1"/>
    <col min="1189" max="1189" width="4" bestFit="1" customWidth="1"/>
    <col min="1190" max="1190" width="12" bestFit="1" customWidth="1"/>
    <col min="1191" max="1191" width="4" bestFit="1" customWidth="1"/>
    <col min="1192" max="1192" width="12" bestFit="1" customWidth="1"/>
    <col min="1193" max="1193" width="4" bestFit="1" customWidth="1"/>
    <col min="1281" max="1281" width="46.42578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0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2" bestFit="1" customWidth="1"/>
    <col min="1317" max="1317" width="4" bestFit="1" customWidth="1"/>
    <col min="1318" max="1318" width="12" bestFit="1" customWidth="1"/>
    <col min="1319" max="1319" width="4" bestFit="1" customWidth="1"/>
    <col min="1320" max="1320" width="12" bestFit="1" customWidth="1"/>
    <col min="1321" max="1321" width="4" bestFit="1" customWidth="1"/>
    <col min="1322" max="1322" width="12" bestFit="1" customWidth="1"/>
    <col min="1323" max="1323" width="4" bestFit="1" customWidth="1"/>
    <col min="1324" max="1324" width="12" bestFit="1" customWidth="1"/>
    <col min="1325" max="1325" width="4" bestFit="1" customWidth="1"/>
    <col min="1326" max="1326" width="12" bestFit="1" customWidth="1"/>
    <col min="1327" max="1327" width="4" bestFit="1" customWidth="1"/>
    <col min="1328" max="1328" width="12" bestFit="1" customWidth="1"/>
    <col min="1329" max="1329" width="4" bestFit="1" customWidth="1"/>
    <col min="1330" max="1330" width="12" bestFit="1" customWidth="1"/>
    <col min="1331" max="1331" width="4" bestFit="1" customWidth="1"/>
    <col min="1332" max="1332" width="12" bestFit="1" customWidth="1"/>
    <col min="1333" max="1333" width="4" bestFit="1" customWidth="1"/>
    <col min="1334" max="1334" width="12" bestFit="1" customWidth="1"/>
    <col min="1335" max="1335" width="4" bestFit="1" customWidth="1"/>
    <col min="1336" max="1336" width="12" bestFit="1" customWidth="1"/>
    <col min="1337" max="1337" width="4" bestFit="1" customWidth="1"/>
    <col min="1338" max="1338" width="12" bestFit="1" customWidth="1"/>
    <col min="1339" max="1339" width="4" bestFit="1" customWidth="1"/>
    <col min="1340" max="1340" width="12" bestFit="1" customWidth="1"/>
    <col min="1341" max="1341" width="4" bestFit="1" customWidth="1"/>
    <col min="1342" max="1342" width="12" bestFit="1" customWidth="1"/>
    <col min="1343" max="1343" width="4" bestFit="1" customWidth="1"/>
    <col min="1344" max="1344" width="11" bestFit="1" customWidth="1"/>
    <col min="1345" max="1345" width="4" bestFit="1" customWidth="1"/>
    <col min="1346" max="1346" width="11" bestFit="1" customWidth="1"/>
    <col min="1347" max="1347" width="4" bestFit="1" customWidth="1"/>
    <col min="1348" max="1348" width="12" bestFit="1" customWidth="1"/>
    <col min="1349" max="1349" width="4" bestFit="1" customWidth="1"/>
    <col min="1350" max="1350" width="12" bestFit="1" customWidth="1"/>
    <col min="1351" max="1351" width="4" bestFit="1" customWidth="1"/>
    <col min="1352" max="1352" width="12" bestFit="1" customWidth="1"/>
    <col min="1353" max="1353" width="4" bestFit="1" customWidth="1"/>
    <col min="1354" max="1354" width="12" bestFit="1" customWidth="1"/>
    <col min="1355" max="1355" width="4" bestFit="1" customWidth="1"/>
    <col min="1356" max="1356" width="12" bestFit="1" customWidth="1"/>
    <col min="1357" max="1357" width="4" bestFit="1" customWidth="1"/>
    <col min="1358" max="1358" width="12" bestFit="1" customWidth="1"/>
    <col min="1359" max="1359" width="4" bestFit="1" customWidth="1"/>
    <col min="1360" max="1360" width="12" bestFit="1" customWidth="1"/>
    <col min="1361" max="1361" width="4" bestFit="1" customWidth="1"/>
    <col min="1362" max="1362" width="12" bestFit="1" customWidth="1"/>
    <col min="1363" max="1363" width="4" bestFit="1" customWidth="1"/>
    <col min="1364" max="1364" width="12" bestFit="1" customWidth="1"/>
    <col min="1365" max="1365" width="4" bestFit="1" customWidth="1"/>
    <col min="1366" max="1366" width="12" bestFit="1" customWidth="1"/>
    <col min="1367" max="1367" width="4" bestFit="1" customWidth="1"/>
    <col min="1368" max="1368" width="11" bestFit="1" customWidth="1"/>
    <col min="1369" max="1369" width="4" bestFit="1" customWidth="1"/>
    <col min="1370" max="1370" width="12" bestFit="1" customWidth="1"/>
    <col min="1371" max="1371" width="4" bestFit="1" customWidth="1"/>
    <col min="1372" max="1372" width="12" bestFit="1" customWidth="1"/>
    <col min="1373" max="1373" width="4" bestFit="1" customWidth="1"/>
    <col min="1374" max="1374" width="12" bestFit="1" customWidth="1"/>
    <col min="1375" max="1375" width="4" bestFit="1" customWidth="1"/>
    <col min="1376" max="1376" width="12" bestFit="1" customWidth="1"/>
    <col min="1377" max="1377" width="4" bestFit="1" customWidth="1"/>
    <col min="1378" max="1378" width="11" bestFit="1" customWidth="1"/>
    <col min="1379" max="1379" width="4" bestFit="1" customWidth="1"/>
    <col min="1380" max="1380" width="12" bestFit="1" customWidth="1"/>
    <col min="1381" max="1381" width="4" bestFit="1" customWidth="1"/>
    <col min="1382" max="1382" width="12" bestFit="1" customWidth="1"/>
    <col min="1383" max="1383" width="4" bestFit="1" customWidth="1"/>
    <col min="1384" max="1384" width="12" bestFit="1" customWidth="1"/>
    <col min="1385" max="1385" width="4" bestFit="1" customWidth="1"/>
    <col min="1386" max="1386" width="12" bestFit="1" customWidth="1"/>
    <col min="1387" max="1387" width="4" bestFit="1" customWidth="1"/>
    <col min="1388" max="1388" width="12" bestFit="1" customWidth="1"/>
    <col min="1389" max="1389" width="4" bestFit="1" customWidth="1"/>
    <col min="1390" max="1390" width="11" bestFit="1" customWidth="1"/>
    <col min="1391" max="1391" width="4" bestFit="1" customWidth="1"/>
    <col min="1392" max="1392" width="11" bestFit="1" customWidth="1"/>
    <col min="1393" max="1393" width="4" bestFit="1" customWidth="1"/>
    <col min="1394" max="1394" width="12" bestFit="1" customWidth="1"/>
    <col min="1395" max="1395" width="4" bestFit="1" customWidth="1"/>
    <col min="1396" max="1396" width="12" bestFit="1" customWidth="1"/>
    <col min="1397" max="1397" width="4" bestFit="1" customWidth="1"/>
    <col min="1398" max="1398" width="12" bestFit="1" customWidth="1"/>
    <col min="1399" max="1399" width="4" bestFit="1" customWidth="1"/>
    <col min="1400" max="1400" width="12" bestFit="1" customWidth="1"/>
    <col min="1401" max="1401" width="4" bestFit="1" customWidth="1"/>
    <col min="1402" max="1402" width="12" bestFit="1" customWidth="1"/>
    <col min="1403" max="1403" width="4" bestFit="1" customWidth="1"/>
    <col min="1404" max="1404" width="12" bestFit="1" customWidth="1"/>
    <col min="1405" max="1405" width="4" bestFit="1" customWidth="1"/>
    <col min="1406" max="1406" width="12" bestFit="1" customWidth="1"/>
    <col min="1407" max="1407" width="4" bestFit="1" customWidth="1"/>
    <col min="1408" max="1408" width="12" bestFit="1" customWidth="1"/>
    <col min="1409" max="1409" width="4" bestFit="1" customWidth="1"/>
    <col min="1410" max="1410" width="11" bestFit="1" customWidth="1"/>
    <col min="1411" max="1411" width="4" bestFit="1" customWidth="1"/>
    <col min="1412" max="1412" width="12" bestFit="1" customWidth="1"/>
    <col min="1413" max="1413" width="4" bestFit="1" customWidth="1"/>
    <col min="1414" max="1414" width="12" bestFit="1" customWidth="1"/>
    <col min="1415" max="1415" width="4" bestFit="1" customWidth="1"/>
    <col min="1416" max="1416" width="12" bestFit="1" customWidth="1"/>
    <col min="1417" max="1417" width="4" bestFit="1" customWidth="1"/>
    <col min="1418" max="1418" width="12" bestFit="1" customWidth="1"/>
    <col min="1419" max="1419" width="4" bestFit="1" customWidth="1"/>
    <col min="1420" max="1420" width="12" bestFit="1" customWidth="1"/>
    <col min="1421" max="1421" width="4" bestFit="1" customWidth="1"/>
    <col min="1422" max="1422" width="12" bestFit="1" customWidth="1"/>
    <col min="1423" max="1423" width="4" bestFit="1" customWidth="1"/>
    <col min="1424" max="1424" width="12" bestFit="1" customWidth="1"/>
    <col min="1425" max="1425" width="4" bestFit="1" customWidth="1"/>
    <col min="1426" max="1426" width="12" bestFit="1" customWidth="1"/>
    <col min="1427" max="1427" width="4" bestFit="1" customWidth="1"/>
    <col min="1428" max="1428" width="12" bestFit="1" customWidth="1"/>
    <col min="1429" max="1429" width="4" bestFit="1" customWidth="1"/>
    <col min="1430" max="1430" width="12" bestFit="1" customWidth="1"/>
    <col min="1431" max="1431" width="4" bestFit="1" customWidth="1"/>
    <col min="1432" max="1432" width="12" bestFit="1" customWidth="1"/>
    <col min="1433" max="1433" width="4" bestFit="1" customWidth="1"/>
    <col min="1434" max="1434" width="12" bestFit="1" customWidth="1"/>
    <col min="1435" max="1435" width="4" bestFit="1" customWidth="1"/>
    <col min="1436" max="1436" width="12" bestFit="1" customWidth="1"/>
    <col min="1437" max="1437" width="4" bestFit="1" customWidth="1"/>
    <col min="1438" max="1438" width="12" bestFit="1" customWidth="1"/>
    <col min="1439" max="1439" width="4" bestFit="1" customWidth="1"/>
    <col min="1440" max="1440" width="12" bestFit="1" customWidth="1"/>
    <col min="1441" max="1441" width="4" bestFit="1" customWidth="1"/>
    <col min="1442" max="1442" width="12" bestFit="1" customWidth="1"/>
    <col min="1443" max="1443" width="4" bestFit="1" customWidth="1"/>
    <col min="1444" max="1444" width="10" bestFit="1" customWidth="1"/>
    <col min="1445" max="1445" width="4" bestFit="1" customWidth="1"/>
    <col min="1446" max="1446" width="12" bestFit="1" customWidth="1"/>
    <col min="1447" max="1447" width="4" bestFit="1" customWidth="1"/>
    <col min="1448" max="1448" width="12" bestFit="1" customWidth="1"/>
    <col min="1449" max="1449" width="4" bestFit="1" customWidth="1"/>
    <col min="1537" max="1537" width="46.42578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0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2" bestFit="1" customWidth="1"/>
    <col min="1573" max="1573" width="4" bestFit="1" customWidth="1"/>
    <col min="1574" max="1574" width="12" bestFit="1" customWidth="1"/>
    <col min="1575" max="1575" width="4" bestFit="1" customWidth="1"/>
    <col min="1576" max="1576" width="12" bestFit="1" customWidth="1"/>
    <col min="1577" max="1577" width="4" bestFit="1" customWidth="1"/>
    <col min="1578" max="1578" width="12" bestFit="1" customWidth="1"/>
    <col min="1579" max="1579" width="4" bestFit="1" customWidth="1"/>
    <col min="1580" max="1580" width="12" bestFit="1" customWidth="1"/>
    <col min="1581" max="1581" width="4" bestFit="1" customWidth="1"/>
    <col min="1582" max="1582" width="12" bestFit="1" customWidth="1"/>
    <col min="1583" max="1583" width="4" bestFit="1" customWidth="1"/>
    <col min="1584" max="1584" width="12" bestFit="1" customWidth="1"/>
    <col min="1585" max="1585" width="4" bestFit="1" customWidth="1"/>
    <col min="1586" max="1586" width="12" bestFit="1" customWidth="1"/>
    <col min="1587" max="1587" width="4" bestFit="1" customWidth="1"/>
    <col min="1588" max="1588" width="12" bestFit="1" customWidth="1"/>
    <col min="1589" max="1589" width="4" bestFit="1" customWidth="1"/>
    <col min="1590" max="1590" width="12" bestFit="1" customWidth="1"/>
    <col min="1591" max="1591" width="4" bestFit="1" customWidth="1"/>
    <col min="1592" max="1592" width="12" bestFit="1" customWidth="1"/>
    <col min="1593" max="1593" width="4" bestFit="1" customWidth="1"/>
    <col min="1594" max="1594" width="12" bestFit="1" customWidth="1"/>
    <col min="1595" max="1595" width="4" bestFit="1" customWidth="1"/>
    <col min="1596" max="1596" width="12" bestFit="1" customWidth="1"/>
    <col min="1597" max="1597" width="4" bestFit="1" customWidth="1"/>
    <col min="1598" max="1598" width="12" bestFit="1" customWidth="1"/>
    <col min="1599" max="1599" width="4" bestFit="1" customWidth="1"/>
    <col min="1600" max="1600" width="11" bestFit="1" customWidth="1"/>
    <col min="1601" max="1601" width="4" bestFit="1" customWidth="1"/>
    <col min="1602" max="1602" width="11" bestFit="1" customWidth="1"/>
    <col min="1603" max="1603" width="4" bestFit="1" customWidth="1"/>
    <col min="1604" max="1604" width="12" bestFit="1" customWidth="1"/>
    <col min="1605" max="1605" width="4" bestFit="1" customWidth="1"/>
    <col min="1606" max="1606" width="12" bestFit="1" customWidth="1"/>
    <col min="1607" max="1607" width="4" bestFit="1" customWidth="1"/>
    <col min="1608" max="1608" width="12" bestFit="1" customWidth="1"/>
    <col min="1609" max="1609" width="4" bestFit="1" customWidth="1"/>
    <col min="1610" max="1610" width="12" bestFit="1" customWidth="1"/>
    <col min="1611" max="1611" width="4" bestFit="1" customWidth="1"/>
    <col min="1612" max="1612" width="12" bestFit="1" customWidth="1"/>
    <col min="1613" max="1613" width="4" bestFit="1" customWidth="1"/>
    <col min="1614" max="1614" width="12" bestFit="1" customWidth="1"/>
    <col min="1615" max="1615" width="4" bestFit="1" customWidth="1"/>
    <col min="1616" max="1616" width="12" bestFit="1" customWidth="1"/>
    <col min="1617" max="1617" width="4" bestFit="1" customWidth="1"/>
    <col min="1618" max="1618" width="12" bestFit="1" customWidth="1"/>
    <col min="1619" max="1619" width="4" bestFit="1" customWidth="1"/>
    <col min="1620" max="1620" width="12" bestFit="1" customWidth="1"/>
    <col min="1621" max="1621" width="4" bestFit="1" customWidth="1"/>
    <col min="1622" max="1622" width="12" bestFit="1" customWidth="1"/>
    <col min="1623" max="1623" width="4" bestFit="1" customWidth="1"/>
    <col min="1624" max="1624" width="11" bestFit="1" customWidth="1"/>
    <col min="1625" max="1625" width="4" bestFit="1" customWidth="1"/>
    <col min="1626" max="1626" width="12" bestFit="1" customWidth="1"/>
    <col min="1627" max="1627" width="4" bestFit="1" customWidth="1"/>
    <col min="1628" max="1628" width="12" bestFit="1" customWidth="1"/>
    <col min="1629" max="1629" width="4" bestFit="1" customWidth="1"/>
    <col min="1630" max="1630" width="12" bestFit="1" customWidth="1"/>
    <col min="1631" max="1631" width="4" bestFit="1" customWidth="1"/>
    <col min="1632" max="1632" width="12" bestFit="1" customWidth="1"/>
    <col min="1633" max="1633" width="4" bestFit="1" customWidth="1"/>
    <col min="1634" max="1634" width="11" bestFit="1" customWidth="1"/>
    <col min="1635" max="1635" width="4" bestFit="1" customWidth="1"/>
    <col min="1636" max="1636" width="12" bestFit="1" customWidth="1"/>
    <col min="1637" max="1637" width="4" bestFit="1" customWidth="1"/>
    <col min="1638" max="1638" width="12" bestFit="1" customWidth="1"/>
    <col min="1639" max="1639" width="4" bestFit="1" customWidth="1"/>
    <col min="1640" max="1640" width="12" bestFit="1" customWidth="1"/>
    <col min="1641" max="1641" width="4" bestFit="1" customWidth="1"/>
    <col min="1642" max="1642" width="12" bestFit="1" customWidth="1"/>
    <col min="1643" max="1643" width="4" bestFit="1" customWidth="1"/>
    <col min="1644" max="1644" width="12" bestFit="1" customWidth="1"/>
    <col min="1645" max="1645" width="4" bestFit="1" customWidth="1"/>
    <col min="1646" max="1646" width="11" bestFit="1" customWidth="1"/>
    <col min="1647" max="1647" width="4" bestFit="1" customWidth="1"/>
    <col min="1648" max="1648" width="11" bestFit="1" customWidth="1"/>
    <col min="1649" max="1649" width="4" bestFit="1" customWidth="1"/>
    <col min="1650" max="1650" width="12" bestFit="1" customWidth="1"/>
    <col min="1651" max="1651" width="4" bestFit="1" customWidth="1"/>
    <col min="1652" max="1652" width="12" bestFit="1" customWidth="1"/>
    <col min="1653" max="1653" width="4" bestFit="1" customWidth="1"/>
    <col min="1654" max="1654" width="12" bestFit="1" customWidth="1"/>
    <col min="1655" max="1655" width="4" bestFit="1" customWidth="1"/>
    <col min="1656" max="1656" width="12" bestFit="1" customWidth="1"/>
    <col min="1657" max="1657" width="4" bestFit="1" customWidth="1"/>
    <col min="1658" max="1658" width="12" bestFit="1" customWidth="1"/>
    <col min="1659" max="1659" width="4" bestFit="1" customWidth="1"/>
    <col min="1660" max="1660" width="12" bestFit="1" customWidth="1"/>
    <col min="1661" max="1661" width="4" bestFit="1" customWidth="1"/>
    <col min="1662" max="1662" width="12" bestFit="1" customWidth="1"/>
    <col min="1663" max="1663" width="4" bestFit="1" customWidth="1"/>
    <col min="1664" max="1664" width="12" bestFit="1" customWidth="1"/>
    <col min="1665" max="1665" width="4" bestFit="1" customWidth="1"/>
    <col min="1666" max="1666" width="11" bestFit="1" customWidth="1"/>
    <col min="1667" max="1667" width="4" bestFit="1" customWidth="1"/>
    <col min="1668" max="1668" width="12" bestFit="1" customWidth="1"/>
    <col min="1669" max="1669" width="4" bestFit="1" customWidth="1"/>
    <col min="1670" max="1670" width="12" bestFit="1" customWidth="1"/>
    <col min="1671" max="1671" width="4" bestFit="1" customWidth="1"/>
    <col min="1672" max="1672" width="12" bestFit="1" customWidth="1"/>
    <col min="1673" max="1673" width="4" bestFit="1" customWidth="1"/>
    <col min="1674" max="1674" width="12" bestFit="1" customWidth="1"/>
    <col min="1675" max="1675" width="4" bestFit="1" customWidth="1"/>
    <col min="1676" max="1676" width="12" bestFit="1" customWidth="1"/>
    <col min="1677" max="1677" width="4" bestFit="1" customWidth="1"/>
    <col min="1678" max="1678" width="12" bestFit="1" customWidth="1"/>
    <col min="1679" max="1679" width="4" bestFit="1" customWidth="1"/>
    <col min="1680" max="1680" width="12" bestFit="1" customWidth="1"/>
    <col min="1681" max="1681" width="4" bestFit="1" customWidth="1"/>
    <col min="1682" max="1682" width="12" bestFit="1" customWidth="1"/>
    <col min="1683" max="1683" width="4" bestFit="1" customWidth="1"/>
    <col min="1684" max="1684" width="12" bestFit="1" customWidth="1"/>
    <col min="1685" max="1685" width="4" bestFit="1" customWidth="1"/>
    <col min="1686" max="1686" width="12" bestFit="1" customWidth="1"/>
    <col min="1687" max="1687" width="4" bestFit="1" customWidth="1"/>
    <col min="1688" max="1688" width="12" bestFit="1" customWidth="1"/>
    <col min="1689" max="1689" width="4" bestFit="1" customWidth="1"/>
    <col min="1690" max="1690" width="12" bestFit="1" customWidth="1"/>
    <col min="1691" max="1691" width="4" bestFit="1" customWidth="1"/>
    <col min="1692" max="1692" width="12" bestFit="1" customWidth="1"/>
    <col min="1693" max="1693" width="4" bestFit="1" customWidth="1"/>
    <col min="1694" max="1694" width="12" bestFit="1" customWidth="1"/>
    <col min="1695" max="1695" width="4" bestFit="1" customWidth="1"/>
    <col min="1696" max="1696" width="12" bestFit="1" customWidth="1"/>
    <col min="1697" max="1697" width="4" bestFit="1" customWidth="1"/>
    <col min="1698" max="1698" width="12" bestFit="1" customWidth="1"/>
    <col min="1699" max="1699" width="4" bestFit="1" customWidth="1"/>
    <col min="1700" max="1700" width="10" bestFit="1" customWidth="1"/>
    <col min="1701" max="1701" width="4" bestFit="1" customWidth="1"/>
    <col min="1702" max="1702" width="12" bestFit="1" customWidth="1"/>
    <col min="1703" max="1703" width="4" bestFit="1" customWidth="1"/>
    <col min="1704" max="1704" width="12" bestFit="1" customWidth="1"/>
    <col min="1705" max="1705" width="4" bestFit="1" customWidth="1"/>
    <col min="1793" max="1793" width="46.42578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0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2" bestFit="1" customWidth="1"/>
    <col min="1829" max="1829" width="4" bestFit="1" customWidth="1"/>
    <col min="1830" max="1830" width="12" bestFit="1" customWidth="1"/>
    <col min="1831" max="1831" width="4" bestFit="1" customWidth="1"/>
    <col min="1832" max="1832" width="12" bestFit="1" customWidth="1"/>
    <col min="1833" max="1833" width="4" bestFit="1" customWidth="1"/>
    <col min="1834" max="1834" width="12" bestFit="1" customWidth="1"/>
    <col min="1835" max="1835" width="4" bestFit="1" customWidth="1"/>
    <col min="1836" max="1836" width="12" bestFit="1" customWidth="1"/>
    <col min="1837" max="1837" width="4" bestFit="1" customWidth="1"/>
    <col min="1838" max="1838" width="12" bestFit="1" customWidth="1"/>
    <col min="1839" max="1839" width="4" bestFit="1" customWidth="1"/>
    <col min="1840" max="1840" width="12" bestFit="1" customWidth="1"/>
    <col min="1841" max="1841" width="4" bestFit="1" customWidth="1"/>
    <col min="1842" max="1842" width="12" bestFit="1" customWidth="1"/>
    <col min="1843" max="1843" width="4" bestFit="1" customWidth="1"/>
    <col min="1844" max="1844" width="12" bestFit="1" customWidth="1"/>
    <col min="1845" max="1845" width="4" bestFit="1" customWidth="1"/>
    <col min="1846" max="1846" width="12" bestFit="1" customWidth="1"/>
    <col min="1847" max="1847" width="4" bestFit="1" customWidth="1"/>
    <col min="1848" max="1848" width="12" bestFit="1" customWidth="1"/>
    <col min="1849" max="1849" width="4" bestFit="1" customWidth="1"/>
    <col min="1850" max="1850" width="12" bestFit="1" customWidth="1"/>
    <col min="1851" max="1851" width="4" bestFit="1" customWidth="1"/>
    <col min="1852" max="1852" width="12" bestFit="1" customWidth="1"/>
    <col min="1853" max="1853" width="4" bestFit="1" customWidth="1"/>
    <col min="1854" max="1854" width="12" bestFit="1" customWidth="1"/>
    <col min="1855" max="1855" width="4" bestFit="1" customWidth="1"/>
    <col min="1856" max="1856" width="11" bestFit="1" customWidth="1"/>
    <col min="1857" max="1857" width="4" bestFit="1" customWidth="1"/>
    <col min="1858" max="1858" width="11" bestFit="1" customWidth="1"/>
    <col min="1859" max="1859" width="4" bestFit="1" customWidth="1"/>
    <col min="1860" max="1860" width="12" bestFit="1" customWidth="1"/>
    <col min="1861" max="1861" width="4" bestFit="1" customWidth="1"/>
    <col min="1862" max="1862" width="12" bestFit="1" customWidth="1"/>
    <col min="1863" max="1863" width="4" bestFit="1" customWidth="1"/>
    <col min="1864" max="1864" width="12" bestFit="1" customWidth="1"/>
    <col min="1865" max="1865" width="4" bestFit="1" customWidth="1"/>
    <col min="1866" max="1866" width="12" bestFit="1" customWidth="1"/>
    <col min="1867" max="1867" width="4" bestFit="1" customWidth="1"/>
    <col min="1868" max="1868" width="12" bestFit="1" customWidth="1"/>
    <col min="1869" max="1869" width="4" bestFit="1" customWidth="1"/>
    <col min="1870" max="1870" width="12" bestFit="1" customWidth="1"/>
    <col min="1871" max="1871" width="4" bestFit="1" customWidth="1"/>
    <col min="1872" max="1872" width="12" bestFit="1" customWidth="1"/>
    <col min="1873" max="1873" width="4" bestFit="1" customWidth="1"/>
    <col min="1874" max="1874" width="12" bestFit="1" customWidth="1"/>
    <col min="1875" max="1875" width="4" bestFit="1" customWidth="1"/>
    <col min="1876" max="1876" width="12" bestFit="1" customWidth="1"/>
    <col min="1877" max="1877" width="4" bestFit="1" customWidth="1"/>
    <col min="1878" max="1878" width="12" bestFit="1" customWidth="1"/>
    <col min="1879" max="1879" width="4" bestFit="1" customWidth="1"/>
    <col min="1880" max="1880" width="11" bestFit="1" customWidth="1"/>
    <col min="1881" max="1881" width="4" bestFit="1" customWidth="1"/>
    <col min="1882" max="1882" width="12" bestFit="1" customWidth="1"/>
    <col min="1883" max="1883" width="4" bestFit="1" customWidth="1"/>
    <col min="1884" max="1884" width="12" bestFit="1" customWidth="1"/>
    <col min="1885" max="1885" width="4" bestFit="1" customWidth="1"/>
    <col min="1886" max="1886" width="12" bestFit="1" customWidth="1"/>
    <col min="1887" max="1887" width="4" bestFit="1" customWidth="1"/>
    <col min="1888" max="1888" width="12" bestFit="1" customWidth="1"/>
    <col min="1889" max="1889" width="4" bestFit="1" customWidth="1"/>
    <col min="1890" max="1890" width="11" bestFit="1" customWidth="1"/>
    <col min="1891" max="1891" width="4" bestFit="1" customWidth="1"/>
    <col min="1892" max="1892" width="12" bestFit="1" customWidth="1"/>
    <col min="1893" max="1893" width="4" bestFit="1" customWidth="1"/>
    <col min="1894" max="1894" width="12" bestFit="1" customWidth="1"/>
    <col min="1895" max="1895" width="4" bestFit="1" customWidth="1"/>
    <col min="1896" max="1896" width="12" bestFit="1" customWidth="1"/>
    <col min="1897" max="1897" width="4" bestFit="1" customWidth="1"/>
    <col min="1898" max="1898" width="12" bestFit="1" customWidth="1"/>
    <col min="1899" max="1899" width="4" bestFit="1" customWidth="1"/>
    <col min="1900" max="1900" width="12" bestFit="1" customWidth="1"/>
    <col min="1901" max="1901" width="4" bestFit="1" customWidth="1"/>
    <col min="1902" max="1902" width="11" bestFit="1" customWidth="1"/>
    <col min="1903" max="1903" width="4" bestFit="1" customWidth="1"/>
    <col min="1904" max="1904" width="11" bestFit="1" customWidth="1"/>
    <col min="1905" max="1905" width="4" bestFit="1" customWidth="1"/>
    <col min="1906" max="1906" width="12" bestFit="1" customWidth="1"/>
    <col min="1907" max="1907" width="4" bestFit="1" customWidth="1"/>
    <col min="1908" max="1908" width="12" bestFit="1" customWidth="1"/>
    <col min="1909" max="1909" width="4" bestFit="1" customWidth="1"/>
    <col min="1910" max="1910" width="12" bestFit="1" customWidth="1"/>
    <col min="1911" max="1911" width="4" bestFit="1" customWidth="1"/>
    <col min="1912" max="1912" width="12" bestFit="1" customWidth="1"/>
    <col min="1913" max="1913" width="4" bestFit="1" customWidth="1"/>
    <col min="1914" max="1914" width="12" bestFit="1" customWidth="1"/>
    <col min="1915" max="1915" width="4" bestFit="1" customWidth="1"/>
    <col min="1916" max="1916" width="12" bestFit="1" customWidth="1"/>
    <col min="1917" max="1917" width="4" bestFit="1" customWidth="1"/>
    <col min="1918" max="1918" width="12" bestFit="1" customWidth="1"/>
    <col min="1919" max="1919" width="4" bestFit="1" customWidth="1"/>
    <col min="1920" max="1920" width="12" bestFit="1" customWidth="1"/>
    <col min="1921" max="1921" width="4" bestFit="1" customWidth="1"/>
    <col min="1922" max="1922" width="11" bestFit="1" customWidth="1"/>
    <col min="1923" max="1923" width="4" bestFit="1" customWidth="1"/>
    <col min="1924" max="1924" width="12" bestFit="1" customWidth="1"/>
    <col min="1925" max="1925" width="4" bestFit="1" customWidth="1"/>
    <col min="1926" max="1926" width="12" bestFit="1" customWidth="1"/>
    <col min="1927" max="1927" width="4" bestFit="1" customWidth="1"/>
    <col min="1928" max="1928" width="12" bestFit="1" customWidth="1"/>
    <col min="1929" max="1929" width="4" bestFit="1" customWidth="1"/>
    <col min="1930" max="1930" width="12" bestFit="1" customWidth="1"/>
    <col min="1931" max="1931" width="4" bestFit="1" customWidth="1"/>
    <col min="1932" max="1932" width="12" bestFit="1" customWidth="1"/>
    <col min="1933" max="1933" width="4" bestFit="1" customWidth="1"/>
    <col min="1934" max="1934" width="12" bestFit="1" customWidth="1"/>
    <col min="1935" max="1935" width="4" bestFit="1" customWidth="1"/>
    <col min="1936" max="1936" width="12" bestFit="1" customWidth="1"/>
    <col min="1937" max="1937" width="4" bestFit="1" customWidth="1"/>
    <col min="1938" max="1938" width="12" bestFit="1" customWidth="1"/>
    <col min="1939" max="1939" width="4" bestFit="1" customWidth="1"/>
    <col min="1940" max="1940" width="12" bestFit="1" customWidth="1"/>
    <col min="1941" max="1941" width="4" bestFit="1" customWidth="1"/>
    <col min="1942" max="1942" width="12" bestFit="1" customWidth="1"/>
    <col min="1943" max="1943" width="4" bestFit="1" customWidth="1"/>
    <col min="1944" max="1944" width="12" bestFit="1" customWidth="1"/>
    <col min="1945" max="1945" width="4" bestFit="1" customWidth="1"/>
    <col min="1946" max="1946" width="12" bestFit="1" customWidth="1"/>
    <col min="1947" max="1947" width="4" bestFit="1" customWidth="1"/>
    <col min="1948" max="1948" width="12" bestFit="1" customWidth="1"/>
    <col min="1949" max="1949" width="4" bestFit="1" customWidth="1"/>
    <col min="1950" max="1950" width="12" bestFit="1" customWidth="1"/>
    <col min="1951" max="1951" width="4" bestFit="1" customWidth="1"/>
    <col min="1952" max="1952" width="12" bestFit="1" customWidth="1"/>
    <col min="1953" max="1953" width="4" bestFit="1" customWidth="1"/>
    <col min="1954" max="1954" width="12" bestFit="1" customWidth="1"/>
    <col min="1955" max="1955" width="4" bestFit="1" customWidth="1"/>
    <col min="1956" max="1956" width="10" bestFit="1" customWidth="1"/>
    <col min="1957" max="1957" width="4" bestFit="1" customWidth="1"/>
    <col min="1958" max="1958" width="12" bestFit="1" customWidth="1"/>
    <col min="1959" max="1959" width="4" bestFit="1" customWidth="1"/>
    <col min="1960" max="1960" width="12" bestFit="1" customWidth="1"/>
    <col min="1961" max="1961" width="4" bestFit="1" customWidth="1"/>
    <col min="2049" max="2049" width="46.42578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0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2" bestFit="1" customWidth="1"/>
    <col min="2085" max="2085" width="4" bestFit="1" customWidth="1"/>
    <col min="2086" max="2086" width="12" bestFit="1" customWidth="1"/>
    <col min="2087" max="2087" width="4" bestFit="1" customWidth="1"/>
    <col min="2088" max="2088" width="12" bestFit="1" customWidth="1"/>
    <col min="2089" max="2089" width="4" bestFit="1" customWidth="1"/>
    <col min="2090" max="2090" width="12" bestFit="1" customWidth="1"/>
    <col min="2091" max="2091" width="4" bestFit="1" customWidth="1"/>
    <col min="2092" max="2092" width="12" bestFit="1" customWidth="1"/>
    <col min="2093" max="2093" width="4" bestFit="1" customWidth="1"/>
    <col min="2094" max="2094" width="12" bestFit="1" customWidth="1"/>
    <col min="2095" max="2095" width="4" bestFit="1" customWidth="1"/>
    <col min="2096" max="2096" width="12" bestFit="1" customWidth="1"/>
    <col min="2097" max="2097" width="4" bestFit="1" customWidth="1"/>
    <col min="2098" max="2098" width="12" bestFit="1" customWidth="1"/>
    <col min="2099" max="2099" width="4" bestFit="1" customWidth="1"/>
    <col min="2100" max="2100" width="12" bestFit="1" customWidth="1"/>
    <col min="2101" max="2101" width="4" bestFit="1" customWidth="1"/>
    <col min="2102" max="2102" width="12" bestFit="1" customWidth="1"/>
    <col min="2103" max="2103" width="4" bestFit="1" customWidth="1"/>
    <col min="2104" max="2104" width="12" bestFit="1" customWidth="1"/>
    <col min="2105" max="2105" width="4" bestFit="1" customWidth="1"/>
    <col min="2106" max="2106" width="12" bestFit="1" customWidth="1"/>
    <col min="2107" max="2107" width="4" bestFit="1" customWidth="1"/>
    <col min="2108" max="2108" width="12" bestFit="1" customWidth="1"/>
    <col min="2109" max="2109" width="4" bestFit="1" customWidth="1"/>
    <col min="2110" max="2110" width="12" bestFit="1" customWidth="1"/>
    <col min="2111" max="2111" width="4" bestFit="1" customWidth="1"/>
    <col min="2112" max="2112" width="11" bestFit="1" customWidth="1"/>
    <col min="2113" max="2113" width="4" bestFit="1" customWidth="1"/>
    <col min="2114" max="2114" width="11" bestFit="1" customWidth="1"/>
    <col min="2115" max="2115" width="4" bestFit="1" customWidth="1"/>
    <col min="2116" max="2116" width="12" bestFit="1" customWidth="1"/>
    <col min="2117" max="2117" width="4" bestFit="1" customWidth="1"/>
    <col min="2118" max="2118" width="12" bestFit="1" customWidth="1"/>
    <col min="2119" max="2119" width="4" bestFit="1" customWidth="1"/>
    <col min="2120" max="2120" width="12" bestFit="1" customWidth="1"/>
    <col min="2121" max="2121" width="4" bestFit="1" customWidth="1"/>
    <col min="2122" max="2122" width="12" bestFit="1" customWidth="1"/>
    <col min="2123" max="2123" width="4" bestFit="1" customWidth="1"/>
    <col min="2124" max="2124" width="12" bestFit="1" customWidth="1"/>
    <col min="2125" max="2125" width="4" bestFit="1" customWidth="1"/>
    <col min="2126" max="2126" width="12" bestFit="1" customWidth="1"/>
    <col min="2127" max="2127" width="4" bestFit="1" customWidth="1"/>
    <col min="2128" max="2128" width="12" bestFit="1" customWidth="1"/>
    <col min="2129" max="2129" width="4" bestFit="1" customWidth="1"/>
    <col min="2130" max="2130" width="12" bestFit="1" customWidth="1"/>
    <col min="2131" max="2131" width="4" bestFit="1" customWidth="1"/>
    <col min="2132" max="2132" width="12" bestFit="1" customWidth="1"/>
    <col min="2133" max="2133" width="4" bestFit="1" customWidth="1"/>
    <col min="2134" max="2134" width="12" bestFit="1" customWidth="1"/>
    <col min="2135" max="2135" width="4" bestFit="1" customWidth="1"/>
    <col min="2136" max="2136" width="11" bestFit="1" customWidth="1"/>
    <col min="2137" max="2137" width="4" bestFit="1" customWidth="1"/>
    <col min="2138" max="2138" width="12" bestFit="1" customWidth="1"/>
    <col min="2139" max="2139" width="4" bestFit="1" customWidth="1"/>
    <col min="2140" max="2140" width="12" bestFit="1" customWidth="1"/>
    <col min="2141" max="2141" width="4" bestFit="1" customWidth="1"/>
    <col min="2142" max="2142" width="12" bestFit="1" customWidth="1"/>
    <col min="2143" max="2143" width="4" bestFit="1" customWidth="1"/>
    <col min="2144" max="2144" width="12" bestFit="1" customWidth="1"/>
    <col min="2145" max="2145" width="4" bestFit="1" customWidth="1"/>
    <col min="2146" max="2146" width="11" bestFit="1" customWidth="1"/>
    <col min="2147" max="2147" width="4" bestFit="1" customWidth="1"/>
    <col min="2148" max="2148" width="12" bestFit="1" customWidth="1"/>
    <col min="2149" max="2149" width="4" bestFit="1" customWidth="1"/>
    <col min="2150" max="2150" width="12" bestFit="1" customWidth="1"/>
    <col min="2151" max="2151" width="4" bestFit="1" customWidth="1"/>
    <col min="2152" max="2152" width="12" bestFit="1" customWidth="1"/>
    <col min="2153" max="2153" width="4" bestFit="1" customWidth="1"/>
    <col min="2154" max="2154" width="12" bestFit="1" customWidth="1"/>
    <col min="2155" max="2155" width="4" bestFit="1" customWidth="1"/>
    <col min="2156" max="2156" width="12" bestFit="1" customWidth="1"/>
    <col min="2157" max="2157" width="4" bestFit="1" customWidth="1"/>
    <col min="2158" max="2158" width="11" bestFit="1" customWidth="1"/>
    <col min="2159" max="2159" width="4" bestFit="1" customWidth="1"/>
    <col min="2160" max="2160" width="11" bestFit="1" customWidth="1"/>
    <col min="2161" max="2161" width="4" bestFit="1" customWidth="1"/>
    <col min="2162" max="2162" width="12" bestFit="1" customWidth="1"/>
    <col min="2163" max="2163" width="4" bestFit="1" customWidth="1"/>
    <col min="2164" max="2164" width="12" bestFit="1" customWidth="1"/>
    <col min="2165" max="2165" width="4" bestFit="1" customWidth="1"/>
    <col min="2166" max="2166" width="12" bestFit="1" customWidth="1"/>
    <col min="2167" max="2167" width="4" bestFit="1" customWidth="1"/>
    <col min="2168" max="2168" width="12" bestFit="1" customWidth="1"/>
    <col min="2169" max="2169" width="4" bestFit="1" customWidth="1"/>
    <col min="2170" max="2170" width="12" bestFit="1" customWidth="1"/>
    <col min="2171" max="2171" width="4" bestFit="1" customWidth="1"/>
    <col min="2172" max="2172" width="12" bestFit="1" customWidth="1"/>
    <col min="2173" max="2173" width="4" bestFit="1" customWidth="1"/>
    <col min="2174" max="2174" width="12" bestFit="1" customWidth="1"/>
    <col min="2175" max="2175" width="4" bestFit="1" customWidth="1"/>
    <col min="2176" max="2176" width="12" bestFit="1" customWidth="1"/>
    <col min="2177" max="2177" width="4" bestFit="1" customWidth="1"/>
    <col min="2178" max="2178" width="11" bestFit="1" customWidth="1"/>
    <col min="2179" max="2179" width="4" bestFit="1" customWidth="1"/>
    <col min="2180" max="2180" width="12" bestFit="1" customWidth="1"/>
    <col min="2181" max="2181" width="4" bestFit="1" customWidth="1"/>
    <col min="2182" max="2182" width="12" bestFit="1" customWidth="1"/>
    <col min="2183" max="2183" width="4" bestFit="1" customWidth="1"/>
    <col min="2184" max="2184" width="12" bestFit="1" customWidth="1"/>
    <col min="2185" max="2185" width="4" bestFit="1" customWidth="1"/>
    <col min="2186" max="2186" width="12" bestFit="1" customWidth="1"/>
    <col min="2187" max="2187" width="4" bestFit="1" customWidth="1"/>
    <col min="2188" max="2188" width="12" bestFit="1" customWidth="1"/>
    <col min="2189" max="2189" width="4" bestFit="1" customWidth="1"/>
    <col min="2190" max="2190" width="12" bestFit="1" customWidth="1"/>
    <col min="2191" max="2191" width="4" bestFit="1" customWidth="1"/>
    <col min="2192" max="2192" width="12" bestFit="1" customWidth="1"/>
    <col min="2193" max="2193" width="4" bestFit="1" customWidth="1"/>
    <col min="2194" max="2194" width="12" bestFit="1" customWidth="1"/>
    <col min="2195" max="2195" width="4" bestFit="1" customWidth="1"/>
    <col min="2196" max="2196" width="12" bestFit="1" customWidth="1"/>
    <col min="2197" max="2197" width="4" bestFit="1" customWidth="1"/>
    <col min="2198" max="2198" width="12" bestFit="1" customWidth="1"/>
    <col min="2199" max="2199" width="4" bestFit="1" customWidth="1"/>
    <col min="2200" max="2200" width="12" bestFit="1" customWidth="1"/>
    <col min="2201" max="2201" width="4" bestFit="1" customWidth="1"/>
    <col min="2202" max="2202" width="12" bestFit="1" customWidth="1"/>
    <col min="2203" max="2203" width="4" bestFit="1" customWidth="1"/>
    <col min="2204" max="2204" width="12" bestFit="1" customWidth="1"/>
    <col min="2205" max="2205" width="4" bestFit="1" customWidth="1"/>
    <col min="2206" max="2206" width="12" bestFit="1" customWidth="1"/>
    <col min="2207" max="2207" width="4" bestFit="1" customWidth="1"/>
    <col min="2208" max="2208" width="12" bestFit="1" customWidth="1"/>
    <col min="2209" max="2209" width="4" bestFit="1" customWidth="1"/>
    <col min="2210" max="2210" width="12" bestFit="1" customWidth="1"/>
    <col min="2211" max="2211" width="4" bestFit="1" customWidth="1"/>
    <col min="2212" max="2212" width="10" bestFit="1" customWidth="1"/>
    <col min="2213" max="2213" width="4" bestFit="1" customWidth="1"/>
    <col min="2214" max="2214" width="12" bestFit="1" customWidth="1"/>
    <col min="2215" max="2215" width="4" bestFit="1" customWidth="1"/>
    <col min="2216" max="2216" width="12" bestFit="1" customWidth="1"/>
    <col min="2217" max="2217" width="4" bestFit="1" customWidth="1"/>
    <col min="2305" max="2305" width="46.42578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0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2" bestFit="1" customWidth="1"/>
    <col min="2341" max="2341" width="4" bestFit="1" customWidth="1"/>
    <col min="2342" max="2342" width="12" bestFit="1" customWidth="1"/>
    <col min="2343" max="2343" width="4" bestFit="1" customWidth="1"/>
    <col min="2344" max="2344" width="12" bestFit="1" customWidth="1"/>
    <col min="2345" max="2345" width="4" bestFit="1" customWidth="1"/>
    <col min="2346" max="2346" width="12" bestFit="1" customWidth="1"/>
    <col min="2347" max="2347" width="4" bestFit="1" customWidth="1"/>
    <col min="2348" max="2348" width="12" bestFit="1" customWidth="1"/>
    <col min="2349" max="2349" width="4" bestFit="1" customWidth="1"/>
    <col min="2350" max="2350" width="12" bestFit="1" customWidth="1"/>
    <col min="2351" max="2351" width="4" bestFit="1" customWidth="1"/>
    <col min="2352" max="2352" width="12" bestFit="1" customWidth="1"/>
    <col min="2353" max="2353" width="4" bestFit="1" customWidth="1"/>
    <col min="2354" max="2354" width="12" bestFit="1" customWidth="1"/>
    <col min="2355" max="2355" width="4" bestFit="1" customWidth="1"/>
    <col min="2356" max="2356" width="12" bestFit="1" customWidth="1"/>
    <col min="2357" max="2357" width="4" bestFit="1" customWidth="1"/>
    <col min="2358" max="2358" width="12" bestFit="1" customWidth="1"/>
    <col min="2359" max="2359" width="4" bestFit="1" customWidth="1"/>
    <col min="2360" max="2360" width="12" bestFit="1" customWidth="1"/>
    <col min="2361" max="2361" width="4" bestFit="1" customWidth="1"/>
    <col min="2362" max="2362" width="12" bestFit="1" customWidth="1"/>
    <col min="2363" max="2363" width="4" bestFit="1" customWidth="1"/>
    <col min="2364" max="2364" width="12" bestFit="1" customWidth="1"/>
    <col min="2365" max="2365" width="4" bestFit="1" customWidth="1"/>
    <col min="2366" max="2366" width="12" bestFit="1" customWidth="1"/>
    <col min="2367" max="2367" width="4" bestFit="1" customWidth="1"/>
    <col min="2368" max="2368" width="11" bestFit="1" customWidth="1"/>
    <col min="2369" max="2369" width="4" bestFit="1" customWidth="1"/>
    <col min="2370" max="2370" width="11" bestFit="1" customWidth="1"/>
    <col min="2371" max="2371" width="4" bestFit="1" customWidth="1"/>
    <col min="2372" max="2372" width="12" bestFit="1" customWidth="1"/>
    <col min="2373" max="2373" width="4" bestFit="1" customWidth="1"/>
    <col min="2374" max="2374" width="12" bestFit="1" customWidth="1"/>
    <col min="2375" max="2375" width="4" bestFit="1" customWidth="1"/>
    <col min="2376" max="2376" width="12" bestFit="1" customWidth="1"/>
    <col min="2377" max="2377" width="4" bestFit="1" customWidth="1"/>
    <col min="2378" max="2378" width="12" bestFit="1" customWidth="1"/>
    <col min="2379" max="2379" width="4" bestFit="1" customWidth="1"/>
    <col min="2380" max="2380" width="12" bestFit="1" customWidth="1"/>
    <col min="2381" max="2381" width="4" bestFit="1" customWidth="1"/>
    <col min="2382" max="2382" width="12" bestFit="1" customWidth="1"/>
    <col min="2383" max="2383" width="4" bestFit="1" customWidth="1"/>
    <col min="2384" max="2384" width="12" bestFit="1" customWidth="1"/>
    <col min="2385" max="2385" width="4" bestFit="1" customWidth="1"/>
    <col min="2386" max="2386" width="12" bestFit="1" customWidth="1"/>
    <col min="2387" max="2387" width="4" bestFit="1" customWidth="1"/>
    <col min="2388" max="2388" width="12" bestFit="1" customWidth="1"/>
    <col min="2389" max="2389" width="4" bestFit="1" customWidth="1"/>
    <col min="2390" max="2390" width="12" bestFit="1" customWidth="1"/>
    <col min="2391" max="2391" width="4" bestFit="1" customWidth="1"/>
    <col min="2392" max="2392" width="11" bestFit="1" customWidth="1"/>
    <col min="2393" max="2393" width="4" bestFit="1" customWidth="1"/>
    <col min="2394" max="2394" width="12" bestFit="1" customWidth="1"/>
    <col min="2395" max="2395" width="4" bestFit="1" customWidth="1"/>
    <col min="2396" max="2396" width="12" bestFit="1" customWidth="1"/>
    <col min="2397" max="2397" width="4" bestFit="1" customWidth="1"/>
    <col min="2398" max="2398" width="12" bestFit="1" customWidth="1"/>
    <col min="2399" max="2399" width="4" bestFit="1" customWidth="1"/>
    <col min="2400" max="2400" width="12" bestFit="1" customWidth="1"/>
    <col min="2401" max="2401" width="4" bestFit="1" customWidth="1"/>
    <col min="2402" max="2402" width="11" bestFit="1" customWidth="1"/>
    <col min="2403" max="2403" width="4" bestFit="1" customWidth="1"/>
    <col min="2404" max="2404" width="12" bestFit="1" customWidth="1"/>
    <col min="2405" max="2405" width="4" bestFit="1" customWidth="1"/>
    <col min="2406" max="2406" width="12" bestFit="1" customWidth="1"/>
    <col min="2407" max="2407" width="4" bestFit="1" customWidth="1"/>
    <col min="2408" max="2408" width="12" bestFit="1" customWidth="1"/>
    <col min="2409" max="2409" width="4" bestFit="1" customWidth="1"/>
    <col min="2410" max="2410" width="12" bestFit="1" customWidth="1"/>
    <col min="2411" max="2411" width="4" bestFit="1" customWidth="1"/>
    <col min="2412" max="2412" width="12" bestFit="1" customWidth="1"/>
    <col min="2413" max="2413" width="4" bestFit="1" customWidth="1"/>
    <col min="2414" max="2414" width="11" bestFit="1" customWidth="1"/>
    <col min="2415" max="2415" width="4" bestFit="1" customWidth="1"/>
    <col min="2416" max="2416" width="11" bestFit="1" customWidth="1"/>
    <col min="2417" max="2417" width="4" bestFit="1" customWidth="1"/>
    <col min="2418" max="2418" width="12" bestFit="1" customWidth="1"/>
    <col min="2419" max="2419" width="4" bestFit="1" customWidth="1"/>
    <col min="2420" max="2420" width="12" bestFit="1" customWidth="1"/>
    <col min="2421" max="2421" width="4" bestFit="1" customWidth="1"/>
    <col min="2422" max="2422" width="12" bestFit="1" customWidth="1"/>
    <col min="2423" max="2423" width="4" bestFit="1" customWidth="1"/>
    <col min="2424" max="2424" width="12" bestFit="1" customWidth="1"/>
    <col min="2425" max="2425" width="4" bestFit="1" customWidth="1"/>
    <col min="2426" max="2426" width="12" bestFit="1" customWidth="1"/>
    <col min="2427" max="2427" width="4" bestFit="1" customWidth="1"/>
    <col min="2428" max="2428" width="12" bestFit="1" customWidth="1"/>
    <col min="2429" max="2429" width="4" bestFit="1" customWidth="1"/>
    <col min="2430" max="2430" width="12" bestFit="1" customWidth="1"/>
    <col min="2431" max="2431" width="4" bestFit="1" customWidth="1"/>
    <col min="2432" max="2432" width="12" bestFit="1" customWidth="1"/>
    <col min="2433" max="2433" width="4" bestFit="1" customWidth="1"/>
    <col min="2434" max="2434" width="11" bestFit="1" customWidth="1"/>
    <col min="2435" max="2435" width="4" bestFit="1" customWidth="1"/>
    <col min="2436" max="2436" width="12" bestFit="1" customWidth="1"/>
    <col min="2437" max="2437" width="4" bestFit="1" customWidth="1"/>
    <col min="2438" max="2438" width="12" bestFit="1" customWidth="1"/>
    <col min="2439" max="2439" width="4" bestFit="1" customWidth="1"/>
    <col min="2440" max="2440" width="12" bestFit="1" customWidth="1"/>
    <col min="2441" max="2441" width="4" bestFit="1" customWidth="1"/>
    <col min="2442" max="2442" width="12" bestFit="1" customWidth="1"/>
    <col min="2443" max="2443" width="4" bestFit="1" customWidth="1"/>
    <col min="2444" max="2444" width="12" bestFit="1" customWidth="1"/>
    <col min="2445" max="2445" width="4" bestFit="1" customWidth="1"/>
    <col min="2446" max="2446" width="12" bestFit="1" customWidth="1"/>
    <col min="2447" max="2447" width="4" bestFit="1" customWidth="1"/>
    <col min="2448" max="2448" width="12" bestFit="1" customWidth="1"/>
    <col min="2449" max="2449" width="4" bestFit="1" customWidth="1"/>
    <col min="2450" max="2450" width="12" bestFit="1" customWidth="1"/>
    <col min="2451" max="2451" width="4" bestFit="1" customWidth="1"/>
    <col min="2452" max="2452" width="12" bestFit="1" customWidth="1"/>
    <col min="2453" max="2453" width="4" bestFit="1" customWidth="1"/>
    <col min="2454" max="2454" width="12" bestFit="1" customWidth="1"/>
    <col min="2455" max="2455" width="4" bestFit="1" customWidth="1"/>
    <col min="2456" max="2456" width="12" bestFit="1" customWidth="1"/>
    <col min="2457" max="2457" width="4" bestFit="1" customWidth="1"/>
    <col min="2458" max="2458" width="12" bestFit="1" customWidth="1"/>
    <col min="2459" max="2459" width="4" bestFit="1" customWidth="1"/>
    <col min="2460" max="2460" width="12" bestFit="1" customWidth="1"/>
    <col min="2461" max="2461" width="4" bestFit="1" customWidth="1"/>
    <col min="2462" max="2462" width="12" bestFit="1" customWidth="1"/>
    <col min="2463" max="2463" width="4" bestFit="1" customWidth="1"/>
    <col min="2464" max="2464" width="12" bestFit="1" customWidth="1"/>
    <col min="2465" max="2465" width="4" bestFit="1" customWidth="1"/>
    <col min="2466" max="2466" width="12" bestFit="1" customWidth="1"/>
    <col min="2467" max="2467" width="4" bestFit="1" customWidth="1"/>
    <col min="2468" max="2468" width="10" bestFit="1" customWidth="1"/>
    <col min="2469" max="2469" width="4" bestFit="1" customWidth="1"/>
    <col min="2470" max="2470" width="12" bestFit="1" customWidth="1"/>
    <col min="2471" max="2471" width="4" bestFit="1" customWidth="1"/>
    <col min="2472" max="2472" width="12" bestFit="1" customWidth="1"/>
    <col min="2473" max="2473" width="4" bestFit="1" customWidth="1"/>
    <col min="2561" max="2561" width="46.42578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0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2" bestFit="1" customWidth="1"/>
    <col min="2597" max="2597" width="4" bestFit="1" customWidth="1"/>
    <col min="2598" max="2598" width="12" bestFit="1" customWidth="1"/>
    <col min="2599" max="2599" width="4" bestFit="1" customWidth="1"/>
    <col min="2600" max="2600" width="12" bestFit="1" customWidth="1"/>
    <col min="2601" max="2601" width="4" bestFit="1" customWidth="1"/>
    <col min="2602" max="2602" width="12" bestFit="1" customWidth="1"/>
    <col min="2603" max="2603" width="4" bestFit="1" customWidth="1"/>
    <col min="2604" max="2604" width="12" bestFit="1" customWidth="1"/>
    <col min="2605" max="2605" width="4" bestFit="1" customWidth="1"/>
    <col min="2606" max="2606" width="12" bestFit="1" customWidth="1"/>
    <col min="2607" max="2607" width="4" bestFit="1" customWidth="1"/>
    <col min="2608" max="2608" width="12" bestFit="1" customWidth="1"/>
    <col min="2609" max="2609" width="4" bestFit="1" customWidth="1"/>
    <col min="2610" max="2610" width="12" bestFit="1" customWidth="1"/>
    <col min="2611" max="2611" width="4" bestFit="1" customWidth="1"/>
    <col min="2612" max="2612" width="12" bestFit="1" customWidth="1"/>
    <col min="2613" max="2613" width="4" bestFit="1" customWidth="1"/>
    <col min="2614" max="2614" width="12" bestFit="1" customWidth="1"/>
    <col min="2615" max="2615" width="4" bestFit="1" customWidth="1"/>
    <col min="2616" max="2616" width="12" bestFit="1" customWidth="1"/>
    <col min="2617" max="2617" width="4" bestFit="1" customWidth="1"/>
    <col min="2618" max="2618" width="12" bestFit="1" customWidth="1"/>
    <col min="2619" max="2619" width="4" bestFit="1" customWidth="1"/>
    <col min="2620" max="2620" width="12" bestFit="1" customWidth="1"/>
    <col min="2621" max="2621" width="4" bestFit="1" customWidth="1"/>
    <col min="2622" max="2622" width="12" bestFit="1" customWidth="1"/>
    <col min="2623" max="2623" width="4" bestFit="1" customWidth="1"/>
    <col min="2624" max="2624" width="11" bestFit="1" customWidth="1"/>
    <col min="2625" max="2625" width="4" bestFit="1" customWidth="1"/>
    <col min="2626" max="2626" width="11" bestFit="1" customWidth="1"/>
    <col min="2627" max="2627" width="4" bestFit="1" customWidth="1"/>
    <col min="2628" max="2628" width="12" bestFit="1" customWidth="1"/>
    <col min="2629" max="2629" width="4" bestFit="1" customWidth="1"/>
    <col min="2630" max="2630" width="12" bestFit="1" customWidth="1"/>
    <col min="2631" max="2631" width="4" bestFit="1" customWidth="1"/>
    <col min="2632" max="2632" width="12" bestFit="1" customWidth="1"/>
    <col min="2633" max="2633" width="4" bestFit="1" customWidth="1"/>
    <col min="2634" max="2634" width="12" bestFit="1" customWidth="1"/>
    <col min="2635" max="2635" width="4" bestFit="1" customWidth="1"/>
    <col min="2636" max="2636" width="12" bestFit="1" customWidth="1"/>
    <col min="2637" max="2637" width="4" bestFit="1" customWidth="1"/>
    <col min="2638" max="2638" width="12" bestFit="1" customWidth="1"/>
    <col min="2639" max="2639" width="4" bestFit="1" customWidth="1"/>
    <col min="2640" max="2640" width="12" bestFit="1" customWidth="1"/>
    <col min="2641" max="2641" width="4" bestFit="1" customWidth="1"/>
    <col min="2642" max="2642" width="12" bestFit="1" customWidth="1"/>
    <col min="2643" max="2643" width="4" bestFit="1" customWidth="1"/>
    <col min="2644" max="2644" width="12" bestFit="1" customWidth="1"/>
    <col min="2645" max="2645" width="4" bestFit="1" customWidth="1"/>
    <col min="2646" max="2646" width="12" bestFit="1" customWidth="1"/>
    <col min="2647" max="2647" width="4" bestFit="1" customWidth="1"/>
    <col min="2648" max="2648" width="11" bestFit="1" customWidth="1"/>
    <col min="2649" max="2649" width="4" bestFit="1" customWidth="1"/>
    <col min="2650" max="2650" width="12" bestFit="1" customWidth="1"/>
    <col min="2651" max="2651" width="4" bestFit="1" customWidth="1"/>
    <col min="2652" max="2652" width="12" bestFit="1" customWidth="1"/>
    <col min="2653" max="2653" width="4" bestFit="1" customWidth="1"/>
    <col min="2654" max="2654" width="12" bestFit="1" customWidth="1"/>
    <col min="2655" max="2655" width="4" bestFit="1" customWidth="1"/>
    <col min="2656" max="2656" width="12" bestFit="1" customWidth="1"/>
    <col min="2657" max="2657" width="4" bestFit="1" customWidth="1"/>
    <col min="2658" max="2658" width="11" bestFit="1" customWidth="1"/>
    <col min="2659" max="2659" width="4" bestFit="1" customWidth="1"/>
    <col min="2660" max="2660" width="12" bestFit="1" customWidth="1"/>
    <col min="2661" max="2661" width="4" bestFit="1" customWidth="1"/>
    <col min="2662" max="2662" width="12" bestFit="1" customWidth="1"/>
    <col min="2663" max="2663" width="4" bestFit="1" customWidth="1"/>
    <col min="2664" max="2664" width="12" bestFit="1" customWidth="1"/>
    <col min="2665" max="2665" width="4" bestFit="1" customWidth="1"/>
    <col min="2666" max="2666" width="12" bestFit="1" customWidth="1"/>
    <col min="2667" max="2667" width="4" bestFit="1" customWidth="1"/>
    <col min="2668" max="2668" width="12" bestFit="1" customWidth="1"/>
    <col min="2669" max="2669" width="4" bestFit="1" customWidth="1"/>
    <col min="2670" max="2670" width="11" bestFit="1" customWidth="1"/>
    <col min="2671" max="2671" width="4" bestFit="1" customWidth="1"/>
    <col min="2672" max="2672" width="11" bestFit="1" customWidth="1"/>
    <col min="2673" max="2673" width="4" bestFit="1" customWidth="1"/>
    <col min="2674" max="2674" width="12" bestFit="1" customWidth="1"/>
    <col min="2675" max="2675" width="4" bestFit="1" customWidth="1"/>
    <col min="2676" max="2676" width="12" bestFit="1" customWidth="1"/>
    <col min="2677" max="2677" width="4" bestFit="1" customWidth="1"/>
    <col min="2678" max="2678" width="12" bestFit="1" customWidth="1"/>
    <col min="2679" max="2679" width="4" bestFit="1" customWidth="1"/>
    <col min="2680" max="2680" width="12" bestFit="1" customWidth="1"/>
    <col min="2681" max="2681" width="4" bestFit="1" customWidth="1"/>
    <col min="2682" max="2682" width="12" bestFit="1" customWidth="1"/>
    <col min="2683" max="2683" width="4" bestFit="1" customWidth="1"/>
    <col min="2684" max="2684" width="12" bestFit="1" customWidth="1"/>
    <col min="2685" max="2685" width="4" bestFit="1" customWidth="1"/>
    <col min="2686" max="2686" width="12" bestFit="1" customWidth="1"/>
    <col min="2687" max="2687" width="4" bestFit="1" customWidth="1"/>
    <col min="2688" max="2688" width="12" bestFit="1" customWidth="1"/>
    <col min="2689" max="2689" width="4" bestFit="1" customWidth="1"/>
    <col min="2690" max="2690" width="11" bestFit="1" customWidth="1"/>
    <col min="2691" max="2691" width="4" bestFit="1" customWidth="1"/>
    <col min="2692" max="2692" width="12" bestFit="1" customWidth="1"/>
    <col min="2693" max="2693" width="4" bestFit="1" customWidth="1"/>
    <col min="2694" max="2694" width="12" bestFit="1" customWidth="1"/>
    <col min="2695" max="2695" width="4" bestFit="1" customWidth="1"/>
    <col min="2696" max="2696" width="12" bestFit="1" customWidth="1"/>
    <col min="2697" max="2697" width="4" bestFit="1" customWidth="1"/>
    <col min="2698" max="2698" width="12" bestFit="1" customWidth="1"/>
    <col min="2699" max="2699" width="4" bestFit="1" customWidth="1"/>
    <col min="2700" max="2700" width="12" bestFit="1" customWidth="1"/>
    <col min="2701" max="2701" width="4" bestFit="1" customWidth="1"/>
    <col min="2702" max="2702" width="12" bestFit="1" customWidth="1"/>
    <col min="2703" max="2703" width="4" bestFit="1" customWidth="1"/>
    <col min="2704" max="2704" width="12" bestFit="1" customWidth="1"/>
    <col min="2705" max="2705" width="4" bestFit="1" customWidth="1"/>
    <col min="2706" max="2706" width="12" bestFit="1" customWidth="1"/>
    <col min="2707" max="2707" width="4" bestFit="1" customWidth="1"/>
    <col min="2708" max="2708" width="12" bestFit="1" customWidth="1"/>
    <col min="2709" max="2709" width="4" bestFit="1" customWidth="1"/>
    <col min="2710" max="2710" width="12" bestFit="1" customWidth="1"/>
    <col min="2711" max="2711" width="4" bestFit="1" customWidth="1"/>
    <col min="2712" max="2712" width="12" bestFit="1" customWidth="1"/>
    <col min="2713" max="2713" width="4" bestFit="1" customWidth="1"/>
    <col min="2714" max="2714" width="12" bestFit="1" customWidth="1"/>
    <col min="2715" max="2715" width="4" bestFit="1" customWidth="1"/>
    <col min="2716" max="2716" width="12" bestFit="1" customWidth="1"/>
    <col min="2717" max="2717" width="4" bestFit="1" customWidth="1"/>
    <col min="2718" max="2718" width="12" bestFit="1" customWidth="1"/>
    <col min="2719" max="2719" width="4" bestFit="1" customWidth="1"/>
    <col min="2720" max="2720" width="12" bestFit="1" customWidth="1"/>
    <col min="2721" max="2721" width="4" bestFit="1" customWidth="1"/>
    <col min="2722" max="2722" width="12" bestFit="1" customWidth="1"/>
    <col min="2723" max="2723" width="4" bestFit="1" customWidth="1"/>
    <col min="2724" max="2724" width="10" bestFit="1" customWidth="1"/>
    <col min="2725" max="2725" width="4" bestFit="1" customWidth="1"/>
    <col min="2726" max="2726" width="12" bestFit="1" customWidth="1"/>
    <col min="2727" max="2727" width="4" bestFit="1" customWidth="1"/>
    <col min="2728" max="2728" width="12" bestFit="1" customWidth="1"/>
    <col min="2729" max="2729" width="4" bestFit="1" customWidth="1"/>
    <col min="2817" max="2817" width="46.42578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0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2" bestFit="1" customWidth="1"/>
    <col min="2853" max="2853" width="4" bestFit="1" customWidth="1"/>
    <col min="2854" max="2854" width="12" bestFit="1" customWidth="1"/>
    <col min="2855" max="2855" width="4" bestFit="1" customWidth="1"/>
    <col min="2856" max="2856" width="12" bestFit="1" customWidth="1"/>
    <col min="2857" max="2857" width="4" bestFit="1" customWidth="1"/>
    <col min="2858" max="2858" width="12" bestFit="1" customWidth="1"/>
    <col min="2859" max="2859" width="4" bestFit="1" customWidth="1"/>
    <col min="2860" max="2860" width="12" bestFit="1" customWidth="1"/>
    <col min="2861" max="2861" width="4" bestFit="1" customWidth="1"/>
    <col min="2862" max="2862" width="12" bestFit="1" customWidth="1"/>
    <col min="2863" max="2863" width="4" bestFit="1" customWidth="1"/>
    <col min="2864" max="2864" width="12" bestFit="1" customWidth="1"/>
    <col min="2865" max="2865" width="4" bestFit="1" customWidth="1"/>
    <col min="2866" max="2866" width="12" bestFit="1" customWidth="1"/>
    <col min="2867" max="2867" width="4" bestFit="1" customWidth="1"/>
    <col min="2868" max="2868" width="12" bestFit="1" customWidth="1"/>
    <col min="2869" max="2869" width="4" bestFit="1" customWidth="1"/>
    <col min="2870" max="2870" width="12" bestFit="1" customWidth="1"/>
    <col min="2871" max="2871" width="4" bestFit="1" customWidth="1"/>
    <col min="2872" max="2872" width="12" bestFit="1" customWidth="1"/>
    <col min="2873" max="2873" width="4" bestFit="1" customWidth="1"/>
    <col min="2874" max="2874" width="12" bestFit="1" customWidth="1"/>
    <col min="2875" max="2875" width="4" bestFit="1" customWidth="1"/>
    <col min="2876" max="2876" width="12" bestFit="1" customWidth="1"/>
    <col min="2877" max="2877" width="4" bestFit="1" customWidth="1"/>
    <col min="2878" max="2878" width="12" bestFit="1" customWidth="1"/>
    <col min="2879" max="2879" width="4" bestFit="1" customWidth="1"/>
    <col min="2880" max="2880" width="11" bestFit="1" customWidth="1"/>
    <col min="2881" max="2881" width="4" bestFit="1" customWidth="1"/>
    <col min="2882" max="2882" width="11" bestFit="1" customWidth="1"/>
    <col min="2883" max="2883" width="4" bestFit="1" customWidth="1"/>
    <col min="2884" max="2884" width="12" bestFit="1" customWidth="1"/>
    <col min="2885" max="2885" width="4" bestFit="1" customWidth="1"/>
    <col min="2886" max="2886" width="12" bestFit="1" customWidth="1"/>
    <col min="2887" max="2887" width="4" bestFit="1" customWidth="1"/>
    <col min="2888" max="2888" width="12" bestFit="1" customWidth="1"/>
    <col min="2889" max="2889" width="4" bestFit="1" customWidth="1"/>
    <col min="2890" max="2890" width="12" bestFit="1" customWidth="1"/>
    <col min="2891" max="2891" width="4" bestFit="1" customWidth="1"/>
    <col min="2892" max="2892" width="12" bestFit="1" customWidth="1"/>
    <col min="2893" max="2893" width="4" bestFit="1" customWidth="1"/>
    <col min="2894" max="2894" width="12" bestFit="1" customWidth="1"/>
    <col min="2895" max="2895" width="4" bestFit="1" customWidth="1"/>
    <col min="2896" max="2896" width="12" bestFit="1" customWidth="1"/>
    <col min="2897" max="2897" width="4" bestFit="1" customWidth="1"/>
    <col min="2898" max="2898" width="12" bestFit="1" customWidth="1"/>
    <col min="2899" max="2899" width="4" bestFit="1" customWidth="1"/>
    <col min="2900" max="2900" width="12" bestFit="1" customWidth="1"/>
    <col min="2901" max="2901" width="4" bestFit="1" customWidth="1"/>
    <col min="2902" max="2902" width="12" bestFit="1" customWidth="1"/>
    <col min="2903" max="2903" width="4" bestFit="1" customWidth="1"/>
    <col min="2904" max="2904" width="11" bestFit="1" customWidth="1"/>
    <col min="2905" max="2905" width="4" bestFit="1" customWidth="1"/>
    <col min="2906" max="2906" width="12" bestFit="1" customWidth="1"/>
    <col min="2907" max="2907" width="4" bestFit="1" customWidth="1"/>
    <col min="2908" max="2908" width="12" bestFit="1" customWidth="1"/>
    <col min="2909" max="2909" width="4" bestFit="1" customWidth="1"/>
    <col min="2910" max="2910" width="12" bestFit="1" customWidth="1"/>
    <col min="2911" max="2911" width="4" bestFit="1" customWidth="1"/>
    <col min="2912" max="2912" width="12" bestFit="1" customWidth="1"/>
    <col min="2913" max="2913" width="4" bestFit="1" customWidth="1"/>
    <col min="2914" max="2914" width="11" bestFit="1" customWidth="1"/>
    <col min="2915" max="2915" width="4" bestFit="1" customWidth="1"/>
    <col min="2916" max="2916" width="12" bestFit="1" customWidth="1"/>
    <col min="2917" max="2917" width="4" bestFit="1" customWidth="1"/>
    <col min="2918" max="2918" width="12" bestFit="1" customWidth="1"/>
    <col min="2919" max="2919" width="4" bestFit="1" customWidth="1"/>
    <col min="2920" max="2920" width="12" bestFit="1" customWidth="1"/>
    <col min="2921" max="2921" width="4" bestFit="1" customWidth="1"/>
    <col min="2922" max="2922" width="12" bestFit="1" customWidth="1"/>
    <col min="2923" max="2923" width="4" bestFit="1" customWidth="1"/>
    <col min="2924" max="2924" width="12" bestFit="1" customWidth="1"/>
    <col min="2925" max="2925" width="4" bestFit="1" customWidth="1"/>
    <col min="2926" max="2926" width="11" bestFit="1" customWidth="1"/>
    <col min="2927" max="2927" width="4" bestFit="1" customWidth="1"/>
    <col min="2928" max="2928" width="11" bestFit="1" customWidth="1"/>
    <col min="2929" max="2929" width="4" bestFit="1" customWidth="1"/>
    <col min="2930" max="2930" width="12" bestFit="1" customWidth="1"/>
    <col min="2931" max="2931" width="4" bestFit="1" customWidth="1"/>
    <col min="2932" max="2932" width="12" bestFit="1" customWidth="1"/>
    <col min="2933" max="2933" width="4" bestFit="1" customWidth="1"/>
    <col min="2934" max="2934" width="12" bestFit="1" customWidth="1"/>
    <col min="2935" max="2935" width="4" bestFit="1" customWidth="1"/>
    <col min="2936" max="2936" width="12" bestFit="1" customWidth="1"/>
    <col min="2937" max="2937" width="4" bestFit="1" customWidth="1"/>
    <col min="2938" max="2938" width="12" bestFit="1" customWidth="1"/>
    <col min="2939" max="2939" width="4" bestFit="1" customWidth="1"/>
    <col min="2940" max="2940" width="12" bestFit="1" customWidth="1"/>
    <col min="2941" max="2941" width="4" bestFit="1" customWidth="1"/>
    <col min="2942" max="2942" width="12" bestFit="1" customWidth="1"/>
    <col min="2943" max="2943" width="4" bestFit="1" customWidth="1"/>
    <col min="2944" max="2944" width="12" bestFit="1" customWidth="1"/>
    <col min="2945" max="2945" width="4" bestFit="1" customWidth="1"/>
    <col min="2946" max="2946" width="11" bestFit="1" customWidth="1"/>
    <col min="2947" max="2947" width="4" bestFit="1" customWidth="1"/>
    <col min="2948" max="2948" width="12" bestFit="1" customWidth="1"/>
    <col min="2949" max="2949" width="4" bestFit="1" customWidth="1"/>
    <col min="2950" max="2950" width="12" bestFit="1" customWidth="1"/>
    <col min="2951" max="2951" width="4" bestFit="1" customWidth="1"/>
    <col min="2952" max="2952" width="12" bestFit="1" customWidth="1"/>
    <col min="2953" max="2953" width="4" bestFit="1" customWidth="1"/>
    <col min="2954" max="2954" width="12" bestFit="1" customWidth="1"/>
    <col min="2955" max="2955" width="4" bestFit="1" customWidth="1"/>
    <col min="2956" max="2956" width="12" bestFit="1" customWidth="1"/>
    <col min="2957" max="2957" width="4" bestFit="1" customWidth="1"/>
    <col min="2958" max="2958" width="12" bestFit="1" customWidth="1"/>
    <col min="2959" max="2959" width="4" bestFit="1" customWidth="1"/>
    <col min="2960" max="2960" width="12" bestFit="1" customWidth="1"/>
    <col min="2961" max="2961" width="4" bestFit="1" customWidth="1"/>
    <col min="2962" max="2962" width="12" bestFit="1" customWidth="1"/>
    <col min="2963" max="2963" width="4" bestFit="1" customWidth="1"/>
    <col min="2964" max="2964" width="12" bestFit="1" customWidth="1"/>
    <col min="2965" max="2965" width="4" bestFit="1" customWidth="1"/>
    <col min="2966" max="2966" width="12" bestFit="1" customWidth="1"/>
    <col min="2967" max="2967" width="4" bestFit="1" customWidth="1"/>
    <col min="2968" max="2968" width="12" bestFit="1" customWidth="1"/>
    <col min="2969" max="2969" width="4" bestFit="1" customWidth="1"/>
    <col min="2970" max="2970" width="12" bestFit="1" customWidth="1"/>
    <col min="2971" max="2971" width="4" bestFit="1" customWidth="1"/>
    <col min="2972" max="2972" width="12" bestFit="1" customWidth="1"/>
    <col min="2973" max="2973" width="4" bestFit="1" customWidth="1"/>
    <col min="2974" max="2974" width="12" bestFit="1" customWidth="1"/>
    <col min="2975" max="2975" width="4" bestFit="1" customWidth="1"/>
    <col min="2976" max="2976" width="12" bestFit="1" customWidth="1"/>
    <col min="2977" max="2977" width="4" bestFit="1" customWidth="1"/>
    <col min="2978" max="2978" width="12" bestFit="1" customWidth="1"/>
    <col min="2979" max="2979" width="4" bestFit="1" customWidth="1"/>
    <col min="2980" max="2980" width="10" bestFit="1" customWidth="1"/>
    <col min="2981" max="2981" width="4" bestFit="1" customWidth="1"/>
    <col min="2982" max="2982" width="12" bestFit="1" customWidth="1"/>
    <col min="2983" max="2983" width="4" bestFit="1" customWidth="1"/>
    <col min="2984" max="2984" width="12" bestFit="1" customWidth="1"/>
    <col min="2985" max="2985" width="4" bestFit="1" customWidth="1"/>
    <col min="3073" max="3073" width="46.42578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0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2" bestFit="1" customWidth="1"/>
    <col min="3109" max="3109" width="4" bestFit="1" customWidth="1"/>
    <col min="3110" max="3110" width="12" bestFit="1" customWidth="1"/>
    <col min="3111" max="3111" width="4" bestFit="1" customWidth="1"/>
    <col min="3112" max="3112" width="12" bestFit="1" customWidth="1"/>
    <col min="3113" max="3113" width="4" bestFit="1" customWidth="1"/>
    <col min="3114" max="3114" width="12" bestFit="1" customWidth="1"/>
    <col min="3115" max="3115" width="4" bestFit="1" customWidth="1"/>
    <col min="3116" max="3116" width="12" bestFit="1" customWidth="1"/>
    <col min="3117" max="3117" width="4" bestFit="1" customWidth="1"/>
    <col min="3118" max="3118" width="12" bestFit="1" customWidth="1"/>
    <col min="3119" max="3119" width="4" bestFit="1" customWidth="1"/>
    <col min="3120" max="3120" width="12" bestFit="1" customWidth="1"/>
    <col min="3121" max="3121" width="4" bestFit="1" customWidth="1"/>
    <col min="3122" max="3122" width="12" bestFit="1" customWidth="1"/>
    <col min="3123" max="3123" width="4" bestFit="1" customWidth="1"/>
    <col min="3124" max="3124" width="12" bestFit="1" customWidth="1"/>
    <col min="3125" max="3125" width="4" bestFit="1" customWidth="1"/>
    <col min="3126" max="3126" width="12" bestFit="1" customWidth="1"/>
    <col min="3127" max="3127" width="4" bestFit="1" customWidth="1"/>
    <col min="3128" max="3128" width="12" bestFit="1" customWidth="1"/>
    <col min="3129" max="3129" width="4" bestFit="1" customWidth="1"/>
    <col min="3130" max="3130" width="12" bestFit="1" customWidth="1"/>
    <col min="3131" max="3131" width="4" bestFit="1" customWidth="1"/>
    <col min="3132" max="3132" width="12" bestFit="1" customWidth="1"/>
    <col min="3133" max="3133" width="4" bestFit="1" customWidth="1"/>
    <col min="3134" max="3134" width="12" bestFit="1" customWidth="1"/>
    <col min="3135" max="3135" width="4" bestFit="1" customWidth="1"/>
    <col min="3136" max="3136" width="11" bestFit="1" customWidth="1"/>
    <col min="3137" max="3137" width="4" bestFit="1" customWidth="1"/>
    <col min="3138" max="3138" width="11" bestFit="1" customWidth="1"/>
    <col min="3139" max="3139" width="4" bestFit="1" customWidth="1"/>
    <col min="3140" max="3140" width="12" bestFit="1" customWidth="1"/>
    <col min="3141" max="3141" width="4" bestFit="1" customWidth="1"/>
    <col min="3142" max="3142" width="12" bestFit="1" customWidth="1"/>
    <col min="3143" max="3143" width="4" bestFit="1" customWidth="1"/>
    <col min="3144" max="3144" width="12" bestFit="1" customWidth="1"/>
    <col min="3145" max="3145" width="4" bestFit="1" customWidth="1"/>
    <col min="3146" max="3146" width="12" bestFit="1" customWidth="1"/>
    <col min="3147" max="3147" width="4" bestFit="1" customWidth="1"/>
    <col min="3148" max="3148" width="12" bestFit="1" customWidth="1"/>
    <col min="3149" max="3149" width="4" bestFit="1" customWidth="1"/>
    <col min="3150" max="3150" width="12" bestFit="1" customWidth="1"/>
    <col min="3151" max="3151" width="4" bestFit="1" customWidth="1"/>
    <col min="3152" max="3152" width="12" bestFit="1" customWidth="1"/>
    <col min="3153" max="3153" width="4" bestFit="1" customWidth="1"/>
    <col min="3154" max="3154" width="12" bestFit="1" customWidth="1"/>
    <col min="3155" max="3155" width="4" bestFit="1" customWidth="1"/>
    <col min="3156" max="3156" width="12" bestFit="1" customWidth="1"/>
    <col min="3157" max="3157" width="4" bestFit="1" customWidth="1"/>
    <col min="3158" max="3158" width="12" bestFit="1" customWidth="1"/>
    <col min="3159" max="3159" width="4" bestFit="1" customWidth="1"/>
    <col min="3160" max="3160" width="11" bestFit="1" customWidth="1"/>
    <col min="3161" max="3161" width="4" bestFit="1" customWidth="1"/>
    <col min="3162" max="3162" width="12" bestFit="1" customWidth="1"/>
    <col min="3163" max="3163" width="4" bestFit="1" customWidth="1"/>
    <col min="3164" max="3164" width="12" bestFit="1" customWidth="1"/>
    <col min="3165" max="3165" width="4" bestFit="1" customWidth="1"/>
    <col min="3166" max="3166" width="12" bestFit="1" customWidth="1"/>
    <col min="3167" max="3167" width="4" bestFit="1" customWidth="1"/>
    <col min="3168" max="3168" width="12" bestFit="1" customWidth="1"/>
    <col min="3169" max="3169" width="4" bestFit="1" customWidth="1"/>
    <col min="3170" max="3170" width="11" bestFit="1" customWidth="1"/>
    <col min="3171" max="3171" width="4" bestFit="1" customWidth="1"/>
    <col min="3172" max="3172" width="12" bestFit="1" customWidth="1"/>
    <col min="3173" max="3173" width="4" bestFit="1" customWidth="1"/>
    <col min="3174" max="3174" width="12" bestFit="1" customWidth="1"/>
    <col min="3175" max="3175" width="4" bestFit="1" customWidth="1"/>
    <col min="3176" max="3176" width="12" bestFit="1" customWidth="1"/>
    <col min="3177" max="3177" width="4" bestFit="1" customWidth="1"/>
    <col min="3178" max="3178" width="12" bestFit="1" customWidth="1"/>
    <col min="3179" max="3179" width="4" bestFit="1" customWidth="1"/>
    <col min="3180" max="3180" width="12" bestFit="1" customWidth="1"/>
    <col min="3181" max="3181" width="4" bestFit="1" customWidth="1"/>
    <col min="3182" max="3182" width="11" bestFit="1" customWidth="1"/>
    <col min="3183" max="3183" width="4" bestFit="1" customWidth="1"/>
    <col min="3184" max="3184" width="11" bestFit="1" customWidth="1"/>
    <col min="3185" max="3185" width="4" bestFit="1" customWidth="1"/>
    <col min="3186" max="3186" width="12" bestFit="1" customWidth="1"/>
    <col min="3187" max="3187" width="4" bestFit="1" customWidth="1"/>
    <col min="3188" max="3188" width="12" bestFit="1" customWidth="1"/>
    <col min="3189" max="3189" width="4" bestFit="1" customWidth="1"/>
    <col min="3190" max="3190" width="12" bestFit="1" customWidth="1"/>
    <col min="3191" max="3191" width="4" bestFit="1" customWidth="1"/>
    <col min="3192" max="3192" width="12" bestFit="1" customWidth="1"/>
    <col min="3193" max="3193" width="4" bestFit="1" customWidth="1"/>
    <col min="3194" max="3194" width="12" bestFit="1" customWidth="1"/>
    <col min="3195" max="3195" width="4" bestFit="1" customWidth="1"/>
    <col min="3196" max="3196" width="12" bestFit="1" customWidth="1"/>
    <col min="3197" max="3197" width="4" bestFit="1" customWidth="1"/>
    <col min="3198" max="3198" width="12" bestFit="1" customWidth="1"/>
    <col min="3199" max="3199" width="4" bestFit="1" customWidth="1"/>
    <col min="3200" max="3200" width="12" bestFit="1" customWidth="1"/>
    <col min="3201" max="3201" width="4" bestFit="1" customWidth="1"/>
    <col min="3202" max="3202" width="11" bestFit="1" customWidth="1"/>
    <col min="3203" max="3203" width="4" bestFit="1" customWidth="1"/>
    <col min="3204" max="3204" width="12" bestFit="1" customWidth="1"/>
    <col min="3205" max="3205" width="4" bestFit="1" customWidth="1"/>
    <col min="3206" max="3206" width="12" bestFit="1" customWidth="1"/>
    <col min="3207" max="3207" width="4" bestFit="1" customWidth="1"/>
    <col min="3208" max="3208" width="12" bestFit="1" customWidth="1"/>
    <col min="3209" max="3209" width="4" bestFit="1" customWidth="1"/>
    <col min="3210" max="3210" width="12" bestFit="1" customWidth="1"/>
    <col min="3211" max="3211" width="4" bestFit="1" customWidth="1"/>
    <col min="3212" max="3212" width="12" bestFit="1" customWidth="1"/>
    <col min="3213" max="3213" width="4" bestFit="1" customWidth="1"/>
    <col min="3214" max="3214" width="12" bestFit="1" customWidth="1"/>
    <col min="3215" max="3215" width="4" bestFit="1" customWidth="1"/>
    <col min="3216" max="3216" width="12" bestFit="1" customWidth="1"/>
    <col min="3217" max="3217" width="4" bestFit="1" customWidth="1"/>
    <col min="3218" max="3218" width="12" bestFit="1" customWidth="1"/>
    <col min="3219" max="3219" width="4" bestFit="1" customWidth="1"/>
    <col min="3220" max="3220" width="12" bestFit="1" customWidth="1"/>
    <col min="3221" max="3221" width="4" bestFit="1" customWidth="1"/>
    <col min="3222" max="3222" width="12" bestFit="1" customWidth="1"/>
    <col min="3223" max="3223" width="4" bestFit="1" customWidth="1"/>
    <col min="3224" max="3224" width="12" bestFit="1" customWidth="1"/>
    <col min="3225" max="3225" width="4" bestFit="1" customWidth="1"/>
    <col min="3226" max="3226" width="12" bestFit="1" customWidth="1"/>
    <col min="3227" max="3227" width="4" bestFit="1" customWidth="1"/>
    <col min="3228" max="3228" width="12" bestFit="1" customWidth="1"/>
    <col min="3229" max="3229" width="4" bestFit="1" customWidth="1"/>
    <col min="3230" max="3230" width="12" bestFit="1" customWidth="1"/>
    <col min="3231" max="3231" width="4" bestFit="1" customWidth="1"/>
    <col min="3232" max="3232" width="12" bestFit="1" customWidth="1"/>
    <col min="3233" max="3233" width="4" bestFit="1" customWidth="1"/>
    <col min="3234" max="3234" width="12" bestFit="1" customWidth="1"/>
    <col min="3235" max="3235" width="4" bestFit="1" customWidth="1"/>
    <col min="3236" max="3236" width="10" bestFit="1" customWidth="1"/>
    <col min="3237" max="3237" width="4" bestFit="1" customWidth="1"/>
    <col min="3238" max="3238" width="12" bestFit="1" customWidth="1"/>
    <col min="3239" max="3239" width="4" bestFit="1" customWidth="1"/>
    <col min="3240" max="3240" width="12" bestFit="1" customWidth="1"/>
    <col min="3241" max="3241" width="4" bestFit="1" customWidth="1"/>
    <col min="3329" max="3329" width="46.42578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0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2" bestFit="1" customWidth="1"/>
    <col min="3365" max="3365" width="4" bestFit="1" customWidth="1"/>
    <col min="3366" max="3366" width="12" bestFit="1" customWidth="1"/>
    <col min="3367" max="3367" width="4" bestFit="1" customWidth="1"/>
    <col min="3368" max="3368" width="12" bestFit="1" customWidth="1"/>
    <col min="3369" max="3369" width="4" bestFit="1" customWidth="1"/>
    <col min="3370" max="3370" width="12" bestFit="1" customWidth="1"/>
    <col min="3371" max="3371" width="4" bestFit="1" customWidth="1"/>
    <col min="3372" max="3372" width="12" bestFit="1" customWidth="1"/>
    <col min="3373" max="3373" width="4" bestFit="1" customWidth="1"/>
    <col min="3374" max="3374" width="12" bestFit="1" customWidth="1"/>
    <col min="3375" max="3375" width="4" bestFit="1" customWidth="1"/>
    <col min="3376" max="3376" width="12" bestFit="1" customWidth="1"/>
    <col min="3377" max="3377" width="4" bestFit="1" customWidth="1"/>
    <col min="3378" max="3378" width="12" bestFit="1" customWidth="1"/>
    <col min="3379" max="3379" width="4" bestFit="1" customWidth="1"/>
    <col min="3380" max="3380" width="12" bestFit="1" customWidth="1"/>
    <col min="3381" max="3381" width="4" bestFit="1" customWidth="1"/>
    <col min="3382" max="3382" width="12" bestFit="1" customWidth="1"/>
    <col min="3383" max="3383" width="4" bestFit="1" customWidth="1"/>
    <col min="3384" max="3384" width="12" bestFit="1" customWidth="1"/>
    <col min="3385" max="3385" width="4" bestFit="1" customWidth="1"/>
    <col min="3386" max="3386" width="12" bestFit="1" customWidth="1"/>
    <col min="3387" max="3387" width="4" bestFit="1" customWidth="1"/>
    <col min="3388" max="3388" width="12" bestFit="1" customWidth="1"/>
    <col min="3389" max="3389" width="4" bestFit="1" customWidth="1"/>
    <col min="3390" max="3390" width="12" bestFit="1" customWidth="1"/>
    <col min="3391" max="3391" width="4" bestFit="1" customWidth="1"/>
    <col min="3392" max="3392" width="11" bestFit="1" customWidth="1"/>
    <col min="3393" max="3393" width="4" bestFit="1" customWidth="1"/>
    <col min="3394" max="3394" width="11" bestFit="1" customWidth="1"/>
    <col min="3395" max="3395" width="4" bestFit="1" customWidth="1"/>
    <col min="3396" max="3396" width="12" bestFit="1" customWidth="1"/>
    <col min="3397" max="3397" width="4" bestFit="1" customWidth="1"/>
    <col min="3398" max="3398" width="12" bestFit="1" customWidth="1"/>
    <col min="3399" max="3399" width="4" bestFit="1" customWidth="1"/>
    <col min="3400" max="3400" width="12" bestFit="1" customWidth="1"/>
    <col min="3401" max="3401" width="4" bestFit="1" customWidth="1"/>
    <col min="3402" max="3402" width="12" bestFit="1" customWidth="1"/>
    <col min="3403" max="3403" width="4" bestFit="1" customWidth="1"/>
    <col min="3404" max="3404" width="12" bestFit="1" customWidth="1"/>
    <col min="3405" max="3405" width="4" bestFit="1" customWidth="1"/>
    <col min="3406" max="3406" width="12" bestFit="1" customWidth="1"/>
    <col min="3407" max="3407" width="4" bestFit="1" customWidth="1"/>
    <col min="3408" max="3408" width="12" bestFit="1" customWidth="1"/>
    <col min="3409" max="3409" width="4" bestFit="1" customWidth="1"/>
    <col min="3410" max="3410" width="12" bestFit="1" customWidth="1"/>
    <col min="3411" max="3411" width="4" bestFit="1" customWidth="1"/>
    <col min="3412" max="3412" width="12" bestFit="1" customWidth="1"/>
    <col min="3413" max="3413" width="4" bestFit="1" customWidth="1"/>
    <col min="3414" max="3414" width="12" bestFit="1" customWidth="1"/>
    <col min="3415" max="3415" width="4" bestFit="1" customWidth="1"/>
    <col min="3416" max="3416" width="11" bestFit="1" customWidth="1"/>
    <col min="3417" max="3417" width="4" bestFit="1" customWidth="1"/>
    <col min="3418" max="3418" width="12" bestFit="1" customWidth="1"/>
    <col min="3419" max="3419" width="4" bestFit="1" customWidth="1"/>
    <col min="3420" max="3420" width="12" bestFit="1" customWidth="1"/>
    <col min="3421" max="3421" width="4" bestFit="1" customWidth="1"/>
    <col min="3422" max="3422" width="12" bestFit="1" customWidth="1"/>
    <col min="3423" max="3423" width="4" bestFit="1" customWidth="1"/>
    <col min="3424" max="3424" width="12" bestFit="1" customWidth="1"/>
    <col min="3425" max="3425" width="4" bestFit="1" customWidth="1"/>
    <col min="3426" max="3426" width="11" bestFit="1" customWidth="1"/>
    <col min="3427" max="3427" width="4" bestFit="1" customWidth="1"/>
    <col min="3428" max="3428" width="12" bestFit="1" customWidth="1"/>
    <col min="3429" max="3429" width="4" bestFit="1" customWidth="1"/>
    <col min="3430" max="3430" width="12" bestFit="1" customWidth="1"/>
    <col min="3431" max="3431" width="4" bestFit="1" customWidth="1"/>
    <col min="3432" max="3432" width="12" bestFit="1" customWidth="1"/>
    <col min="3433" max="3433" width="4" bestFit="1" customWidth="1"/>
    <col min="3434" max="3434" width="12" bestFit="1" customWidth="1"/>
    <col min="3435" max="3435" width="4" bestFit="1" customWidth="1"/>
    <col min="3436" max="3436" width="12" bestFit="1" customWidth="1"/>
    <col min="3437" max="3437" width="4" bestFit="1" customWidth="1"/>
    <col min="3438" max="3438" width="11" bestFit="1" customWidth="1"/>
    <col min="3439" max="3439" width="4" bestFit="1" customWidth="1"/>
    <col min="3440" max="3440" width="11" bestFit="1" customWidth="1"/>
    <col min="3441" max="3441" width="4" bestFit="1" customWidth="1"/>
    <col min="3442" max="3442" width="12" bestFit="1" customWidth="1"/>
    <col min="3443" max="3443" width="4" bestFit="1" customWidth="1"/>
    <col min="3444" max="3444" width="12" bestFit="1" customWidth="1"/>
    <col min="3445" max="3445" width="4" bestFit="1" customWidth="1"/>
    <col min="3446" max="3446" width="12" bestFit="1" customWidth="1"/>
    <col min="3447" max="3447" width="4" bestFit="1" customWidth="1"/>
    <col min="3448" max="3448" width="12" bestFit="1" customWidth="1"/>
    <col min="3449" max="3449" width="4" bestFit="1" customWidth="1"/>
    <col min="3450" max="3450" width="12" bestFit="1" customWidth="1"/>
    <col min="3451" max="3451" width="4" bestFit="1" customWidth="1"/>
    <col min="3452" max="3452" width="12" bestFit="1" customWidth="1"/>
    <col min="3453" max="3453" width="4" bestFit="1" customWidth="1"/>
    <col min="3454" max="3454" width="12" bestFit="1" customWidth="1"/>
    <col min="3455" max="3455" width="4" bestFit="1" customWidth="1"/>
    <col min="3456" max="3456" width="12" bestFit="1" customWidth="1"/>
    <col min="3457" max="3457" width="4" bestFit="1" customWidth="1"/>
    <col min="3458" max="3458" width="11" bestFit="1" customWidth="1"/>
    <col min="3459" max="3459" width="4" bestFit="1" customWidth="1"/>
    <col min="3460" max="3460" width="12" bestFit="1" customWidth="1"/>
    <col min="3461" max="3461" width="4" bestFit="1" customWidth="1"/>
    <col min="3462" max="3462" width="12" bestFit="1" customWidth="1"/>
    <col min="3463" max="3463" width="4" bestFit="1" customWidth="1"/>
    <col min="3464" max="3464" width="12" bestFit="1" customWidth="1"/>
    <col min="3465" max="3465" width="4" bestFit="1" customWidth="1"/>
    <col min="3466" max="3466" width="12" bestFit="1" customWidth="1"/>
    <col min="3467" max="3467" width="4" bestFit="1" customWidth="1"/>
    <col min="3468" max="3468" width="12" bestFit="1" customWidth="1"/>
    <col min="3469" max="3469" width="4" bestFit="1" customWidth="1"/>
    <col min="3470" max="3470" width="12" bestFit="1" customWidth="1"/>
    <col min="3471" max="3471" width="4" bestFit="1" customWidth="1"/>
    <col min="3472" max="3472" width="12" bestFit="1" customWidth="1"/>
    <col min="3473" max="3473" width="4" bestFit="1" customWidth="1"/>
    <col min="3474" max="3474" width="12" bestFit="1" customWidth="1"/>
    <col min="3475" max="3475" width="4" bestFit="1" customWidth="1"/>
    <col min="3476" max="3476" width="12" bestFit="1" customWidth="1"/>
    <col min="3477" max="3477" width="4" bestFit="1" customWidth="1"/>
    <col min="3478" max="3478" width="12" bestFit="1" customWidth="1"/>
    <col min="3479" max="3479" width="4" bestFit="1" customWidth="1"/>
    <col min="3480" max="3480" width="12" bestFit="1" customWidth="1"/>
    <col min="3481" max="3481" width="4" bestFit="1" customWidth="1"/>
    <col min="3482" max="3482" width="12" bestFit="1" customWidth="1"/>
    <col min="3483" max="3483" width="4" bestFit="1" customWidth="1"/>
    <col min="3484" max="3484" width="12" bestFit="1" customWidth="1"/>
    <col min="3485" max="3485" width="4" bestFit="1" customWidth="1"/>
    <col min="3486" max="3486" width="12" bestFit="1" customWidth="1"/>
    <col min="3487" max="3487" width="4" bestFit="1" customWidth="1"/>
    <col min="3488" max="3488" width="12" bestFit="1" customWidth="1"/>
    <col min="3489" max="3489" width="4" bestFit="1" customWidth="1"/>
    <col min="3490" max="3490" width="12" bestFit="1" customWidth="1"/>
    <col min="3491" max="3491" width="4" bestFit="1" customWidth="1"/>
    <col min="3492" max="3492" width="10" bestFit="1" customWidth="1"/>
    <col min="3493" max="3493" width="4" bestFit="1" customWidth="1"/>
    <col min="3494" max="3494" width="12" bestFit="1" customWidth="1"/>
    <col min="3495" max="3495" width="4" bestFit="1" customWidth="1"/>
    <col min="3496" max="3496" width="12" bestFit="1" customWidth="1"/>
    <col min="3497" max="3497" width="4" bestFit="1" customWidth="1"/>
    <col min="3585" max="3585" width="46.42578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0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2" bestFit="1" customWidth="1"/>
    <col min="3621" max="3621" width="4" bestFit="1" customWidth="1"/>
    <col min="3622" max="3622" width="12" bestFit="1" customWidth="1"/>
    <col min="3623" max="3623" width="4" bestFit="1" customWidth="1"/>
    <col min="3624" max="3624" width="12" bestFit="1" customWidth="1"/>
    <col min="3625" max="3625" width="4" bestFit="1" customWidth="1"/>
    <col min="3626" max="3626" width="12" bestFit="1" customWidth="1"/>
    <col min="3627" max="3627" width="4" bestFit="1" customWidth="1"/>
    <col min="3628" max="3628" width="12" bestFit="1" customWidth="1"/>
    <col min="3629" max="3629" width="4" bestFit="1" customWidth="1"/>
    <col min="3630" max="3630" width="12" bestFit="1" customWidth="1"/>
    <col min="3631" max="3631" width="4" bestFit="1" customWidth="1"/>
    <col min="3632" max="3632" width="12" bestFit="1" customWidth="1"/>
    <col min="3633" max="3633" width="4" bestFit="1" customWidth="1"/>
    <col min="3634" max="3634" width="12" bestFit="1" customWidth="1"/>
    <col min="3635" max="3635" width="4" bestFit="1" customWidth="1"/>
    <col min="3636" max="3636" width="12" bestFit="1" customWidth="1"/>
    <col min="3637" max="3637" width="4" bestFit="1" customWidth="1"/>
    <col min="3638" max="3638" width="12" bestFit="1" customWidth="1"/>
    <col min="3639" max="3639" width="4" bestFit="1" customWidth="1"/>
    <col min="3640" max="3640" width="12" bestFit="1" customWidth="1"/>
    <col min="3641" max="3641" width="4" bestFit="1" customWidth="1"/>
    <col min="3642" max="3642" width="12" bestFit="1" customWidth="1"/>
    <col min="3643" max="3643" width="4" bestFit="1" customWidth="1"/>
    <col min="3644" max="3644" width="12" bestFit="1" customWidth="1"/>
    <col min="3645" max="3645" width="4" bestFit="1" customWidth="1"/>
    <col min="3646" max="3646" width="12" bestFit="1" customWidth="1"/>
    <col min="3647" max="3647" width="4" bestFit="1" customWidth="1"/>
    <col min="3648" max="3648" width="11" bestFit="1" customWidth="1"/>
    <col min="3649" max="3649" width="4" bestFit="1" customWidth="1"/>
    <col min="3650" max="3650" width="11" bestFit="1" customWidth="1"/>
    <col min="3651" max="3651" width="4" bestFit="1" customWidth="1"/>
    <col min="3652" max="3652" width="12" bestFit="1" customWidth="1"/>
    <col min="3653" max="3653" width="4" bestFit="1" customWidth="1"/>
    <col min="3654" max="3654" width="12" bestFit="1" customWidth="1"/>
    <col min="3655" max="3655" width="4" bestFit="1" customWidth="1"/>
    <col min="3656" max="3656" width="12" bestFit="1" customWidth="1"/>
    <col min="3657" max="3657" width="4" bestFit="1" customWidth="1"/>
    <col min="3658" max="3658" width="12" bestFit="1" customWidth="1"/>
    <col min="3659" max="3659" width="4" bestFit="1" customWidth="1"/>
    <col min="3660" max="3660" width="12" bestFit="1" customWidth="1"/>
    <col min="3661" max="3661" width="4" bestFit="1" customWidth="1"/>
    <col min="3662" max="3662" width="12" bestFit="1" customWidth="1"/>
    <col min="3663" max="3663" width="4" bestFit="1" customWidth="1"/>
    <col min="3664" max="3664" width="12" bestFit="1" customWidth="1"/>
    <col min="3665" max="3665" width="4" bestFit="1" customWidth="1"/>
    <col min="3666" max="3666" width="12" bestFit="1" customWidth="1"/>
    <col min="3667" max="3667" width="4" bestFit="1" customWidth="1"/>
    <col min="3668" max="3668" width="12" bestFit="1" customWidth="1"/>
    <col min="3669" max="3669" width="4" bestFit="1" customWidth="1"/>
    <col min="3670" max="3670" width="12" bestFit="1" customWidth="1"/>
    <col min="3671" max="3671" width="4" bestFit="1" customWidth="1"/>
    <col min="3672" max="3672" width="11" bestFit="1" customWidth="1"/>
    <col min="3673" max="3673" width="4" bestFit="1" customWidth="1"/>
    <col min="3674" max="3674" width="12" bestFit="1" customWidth="1"/>
    <col min="3675" max="3675" width="4" bestFit="1" customWidth="1"/>
    <col min="3676" max="3676" width="12" bestFit="1" customWidth="1"/>
    <col min="3677" max="3677" width="4" bestFit="1" customWidth="1"/>
    <col min="3678" max="3678" width="12" bestFit="1" customWidth="1"/>
    <col min="3679" max="3679" width="4" bestFit="1" customWidth="1"/>
    <col min="3680" max="3680" width="12" bestFit="1" customWidth="1"/>
    <col min="3681" max="3681" width="4" bestFit="1" customWidth="1"/>
    <col min="3682" max="3682" width="11" bestFit="1" customWidth="1"/>
    <col min="3683" max="3683" width="4" bestFit="1" customWidth="1"/>
    <col min="3684" max="3684" width="12" bestFit="1" customWidth="1"/>
    <col min="3685" max="3685" width="4" bestFit="1" customWidth="1"/>
    <col min="3686" max="3686" width="12" bestFit="1" customWidth="1"/>
    <col min="3687" max="3687" width="4" bestFit="1" customWidth="1"/>
    <col min="3688" max="3688" width="12" bestFit="1" customWidth="1"/>
    <col min="3689" max="3689" width="4" bestFit="1" customWidth="1"/>
    <col min="3690" max="3690" width="12" bestFit="1" customWidth="1"/>
    <col min="3691" max="3691" width="4" bestFit="1" customWidth="1"/>
    <col min="3692" max="3692" width="12" bestFit="1" customWidth="1"/>
    <col min="3693" max="3693" width="4" bestFit="1" customWidth="1"/>
    <col min="3694" max="3694" width="11" bestFit="1" customWidth="1"/>
    <col min="3695" max="3695" width="4" bestFit="1" customWidth="1"/>
    <col min="3696" max="3696" width="11" bestFit="1" customWidth="1"/>
    <col min="3697" max="3697" width="4" bestFit="1" customWidth="1"/>
    <col min="3698" max="3698" width="12" bestFit="1" customWidth="1"/>
    <col min="3699" max="3699" width="4" bestFit="1" customWidth="1"/>
    <col min="3700" max="3700" width="12" bestFit="1" customWidth="1"/>
    <col min="3701" max="3701" width="4" bestFit="1" customWidth="1"/>
    <col min="3702" max="3702" width="12" bestFit="1" customWidth="1"/>
    <col min="3703" max="3703" width="4" bestFit="1" customWidth="1"/>
    <col min="3704" max="3704" width="12" bestFit="1" customWidth="1"/>
    <col min="3705" max="3705" width="4" bestFit="1" customWidth="1"/>
    <col min="3706" max="3706" width="12" bestFit="1" customWidth="1"/>
    <col min="3707" max="3707" width="4" bestFit="1" customWidth="1"/>
    <col min="3708" max="3708" width="12" bestFit="1" customWidth="1"/>
    <col min="3709" max="3709" width="4" bestFit="1" customWidth="1"/>
    <col min="3710" max="3710" width="12" bestFit="1" customWidth="1"/>
    <col min="3711" max="3711" width="4" bestFit="1" customWidth="1"/>
    <col min="3712" max="3712" width="12" bestFit="1" customWidth="1"/>
    <col min="3713" max="3713" width="4" bestFit="1" customWidth="1"/>
    <col min="3714" max="3714" width="11" bestFit="1" customWidth="1"/>
    <col min="3715" max="3715" width="4" bestFit="1" customWidth="1"/>
    <col min="3716" max="3716" width="12" bestFit="1" customWidth="1"/>
    <col min="3717" max="3717" width="4" bestFit="1" customWidth="1"/>
    <col min="3718" max="3718" width="12" bestFit="1" customWidth="1"/>
    <col min="3719" max="3719" width="4" bestFit="1" customWidth="1"/>
    <col min="3720" max="3720" width="12" bestFit="1" customWidth="1"/>
    <col min="3721" max="3721" width="4" bestFit="1" customWidth="1"/>
    <col min="3722" max="3722" width="12" bestFit="1" customWidth="1"/>
    <col min="3723" max="3723" width="4" bestFit="1" customWidth="1"/>
    <col min="3724" max="3724" width="12" bestFit="1" customWidth="1"/>
    <col min="3725" max="3725" width="4" bestFit="1" customWidth="1"/>
    <col min="3726" max="3726" width="12" bestFit="1" customWidth="1"/>
    <col min="3727" max="3727" width="4" bestFit="1" customWidth="1"/>
    <col min="3728" max="3728" width="12" bestFit="1" customWidth="1"/>
    <col min="3729" max="3729" width="4" bestFit="1" customWidth="1"/>
    <col min="3730" max="3730" width="12" bestFit="1" customWidth="1"/>
    <col min="3731" max="3731" width="4" bestFit="1" customWidth="1"/>
    <col min="3732" max="3732" width="12" bestFit="1" customWidth="1"/>
    <col min="3733" max="3733" width="4" bestFit="1" customWidth="1"/>
    <col min="3734" max="3734" width="12" bestFit="1" customWidth="1"/>
    <col min="3735" max="3735" width="4" bestFit="1" customWidth="1"/>
    <col min="3736" max="3736" width="12" bestFit="1" customWidth="1"/>
    <col min="3737" max="3737" width="4" bestFit="1" customWidth="1"/>
    <col min="3738" max="3738" width="12" bestFit="1" customWidth="1"/>
    <col min="3739" max="3739" width="4" bestFit="1" customWidth="1"/>
    <col min="3740" max="3740" width="12" bestFit="1" customWidth="1"/>
    <col min="3741" max="3741" width="4" bestFit="1" customWidth="1"/>
    <col min="3742" max="3742" width="12" bestFit="1" customWidth="1"/>
    <col min="3743" max="3743" width="4" bestFit="1" customWidth="1"/>
    <col min="3744" max="3744" width="12" bestFit="1" customWidth="1"/>
    <col min="3745" max="3745" width="4" bestFit="1" customWidth="1"/>
    <col min="3746" max="3746" width="12" bestFit="1" customWidth="1"/>
    <col min="3747" max="3747" width="4" bestFit="1" customWidth="1"/>
    <col min="3748" max="3748" width="10" bestFit="1" customWidth="1"/>
    <col min="3749" max="3749" width="4" bestFit="1" customWidth="1"/>
    <col min="3750" max="3750" width="12" bestFit="1" customWidth="1"/>
    <col min="3751" max="3751" width="4" bestFit="1" customWidth="1"/>
    <col min="3752" max="3752" width="12" bestFit="1" customWidth="1"/>
    <col min="3753" max="3753" width="4" bestFit="1" customWidth="1"/>
    <col min="3841" max="3841" width="46.42578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0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2" bestFit="1" customWidth="1"/>
    <col min="3877" max="3877" width="4" bestFit="1" customWidth="1"/>
    <col min="3878" max="3878" width="12" bestFit="1" customWidth="1"/>
    <col min="3879" max="3879" width="4" bestFit="1" customWidth="1"/>
    <col min="3880" max="3880" width="12" bestFit="1" customWidth="1"/>
    <col min="3881" max="3881" width="4" bestFit="1" customWidth="1"/>
    <col min="3882" max="3882" width="12" bestFit="1" customWidth="1"/>
    <col min="3883" max="3883" width="4" bestFit="1" customWidth="1"/>
    <col min="3884" max="3884" width="12" bestFit="1" customWidth="1"/>
    <col min="3885" max="3885" width="4" bestFit="1" customWidth="1"/>
    <col min="3886" max="3886" width="12" bestFit="1" customWidth="1"/>
    <col min="3887" max="3887" width="4" bestFit="1" customWidth="1"/>
    <col min="3888" max="3888" width="12" bestFit="1" customWidth="1"/>
    <col min="3889" max="3889" width="4" bestFit="1" customWidth="1"/>
    <col min="3890" max="3890" width="12" bestFit="1" customWidth="1"/>
    <col min="3891" max="3891" width="4" bestFit="1" customWidth="1"/>
    <col min="3892" max="3892" width="12" bestFit="1" customWidth="1"/>
    <col min="3893" max="3893" width="4" bestFit="1" customWidth="1"/>
    <col min="3894" max="3894" width="12" bestFit="1" customWidth="1"/>
    <col min="3895" max="3895" width="4" bestFit="1" customWidth="1"/>
    <col min="3896" max="3896" width="12" bestFit="1" customWidth="1"/>
    <col min="3897" max="3897" width="4" bestFit="1" customWidth="1"/>
    <col min="3898" max="3898" width="12" bestFit="1" customWidth="1"/>
    <col min="3899" max="3899" width="4" bestFit="1" customWidth="1"/>
    <col min="3900" max="3900" width="12" bestFit="1" customWidth="1"/>
    <col min="3901" max="3901" width="4" bestFit="1" customWidth="1"/>
    <col min="3902" max="3902" width="12" bestFit="1" customWidth="1"/>
    <col min="3903" max="3903" width="4" bestFit="1" customWidth="1"/>
    <col min="3904" max="3904" width="11" bestFit="1" customWidth="1"/>
    <col min="3905" max="3905" width="4" bestFit="1" customWidth="1"/>
    <col min="3906" max="3906" width="11" bestFit="1" customWidth="1"/>
    <col min="3907" max="3907" width="4" bestFit="1" customWidth="1"/>
    <col min="3908" max="3908" width="12" bestFit="1" customWidth="1"/>
    <col min="3909" max="3909" width="4" bestFit="1" customWidth="1"/>
    <col min="3910" max="3910" width="12" bestFit="1" customWidth="1"/>
    <col min="3911" max="3911" width="4" bestFit="1" customWidth="1"/>
    <col min="3912" max="3912" width="12" bestFit="1" customWidth="1"/>
    <col min="3913" max="3913" width="4" bestFit="1" customWidth="1"/>
    <col min="3914" max="3914" width="12" bestFit="1" customWidth="1"/>
    <col min="3915" max="3915" width="4" bestFit="1" customWidth="1"/>
    <col min="3916" max="3916" width="12" bestFit="1" customWidth="1"/>
    <col min="3917" max="3917" width="4" bestFit="1" customWidth="1"/>
    <col min="3918" max="3918" width="12" bestFit="1" customWidth="1"/>
    <col min="3919" max="3919" width="4" bestFit="1" customWidth="1"/>
    <col min="3920" max="3920" width="12" bestFit="1" customWidth="1"/>
    <col min="3921" max="3921" width="4" bestFit="1" customWidth="1"/>
    <col min="3922" max="3922" width="12" bestFit="1" customWidth="1"/>
    <col min="3923" max="3923" width="4" bestFit="1" customWidth="1"/>
    <col min="3924" max="3924" width="12" bestFit="1" customWidth="1"/>
    <col min="3925" max="3925" width="4" bestFit="1" customWidth="1"/>
    <col min="3926" max="3926" width="12" bestFit="1" customWidth="1"/>
    <col min="3927" max="3927" width="4" bestFit="1" customWidth="1"/>
    <col min="3928" max="3928" width="11" bestFit="1" customWidth="1"/>
    <col min="3929" max="3929" width="4" bestFit="1" customWidth="1"/>
    <col min="3930" max="3930" width="12" bestFit="1" customWidth="1"/>
    <col min="3931" max="3931" width="4" bestFit="1" customWidth="1"/>
    <col min="3932" max="3932" width="12" bestFit="1" customWidth="1"/>
    <col min="3933" max="3933" width="4" bestFit="1" customWidth="1"/>
    <col min="3934" max="3934" width="12" bestFit="1" customWidth="1"/>
    <col min="3935" max="3935" width="4" bestFit="1" customWidth="1"/>
    <col min="3936" max="3936" width="12" bestFit="1" customWidth="1"/>
    <col min="3937" max="3937" width="4" bestFit="1" customWidth="1"/>
    <col min="3938" max="3938" width="11" bestFit="1" customWidth="1"/>
    <col min="3939" max="3939" width="4" bestFit="1" customWidth="1"/>
    <col min="3940" max="3940" width="12" bestFit="1" customWidth="1"/>
    <col min="3941" max="3941" width="4" bestFit="1" customWidth="1"/>
    <col min="3942" max="3942" width="12" bestFit="1" customWidth="1"/>
    <col min="3943" max="3943" width="4" bestFit="1" customWidth="1"/>
    <col min="3944" max="3944" width="12" bestFit="1" customWidth="1"/>
    <col min="3945" max="3945" width="4" bestFit="1" customWidth="1"/>
    <col min="3946" max="3946" width="12" bestFit="1" customWidth="1"/>
    <col min="3947" max="3947" width="4" bestFit="1" customWidth="1"/>
    <col min="3948" max="3948" width="12" bestFit="1" customWidth="1"/>
    <col min="3949" max="3949" width="4" bestFit="1" customWidth="1"/>
    <col min="3950" max="3950" width="11" bestFit="1" customWidth="1"/>
    <col min="3951" max="3951" width="4" bestFit="1" customWidth="1"/>
    <col min="3952" max="3952" width="11" bestFit="1" customWidth="1"/>
    <col min="3953" max="3953" width="4" bestFit="1" customWidth="1"/>
    <col min="3954" max="3954" width="12" bestFit="1" customWidth="1"/>
    <col min="3955" max="3955" width="4" bestFit="1" customWidth="1"/>
    <col min="3956" max="3956" width="12" bestFit="1" customWidth="1"/>
    <col min="3957" max="3957" width="4" bestFit="1" customWidth="1"/>
    <col min="3958" max="3958" width="12" bestFit="1" customWidth="1"/>
    <col min="3959" max="3959" width="4" bestFit="1" customWidth="1"/>
    <col min="3960" max="3960" width="12" bestFit="1" customWidth="1"/>
    <col min="3961" max="3961" width="4" bestFit="1" customWidth="1"/>
    <col min="3962" max="3962" width="12" bestFit="1" customWidth="1"/>
    <col min="3963" max="3963" width="4" bestFit="1" customWidth="1"/>
    <col min="3964" max="3964" width="12" bestFit="1" customWidth="1"/>
    <col min="3965" max="3965" width="4" bestFit="1" customWidth="1"/>
    <col min="3966" max="3966" width="12" bestFit="1" customWidth="1"/>
    <col min="3967" max="3967" width="4" bestFit="1" customWidth="1"/>
    <col min="3968" max="3968" width="12" bestFit="1" customWidth="1"/>
    <col min="3969" max="3969" width="4" bestFit="1" customWidth="1"/>
    <col min="3970" max="3970" width="11" bestFit="1" customWidth="1"/>
    <col min="3971" max="3971" width="4" bestFit="1" customWidth="1"/>
    <col min="3972" max="3972" width="12" bestFit="1" customWidth="1"/>
    <col min="3973" max="3973" width="4" bestFit="1" customWidth="1"/>
    <col min="3974" max="3974" width="12" bestFit="1" customWidth="1"/>
    <col min="3975" max="3975" width="4" bestFit="1" customWidth="1"/>
    <col min="3976" max="3976" width="12" bestFit="1" customWidth="1"/>
    <col min="3977" max="3977" width="4" bestFit="1" customWidth="1"/>
    <col min="3978" max="3978" width="12" bestFit="1" customWidth="1"/>
    <col min="3979" max="3979" width="4" bestFit="1" customWidth="1"/>
    <col min="3980" max="3980" width="12" bestFit="1" customWidth="1"/>
    <col min="3981" max="3981" width="4" bestFit="1" customWidth="1"/>
    <col min="3982" max="3982" width="12" bestFit="1" customWidth="1"/>
    <col min="3983" max="3983" width="4" bestFit="1" customWidth="1"/>
    <col min="3984" max="3984" width="12" bestFit="1" customWidth="1"/>
    <col min="3985" max="3985" width="4" bestFit="1" customWidth="1"/>
    <col min="3986" max="3986" width="12" bestFit="1" customWidth="1"/>
    <col min="3987" max="3987" width="4" bestFit="1" customWidth="1"/>
    <col min="3988" max="3988" width="12" bestFit="1" customWidth="1"/>
    <col min="3989" max="3989" width="4" bestFit="1" customWidth="1"/>
    <col min="3990" max="3990" width="12" bestFit="1" customWidth="1"/>
    <col min="3991" max="3991" width="4" bestFit="1" customWidth="1"/>
    <col min="3992" max="3992" width="12" bestFit="1" customWidth="1"/>
    <col min="3993" max="3993" width="4" bestFit="1" customWidth="1"/>
    <col min="3994" max="3994" width="12" bestFit="1" customWidth="1"/>
    <col min="3995" max="3995" width="4" bestFit="1" customWidth="1"/>
    <col min="3996" max="3996" width="12" bestFit="1" customWidth="1"/>
    <col min="3997" max="3997" width="4" bestFit="1" customWidth="1"/>
    <col min="3998" max="3998" width="12" bestFit="1" customWidth="1"/>
    <col min="3999" max="3999" width="4" bestFit="1" customWidth="1"/>
    <col min="4000" max="4000" width="12" bestFit="1" customWidth="1"/>
    <col min="4001" max="4001" width="4" bestFit="1" customWidth="1"/>
    <col min="4002" max="4002" width="12" bestFit="1" customWidth="1"/>
    <col min="4003" max="4003" width="4" bestFit="1" customWidth="1"/>
    <col min="4004" max="4004" width="10" bestFit="1" customWidth="1"/>
    <col min="4005" max="4005" width="4" bestFit="1" customWidth="1"/>
    <col min="4006" max="4006" width="12" bestFit="1" customWidth="1"/>
    <col min="4007" max="4007" width="4" bestFit="1" customWidth="1"/>
    <col min="4008" max="4008" width="12" bestFit="1" customWidth="1"/>
    <col min="4009" max="4009" width="4" bestFit="1" customWidth="1"/>
    <col min="4097" max="4097" width="46.42578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0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2" bestFit="1" customWidth="1"/>
    <col min="4133" max="4133" width="4" bestFit="1" customWidth="1"/>
    <col min="4134" max="4134" width="12" bestFit="1" customWidth="1"/>
    <col min="4135" max="4135" width="4" bestFit="1" customWidth="1"/>
    <col min="4136" max="4136" width="12" bestFit="1" customWidth="1"/>
    <col min="4137" max="4137" width="4" bestFit="1" customWidth="1"/>
    <col min="4138" max="4138" width="12" bestFit="1" customWidth="1"/>
    <col min="4139" max="4139" width="4" bestFit="1" customWidth="1"/>
    <col min="4140" max="4140" width="12" bestFit="1" customWidth="1"/>
    <col min="4141" max="4141" width="4" bestFit="1" customWidth="1"/>
    <col min="4142" max="4142" width="12" bestFit="1" customWidth="1"/>
    <col min="4143" max="4143" width="4" bestFit="1" customWidth="1"/>
    <col min="4144" max="4144" width="12" bestFit="1" customWidth="1"/>
    <col min="4145" max="4145" width="4" bestFit="1" customWidth="1"/>
    <col min="4146" max="4146" width="12" bestFit="1" customWidth="1"/>
    <col min="4147" max="4147" width="4" bestFit="1" customWidth="1"/>
    <col min="4148" max="4148" width="12" bestFit="1" customWidth="1"/>
    <col min="4149" max="4149" width="4" bestFit="1" customWidth="1"/>
    <col min="4150" max="4150" width="12" bestFit="1" customWidth="1"/>
    <col min="4151" max="4151" width="4" bestFit="1" customWidth="1"/>
    <col min="4152" max="4152" width="12" bestFit="1" customWidth="1"/>
    <col min="4153" max="4153" width="4" bestFit="1" customWidth="1"/>
    <col min="4154" max="4154" width="12" bestFit="1" customWidth="1"/>
    <col min="4155" max="4155" width="4" bestFit="1" customWidth="1"/>
    <col min="4156" max="4156" width="12" bestFit="1" customWidth="1"/>
    <col min="4157" max="4157" width="4" bestFit="1" customWidth="1"/>
    <col min="4158" max="4158" width="12" bestFit="1" customWidth="1"/>
    <col min="4159" max="4159" width="4" bestFit="1" customWidth="1"/>
    <col min="4160" max="4160" width="11" bestFit="1" customWidth="1"/>
    <col min="4161" max="4161" width="4" bestFit="1" customWidth="1"/>
    <col min="4162" max="4162" width="11" bestFit="1" customWidth="1"/>
    <col min="4163" max="4163" width="4" bestFit="1" customWidth="1"/>
    <col min="4164" max="4164" width="12" bestFit="1" customWidth="1"/>
    <col min="4165" max="4165" width="4" bestFit="1" customWidth="1"/>
    <col min="4166" max="4166" width="12" bestFit="1" customWidth="1"/>
    <col min="4167" max="4167" width="4" bestFit="1" customWidth="1"/>
    <col min="4168" max="4168" width="12" bestFit="1" customWidth="1"/>
    <col min="4169" max="4169" width="4" bestFit="1" customWidth="1"/>
    <col min="4170" max="4170" width="12" bestFit="1" customWidth="1"/>
    <col min="4171" max="4171" width="4" bestFit="1" customWidth="1"/>
    <col min="4172" max="4172" width="12" bestFit="1" customWidth="1"/>
    <col min="4173" max="4173" width="4" bestFit="1" customWidth="1"/>
    <col min="4174" max="4174" width="12" bestFit="1" customWidth="1"/>
    <col min="4175" max="4175" width="4" bestFit="1" customWidth="1"/>
    <col min="4176" max="4176" width="12" bestFit="1" customWidth="1"/>
    <col min="4177" max="4177" width="4" bestFit="1" customWidth="1"/>
    <col min="4178" max="4178" width="12" bestFit="1" customWidth="1"/>
    <col min="4179" max="4179" width="4" bestFit="1" customWidth="1"/>
    <col min="4180" max="4180" width="12" bestFit="1" customWidth="1"/>
    <col min="4181" max="4181" width="4" bestFit="1" customWidth="1"/>
    <col min="4182" max="4182" width="12" bestFit="1" customWidth="1"/>
    <col min="4183" max="4183" width="4" bestFit="1" customWidth="1"/>
    <col min="4184" max="4184" width="11" bestFit="1" customWidth="1"/>
    <col min="4185" max="4185" width="4" bestFit="1" customWidth="1"/>
    <col min="4186" max="4186" width="12" bestFit="1" customWidth="1"/>
    <col min="4187" max="4187" width="4" bestFit="1" customWidth="1"/>
    <col min="4188" max="4188" width="12" bestFit="1" customWidth="1"/>
    <col min="4189" max="4189" width="4" bestFit="1" customWidth="1"/>
    <col min="4190" max="4190" width="12" bestFit="1" customWidth="1"/>
    <col min="4191" max="4191" width="4" bestFit="1" customWidth="1"/>
    <col min="4192" max="4192" width="12" bestFit="1" customWidth="1"/>
    <col min="4193" max="4193" width="4" bestFit="1" customWidth="1"/>
    <col min="4194" max="4194" width="11" bestFit="1" customWidth="1"/>
    <col min="4195" max="4195" width="4" bestFit="1" customWidth="1"/>
    <col min="4196" max="4196" width="12" bestFit="1" customWidth="1"/>
    <col min="4197" max="4197" width="4" bestFit="1" customWidth="1"/>
    <col min="4198" max="4198" width="12" bestFit="1" customWidth="1"/>
    <col min="4199" max="4199" width="4" bestFit="1" customWidth="1"/>
    <col min="4200" max="4200" width="12" bestFit="1" customWidth="1"/>
    <col min="4201" max="4201" width="4" bestFit="1" customWidth="1"/>
    <col min="4202" max="4202" width="12" bestFit="1" customWidth="1"/>
    <col min="4203" max="4203" width="4" bestFit="1" customWidth="1"/>
    <col min="4204" max="4204" width="12" bestFit="1" customWidth="1"/>
    <col min="4205" max="4205" width="4" bestFit="1" customWidth="1"/>
    <col min="4206" max="4206" width="11" bestFit="1" customWidth="1"/>
    <col min="4207" max="4207" width="4" bestFit="1" customWidth="1"/>
    <col min="4208" max="4208" width="11" bestFit="1" customWidth="1"/>
    <col min="4209" max="4209" width="4" bestFit="1" customWidth="1"/>
    <col min="4210" max="4210" width="12" bestFit="1" customWidth="1"/>
    <col min="4211" max="4211" width="4" bestFit="1" customWidth="1"/>
    <col min="4212" max="4212" width="12" bestFit="1" customWidth="1"/>
    <col min="4213" max="4213" width="4" bestFit="1" customWidth="1"/>
    <col min="4214" max="4214" width="12" bestFit="1" customWidth="1"/>
    <col min="4215" max="4215" width="4" bestFit="1" customWidth="1"/>
    <col min="4216" max="4216" width="12" bestFit="1" customWidth="1"/>
    <col min="4217" max="4217" width="4" bestFit="1" customWidth="1"/>
    <col min="4218" max="4218" width="12" bestFit="1" customWidth="1"/>
    <col min="4219" max="4219" width="4" bestFit="1" customWidth="1"/>
    <col min="4220" max="4220" width="12" bestFit="1" customWidth="1"/>
    <col min="4221" max="4221" width="4" bestFit="1" customWidth="1"/>
    <col min="4222" max="4222" width="12" bestFit="1" customWidth="1"/>
    <col min="4223" max="4223" width="4" bestFit="1" customWidth="1"/>
    <col min="4224" max="4224" width="12" bestFit="1" customWidth="1"/>
    <col min="4225" max="4225" width="4" bestFit="1" customWidth="1"/>
    <col min="4226" max="4226" width="11" bestFit="1" customWidth="1"/>
    <col min="4227" max="4227" width="4" bestFit="1" customWidth="1"/>
    <col min="4228" max="4228" width="12" bestFit="1" customWidth="1"/>
    <col min="4229" max="4229" width="4" bestFit="1" customWidth="1"/>
    <col min="4230" max="4230" width="12" bestFit="1" customWidth="1"/>
    <col min="4231" max="4231" width="4" bestFit="1" customWidth="1"/>
    <col min="4232" max="4232" width="12" bestFit="1" customWidth="1"/>
    <col min="4233" max="4233" width="4" bestFit="1" customWidth="1"/>
    <col min="4234" max="4234" width="12" bestFit="1" customWidth="1"/>
    <col min="4235" max="4235" width="4" bestFit="1" customWidth="1"/>
    <col min="4236" max="4236" width="12" bestFit="1" customWidth="1"/>
    <col min="4237" max="4237" width="4" bestFit="1" customWidth="1"/>
    <col min="4238" max="4238" width="12" bestFit="1" customWidth="1"/>
    <col min="4239" max="4239" width="4" bestFit="1" customWidth="1"/>
    <col min="4240" max="4240" width="12" bestFit="1" customWidth="1"/>
    <col min="4241" max="4241" width="4" bestFit="1" customWidth="1"/>
    <col min="4242" max="4242" width="12" bestFit="1" customWidth="1"/>
    <col min="4243" max="4243" width="4" bestFit="1" customWidth="1"/>
    <col min="4244" max="4244" width="12" bestFit="1" customWidth="1"/>
    <col min="4245" max="4245" width="4" bestFit="1" customWidth="1"/>
    <col min="4246" max="4246" width="12" bestFit="1" customWidth="1"/>
    <col min="4247" max="4247" width="4" bestFit="1" customWidth="1"/>
    <col min="4248" max="4248" width="12" bestFit="1" customWidth="1"/>
    <col min="4249" max="4249" width="4" bestFit="1" customWidth="1"/>
    <col min="4250" max="4250" width="12" bestFit="1" customWidth="1"/>
    <col min="4251" max="4251" width="4" bestFit="1" customWidth="1"/>
    <col min="4252" max="4252" width="12" bestFit="1" customWidth="1"/>
    <col min="4253" max="4253" width="4" bestFit="1" customWidth="1"/>
    <col min="4254" max="4254" width="12" bestFit="1" customWidth="1"/>
    <col min="4255" max="4255" width="4" bestFit="1" customWidth="1"/>
    <col min="4256" max="4256" width="12" bestFit="1" customWidth="1"/>
    <col min="4257" max="4257" width="4" bestFit="1" customWidth="1"/>
    <col min="4258" max="4258" width="12" bestFit="1" customWidth="1"/>
    <col min="4259" max="4259" width="4" bestFit="1" customWidth="1"/>
    <col min="4260" max="4260" width="10" bestFit="1" customWidth="1"/>
    <col min="4261" max="4261" width="4" bestFit="1" customWidth="1"/>
    <col min="4262" max="4262" width="12" bestFit="1" customWidth="1"/>
    <col min="4263" max="4263" width="4" bestFit="1" customWidth="1"/>
    <col min="4264" max="4264" width="12" bestFit="1" customWidth="1"/>
    <col min="4265" max="4265" width="4" bestFit="1" customWidth="1"/>
    <col min="4353" max="4353" width="46.42578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0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2" bestFit="1" customWidth="1"/>
    <col min="4389" max="4389" width="4" bestFit="1" customWidth="1"/>
    <col min="4390" max="4390" width="12" bestFit="1" customWidth="1"/>
    <col min="4391" max="4391" width="4" bestFit="1" customWidth="1"/>
    <col min="4392" max="4392" width="12" bestFit="1" customWidth="1"/>
    <col min="4393" max="4393" width="4" bestFit="1" customWidth="1"/>
    <col min="4394" max="4394" width="12" bestFit="1" customWidth="1"/>
    <col min="4395" max="4395" width="4" bestFit="1" customWidth="1"/>
    <col min="4396" max="4396" width="12" bestFit="1" customWidth="1"/>
    <col min="4397" max="4397" width="4" bestFit="1" customWidth="1"/>
    <col min="4398" max="4398" width="12" bestFit="1" customWidth="1"/>
    <col min="4399" max="4399" width="4" bestFit="1" customWidth="1"/>
    <col min="4400" max="4400" width="12" bestFit="1" customWidth="1"/>
    <col min="4401" max="4401" width="4" bestFit="1" customWidth="1"/>
    <col min="4402" max="4402" width="12" bestFit="1" customWidth="1"/>
    <col min="4403" max="4403" width="4" bestFit="1" customWidth="1"/>
    <col min="4404" max="4404" width="12" bestFit="1" customWidth="1"/>
    <col min="4405" max="4405" width="4" bestFit="1" customWidth="1"/>
    <col min="4406" max="4406" width="12" bestFit="1" customWidth="1"/>
    <col min="4407" max="4407" width="4" bestFit="1" customWidth="1"/>
    <col min="4408" max="4408" width="12" bestFit="1" customWidth="1"/>
    <col min="4409" max="4409" width="4" bestFit="1" customWidth="1"/>
    <col min="4410" max="4410" width="12" bestFit="1" customWidth="1"/>
    <col min="4411" max="4411" width="4" bestFit="1" customWidth="1"/>
    <col min="4412" max="4412" width="12" bestFit="1" customWidth="1"/>
    <col min="4413" max="4413" width="4" bestFit="1" customWidth="1"/>
    <col min="4414" max="4414" width="12" bestFit="1" customWidth="1"/>
    <col min="4415" max="4415" width="4" bestFit="1" customWidth="1"/>
    <col min="4416" max="4416" width="11" bestFit="1" customWidth="1"/>
    <col min="4417" max="4417" width="4" bestFit="1" customWidth="1"/>
    <col min="4418" max="4418" width="11" bestFit="1" customWidth="1"/>
    <col min="4419" max="4419" width="4" bestFit="1" customWidth="1"/>
    <col min="4420" max="4420" width="12" bestFit="1" customWidth="1"/>
    <col min="4421" max="4421" width="4" bestFit="1" customWidth="1"/>
    <col min="4422" max="4422" width="12" bestFit="1" customWidth="1"/>
    <col min="4423" max="4423" width="4" bestFit="1" customWidth="1"/>
    <col min="4424" max="4424" width="12" bestFit="1" customWidth="1"/>
    <col min="4425" max="4425" width="4" bestFit="1" customWidth="1"/>
    <col min="4426" max="4426" width="12" bestFit="1" customWidth="1"/>
    <col min="4427" max="4427" width="4" bestFit="1" customWidth="1"/>
    <col min="4428" max="4428" width="12" bestFit="1" customWidth="1"/>
    <col min="4429" max="4429" width="4" bestFit="1" customWidth="1"/>
    <col min="4430" max="4430" width="12" bestFit="1" customWidth="1"/>
    <col min="4431" max="4431" width="4" bestFit="1" customWidth="1"/>
    <col min="4432" max="4432" width="12" bestFit="1" customWidth="1"/>
    <col min="4433" max="4433" width="4" bestFit="1" customWidth="1"/>
    <col min="4434" max="4434" width="12" bestFit="1" customWidth="1"/>
    <col min="4435" max="4435" width="4" bestFit="1" customWidth="1"/>
    <col min="4436" max="4436" width="12" bestFit="1" customWidth="1"/>
    <col min="4437" max="4437" width="4" bestFit="1" customWidth="1"/>
    <col min="4438" max="4438" width="12" bestFit="1" customWidth="1"/>
    <col min="4439" max="4439" width="4" bestFit="1" customWidth="1"/>
    <col min="4440" max="4440" width="11" bestFit="1" customWidth="1"/>
    <col min="4441" max="4441" width="4" bestFit="1" customWidth="1"/>
    <col min="4442" max="4442" width="12" bestFit="1" customWidth="1"/>
    <col min="4443" max="4443" width="4" bestFit="1" customWidth="1"/>
    <col min="4444" max="4444" width="12" bestFit="1" customWidth="1"/>
    <col min="4445" max="4445" width="4" bestFit="1" customWidth="1"/>
    <col min="4446" max="4446" width="12" bestFit="1" customWidth="1"/>
    <col min="4447" max="4447" width="4" bestFit="1" customWidth="1"/>
    <col min="4448" max="4448" width="12" bestFit="1" customWidth="1"/>
    <col min="4449" max="4449" width="4" bestFit="1" customWidth="1"/>
    <col min="4450" max="4450" width="11" bestFit="1" customWidth="1"/>
    <col min="4451" max="4451" width="4" bestFit="1" customWidth="1"/>
    <col min="4452" max="4452" width="12" bestFit="1" customWidth="1"/>
    <col min="4453" max="4453" width="4" bestFit="1" customWidth="1"/>
    <col min="4454" max="4454" width="12" bestFit="1" customWidth="1"/>
    <col min="4455" max="4455" width="4" bestFit="1" customWidth="1"/>
    <col min="4456" max="4456" width="12" bestFit="1" customWidth="1"/>
    <col min="4457" max="4457" width="4" bestFit="1" customWidth="1"/>
    <col min="4458" max="4458" width="12" bestFit="1" customWidth="1"/>
    <col min="4459" max="4459" width="4" bestFit="1" customWidth="1"/>
    <col min="4460" max="4460" width="12" bestFit="1" customWidth="1"/>
    <col min="4461" max="4461" width="4" bestFit="1" customWidth="1"/>
    <col min="4462" max="4462" width="11" bestFit="1" customWidth="1"/>
    <col min="4463" max="4463" width="4" bestFit="1" customWidth="1"/>
    <col min="4464" max="4464" width="11" bestFit="1" customWidth="1"/>
    <col min="4465" max="4465" width="4" bestFit="1" customWidth="1"/>
    <col min="4466" max="4466" width="12" bestFit="1" customWidth="1"/>
    <col min="4467" max="4467" width="4" bestFit="1" customWidth="1"/>
    <col min="4468" max="4468" width="12" bestFit="1" customWidth="1"/>
    <col min="4469" max="4469" width="4" bestFit="1" customWidth="1"/>
    <col min="4470" max="4470" width="12" bestFit="1" customWidth="1"/>
    <col min="4471" max="4471" width="4" bestFit="1" customWidth="1"/>
    <col min="4472" max="4472" width="12" bestFit="1" customWidth="1"/>
    <col min="4473" max="4473" width="4" bestFit="1" customWidth="1"/>
    <col min="4474" max="4474" width="12" bestFit="1" customWidth="1"/>
    <col min="4475" max="4475" width="4" bestFit="1" customWidth="1"/>
    <col min="4476" max="4476" width="12" bestFit="1" customWidth="1"/>
    <col min="4477" max="4477" width="4" bestFit="1" customWidth="1"/>
    <col min="4478" max="4478" width="12" bestFit="1" customWidth="1"/>
    <col min="4479" max="4479" width="4" bestFit="1" customWidth="1"/>
    <col min="4480" max="4480" width="12" bestFit="1" customWidth="1"/>
    <col min="4481" max="4481" width="4" bestFit="1" customWidth="1"/>
    <col min="4482" max="4482" width="11" bestFit="1" customWidth="1"/>
    <col min="4483" max="4483" width="4" bestFit="1" customWidth="1"/>
    <col min="4484" max="4484" width="12" bestFit="1" customWidth="1"/>
    <col min="4485" max="4485" width="4" bestFit="1" customWidth="1"/>
    <col min="4486" max="4486" width="12" bestFit="1" customWidth="1"/>
    <col min="4487" max="4487" width="4" bestFit="1" customWidth="1"/>
    <col min="4488" max="4488" width="12" bestFit="1" customWidth="1"/>
    <col min="4489" max="4489" width="4" bestFit="1" customWidth="1"/>
    <col min="4490" max="4490" width="12" bestFit="1" customWidth="1"/>
    <col min="4491" max="4491" width="4" bestFit="1" customWidth="1"/>
    <col min="4492" max="4492" width="12" bestFit="1" customWidth="1"/>
    <col min="4493" max="4493" width="4" bestFit="1" customWidth="1"/>
    <col min="4494" max="4494" width="12" bestFit="1" customWidth="1"/>
    <col min="4495" max="4495" width="4" bestFit="1" customWidth="1"/>
    <col min="4496" max="4496" width="12" bestFit="1" customWidth="1"/>
    <col min="4497" max="4497" width="4" bestFit="1" customWidth="1"/>
    <col min="4498" max="4498" width="12" bestFit="1" customWidth="1"/>
    <col min="4499" max="4499" width="4" bestFit="1" customWidth="1"/>
    <col min="4500" max="4500" width="12" bestFit="1" customWidth="1"/>
    <col min="4501" max="4501" width="4" bestFit="1" customWidth="1"/>
    <col min="4502" max="4502" width="12" bestFit="1" customWidth="1"/>
    <col min="4503" max="4503" width="4" bestFit="1" customWidth="1"/>
    <col min="4504" max="4504" width="12" bestFit="1" customWidth="1"/>
    <col min="4505" max="4505" width="4" bestFit="1" customWidth="1"/>
    <col min="4506" max="4506" width="12" bestFit="1" customWidth="1"/>
    <col min="4507" max="4507" width="4" bestFit="1" customWidth="1"/>
    <col min="4508" max="4508" width="12" bestFit="1" customWidth="1"/>
    <col min="4509" max="4509" width="4" bestFit="1" customWidth="1"/>
    <col min="4510" max="4510" width="12" bestFit="1" customWidth="1"/>
    <col min="4511" max="4511" width="4" bestFit="1" customWidth="1"/>
    <col min="4512" max="4512" width="12" bestFit="1" customWidth="1"/>
    <col min="4513" max="4513" width="4" bestFit="1" customWidth="1"/>
    <col min="4514" max="4514" width="12" bestFit="1" customWidth="1"/>
    <col min="4515" max="4515" width="4" bestFit="1" customWidth="1"/>
    <col min="4516" max="4516" width="10" bestFit="1" customWidth="1"/>
    <col min="4517" max="4517" width="4" bestFit="1" customWidth="1"/>
    <col min="4518" max="4518" width="12" bestFit="1" customWidth="1"/>
    <col min="4519" max="4519" width="4" bestFit="1" customWidth="1"/>
    <col min="4520" max="4520" width="12" bestFit="1" customWidth="1"/>
    <col min="4521" max="4521" width="4" bestFit="1" customWidth="1"/>
    <col min="4609" max="4609" width="46.42578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0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2" bestFit="1" customWidth="1"/>
    <col min="4645" max="4645" width="4" bestFit="1" customWidth="1"/>
    <col min="4646" max="4646" width="12" bestFit="1" customWidth="1"/>
    <col min="4647" max="4647" width="4" bestFit="1" customWidth="1"/>
    <col min="4648" max="4648" width="12" bestFit="1" customWidth="1"/>
    <col min="4649" max="4649" width="4" bestFit="1" customWidth="1"/>
    <col min="4650" max="4650" width="12" bestFit="1" customWidth="1"/>
    <col min="4651" max="4651" width="4" bestFit="1" customWidth="1"/>
    <col min="4652" max="4652" width="12" bestFit="1" customWidth="1"/>
    <col min="4653" max="4653" width="4" bestFit="1" customWidth="1"/>
    <col min="4654" max="4654" width="12" bestFit="1" customWidth="1"/>
    <col min="4655" max="4655" width="4" bestFit="1" customWidth="1"/>
    <col min="4656" max="4656" width="12" bestFit="1" customWidth="1"/>
    <col min="4657" max="4657" width="4" bestFit="1" customWidth="1"/>
    <col min="4658" max="4658" width="12" bestFit="1" customWidth="1"/>
    <col min="4659" max="4659" width="4" bestFit="1" customWidth="1"/>
    <col min="4660" max="4660" width="12" bestFit="1" customWidth="1"/>
    <col min="4661" max="4661" width="4" bestFit="1" customWidth="1"/>
    <col min="4662" max="4662" width="12" bestFit="1" customWidth="1"/>
    <col min="4663" max="4663" width="4" bestFit="1" customWidth="1"/>
    <col min="4664" max="4664" width="12" bestFit="1" customWidth="1"/>
    <col min="4665" max="4665" width="4" bestFit="1" customWidth="1"/>
    <col min="4666" max="4666" width="12" bestFit="1" customWidth="1"/>
    <col min="4667" max="4667" width="4" bestFit="1" customWidth="1"/>
    <col min="4668" max="4668" width="12" bestFit="1" customWidth="1"/>
    <col min="4669" max="4669" width="4" bestFit="1" customWidth="1"/>
    <col min="4670" max="4670" width="12" bestFit="1" customWidth="1"/>
    <col min="4671" max="4671" width="4" bestFit="1" customWidth="1"/>
    <col min="4672" max="4672" width="11" bestFit="1" customWidth="1"/>
    <col min="4673" max="4673" width="4" bestFit="1" customWidth="1"/>
    <col min="4674" max="4674" width="11" bestFit="1" customWidth="1"/>
    <col min="4675" max="4675" width="4" bestFit="1" customWidth="1"/>
    <col min="4676" max="4676" width="12" bestFit="1" customWidth="1"/>
    <col min="4677" max="4677" width="4" bestFit="1" customWidth="1"/>
    <col min="4678" max="4678" width="12" bestFit="1" customWidth="1"/>
    <col min="4679" max="4679" width="4" bestFit="1" customWidth="1"/>
    <col min="4680" max="4680" width="12" bestFit="1" customWidth="1"/>
    <col min="4681" max="4681" width="4" bestFit="1" customWidth="1"/>
    <col min="4682" max="4682" width="12" bestFit="1" customWidth="1"/>
    <col min="4683" max="4683" width="4" bestFit="1" customWidth="1"/>
    <col min="4684" max="4684" width="12" bestFit="1" customWidth="1"/>
    <col min="4685" max="4685" width="4" bestFit="1" customWidth="1"/>
    <col min="4686" max="4686" width="12" bestFit="1" customWidth="1"/>
    <col min="4687" max="4687" width="4" bestFit="1" customWidth="1"/>
    <col min="4688" max="4688" width="12" bestFit="1" customWidth="1"/>
    <col min="4689" max="4689" width="4" bestFit="1" customWidth="1"/>
    <col min="4690" max="4690" width="12" bestFit="1" customWidth="1"/>
    <col min="4691" max="4691" width="4" bestFit="1" customWidth="1"/>
    <col min="4692" max="4692" width="12" bestFit="1" customWidth="1"/>
    <col min="4693" max="4693" width="4" bestFit="1" customWidth="1"/>
    <col min="4694" max="4694" width="12" bestFit="1" customWidth="1"/>
    <col min="4695" max="4695" width="4" bestFit="1" customWidth="1"/>
    <col min="4696" max="4696" width="11" bestFit="1" customWidth="1"/>
    <col min="4697" max="4697" width="4" bestFit="1" customWidth="1"/>
    <col min="4698" max="4698" width="12" bestFit="1" customWidth="1"/>
    <col min="4699" max="4699" width="4" bestFit="1" customWidth="1"/>
    <col min="4700" max="4700" width="12" bestFit="1" customWidth="1"/>
    <col min="4701" max="4701" width="4" bestFit="1" customWidth="1"/>
    <col min="4702" max="4702" width="12" bestFit="1" customWidth="1"/>
    <col min="4703" max="4703" width="4" bestFit="1" customWidth="1"/>
    <col min="4704" max="4704" width="12" bestFit="1" customWidth="1"/>
    <col min="4705" max="4705" width="4" bestFit="1" customWidth="1"/>
    <col min="4706" max="4706" width="11" bestFit="1" customWidth="1"/>
    <col min="4707" max="4707" width="4" bestFit="1" customWidth="1"/>
    <col min="4708" max="4708" width="12" bestFit="1" customWidth="1"/>
    <col min="4709" max="4709" width="4" bestFit="1" customWidth="1"/>
    <col min="4710" max="4710" width="12" bestFit="1" customWidth="1"/>
    <col min="4711" max="4711" width="4" bestFit="1" customWidth="1"/>
    <col min="4712" max="4712" width="12" bestFit="1" customWidth="1"/>
    <col min="4713" max="4713" width="4" bestFit="1" customWidth="1"/>
    <col min="4714" max="4714" width="12" bestFit="1" customWidth="1"/>
    <col min="4715" max="4715" width="4" bestFit="1" customWidth="1"/>
    <col min="4716" max="4716" width="12" bestFit="1" customWidth="1"/>
    <col min="4717" max="4717" width="4" bestFit="1" customWidth="1"/>
    <col min="4718" max="4718" width="11" bestFit="1" customWidth="1"/>
    <col min="4719" max="4719" width="4" bestFit="1" customWidth="1"/>
    <col min="4720" max="4720" width="11" bestFit="1" customWidth="1"/>
    <col min="4721" max="4721" width="4" bestFit="1" customWidth="1"/>
    <col min="4722" max="4722" width="12" bestFit="1" customWidth="1"/>
    <col min="4723" max="4723" width="4" bestFit="1" customWidth="1"/>
    <col min="4724" max="4724" width="12" bestFit="1" customWidth="1"/>
    <col min="4725" max="4725" width="4" bestFit="1" customWidth="1"/>
    <col min="4726" max="4726" width="12" bestFit="1" customWidth="1"/>
    <col min="4727" max="4727" width="4" bestFit="1" customWidth="1"/>
    <col min="4728" max="4728" width="12" bestFit="1" customWidth="1"/>
    <col min="4729" max="4729" width="4" bestFit="1" customWidth="1"/>
    <col min="4730" max="4730" width="12" bestFit="1" customWidth="1"/>
    <col min="4731" max="4731" width="4" bestFit="1" customWidth="1"/>
    <col min="4732" max="4732" width="12" bestFit="1" customWidth="1"/>
    <col min="4733" max="4733" width="4" bestFit="1" customWidth="1"/>
    <col min="4734" max="4734" width="12" bestFit="1" customWidth="1"/>
    <col min="4735" max="4735" width="4" bestFit="1" customWidth="1"/>
    <col min="4736" max="4736" width="12" bestFit="1" customWidth="1"/>
    <col min="4737" max="4737" width="4" bestFit="1" customWidth="1"/>
    <col min="4738" max="4738" width="11" bestFit="1" customWidth="1"/>
    <col min="4739" max="4739" width="4" bestFit="1" customWidth="1"/>
    <col min="4740" max="4740" width="12" bestFit="1" customWidth="1"/>
    <col min="4741" max="4741" width="4" bestFit="1" customWidth="1"/>
    <col min="4742" max="4742" width="12" bestFit="1" customWidth="1"/>
    <col min="4743" max="4743" width="4" bestFit="1" customWidth="1"/>
    <col min="4744" max="4744" width="12" bestFit="1" customWidth="1"/>
    <col min="4745" max="4745" width="4" bestFit="1" customWidth="1"/>
    <col min="4746" max="4746" width="12" bestFit="1" customWidth="1"/>
    <col min="4747" max="4747" width="4" bestFit="1" customWidth="1"/>
    <col min="4748" max="4748" width="12" bestFit="1" customWidth="1"/>
    <col min="4749" max="4749" width="4" bestFit="1" customWidth="1"/>
    <col min="4750" max="4750" width="12" bestFit="1" customWidth="1"/>
    <col min="4751" max="4751" width="4" bestFit="1" customWidth="1"/>
    <col min="4752" max="4752" width="12" bestFit="1" customWidth="1"/>
    <col min="4753" max="4753" width="4" bestFit="1" customWidth="1"/>
    <col min="4754" max="4754" width="12" bestFit="1" customWidth="1"/>
    <col min="4755" max="4755" width="4" bestFit="1" customWidth="1"/>
    <col min="4756" max="4756" width="12" bestFit="1" customWidth="1"/>
    <col min="4757" max="4757" width="4" bestFit="1" customWidth="1"/>
    <col min="4758" max="4758" width="12" bestFit="1" customWidth="1"/>
    <col min="4759" max="4759" width="4" bestFit="1" customWidth="1"/>
    <col min="4760" max="4760" width="12" bestFit="1" customWidth="1"/>
    <col min="4761" max="4761" width="4" bestFit="1" customWidth="1"/>
    <col min="4762" max="4762" width="12" bestFit="1" customWidth="1"/>
    <col min="4763" max="4763" width="4" bestFit="1" customWidth="1"/>
    <col min="4764" max="4764" width="12" bestFit="1" customWidth="1"/>
    <col min="4765" max="4765" width="4" bestFit="1" customWidth="1"/>
    <col min="4766" max="4766" width="12" bestFit="1" customWidth="1"/>
    <col min="4767" max="4767" width="4" bestFit="1" customWidth="1"/>
    <col min="4768" max="4768" width="12" bestFit="1" customWidth="1"/>
    <col min="4769" max="4769" width="4" bestFit="1" customWidth="1"/>
    <col min="4770" max="4770" width="12" bestFit="1" customWidth="1"/>
    <col min="4771" max="4771" width="4" bestFit="1" customWidth="1"/>
    <col min="4772" max="4772" width="10" bestFit="1" customWidth="1"/>
    <col min="4773" max="4773" width="4" bestFit="1" customWidth="1"/>
    <col min="4774" max="4774" width="12" bestFit="1" customWidth="1"/>
    <col min="4775" max="4775" width="4" bestFit="1" customWidth="1"/>
    <col min="4776" max="4776" width="12" bestFit="1" customWidth="1"/>
    <col min="4777" max="4777" width="4" bestFit="1" customWidth="1"/>
    <col min="4865" max="4865" width="46.42578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0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2" bestFit="1" customWidth="1"/>
    <col min="4901" max="4901" width="4" bestFit="1" customWidth="1"/>
    <col min="4902" max="4902" width="12" bestFit="1" customWidth="1"/>
    <col min="4903" max="4903" width="4" bestFit="1" customWidth="1"/>
    <col min="4904" max="4904" width="12" bestFit="1" customWidth="1"/>
    <col min="4905" max="4905" width="4" bestFit="1" customWidth="1"/>
    <col min="4906" max="4906" width="12" bestFit="1" customWidth="1"/>
    <col min="4907" max="4907" width="4" bestFit="1" customWidth="1"/>
    <col min="4908" max="4908" width="12" bestFit="1" customWidth="1"/>
    <col min="4909" max="4909" width="4" bestFit="1" customWidth="1"/>
    <col min="4910" max="4910" width="12" bestFit="1" customWidth="1"/>
    <col min="4911" max="4911" width="4" bestFit="1" customWidth="1"/>
    <col min="4912" max="4912" width="12" bestFit="1" customWidth="1"/>
    <col min="4913" max="4913" width="4" bestFit="1" customWidth="1"/>
    <col min="4914" max="4914" width="12" bestFit="1" customWidth="1"/>
    <col min="4915" max="4915" width="4" bestFit="1" customWidth="1"/>
    <col min="4916" max="4916" width="12" bestFit="1" customWidth="1"/>
    <col min="4917" max="4917" width="4" bestFit="1" customWidth="1"/>
    <col min="4918" max="4918" width="12" bestFit="1" customWidth="1"/>
    <col min="4919" max="4919" width="4" bestFit="1" customWidth="1"/>
    <col min="4920" max="4920" width="12" bestFit="1" customWidth="1"/>
    <col min="4921" max="4921" width="4" bestFit="1" customWidth="1"/>
    <col min="4922" max="4922" width="12" bestFit="1" customWidth="1"/>
    <col min="4923" max="4923" width="4" bestFit="1" customWidth="1"/>
    <col min="4924" max="4924" width="12" bestFit="1" customWidth="1"/>
    <col min="4925" max="4925" width="4" bestFit="1" customWidth="1"/>
    <col min="4926" max="4926" width="12" bestFit="1" customWidth="1"/>
    <col min="4927" max="4927" width="4" bestFit="1" customWidth="1"/>
    <col min="4928" max="4928" width="11" bestFit="1" customWidth="1"/>
    <col min="4929" max="4929" width="4" bestFit="1" customWidth="1"/>
    <col min="4930" max="4930" width="11" bestFit="1" customWidth="1"/>
    <col min="4931" max="4931" width="4" bestFit="1" customWidth="1"/>
    <col min="4932" max="4932" width="12" bestFit="1" customWidth="1"/>
    <col min="4933" max="4933" width="4" bestFit="1" customWidth="1"/>
    <col min="4934" max="4934" width="12" bestFit="1" customWidth="1"/>
    <col min="4935" max="4935" width="4" bestFit="1" customWidth="1"/>
    <col min="4936" max="4936" width="12" bestFit="1" customWidth="1"/>
    <col min="4937" max="4937" width="4" bestFit="1" customWidth="1"/>
    <col min="4938" max="4938" width="12" bestFit="1" customWidth="1"/>
    <col min="4939" max="4939" width="4" bestFit="1" customWidth="1"/>
    <col min="4940" max="4940" width="12" bestFit="1" customWidth="1"/>
    <col min="4941" max="4941" width="4" bestFit="1" customWidth="1"/>
    <col min="4942" max="4942" width="12" bestFit="1" customWidth="1"/>
    <col min="4943" max="4943" width="4" bestFit="1" customWidth="1"/>
    <col min="4944" max="4944" width="12" bestFit="1" customWidth="1"/>
    <col min="4945" max="4945" width="4" bestFit="1" customWidth="1"/>
    <col min="4946" max="4946" width="12" bestFit="1" customWidth="1"/>
    <col min="4947" max="4947" width="4" bestFit="1" customWidth="1"/>
    <col min="4948" max="4948" width="12" bestFit="1" customWidth="1"/>
    <col min="4949" max="4949" width="4" bestFit="1" customWidth="1"/>
    <col min="4950" max="4950" width="12" bestFit="1" customWidth="1"/>
    <col min="4951" max="4951" width="4" bestFit="1" customWidth="1"/>
    <col min="4952" max="4952" width="11" bestFit="1" customWidth="1"/>
    <col min="4953" max="4953" width="4" bestFit="1" customWidth="1"/>
    <col min="4954" max="4954" width="12" bestFit="1" customWidth="1"/>
    <col min="4955" max="4955" width="4" bestFit="1" customWidth="1"/>
    <col min="4956" max="4956" width="12" bestFit="1" customWidth="1"/>
    <col min="4957" max="4957" width="4" bestFit="1" customWidth="1"/>
    <col min="4958" max="4958" width="12" bestFit="1" customWidth="1"/>
    <col min="4959" max="4959" width="4" bestFit="1" customWidth="1"/>
    <col min="4960" max="4960" width="12" bestFit="1" customWidth="1"/>
    <col min="4961" max="4961" width="4" bestFit="1" customWidth="1"/>
    <col min="4962" max="4962" width="11" bestFit="1" customWidth="1"/>
    <col min="4963" max="4963" width="4" bestFit="1" customWidth="1"/>
    <col min="4964" max="4964" width="12" bestFit="1" customWidth="1"/>
    <col min="4965" max="4965" width="4" bestFit="1" customWidth="1"/>
    <col min="4966" max="4966" width="12" bestFit="1" customWidth="1"/>
    <col min="4967" max="4967" width="4" bestFit="1" customWidth="1"/>
    <col min="4968" max="4968" width="12" bestFit="1" customWidth="1"/>
    <col min="4969" max="4969" width="4" bestFit="1" customWidth="1"/>
    <col min="4970" max="4970" width="12" bestFit="1" customWidth="1"/>
    <col min="4971" max="4971" width="4" bestFit="1" customWidth="1"/>
    <col min="4972" max="4972" width="12" bestFit="1" customWidth="1"/>
    <col min="4973" max="4973" width="4" bestFit="1" customWidth="1"/>
    <col min="4974" max="4974" width="11" bestFit="1" customWidth="1"/>
    <col min="4975" max="4975" width="4" bestFit="1" customWidth="1"/>
    <col min="4976" max="4976" width="11" bestFit="1" customWidth="1"/>
    <col min="4977" max="4977" width="4" bestFit="1" customWidth="1"/>
    <col min="4978" max="4978" width="12" bestFit="1" customWidth="1"/>
    <col min="4979" max="4979" width="4" bestFit="1" customWidth="1"/>
    <col min="4980" max="4980" width="12" bestFit="1" customWidth="1"/>
    <col min="4981" max="4981" width="4" bestFit="1" customWidth="1"/>
    <col min="4982" max="4982" width="12" bestFit="1" customWidth="1"/>
    <col min="4983" max="4983" width="4" bestFit="1" customWidth="1"/>
    <col min="4984" max="4984" width="12" bestFit="1" customWidth="1"/>
    <col min="4985" max="4985" width="4" bestFit="1" customWidth="1"/>
    <col min="4986" max="4986" width="12" bestFit="1" customWidth="1"/>
    <col min="4987" max="4987" width="4" bestFit="1" customWidth="1"/>
    <col min="4988" max="4988" width="12" bestFit="1" customWidth="1"/>
    <col min="4989" max="4989" width="4" bestFit="1" customWidth="1"/>
    <col min="4990" max="4990" width="12" bestFit="1" customWidth="1"/>
    <col min="4991" max="4991" width="4" bestFit="1" customWidth="1"/>
    <col min="4992" max="4992" width="12" bestFit="1" customWidth="1"/>
    <col min="4993" max="4993" width="4" bestFit="1" customWidth="1"/>
    <col min="4994" max="4994" width="11" bestFit="1" customWidth="1"/>
    <col min="4995" max="4995" width="4" bestFit="1" customWidth="1"/>
    <col min="4996" max="4996" width="12" bestFit="1" customWidth="1"/>
    <col min="4997" max="4997" width="4" bestFit="1" customWidth="1"/>
    <col min="4998" max="4998" width="12" bestFit="1" customWidth="1"/>
    <col min="4999" max="4999" width="4" bestFit="1" customWidth="1"/>
    <col min="5000" max="5000" width="12" bestFit="1" customWidth="1"/>
    <col min="5001" max="5001" width="4" bestFit="1" customWidth="1"/>
    <col min="5002" max="5002" width="12" bestFit="1" customWidth="1"/>
    <col min="5003" max="5003" width="4" bestFit="1" customWidth="1"/>
    <col min="5004" max="5004" width="12" bestFit="1" customWidth="1"/>
    <col min="5005" max="5005" width="4" bestFit="1" customWidth="1"/>
    <col min="5006" max="5006" width="12" bestFit="1" customWidth="1"/>
    <col min="5007" max="5007" width="4" bestFit="1" customWidth="1"/>
    <col min="5008" max="5008" width="12" bestFit="1" customWidth="1"/>
    <col min="5009" max="5009" width="4" bestFit="1" customWidth="1"/>
    <col min="5010" max="5010" width="12" bestFit="1" customWidth="1"/>
    <col min="5011" max="5011" width="4" bestFit="1" customWidth="1"/>
    <col min="5012" max="5012" width="12" bestFit="1" customWidth="1"/>
    <col min="5013" max="5013" width="4" bestFit="1" customWidth="1"/>
    <col min="5014" max="5014" width="12" bestFit="1" customWidth="1"/>
    <col min="5015" max="5015" width="4" bestFit="1" customWidth="1"/>
    <col min="5016" max="5016" width="12" bestFit="1" customWidth="1"/>
    <col min="5017" max="5017" width="4" bestFit="1" customWidth="1"/>
    <col min="5018" max="5018" width="12" bestFit="1" customWidth="1"/>
    <col min="5019" max="5019" width="4" bestFit="1" customWidth="1"/>
    <col min="5020" max="5020" width="12" bestFit="1" customWidth="1"/>
    <col min="5021" max="5021" width="4" bestFit="1" customWidth="1"/>
    <col min="5022" max="5022" width="12" bestFit="1" customWidth="1"/>
    <col min="5023" max="5023" width="4" bestFit="1" customWidth="1"/>
    <col min="5024" max="5024" width="12" bestFit="1" customWidth="1"/>
    <col min="5025" max="5025" width="4" bestFit="1" customWidth="1"/>
    <col min="5026" max="5026" width="12" bestFit="1" customWidth="1"/>
    <col min="5027" max="5027" width="4" bestFit="1" customWidth="1"/>
    <col min="5028" max="5028" width="10" bestFit="1" customWidth="1"/>
    <col min="5029" max="5029" width="4" bestFit="1" customWidth="1"/>
    <col min="5030" max="5030" width="12" bestFit="1" customWidth="1"/>
    <col min="5031" max="5031" width="4" bestFit="1" customWidth="1"/>
    <col min="5032" max="5032" width="12" bestFit="1" customWidth="1"/>
    <col min="5033" max="5033" width="4" bestFit="1" customWidth="1"/>
    <col min="5121" max="5121" width="46.42578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0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2" bestFit="1" customWidth="1"/>
    <col min="5157" max="5157" width="4" bestFit="1" customWidth="1"/>
    <col min="5158" max="5158" width="12" bestFit="1" customWidth="1"/>
    <col min="5159" max="5159" width="4" bestFit="1" customWidth="1"/>
    <col min="5160" max="5160" width="12" bestFit="1" customWidth="1"/>
    <col min="5161" max="5161" width="4" bestFit="1" customWidth="1"/>
    <col min="5162" max="5162" width="12" bestFit="1" customWidth="1"/>
    <col min="5163" max="5163" width="4" bestFit="1" customWidth="1"/>
    <col min="5164" max="5164" width="12" bestFit="1" customWidth="1"/>
    <col min="5165" max="5165" width="4" bestFit="1" customWidth="1"/>
    <col min="5166" max="5166" width="12" bestFit="1" customWidth="1"/>
    <col min="5167" max="5167" width="4" bestFit="1" customWidth="1"/>
    <col min="5168" max="5168" width="12" bestFit="1" customWidth="1"/>
    <col min="5169" max="5169" width="4" bestFit="1" customWidth="1"/>
    <col min="5170" max="5170" width="12" bestFit="1" customWidth="1"/>
    <col min="5171" max="5171" width="4" bestFit="1" customWidth="1"/>
    <col min="5172" max="5172" width="12" bestFit="1" customWidth="1"/>
    <col min="5173" max="5173" width="4" bestFit="1" customWidth="1"/>
    <col min="5174" max="5174" width="12" bestFit="1" customWidth="1"/>
    <col min="5175" max="5175" width="4" bestFit="1" customWidth="1"/>
    <col min="5176" max="5176" width="12" bestFit="1" customWidth="1"/>
    <col min="5177" max="5177" width="4" bestFit="1" customWidth="1"/>
    <col min="5178" max="5178" width="12" bestFit="1" customWidth="1"/>
    <col min="5179" max="5179" width="4" bestFit="1" customWidth="1"/>
    <col min="5180" max="5180" width="12" bestFit="1" customWidth="1"/>
    <col min="5181" max="5181" width="4" bestFit="1" customWidth="1"/>
    <col min="5182" max="5182" width="12" bestFit="1" customWidth="1"/>
    <col min="5183" max="5183" width="4" bestFit="1" customWidth="1"/>
    <col min="5184" max="5184" width="11" bestFit="1" customWidth="1"/>
    <col min="5185" max="5185" width="4" bestFit="1" customWidth="1"/>
    <col min="5186" max="5186" width="11" bestFit="1" customWidth="1"/>
    <col min="5187" max="5187" width="4" bestFit="1" customWidth="1"/>
    <col min="5188" max="5188" width="12" bestFit="1" customWidth="1"/>
    <col min="5189" max="5189" width="4" bestFit="1" customWidth="1"/>
    <col min="5190" max="5190" width="12" bestFit="1" customWidth="1"/>
    <col min="5191" max="5191" width="4" bestFit="1" customWidth="1"/>
    <col min="5192" max="5192" width="12" bestFit="1" customWidth="1"/>
    <col min="5193" max="5193" width="4" bestFit="1" customWidth="1"/>
    <col min="5194" max="5194" width="12" bestFit="1" customWidth="1"/>
    <col min="5195" max="5195" width="4" bestFit="1" customWidth="1"/>
    <col min="5196" max="5196" width="12" bestFit="1" customWidth="1"/>
    <col min="5197" max="5197" width="4" bestFit="1" customWidth="1"/>
    <col min="5198" max="5198" width="12" bestFit="1" customWidth="1"/>
    <col min="5199" max="5199" width="4" bestFit="1" customWidth="1"/>
    <col min="5200" max="5200" width="12" bestFit="1" customWidth="1"/>
    <col min="5201" max="5201" width="4" bestFit="1" customWidth="1"/>
    <col min="5202" max="5202" width="12" bestFit="1" customWidth="1"/>
    <col min="5203" max="5203" width="4" bestFit="1" customWidth="1"/>
    <col min="5204" max="5204" width="12" bestFit="1" customWidth="1"/>
    <col min="5205" max="5205" width="4" bestFit="1" customWidth="1"/>
    <col min="5206" max="5206" width="12" bestFit="1" customWidth="1"/>
    <col min="5207" max="5207" width="4" bestFit="1" customWidth="1"/>
    <col min="5208" max="5208" width="11" bestFit="1" customWidth="1"/>
    <col min="5209" max="5209" width="4" bestFit="1" customWidth="1"/>
    <col min="5210" max="5210" width="12" bestFit="1" customWidth="1"/>
    <col min="5211" max="5211" width="4" bestFit="1" customWidth="1"/>
    <col min="5212" max="5212" width="12" bestFit="1" customWidth="1"/>
    <col min="5213" max="5213" width="4" bestFit="1" customWidth="1"/>
    <col min="5214" max="5214" width="12" bestFit="1" customWidth="1"/>
    <col min="5215" max="5215" width="4" bestFit="1" customWidth="1"/>
    <col min="5216" max="5216" width="12" bestFit="1" customWidth="1"/>
    <col min="5217" max="5217" width="4" bestFit="1" customWidth="1"/>
    <col min="5218" max="5218" width="11" bestFit="1" customWidth="1"/>
    <col min="5219" max="5219" width="4" bestFit="1" customWidth="1"/>
    <col min="5220" max="5220" width="12" bestFit="1" customWidth="1"/>
    <col min="5221" max="5221" width="4" bestFit="1" customWidth="1"/>
    <col min="5222" max="5222" width="12" bestFit="1" customWidth="1"/>
    <col min="5223" max="5223" width="4" bestFit="1" customWidth="1"/>
    <col min="5224" max="5224" width="12" bestFit="1" customWidth="1"/>
    <col min="5225" max="5225" width="4" bestFit="1" customWidth="1"/>
    <col min="5226" max="5226" width="12" bestFit="1" customWidth="1"/>
    <col min="5227" max="5227" width="4" bestFit="1" customWidth="1"/>
    <col min="5228" max="5228" width="12" bestFit="1" customWidth="1"/>
    <col min="5229" max="5229" width="4" bestFit="1" customWidth="1"/>
    <col min="5230" max="5230" width="11" bestFit="1" customWidth="1"/>
    <col min="5231" max="5231" width="4" bestFit="1" customWidth="1"/>
    <col min="5232" max="5232" width="11" bestFit="1" customWidth="1"/>
    <col min="5233" max="5233" width="4" bestFit="1" customWidth="1"/>
    <col min="5234" max="5234" width="12" bestFit="1" customWidth="1"/>
    <col min="5235" max="5235" width="4" bestFit="1" customWidth="1"/>
    <col min="5236" max="5236" width="12" bestFit="1" customWidth="1"/>
    <col min="5237" max="5237" width="4" bestFit="1" customWidth="1"/>
    <col min="5238" max="5238" width="12" bestFit="1" customWidth="1"/>
    <col min="5239" max="5239" width="4" bestFit="1" customWidth="1"/>
    <col min="5240" max="5240" width="12" bestFit="1" customWidth="1"/>
    <col min="5241" max="5241" width="4" bestFit="1" customWidth="1"/>
    <col min="5242" max="5242" width="12" bestFit="1" customWidth="1"/>
    <col min="5243" max="5243" width="4" bestFit="1" customWidth="1"/>
    <col min="5244" max="5244" width="12" bestFit="1" customWidth="1"/>
    <col min="5245" max="5245" width="4" bestFit="1" customWidth="1"/>
    <col min="5246" max="5246" width="12" bestFit="1" customWidth="1"/>
    <col min="5247" max="5247" width="4" bestFit="1" customWidth="1"/>
    <col min="5248" max="5248" width="12" bestFit="1" customWidth="1"/>
    <col min="5249" max="5249" width="4" bestFit="1" customWidth="1"/>
    <col min="5250" max="5250" width="11" bestFit="1" customWidth="1"/>
    <col min="5251" max="5251" width="4" bestFit="1" customWidth="1"/>
    <col min="5252" max="5252" width="12" bestFit="1" customWidth="1"/>
    <col min="5253" max="5253" width="4" bestFit="1" customWidth="1"/>
    <col min="5254" max="5254" width="12" bestFit="1" customWidth="1"/>
    <col min="5255" max="5255" width="4" bestFit="1" customWidth="1"/>
    <col min="5256" max="5256" width="12" bestFit="1" customWidth="1"/>
    <col min="5257" max="5257" width="4" bestFit="1" customWidth="1"/>
    <col min="5258" max="5258" width="12" bestFit="1" customWidth="1"/>
    <col min="5259" max="5259" width="4" bestFit="1" customWidth="1"/>
    <col min="5260" max="5260" width="12" bestFit="1" customWidth="1"/>
    <col min="5261" max="5261" width="4" bestFit="1" customWidth="1"/>
    <col min="5262" max="5262" width="12" bestFit="1" customWidth="1"/>
    <col min="5263" max="5263" width="4" bestFit="1" customWidth="1"/>
    <col min="5264" max="5264" width="12" bestFit="1" customWidth="1"/>
    <col min="5265" max="5265" width="4" bestFit="1" customWidth="1"/>
    <col min="5266" max="5266" width="12" bestFit="1" customWidth="1"/>
    <col min="5267" max="5267" width="4" bestFit="1" customWidth="1"/>
    <col min="5268" max="5268" width="12" bestFit="1" customWidth="1"/>
    <col min="5269" max="5269" width="4" bestFit="1" customWidth="1"/>
    <col min="5270" max="5270" width="12" bestFit="1" customWidth="1"/>
    <col min="5271" max="5271" width="4" bestFit="1" customWidth="1"/>
    <col min="5272" max="5272" width="12" bestFit="1" customWidth="1"/>
    <col min="5273" max="5273" width="4" bestFit="1" customWidth="1"/>
    <col min="5274" max="5274" width="12" bestFit="1" customWidth="1"/>
    <col min="5275" max="5275" width="4" bestFit="1" customWidth="1"/>
    <col min="5276" max="5276" width="12" bestFit="1" customWidth="1"/>
    <col min="5277" max="5277" width="4" bestFit="1" customWidth="1"/>
    <col min="5278" max="5278" width="12" bestFit="1" customWidth="1"/>
    <col min="5279" max="5279" width="4" bestFit="1" customWidth="1"/>
    <col min="5280" max="5280" width="12" bestFit="1" customWidth="1"/>
    <col min="5281" max="5281" width="4" bestFit="1" customWidth="1"/>
    <col min="5282" max="5282" width="12" bestFit="1" customWidth="1"/>
    <col min="5283" max="5283" width="4" bestFit="1" customWidth="1"/>
    <col min="5284" max="5284" width="10" bestFit="1" customWidth="1"/>
    <col min="5285" max="5285" width="4" bestFit="1" customWidth="1"/>
    <col min="5286" max="5286" width="12" bestFit="1" customWidth="1"/>
    <col min="5287" max="5287" width="4" bestFit="1" customWidth="1"/>
    <col min="5288" max="5288" width="12" bestFit="1" customWidth="1"/>
    <col min="5289" max="5289" width="4" bestFit="1" customWidth="1"/>
    <col min="5377" max="5377" width="46.42578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0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2" bestFit="1" customWidth="1"/>
    <col min="5413" max="5413" width="4" bestFit="1" customWidth="1"/>
    <col min="5414" max="5414" width="12" bestFit="1" customWidth="1"/>
    <col min="5415" max="5415" width="4" bestFit="1" customWidth="1"/>
    <col min="5416" max="5416" width="12" bestFit="1" customWidth="1"/>
    <col min="5417" max="5417" width="4" bestFit="1" customWidth="1"/>
    <col min="5418" max="5418" width="12" bestFit="1" customWidth="1"/>
    <col min="5419" max="5419" width="4" bestFit="1" customWidth="1"/>
    <col min="5420" max="5420" width="12" bestFit="1" customWidth="1"/>
    <col min="5421" max="5421" width="4" bestFit="1" customWidth="1"/>
    <col min="5422" max="5422" width="12" bestFit="1" customWidth="1"/>
    <col min="5423" max="5423" width="4" bestFit="1" customWidth="1"/>
    <col min="5424" max="5424" width="12" bestFit="1" customWidth="1"/>
    <col min="5425" max="5425" width="4" bestFit="1" customWidth="1"/>
    <col min="5426" max="5426" width="12" bestFit="1" customWidth="1"/>
    <col min="5427" max="5427" width="4" bestFit="1" customWidth="1"/>
    <col min="5428" max="5428" width="12" bestFit="1" customWidth="1"/>
    <col min="5429" max="5429" width="4" bestFit="1" customWidth="1"/>
    <col min="5430" max="5430" width="12" bestFit="1" customWidth="1"/>
    <col min="5431" max="5431" width="4" bestFit="1" customWidth="1"/>
    <col min="5432" max="5432" width="12" bestFit="1" customWidth="1"/>
    <col min="5433" max="5433" width="4" bestFit="1" customWidth="1"/>
    <col min="5434" max="5434" width="12" bestFit="1" customWidth="1"/>
    <col min="5435" max="5435" width="4" bestFit="1" customWidth="1"/>
    <col min="5436" max="5436" width="12" bestFit="1" customWidth="1"/>
    <col min="5437" max="5437" width="4" bestFit="1" customWidth="1"/>
    <col min="5438" max="5438" width="12" bestFit="1" customWidth="1"/>
    <col min="5439" max="5439" width="4" bestFit="1" customWidth="1"/>
    <col min="5440" max="5440" width="11" bestFit="1" customWidth="1"/>
    <col min="5441" max="5441" width="4" bestFit="1" customWidth="1"/>
    <col min="5442" max="5442" width="11" bestFit="1" customWidth="1"/>
    <col min="5443" max="5443" width="4" bestFit="1" customWidth="1"/>
    <col min="5444" max="5444" width="12" bestFit="1" customWidth="1"/>
    <col min="5445" max="5445" width="4" bestFit="1" customWidth="1"/>
    <col min="5446" max="5446" width="12" bestFit="1" customWidth="1"/>
    <col min="5447" max="5447" width="4" bestFit="1" customWidth="1"/>
    <col min="5448" max="5448" width="12" bestFit="1" customWidth="1"/>
    <col min="5449" max="5449" width="4" bestFit="1" customWidth="1"/>
    <col min="5450" max="5450" width="12" bestFit="1" customWidth="1"/>
    <col min="5451" max="5451" width="4" bestFit="1" customWidth="1"/>
    <col min="5452" max="5452" width="12" bestFit="1" customWidth="1"/>
    <col min="5453" max="5453" width="4" bestFit="1" customWidth="1"/>
    <col min="5454" max="5454" width="12" bestFit="1" customWidth="1"/>
    <col min="5455" max="5455" width="4" bestFit="1" customWidth="1"/>
    <col min="5456" max="5456" width="12" bestFit="1" customWidth="1"/>
    <col min="5457" max="5457" width="4" bestFit="1" customWidth="1"/>
    <col min="5458" max="5458" width="12" bestFit="1" customWidth="1"/>
    <col min="5459" max="5459" width="4" bestFit="1" customWidth="1"/>
    <col min="5460" max="5460" width="12" bestFit="1" customWidth="1"/>
    <col min="5461" max="5461" width="4" bestFit="1" customWidth="1"/>
    <col min="5462" max="5462" width="12" bestFit="1" customWidth="1"/>
    <col min="5463" max="5463" width="4" bestFit="1" customWidth="1"/>
    <col min="5464" max="5464" width="11" bestFit="1" customWidth="1"/>
    <col min="5465" max="5465" width="4" bestFit="1" customWidth="1"/>
    <col min="5466" max="5466" width="12" bestFit="1" customWidth="1"/>
    <col min="5467" max="5467" width="4" bestFit="1" customWidth="1"/>
    <col min="5468" max="5468" width="12" bestFit="1" customWidth="1"/>
    <col min="5469" max="5469" width="4" bestFit="1" customWidth="1"/>
    <col min="5470" max="5470" width="12" bestFit="1" customWidth="1"/>
    <col min="5471" max="5471" width="4" bestFit="1" customWidth="1"/>
    <col min="5472" max="5472" width="12" bestFit="1" customWidth="1"/>
    <col min="5473" max="5473" width="4" bestFit="1" customWidth="1"/>
    <col min="5474" max="5474" width="11" bestFit="1" customWidth="1"/>
    <col min="5475" max="5475" width="4" bestFit="1" customWidth="1"/>
    <col min="5476" max="5476" width="12" bestFit="1" customWidth="1"/>
    <col min="5477" max="5477" width="4" bestFit="1" customWidth="1"/>
    <col min="5478" max="5478" width="12" bestFit="1" customWidth="1"/>
    <col min="5479" max="5479" width="4" bestFit="1" customWidth="1"/>
    <col min="5480" max="5480" width="12" bestFit="1" customWidth="1"/>
    <col min="5481" max="5481" width="4" bestFit="1" customWidth="1"/>
    <col min="5482" max="5482" width="12" bestFit="1" customWidth="1"/>
    <col min="5483" max="5483" width="4" bestFit="1" customWidth="1"/>
    <col min="5484" max="5484" width="12" bestFit="1" customWidth="1"/>
    <col min="5485" max="5485" width="4" bestFit="1" customWidth="1"/>
    <col min="5486" max="5486" width="11" bestFit="1" customWidth="1"/>
    <col min="5487" max="5487" width="4" bestFit="1" customWidth="1"/>
    <col min="5488" max="5488" width="11" bestFit="1" customWidth="1"/>
    <col min="5489" max="5489" width="4" bestFit="1" customWidth="1"/>
    <col min="5490" max="5490" width="12" bestFit="1" customWidth="1"/>
    <col min="5491" max="5491" width="4" bestFit="1" customWidth="1"/>
    <col min="5492" max="5492" width="12" bestFit="1" customWidth="1"/>
    <col min="5493" max="5493" width="4" bestFit="1" customWidth="1"/>
    <col min="5494" max="5494" width="12" bestFit="1" customWidth="1"/>
    <col min="5495" max="5495" width="4" bestFit="1" customWidth="1"/>
    <col min="5496" max="5496" width="12" bestFit="1" customWidth="1"/>
    <col min="5497" max="5497" width="4" bestFit="1" customWidth="1"/>
    <col min="5498" max="5498" width="12" bestFit="1" customWidth="1"/>
    <col min="5499" max="5499" width="4" bestFit="1" customWidth="1"/>
    <col min="5500" max="5500" width="12" bestFit="1" customWidth="1"/>
    <col min="5501" max="5501" width="4" bestFit="1" customWidth="1"/>
    <col min="5502" max="5502" width="12" bestFit="1" customWidth="1"/>
    <col min="5503" max="5503" width="4" bestFit="1" customWidth="1"/>
    <col min="5504" max="5504" width="12" bestFit="1" customWidth="1"/>
    <col min="5505" max="5505" width="4" bestFit="1" customWidth="1"/>
    <col min="5506" max="5506" width="11" bestFit="1" customWidth="1"/>
    <col min="5507" max="5507" width="4" bestFit="1" customWidth="1"/>
    <col min="5508" max="5508" width="12" bestFit="1" customWidth="1"/>
    <col min="5509" max="5509" width="4" bestFit="1" customWidth="1"/>
    <col min="5510" max="5510" width="12" bestFit="1" customWidth="1"/>
    <col min="5511" max="5511" width="4" bestFit="1" customWidth="1"/>
    <col min="5512" max="5512" width="12" bestFit="1" customWidth="1"/>
    <col min="5513" max="5513" width="4" bestFit="1" customWidth="1"/>
    <col min="5514" max="5514" width="12" bestFit="1" customWidth="1"/>
    <col min="5515" max="5515" width="4" bestFit="1" customWidth="1"/>
    <col min="5516" max="5516" width="12" bestFit="1" customWidth="1"/>
    <col min="5517" max="5517" width="4" bestFit="1" customWidth="1"/>
    <col min="5518" max="5518" width="12" bestFit="1" customWidth="1"/>
    <col min="5519" max="5519" width="4" bestFit="1" customWidth="1"/>
    <col min="5520" max="5520" width="12" bestFit="1" customWidth="1"/>
    <col min="5521" max="5521" width="4" bestFit="1" customWidth="1"/>
    <col min="5522" max="5522" width="12" bestFit="1" customWidth="1"/>
    <col min="5523" max="5523" width="4" bestFit="1" customWidth="1"/>
    <col min="5524" max="5524" width="12" bestFit="1" customWidth="1"/>
    <col min="5525" max="5525" width="4" bestFit="1" customWidth="1"/>
    <col min="5526" max="5526" width="12" bestFit="1" customWidth="1"/>
    <col min="5527" max="5527" width="4" bestFit="1" customWidth="1"/>
    <col min="5528" max="5528" width="12" bestFit="1" customWidth="1"/>
    <col min="5529" max="5529" width="4" bestFit="1" customWidth="1"/>
    <col min="5530" max="5530" width="12" bestFit="1" customWidth="1"/>
    <col min="5531" max="5531" width="4" bestFit="1" customWidth="1"/>
    <col min="5532" max="5532" width="12" bestFit="1" customWidth="1"/>
    <col min="5533" max="5533" width="4" bestFit="1" customWidth="1"/>
    <col min="5534" max="5534" width="12" bestFit="1" customWidth="1"/>
    <col min="5535" max="5535" width="4" bestFit="1" customWidth="1"/>
    <col min="5536" max="5536" width="12" bestFit="1" customWidth="1"/>
    <col min="5537" max="5537" width="4" bestFit="1" customWidth="1"/>
    <col min="5538" max="5538" width="12" bestFit="1" customWidth="1"/>
    <col min="5539" max="5539" width="4" bestFit="1" customWidth="1"/>
    <col min="5540" max="5540" width="10" bestFit="1" customWidth="1"/>
    <col min="5541" max="5541" width="4" bestFit="1" customWidth="1"/>
    <col min="5542" max="5542" width="12" bestFit="1" customWidth="1"/>
    <col min="5543" max="5543" width="4" bestFit="1" customWidth="1"/>
    <col min="5544" max="5544" width="12" bestFit="1" customWidth="1"/>
    <col min="5545" max="5545" width="4" bestFit="1" customWidth="1"/>
    <col min="5633" max="5633" width="46.42578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0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2" bestFit="1" customWidth="1"/>
    <col min="5669" max="5669" width="4" bestFit="1" customWidth="1"/>
    <col min="5670" max="5670" width="12" bestFit="1" customWidth="1"/>
    <col min="5671" max="5671" width="4" bestFit="1" customWidth="1"/>
    <col min="5672" max="5672" width="12" bestFit="1" customWidth="1"/>
    <col min="5673" max="5673" width="4" bestFit="1" customWidth="1"/>
    <col min="5674" max="5674" width="12" bestFit="1" customWidth="1"/>
    <col min="5675" max="5675" width="4" bestFit="1" customWidth="1"/>
    <col min="5676" max="5676" width="12" bestFit="1" customWidth="1"/>
    <col min="5677" max="5677" width="4" bestFit="1" customWidth="1"/>
    <col min="5678" max="5678" width="12" bestFit="1" customWidth="1"/>
    <col min="5679" max="5679" width="4" bestFit="1" customWidth="1"/>
    <col min="5680" max="5680" width="12" bestFit="1" customWidth="1"/>
    <col min="5681" max="5681" width="4" bestFit="1" customWidth="1"/>
    <col min="5682" max="5682" width="12" bestFit="1" customWidth="1"/>
    <col min="5683" max="5683" width="4" bestFit="1" customWidth="1"/>
    <col min="5684" max="5684" width="12" bestFit="1" customWidth="1"/>
    <col min="5685" max="5685" width="4" bestFit="1" customWidth="1"/>
    <col min="5686" max="5686" width="12" bestFit="1" customWidth="1"/>
    <col min="5687" max="5687" width="4" bestFit="1" customWidth="1"/>
    <col min="5688" max="5688" width="12" bestFit="1" customWidth="1"/>
    <col min="5689" max="5689" width="4" bestFit="1" customWidth="1"/>
    <col min="5690" max="5690" width="12" bestFit="1" customWidth="1"/>
    <col min="5691" max="5691" width="4" bestFit="1" customWidth="1"/>
    <col min="5692" max="5692" width="12" bestFit="1" customWidth="1"/>
    <col min="5693" max="5693" width="4" bestFit="1" customWidth="1"/>
    <col min="5694" max="5694" width="12" bestFit="1" customWidth="1"/>
    <col min="5695" max="5695" width="4" bestFit="1" customWidth="1"/>
    <col min="5696" max="5696" width="11" bestFit="1" customWidth="1"/>
    <col min="5697" max="5697" width="4" bestFit="1" customWidth="1"/>
    <col min="5698" max="5698" width="11" bestFit="1" customWidth="1"/>
    <col min="5699" max="5699" width="4" bestFit="1" customWidth="1"/>
    <col min="5700" max="5700" width="12" bestFit="1" customWidth="1"/>
    <col min="5701" max="5701" width="4" bestFit="1" customWidth="1"/>
    <col min="5702" max="5702" width="12" bestFit="1" customWidth="1"/>
    <col min="5703" max="5703" width="4" bestFit="1" customWidth="1"/>
    <col min="5704" max="5704" width="12" bestFit="1" customWidth="1"/>
    <col min="5705" max="5705" width="4" bestFit="1" customWidth="1"/>
    <col min="5706" max="5706" width="12" bestFit="1" customWidth="1"/>
    <col min="5707" max="5707" width="4" bestFit="1" customWidth="1"/>
    <col min="5708" max="5708" width="12" bestFit="1" customWidth="1"/>
    <col min="5709" max="5709" width="4" bestFit="1" customWidth="1"/>
    <col min="5710" max="5710" width="12" bestFit="1" customWidth="1"/>
    <col min="5711" max="5711" width="4" bestFit="1" customWidth="1"/>
    <col min="5712" max="5712" width="12" bestFit="1" customWidth="1"/>
    <col min="5713" max="5713" width="4" bestFit="1" customWidth="1"/>
    <col min="5714" max="5714" width="12" bestFit="1" customWidth="1"/>
    <col min="5715" max="5715" width="4" bestFit="1" customWidth="1"/>
    <col min="5716" max="5716" width="12" bestFit="1" customWidth="1"/>
    <col min="5717" max="5717" width="4" bestFit="1" customWidth="1"/>
    <col min="5718" max="5718" width="12" bestFit="1" customWidth="1"/>
    <col min="5719" max="5719" width="4" bestFit="1" customWidth="1"/>
    <col min="5720" max="5720" width="11" bestFit="1" customWidth="1"/>
    <col min="5721" max="5721" width="4" bestFit="1" customWidth="1"/>
    <col min="5722" max="5722" width="12" bestFit="1" customWidth="1"/>
    <col min="5723" max="5723" width="4" bestFit="1" customWidth="1"/>
    <col min="5724" max="5724" width="12" bestFit="1" customWidth="1"/>
    <col min="5725" max="5725" width="4" bestFit="1" customWidth="1"/>
    <col min="5726" max="5726" width="12" bestFit="1" customWidth="1"/>
    <col min="5727" max="5727" width="4" bestFit="1" customWidth="1"/>
    <col min="5728" max="5728" width="12" bestFit="1" customWidth="1"/>
    <col min="5729" max="5729" width="4" bestFit="1" customWidth="1"/>
    <col min="5730" max="5730" width="11" bestFit="1" customWidth="1"/>
    <col min="5731" max="5731" width="4" bestFit="1" customWidth="1"/>
    <col min="5732" max="5732" width="12" bestFit="1" customWidth="1"/>
    <col min="5733" max="5733" width="4" bestFit="1" customWidth="1"/>
    <col min="5734" max="5734" width="12" bestFit="1" customWidth="1"/>
    <col min="5735" max="5735" width="4" bestFit="1" customWidth="1"/>
    <col min="5736" max="5736" width="12" bestFit="1" customWidth="1"/>
    <col min="5737" max="5737" width="4" bestFit="1" customWidth="1"/>
    <col min="5738" max="5738" width="12" bestFit="1" customWidth="1"/>
    <col min="5739" max="5739" width="4" bestFit="1" customWidth="1"/>
    <col min="5740" max="5740" width="12" bestFit="1" customWidth="1"/>
    <col min="5741" max="5741" width="4" bestFit="1" customWidth="1"/>
    <col min="5742" max="5742" width="11" bestFit="1" customWidth="1"/>
    <col min="5743" max="5743" width="4" bestFit="1" customWidth="1"/>
    <col min="5744" max="5744" width="11" bestFit="1" customWidth="1"/>
    <col min="5745" max="5745" width="4" bestFit="1" customWidth="1"/>
    <col min="5746" max="5746" width="12" bestFit="1" customWidth="1"/>
    <col min="5747" max="5747" width="4" bestFit="1" customWidth="1"/>
    <col min="5748" max="5748" width="12" bestFit="1" customWidth="1"/>
    <col min="5749" max="5749" width="4" bestFit="1" customWidth="1"/>
    <col min="5750" max="5750" width="12" bestFit="1" customWidth="1"/>
    <col min="5751" max="5751" width="4" bestFit="1" customWidth="1"/>
    <col min="5752" max="5752" width="12" bestFit="1" customWidth="1"/>
    <col min="5753" max="5753" width="4" bestFit="1" customWidth="1"/>
    <col min="5754" max="5754" width="12" bestFit="1" customWidth="1"/>
    <col min="5755" max="5755" width="4" bestFit="1" customWidth="1"/>
    <col min="5756" max="5756" width="12" bestFit="1" customWidth="1"/>
    <col min="5757" max="5757" width="4" bestFit="1" customWidth="1"/>
    <col min="5758" max="5758" width="12" bestFit="1" customWidth="1"/>
    <col min="5759" max="5759" width="4" bestFit="1" customWidth="1"/>
    <col min="5760" max="5760" width="12" bestFit="1" customWidth="1"/>
    <col min="5761" max="5761" width="4" bestFit="1" customWidth="1"/>
    <col min="5762" max="5762" width="11" bestFit="1" customWidth="1"/>
    <col min="5763" max="5763" width="4" bestFit="1" customWidth="1"/>
    <col min="5764" max="5764" width="12" bestFit="1" customWidth="1"/>
    <col min="5765" max="5765" width="4" bestFit="1" customWidth="1"/>
    <col min="5766" max="5766" width="12" bestFit="1" customWidth="1"/>
    <col min="5767" max="5767" width="4" bestFit="1" customWidth="1"/>
    <col min="5768" max="5768" width="12" bestFit="1" customWidth="1"/>
    <col min="5769" max="5769" width="4" bestFit="1" customWidth="1"/>
    <col min="5770" max="5770" width="12" bestFit="1" customWidth="1"/>
    <col min="5771" max="5771" width="4" bestFit="1" customWidth="1"/>
    <col min="5772" max="5772" width="12" bestFit="1" customWidth="1"/>
    <col min="5773" max="5773" width="4" bestFit="1" customWidth="1"/>
    <col min="5774" max="5774" width="12" bestFit="1" customWidth="1"/>
    <col min="5775" max="5775" width="4" bestFit="1" customWidth="1"/>
    <col min="5776" max="5776" width="12" bestFit="1" customWidth="1"/>
    <col min="5777" max="5777" width="4" bestFit="1" customWidth="1"/>
    <col min="5778" max="5778" width="12" bestFit="1" customWidth="1"/>
    <col min="5779" max="5779" width="4" bestFit="1" customWidth="1"/>
    <col min="5780" max="5780" width="12" bestFit="1" customWidth="1"/>
    <col min="5781" max="5781" width="4" bestFit="1" customWidth="1"/>
    <col min="5782" max="5782" width="12" bestFit="1" customWidth="1"/>
    <col min="5783" max="5783" width="4" bestFit="1" customWidth="1"/>
    <col min="5784" max="5784" width="12" bestFit="1" customWidth="1"/>
    <col min="5785" max="5785" width="4" bestFit="1" customWidth="1"/>
    <col min="5786" max="5786" width="12" bestFit="1" customWidth="1"/>
    <col min="5787" max="5787" width="4" bestFit="1" customWidth="1"/>
    <col min="5788" max="5788" width="12" bestFit="1" customWidth="1"/>
    <col min="5789" max="5789" width="4" bestFit="1" customWidth="1"/>
    <col min="5790" max="5790" width="12" bestFit="1" customWidth="1"/>
    <col min="5791" max="5791" width="4" bestFit="1" customWidth="1"/>
    <col min="5792" max="5792" width="12" bestFit="1" customWidth="1"/>
    <col min="5793" max="5793" width="4" bestFit="1" customWidth="1"/>
    <col min="5794" max="5794" width="12" bestFit="1" customWidth="1"/>
    <col min="5795" max="5795" width="4" bestFit="1" customWidth="1"/>
    <col min="5796" max="5796" width="10" bestFit="1" customWidth="1"/>
    <col min="5797" max="5797" width="4" bestFit="1" customWidth="1"/>
    <col min="5798" max="5798" width="12" bestFit="1" customWidth="1"/>
    <col min="5799" max="5799" width="4" bestFit="1" customWidth="1"/>
    <col min="5800" max="5800" width="12" bestFit="1" customWidth="1"/>
    <col min="5801" max="5801" width="4" bestFit="1" customWidth="1"/>
    <col min="5889" max="5889" width="46.42578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0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2" bestFit="1" customWidth="1"/>
    <col min="5925" max="5925" width="4" bestFit="1" customWidth="1"/>
    <col min="5926" max="5926" width="12" bestFit="1" customWidth="1"/>
    <col min="5927" max="5927" width="4" bestFit="1" customWidth="1"/>
    <col min="5928" max="5928" width="12" bestFit="1" customWidth="1"/>
    <col min="5929" max="5929" width="4" bestFit="1" customWidth="1"/>
    <col min="5930" max="5930" width="12" bestFit="1" customWidth="1"/>
    <col min="5931" max="5931" width="4" bestFit="1" customWidth="1"/>
    <col min="5932" max="5932" width="12" bestFit="1" customWidth="1"/>
    <col min="5933" max="5933" width="4" bestFit="1" customWidth="1"/>
    <col min="5934" max="5934" width="12" bestFit="1" customWidth="1"/>
    <col min="5935" max="5935" width="4" bestFit="1" customWidth="1"/>
    <col min="5936" max="5936" width="12" bestFit="1" customWidth="1"/>
    <col min="5937" max="5937" width="4" bestFit="1" customWidth="1"/>
    <col min="5938" max="5938" width="12" bestFit="1" customWidth="1"/>
    <col min="5939" max="5939" width="4" bestFit="1" customWidth="1"/>
    <col min="5940" max="5940" width="12" bestFit="1" customWidth="1"/>
    <col min="5941" max="5941" width="4" bestFit="1" customWidth="1"/>
    <col min="5942" max="5942" width="12" bestFit="1" customWidth="1"/>
    <col min="5943" max="5943" width="4" bestFit="1" customWidth="1"/>
    <col min="5944" max="5944" width="12" bestFit="1" customWidth="1"/>
    <col min="5945" max="5945" width="4" bestFit="1" customWidth="1"/>
    <col min="5946" max="5946" width="12" bestFit="1" customWidth="1"/>
    <col min="5947" max="5947" width="4" bestFit="1" customWidth="1"/>
    <col min="5948" max="5948" width="12" bestFit="1" customWidth="1"/>
    <col min="5949" max="5949" width="4" bestFit="1" customWidth="1"/>
    <col min="5950" max="5950" width="12" bestFit="1" customWidth="1"/>
    <col min="5951" max="5951" width="4" bestFit="1" customWidth="1"/>
    <col min="5952" max="5952" width="11" bestFit="1" customWidth="1"/>
    <col min="5953" max="5953" width="4" bestFit="1" customWidth="1"/>
    <col min="5954" max="5954" width="11" bestFit="1" customWidth="1"/>
    <col min="5955" max="5955" width="4" bestFit="1" customWidth="1"/>
    <col min="5956" max="5956" width="12" bestFit="1" customWidth="1"/>
    <col min="5957" max="5957" width="4" bestFit="1" customWidth="1"/>
    <col min="5958" max="5958" width="12" bestFit="1" customWidth="1"/>
    <col min="5959" max="5959" width="4" bestFit="1" customWidth="1"/>
    <col min="5960" max="5960" width="12" bestFit="1" customWidth="1"/>
    <col min="5961" max="5961" width="4" bestFit="1" customWidth="1"/>
    <col min="5962" max="5962" width="12" bestFit="1" customWidth="1"/>
    <col min="5963" max="5963" width="4" bestFit="1" customWidth="1"/>
    <col min="5964" max="5964" width="12" bestFit="1" customWidth="1"/>
    <col min="5965" max="5965" width="4" bestFit="1" customWidth="1"/>
    <col min="5966" max="5966" width="12" bestFit="1" customWidth="1"/>
    <col min="5967" max="5967" width="4" bestFit="1" customWidth="1"/>
    <col min="5968" max="5968" width="12" bestFit="1" customWidth="1"/>
    <col min="5969" max="5969" width="4" bestFit="1" customWidth="1"/>
    <col min="5970" max="5970" width="12" bestFit="1" customWidth="1"/>
    <col min="5971" max="5971" width="4" bestFit="1" customWidth="1"/>
    <col min="5972" max="5972" width="12" bestFit="1" customWidth="1"/>
    <col min="5973" max="5973" width="4" bestFit="1" customWidth="1"/>
    <col min="5974" max="5974" width="12" bestFit="1" customWidth="1"/>
    <col min="5975" max="5975" width="4" bestFit="1" customWidth="1"/>
    <col min="5976" max="5976" width="11" bestFit="1" customWidth="1"/>
    <col min="5977" max="5977" width="4" bestFit="1" customWidth="1"/>
    <col min="5978" max="5978" width="12" bestFit="1" customWidth="1"/>
    <col min="5979" max="5979" width="4" bestFit="1" customWidth="1"/>
    <col min="5980" max="5980" width="12" bestFit="1" customWidth="1"/>
    <col min="5981" max="5981" width="4" bestFit="1" customWidth="1"/>
    <col min="5982" max="5982" width="12" bestFit="1" customWidth="1"/>
    <col min="5983" max="5983" width="4" bestFit="1" customWidth="1"/>
    <col min="5984" max="5984" width="12" bestFit="1" customWidth="1"/>
    <col min="5985" max="5985" width="4" bestFit="1" customWidth="1"/>
    <col min="5986" max="5986" width="11" bestFit="1" customWidth="1"/>
    <col min="5987" max="5987" width="4" bestFit="1" customWidth="1"/>
    <col min="5988" max="5988" width="12" bestFit="1" customWidth="1"/>
    <col min="5989" max="5989" width="4" bestFit="1" customWidth="1"/>
    <col min="5990" max="5990" width="12" bestFit="1" customWidth="1"/>
    <col min="5991" max="5991" width="4" bestFit="1" customWidth="1"/>
    <col min="5992" max="5992" width="12" bestFit="1" customWidth="1"/>
    <col min="5993" max="5993" width="4" bestFit="1" customWidth="1"/>
    <col min="5994" max="5994" width="12" bestFit="1" customWidth="1"/>
    <col min="5995" max="5995" width="4" bestFit="1" customWidth="1"/>
    <col min="5996" max="5996" width="12" bestFit="1" customWidth="1"/>
    <col min="5997" max="5997" width="4" bestFit="1" customWidth="1"/>
    <col min="5998" max="5998" width="11" bestFit="1" customWidth="1"/>
    <col min="5999" max="5999" width="4" bestFit="1" customWidth="1"/>
    <col min="6000" max="6000" width="11" bestFit="1" customWidth="1"/>
    <col min="6001" max="6001" width="4" bestFit="1" customWidth="1"/>
    <col min="6002" max="6002" width="12" bestFit="1" customWidth="1"/>
    <col min="6003" max="6003" width="4" bestFit="1" customWidth="1"/>
    <col min="6004" max="6004" width="12" bestFit="1" customWidth="1"/>
    <col min="6005" max="6005" width="4" bestFit="1" customWidth="1"/>
    <col min="6006" max="6006" width="12" bestFit="1" customWidth="1"/>
    <col min="6007" max="6007" width="4" bestFit="1" customWidth="1"/>
    <col min="6008" max="6008" width="12" bestFit="1" customWidth="1"/>
    <col min="6009" max="6009" width="4" bestFit="1" customWidth="1"/>
    <col min="6010" max="6010" width="12" bestFit="1" customWidth="1"/>
    <col min="6011" max="6011" width="4" bestFit="1" customWidth="1"/>
    <col min="6012" max="6012" width="12" bestFit="1" customWidth="1"/>
    <col min="6013" max="6013" width="4" bestFit="1" customWidth="1"/>
    <col min="6014" max="6014" width="12" bestFit="1" customWidth="1"/>
    <col min="6015" max="6015" width="4" bestFit="1" customWidth="1"/>
    <col min="6016" max="6016" width="12" bestFit="1" customWidth="1"/>
    <col min="6017" max="6017" width="4" bestFit="1" customWidth="1"/>
    <col min="6018" max="6018" width="11" bestFit="1" customWidth="1"/>
    <col min="6019" max="6019" width="4" bestFit="1" customWidth="1"/>
    <col min="6020" max="6020" width="12" bestFit="1" customWidth="1"/>
    <col min="6021" max="6021" width="4" bestFit="1" customWidth="1"/>
    <col min="6022" max="6022" width="12" bestFit="1" customWidth="1"/>
    <col min="6023" max="6023" width="4" bestFit="1" customWidth="1"/>
    <col min="6024" max="6024" width="12" bestFit="1" customWidth="1"/>
    <col min="6025" max="6025" width="4" bestFit="1" customWidth="1"/>
    <col min="6026" max="6026" width="12" bestFit="1" customWidth="1"/>
    <col min="6027" max="6027" width="4" bestFit="1" customWidth="1"/>
    <col min="6028" max="6028" width="12" bestFit="1" customWidth="1"/>
    <col min="6029" max="6029" width="4" bestFit="1" customWidth="1"/>
    <col min="6030" max="6030" width="12" bestFit="1" customWidth="1"/>
    <col min="6031" max="6031" width="4" bestFit="1" customWidth="1"/>
    <col min="6032" max="6032" width="12" bestFit="1" customWidth="1"/>
    <col min="6033" max="6033" width="4" bestFit="1" customWidth="1"/>
    <col min="6034" max="6034" width="12" bestFit="1" customWidth="1"/>
    <col min="6035" max="6035" width="4" bestFit="1" customWidth="1"/>
    <col min="6036" max="6036" width="12" bestFit="1" customWidth="1"/>
    <col min="6037" max="6037" width="4" bestFit="1" customWidth="1"/>
    <col min="6038" max="6038" width="12" bestFit="1" customWidth="1"/>
    <col min="6039" max="6039" width="4" bestFit="1" customWidth="1"/>
    <col min="6040" max="6040" width="12" bestFit="1" customWidth="1"/>
    <col min="6041" max="6041" width="4" bestFit="1" customWidth="1"/>
    <col min="6042" max="6042" width="12" bestFit="1" customWidth="1"/>
    <col min="6043" max="6043" width="4" bestFit="1" customWidth="1"/>
    <col min="6044" max="6044" width="12" bestFit="1" customWidth="1"/>
    <col min="6045" max="6045" width="4" bestFit="1" customWidth="1"/>
    <col min="6046" max="6046" width="12" bestFit="1" customWidth="1"/>
    <col min="6047" max="6047" width="4" bestFit="1" customWidth="1"/>
    <col min="6048" max="6048" width="12" bestFit="1" customWidth="1"/>
    <col min="6049" max="6049" width="4" bestFit="1" customWidth="1"/>
    <col min="6050" max="6050" width="12" bestFit="1" customWidth="1"/>
    <col min="6051" max="6051" width="4" bestFit="1" customWidth="1"/>
    <col min="6052" max="6052" width="10" bestFit="1" customWidth="1"/>
    <col min="6053" max="6053" width="4" bestFit="1" customWidth="1"/>
    <col min="6054" max="6054" width="12" bestFit="1" customWidth="1"/>
    <col min="6055" max="6055" width="4" bestFit="1" customWidth="1"/>
    <col min="6056" max="6056" width="12" bestFit="1" customWidth="1"/>
    <col min="6057" max="6057" width="4" bestFit="1" customWidth="1"/>
    <col min="6145" max="6145" width="46.42578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0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2" bestFit="1" customWidth="1"/>
    <col min="6181" max="6181" width="4" bestFit="1" customWidth="1"/>
    <col min="6182" max="6182" width="12" bestFit="1" customWidth="1"/>
    <col min="6183" max="6183" width="4" bestFit="1" customWidth="1"/>
    <col min="6184" max="6184" width="12" bestFit="1" customWidth="1"/>
    <col min="6185" max="6185" width="4" bestFit="1" customWidth="1"/>
    <col min="6186" max="6186" width="12" bestFit="1" customWidth="1"/>
    <col min="6187" max="6187" width="4" bestFit="1" customWidth="1"/>
    <col min="6188" max="6188" width="12" bestFit="1" customWidth="1"/>
    <col min="6189" max="6189" width="4" bestFit="1" customWidth="1"/>
    <col min="6190" max="6190" width="12" bestFit="1" customWidth="1"/>
    <col min="6191" max="6191" width="4" bestFit="1" customWidth="1"/>
    <col min="6192" max="6192" width="12" bestFit="1" customWidth="1"/>
    <col min="6193" max="6193" width="4" bestFit="1" customWidth="1"/>
    <col min="6194" max="6194" width="12" bestFit="1" customWidth="1"/>
    <col min="6195" max="6195" width="4" bestFit="1" customWidth="1"/>
    <col min="6196" max="6196" width="12" bestFit="1" customWidth="1"/>
    <col min="6197" max="6197" width="4" bestFit="1" customWidth="1"/>
    <col min="6198" max="6198" width="12" bestFit="1" customWidth="1"/>
    <col min="6199" max="6199" width="4" bestFit="1" customWidth="1"/>
    <col min="6200" max="6200" width="12" bestFit="1" customWidth="1"/>
    <col min="6201" max="6201" width="4" bestFit="1" customWidth="1"/>
    <col min="6202" max="6202" width="12" bestFit="1" customWidth="1"/>
    <col min="6203" max="6203" width="4" bestFit="1" customWidth="1"/>
    <col min="6204" max="6204" width="12" bestFit="1" customWidth="1"/>
    <col min="6205" max="6205" width="4" bestFit="1" customWidth="1"/>
    <col min="6206" max="6206" width="12" bestFit="1" customWidth="1"/>
    <col min="6207" max="6207" width="4" bestFit="1" customWidth="1"/>
    <col min="6208" max="6208" width="11" bestFit="1" customWidth="1"/>
    <col min="6209" max="6209" width="4" bestFit="1" customWidth="1"/>
    <col min="6210" max="6210" width="11" bestFit="1" customWidth="1"/>
    <col min="6211" max="6211" width="4" bestFit="1" customWidth="1"/>
    <col min="6212" max="6212" width="12" bestFit="1" customWidth="1"/>
    <col min="6213" max="6213" width="4" bestFit="1" customWidth="1"/>
    <col min="6214" max="6214" width="12" bestFit="1" customWidth="1"/>
    <col min="6215" max="6215" width="4" bestFit="1" customWidth="1"/>
    <col min="6216" max="6216" width="12" bestFit="1" customWidth="1"/>
    <col min="6217" max="6217" width="4" bestFit="1" customWidth="1"/>
    <col min="6218" max="6218" width="12" bestFit="1" customWidth="1"/>
    <col min="6219" max="6219" width="4" bestFit="1" customWidth="1"/>
    <col min="6220" max="6220" width="12" bestFit="1" customWidth="1"/>
    <col min="6221" max="6221" width="4" bestFit="1" customWidth="1"/>
    <col min="6222" max="6222" width="12" bestFit="1" customWidth="1"/>
    <col min="6223" max="6223" width="4" bestFit="1" customWidth="1"/>
    <col min="6224" max="6224" width="12" bestFit="1" customWidth="1"/>
    <col min="6225" max="6225" width="4" bestFit="1" customWidth="1"/>
    <col min="6226" max="6226" width="12" bestFit="1" customWidth="1"/>
    <col min="6227" max="6227" width="4" bestFit="1" customWidth="1"/>
    <col min="6228" max="6228" width="12" bestFit="1" customWidth="1"/>
    <col min="6229" max="6229" width="4" bestFit="1" customWidth="1"/>
    <col min="6230" max="6230" width="12" bestFit="1" customWidth="1"/>
    <col min="6231" max="6231" width="4" bestFit="1" customWidth="1"/>
    <col min="6232" max="6232" width="11" bestFit="1" customWidth="1"/>
    <col min="6233" max="6233" width="4" bestFit="1" customWidth="1"/>
    <col min="6234" max="6234" width="12" bestFit="1" customWidth="1"/>
    <col min="6235" max="6235" width="4" bestFit="1" customWidth="1"/>
    <col min="6236" max="6236" width="12" bestFit="1" customWidth="1"/>
    <col min="6237" max="6237" width="4" bestFit="1" customWidth="1"/>
    <col min="6238" max="6238" width="12" bestFit="1" customWidth="1"/>
    <col min="6239" max="6239" width="4" bestFit="1" customWidth="1"/>
    <col min="6240" max="6240" width="12" bestFit="1" customWidth="1"/>
    <col min="6241" max="6241" width="4" bestFit="1" customWidth="1"/>
    <col min="6242" max="6242" width="11" bestFit="1" customWidth="1"/>
    <col min="6243" max="6243" width="4" bestFit="1" customWidth="1"/>
    <col min="6244" max="6244" width="12" bestFit="1" customWidth="1"/>
    <col min="6245" max="6245" width="4" bestFit="1" customWidth="1"/>
    <col min="6246" max="6246" width="12" bestFit="1" customWidth="1"/>
    <col min="6247" max="6247" width="4" bestFit="1" customWidth="1"/>
    <col min="6248" max="6248" width="12" bestFit="1" customWidth="1"/>
    <col min="6249" max="6249" width="4" bestFit="1" customWidth="1"/>
    <col min="6250" max="6250" width="12" bestFit="1" customWidth="1"/>
    <col min="6251" max="6251" width="4" bestFit="1" customWidth="1"/>
    <col min="6252" max="6252" width="12" bestFit="1" customWidth="1"/>
    <col min="6253" max="6253" width="4" bestFit="1" customWidth="1"/>
    <col min="6254" max="6254" width="11" bestFit="1" customWidth="1"/>
    <col min="6255" max="6255" width="4" bestFit="1" customWidth="1"/>
    <col min="6256" max="6256" width="11" bestFit="1" customWidth="1"/>
    <col min="6257" max="6257" width="4" bestFit="1" customWidth="1"/>
    <col min="6258" max="6258" width="12" bestFit="1" customWidth="1"/>
    <col min="6259" max="6259" width="4" bestFit="1" customWidth="1"/>
    <col min="6260" max="6260" width="12" bestFit="1" customWidth="1"/>
    <col min="6261" max="6261" width="4" bestFit="1" customWidth="1"/>
    <col min="6262" max="6262" width="12" bestFit="1" customWidth="1"/>
    <col min="6263" max="6263" width="4" bestFit="1" customWidth="1"/>
    <col min="6264" max="6264" width="12" bestFit="1" customWidth="1"/>
    <col min="6265" max="6265" width="4" bestFit="1" customWidth="1"/>
    <col min="6266" max="6266" width="12" bestFit="1" customWidth="1"/>
    <col min="6267" max="6267" width="4" bestFit="1" customWidth="1"/>
    <col min="6268" max="6268" width="12" bestFit="1" customWidth="1"/>
    <col min="6269" max="6269" width="4" bestFit="1" customWidth="1"/>
    <col min="6270" max="6270" width="12" bestFit="1" customWidth="1"/>
    <col min="6271" max="6271" width="4" bestFit="1" customWidth="1"/>
    <col min="6272" max="6272" width="12" bestFit="1" customWidth="1"/>
    <col min="6273" max="6273" width="4" bestFit="1" customWidth="1"/>
    <col min="6274" max="6274" width="11" bestFit="1" customWidth="1"/>
    <col min="6275" max="6275" width="4" bestFit="1" customWidth="1"/>
    <col min="6276" max="6276" width="12" bestFit="1" customWidth="1"/>
    <col min="6277" max="6277" width="4" bestFit="1" customWidth="1"/>
    <col min="6278" max="6278" width="12" bestFit="1" customWidth="1"/>
    <col min="6279" max="6279" width="4" bestFit="1" customWidth="1"/>
    <col min="6280" max="6280" width="12" bestFit="1" customWidth="1"/>
    <col min="6281" max="6281" width="4" bestFit="1" customWidth="1"/>
    <col min="6282" max="6282" width="12" bestFit="1" customWidth="1"/>
    <col min="6283" max="6283" width="4" bestFit="1" customWidth="1"/>
    <col min="6284" max="6284" width="12" bestFit="1" customWidth="1"/>
    <col min="6285" max="6285" width="4" bestFit="1" customWidth="1"/>
    <col min="6286" max="6286" width="12" bestFit="1" customWidth="1"/>
    <col min="6287" max="6287" width="4" bestFit="1" customWidth="1"/>
    <col min="6288" max="6288" width="12" bestFit="1" customWidth="1"/>
    <col min="6289" max="6289" width="4" bestFit="1" customWidth="1"/>
    <col min="6290" max="6290" width="12" bestFit="1" customWidth="1"/>
    <col min="6291" max="6291" width="4" bestFit="1" customWidth="1"/>
    <col min="6292" max="6292" width="12" bestFit="1" customWidth="1"/>
    <col min="6293" max="6293" width="4" bestFit="1" customWidth="1"/>
    <col min="6294" max="6294" width="12" bestFit="1" customWidth="1"/>
    <col min="6295" max="6295" width="4" bestFit="1" customWidth="1"/>
    <col min="6296" max="6296" width="12" bestFit="1" customWidth="1"/>
    <col min="6297" max="6297" width="4" bestFit="1" customWidth="1"/>
    <col min="6298" max="6298" width="12" bestFit="1" customWidth="1"/>
    <col min="6299" max="6299" width="4" bestFit="1" customWidth="1"/>
    <col min="6300" max="6300" width="12" bestFit="1" customWidth="1"/>
    <col min="6301" max="6301" width="4" bestFit="1" customWidth="1"/>
    <col min="6302" max="6302" width="12" bestFit="1" customWidth="1"/>
    <col min="6303" max="6303" width="4" bestFit="1" customWidth="1"/>
    <col min="6304" max="6304" width="12" bestFit="1" customWidth="1"/>
    <col min="6305" max="6305" width="4" bestFit="1" customWidth="1"/>
    <col min="6306" max="6306" width="12" bestFit="1" customWidth="1"/>
    <col min="6307" max="6307" width="4" bestFit="1" customWidth="1"/>
    <col min="6308" max="6308" width="10" bestFit="1" customWidth="1"/>
    <col min="6309" max="6309" width="4" bestFit="1" customWidth="1"/>
    <col min="6310" max="6310" width="12" bestFit="1" customWidth="1"/>
    <col min="6311" max="6311" width="4" bestFit="1" customWidth="1"/>
    <col min="6312" max="6312" width="12" bestFit="1" customWidth="1"/>
    <col min="6313" max="6313" width="4" bestFit="1" customWidth="1"/>
    <col min="6401" max="6401" width="46.42578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0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2" bestFit="1" customWidth="1"/>
    <col min="6437" max="6437" width="4" bestFit="1" customWidth="1"/>
    <col min="6438" max="6438" width="12" bestFit="1" customWidth="1"/>
    <col min="6439" max="6439" width="4" bestFit="1" customWidth="1"/>
    <col min="6440" max="6440" width="12" bestFit="1" customWidth="1"/>
    <col min="6441" max="6441" width="4" bestFit="1" customWidth="1"/>
    <col min="6442" max="6442" width="12" bestFit="1" customWidth="1"/>
    <col min="6443" max="6443" width="4" bestFit="1" customWidth="1"/>
    <col min="6444" max="6444" width="12" bestFit="1" customWidth="1"/>
    <col min="6445" max="6445" width="4" bestFit="1" customWidth="1"/>
    <col min="6446" max="6446" width="12" bestFit="1" customWidth="1"/>
    <col min="6447" max="6447" width="4" bestFit="1" customWidth="1"/>
    <col min="6448" max="6448" width="12" bestFit="1" customWidth="1"/>
    <col min="6449" max="6449" width="4" bestFit="1" customWidth="1"/>
    <col min="6450" max="6450" width="12" bestFit="1" customWidth="1"/>
    <col min="6451" max="6451" width="4" bestFit="1" customWidth="1"/>
    <col min="6452" max="6452" width="12" bestFit="1" customWidth="1"/>
    <col min="6453" max="6453" width="4" bestFit="1" customWidth="1"/>
    <col min="6454" max="6454" width="12" bestFit="1" customWidth="1"/>
    <col min="6455" max="6455" width="4" bestFit="1" customWidth="1"/>
    <col min="6456" max="6456" width="12" bestFit="1" customWidth="1"/>
    <col min="6457" max="6457" width="4" bestFit="1" customWidth="1"/>
    <col min="6458" max="6458" width="12" bestFit="1" customWidth="1"/>
    <col min="6459" max="6459" width="4" bestFit="1" customWidth="1"/>
    <col min="6460" max="6460" width="12" bestFit="1" customWidth="1"/>
    <col min="6461" max="6461" width="4" bestFit="1" customWidth="1"/>
    <col min="6462" max="6462" width="12" bestFit="1" customWidth="1"/>
    <col min="6463" max="6463" width="4" bestFit="1" customWidth="1"/>
    <col min="6464" max="6464" width="11" bestFit="1" customWidth="1"/>
    <col min="6465" max="6465" width="4" bestFit="1" customWidth="1"/>
    <col min="6466" max="6466" width="11" bestFit="1" customWidth="1"/>
    <col min="6467" max="6467" width="4" bestFit="1" customWidth="1"/>
    <col min="6468" max="6468" width="12" bestFit="1" customWidth="1"/>
    <col min="6469" max="6469" width="4" bestFit="1" customWidth="1"/>
    <col min="6470" max="6470" width="12" bestFit="1" customWidth="1"/>
    <col min="6471" max="6471" width="4" bestFit="1" customWidth="1"/>
    <col min="6472" max="6472" width="12" bestFit="1" customWidth="1"/>
    <col min="6473" max="6473" width="4" bestFit="1" customWidth="1"/>
    <col min="6474" max="6474" width="12" bestFit="1" customWidth="1"/>
    <col min="6475" max="6475" width="4" bestFit="1" customWidth="1"/>
    <col min="6476" max="6476" width="12" bestFit="1" customWidth="1"/>
    <col min="6477" max="6477" width="4" bestFit="1" customWidth="1"/>
    <col min="6478" max="6478" width="12" bestFit="1" customWidth="1"/>
    <col min="6479" max="6479" width="4" bestFit="1" customWidth="1"/>
    <col min="6480" max="6480" width="12" bestFit="1" customWidth="1"/>
    <col min="6481" max="6481" width="4" bestFit="1" customWidth="1"/>
    <col min="6482" max="6482" width="12" bestFit="1" customWidth="1"/>
    <col min="6483" max="6483" width="4" bestFit="1" customWidth="1"/>
    <col min="6484" max="6484" width="12" bestFit="1" customWidth="1"/>
    <col min="6485" max="6485" width="4" bestFit="1" customWidth="1"/>
    <col min="6486" max="6486" width="12" bestFit="1" customWidth="1"/>
    <col min="6487" max="6487" width="4" bestFit="1" customWidth="1"/>
    <col min="6488" max="6488" width="11" bestFit="1" customWidth="1"/>
    <col min="6489" max="6489" width="4" bestFit="1" customWidth="1"/>
    <col min="6490" max="6490" width="12" bestFit="1" customWidth="1"/>
    <col min="6491" max="6491" width="4" bestFit="1" customWidth="1"/>
    <col min="6492" max="6492" width="12" bestFit="1" customWidth="1"/>
    <col min="6493" max="6493" width="4" bestFit="1" customWidth="1"/>
    <col min="6494" max="6494" width="12" bestFit="1" customWidth="1"/>
    <col min="6495" max="6495" width="4" bestFit="1" customWidth="1"/>
    <col min="6496" max="6496" width="12" bestFit="1" customWidth="1"/>
    <col min="6497" max="6497" width="4" bestFit="1" customWidth="1"/>
    <col min="6498" max="6498" width="11" bestFit="1" customWidth="1"/>
    <col min="6499" max="6499" width="4" bestFit="1" customWidth="1"/>
    <col min="6500" max="6500" width="12" bestFit="1" customWidth="1"/>
    <col min="6501" max="6501" width="4" bestFit="1" customWidth="1"/>
    <col min="6502" max="6502" width="12" bestFit="1" customWidth="1"/>
    <col min="6503" max="6503" width="4" bestFit="1" customWidth="1"/>
    <col min="6504" max="6504" width="12" bestFit="1" customWidth="1"/>
    <col min="6505" max="6505" width="4" bestFit="1" customWidth="1"/>
    <col min="6506" max="6506" width="12" bestFit="1" customWidth="1"/>
    <col min="6507" max="6507" width="4" bestFit="1" customWidth="1"/>
    <col min="6508" max="6508" width="12" bestFit="1" customWidth="1"/>
    <col min="6509" max="6509" width="4" bestFit="1" customWidth="1"/>
    <col min="6510" max="6510" width="11" bestFit="1" customWidth="1"/>
    <col min="6511" max="6511" width="4" bestFit="1" customWidth="1"/>
    <col min="6512" max="6512" width="11" bestFit="1" customWidth="1"/>
    <col min="6513" max="6513" width="4" bestFit="1" customWidth="1"/>
    <col min="6514" max="6514" width="12" bestFit="1" customWidth="1"/>
    <col min="6515" max="6515" width="4" bestFit="1" customWidth="1"/>
    <col min="6516" max="6516" width="12" bestFit="1" customWidth="1"/>
    <col min="6517" max="6517" width="4" bestFit="1" customWidth="1"/>
    <col min="6518" max="6518" width="12" bestFit="1" customWidth="1"/>
    <col min="6519" max="6519" width="4" bestFit="1" customWidth="1"/>
    <col min="6520" max="6520" width="12" bestFit="1" customWidth="1"/>
    <col min="6521" max="6521" width="4" bestFit="1" customWidth="1"/>
    <col min="6522" max="6522" width="12" bestFit="1" customWidth="1"/>
    <col min="6523" max="6523" width="4" bestFit="1" customWidth="1"/>
    <col min="6524" max="6524" width="12" bestFit="1" customWidth="1"/>
    <col min="6525" max="6525" width="4" bestFit="1" customWidth="1"/>
    <col min="6526" max="6526" width="12" bestFit="1" customWidth="1"/>
    <col min="6527" max="6527" width="4" bestFit="1" customWidth="1"/>
    <col min="6528" max="6528" width="12" bestFit="1" customWidth="1"/>
    <col min="6529" max="6529" width="4" bestFit="1" customWidth="1"/>
    <col min="6530" max="6530" width="11" bestFit="1" customWidth="1"/>
    <col min="6531" max="6531" width="4" bestFit="1" customWidth="1"/>
    <col min="6532" max="6532" width="12" bestFit="1" customWidth="1"/>
    <col min="6533" max="6533" width="4" bestFit="1" customWidth="1"/>
    <col min="6534" max="6534" width="12" bestFit="1" customWidth="1"/>
    <col min="6535" max="6535" width="4" bestFit="1" customWidth="1"/>
    <col min="6536" max="6536" width="12" bestFit="1" customWidth="1"/>
    <col min="6537" max="6537" width="4" bestFit="1" customWidth="1"/>
    <col min="6538" max="6538" width="12" bestFit="1" customWidth="1"/>
    <col min="6539" max="6539" width="4" bestFit="1" customWidth="1"/>
    <col min="6540" max="6540" width="12" bestFit="1" customWidth="1"/>
    <col min="6541" max="6541" width="4" bestFit="1" customWidth="1"/>
    <col min="6542" max="6542" width="12" bestFit="1" customWidth="1"/>
    <col min="6543" max="6543" width="4" bestFit="1" customWidth="1"/>
    <col min="6544" max="6544" width="12" bestFit="1" customWidth="1"/>
    <col min="6545" max="6545" width="4" bestFit="1" customWidth="1"/>
    <col min="6546" max="6546" width="12" bestFit="1" customWidth="1"/>
    <col min="6547" max="6547" width="4" bestFit="1" customWidth="1"/>
    <col min="6548" max="6548" width="12" bestFit="1" customWidth="1"/>
    <col min="6549" max="6549" width="4" bestFit="1" customWidth="1"/>
    <col min="6550" max="6550" width="12" bestFit="1" customWidth="1"/>
    <col min="6551" max="6551" width="4" bestFit="1" customWidth="1"/>
    <col min="6552" max="6552" width="12" bestFit="1" customWidth="1"/>
    <col min="6553" max="6553" width="4" bestFit="1" customWidth="1"/>
    <col min="6554" max="6554" width="12" bestFit="1" customWidth="1"/>
    <col min="6555" max="6555" width="4" bestFit="1" customWidth="1"/>
    <col min="6556" max="6556" width="12" bestFit="1" customWidth="1"/>
    <col min="6557" max="6557" width="4" bestFit="1" customWidth="1"/>
    <col min="6558" max="6558" width="12" bestFit="1" customWidth="1"/>
    <col min="6559" max="6559" width="4" bestFit="1" customWidth="1"/>
    <col min="6560" max="6560" width="12" bestFit="1" customWidth="1"/>
    <col min="6561" max="6561" width="4" bestFit="1" customWidth="1"/>
    <col min="6562" max="6562" width="12" bestFit="1" customWidth="1"/>
    <col min="6563" max="6563" width="4" bestFit="1" customWidth="1"/>
    <col min="6564" max="6564" width="10" bestFit="1" customWidth="1"/>
    <col min="6565" max="6565" width="4" bestFit="1" customWidth="1"/>
    <col min="6566" max="6566" width="12" bestFit="1" customWidth="1"/>
    <col min="6567" max="6567" width="4" bestFit="1" customWidth="1"/>
    <col min="6568" max="6568" width="12" bestFit="1" customWidth="1"/>
    <col min="6569" max="6569" width="4" bestFit="1" customWidth="1"/>
    <col min="6657" max="6657" width="46.42578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0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2" bestFit="1" customWidth="1"/>
    <col min="6693" max="6693" width="4" bestFit="1" customWidth="1"/>
    <col min="6694" max="6694" width="12" bestFit="1" customWidth="1"/>
    <col min="6695" max="6695" width="4" bestFit="1" customWidth="1"/>
    <col min="6696" max="6696" width="12" bestFit="1" customWidth="1"/>
    <col min="6697" max="6697" width="4" bestFit="1" customWidth="1"/>
    <col min="6698" max="6698" width="12" bestFit="1" customWidth="1"/>
    <col min="6699" max="6699" width="4" bestFit="1" customWidth="1"/>
    <col min="6700" max="6700" width="12" bestFit="1" customWidth="1"/>
    <col min="6701" max="6701" width="4" bestFit="1" customWidth="1"/>
    <col min="6702" max="6702" width="12" bestFit="1" customWidth="1"/>
    <col min="6703" max="6703" width="4" bestFit="1" customWidth="1"/>
    <col min="6704" max="6704" width="12" bestFit="1" customWidth="1"/>
    <col min="6705" max="6705" width="4" bestFit="1" customWidth="1"/>
    <col min="6706" max="6706" width="12" bestFit="1" customWidth="1"/>
    <col min="6707" max="6707" width="4" bestFit="1" customWidth="1"/>
    <col min="6708" max="6708" width="12" bestFit="1" customWidth="1"/>
    <col min="6709" max="6709" width="4" bestFit="1" customWidth="1"/>
    <col min="6710" max="6710" width="12" bestFit="1" customWidth="1"/>
    <col min="6711" max="6711" width="4" bestFit="1" customWidth="1"/>
    <col min="6712" max="6712" width="12" bestFit="1" customWidth="1"/>
    <col min="6713" max="6713" width="4" bestFit="1" customWidth="1"/>
    <col min="6714" max="6714" width="12" bestFit="1" customWidth="1"/>
    <col min="6715" max="6715" width="4" bestFit="1" customWidth="1"/>
    <col min="6716" max="6716" width="12" bestFit="1" customWidth="1"/>
    <col min="6717" max="6717" width="4" bestFit="1" customWidth="1"/>
    <col min="6718" max="6718" width="12" bestFit="1" customWidth="1"/>
    <col min="6719" max="6719" width="4" bestFit="1" customWidth="1"/>
    <col min="6720" max="6720" width="11" bestFit="1" customWidth="1"/>
    <col min="6721" max="6721" width="4" bestFit="1" customWidth="1"/>
    <col min="6722" max="6722" width="11" bestFit="1" customWidth="1"/>
    <col min="6723" max="6723" width="4" bestFit="1" customWidth="1"/>
    <col min="6724" max="6724" width="12" bestFit="1" customWidth="1"/>
    <col min="6725" max="6725" width="4" bestFit="1" customWidth="1"/>
    <col min="6726" max="6726" width="12" bestFit="1" customWidth="1"/>
    <col min="6727" max="6727" width="4" bestFit="1" customWidth="1"/>
    <col min="6728" max="6728" width="12" bestFit="1" customWidth="1"/>
    <col min="6729" max="6729" width="4" bestFit="1" customWidth="1"/>
    <col min="6730" max="6730" width="12" bestFit="1" customWidth="1"/>
    <col min="6731" max="6731" width="4" bestFit="1" customWidth="1"/>
    <col min="6732" max="6732" width="12" bestFit="1" customWidth="1"/>
    <col min="6733" max="6733" width="4" bestFit="1" customWidth="1"/>
    <col min="6734" max="6734" width="12" bestFit="1" customWidth="1"/>
    <col min="6735" max="6735" width="4" bestFit="1" customWidth="1"/>
    <col min="6736" max="6736" width="12" bestFit="1" customWidth="1"/>
    <col min="6737" max="6737" width="4" bestFit="1" customWidth="1"/>
    <col min="6738" max="6738" width="12" bestFit="1" customWidth="1"/>
    <col min="6739" max="6739" width="4" bestFit="1" customWidth="1"/>
    <col min="6740" max="6740" width="12" bestFit="1" customWidth="1"/>
    <col min="6741" max="6741" width="4" bestFit="1" customWidth="1"/>
    <col min="6742" max="6742" width="12" bestFit="1" customWidth="1"/>
    <col min="6743" max="6743" width="4" bestFit="1" customWidth="1"/>
    <col min="6744" max="6744" width="11" bestFit="1" customWidth="1"/>
    <col min="6745" max="6745" width="4" bestFit="1" customWidth="1"/>
    <col min="6746" max="6746" width="12" bestFit="1" customWidth="1"/>
    <col min="6747" max="6747" width="4" bestFit="1" customWidth="1"/>
    <col min="6748" max="6748" width="12" bestFit="1" customWidth="1"/>
    <col min="6749" max="6749" width="4" bestFit="1" customWidth="1"/>
    <col min="6750" max="6750" width="12" bestFit="1" customWidth="1"/>
    <col min="6751" max="6751" width="4" bestFit="1" customWidth="1"/>
    <col min="6752" max="6752" width="12" bestFit="1" customWidth="1"/>
    <col min="6753" max="6753" width="4" bestFit="1" customWidth="1"/>
    <col min="6754" max="6754" width="11" bestFit="1" customWidth="1"/>
    <col min="6755" max="6755" width="4" bestFit="1" customWidth="1"/>
    <col min="6756" max="6756" width="12" bestFit="1" customWidth="1"/>
    <col min="6757" max="6757" width="4" bestFit="1" customWidth="1"/>
    <col min="6758" max="6758" width="12" bestFit="1" customWidth="1"/>
    <col min="6759" max="6759" width="4" bestFit="1" customWidth="1"/>
    <col min="6760" max="6760" width="12" bestFit="1" customWidth="1"/>
    <col min="6761" max="6761" width="4" bestFit="1" customWidth="1"/>
    <col min="6762" max="6762" width="12" bestFit="1" customWidth="1"/>
    <col min="6763" max="6763" width="4" bestFit="1" customWidth="1"/>
    <col min="6764" max="6764" width="12" bestFit="1" customWidth="1"/>
    <col min="6765" max="6765" width="4" bestFit="1" customWidth="1"/>
    <col min="6766" max="6766" width="11" bestFit="1" customWidth="1"/>
    <col min="6767" max="6767" width="4" bestFit="1" customWidth="1"/>
    <col min="6768" max="6768" width="11" bestFit="1" customWidth="1"/>
    <col min="6769" max="6769" width="4" bestFit="1" customWidth="1"/>
    <col min="6770" max="6770" width="12" bestFit="1" customWidth="1"/>
    <col min="6771" max="6771" width="4" bestFit="1" customWidth="1"/>
    <col min="6772" max="6772" width="12" bestFit="1" customWidth="1"/>
    <col min="6773" max="6773" width="4" bestFit="1" customWidth="1"/>
    <col min="6774" max="6774" width="12" bestFit="1" customWidth="1"/>
    <col min="6775" max="6775" width="4" bestFit="1" customWidth="1"/>
    <col min="6776" max="6776" width="12" bestFit="1" customWidth="1"/>
    <col min="6777" max="6777" width="4" bestFit="1" customWidth="1"/>
    <col min="6778" max="6778" width="12" bestFit="1" customWidth="1"/>
    <col min="6779" max="6779" width="4" bestFit="1" customWidth="1"/>
    <col min="6780" max="6780" width="12" bestFit="1" customWidth="1"/>
    <col min="6781" max="6781" width="4" bestFit="1" customWidth="1"/>
    <col min="6782" max="6782" width="12" bestFit="1" customWidth="1"/>
    <col min="6783" max="6783" width="4" bestFit="1" customWidth="1"/>
    <col min="6784" max="6784" width="12" bestFit="1" customWidth="1"/>
    <col min="6785" max="6785" width="4" bestFit="1" customWidth="1"/>
    <col min="6786" max="6786" width="11" bestFit="1" customWidth="1"/>
    <col min="6787" max="6787" width="4" bestFit="1" customWidth="1"/>
    <col min="6788" max="6788" width="12" bestFit="1" customWidth="1"/>
    <col min="6789" max="6789" width="4" bestFit="1" customWidth="1"/>
    <col min="6790" max="6790" width="12" bestFit="1" customWidth="1"/>
    <col min="6791" max="6791" width="4" bestFit="1" customWidth="1"/>
    <col min="6792" max="6792" width="12" bestFit="1" customWidth="1"/>
    <col min="6793" max="6793" width="4" bestFit="1" customWidth="1"/>
    <col min="6794" max="6794" width="12" bestFit="1" customWidth="1"/>
    <col min="6795" max="6795" width="4" bestFit="1" customWidth="1"/>
    <col min="6796" max="6796" width="12" bestFit="1" customWidth="1"/>
    <col min="6797" max="6797" width="4" bestFit="1" customWidth="1"/>
    <col min="6798" max="6798" width="12" bestFit="1" customWidth="1"/>
    <col min="6799" max="6799" width="4" bestFit="1" customWidth="1"/>
    <col min="6800" max="6800" width="12" bestFit="1" customWidth="1"/>
    <col min="6801" max="6801" width="4" bestFit="1" customWidth="1"/>
    <col min="6802" max="6802" width="12" bestFit="1" customWidth="1"/>
    <col min="6803" max="6803" width="4" bestFit="1" customWidth="1"/>
    <col min="6804" max="6804" width="12" bestFit="1" customWidth="1"/>
    <col min="6805" max="6805" width="4" bestFit="1" customWidth="1"/>
    <col min="6806" max="6806" width="12" bestFit="1" customWidth="1"/>
    <col min="6807" max="6807" width="4" bestFit="1" customWidth="1"/>
    <col min="6808" max="6808" width="12" bestFit="1" customWidth="1"/>
    <col min="6809" max="6809" width="4" bestFit="1" customWidth="1"/>
    <col min="6810" max="6810" width="12" bestFit="1" customWidth="1"/>
    <col min="6811" max="6811" width="4" bestFit="1" customWidth="1"/>
    <col min="6812" max="6812" width="12" bestFit="1" customWidth="1"/>
    <col min="6813" max="6813" width="4" bestFit="1" customWidth="1"/>
    <col min="6814" max="6814" width="12" bestFit="1" customWidth="1"/>
    <col min="6815" max="6815" width="4" bestFit="1" customWidth="1"/>
    <col min="6816" max="6816" width="12" bestFit="1" customWidth="1"/>
    <col min="6817" max="6817" width="4" bestFit="1" customWidth="1"/>
    <col min="6818" max="6818" width="12" bestFit="1" customWidth="1"/>
    <col min="6819" max="6819" width="4" bestFit="1" customWidth="1"/>
    <col min="6820" max="6820" width="10" bestFit="1" customWidth="1"/>
    <col min="6821" max="6821" width="4" bestFit="1" customWidth="1"/>
    <col min="6822" max="6822" width="12" bestFit="1" customWidth="1"/>
    <col min="6823" max="6823" width="4" bestFit="1" customWidth="1"/>
    <col min="6824" max="6824" width="12" bestFit="1" customWidth="1"/>
    <col min="6825" max="6825" width="4" bestFit="1" customWidth="1"/>
    <col min="6913" max="6913" width="46.42578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0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2" bestFit="1" customWidth="1"/>
    <col min="6949" max="6949" width="4" bestFit="1" customWidth="1"/>
    <col min="6950" max="6950" width="12" bestFit="1" customWidth="1"/>
    <col min="6951" max="6951" width="4" bestFit="1" customWidth="1"/>
    <col min="6952" max="6952" width="12" bestFit="1" customWidth="1"/>
    <col min="6953" max="6953" width="4" bestFit="1" customWidth="1"/>
    <col min="6954" max="6954" width="12" bestFit="1" customWidth="1"/>
    <col min="6955" max="6955" width="4" bestFit="1" customWidth="1"/>
    <col min="6956" max="6956" width="12" bestFit="1" customWidth="1"/>
    <col min="6957" max="6957" width="4" bestFit="1" customWidth="1"/>
    <col min="6958" max="6958" width="12" bestFit="1" customWidth="1"/>
    <col min="6959" max="6959" width="4" bestFit="1" customWidth="1"/>
    <col min="6960" max="6960" width="12" bestFit="1" customWidth="1"/>
    <col min="6961" max="6961" width="4" bestFit="1" customWidth="1"/>
    <col min="6962" max="6962" width="12" bestFit="1" customWidth="1"/>
    <col min="6963" max="6963" width="4" bestFit="1" customWidth="1"/>
    <col min="6964" max="6964" width="12" bestFit="1" customWidth="1"/>
    <col min="6965" max="6965" width="4" bestFit="1" customWidth="1"/>
    <col min="6966" max="6966" width="12" bestFit="1" customWidth="1"/>
    <col min="6967" max="6967" width="4" bestFit="1" customWidth="1"/>
    <col min="6968" max="6968" width="12" bestFit="1" customWidth="1"/>
    <col min="6969" max="6969" width="4" bestFit="1" customWidth="1"/>
    <col min="6970" max="6970" width="12" bestFit="1" customWidth="1"/>
    <col min="6971" max="6971" width="4" bestFit="1" customWidth="1"/>
    <col min="6972" max="6972" width="12" bestFit="1" customWidth="1"/>
    <col min="6973" max="6973" width="4" bestFit="1" customWidth="1"/>
    <col min="6974" max="6974" width="12" bestFit="1" customWidth="1"/>
    <col min="6975" max="6975" width="4" bestFit="1" customWidth="1"/>
    <col min="6976" max="6976" width="11" bestFit="1" customWidth="1"/>
    <col min="6977" max="6977" width="4" bestFit="1" customWidth="1"/>
    <col min="6978" max="6978" width="11" bestFit="1" customWidth="1"/>
    <col min="6979" max="6979" width="4" bestFit="1" customWidth="1"/>
    <col min="6980" max="6980" width="12" bestFit="1" customWidth="1"/>
    <col min="6981" max="6981" width="4" bestFit="1" customWidth="1"/>
    <col min="6982" max="6982" width="12" bestFit="1" customWidth="1"/>
    <col min="6983" max="6983" width="4" bestFit="1" customWidth="1"/>
    <col min="6984" max="6984" width="12" bestFit="1" customWidth="1"/>
    <col min="6985" max="6985" width="4" bestFit="1" customWidth="1"/>
    <col min="6986" max="6986" width="12" bestFit="1" customWidth="1"/>
    <col min="6987" max="6987" width="4" bestFit="1" customWidth="1"/>
    <col min="6988" max="6988" width="12" bestFit="1" customWidth="1"/>
    <col min="6989" max="6989" width="4" bestFit="1" customWidth="1"/>
    <col min="6990" max="6990" width="12" bestFit="1" customWidth="1"/>
    <col min="6991" max="6991" width="4" bestFit="1" customWidth="1"/>
    <col min="6992" max="6992" width="12" bestFit="1" customWidth="1"/>
    <col min="6993" max="6993" width="4" bestFit="1" customWidth="1"/>
    <col min="6994" max="6994" width="12" bestFit="1" customWidth="1"/>
    <col min="6995" max="6995" width="4" bestFit="1" customWidth="1"/>
    <col min="6996" max="6996" width="12" bestFit="1" customWidth="1"/>
    <col min="6997" max="6997" width="4" bestFit="1" customWidth="1"/>
    <col min="6998" max="6998" width="12" bestFit="1" customWidth="1"/>
    <col min="6999" max="6999" width="4" bestFit="1" customWidth="1"/>
    <col min="7000" max="7000" width="11" bestFit="1" customWidth="1"/>
    <col min="7001" max="7001" width="4" bestFit="1" customWidth="1"/>
    <col min="7002" max="7002" width="12" bestFit="1" customWidth="1"/>
    <col min="7003" max="7003" width="4" bestFit="1" customWidth="1"/>
    <col min="7004" max="7004" width="12" bestFit="1" customWidth="1"/>
    <col min="7005" max="7005" width="4" bestFit="1" customWidth="1"/>
    <col min="7006" max="7006" width="12" bestFit="1" customWidth="1"/>
    <col min="7007" max="7007" width="4" bestFit="1" customWidth="1"/>
    <col min="7008" max="7008" width="12" bestFit="1" customWidth="1"/>
    <col min="7009" max="7009" width="4" bestFit="1" customWidth="1"/>
    <col min="7010" max="7010" width="11" bestFit="1" customWidth="1"/>
    <col min="7011" max="7011" width="4" bestFit="1" customWidth="1"/>
    <col min="7012" max="7012" width="12" bestFit="1" customWidth="1"/>
    <col min="7013" max="7013" width="4" bestFit="1" customWidth="1"/>
    <col min="7014" max="7014" width="12" bestFit="1" customWidth="1"/>
    <col min="7015" max="7015" width="4" bestFit="1" customWidth="1"/>
    <col min="7016" max="7016" width="12" bestFit="1" customWidth="1"/>
    <col min="7017" max="7017" width="4" bestFit="1" customWidth="1"/>
    <col min="7018" max="7018" width="12" bestFit="1" customWidth="1"/>
    <col min="7019" max="7019" width="4" bestFit="1" customWidth="1"/>
    <col min="7020" max="7020" width="12" bestFit="1" customWidth="1"/>
    <col min="7021" max="7021" width="4" bestFit="1" customWidth="1"/>
    <col min="7022" max="7022" width="11" bestFit="1" customWidth="1"/>
    <col min="7023" max="7023" width="4" bestFit="1" customWidth="1"/>
    <col min="7024" max="7024" width="11" bestFit="1" customWidth="1"/>
    <col min="7025" max="7025" width="4" bestFit="1" customWidth="1"/>
    <col min="7026" max="7026" width="12" bestFit="1" customWidth="1"/>
    <col min="7027" max="7027" width="4" bestFit="1" customWidth="1"/>
    <col min="7028" max="7028" width="12" bestFit="1" customWidth="1"/>
    <col min="7029" max="7029" width="4" bestFit="1" customWidth="1"/>
    <col min="7030" max="7030" width="12" bestFit="1" customWidth="1"/>
    <col min="7031" max="7031" width="4" bestFit="1" customWidth="1"/>
    <col min="7032" max="7032" width="12" bestFit="1" customWidth="1"/>
    <col min="7033" max="7033" width="4" bestFit="1" customWidth="1"/>
    <col min="7034" max="7034" width="12" bestFit="1" customWidth="1"/>
    <col min="7035" max="7035" width="4" bestFit="1" customWidth="1"/>
    <col min="7036" max="7036" width="12" bestFit="1" customWidth="1"/>
    <col min="7037" max="7037" width="4" bestFit="1" customWidth="1"/>
    <col min="7038" max="7038" width="12" bestFit="1" customWidth="1"/>
    <col min="7039" max="7039" width="4" bestFit="1" customWidth="1"/>
    <col min="7040" max="7040" width="12" bestFit="1" customWidth="1"/>
    <col min="7041" max="7041" width="4" bestFit="1" customWidth="1"/>
    <col min="7042" max="7042" width="11" bestFit="1" customWidth="1"/>
    <col min="7043" max="7043" width="4" bestFit="1" customWidth="1"/>
    <col min="7044" max="7044" width="12" bestFit="1" customWidth="1"/>
    <col min="7045" max="7045" width="4" bestFit="1" customWidth="1"/>
    <col min="7046" max="7046" width="12" bestFit="1" customWidth="1"/>
    <col min="7047" max="7047" width="4" bestFit="1" customWidth="1"/>
    <col min="7048" max="7048" width="12" bestFit="1" customWidth="1"/>
    <col min="7049" max="7049" width="4" bestFit="1" customWidth="1"/>
    <col min="7050" max="7050" width="12" bestFit="1" customWidth="1"/>
    <col min="7051" max="7051" width="4" bestFit="1" customWidth="1"/>
    <col min="7052" max="7052" width="12" bestFit="1" customWidth="1"/>
    <col min="7053" max="7053" width="4" bestFit="1" customWidth="1"/>
    <col min="7054" max="7054" width="12" bestFit="1" customWidth="1"/>
    <col min="7055" max="7055" width="4" bestFit="1" customWidth="1"/>
    <col min="7056" max="7056" width="12" bestFit="1" customWidth="1"/>
    <col min="7057" max="7057" width="4" bestFit="1" customWidth="1"/>
    <col min="7058" max="7058" width="12" bestFit="1" customWidth="1"/>
    <col min="7059" max="7059" width="4" bestFit="1" customWidth="1"/>
    <col min="7060" max="7060" width="12" bestFit="1" customWidth="1"/>
    <col min="7061" max="7061" width="4" bestFit="1" customWidth="1"/>
    <col min="7062" max="7062" width="12" bestFit="1" customWidth="1"/>
    <col min="7063" max="7063" width="4" bestFit="1" customWidth="1"/>
    <col min="7064" max="7064" width="12" bestFit="1" customWidth="1"/>
    <col min="7065" max="7065" width="4" bestFit="1" customWidth="1"/>
    <col min="7066" max="7066" width="12" bestFit="1" customWidth="1"/>
    <col min="7067" max="7067" width="4" bestFit="1" customWidth="1"/>
    <col min="7068" max="7068" width="12" bestFit="1" customWidth="1"/>
    <col min="7069" max="7069" width="4" bestFit="1" customWidth="1"/>
    <col min="7070" max="7070" width="12" bestFit="1" customWidth="1"/>
    <col min="7071" max="7071" width="4" bestFit="1" customWidth="1"/>
    <col min="7072" max="7072" width="12" bestFit="1" customWidth="1"/>
    <col min="7073" max="7073" width="4" bestFit="1" customWidth="1"/>
    <col min="7074" max="7074" width="12" bestFit="1" customWidth="1"/>
    <col min="7075" max="7075" width="4" bestFit="1" customWidth="1"/>
    <col min="7076" max="7076" width="10" bestFit="1" customWidth="1"/>
    <col min="7077" max="7077" width="4" bestFit="1" customWidth="1"/>
    <col min="7078" max="7078" width="12" bestFit="1" customWidth="1"/>
    <col min="7079" max="7079" width="4" bestFit="1" customWidth="1"/>
    <col min="7080" max="7080" width="12" bestFit="1" customWidth="1"/>
    <col min="7081" max="7081" width="4" bestFit="1" customWidth="1"/>
    <col min="7169" max="7169" width="46.42578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0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2" bestFit="1" customWidth="1"/>
    <col min="7205" max="7205" width="4" bestFit="1" customWidth="1"/>
    <col min="7206" max="7206" width="12" bestFit="1" customWidth="1"/>
    <col min="7207" max="7207" width="4" bestFit="1" customWidth="1"/>
    <col min="7208" max="7208" width="12" bestFit="1" customWidth="1"/>
    <col min="7209" max="7209" width="4" bestFit="1" customWidth="1"/>
    <col min="7210" max="7210" width="12" bestFit="1" customWidth="1"/>
    <col min="7211" max="7211" width="4" bestFit="1" customWidth="1"/>
    <col min="7212" max="7212" width="12" bestFit="1" customWidth="1"/>
    <col min="7213" max="7213" width="4" bestFit="1" customWidth="1"/>
    <col min="7214" max="7214" width="12" bestFit="1" customWidth="1"/>
    <col min="7215" max="7215" width="4" bestFit="1" customWidth="1"/>
    <col min="7216" max="7216" width="12" bestFit="1" customWidth="1"/>
    <col min="7217" max="7217" width="4" bestFit="1" customWidth="1"/>
    <col min="7218" max="7218" width="12" bestFit="1" customWidth="1"/>
    <col min="7219" max="7219" width="4" bestFit="1" customWidth="1"/>
    <col min="7220" max="7220" width="12" bestFit="1" customWidth="1"/>
    <col min="7221" max="7221" width="4" bestFit="1" customWidth="1"/>
    <col min="7222" max="7222" width="12" bestFit="1" customWidth="1"/>
    <col min="7223" max="7223" width="4" bestFit="1" customWidth="1"/>
    <col min="7224" max="7224" width="12" bestFit="1" customWidth="1"/>
    <col min="7225" max="7225" width="4" bestFit="1" customWidth="1"/>
    <col min="7226" max="7226" width="12" bestFit="1" customWidth="1"/>
    <col min="7227" max="7227" width="4" bestFit="1" customWidth="1"/>
    <col min="7228" max="7228" width="12" bestFit="1" customWidth="1"/>
    <col min="7229" max="7229" width="4" bestFit="1" customWidth="1"/>
    <col min="7230" max="7230" width="12" bestFit="1" customWidth="1"/>
    <col min="7231" max="7231" width="4" bestFit="1" customWidth="1"/>
    <col min="7232" max="7232" width="11" bestFit="1" customWidth="1"/>
    <col min="7233" max="7233" width="4" bestFit="1" customWidth="1"/>
    <col min="7234" max="7234" width="11" bestFit="1" customWidth="1"/>
    <col min="7235" max="7235" width="4" bestFit="1" customWidth="1"/>
    <col min="7236" max="7236" width="12" bestFit="1" customWidth="1"/>
    <col min="7237" max="7237" width="4" bestFit="1" customWidth="1"/>
    <col min="7238" max="7238" width="12" bestFit="1" customWidth="1"/>
    <col min="7239" max="7239" width="4" bestFit="1" customWidth="1"/>
    <col min="7240" max="7240" width="12" bestFit="1" customWidth="1"/>
    <col min="7241" max="7241" width="4" bestFit="1" customWidth="1"/>
    <col min="7242" max="7242" width="12" bestFit="1" customWidth="1"/>
    <col min="7243" max="7243" width="4" bestFit="1" customWidth="1"/>
    <col min="7244" max="7244" width="12" bestFit="1" customWidth="1"/>
    <col min="7245" max="7245" width="4" bestFit="1" customWidth="1"/>
    <col min="7246" max="7246" width="12" bestFit="1" customWidth="1"/>
    <col min="7247" max="7247" width="4" bestFit="1" customWidth="1"/>
    <col min="7248" max="7248" width="12" bestFit="1" customWidth="1"/>
    <col min="7249" max="7249" width="4" bestFit="1" customWidth="1"/>
    <col min="7250" max="7250" width="12" bestFit="1" customWidth="1"/>
    <col min="7251" max="7251" width="4" bestFit="1" customWidth="1"/>
    <col min="7252" max="7252" width="12" bestFit="1" customWidth="1"/>
    <col min="7253" max="7253" width="4" bestFit="1" customWidth="1"/>
    <col min="7254" max="7254" width="12" bestFit="1" customWidth="1"/>
    <col min="7255" max="7255" width="4" bestFit="1" customWidth="1"/>
    <col min="7256" max="7256" width="11" bestFit="1" customWidth="1"/>
    <col min="7257" max="7257" width="4" bestFit="1" customWidth="1"/>
    <col min="7258" max="7258" width="12" bestFit="1" customWidth="1"/>
    <col min="7259" max="7259" width="4" bestFit="1" customWidth="1"/>
    <col min="7260" max="7260" width="12" bestFit="1" customWidth="1"/>
    <col min="7261" max="7261" width="4" bestFit="1" customWidth="1"/>
    <col min="7262" max="7262" width="12" bestFit="1" customWidth="1"/>
    <col min="7263" max="7263" width="4" bestFit="1" customWidth="1"/>
    <col min="7264" max="7264" width="12" bestFit="1" customWidth="1"/>
    <col min="7265" max="7265" width="4" bestFit="1" customWidth="1"/>
    <col min="7266" max="7266" width="11" bestFit="1" customWidth="1"/>
    <col min="7267" max="7267" width="4" bestFit="1" customWidth="1"/>
    <col min="7268" max="7268" width="12" bestFit="1" customWidth="1"/>
    <col min="7269" max="7269" width="4" bestFit="1" customWidth="1"/>
    <col min="7270" max="7270" width="12" bestFit="1" customWidth="1"/>
    <col min="7271" max="7271" width="4" bestFit="1" customWidth="1"/>
    <col min="7272" max="7272" width="12" bestFit="1" customWidth="1"/>
    <col min="7273" max="7273" width="4" bestFit="1" customWidth="1"/>
    <col min="7274" max="7274" width="12" bestFit="1" customWidth="1"/>
    <col min="7275" max="7275" width="4" bestFit="1" customWidth="1"/>
    <col min="7276" max="7276" width="12" bestFit="1" customWidth="1"/>
    <col min="7277" max="7277" width="4" bestFit="1" customWidth="1"/>
    <col min="7278" max="7278" width="11" bestFit="1" customWidth="1"/>
    <col min="7279" max="7279" width="4" bestFit="1" customWidth="1"/>
    <col min="7280" max="7280" width="11" bestFit="1" customWidth="1"/>
    <col min="7281" max="7281" width="4" bestFit="1" customWidth="1"/>
    <col min="7282" max="7282" width="12" bestFit="1" customWidth="1"/>
    <col min="7283" max="7283" width="4" bestFit="1" customWidth="1"/>
    <col min="7284" max="7284" width="12" bestFit="1" customWidth="1"/>
    <col min="7285" max="7285" width="4" bestFit="1" customWidth="1"/>
    <col min="7286" max="7286" width="12" bestFit="1" customWidth="1"/>
    <col min="7287" max="7287" width="4" bestFit="1" customWidth="1"/>
    <col min="7288" max="7288" width="12" bestFit="1" customWidth="1"/>
    <col min="7289" max="7289" width="4" bestFit="1" customWidth="1"/>
    <col min="7290" max="7290" width="12" bestFit="1" customWidth="1"/>
    <col min="7291" max="7291" width="4" bestFit="1" customWidth="1"/>
    <col min="7292" max="7292" width="12" bestFit="1" customWidth="1"/>
    <col min="7293" max="7293" width="4" bestFit="1" customWidth="1"/>
    <col min="7294" max="7294" width="12" bestFit="1" customWidth="1"/>
    <col min="7295" max="7295" width="4" bestFit="1" customWidth="1"/>
    <col min="7296" max="7296" width="12" bestFit="1" customWidth="1"/>
    <col min="7297" max="7297" width="4" bestFit="1" customWidth="1"/>
    <col min="7298" max="7298" width="11" bestFit="1" customWidth="1"/>
    <col min="7299" max="7299" width="4" bestFit="1" customWidth="1"/>
    <col min="7300" max="7300" width="12" bestFit="1" customWidth="1"/>
    <col min="7301" max="7301" width="4" bestFit="1" customWidth="1"/>
    <col min="7302" max="7302" width="12" bestFit="1" customWidth="1"/>
    <col min="7303" max="7303" width="4" bestFit="1" customWidth="1"/>
    <col min="7304" max="7304" width="12" bestFit="1" customWidth="1"/>
    <col min="7305" max="7305" width="4" bestFit="1" customWidth="1"/>
    <col min="7306" max="7306" width="12" bestFit="1" customWidth="1"/>
    <col min="7307" max="7307" width="4" bestFit="1" customWidth="1"/>
    <col min="7308" max="7308" width="12" bestFit="1" customWidth="1"/>
    <col min="7309" max="7309" width="4" bestFit="1" customWidth="1"/>
    <col min="7310" max="7310" width="12" bestFit="1" customWidth="1"/>
    <col min="7311" max="7311" width="4" bestFit="1" customWidth="1"/>
    <col min="7312" max="7312" width="12" bestFit="1" customWidth="1"/>
    <col min="7313" max="7313" width="4" bestFit="1" customWidth="1"/>
    <col min="7314" max="7314" width="12" bestFit="1" customWidth="1"/>
    <col min="7315" max="7315" width="4" bestFit="1" customWidth="1"/>
    <col min="7316" max="7316" width="12" bestFit="1" customWidth="1"/>
    <col min="7317" max="7317" width="4" bestFit="1" customWidth="1"/>
    <col min="7318" max="7318" width="12" bestFit="1" customWidth="1"/>
    <col min="7319" max="7319" width="4" bestFit="1" customWidth="1"/>
    <col min="7320" max="7320" width="12" bestFit="1" customWidth="1"/>
    <col min="7321" max="7321" width="4" bestFit="1" customWidth="1"/>
    <col min="7322" max="7322" width="12" bestFit="1" customWidth="1"/>
    <col min="7323" max="7323" width="4" bestFit="1" customWidth="1"/>
    <col min="7324" max="7324" width="12" bestFit="1" customWidth="1"/>
    <col min="7325" max="7325" width="4" bestFit="1" customWidth="1"/>
    <col min="7326" max="7326" width="12" bestFit="1" customWidth="1"/>
    <col min="7327" max="7327" width="4" bestFit="1" customWidth="1"/>
    <col min="7328" max="7328" width="12" bestFit="1" customWidth="1"/>
    <col min="7329" max="7329" width="4" bestFit="1" customWidth="1"/>
    <col min="7330" max="7330" width="12" bestFit="1" customWidth="1"/>
    <col min="7331" max="7331" width="4" bestFit="1" customWidth="1"/>
    <col min="7332" max="7332" width="10" bestFit="1" customWidth="1"/>
    <col min="7333" max="7333" width="4" bestFit="1" customWidth="1"/>
    <col min="7334" max="7334" width="12" bestFit="1" customWidth="1"/>
    <col min="7335" max="7335" width="4" bestFit="1" customWidth="1"/>
    <col min="7336" max="7336" width="12" bestFit="1" customWidth="1"/>
    <col min="7337" max="7337" width="4" bestFit="1" customWidth="1"/>
    <col min="7425" max="7425" width="46.42578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0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2" bestFit="1" customWidth="1"/>
    <col min="7461" max="7461" width="4" bestFit="1" customWidth="1"/>
    <col min="7462" max="7462" width="12" bestFit="1" customWidth="1"/>
    <col min="7463" max="7463" width="4" bestFit="1" customWidth="1"/>
    <col min="7464" max="7464" width="12" bestFit="1" customWidth="1"/>
    <col min="7465" max="7465" width="4" bestFit="1" customWidth="1"/>
    <col min="7466" max="7466" width="12" bestFit="1" customWidth="1"/>
    <col min="7467" max="7467" width="4" bestFit="1" customWidth="1"/>
    <col min="7468" max="7468" width="12" bestFit="1" customWidth="1"/>
    <col min="7469" max="7469" width="4" bestFit="1" customWidth="1"/>
    <col min="7470" max="7470" width="12" bestFit="1" customWidth="1"/>
    <col min="7471" max="7471" width="4" bestFit="1" customWidth="1"/>
    <col min="7472" max="7472" width="12" bestFit="1" customWidth="1"/>
    <col min="7473" max="7473" width="4" bestFit="1" customWidth="1"/>
    <col min="7474" max="7474" width="12" bestFit="1" customWidth="1"/>
    <col min="7475" max="7475" width="4" bestFit="1" customWidth="1"/>
    <col min="7476" max="7476" width="12" bestFit="1" customWidth="1"/>
    <col min="7477" max="7477" width="4" bestFit="1" customWidth="1"/>
    <col min="7478" max="7478" width="12" bestFit="1" customWidth="1"/>
    <col min="7479" max="7479" width="4" bestFit="1" customWidth="1"/>
    <col min="7480" max="7480" width="12" bestFit="1" customWidth="1"/>
    <col min="7481" max="7481" width="4" bestFit="1" customWidth="1"/>
    <col min="7482" max="7482" width="12" bestFit="1" customWidth="1"/>
    <col min="7483" max="7483" width="4" bestFit="1" customWidth="1"/>
    <col min="7484" max="7484" width="12" bestFit="1" customWidth="1"/>
    <col min="7485" max="7485" width="4" bestFit="1" customWidth="1"/>
    <col min="7486" max="7486" width="12" bestFit="1" customWidth="1"/>
    <col min="7487" max="7487" width="4" bestFit="1" customWidth="1"/>
    <col min="7488" max="7488" width="11" bestFit="1" customWidth="1"/>
    <col min="7489" max="7489" width="4" bestFit="1" customWidth="1"/>
    <col min="7490" max="7490" width="11" bestFit="1" customWidth="1"/>
    <col min="7491" max="7491" width="4" bestFit="1" customWidth="1"/>
    <col min="7492" max="7492" width="12" bestFit="1" customWidth="1"/>
    <col min="7493" max="7493" width="4" bestFit="1" customWidth="1"/>
    <col min="7494" max="7494" width="12" bestFit="1" customWidth="1"/>
    <col min="7495" max="7495" width="4" bestFit="1" customWidth="1"/>
    <col min="7496" max="7496" width="12" bestFit="1" customWidth="1"/>
    <col min="7497" max="7497" width="4" bestFit="1" customWidth="1"/>
    <col min="7498" max="7498" width="12" bestFit="1" customWidth="1"/>
    <col min="7499" max="7499" width="4" bestFit="1" customWidth="1"/>
    <col min="7500" max="7500" width="12" bestFit="1" customWidth="1"/>
    <col min="7501" max="7501" width="4" bestFit="1" customWidth="1"/>
    <col min="7502" max="7502" width="12" bestFit="1" customWidth="1"/>
    <col min="7503" max="7503" width="4" bestFit="1" customWidth="1"/>
    <col min="7504" max="7504" width="12" bestFit="1" customWidth="1"/>
    <col min="7505" max="7505" width="4" bestFit="1" customWidth="1"/>
    <col min="7506" max="7506" width="12" bestFit="1" customWidth="1"/>
    <col min="7507" max="7507" width="4" bestFit="1" customWidth="1"/>
    <col min="7508" max="7508" width="12" bestFit="1" customWidth="1"/>
    <col min="7509" max="7509" width="4" bestFit="1" customWidth="1"/>
    <col min="7510" max="7510" width="12" bestFit="1" customWidth="1"/>
    <col min="7511" max="7511" width="4" bestFit="1" customWidth="1"/>
    <col min="7512" max="7512" width="11" bestFit="1" customWidth="1"/>
    <col min="7513" max="7513" width="4" bestFit="1" customWidth="1"/>
    <col min="7514" max="7514" width="12" bestFit="1" customWidth="1"/>
    <col min="7515" max="7515" width="4" bestFit="1" customWidth="1"/>
    <col min="7516" max="7516" width="12" bestFit="1" customWidth="1"/>
    <col min="7517" max="7517" width="4" bestFit="1" customWidth="1"/>
    <col min="7518" max="7518" width="12" bestFit="1" customWidth="1"/>
    <col min="7519" max="7519" width="4" bestFit="1" customWidth="1"/>
    <col min="7520" max="7520" width="12" bestFit="1" customWidth="1"/>
    <col min="7521" max="7521" width="4" bestFit="1" customWidth="1"/>
    <col min="7522" max="7522" width="11" bestFit="1" customWidth="1"/>
    <col min="7523" max="7523" width="4" bestFit="1" customWidth="1"/>
    <col min="7524" max="7524" width="12" bestFit="1" customWidth="1"/>
    <col min="7525" max="7525" width="4" bestFit="1" customWidth="1"/>
    <col min="7526" max="7526" width="12" bestFit="1" customWidth="1"/>
    <col min="7527" max="7527" width="4" bestFit="1" customWidth="1"/>
    <col min="7528" max="7528" width="12" bestFit="1" customWidth="1"/>
    <col min="7529" max="7529" width="4" bestFit="1" customWidth="1"/>
    <col min="7530" max="7530" width="12" bestFit="1" customWidth="1"/>
    <col min="7531" max="7531" width="4" bestFit="1" customWidth="1"/>
    <col min="7532" max="7532" width="12" bestFit="1" customWidth="1"/>
    <col min="7533" max="7533" width="4" bestFit="1" customWidth="1"/>
    <col min="7534" max="7534" width="11" bestFit="1" customWidth="1"/>
    <col min="7535" max="7535" width="4" bestFit="1" customWidth="1"/>
    <col min="7536" max="7536" width="11" bestFit="1" customWidth="1"/>
    <col min="7537" max="7537" width="4" bestFit="1" customWidth="1"/>
    <col min="7538" max="7538" width="12" bestFit="1" customWidth="1"/>
    <col min="7539" max="7539" width="4" bestFit="1" customWidth="1"/>
    <col min="7540" max="7540" width="12" bestFit="1" customWidth="1"/>
    <col min="7541" max="7541" width="4" bestFit="1" customWidth="1"/>
    <col min="7542" max="7542" width="12" bestFit="1" customWidth="1"/>
    <col min="7543" max="7543" width="4" bestFit="1" customWidth="1"/>
    <col min="7544" max="7544" width="12" bestFit="1" customWidth="1"/>
    <col min="7545" max="7545" width="4" bestFit="1" customWidth="1"/>
    <col min="7546" max="7546" width="12" bestFit="1" customWidth="1"/>
    <col min="7547" max="7547" width="4" bestFit="1" customWidth="1"/>
    <col min="7548" max="7548" width="12" bestFit="1" customWidth="1"/>
    <col min="7549" max="7549" width="4" bestFit="1" customWidth="1"/>
    <col min="7550" max="7550" width="12" bestFit="1" customWidth="1"/>
    <col min="7551" max="7551" width="4" bestFit="1" customWidth="1"/>
    <col min="7552" max="7552" width="12" bestFit="1" customWidth="1"/>
    <col min="7553" max="7553" width="4" bestFit="1" customWidth="1"/>
    <col min="7554" max="7554" width="11" bestFit="1" customWidth="1"/>
    <col min="7555" max="7555" width="4" bestFit="1" customWidth="1"/>
    <col min="7556" max="7556" width="12" bestFit="1" customWidth="1"/>
    <col min="7557" max="7557" width="4" bestFit="1" customWidth="1"/>
    <col min="7558" max="7558" width="12" bestFit="1" customWidth="1"/>
    <col min="7559" max="7559" width="4" bestFit="1" customWidth="1"/>
    <col min="7560" max="7560" width="12" bestFit="1" customWidth="1"/>
    <col min="7561" max="7561" width="4" bestFit="1" customWidth="1"/>
    <col min="7562" max="7562" width="12" bestFit="1" customWidth="1"/>
    <col min="7563" max="7563" width="4" bestFit="1" customWidth="1"/>
    <col min="7564" max="7564" width="12" bestFit="1" customWidth="1"/>
    <col min="7565" max="7565" width="4" bestFit="1" customWidth="1"/>
    <col min="7566" max="7566" width="12" bestFit="1" customWidth="1"/>
    <col min="7567" max="7567" width="4" bestFit="1" customWidth="1"/>
    <col min="7568" max="7568" width="12" bestFit="1" customWidth="1"/>
    <col min="7569" max="7569" width="4" bestFit="1" customWidth="1"/>
    <col min="7570" max="7570" width="12" bestFit="1" customWidth="1"/>
    <col min="7571" max="7571" width="4" bestFit="1" customWidth="1"/>
    <col min="7572" max="7572" width="12" bestFit="1" customWidth="1"/>
    <col min="7573" max="7573" width="4" bestFit="1" customWidth="1"/>
    <col min="7574" max="7574" width="12" bestFit="1" customWidth="1"/>
    <col min="7575" max="7575" width="4" bestFit="1" customWidth="1"/>
    <col min="7576" max="7576" width="12" bestFit="1" customWidth="1"/>
    <col min="7577" max="7577" width="4" bestFit="1" customWidth="1"/>
    <col min="7578" max="7578" width="12" bestFit="1" customWidth="1"/>
    <col min="7579" max="7579" width="4" bestFit="1" customWidth="1"/>
    <col min="7580" max="7580" width="12" bestFit="1" customWidth="1"/>
    <col min="7581" max="7581" width="4" bestFit="1" customWidth="1"/>
    <col min="7582" max="7582" width="12" bestFit="1" customWidth="1"/>
    <col min="7583" max="7583" width="4" bestFit="1" customWidth="1"/>
    <col min="7584" max="7584" width="12" bestFit="1" customWidth="1"/>
    <col min="7585" max="7585" width="4" bestFit="1" customWidth="1"/>
    <col min="7586" max="7586" width="12" bestFit="1" customWidth="1"/>
    <col min="7587" max="7587" width="4" bestFit="1" customWidth="1"/>
    <col min="7588" max="7588" width="10" bestFit="1" customWidth="1"/>
    <col min="7589" max="7589" width="4" bestFit="1" customWidth="1"/>
    <col min="7590" max="7590" width="12" bestFit="1" customWidth="1"/>
    <col min="7591" max="7591" width="4" bestFit="1" customWidth="1"/>
    <col min="7592" max="7592" width="12" bestFit="1" customWidth="1"/>
    <col min="7593" max="7593" width="4" bestFit="1" customWidth="1"/>
    <col min="7681" max="7681" width="46.42578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0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2" bestFit="1" customWidth="1"/>
    <col min="7717" max="7717" width="4" bestFit="1" customWidth="1"/>
    <col min="7718" max="7718" width="12" bestFit="1" customWidth="1"/>
    <col min="7719" max="7719" width="4" bestFit="1" customWidth="1"/>
    <col min="7720" max="7720" width="12" bestFit="1" customWidth="1"/>
    <col min="7721" max="7721" width="4" bestFit="1" customWidth="1"/>
    <col min="7722" max="7722" width="12" bestFit="1" customWidth="1"/>
    <col min="7723" max="7723" width="4" bestFit="1" customWidth="1"/>
    <col min="7724" max="7724" width="12" bestFit="1" customWidth="1"/>
    <col min="7725" max="7725" width="4" bestFit="1" customWidth="1"/>
    <col min="7726" max="7726" width="12" bestFit="1" customWidth="1"/>
    <col min="7727" max="7727" width="4" bestFit="1" customWidth="1"/>
    <col min="7728" max="7728" width="12" bestFit="1" customWidth="1"/>
    <col min="7729" max="7729" width="4" bestFit="1" customWidth="1"/>
    <col min="7730" max="7730" width="12" bestFit="1" customWidth="1"/>
    <col min="7731" max="7731" width="4" bestFit="1" customWidth="1"/>
    <col min="7732" max="7732" width="12" bestFit="1" customWidth="1"/>
    <col min="7733" max="7733" width="4" bestFit="1" customWidth="1"/>
    <col min="7734" max="7734" width="12" bestFit="1" customWidth="1"/>
    <col min="7735" max="7735" width="4" bestFit="1" customWidth="1"/>
    <col min="7736" max="7736" width="12" bestFit="1" customWidth="1"/>
    <col min="7737" max="7737" width="4" bestFit="1" customWidth="1"/>
    <col min="7738" max="7738" width="12" bestFit="1" customWidth="1"/>
    <col min="7739" max="7739" width="4" bestFit="1" customWidth="1"/>
    <col min="7740" max="7740" width="12" bestFit="1" customWidth="1"/>
    <col min="7741" max="7741" width="4" bestFit="1" customWidth="1"/>
    <col min="7742" max="7742" width="12" bestFit="1" customWidth="1"/>
    <col min="7743" max="7743" width="4" bestFit="1" customWidth="1"/>
    <col min="7744" max="7744" width="11" bestFit="1" customWidth="1"/>
    <col min="7745" max="7745" width="4" bestFit="1" customWidth="1"/>
    <col min="7746" max="7746" width="11" bestFit="1" customWidth="1"/>
    <col min="7747" max="7747" width="4" bestFit="1" customWidth="1"/>
    <col min="7748" max="7748" width="12" bestFit="1" customWidth="1"/>
    <col min="7749" max="7749" width="4" bestFit="1" customWidth="1"/>
    <col min="7750" max="7750" width="12" bestFit="1" customWidth="1"/>
    <col min="7751" max="7751" width="4" bestFit="1" customWidth="1"/>
    <col min="7752" max="7752" width="12" bestFit="1" customWidth="1"/>
    <col min="7753" max="7753" width="4" bestFit="1" customWidth="1"/>
    <col min="7754" max="7754" width="12" bestFit="1" customWidth="1"/>
    <col min="7755" max="7755" width="4" bestFit="1" customWidth="1"/>
    <col min="7756" max="7756" width="12" bestFit="1" customWidth="1"/>
    <col min="7757" max="7757" width="4" bestFit="1" customWidth="1"/>
    <col min="7758" max="7758" width="12" bestFit="1" customWidth="1"/>
    <col min="7759" max="7759" width="4" bestFit="1" customWidth="1"/>
    <col min="7760" max="7760" width="12" bestFit="1" customWidth="1"/>
    <col min="7761" max="7761" width="4" bestFit="1" customWidth="1"/>
    <col min="7762" max="7762" width="12" bestFit="1" customWidth="1"/>
    <col min="7763" max="7763" width="4" bestFit="1" customWidth="1"/>
    <col min="7764" max="7764" width="12" bestFit="1" customWidth="1"/>
    <col min="7765" max="7765" width="4" bestFit="1" customWidth="1"/>
    <col min="7766" max="7766" width="12" bestFit="1" customWidth="1"/>
    <col min="7767" max="7767" width="4" bestFit="1" customWidth="1"/>
    <col min="7768" max="7768" width="11" bestFit="1" customWidth="1"/>
    <col min="7769" max="7769" width="4" bestFit="1" customWidth="1"/>
    <col min="7770" max="7770" width="12" bestFit="1" customWidth="1"/>
    <col min="7771" max="7771" width="4" bestFit="1" customWidth="1"/>
    <col min="7772" max="7772" width="12" bestFit="1" customWidth="1"/>
    <col min="7773" max="7773" width="4" bestFit="1" customWidth="1"/>
    <col min="7774" max="7774" width="12" bestFit="1" customWidth="1"/>
    <col min="7775" max="7775" width="4" bestFit="1" customWidth="1"/>
    <col min="7776" max="7776" width="12" bestFit="1" customWidth="1"/>
    <col min="7777" max="7777" width="4" bestFit="1" customWidth="1"/>
    <col min="7778" max="7778" width="11" bestFit="1" customWidth="1"/>
    <col min="7779" max="7779" width="4" bestFit="1" customWidth="1"/>
    <col min="7780" max="7780" width="12" bestFit="1" customWidth="1"/>
    <col min="7781" max="7781" width="4" bestFit="1" customWidth="1"/>
    <col min="7782" max="7782" width="12" bestFit="1" customWidth="1"/>
    <col min="7783" max="7783" width="4" bestFit="1" customWidth="1"/>
    <col min="7784" max="7784" width="12" bestFit="1" customWidth="1"/>
    <col min="7785" max="7785" width="4" bestFit="1" customWidth="1"/>
    <col min="7786" max="7786" width="12" bestFit="1" customWidth="1"/>
    <col min="7787" max="7787" width="4" bestFit="1" customWidth="1"/>
    <col min="7788" max="7788" width="12" bestFit="1" customWidth="1"/>
    <col min="7789" max="7789" width="4" bestFit="1" customWidth="1"/>
    <col min="7790" max="7790" width="11" bestFit="1" customWidth="1"/>
    <col min="7791" max="7791" width="4" bestFit="1" customWidth="1"/>
    <col min="7792" max="7792" width="11" bestFit="1" customWidth="1"/>
    <col min="7793" max="7793" width="4" bestFit="1" customWidth="1"/>
    <col min="7794" max="7794" width="12" bestFit="1" customWidth="1"/>
    <col min="7795" max="7795" width="4" bestFit="1" customWidth="1"/>
    <col min="7796" max="7796" width="12" bestFit="1" customWidth="1"/>
    <col min="7797" max="7797" width="4" bestFit="1" customWidth="1"/>
    <col min="7798" max="7798" width="12" bestFit="1" customWidth="1"/>
    <col min="7799" max="7799" width="4" bestFit="1" customWidth="1"/>
    <col min="7800" max="7800" width="12" bestFit="1" customWidth="1"/>
    <col min="7801" max="7801" width="4" bestFit="1" customWidth="1"/>
    <col min="7802" max="7802" width="12" bestFit="1" customWidth="1"/>
    <col min="7803" max="7803" width="4" bestFit="1" customWidth="1"/>
    <col min="7804" max="7804" width="12" bestFit="1" customWidth="1"/>
    <col min="7805" max="7805" width="4" bestFit="1" customWidth="1"/>
    <col min="7806" max="7806" width="12" bestFit="1" customWidth="1"/>
    <col min="7807" max="7807" width="4" bestFit="1" customWidth="1"/>
    <col min="7808" max="7808" width="12" bestFit="1" customWidth="1"/>
    <col min="7809" max="7809" width="4" bestFit="1" customWidth="1"/>
    <col min="7810" max="7810" width="11" bestFit="1" customWidth="1"/>
    <col min="7811" max="7811" width="4" bestFit="1" customWidth="1"/>
    <col min="7812" max="7812" width="12" bestFit="1" customWidth="1"/>
    <col min="7813" max="7813" width="4" bestFit="1" customWidth="1"/>
    <col min="7814" max="7814" width="12" bestFit="1" customWidth="1"/>
    <col min="7815" max="7815" width="4" bestFit="1" customWidth="1"/>
    <col min="7816" max="7816" width="12" bestFit="1" customWidth="1"/>
    <col min="7817" max="7817" width="4" bestFit="1" customWidth="1"/>
    <col min="7818" max="7818" width="12" bestFit="1" customWidth="1"/>
    <col min="7819" max="7819" width="4" bestFit="1" customWidth="1"/>
    <col min="7820" max="7820" width="12" bestFit="1" customWidth="1"/>
    <col min="7821" max="7821" width="4" bestFit="1" customWidth="1"/>
    <col min="7822" max="7822" width="12" bestFit="1" customWidth="1"/>
    <col min="7823" max="7823" width="4" bestFit="1" customWidth="1"/>
    <col min="7824" max="7824" width="12" bestFit="1" customWidth="1"/>
    <col min="7825" max="7825" width="4" bestFit="1" customWidth="1"/>
    <col min="7826" max="7826" width="12" bestFit="1" customWidth="1"/>
    <col min="7827" max="7827" width="4" bestFit="1" customWidth="1"/>
    <col min="7828" max="7828" width="12" bestFit="1" customWidth="1"/>
    <col min="7829" max="7829" width="4" bestFit="1" customWidth="1"/>
    <col min="7830" max="7830" width="12" bestFit="1" customWidth="1"/>
    <col min="7831" max="7831" width="4" bestFit="1" customWidth="1"/>
    <col min="7832" max="7832" width="12" bestFit="1" customWidth="1"/>
    <col min="7833" max="7833" width="4" bestFit="1" customWidth="1"/>
    <col min="7834" max="7834" width="12" bestFit="1" customWidth="1"/>
    <col min="7835" max="7835" width="4" bestFit="1" customWidth="1"/>
    <col min="7836" max="7836" width="12" bestFit="1" customWidth="1"/>
    <col min="7837" max="7837" width="4" bestFit="1" customWidth="1"/>
    <col min="7838" max="7838" width="12" bestFit="1" customWidth="1"/>
    <col min="7839" max="7839" width="4" bestFit="1" customWidth="1"/>
    <col min="7840" max="7840" width="12" bestFit="1" customWidth="1"/>
    <col min="7841" max="7841" width="4" bestFit="1" customWidth="1"/>
    <col min="7842" max="7842" width="12" bestFit="1" customWidth="1"/>
    <col min="7843" max="7843" width="4" bestFit="1" customWidth="1"/>
    <col min="7844" max="7844" width="10" bestFit="1" customWidth="1"/>
    <col min="7845" max="7845" width="4" bestFit="1" customWidth="1"/>
    <col min="7846" max="7846" width="12" bestFit="1" customWidth="1"/>
    <col min="7847" max="7847" width="4" bestFit="1" customWidth="1"/>
    <col min="7848" max="7848" width="12" bestFit="1" customWidth="1"/>
    <col min="7849" max="7849" width="4" bestFit="1" customWidth="1"/>
    <col min="7937" max="7937" width="46.42578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0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2" bestFit="1" customWidth="1"/>
    <col min="7973" max="7973" width="4" bestFit="1" customWidth="1"/>
    <col min="7974" max="7974" width="12" bestFit="1" customWidth="1"/>
    <col min="7975" max="7975" width="4" bestFit="1" customWidth="1"/>
    <col min="7976" max="7976" width="12" bestFit="1" customWidth="1"/>
    <col min="7977" max="7977" width="4" bestFit="1" customWidth="1"/>
    <col min="7978" max="7978" width="12" bestFit="1" customWidth="1"/>
    <col min="7979" max="7979" width="4" bestFit="1" customWidth="1"/>
    <col min="7980" max="7980" width="12" bestFit="1" customWidth="1"/>
    <col min="7981" max="7981" width="4" bestFit="1" customWidth="1"/>
    <col min="7982" max="7982" width="12" bestFit="1" customWidth="1"/>
    <col min="7983" max="7983" width="4" bestFit="1" customWidth="1"/>
    <col min="7984" max="7984" width="12" bestFit="1" customWidth="1"/>
    <col min="7985" max="7985" width="4" bestFit="1" customWidth="1"/>
    <col min="7986" max="7986" width="12" bestFit="1" customWidth="1"/>
    <col min="7987" max="7987" width="4" bestFit="1" customWidth="1"/>
    <col min="7988" max="7988" width="12" bestFit="1" customWidth="1"/>
    <col min="7989" max="7989" width="4" bestFit="1" customWidth="1"/>
    <col min="7990" max="7990" width="12" bestFit="1" customWidth="1"/>
    <col min="7991" max="7991" width="4" bestFit="1" customWidth="1"/>
    <col min="7992" max="7992" width="12" bestFit="1" customWidth="1"/>
    <col min="7993" max="7993" width="4" bestFit="1" customWidth="1"/>
    <col min="7994" max="7994" width="12" bestFit="1" customWidth="1"/>
    <col min="7995" max="7995" width="4" bestFit="1" customWidth="1"/>
    <col min="7996" max="7996" width="12" bestFit="1" customWidth="1"/>
    <col min="7997" max="7997" width="4" bestFit="1" customWidth="1"/>
    <col min="7998" max="7998" width="12" bestFit="1" customWidth="1"/>
    <col min="7999" max="7999" width="4" bestFit="1" customWidth="1"/>
    <col min="8000" max="8000" width="11" bestFit="1" customWidth="1"/>
    <col min="8001" max="8001" width="4" bestFit="1" customWidth="1"/>
    <col min="8002" max="8002" width="11" bestFit="1" customWidth="1"/>
    <col min="8003" max="8003" width="4" bestFit="1" customWidth="1"/>
    <col min="8004" max="8004" width="12" bestFit="1" customWidth="1"/>
    <col min="8005" max="8005" width="4" bestFit="1" customWidth="1"/>
    <col min="8006" max="8006" width="12" bestFit="1" customWidth="1"/>
    <col min="8007" max="8007" width="4" bestFit="1" customWidth="1"/>
    <col min="8008" max="8008" width="12" bestFit="1" customWidth="1"/>
    <col min="8009" max="8009" width="4" bestFit="1" customWidth="1"/>
    <col min="8010" max="8010" width="12" bestFit="1" customWidth="1"/>
    <col min="8011" max="8011" width="4" bestFit="1" customWidth="1"/>
    <col min="8012" max="8012" width="12" bestFit="1" customWidth="1"/>
    <col min="8013" max="8013" width="4" bestFit="1" customWidth="1"/>
    <col min="8014" max="8014" width="12" bestFit="1" customWidth="1"/>
    <col min="8015" max="8015" width="4" bestFit="1" customWidth="1"/>
    <col min="8016" max="8016" width="12" bestFit="1" customWidth="1"/>
    <col min="8017" max="8017" width="4" bestFit="1" customWidth="1"/>
    <col min="8018" max="8018" width="12" bestFit="1" customWidth="1"/>
    <col min="8019" max="8019" width="4" bestFit="1" customWidth="1"/>
    <col min="8020" max="8020" width="12" bestFit="1" customWidth="1"/>
    <col min="8021" max="8021" width="4" bestFit="1" customWidth="1"/>
    <col min="8022" max="8022" width="12" bestFit="1" customWidth="1"/>
    <col min="8023" max="8023" width="4" bestFit="1" customWidth="1"/>
    <col min="8024" max="8024" width="11" bestFit="1" customWidth="1"/>
    <col min="8025" max="8025" width="4" bestFit="1" customWidth="1"/>
    <col min="8026" max="8026" width="12" bestFit="1" customWidth="1"/>
    <col min="8027" max="8027" width="4" bestFit="1" customWidth="1"/>
    <col min="8028" max="8028" width="12" bestFit="1" customWidth="1"/>
    <col min="8029" max="8029" width="4" bestFit="1" customWidth="1"/>
    <col min="8030" max="8030" width="12" bestFit="1" customWidth="1"/>
    <col min="8031" max="8031" width="4" bestFit="1" customWidth="1"/>
    <col min="8032" max="8032" width="12" bestFit="1" customWidth="1"/>
    <col min="8033" max="8033" width="4" bestFit="1" customWidth="1"/>
    <col min="8034" max="8034" width="11" bestFit="1" customWidth="1"/>
    <col min="8035" max="8035" width="4" bestFit="1" customWidth="1"/>
    <col min="8036" max="8036" width="12" bestFit="1" customWidth="1"/>
    <col min="8037" max="8037" width="4" bestFit="1" customWidth="1"/>
    <col min="8038" max="8038" width="12" bestFit="1" customWidth="1"/>
    <col min="8039" max="8039" width="4" bestFit="1" customWidth="1"/>
    <col min="8040" max="8040" width="12" bestFit="1" customWidth="1"/>
    <col min="8041" max="8041" width="4" bestFit="1" customWidth="1"/>
    <col min="8042" max="8042" width="12" bestFit="1" customWidth="1"/>
    <col min="8043" max="8043" width="4" bestFit="1" customWidth="1"/>
    <col min="8044" max="8044" width="12" bestFit="1" customWidth="1"/>
    <col min="8045" max="8045" width="4" bestFit="1" customWidth="1"/>
    <col min="8046" max="8046" width="11" bestFit="1" customWidth="1"/>
    <col min="8047" max="8047" width="4" bestFit="1" customWidth="1"/>
    <col min="8048" max="8048" width="11" bestFit="1" customWidth="1"/>
    <col min="8049" max="8049" width="4" bestFit="1" customWidth="1"/>
    <col min="8050" max="8050" width="12" bestFit="1" customWidth="1"/>
    <col min="8051" max="8051" width="4" bestFit="1" customWidth="1"/>
    <col min="8052" max="8052" width="12" bestFit="1" customWidth="1"/>
    <col min="8053" max="8053" width="4" bestFit="1" customWidth="1"/>
    <col min="8054" max="8054" width="12" bestFit="1" customWidth="1"/>
    <col min="8055" max="8055" width="4" bestFit="1" customWidth="1"/>
    <col min="8056" max="8056" width="12" bestFit="1" customWidth="1"/>
    <col min="8057" max="8057" width="4" bestFit="1" customWidth="1"/>
    <col min="8058" max="8058" width="12" bestFit="1" customWidth="1"/>
    <col min="8059" max="8059" width="4" bestFit="1" customWidth="1"/>
    <col min="8060" max="8060" width="12" bestFit="1" customWidth="1"/>
    <col min="8061" max="8061" width="4" bestFit="1" customWidth="1"/>
    <col min="8062" max="8062" width="12" bestFit="1" customWidth="1"/>
    <col min="8063" max="8063" width="4" bestFit="1" customWidth="1"/>
    <col min="8064" max="8064" width="12" bestFit="1" customWidth="1"/>
    <col min="8065" max="8065" width="4" bestFit="1" customWidth="1"/>
    <col min="8066" max="8066" width="11" bestFit="1" customWidth="1"/>
    <col min="8067" max="8067" width="4" bestFit="1" customWidth="1"/>
    <col min="8068" max="8068" width="12" bestFit="1" customWidth="1"/>
    <col min="8069" max="8069" width="4" bestFit="1" customWidth="1"/>
    <col min="8070" max="8070" width="12" bestFit="1" customWidth="1"/>
    <col min="8071" max="8071" width="4" bestFit="1" customWidth="1"/>
    <col min="8072" max="8072" width="12" bestFit="1" customWidth="1"/>
    <col min="8073" max="8073" width="4" bestFit="1" customWidth="1"/>
    <col min="8074" max="8074" width="12" bestFit="1" customWidth="1"/>
    <col min="8075" max="8075" width="4" bestFit="1" customWidth="1"/>
    <col min="8076" max="8076" width="12" bestFit="1" customWidth="1"/>
    <col min="8077" max="8077" width="4" bestFit="1" customWidth="1"/>
    <col min="8078" max="8078" width="12" bestFit="1" customWidth="1"/>
    <col min="8079" max="8079" width="4" bestFit="1" customWidth="1"/>
    <col min="8080" max="8080" width="12" bestFit="1" customWidth="1"/>
    <col min="8081" max="8081" width="4" bestFit="1" customWidth="1"/>
    <col min="8082" max="8082" width="12" bestFit="1" customWidth="1"/>
    <col min="8083" max="8083" width="4" bestFit="1" customWidth="1"/>
    <col min="8084" max="8084" width="12" bestFit="1" customWidth="1"/>
    <col min="8085" max="8085" width="4" bestFit="1" customWidth="1"/>
    <col min="8086" max="8086" width="12" bestFit="1" customWidth="1"/>
    <col min="8087" max="8087" width="4" bestFit="1" customWidth="1"/>
    <col min="8088" max="8088" width="12" bestFit="1" customWidth="1"/>
    <col min="8089" max="8089" width="4" bestFit="1" customWidth="1"/>
    <col min="8090" max="8090" width="12" bestFit="1" customWidth="1"/>
    <col min="8091" max="8091" width="4" bestFit="1" customWidth="1"/>
    <col min="8092" max="8092" width="12" bestFit="1" customWidth="1"/>
    <col min="8093" max="8093" width="4" bestFit="1" customWidth="1"/>
    <col min="8094" max="8094" width="12" bestFit="1" customWidth="1"/>
    <col min="8095" max="8095" width="4" bestFit="1" customWidth="1"/>
    <col min="8096" max="8096" width="12" bestFit="1" customWidth="1"/>
    <col min="8097" max="8097" width="4" bestFit="1" customWidth="1"/>
    <col min="8098" max="8098" width="12" bestFit="1" customWidth="1"/>
    <col min="8099" max="8099" width="4" bestFit="1" customWidth="1"/>
    <col min="8100" max="8100" width="10" bestFit="1" customWidth="1"/>
    <col min="8101" max="8101" width="4" bestFit="1" customWidth="1"/>
    <col min="8102" max="8102" width="12" bestFit="1" customWidth="1"/>
    <col min="8103" max="8103" width="4" bestFit="1" customWidth="1"/>
    <col min="8104" max="8104" width="12" bestFit="1" customWidth="1"/>
    <col min="8105" max="8105" width="4" bestFit="1" customWidth="1"/>
    <col min="8193" max="8193" width="46.42578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0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2" bestFit="1" customWidth="1"/>
    <col min="8229" max="8229" width="4" bestFit="1" customWidth="1"/>
    <col min="8230" max="8230" width="12" bestFit="1" customWidth="1"/>
    <col min="8231" max="8231" width="4" bestFit="1" customWidth="1"/>
    <col min="8232" max="8232" width="12" bestFit="1" customWidth="1"/>
    <col min="8233" max="8233" width="4" bestFit="1" customWidth="1"/>
    <col min="8234" max="8234" width="12" bestFit="1" customWidth="1"/>
    <col min="8235" max="8235" width="4" bestFit="1" customWidth="1"/>
    <col min="8236" max="8236" width="12" bestFit="1" customWidth="1"/>
    <col min="8237" max="8237" width="4" bestFit="1" customWidth="1"/>
    <col min="8238" max="8238" width="12" bestFit="1" customWidth="1"/>
    <col min="8239" max="8239" width="4" bestFit="1" customWidth="1"/>
    <col min="8240" max="8240" width="12" bestFit="1" customWidth="1"/>
    <col min="8241" max="8241" width="4" bestFit="1" customWidth="1"/>
    <col min="8242" max="8242" width="12" bestFit="1" customWidth="1"/>
    <col min="8243" max="8243" width="4" bestFit="1" customWidth="1"/>
    <col min="8244" max="8244" width="12" bestFit="1" customWidth="1"/>
    <col min="8245" max="8245" width="4" bestFit="1" customWidth="1"/>
    <col min="8246" max="8246" width="12" bestFit="1" customWidth="1"/>
    <col min="8247" max="8247" width="4" bestFit="1" customWidth="1"/>
    <col min="8248" max="8248" width="12" bestFit="1" customWidth="1"/>
    <col min="8249" max="8249" width="4" bestFit="1" customWidth="1"/>
    <col min="8250" max="8250" width="12" bestFit="1" customWidth="1"/>
    <col min="8251" max="8251" width="4" bestFit="1" customWidth="1"/>
    <col min="8252" max="8252" width="12" bestFit="1" customWidth="1"/>
    <col min="8253" max="8253" width="4" bestFit="1" customWidth="1"/>
    <col min="8254" max="8254" width="12" bestFit="1" customWidth="1"/>
    <col min="8255" max="8255" width="4" bestFit="1" customWidth="1"/>
    <col min="8256" max="8256" width="11" bestFit="1" customWidth="1"/>
    <col min="8257" max="8257" width="4" bestFit="1" customWidth="1"/>
    <col min="8258" max="8258" width="11" bestFit="1" customWidth="1"/>
    <col min="8259" max="8259" width="4" bestFit="1" customWidth="1"/>
    <col min="8260" max="8260" width="12" bestFit="1" customWidth="1"/>
    <col min="8261" max="8261" width="4" bestFit="1" customWidth="1"/>
    <col min="8262" max="8262" width="12" bestFit="1" customWidth="1"/>
    <col min="8263" max="8263" width="4" bestFit="1" customWidth="1"/>
    <col min="8264" max="8264" width="12" bestFit="1" customWidth="1"/>
    <col min="8265" max="8265" width="4" bestFit="1" customWidth="1"/>
    <col min="8266" max="8266" width="12" bestFit="1" customWidth="1"/>
    <col min="8267" max="8267" width="4" bestFit="1" customWidth="1"/>
    <col min="8268" max="8268" width="12" bestFit="1" customWidth="1"/>
    <col min="8269" max="8269" width="4" bestFit="1" customWidth="1"/>
    <col min="8270" max="8270" width="12" bestFit="1" customWidth="1"/>
    <col min="8271" max="8271" width="4" bestFit="1" customWidth="1"/>
    <col min="8272" max="8272" width="12" bestFit="1" customWidth="1"/>
    <col min="8273" max="8273" width="4" bestFit="1" customWidth="1"/>
    <col min="8274" max="8274" width="12" bestFit="1" customWidth="1"/>
    <col min="8275" max="8275" width="4" bestFit="1" customWidth="1"/>
    <col min="8276" max="8276" width="12" bestFit="1" customWidth="1"/>
    <col min="8277" max="8277" width="4" bestFit="1" customWidth="1"/>
    <col min="8278" max="8278" width="12" bestFit="1" customWidth="1"/>
    <col min="8279" max="8279" width="4" bestFit="1" customWidth="1"/>
    <col min="8280" max="8280" width="11" bestFit="1" customWidth="1"/>
    <col min="8281" max="8281" width="4" bestFit="1" customWidth="1"/>
    <col min="8282" max="8282" width="12" bestFit="1" customWidth="1"/>
    <col min="8283" max="8283" width="4" bestFit="1" customWidth="1"/>
    <col min="8284" max="8284" width="12" bestFit="1" customWidth="1"/>
    <col min="8285" max="8285" width="4" bestFit="1" customWidth="1"/>
    <col min="8286" max="8286" width="12" bestFit="1" customWidth="1"/>
    <col min="8287" max="8287" width="4" bestFit="1" customWidth="1"/>
    <col min="8288" max="8288" width="12" bestFit="1" customWidth="1"/>
    <col min="8289" max="8289" width="4" bestFit="1" customWidth="1"/>
    <col min="8290" max="8290" width="11" bestFit="1" customWidth="1"/>
    <col min="8291" max="8291" width="4" bestFit="1" customWidth="1"/>
    <col min="8292" max="8292" width="12" bestFit="1" customWidth="1"/>
    <col min="8293" max="8293" width="4" bestFit="1" customWidth="1"/>
    <col min="8294" max="8294" width="12" bestFit="1" customWidth="1"/>
    <col min="8295" max="8295" width="4" bestFit="1" customWidth="1"/>
    <col min="8296" max="8296" width="12" bestFit="1" customWidth="1"/>
    <col min="8297" max="8297" width="4" bestFit="1" customWidth="1"/>
    <col min="8298" max="8298" width="12" bestFit="1" customWidth="1"/>
    <col min="8299" max="8299" width="4" bestFit="1" customWidth="1"/>
    <col min="8300" max="8300" width="12" bestFit="1" customWidth="1"/>
    <col min="8301" max="8301" width="4" bestFit="1" customWidth="1"/>
    <col min="8302" max="8302" width="11" bestFit="1" customWidth="1"/>
    <col min="8303" max="8303" width="4" bestFit="1" customWidth="1"/>
    <col min="8304" max="8304" width="11" bestFit="1" customWidth="1"/>
    <col min="8305" max="8305" width="4" bestFit="1" customWidth="1"/>
    <col min="8306" max="8306" width="12" bestFit="1" customWidth="1"/>
    <col min="8307" max="8307" width="4" bestFit="1" customWidth="1"/>
    <col min="8308" max="8308" width="12" bestFit="1" customWidth="1"/>
    <col min="8309" max="8309" width="4" bestFit="1" customWidth="1"/>
    <col min="8310" max="8310" width="12" bestFit="1" customWidth="1"/>
    <col min="8311" max="8311" width="4" bestFit="1" customWidth="1"/>
    <col min="8312" max="8312" width="12" bestFit="1" customWidth="1"/>
    <col min="8313" max="8313" width="4" bestFit="1" customWidth="1"/>
    <col min="8314" max="8314" width="12" bestFit="1" customWidth="1"/>
    <col min="8315" max="8315" width="4" bestFit="1" customWidth="1"/>
    <col min="8316" max="8316" width="12" bestFit="1" customWidth="1"/>
    <col min="8317" max="8317" width="4" bestFit="1" customWidth="1"/>
    <col min="8318" max="8318" width="12" bestFit="1" customWidth="1"/>
    <col min="8319" max="8319" width="4" bestFit="1" customWidth="1"/>
    <col min="8320" max="8320" width="12" bestFit="1" customWidth="1"/>
    <col min="8321" max="8321" width="4" bestFit="1" customWidth="1"/>
    <col min="8322" max="8322" width="11" bestFit="1" customWidth="1"/>
    <col min="8323" max="8323" width="4" bestFit="1" customWidth="1"/>
    <col min="8324" max="8324" width="12" bestFit="1" customWidth="1"/>
    <col min="8325" max="8325" width="4" bestFit="1" customWidth="1"/>
    <col min="8326" max="8326" width="12" bestFit="1" customWidth="1"/>
    <col min="8327" max="8327" width="4" bestFit="1" customWidth="1"/>
    <col min="8328" max="8328" width="12" bestFit="1" customWidth="1"/>
    <col min="8329" max="8329" width="4" bestFit="1" customWidth="1"/>
    <col min="8330" max="8330" width="12" bestFit="1" customWidth="1"/>
    <col min="8331" max="8331" width="4" bestFit="1" customWidth="1"/>
    <col min="8332" max="8332" width="12" bestFit="1" customWidth="1"/>
    <col min="8333" max="8333" width="4" bestFit="1" customWidth="1"/>
    <col min="8334" max="8334" width="12" bestFit="1" customWidth="1"/>
    <col min="8335" max="8335" width="4" bestFit="1" customWidth="1"/>
    <col min="8336" max="8336" width="12" bestFit="1" customWidth="1"/>
    <col min="8337" max="8337" width="4" bestFit="1" customWidth="1"/>
    <col min="8338" max="8338" width="12" bestFit="1" customWidth="1"/>
    <col min="8339" max="8339" width="4" bestFit="1" customWidth="1"/>
    <col min="8340" max="8340" width="12" bestFit="1" customWidth="1"/>
    <col min="8341" max="8341" width="4" bestFit="1" customWidth="1"/>
    <col min="8342" max="8342" width="12" bestFit="1" customWidth="1"/>
    <col min="8343" max="8343" width="4" bestFit="1" customWidth="1"/>
    <col min="8344" max="8344" width="12" bestFit="1" customWidth="1"/>
    <col min="8345" max="8345" width="4" bestFit="1" customWidth="1"/>
    <col min="8346" max="8346" width="12" bestFit="1" customWidth="1"/>
    <col min="8347" max="8347" width="4" bestFit="1" customWidth="1"/>
    <col min="8348" max="8348" width="12" bestFit="1" customWidth="1"/>
    <col min="8349" max="8349" width="4" bestFit="1" customWidth="1"/>
    <col min="8350" max="8350" width="12" bestFit="1" customWidth="1"/>
    <col min="8351" max="8351" width="4" bestFit="1" customWidth="1"/>
    <col min="8352" max="8352" width="12" bestFit="1" customWidth="1"/>
    <col min="8353" max="8353" width="4" bestFit="1" customWidth="1"/>
    <col min="8354" max="8354" width="12" bestFit="1" customWidth="1"/>
    <col min="8355" max="8355" width="4" bestFit="1" customWidth="1"/>
    <col min="8356" max="8356" width="10" bestFit="1" customWidth="1"/>
    <col min="8357" max="8357" width="4" bestFit="1" customWidth="1"/>
    <col min="8358" max="8358" width="12" bestFit="1" customWidth="1"/>
    <col min="8359" max="8359" width="4" bestFit="1" customWidth="1"/>
    <col min="8360" max="8360" width="12" bestFit="1" customWidth="1"/>
    <col min="8361" max="8361" width="4" bestFit="1" customWidth="1"/>
    <col min="8449" max="8449" width="46.42578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0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2" bestFit="1" customWidth="1"/>
    <col min="8485" max="8485" width="4" bestFit="1" customWidth="1"/>
    <col min="8486" max="8486" width="12" bestFit="1" customWidth="1"/>
    <col min="8487" max="8487" width="4" bestFit="1" customWidth="1"/>
    <col min="8488" max="8488" width="12" bestFit="1" customWidth="1"/>
    <col min="8489" max="8489" width="4" bestFit="1" customWidth="1"/>
    <col min="8490" max="8490" width="12" bestFit="1" customWidth="1"/>
    <col min="8491" max="8491" width="4" bestFit="1" customWidth="1"/>
    <col min="8492" max="8492" width="12" bestFit="1" customWidth="1"/>
    <col min="8493" max="8493" width="4" bestFit="1" customWidth="1"/>
    <col min="8494" max="8494" width="12" bestFit="1" customWidth="1"/>
    <col min="8495" max="8495" width="4" bestFit="1" customWidth="1"/>
    <col min="8496" max="8496" width="12" bestFit="1" customWidth="1"/>
    <col min="8497" max="8497" width="4" bestFit="1" customWidth="1"/>
    <col min="8498" max="8498" width="12" bestFit="1" customWidth="1"/>
    <col min="8499" max="8499" width="4" bestFit="1" customWidth="1"/>
    <col min="8500" max="8500" width="12" bestFit="1" customWidth="1"/>
    <col min="8501" max="8501" width="4" bestFit="1" customWidth="1"/>
    <col min="8502" max="8502" width="12" bestFit="1" customWidth="1"/>
    <col min="8503" max="8503" width="4" bestFit="1" customWidth="1"/>
    <col min="8504" max="8504" width="12" bestFit="1" customWidth="1"/>
    <col min="8505" max="8505" width="4" bestFit="1" customWidth="1"/>
    <col min="8506" max="8506" width="12" bestFit="1" customWidth="1"/>
    <col min="8507" max="8507" width="4" bestFit="1" customWidth="1"/>
    <col min="8508" max="8508" width="12" bestFit="1" customWidth="1"/>
    <col min="8509" max="8509" width="4" bestFit="1" customWidth="1"/>
    <col min="8510" max="8510" width="12" bestFit="1" customWidth="1"/>
    <col min="8511" max="8511" width="4" bestFit="1" customWidth="1"/>
    <col min="8512" max="8512" width="11" bestFit="1" customWidth="1"/>
    <col min="8513" max="8513" width="4" bestFit="1" customWidth="1"/>
    <col min="8514" max="8514" width="11" bestFit="1" customWidth="1"/>
    <col min="8515" max="8515" width="4" bestFit="1" customWidth="1"/>
    <col min="8516" max="8516" width="12" bestFit="1" customWidth="1"/>
    <col min="8517" max="8517" width="4" bestFit="1" customWidth="1"/>
    <col min="8518" max="8518" width="12" bestFit="1" customWidth="1"/>
    <col min="8519" max="8519" width="4" bestFit="1" customWidth="1"/>
    <col min="8520" max="8520" width="12" bestFit="1" customWidth="1"/>
    <col min="8521" max="8521" width="4" bestFit="1" customWidth="1"/>
    <col min="8522" max="8522" width="12" bestFit="1" customWidth="1"/>
    <col min="8523" max="8523" width="4" bestFit="1" customWidth="1"/>
    <col min="8524" max="8524" width="12" bestFit="1" customWidth="1"/>
    <col min="8525" max="8525" width="4" bestFit="1" customWidth="1"/>
    <col min="8526" max="8526" width="12" bestFit="1" customWidth="1"/>
    <col min="8527" max="8527" width="4" bestFit="1" customWidth="1"/>
    <col min="8528" max="8528" width="12" bestFit="1" customWidth="1"/>
    <col min="8529" max="8529" width="4" bestFit="1" customWidth="1"/>
    <col min="8530" max="8530" width="12" bestFit="1" customWidth="1"/>
    <col min="8531" max="8531" width="4" bestFit="1" customWidth="1"/>
    <col min="8532" max="8532" width="12" bestFit="1" customWidth="1"/>
    <col min="8533" max="8533" width="4" bestFit="1" customWidth="1"/>
    <col min="8534" max="8534" width="12" bestFit="1" customWidth="1"/>
    <col min="8535" max="8535" width="4" bestFit="1" customWidth="1"/>
    <col min="8536" max="8536" width="11" bestFit="1" customWidth="1"/>
    <col min="8537" max="8537" width="4" bestFit="1" customWidth="1"/>
    <col min="8538" max="8538" width="12" bestFit="1" customWidth="1"/>
    <col min="8539" max="8539" width="4" bestFit="1" customWidth="1"/>
    <col min="8540" max="8540" width="12" bestFit="1" customWidth="1"/>
    <col min="8541" max="8541" width="4" bestFit="1" customWidth="1"/>
    <col min="8542" max="8542" width="12" bestFit="1" customWidth="1"/>
    <col min="8543" max="8543" width="4" bestFit="1" customWidth="1"/>
    <col min="8544" max="8544" width="12" bestFit="1" customWidth="1"/>
    <col min="8545" max="8545" width="4" bestFit="1" customWidth="1"/>
    <col min="8546" max="8546" width="11" bestFit="1" customWidth="1"/>
    <col min="8547" max="8547" width="4" bestFit="1" customWidth="1"/>
    <col min="8548" max="8548" width="12" bestFit="1" customWidth="1"/>
    <col min="8549" max="8549" width="4" bestFit="1" customWidth="1"/>
    <col min="8550" max="8550" width="12" bestFit="1" customWidth="1"/>
    <col min="8551" max="8551" width="4" bestFit="1" customWidth="1"/>
    <col min="8552" max="8552" width="12" bestFit="1" customWidth="1"/>
    <col min="8553" max="8553" width="4" bestFit="1" customWidth="1"/>
    <col min="8554" max="8554" width="12" bestFit="1" customWidth="1"/>
    <col min="8555" max="8555" width="4" bestFit="1" customWidth="1"/>
    <col min="8556" max="8556" width="12" bestFit="1" customWidth="1"/>
    <col min="8557" max="8557" width="4" bestFit="1" customWidth="1"/>
    <col min="8558" max="8558" width="11" bestFit="1" customWidth="1"/>
    <col min="8559" max="8559" width="4" bestFit="1" customWidth="1"/>
    <col min="8560" max="8560" width="11" bestFit="1" customWidth="1"/>
    <col min="8561" max="8561" width="4" bestFit="1" customWidth="1"/>
    <col min="8562" max="8562" width="12" bestFit="1" customWidth="1"/>
    <col min="8563" max="8563" width="4" bestFit="1" customWidth="1"/>
    <col min="8564" max="8564" width="12" bestFit="1" customWidth="1"/>
    <col min="8565" max="8565" width="4" bestFit="1" customWidth="1"/>
    <col min="8566" max="8566" width="12" bestFit="1" customWidth="1"/>
    <col min="8567" max="8567" width="4" bestFit="1" customWidth="1"/>
    <col min="8568" max="8568" width="12" bestFit="1" customWidth="1"/>
    <col min="8569" max="8569" width="4" bestFit="1" customWidth="1"/>
    <col min="8570" max="8570" width="12" bestFit="1" customWidth="1"/>
    <col min="8571" max="8571" width="4" bestFit="1" customWidth="1"/>
    <col min="8572" max="8572" width="12" bestFit="1" customWidth="1"/>
    <col min="8573" max="8573" width="4" bestFit="1" customWidth="1"/>
    <col min="8574" max="8574" width="12" bestFit="1" customWidth="1"/>
    <col min="8575" max="8575" width="4" bestFit="1" customWidth="1"/>
    <col min="8576" max="8576" width="12" bestFit="1" customWidth="1"/>
    <col min="8577" max="8577" width="4" bestFit="1" customWidth="1"/>
    <col min="8578" max="8578" width="11" bestFit="1" customWidth="1"/>
    <col min="8579" max="8579" width="4" bestFit="1" customWidth="1"/>
    <col min="8580" max="8580" width="12" bestFit="1" customWidth="1"/>
    <col min="8581" max="8581" width="4" bestFit="1" customWidth="1"/>
    <col min="8582" max="8582" width="12" bestFit="1" customWidth="1"/>
    <col min="8583" max="8583" width="4" bestFit="1" customWidth="1"/>
    <col min="8584" max="8584" width="12" bestFit="1" customWidth="1"/>
    <col min="8585" max="8585" width="4" bestFit="1" customWidth="1"/>
    <col min="8586" max="8586" width="12" bestFit="1" customWidth="1"/>
    <col min="8587" max="8587" width="4" bestFit="1" customWidth="1"/>
    <col min="8588" max="8588" width="12" bestFit="1" customWidth="1"/>
    <col min="8589" max="8589" width="4" bestFit="1" customWidth="1"/>
    <col min="8590" max="8590" width="12" bestFit="1" customWidth="1"/>
    <col min="8591" max="8591" width="4" bestFit="1" customWidth="1"/>
    <col min="8592" max="8592" width="12" bestFit="1" customWidth="1"/>
    <col min="8593" max="8593" width="4" bestFit="1" customWidth="1"/>
    <col min="8594" max="8594" width="12" bestFit="1" customWidth="1"/>
    <col min="8595" max="8595" width="4" bestFit="1" customWidth="1"/>
    <col min="8596" max="8596" width="12" bestFit="1" customWidth="1"/>
    <col min="8597" max="8597" width="4" bestFit="1" customWidth="1"/>
    <col min="8598" max="8598" width="12" bestFit="1" customWidth="1"/>
    <col min="8599" max="8599" width="4" bestFit="1" customWidth="1"/>
    <col min="8600" max="8600" width="12" bestFit="1" customWidth="1"/>
    <col min="8601" max="8601" width="4" bestFit="1" customWidth="1"/>
    <col min="8602" max="8602" width="12" bestFit="1" customWidth="1"/>
    <col min="8603" max="8603" width="4" bestFit="1" customWidth="1"/>
    <col min="8604" max="8604" width="12" bestFit="1" customWidth="1"/>
    <col min="8605" max="8605" width="4" bestFit="1" customWidth="1"/>
    <col min="8606" max="8606" width="12" bestFit="1" customWidth="1"/>
    <col min="8607" max="8607" width="4" bestFit="1" customWidth="1"/>
    <col min="8608" max="8608" width="12" bestFit="1" customWidth="1"/>
    <col min="8609" max="8609" width="4" bestFit="1" customWidth="1"/>
    <col min="8610" max="8610" width="12" bestFit="1" customWidth="1"/>
    <col min="8611" max="8611" width="4" bestFit="1" customWidth="1"/>
    <col min="8612" max="8612" width="10" bestFit="1" customWidth="1"/>
    <col min="8613" max="8613" width="4" bestFit="1" customWidth="1"/>
    <col min="8614" max="8614" width="12" bestFit="1" customWidth="1"/>
    <col min="8615" max="8615" width="4" bestFit="1" customWidth="1"/>
    <col min="8616" max="8616" width="12" bestFit="1" customWidth="1"/>
    <col min="8617" max="8617" width="4" bestFit="1" customWidth="1"/>
    <col min="8705" max="8705" width="46.42578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0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2" bestFit="1" customWidth="1"/>
    <col min="8741" max="8741" width="4" bestFit="1" customWidth="1"/>
    <col min="8742" max="8742" width="12" bestFit="1" customWidth="1"/>
    <col min="8743" max="8743" width="4" bestFit="1" customWidth="1"/>
    <col min="8744" max="8744" width="12" bestFit="1" customWidth="1"/>
    <col min="8745" max="8745" width="4" bestFit="1" customWidth="1"/>
    <col min="8746" max="8746" width="12" bestFit="1" customWidth="1"/>
    <col min="8747" max="8747" width="4" bestFit="1" customWidth="1"/>
    <col min="8748" max="8748" width="12" bestFit="1" customWidth="1"/>
    <col min="8749" max="8749" width="4" bestFit="1" customWidth="1"/>
    <col min="8750" max="8750" width="12" bestFit="1" customWidth="1"/>
    <col min="8751" max="8751" width="4" bestFit="1" customWidth="1"/>
    <col min="8752" max="8752" width="12" bestFit="1" customWidth="1"/>
    <col min="8753" max="8753" width="4" bestFit="1" customWidth="1"/>
    <col min="8754" max="8754" width="12" bestFit="1" customWidth="1"/>
    <col min="8755" max="8755" width="4" bestFit="1" customWidth="1"/>
    <col min="8756" max="8756" width="12" bestFit="1" customWidth="1"/>
    <col min="8757" max="8757" width="4" bestFit="1" customWidth="1"/>
    <col min="8758" max="8758" width="12" bestFit="1" customWidth="1"/>
    <col min="8759" max="8759" width="4" bestFit="1" customWidth="1"/>
    <col min="8760" max="8760" width="12" bestFit="1" customWidth="1"/>
    <col min="8761" max="8761" width="4" bestFit="1" customWidth="1"/>
    <col min="8762" max="8762" width="12" bestFit="1" customWidth="1"/>
    <col min="8763" max="8763" width="4" bestFit="1" customWidth="1"/>
    <col min="8764" max="8764" width="12" bestFit="1" customWidth="1"/>
    <col min="8765" max="8765" width="4" bestFit="1" customWidth="1"/>
    <col min="8766" max="8766" width="12" bestFit="1" customWidth="1"/>
    <col min="8767" max="8767" width="4" bestFit="1" customWidth="1"/>
    <col min="8768" max="8768" width="11" bestFit="1" customWidth="1"/>
    <col min="8769" max="8769" width="4" bestFit="1" customWidth="1"/>
    <col min="8770" max="8770" width="11" bestFit="1" customWidth="1"/>
    <col min="8771" max="8771" width="4" bestFit="1" customWidth="1"/>
    <col min="8772" max="8772" width="12" bestFit="1" customWidth="1"/>
    <col min="8773" max="8773" width="4" bestFit="1" customWidth="1"/>
    <col min="8774" max="8774" width="12" bestFit="1" customWidth="1"/>
    <col min="8775" max="8775" width="4" bestFit="1" customWidth="1"/>
    <col min="8776" max="8776" width="12" bestFit="1" customWidth="1"/>
    <col min="8777" max="8777" width="4" bestFit="1" customWidth="1"/>
    <col min="8778" max="8778" width="12" bestFit="1" customWidth="1"/>
    <col min="8779" max="8779" width="4" bestFit="1" customWidth="1"/>
    <col min="8780" max="8780" width="12" bestFit="1" customWidth="1"/>
    <col min="8781" max="8781" width="4" bestFit="1" customWidth="1"/>
    <col min="8782" max="8782" width="12" bestFit="1" customWidth="1"/>
    <col min="8783" max="8783" width="4" bestFit="1" customWidth="1"/>
    <col min="8784" max="8784" width="12" bestFit="1" customWidth="1"/>
    <col min="8785" max="8785" width="4" bestFit="1" customWidth="1"/>
    <col min="8786" max="8786" width="12" bestFit="1" customWidth="1"/>
    <col min="8787" max="8787" width="4" bestFit="1" customWidth="1"/>
    <col min="8788" max="8788" width="12" bestFit="1" customWidth="1"/>
    <col min="8789" max="8789" width="4" bestFit="1" customWidth="1"/>
    <col min="8790" max="8790" width="12" bestFit="1" customWidth="1"/>
    <col min="8791" max="8791" width="4" bestFit="1" customWidth="1"/>
    <col min="8792" max="8792" width="11" bestFit="1" customWidth="1"/>
    <col min="8793" max="8793" width="4" bestFit="1" customWidth="1"/>
    <col min="8794" max="8794" width="12" bestFit="1" customWidth="1"/>
    <col min="8795" max="8795" width="4" bestFit="1" customWidth="1"/>
    <col min="8796" max="8796" width="12" bestFit="1" customWidth="1"/>
    <col min="8797" max="8797" width="4" bestFit="1" customWidth="1"/>
    <col min="8798" max="8798" width="12" bestFit="1" customWidth="1"/>
    <col min="8799" max="8799" width="4" bestFit="1" customWidth="1"/>
    <col min="8800" max="8800" width="12" bestFit="1" customWidth="1"/>
    <col min="8801" max="8801" width="4" bestFit="1" customWidth="1"/>
    <col min="8802" max="8802" width="11" bestFit="1" customWidth="1"/>
    <col min="8803" max="8803" width="4" bestFit="1" customWidth="1"/>
    <col min="8804" max="8804" width="12" bestFit="1" customWidth="1"/>
    <col min="8805" max="8805" width="4" bestFit="1" customWidth="1"/>
    <col min="8806" max="8806" width="12" bestFit="1" customWidth="1"/>
    <col min="8807" max="8807" width="4" bestFit="1" customWidth="1"/>
    <col min="8808" max="8808" width="12" bestFit="1" customWidth="1"/>
    <col min="8809" max="8809" width="4" bestFit="1" customWidth="1"/>
    <col min="8810" max="8810" width="12" bestFit="1" customWidth="1"/>
    <col min="8811" max="8811" width="4" bestFit="1" customWidth="1"/>
    <col min="8812" max="8812" width="12" bestFit="1" customWidth="1"/>
    <col min="8813" max="8813" width="4" bestFit="1" customWidth="1"/>
    <col min="8814" max="8814" width="11" bestFit="1" customWidth="1"/>
    <col min="8815" max="8815" width="4" bestFit="1" customWidth="1"/>
    <col min="8816" max="8816" width="11" bestFit="1" customWidth="1"/>
    <col min="8817" max="8817" width="4" bestFit="1" customWidth="1"/>
    <col min="8818" max="8818" width="12" bestFit="1" customWidth="1"/>
    <col min="8819" max="8819" width="4" bestFit="1" customWidth="1"/>
    <col min="8820" max="8820" width="12" bestFit="1" customWidth="1"/>
    <col min="8821" max="8821" width="4" bestFit="1" customWidth="1"/>
    <col min="8822" max="8822" width="12" bestFit="1" customWidth="1"/>
    <col min="8823" max="8823" width="4" bestFit="1" customWidth="1"/>
    <col min="8824" max="8824" width="12" bestFit="1" customWidth="1"/>
    <col min="8825" max="8825" width="4" bestFit="1" customWidth="1"/>
    <col min="8826" max="8826" width="12" bestFit="1" customWidth="1"/>
    <col min="8827" max="8827" width="4" bestFit="1" customWidth="1"/>
    <col min="8828" max="8828" width="12" bestFit="1" customWidth="1"/>
    <col min="8829" max="8829" width="4" bestFit="1" customWidth="1"/>
    <col min="8830" max="8830" width="12" bestFit="1" customWidth="1"/>
    <col min="8831" max="8831" width="4" bestFit="1" customWidth="1"/>
    <col min="8832" max="8832" width="12" bestFit="1" customWidth="1"/>
    <col min="8833" max="8833" width="4" bestFit="1" customWidth="1"/>
    <col min="8834" max="8834" width="11" bestFit="1" customWidth="1"/>
    <col min="8835" max="8835" width="4" bestFit="1" customWidth="1"/>
    <col min="8836" max="8836" width="12" bestFit="1" customWidth="1"/>
    <col min="8837" max="8837" width="4" bestFit="1" customWidth="1"/>
    <col min="8838" max="8838" width="12" bestFit="1" customWidth="1"/>
    <col min="8839" max="8839" width="4" bestFit="1" customWidth="1"/>
    <col min="8840" max="8840" width="12" bestFit="1" customWidth="1"/>
    <col min="8841" max="8841" width="4" bestFit="1" customWidth="1"/>
    <col min="8842" max="8842" width="12" bestFit="1" customWidth="1"/>
    <col min="8843" max="8843" width="4" bestFit="1" customWidth="1"/>
    <col min="8844" max="8844" width="12" bestFit="1" customWidth="1"/>
    <col min="8845" max="8845" width="4" bestFit="1" customWidth="1"/>
    <col min="8846" max="8846" width="12" bestFit="1" customWidth="1"/>
    <col min="8847" max="8847" width="4" bestFit="1" customWidth="1"/>
    <col min="8848" max="8848" width="12" bestFit="1" customWidth="1"/>
    <col min="8849" max="8849" width="4" bestFit="1" customWidth="1"/>
    <col min="8850" max="8850" width="12" bestFit="1" customWidth="1"/>
    <col min="8851" max="8851" width="4" bestFit="1" customWidth="1"/>
    <col min="8852" max="8852" width="12" bestFit="1" customWidth="1"/>
    <col min="8853" max="8853" width="4" bestFit="1" customWidth="1"/>
    <col min="8854" max="8854" width="12" bestFit="1" customWidth="1"/>
    <col min="8855" max="8855" width="4" bestFit="1" customWidth="1"/>
    <col min="8856" max="8856" width="12" bestFit="1" customWidth="1"/>
    <col min="8857" max="8857" width="4" bestFit="1" customWidth="1"/>
    <col min="8858" max="8858" width="12" bestFit="1" customWidth="1"/>
    <col min="8859" max="8859" width="4" bestFit="1" customWidth="1"/>
    <col min="8860" max="8860" width="12" bestFit="1" customWidth="1"/>
    <col min="8861" max="8861" width="4" bestFit="1" customWidth="1"/>
    <col min="8862" max="8862" width="12" bestFit="1" customWidth="1"/>
    <col min="8863" max="8863" width="4" bestFit="1" customWidth="1"/>
    <col min="8864" max="8864" width="12" bestFit="1" customWidth="1"/>
    <col min="8865" max="8865" width="4" bestFit="1" customWidth="1"/>
    <col min="8866" max="8866" width="12" bestFit="1" customWidth="1"/>
    <col min="8867" max="8867" width="4" bestFit="1" customWidth="1"/>
    <col min="8868" max="8868" width="10" bestFit="1" customWidth="1"/>
    <col min="8869" max="8869" width="4" bestFit="1" customWidth="1"/>
    <col min="8870" max="8870" width="12" bestFit="1" customWidth="1"/>
    <col min="8871" max="8871" width="4" bestFit="1" customWidth="1"/>
    <col min="8872" max="8872" width="12" bestFit="1" customWidth="1"/>
    <col min="8873" max="8873" width="4" bestFit="1" customWidth="1"/>
    <col min="8961" max="8961" width="46.42578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0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2" bestFit="1" customWidth="1"/>
    <col min="8997" max="8997" width="4" bestFit="1" customWidth="1"/>
    <col min="8998" max="8998" width="12" bestFit="1" customWidth="1"/>
    <col min="8999" max="8999" width="4" bestFit="1" customWidth="1"/>
    <col min="9000" max="9000" width="12" bestFit="1" customWidth="1"/>
    <col min="9001" max="9001" width="4" bestFit="1" customWidth="1"/>
    <col min="9002" max="9002" width="12" bestFit="1" customWidth="1"/>
    <col min="9003" max="9003" width="4" bestFit="1" customWidth="1"/>
    <col min="9004" max="9004" width="12" bestFit="1" customWidth="1"/>
    <col min="9005" max="9005" width="4" bestFit="1" customWidth="1"/>
    <col min="9006" max="9006" width="12" bestFit="1" customWidth="1"/>
    <col min="9007" max="9007" width="4" bestFit="1" customWidth="1"/>
    <col min="9008" max="9008" width="12" bestFit="1" customWidth="1"/>
    <col min="9009" max="9009" width="4" bestFit="1" customWidth="1"/>
    <col min="9010" max="9010" width="12" bestFit="1" customWidth="1"/>
    <col min="9011" max="9011" width="4" bestFit="1" customWidth="1"/>
    <col min="9012" max="9012" width="12" bestFit="1" customWidth="1"/>
    <col min="9013" max="9013" width="4" bestFit="1" customWidth="1"/>
    <col min="9014" max="9014" width="12" bestFit="1" customWidth="1"/>
    <col min="9015" max="9015" width="4" bestFit="1" customWidth="1"/>
    <col min="9016" max="9016" width="12" bestFit="1" customWidth="1"/>
    <col min="9017" max="9017" width="4" bestFit="1" customWidth="1"/>
    <col min="9018" max="9018" width="12" bestFit="1" customWidth="1"/>
    <col min="9019" max="9019" width="4" bestFit="1" customWidth="1"/>
    <col min="9020" max="9020" width="12" bestFit="1" customWidth="1"/>
    <col min="9021" max="9021" width="4" bestFit="1" customWidth="1"/>
    <col min="9022" max="9022" width="12" bestFit="1" customWidth="1"/>
    <col min="9023" max="9023" width="4" bestFit="1" customWidth="1"/>
    <col min="9024" max="9024" width="11" bestFit="1" customWidth="1"/>
    <col min="9025" max="9025" width="4" bestFit="1" customWidth="1"/>
    <col min="9026" max="9026" width="11" bestFit="1" customWidth="1"/>
    <col min="9027" max="9027" width="4" bestFit="1" customWidth="1"/>
    <col min="9028" max="9028" width="12" bestFit="1" customWidth="1"/>
    <col min="9029" max="9029" width="4" bestFit="1" customWidth="1"/>
    <col min="9030" max="9030" width="12" bestFit="1" customWidth="1"/>
    <col min="9031" max="9031" width="4" bestFit="1" customWidth="1"/>
    <col min="9032" max="9032" width="12" bestFit="1" customWidth="1"/>
    <col min="9033" max="9033" width="4" bestFit="1" customWidth="1"/>
    <col min="9034" max="9034" width="12" bestFit="1" customWidth="1"/>
    <col min="9035" max="9035" width="4" bestFit="1" customWidth="1"/>
    <col min="9036" max="9036" width="12" bestFit="1" customWidth="1"/>
    <col min="9037" max="9037" width="4" bestFit="1" customWidth="1"/>
    <col min="9038" max="9038" width="12" bestFit="1" customWidth="1"/>
    <col min="9039" max="9039" width="4" bestFit="1" customWidth="1"/>
    <col min="9040" max="9040" width="12" bestFit="1" customWidth="1"/>
    <col min="9041" max="9041" width="4" bestFit="1" customWidth="1"/>
    <col min="9042" max="9042" width="12" bestFit="1" customWidth="1"/>
    <col min="9043" max="9043" width="4" bestFit="1" customWidth="1"/>
    <col min="9044" max="9044" width="12" bestFit="1" customWidth="1"/>
    <col min="9045" max="9045" width="4" bestFit="1" customWidth="1"/>
    <col min="9046" max="9046" width="12" bestFit="1" customWidth="1"/>
    <col min="9047" max="9047" width="4" bestFit="1" customWidth="1"/>
    <col min="9048" max="9048" width="11" bestFit="1" customWidth="1"/>
    <col min="9049" max="9049" width="4" bestFit="1" customWidth="1"/>
    <col min="9050" max="9050" width="12" bestFit="1" customWidth="1"/>
    <col min="9051" max="9051" width="4" bestFit="1" customWidth="1"/>
    <col min="9052" max="9052" width="12" bestFit="1" customWidth="1"/>
    <col min="9053" max="9053" width="4" bestFit="1" customWidth="1"/>
    <col min="9054" max="9054" width="12" bestFit="1" customWidth="1"/>
    <col min="9055" max="9055" width="4" bestFit="1" customWidth="1"/>
    <col min="9056" max="9056" width="12" bestFit="1" customWidth="1"/>
    <col min="9057" max="9057" width="4" bestFit="1" customWidth="1"/>
    <col min="9058" max="9058" width="11" bestFit="1" customWidth="1"/>
    <col min="9059" max="9059" width="4" bestFit="1" customWidth="1"/>
    <col min="9060" max="9060" width="12" bestFit="1" customWidth="1"/>
    <col min="9061" max="9061" width="4" bestFit="1" customWidth="1"/>
    <col min="9062" max="9062" width="12" bestFit="1" customWidth="1"/>
    <col min="9063" max="9063" width="4" bestFit="1" customWidth="1"/>
    <col min="9064" max="9064" width="12" bestFit="1" customWidth="1"/>
    <col min="9065" max="9065" width="4" bestFit="1" customWidth="1"/>
    <col min="9066" max="9066" width="12" bestFit="1" customWidth="1"/>
    <col min="9067" max="9067" width="4" bestFit="1" customWidth="1"/>
    <col min="9068" max="9068" width="12" bestFit="1" customWidth="1"/>
    <col min="9069" max="9069" width="4" bestFit="1" customWidth="1"/>
    <col min="9070" max="9070" width="11" bestFit="1" customWidth="1"/>
    <col min="9071" max="9071" width="4" bestFit="1" customWidth="1"/>
    <col min="9072" max="9072" width="11" bestFit="1" customWidth="1"/>
    <col min="9073" max="9073" width="4" bestFit="1" customWidth="1"/>
    <col min="9074" max="9074" width="12" bestFit="1" customWidth="1"/>
    <col min="9075" max="9075" width="4" bestFit="1" customWidth="1"/>
    <col min="9076" max="9076" width="12" bestFit="1" customWidth="1"/>
    <col min="9077" max="9077" width="4" bestFit="1" customWidth="1"/>
    <col min="9078" max="9078" width="12" bestFit="1" customWidth="1"/>
    <col min="9079" max="9079" width="4" bestFit="1" customWidth="1"/>
    <col min="9080" max="9080" width="12" bestFit="1" customWidth="1"/>
    <col min="9081" max="9081" width="4" bestFit="1" customWidth="1"/>
    <col min="9082" max="9082" width="12" bestFit="1" customWidth="1"/>
    <col min="9083" max="9083" width="4" bestFit="1" customWidth="1"/>
    <col min="9084" max="9084" width="12" bestFit="1" customWidth="1"/>
    <col min="9085" max="9085" width="4" bestFit="1" customWidth="1"/>
    <col min="9086" max="9086" width="12" bestFit="1" customWidth="1"/>
    <col min="9087" max="9087" width="4" bestFit="1" customWidth="1"/>
    <col min="9088" max="9088" width="12" bestFit="1" customWidth="1"/>
    <col min="9089" max="9089" width="4" bestFit="1" customWidth="1"/>
    <col min="9090" max="9090" width="11" bestFit="1" customWidth="1"/>
    <col min="9091" max="9091" width="4" bestFit="1" customWidth="1"/>
    <col min="9092" max="9092" width="12" bestFit="1" customWidth="1"/>
    <col min="9093" max="9093" width="4" bestFit="1" customWidth="1"/>
    <col min="9094" max="9094" width="12" bestFit="1" customWidth="1"/>
    <col min="9095" max="9095" width="4" bestFit="1" customWidth="1"/>
    <col min="9096" max="9096" width="12" bestFit="1" customWidth="1"/>
    <col min="9097" max="9097" width="4" bestFit="1" customWidth="1"/>
    <col min="9098" max="9098" width="12" bestFit="1" customWidth="1"/>
    <col min="9099" max="9099" width="4" bestFit="1" customWidth="1"/>
    <col min="9100" max="9100" width="12" bestFit="1" customWidth="1"/>
    <col min="9101" max="9101" width="4" bestFit="1" customWidth="1"/>
    <col min="9102" max="9102" width="12" bestFit="1" customWidth="1"/>
    <col min="9103" max="9103" width="4" bestFit="1" customWidth="1"/>
    <col min="9104" max="9104" width="12" bestFit="1" customWidth="1"/>
    <col min="9105" max="9105" width="4" bestFit="1" customWidth="1"/>
    <col min="9106" max="9106" width="12" bestFit="1" customWidth="1"/>
    <col min="9107" max="9107" width="4" bestFit="1" customWidth="1"/>
    <col min="9108" max="9108" width="12" bestFit="1" customWidth="1"/>
    <col min="9109" max="9109" width="4" bestFit="1" customWidth="1"/>
    <col min="9110" max="9110" width="12" bestFit="1" customWidth="1"/>
    <col min="9111" max="9111" width="4" bestFit="1" customWidth="1"/>
    <col min="9112" max="9112" width="12" bestFit="1" customWidth="1"/>
    <col min="9113" max="9113" width="4" bestFit="1" customWidth="1"/>
    <col min="9114" max="9114" width="12" bestFit="1" customWidth="1"/>
    <col min="9115" max="9115" width="4" bestFit="1" customWidth="1"/>
    <col min="9116" max="9116" width="12" bestFit="1" customWidth="1"/>
    <col min="9117" max="9117" width="4" bestFit="1" customWidth="1"/>
    <col min="9118" max="9118" width="12" bestFit="1" customWidth="1"/>
    <col min="9119" max="9119" width="4" bestFit="1" customWidth="1"/>
    <col min="9120" max="9120" width="12" bestFit="1" customWidth="1"/>
    <col min="9121" max="9121" width="4" bestFit="1" customWidth="1"/>
    <col min="9122" max="9122" width="12" bestFit="1" customWidth="1"/>
    <col min="9123" max="9123" width="4" bestFit="1" customWidth="1"/>
    <col min="9124" max="9124" width="10" bestFit="1" customWidth="1"/>
    <col min="9125" max="9125" width="4" bestFit="1" customWidth="1"/>
    <col min="9126" max="9126" width="12" bestFit="1" customWidth="1"/>
    <col min="9127" max="9127" width="4" bestFit="1" customWidth="1"/>
    <col min="9128" max="9128" width="12" bestFit="1" customWidth="1"/>
    <col min="9129" max="9129" width="4" bestFit="1" customWidth="1"/>
    <col min="9217" max="9217" width="46.42578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0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2" bestFit="1" customWidth="1"/>
    <col min="9253" max="9253" width="4" bestFit="1" customWidth="1"/>
    <col min="9254" max="9254" width="12" bestFit="1" customWidth="1"/>
    <col min="9255" max="9255" width="4" bestFit="1" customWidth="1"/>
    <col min="9256" max="9256" width="12" bestFit="1" customWidth="1"/>
    <col min="9257" max="9257" width="4" bestFit="1" customWidth="1"/>
    <col min="9258" max="9258" width="12" bestFit="1" customWidth="1"/>
    <col min="9259" max="9259" width="4" bestFit="1" customWidth="1"/>
    <col min="9260" max="9260" width="12" bestFit="1" customWidth="1"/>
    <col min="9261" max="9261" width="4" bestFit="1" customWidth="1"/>
    <col min="9262" max="9262" width="12" bestFit="1" customWidth="1"/>
    <col min="9263" max="9263" width="4" bestFit="1" customWidth="1"/>
    <col min="9264" max="9264" width="12" bestFit="1" customWidth="1"/>
    <col min="9265" max="9265" width="4" bestFit="1" customWidth="1"/>
    <col min="9266" max="9266" width="12" bestFit="1" customWidth="1"/>
    <col min="9267" max="9267" width="4" bestFit="1" customWidth="1"/>
    <col min="9268" max="9268" width="12" bestFit="1" customWidth="1"/>
    <col min="9269" max="9269" width="4" bestFit="1" customWidth="1"/>
    <col min="9270" max="9270" width="12" bestFit="1" customWidth="1"/>
    <col min="9271" max="9271" width="4" bestFit="1" customWidth="1"/>
    <col min="9272" max="9272" width="12" bestFit="1" customWidth="1"/>
    <col min="9273" max="9273" width="4" bestFit="1" customWidth="1"/>
    <col min="9274" max="9274" width="12" bestFit="1" customWidth="1"/>
    <col min="9275" max="9275" width="4" bestFit="1" customWidth="1"/>
    <col min="9276" max="9276" width="12" bestFit="1" customWidth="1"/>
    <col min="9277" max="9277" width="4" bestFit="1" customWidth="1"/>
    <col min="9278" max="9278" width="12" bestFit="1" customWidth="1"/>
    <col min="9279" max="9279" width="4" bestFit="1" customWidth="1"/>
    <col min="9280" max="9280" width="11" bestFit="1" customWidth="1"/>
    <col min="9281" max="9281" width="4" bestFit="1" customWidth="1"/>
    <col min="9282" max="9282" width="11" bestFit="1" customWidth="1"/>
    <col min="9283" max="9283" width="4" bestFit="1" customWidth="1"/>
    <col min="9284" max="9284" width="12" bestFit="1" customWidth="1"/>
    <col min="9285" max="9285" width="4" bestFit="1" customWidth="1"/>
    <col min="9286" max="9286" width="12" bestFit="1" customWidth="1"/>
    <col min="9287" max="9287" width="4" bestFit="1" customWidth="1"/>
    <col min="9288" max="9288" width="12" bestFit="1" customWidth="1"/>
    <col min="9289" max="9289" width="4" bestFit="1" customWidth="1"/>
    <col min="9290" max="9290" width="12" bestFit="1" customWidth="1"/>
    <col min="9291" max="9291" width="4" bestFit="1" customWidth="1"/>
    <col min="9292" max="9292" width="12" bestFit="1" customWidth="1"/>
    <col min="9293" max="9293" width="4" bestFit="1" customWidth="1"/>
    <col min="9294" max="9294" width="12" bestFit="1" customWidth="1"/>
    <col min="9295" max="9295" width="4" bestFit="1" customWidth="1"/>
    <col min="9296" max="9296" width="12" bestFit="1" customWidth="1"/>
    <col min="9297" max="9297" width="4" bestFit="1" customWidth="1"/>
    <col min="9298" max="9298" width="12" bestFit="1" customWidth="1"/>
    <col min="9299" max="9299" width="4" bestFit="1" customWidth="1"/>
    <col min="9300" max="9300" width="12" bestFit="1" customWidth="1"/>
    <col min="9301" max="9301" width="4" bestFit="1" customWidth="1"/>
    <col min="9302" max="9302" width="12" bestFit="1" customWidth="1"/>
    <col min="9303" max="9303" width="4" bestFit="1" customWidth="1"/>
    <col min="9304" max="9304" width="11" bestFit="1" customWidth="1"/>
    <col min="9305" max="9305" width="4" bestFit="1" customWidth="1"/>
    <col min="9306" max="9306" width="12" bestFit="1" customWidth="1"/>
    <col min="9307" max="9307" width="4" bestFit="1" customWidth="1"/>
    <col min="9308" max="9308" width="12" bestFit="1" customWidth="1"/>
    <col min="9309" max="9309" width="4" bestFit="1" customWidth="1"/>
    <col min="9310" max="9310" width="12" bestFit="1" customWidth="1"/>
    <col min="9311" max="9311" width="4" bestFit="1" customWidth="1"/>
    <col min="9312" max="9312" width="12" bestFit="1" customWidth="1"/>
    <col min="9313" max="9313" width="4" bestFit="1" customWidth="1"/>
    <col min="9314" max="9314" width="11" bestFit="1" customWidth="1"/>
    <col min="9315" max="9315" width="4" bestFit="1" customWidth="1"/>
    <col min="9316" max="9316" width="12" bestFit="1" customWidth="1"/>
    <col min="9317" max="9317" width="4" bestFit="1" customWidth="1"/>
    <col min="9318" max="9318" width="12" bestFit="1" customWidth="1"/>
    <col min="9319" max="9319" width="4" bestFit="1" customWidth="1"/>
    <col min="9320" max="9320" width="12" bestFit="1" customWidth="1"/>
    <col min="9321" max="9321" width="4" bestFit="1" customWidth="1"/>
    <col min="9322" max="9322" width="12" bestFit="1" customWidth="1"/>
    <col min="9323" max="9323" width="4" bestFit="1" customWidth="1"/>
    <col min="9324" max="9324" width="12" bestFit="1" customWidth="1"/>
    <col min="9325" max="9325" width="4" bestFit="1" customWidth="1"/>
    <col min="9326" max="9326" width="11" bestFit="1" customWidth="1"/>
    <col min="9327" max="9327" width="4" bestFit="1" customWidth="1"/>
    <col min="9328" max="9328" width="11" bestFit="1" customWidth="1"/>
    <col min="9329" max="9329" width="4" bestFit="1" customWidth="1"/>
    <col min="9330" max="9330" width="12" bestFit="1" customWidth="1"/>
    <col min="9331" max="9331" width="4" bestFit="1" customWidth="1"/>
    <col min="9332" max="9332" width="12" bestFit="1" customWidth="1"/>
    <col min="9333" max="9333" width="4" bestFit="1" customWidth="1"/>
    <col min="9334" max="9334" width="12" bestFit="1" customWidth="1"/>
    <col min="9335" max="9335" width="4" bestFit="1" customWidth="1"/>
    <col min="9336" max="9336" width="12" bestFit="1" customWidth="1"/>
    <col min="9337" max="9337" width="4" bestFit="1" customWidth="1"/>
    <col min="9338" max="9338" width="12" bestFit="1" customWidth="1"/>
    <col min="9339" max="9339" width="4" bestFit="1" customWidth="1"/>
    <col min="9340" max="9340" width="12" bestFit="1" customWidth="1"/>
    <col min="9341" max="9341" width="4" bestFit="1" customWidth="1"/>
    <col min="9342" max="9342" width="12" bestFit="1" customWidth="1"/>
    <col min="9343" max="9343" width="4" bestFit="1" customWidth="1"/>
    <col min="9344" max="9344" width="12" bestFit="1" customWidth="1"/>
    <col min="9345" max="9345" width="4" bestFit="1" customWidth="1"/>
    <col min="9346" max="9346" width="11" bestFit="1" customWidth="1"/>
    <col min="9347" max="9347" width="4" bestFit="1" customWidth="1"/>
    <col min="9348" max="9348" width="12" bestFit="1" customWidth="1"/>
    <col min="9349" max="9349" width="4" bestFit="1" customWidth="1"/>
    <col min="9350" max="9350" width="12" bestFit="1" customWidth="1"/>
    <col min="9351" max="9351" width="4" bestFit="1" customWidth="1"/>
    <col min="9352" max="9352" width="12" bestFit="1" customWidth="1"/>
    <col min="9353" max="9353" width="4" bestFit="1" customWidth="1"/>
    <col min="9354" max="9354" width="12" bestFit="1" customWidth="1"/>
    <col min="9355" max="9355" width="4" bestFit="1" customWidth="1"/>
    <col min="9356" max="9356" width="12" bestFit="1" customWidth="1"/>
    <col min="9357" max="9357" width="4" bestFit="1" customWidth="1"/>
    <col min="9358" max="9358" width="12" bestFit="1" customWidth="1"/>
    <col min="9359" max="9359" width="4" bestFit="1" customWidth="1"/>
    <col min="9360" max="9360" width="12" bestFit="1" customWidth="1"/>
    <col min="9361" max="9361" width="4" bestFit="1" customWidth="1"/>
    <col min="9362" max="9362" width="12" bestFit="1" customWidth="1"/>
    <col min="9363" max="9363" width="4" bestFit="1" customWidth="1"/>
    <col min="9364" max="9364" width="12" bestFit="1" customWidth="1"/>
    <col min="9365" max="9365" width="4" bestFit="1" customWidth="1"/>
    <col min="9366" max="9366" width="12" bestFit="1" customWidth="1"/>
    <col min="9367" max="9367" width="4" bestFit="1" customWidth="1"/>
    <col min="9368" max="9368" width="12" bestFit="1" customWidth="1"/>
    <col min="9369" max="9369" width="4" bestFit="1" customWidth="1"/>
    <col min="9370" max="9370" width="12" bestFit="1" customWidth="1"/>
    <col min="9371" max="9371" width="4" bestFit="1" customWidth="1"/>
    <col min="9372" max="9372" width="12" bestFit="1" customWidth="1"/>
    <col min="9373" max="9373" width="4" bestFit="1" customWidth="1"/>
    <col min="9374" max="9374" width="12" bestFit="1" customWidth="1"/>
    <col min="9375" max="9375" width="4" bestFit="1" customWidth="1"/>
    <col min="9376" max="9376" width="12" bestFit="1" customWidth="1"/>
    <col min="9377" max="9377" width="4" bestFit="1" customWidth="1"/>
    <col min="9378" max="9378" width="12" bestFit="1" customWidth="1"/>
    <col min="9379" max="9379" width="4" bestFit="1" customWidth="1"/>
    <col min="9380" max="9380" width="10" bestFit="1" customWidth="1"/>
    <col min="9381" max="9381" width="4" bestFit="1" customWidth="1"/>
    <col min="9382" max="9382" width="12" bestFit="1" customWidth="1"/>
    <col min="9383" max="9383" width="4" bestFit="1" customWidth="1"/>
    <col min="9384" max="9384" width="12" bestFit="1" customWidth="1"/>
    <col min="9385" max="9385" width="4" bestFit="1" customWidth="1"/>
    <col min="9473" max="9473" width="46.42578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0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2" bestFit="1" customWidth="1"/>
    <col min="9509" max="9509" width="4" bestFit="1" customWidth="1"/>
    <col min="9510" max="9510" width="12" bestFit="1" customWidth="1"/>
    <col min="9511" max="9511" width="4" bestFit="1" customWidth="1"/>
    <col min="9512" max="9512" width="12" bestFit="1" customWidth="1"/>
    <col min="9513" max="9513" width="4" bestFit="1" customWidth="1"/>
    <col min="9514" max="9514" width="12" bestFit="1" customWidth="1"/>
    <col min="9515" max="9515" width="4" bestFit="1" customWidth="1"/>
    <col min="9516" max="9516" width="12" bestFit="1" customWidth="1"/>
    <col min="9517" max="9517" width="4" bestFit="1" customWidth="1"/>
    <col min="9518" max="9518" width="12" bestFit="1" customWidth="1"/>
    <col min="9519" max="9519" width="4" bestFit="1" customWidth="1"/>
    <col min="9520" max="9520" width="12" bestFit="1" customWidth="1"/>
    <col min="9521" max="9521" width="4" bestFit="1" customWidth="1"/>
    <col min="9522" max="9522" width="12" bestFit="1" customWidth="1"/>
    <col min="9523" max="9523" width="4" bestFit="1" customWidth="1"/>
    <col min="9524" max="9524" width="12" bestFit="1" customWidth="1"/>
    <col min="9525" max="9525" width="4" bestFit="1" customWidth="1"/>
    <col min="9526" max="9526" width="12" bestFit="1" customWidth="1"/>
    <col min="9527" max="9527" width="4" bestFit="1" customWidth="1"/>
    <col min="9528" max="9528" width="12" bestFit="1" customWidth="1"/>
    <col min="9529" max="9529" width="4" bestFit="1" customWidth="1"/>
    <col min="9530" max="9530" width="12" bestFit="1" customWidth="1"/>
    <col min="9531" max="9531" width="4" bestFit="1" customWidth="1"/>
    <col min="9532" max="9532" width="12" bestFit="1" customWidth="1"/>
    <col min="9533" max="9533" width="4" bestFit="1" customWidth="1"/>
    <col min="9534" max="9534" width="12" bestFit="1" customWidth="1"/>
    <col min="9535" max="9535" width="4" bestFit="1" customWidth="1"/>
    <col min="9536" max="9536" width="11" bestFit="1" customWidth="1"/>
    <col min="9537" max="9537" width="4" bestFit="1" customWidth="1"/>
    <col min="9538" max="9538" width="11" bestFit="1" customWidth="1"/>
    <col min="9539" max="9539" width="4" bestFit="1" customWidth="1"/>
    <col min="9540" max="9540" width="12" bestFit="1" customWidth="1"/>
    <col min="9541" max="9541" width="4" bestFit="1" customWidth="1"/>
    <col min="9542" max="9542" width="12" bestFit="1" customWidth="1"/>
    <col min="9543" max="9543" width="4" bestFit="1" customWidth="1"/>
    <col min="9544" max="9544" width="12" bestFit="1" customWidth="1"/>
    <col min="9545" max="9545" width="4" bestFit="1" customWidth="1"/>
    <col min="9546" max="9546" width="12" bestFit="1" customWidth="1"/>
    <col min="9547" max="9547" width="4" bestFit="1" customWidth="1"/>
    <col min="9548" max="9548" width="12" bestFit="1" customWidth="1"/>
    <col min="9549" max="9549" width="4" bestFit="1" customWidth="1"/>
    <col min="9550" max="9550" width="12" bestFit="1" customWidth="1"/>
    <col min="9551" max="9551" width="4" bestFit="1" customWidth="1"/>
    <col min="9552" max="9552" width="12" bestFit="1" customWidth="1"/>
    <col min="9553" max="9553" width="4" bestFit="1" customWidth="1"/>
    <col min="9554" max="9554" width="12" bestFit="1" customWidth="1"/>
    <col min="9555" max="9555" width="4" bestFit="1" customWidth="1"/>
    <col min="9556" max="9556" width="12" bestFit="1" customWidth="1"/>
    <col min="9557" max="9557" width="4" bestFit="1" customWidth="1"/>
    <col min="9558" max="9558" width="12" bestFit="1" customWidth="1"/>
    <col min="9559" max="9559" width="4" bestFit="1" customWidth="1"/>
    <col min="9560" max="9560" width="11" bestFit="1" customWidth="1"/>
    <col min="9561" max="9561" width="4" bestFit="1" customWidth="1"/>
    <col min="9562" max="9562" width="12" bestFit="1" customWidth="1"/>
    <col min="9563" max="9563" width="4" bestFit="1" customWidth="1"/>
    <col min="9564" max="9564" width="12" bestFit="1" customWidth="1"/>
    <col min="9565" max="9565" width="4" bestFit="1" customWidth="1"/>
    <col min="9566" max="9566" width="12" bestFit="1" customWidth="1"/>
    <col min="9567" max="9567" width="4" bestFit="1" customWidth="1"/>
    <col min="9568" max="9568" width="12" bestFit="1" customWidth="1"/>
    <col min="9569" max="9569" width="4" bestFit="1" customWidth="1"/>
    <col min="9570" max="9570" width="11" bestFit="1" customWidth="1"/>
    <col min="9571" max="9571" width="4" bestFit="1" customWidth="1"/>
    <col min="9572" max="9572" width="12" bestFit="1" customWidth="1"/>
    <col min="9573" max="9573" width="4" bestFit="1" customWidth="1"/>
    <col min="9574" max="9574" width="12" bestFit="1" customWidth="1"/>
    <col min="9575" max="9575" width="4" bestFit="1" customWidth="1"/>
    <col min="9576" max="9576" width="12" bestFit="1" customWidth="1"/>
    <col min="9577" max="9577" width="4" bestFit="1" customWidth="1"/>
    <col min="9578" max="9578" width="12" bestFit="1" customWidth="1"/>
    <col min="9579" max="9579" width="4" bestFit="1" customWidth="1"/>
    <col min="9580" max="9580" width="12" bestFit="1" customWidth="1"/>
    <col min="9581" max="9581" width="4" bestFit="1" customWidth="1"/>
    <col min="9582" max="9582" width="11" bestFit="1" customWidth="1"/>
    <col min="9583" max="9583" width="4" bestFit="1" customWidth="1"/>
    <col min="9584" max="9584" width="11" bestFit="1" customWidth="1"/>
    <col min="9585" max="9585" width="4" bestFit="1" customWidth="1"/>
    <col min="9586" max="9586" width="12" bestFit="1" customWidth="1"/>
    <col min="9587" max="9587" width="4" bestFit="1" customWidth="1"/>
    <col min="9588" max="9588" width="12" bestFit="1" customWidth="1"/>
    <col min="9589" max="9589" width="4" bestFit="1" customWidth="1"/>
    <col min="9590" max="9590" width="12" bestFit="1" customWidth="1"/>
    <col min="9591" max="9591" width="4" bestFit="1" customWidth="1"/>
    <col min="9592" max="9592" width="12" bestFit="1" customWidth="1"/>
    <col min="9593" max="9593" width="4" bestFit="1" customWidth="1"/>
    <col min="9594" max="9594" width="12" bestFit="1" customWidth="1"/>
    <col min="9595" max="9595" width="4" bestFit="1" customWidth="1"/>
    <col min="9596" max="9596" width="12" bestFit="1" customWidth="1"/>
    <col min="9597" max="9597" width="4" bestFit="1" customWidth="1"/>
    <col min="9598" max="9598" width="12" bestFit="1" customWidth="1"/>
    <col min="9599" max="9599" width="4" bestFit="1" customWidth="1"/>
    <col min="9600" max="9600" width="12" bestFit="1" customWidth="1"/>
    <col min="9601" max="9601" width="4" bestFit="1" customWidth="1"/>
    <col min="9602" max="9602" width="11" bestFit="1" customWidth="1"/>
    <col min="9603" max="9603" width="4" bestFit="1" customWidth="1"/>
    <col min="9604" max="9604" width="12" bestFit="1" customWidth="1"/>
    <col min="9605" max="9605" width="4" bestFit="1" customWidth="1"/>
    <col min="9606" max="9606" width="12" bestFit="1" customWidth="1"/>
    <col min="9607" max="9607" width="4" bestFit="1" customWidth="1"/>
    <col min="9608" max="9608" width="12" bestFit="1" customWidth="1"/>
    <col min="9609" max="9609" width="4" bestFit="1" customWidth="1"/>
    <col min="9610" max="9610" width="12" bestFit="1" customWidth="1"/>
    <col min="9611" max="9611" width="4" bestFit="1" customWidth="1"/>
    <col min="9612" max="9612" width="12" bestFit="1" customWidth="1"/>
    <col min="9613" max="9613" width="4" bestFit="1" customWidth="1"/>
    <col min="9614" max="9614" width="12" bestFit="1" customWidth="1"/>
    <col min="9615" max="9615" width="4" bestFit="1" customWidth="1"/>
    <col min="9616" max="9616" width="12" bestFit="1" customWidth="1"/>
    <col min="9617" max="9617" width="4" bestFit="1" customWidth="1"/>
    <col min="9618" max="9618" width="12" bestFit="1" customWidth="1"/>
    <col min="9619" max="9619" width="4" bestFit="1" customWidth="1"/>
    <col min="9620" max="9620" width="12" bestFit="1" customWidth="1"/>
    <col min="9621" max="9621" width="4" bestFit="1" customWidth="1"/>
    <col min="9622" max="9622" width="12" bestFit="1" customWidth="1"/>
    <col min="9623" max="9623" width="4" bestFit="1" customWidth="1"/>
    <col min="9624" max="9624" width="12" bestFit="1" customWidth="1"/>
    <col min="9625" max="9625" width="4" bestFit="1" customWidth="1"/>
    <col min="9626" max="9626" width="12" bestFit="1" customWidth="1"/>
    <col min="9627" max="9627" width="4" bestFit="1" customWidth="1"/>
    <col min="9628" max="9628" width="12" bestFit="1" customWidth="1"/>
    <col min="9629" max="9629" width="4" bestFit="1" customWidth="1"/>
    <col min="9630" max="9630" width="12" bestFit="1" customWidth="1"/>
    <col min="9631" max="9631" width="4" bestFit="1" customWidth="1"/>
    <col min="9632" max="9632" width="12" bestFit="1" customWidth="1"/>
    <col min="9633" max="9633" width="4" bestFit="1" customWidth="1"/>
    <col min="9634" max="9634" width="12" bestFit="1" customWidth="1"/>
    <col min="9635" max="9635" width="4" bestFit="1" customWidth="1"/>
    <col min="9636" max="9636" width="10" bestFit="1" customWidth="1"/>
    <col min="9637" max="9637" width="4" bestFit="1" customWidth="1"/>
    <col min="9638" max="9638" width="12" bestFit="1" customWidth="1"/>
    <col min="9639" max="9639" width="4" bestFit="1" customWidth="1"/>
    <col min="9640" max="9640" width="12" bestFit="1" customWidth="1"/>
    <col min="9641" max="9641" width="4" bestFit="1" customWidth="1"/>
    <col min="9729" max="9729" width="46.42578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0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2" bestFit="1" customWidth="1"/>
    <col min="9765" max="9765" width="4" bestFit="1" customWidth="1"/>
    <col min="9766" max="9766" width="12" bestFit="1" customWidth="1"/>
    <col min="9767" max="9767" width="4" bestFit="1" customWidth="1"/>
    <col min="9768" max="9768" width="12" bestFit="1" customWidth="1"/>
    <col min="9769" max="9769" width="4" bestFit="1" customWidth="1"/>
    <col min="9770" max="9770" width="12" bestFit="1" customWidth="1"/>
    <col min="9771" max="9771" width="4" bestFit="1" customWidth="1"/>
    <col min="9772" max="9772" width="12" bestFit="1" customWidth="1"/>
    <col min="9773" max="9773" width="4" bestFit="1" customWidth="1"/>
    <col min="9774" max="9774" width="12" bestFit="1" customWidth="1"/>
    <col min="9775" max="9775" width="4" bestFit="1" customWidth="1"/>
    <col min="9776" max="9776" width="12" bestFit="1" customWidth="1"/>
    <col min="9777" max="9777" width="4" bestFit="1" customWidth="1"/>
    <col min="9778" max="9778" width="12" bestFit="1" customWidth="1"/>
    <col min="9779" max="9779" width="4" bestFit="1" customWidth="1"/>
    <col min="9780" max="9780" width="12" bestFit="1" customWidth="1"/>
    <col min="9781" max="9781" width="4" bestFit="1" customWidth="1"/>
    <col min="9782" max="9782" width="12" bestFit="1" customWidth="1"/>
    <col min="9783" max="9783" width="4" bestFit="1" customWidth="1"/>
    <col min="9784" max="9784" width="12" bestFit="1" customWidth="1"/>
    <col min="9785" max="9785" width="4" bestFit="1" customWidth="1"/>
    <col min="9786" max="9786" width="12" bestFit="1" customWidth="1"/>
    <col min="9787" max="9787" width="4" bestFit="1" customWidth="1"/>
    <col min="9788" max="9788" width="12" bestFit="1" customWidth="1"/>
    <col min="9789" max="9789" width="4" bestFit="1" customWidth="1"/>
    <col min="9790" max="9790" width="12" bestFit="1" customWidth="1"/>
    <col min="9791" max="9791" width="4" bestFit="1" customWidth="1"/>
    <col min="9792" max="9792" width="11" bestFit="1" customWidth="1"/>
    <col min="9793" max="9793" width="4" bestFit="1" customWidth="1"/>
    <col min="9794" max="9794" width="11" bestFit="1" customWidth="1"/>
    <col min="9795" max="9795" width="4" bestFit="1" customWidth="1"/>
    <col min="9796" max="9796" width="12" bestFit="1" customWidth="1"/>
    <col min="9797" max="9797" width="4" bestFit="1" customWidth="1"/>
    <col min="9798" max="9798" width="12" bestFit="1" customWidth="1"/>
    <col min="9799" max="9799" width="4" bestFit="1" customWidth="1"/>
    <col min="9800" max="9800" width="12" bestFit="1" customWidth="1"/>
    <col min="9801" max="9801" width="4" bestFit="1" customWidth="1"/>
    <col min="9802" max="9802" width="12" bestFit="1" customWidth="1"/>
    <col min="9803" max="9803" width="4" bestFit="1" customWidth="1"/>
    <col min="9804" max="9804" width="12" bestFit="1" customWidth="1"/>
    <col min="9805" max="9805" width="4" bestFit="1" customWidth="1"/>
    <col min="9806" max="9806" width="12" bestFit="1" customWidth="1"/>
    <col min="9807" max="9807" width="4" bestFit="1" customWidth="1"/>
    <col min="9808" max="9808" width="12" bestFit="1" customWidth="1"/>
    <col min="9809" max="9809" width="4" bestFit="1" customWidth="1"/>
    <col min="9810" max="9810" width="12" bestFit="1" customWidth="1"/>
    <col min="9811" max="9811" width="4" bestFit="1" customWidth="1"/>
    <col min="9812" max="9812" width="12" bestFit="1" customWidth="1"/>
    <col min="9813" max="9813" width="4" bestFit="1" customWidth="1"/>
    <col min="9814" max="9814" width="12" bestFit="1" customWidth="1"/>
    <col min="9815" max="9815" width="4" bestFit="1" customWidth="1"/>
    <col min="9816" max="9816" width="11" bestFit="1" customWidth="1"/>
    <col min="9817" max="9817" width="4" bestFit="1" customWidth="1"/>
    <col min="9818" max="9818" width="12" bestFit="1" customWidth="1"/>
    <col min="9819" max="9819" width="4" bestFit="1" customWidth="1"/>
    <col min="9820" max="9820" width="12" bestFit="1" customWidth="1"/>
    <col min="9821" max="9821" width="4" bestFit="1" customWidth="1"/>
    <col min="9822" max="9822" width="12" bestFit="1" customWidth="1"/>
    <col min="9823" max="9823" width="4" bestFit="1" customWidth="1"/>
    <col min="9824" max="9824" width="12" bestFit="1" customWidth="1"/>
    <col min="9825" max="9825" width="4" bestFit="1" customWidth="1"/>
    <col min="9826" max="9826" width="11" bestFit="1" customWidth="1"/>
    <col min="9827" max="9827" width="4" bestFit="1" customWidth="1"/>
    <col min="9828" max="9828" width="12" bestFit="1" customWidth="1"/>
    <col min="9829" max="9829" width="4" bestFit="1" customWidth="1"/>
    <col min="9830" max="9830" width="12" bestFit="1" customWidth="1"/>
    <col min="9831" max="9831" width="4" bestFit="1" customWidth="1"/>
    <col min="9832" max="9832" width="12" bestFit="1" customWidth="1"/>
    <col min="9833" max="9833" width="4" bestFit="1" customWidth="1"/>
    <col min="9834" max="9834" width="12" bestFit="1" customWidth="1"/>
    <col min="9835" max="9835" width="4" bestFit="1" customWidth="1"/>
    <col min="9836" max="9836" width="12" bestFit="1" customWidth="1"/>
    <col min="9837" max="9837" width="4" bestFit="1" customWidth="1"/>
    <col min="9838" max="9838" width="11" bestFit="1" customWidth="1"/>
    <col min="9839" max="9839" width="4" bestFit="1" customWidth="1"/>
    <col min="9840" max="9840" width="11" bestFit="1" customWidth="1"/>
    <col min="9841" max="9841" width="4" bestFit="1" customWidth="1"/>
    <col min="9842" max="9842" width="12" bestFit="1" customWidth="1"/>
    <col min="9843" max="9843" width="4" bestFit="1" customWidth="1"/>
    <col min="9844" max="9844" width="12" bestFit="1" customWidth="1"/>
    <col min="9845" max="9845" width="4" bestFit="1" customWidth="1"/>
    <col min="9846" max="9846" width="12" bestFit="1" customWidth="1"/>
    <col min="9847" max="9847" width="4" bestFit="1" customWidth="1"/>
    <col min="9848" max="9848" width="12" bestFit="1" customWidth="1"/>
    <col min="9849" max="9849" width="4" bestFit="1" customWidth="1"/>
    <col min="9850" max="9850" width="12" bestFit="1" customWidth="1"/>
    <col min="9851" max="9851" width="4" bestFit="1" customWidth="1"/>
    <col min="9852" max="9852" width="12" bestFit="1" customWidth="1"/>
    <col min="9853" max="9853" width="4" bestFit="1" customWidth="1"/>
    <col min="9854" max="9854" width="12" bestFit="1" customWidth="1"/>
    <col min="9855" max="9855" width="4" bestFit="1" customWidth="1"/>
    <col min="9856" max="9856" width="12" bestFit="1" customWidth="1"/>
    <col min="9857" max="9857" width="4" bestFit="1" customWidth="1"/>
    <col min="9858" max="9858" width="11" bestFit="1" customWidth="1"/>
    <col min="9859" max="9859" width="4" bestFit="1" customWidth="1"/>
    <col min="9860" max="9860" width="12" bestFit="1" customWidth="1"/>
    <col min="9861" max="9861" width="4" bestFit="1" customWidth="1"/>
    <col min="9862" max="9862" width="12" bestFit="1" customWidth="1"/>
    <col min="9863" max="9863" width="4" bestFit="1" customWidth="1"/>
    <col min="9864" max="9864" width="12" bestFit="1" customWidth="1"/>
    <col min="9865" max="9865" width="4" bestFit="1" customWidth="1"/>
    <col min="9866" max="9866" width="12" bestFit="1" customWidth="1"/>
    <col min="9867" max="9867" width="4" bestFit="1" customWidth="1"/>
    <col min="9868" max="9868" width="12" bestFit="1" customWidth="1"/>
    <col min="9869" max="9869" width="4" bestFit="1" customWidth="1"/>
    <col min="9870" max="9870" width="12" bestFit="1" customWidth="1"/>
    <col min="9871" max="9871" width="4" bestFit="1" customWidth="1"/>
    <col min="9872" max="9872" width="12" bestFit="1" customWidth="1"/>
    <col min="9873" max="9873" width="4" bestFit="1" customWidth="1"/>
    <col min="9874" max="9874" width="12" bestFit="1" customWidth="1"/>
    <col min="9875" max="9875" width="4" bestFit="1" customWidth="1"/>
    <col min="9876" max="9876" width="12" bestFit="1" customWidth="1"/>
    <col min="9877" max="9877" width="4" bestFit="1" customWidth="1"/>
    <col min="9878" max="9878" width="12" bestFit="1" customWidth="1"/>
    <col min="9879" max="9879" width="4" bestFit="1" customWidth="1"/>
    <col min="9880" max="9880" width="12" bestFit="1" customWidth="1"/>
    <col min="9881" max="9881" width="4" bestFit="1" customWidth="1"/>
    <col min="9882" max="9882" width="12" bestFit="1" customWidth="1"/>
    <col min="9883" max="9883" width="4" bestFit="1" customWidth="1"/>
    <col min="9884" max="9884" width="12" bestFit="1" customWidth="1"/>
    <col min="9885" max="9885" width="4" bestFit="1" customWidth="1"/>
    <col min="9886" max="9886" width="12" bestFit="1" customWidth="1"/>
    <col min="9887" max="9887" width="4" bestFit="1" customWidth="1"/>
    <col min="9888" max="9888" width="12" bestFit="1" customWidth="1"/>
    <col min="9889" max="9889" width="4" bestFit="1" customWidth="1"/>
    <col min="9890" max="9890" width="12" bestFit="1" customWidth="1"/>
    <col min="9891" max="9891" width="4" bestFit="1" customWidth="1"/>
    <col min="9892" max="9892" width="10" bestFit="1" customWidth="1"/>
    <col min="9893" max="9893" width="4" bestFit="1" customWidth="1"/>
    <col min="9894" max="9894" width="12" bestFit="1" customWidth="1"/>
    <col min="9895" max="9895" width="4" bestFit="1" customWidth="1"/>
    <col min="9896" max="9896" width="12" bestFit="1" customWidth="1"/>
    <col min="9897" max="9897" width="4" bestFit="1" customWidth="1"/>
    <col min="9985" max="9985" width="46.42578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0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2" bestFit="1" customWidth="1"/>
    <col min="10021" max="10021" width="4" bestFit="1" customWidth="1"/>
    <col min="10022" max="10022" width="12" bestFit="1" customWidth="1"/>
    <col min="10023" max="10023" width="4" bestFit="1" customWidth="1"/>
    <col min="10024" max="10024" width="12" bestFit="1" customWidth="1"/>
    <col min="10025" max="10025" width="4" bestFit="1" customWidth="1"/>
    <col min="10026" max="10026" width="12" bestFit="1" customWidth="1"/>
    <col min="10027" max="10027" width="4" bestFit="1" customWidth="1"/>
    <col min="10028" max="10028" width="12" bestFit="1" customWidth="1"/>
    <col min="10029" max="10029" width="4" bestFit="1" customWidth="1"/>
    <col min="10030" max="10030" width="12" bestFit="1" customWidth="1"/>
    <col min="10031" max="10031" width="4" bestFit="1" customWidth="1"/>
    <col min="10032" max="10032" width="12" bestFit="1" customWidth="1"/>
    <col min="10033" max="10033" width="4" bestFit="1" customWidth="1"/>
    <col min="10034" max="10034" width="12" bestFit="1" customWidth="1"/>
    <col min="10035" max="10035" width="4" bestFit="1" customWidth="1"/>
    <col min="10036" max="10036" width="12" bestFit="1" customWidth="1"/>
    <col min="10037" max="10037" width="4" bestFit="1" customWidth="1"/>
    <col min="10038" max="10038" width="12" bestFit="1" customWidth="1"/>
    <col min="10039" max="10039" width="4" bestFit="1" customWidth="1"/>
    <col min="10040" max="10040" width="12" bestFit="1" customWidth="1"/>
    <col min="10041" max="10041" width="4" bestFit="1" customWidth="1"/>
    <col min="10042" max="10042" width="12" bestFit="1" customWidth="1"/>
    <col min="10043" max="10043" width="4" bestFit="1" customWidth="1"/>
    <col min="10044" max="10044" width="12" bestFit="1" customWidth="1"/>
    <col min="10045" max="10045" width="4" bestFit="1" customWidth="1"/>
    <col min="10046" max="10046" width="12" bestFit="1" customWidth="1"/>
    <col min="10047" max="10047" width="4" bestFit="1" customWidth="1"/>
    <col min="10048" max="10048" width="11" bestFit="1" customWidth="1"/>
    <col min="10049" max="10049" width="4" bestFit="1" customWidth="1"/>
    <col min="10050" max="10050" width="11" bestFit="1" customWidth="1"/>
    <col min="10051" max="10051" width="4" bestFit="1" customWidth="1"/>
    <col min="10052" max="10052" width="12" bestFit="1" customWidth="1"/>
    <col min="10053" max="10053" width="4" bestFit="1" customWidth="1"/>
    <col min="10054" max="10054" width="12" bestFit="1" customWidth="1"/>
    <col min="10055" max="10055" width="4" bestFit="1" customWidth="1"/>
    <col min="10056" max="10056" width="12" bestFit="1" customWidth="1"/>
    <col min="10057" max="10057" width="4" bestFit="1" customWidth="1"/>
    <col min="10058" max="10058" width="12" bestFit="1" customWidth="1"/>
    <col min="10059" max="10059" width="4" bestFit="1" customWidth="1"/>
    <col min="10060" max="10060" width="12" bestFit="1" customWidth="1"/>
    <col min="10061" max="10061" width="4" bestFit="1" customWidth="1"/>
    <col min="10062" max="10062" width="12" bestFit="1" customWidth="1"/>
    <col min="10063" max="10063" width="4" bestFit="1" customWidth="1"/>
    <col min="10064" max="10064" width="12" bestFit="1" customWidth="1"/>
    <col min="10065" max="10065" width="4" bestFit="1" customWidth="1"/>
    <col min="10066" max="10066" width="12" bestFit="1" customWidth="1"/>
    <col min="10067" max="10067" width="4" bestFit="1" customWidth="1"/>
    <col min="10068" max="10068" width="12" bestFit="1" customWidth="1"/>
    <col min="10069" max="10069" width="4" bestFit="1" customWidth="1"/>
    <col min="10070" max="10070" width="12" bestFit="1" customWidth="1"/>
    <col min="10071" max="10071" width="4" bestFit="1" customWidth="1"/>
    <col min="10072" max="10072" width="11" bestFit="1" customWidth="1"/>
    <col min="10073" max="10073" width="4" bestFit="1" customWidth="1"/>
    <col min="10074" max="10074" width="12" bestFit="1" customWidth="1"/>
    <col min="10075" max="10075" width="4" bestFit="1" customWidth="1"/>
    <col min="10076" max="10076" width="12" bestFit="1" customWidth="1"/>
    <col min="10077" max="10077" width="4" bestFit="1" customWidth="1"/>
    <col min="10078" max="10078" width="12" bestFit="1" customWidth="1"/>
    <col min="10079" max="10079" width="4" bestFit="1" customWidth="1"/>
    <col min="10080" max="10080" width="12" bestFit="1" customWidth="1"/>
    <col min="10081" max="10081" width="4" bestFit="1" customWidth="1"/>
    <col min="10082" max="10082" width="11" bestFit="1" customWidth="1"/>
    <col min="10083" max="10083" width="4" bestFit="1" customWidth="1"/>
    <col min="10084" max="10084" width="12" bestFit="1" customWidth="1"/>
    <col min="10085" max="10085" width="4" bestFit="1" customWidth="1"/>
    <col min="10086" max="10086" width="12" bestFit="1" customWidth="1"/>
    <col min="10087" max="10087" width="4" bestFit="1" customWidth="1"/>
    <col min="10088" max="10088" width="12" bestFit="1" customWidth="1"/>
    <col min="10089" max="10089" width="4" bestFit="1" customWidth="1"/>
    <col min="10090" max="10090" width="12" bestFit="1" customWidth="1"/>
    <col min="10091" max="10091" width="4" bestFit="1" customWidth="1"/>
    <col min="10092" max="10092" width="12" bestFit="1" customWidth="1"/>
    <col min="10093" max="10093" width="4" bestFit="1" customWidth="1"/>
    <col min="10094" max="10094" width="11" bestFit="1" customWidth="1"/>
    <col min="10095" max="10095" width="4" bestFit="1" customWidth="1"/>
    <col min="10096" max="10096" width="11" bestFit="1" customWidth="1"/>
    <col min="10097" max="10097" width="4" bestFit="1" customWidth="1"/>
    <col min="10098" max="10098" width="12" bestFit="1" customWidth="1"/>
    <col min="10099" max="10099" width="4" bestFit="1" customWidth="1"/>
    <col min="10100" max="10100" width="12" bestFit="1" customWidth="1"/>
    <col min="10101" max="10101" width="4" bestFit="1" customWidth="1"/>
    <col min="10102" max="10102" width="12" bestFit="1" customWidth="1"/>
    <col min="10103" max="10103" width="4" bestFit="1" customWidth="1"/>
    <col min="10104" max="10104" width="12" bestFit="1" customWidth="1"/>
    <col min="10105" max="10105" width="4" bestFit="1" customWidth="1"/>
    <col min="10106" max="10106" width="12" bestFit="1" customWidth="1"/>
    <col min="10107" max="10107" width="4" bestFit="1" customWidth="1"/>
    <col min="10108" max="10108" width="12" bestFit="1" customWidth="1"/>
    <col min="10109" max="10109" width="4" bestFit="1" customWidth="1"/>
    <col min="10110" max="10110" width="12" bestFit="1" customWidth="1"/>
    <col min="10111" max="10111" width="4" bestFit="1" customWidth="1"/>
    <col min="10112" max="10112" width="12" bestFit="1" customWidth="1"/>
    <col min="10113" max="10113" width="4" bestFit="1" customWidth="1"/>
    <col min="10114" max="10114" width="11" bestFit="1" customWidth="1"/>
    <col min="10115" max="10115" width="4" bestFit="1" customWidth="1"/>
    <col min="10116" max="10116" width="12" bestFit="1" customWidth="1"/>
    <col min="10117" max="10117" width="4" bestFit="1" customWidth="1"/>
    <col min="10118" max="10118" width="12" bestFit="1" customWidth="1"/>
    <col min="10119" max="10119" width="4" bestFit="1" customWidth="1"/>
    <col min="10120" max="10120" width="12" bestFit="1" customWidth="1"/>
    <col min="10121" max="10121" width="4" bestFit="1" customWidth="1"/>
    <col min="10122" max="10122" width="12" bestFit="1" customWidth="1"/>
    <col min="10123" max="10123" width="4" bestFit="1" customWidth="1"/>
    <col min="10124" max="10124" width="12" bestFit="1" customWidth="1"/>
    <col min="10125" max="10125" width="4" bestFit="1" customWidth="1"/>
    <col min="10126" max="10126" width="12" bestFit="1" customWidth="1"/>
    <col min="10127" max="10127" width="4" bestFit="1" customWidth="1"/>
    <col min="10128" max="10128" width="12" bestFit="1" customWidth="1"/>
    <col min="10129" max="10129" width="4" bestFit="1" customWidth="1"/>
    <col min="10130" max="10130" width="12" bestFit="1" customWidth="1"/>
    <col min="10131" max="10131" width="4" bestFit="1" customWidth="1"/>
    <col min="10132" max="10132" width="12" bestFit="1" customWidth="1"/>
    <col min="10133" max="10133" width="4" bestFit="1" customWidth="1"/>
    <col min="10134" max="10134" width="12" bestFit="1" customWidth="1"/>
    <col min="10135" max="10135" width="4" bestFit="1" customWidth="1"/>
    <col min="10136" max="10136" width="12" bestFit="1" customWidth="1"/>
    <col min="10137" max="10137" width="4" bestFit="1" customWidth="1"/>
    <col min="10138" max="10138" width="12" bestFit="1" customWidth="1"/>
    <col min="10139" max="10139" width="4" bestFit="1" customWidth="1"/>
    <col min="10140" max="10140" width="12" bestFit="1" customWidth="1"/>
    <col min="10141" max="10141" width="4" bestFit="1" customWidth="1"/>
    <col min="10142" max="10142" width="12" bestFit="1" customWidth="1"/>
    <col min="10143" max="10143" width="4" bestFit="1" customWidth="1"/>
    <col min="10144" max="10144" width="12" bestFit="1" customWidth="1"/>
    <col min="10145" max="10145" width="4" bestFit="1" customWidth="1"/>
    <col min="10146" max="10146" width="12" bestFit="1" customWidth="1"/>
    <col min="10147" max="10147" width="4" bestFit="1" customWidth="1"/>
    <col min="10148" max="10148" width="10" bestFit="1" customWidth="1"/>
    <col min="10149" max="10149" width="4" bestFit="1" customWidth="1"/>
    <col min="10150" max="10150" width="12" bestFit="1" customWidth="1"/>
    <col min="10151" max="10151" width="4" bestFit="1" customWidth="1"/>
    <col min="10152" max="10152" width="12" bestFit="1" customWidth="1"/>
    <col min="10153" max="10153" width="4" bestFit="1" customWidth="1"/>
    <col min="10241" max="10241" width="46.42578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0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2" bestFit="1" customWidth="1"/>
    <col min="10277" max="10277" width="4" bestFit="1" customWidth="1"/>
    <col min="10278" max="10278" width="12" bestFit="1" customWidth="1"/>
    <col min="10279" max="10279" width="4" bestFit="1" customWidth="1"/>
    <col min="10280" max="10280" width="12" bestFit="1" customWidth="1"/>
    <col min="10281" max="10281" width="4" bestFit="1" customWidth="1"/>
    <col min="10282" max="10282" width="12" bestFit="1" customWidth="1"/>
    <col min="10283" max="10283" width="4" bestFit="1" customWidth="1"/>
    <col min="10284" max="10284" width="12" bestFit="1" customWidth="1"/>
    <col min="10285" max="10285" width="4" bestFit="1" customWidth="1"/>
    <col min="10286" max="10286" width="12" bestFit="1" customWidth="1"/>
    <col min="10287" max="10287" width="4" bestFit="1" customWidth="1"/>
    <col min="10288" max="10288" width="12" bestFit="1" customWidth="1"/>
    <col min="10289" max="10289" width="4" bestFit="1" customWidth="1"/>
    <col min="10290" max="10290" width="12" bestFit="1" customWidth="1"/>
    <col min="10291" max="10291" width="4" bestFit="1" customWidth="1"/>
    <col min="10292" max="10292" width="12" bestFit="1" customWidth="1"/>
    <col min="10293" max="10293" width="4" bestFit="1" customWidth="1"/>
    <col min="10294" max="10294" width="12" bestFit="1" customWidth="1"/>
    <col min="10295" max="10295" width="4" bestFit="1" customWidth="1"/>
    <col min="10296" max="10296" width="12" bestFit="1" customWidth="1"/>
    <col min="10297" max="10297" width="4" bestFit="1" customWidth="1"/>
    <col min="10298" max="10298" width="12" bestFit="1" customWidth="1"/>
    <col min="10299" max="10299" width="4" bestFit="1" customWidth="1"/>
    <col min="10300" max="10300" width="12" bestFit="1" customWidth="1"/>
    <col min="10301" max="10301" width="4" bestFit="1" customWidth="1"/>
    <col min="10302" max="10302" width="12" bestFit="1" customWidth="1"/>
    <col min="10303" max="10303" width="4" bestFit="1" customWidth="1"/>
    <col min="10304" max="10304" width="11" bestFit="1" customWidth="1"/>
    <col min="10305" max="10305" width="4" bestFit="1" customWidth="1"/>
    <col min="10306" max="10306" width="11" bestFit="1" customWidth="1"/>
    <col min="10307" max="10307" width="4" bestFit="1" customWidth="1"/>
    <col min="10308" max="10308" width="12" bestFit="1" customWidth="1"/>
    <col min="10309" max="10309" width="4" bestFit="1" customWidth="1"/>
    <col min="10310" max="10310" width="12" bestFit="1" customWidth="1"/>
    <col min="10311" max="10311" width="4" bestFit="1" customWidth="1"/>
    <col min="10312" max="10312" width="12" bestFit="1" customWidth="1"/>
    <col min="10313" max="10313" width="4" bestFit="1" customWidth="1"/>
    <col min="10314" max="10314" width="12" bestFit="1" customWidth="1"/>
    <col min="10315" max="10315" width="4" bestFit="1" customWidth="1"/>
    <col min="10316" max="10316" width="12" bestFit="1" customWidth="1"/>
    <col min="10317" max="10317" width="4" bestFit="1" customWidth="1"/>
    <col min="10318" max="10318" width="12" bestFit="1" customWidth="1"/>
    <col min="10319" max="10319" width="4" bestFit="1" customWidth="1"/>
    <col min="10320" max="10320" width="12" bestFit="1" customWidth="1"/>
    <col min="10321" max="10321" width="4" bestFit="1" customWidth="1"/>
    <col min="10322" max="10322" width="12" bestFit="1" customWidth="1"/>
    <col min="10323" max="10323" width="4" bestFit="1" customWidth="1"/>
    <col min="10324" max="10324" width="12" bestFit="1" customWidth="1"/>
    <col min="10325" max="10325" width="4" bestFit="1" customWidth="1"/>
    <col min="10326" max="10326" width="12" bestFit="1" customWidth="1"/>
    <col min="10327" max="10327" width="4" bestFit="1" customWidth="1"/>
    <col min="10328" max="10328" width="11" bestFit="1" customWidth="1"/>
    <col min="10329" max="10329" width="4" bestFit="1" customWidth="1"/>
    <col min="10330" max="10330" width="12" bestFit="1" customWidth="1"/>
    <col min="10331" max="10331" width="4" bestFit="1" customWidth="1"/>
    <col min="10332" max="10332" width="12" bestFit="1" customWidth="1"/>
    <col min="10333" max="10333" width="4" bestFit="1" customWidth="1"/>
    <col min="10334" max="10334" width="12" bestFit="1" customWidth="1"/>
    <col min="10335" max="10335" width="4" bestFit="1" customWidth="1"/>
    <col min="10336" max="10336" width="12" bestFit="1" customWidth="1"/>
    <col min="10337" max="10337" width="4" bestFit="1" customWidth="1"/>
    <col min="10338" max="10338" width="11" bestFit="1" customWidth="1"/>
    <col min="10339" max="10339" width="4" bestFit="1" customWidth="1"/>
    <col min="10340" max="10340" width="12" bestFit="1" customWidth="1"/>
    <col min="10341" max="10341" width="4" bestFit="1" customWidth="1"/>
    <col min="10342" max="10342" width="12" bestFit="1" customWidth="1"/>
    <col min="10343" max="10343" width="4" bestFit="1" customWidth="1"/>
    <col min="10344" max="10344" width="12" bestFit="1" customWidth="1"/>
    <col min="10345" max="10345" width="4" bestFit="1" customWidth="1"/>
    <col min="10346" max="10346" width="12" bestFit="1" customWidth="1"/>
    <col min="10347" max="10347" width="4" bestFit="1" customWidth="1"/>
    <col min="10348" max="10348" width="12" bestFit="1" customWidth="1"/>
    <col min="10349" max="10349" width="4" bestFit="1" customWidth="1"/>
    <col min="10350" max="10350" width="11" bestFit="1" customWidth="1"/>
    <col min="10351" max="10351" width="4" bestFit="1" customWidth="1"/>
    <col min="10352" max="10352" width="11" bestFit="1" customWidth="1"/>
    <col min="10353" max="10353" width="4" bestFit="1" customWidth="1"/>
    <col min="10354" max="10354" width="12" bestFit="1" customWidth="1"/>
    <col min="10355" max="10355" width="4" bestFit="1" customWidth="1"/>
    <col min="10356" max="10356" width="12" bestFit="1" customWidth="1"/>
    <col min="10357" max="10357" width="4" bestFit="1" customWidth="1"/>
    <col min="10358" max="10358" width="12" bestFit="1" customWidth="1"/>
    <col min="10359" max="10359" width="4" bestFit="1" customWidth="1"/>
    <col min="10360" max="10360" width="12" bestFit="1" customWidth="1"/>
    <col min="10361" max="10361" width="4" bestFit="1" customWidth="1"/>
    <col min="10362" max="10362" width="12" bestFit="1" customWidth="1"/>
    <col min="10363" max="10363" width="4" bestFit="1" customWidth="1"/>
    <col min="10364" max="10364" width="12" bestFit="1" customWidth="1"/>
    <col min="10365" max="10365" width="4" bestFit="1" customWidth="1"/>
    <col min="10366" max="10366" width="12" bestFit="1" customWidth="1"/>
    <col min="10367" max="10367" width="4" bestFit="1" customWidth="1"/>
    <col min="10368" max="10368" width="12" bestFit="1" customWidth="1"/>
    <col min="10369" max="10369" width="4" bestFit="1" customWidth="1"/>
    <col min="10370" max="10370" width="11" bestFit="1" customWidth="1"/>
    <col min="10371" max="10371" width="4" bestFit="1" customWidth="1"/>
    <col min="10372" max="10372" width="12" bestFit="1" customWidth="1"/>
    <col min="10373" max="10373" width="4" bestFit="1" customWidth="1"/>
    <col min="10374" max="10374" width="12" bestFit="1" customWidth="1"/>
    <col min="10375" max="10375" width="4" bestFit="1" customWidth="1"/>
    <col min="10376" max="10376" width="12" bestFit="1" customWidth="1"/>
    <col min="10377" max="10377" width="4" bestFit="1" customWidth="1"/>
    <col min="10378" max="10378" width="12" bestFit="1" customWidth="1"/>
    <col min="10379" max="10379" width="4" bestFit="1" customWidth="1"/>
    <col min="10380" max="10380" width="12" bestFit="1" customWidth="1"/>
    <col min="10381" max="10381" width="4" bestFit="1" customWidth="1"/>
    <col min="10382" max="10382" width="12" bestFit="1" customWidth="1"/>
    <col min="10383" max="10383" width="4" bestFit="1" customWidth="1"/>
    <col min="10384" max="10384" width="12" bestFit="1" customWidth="1"/>
    <col min="10385" max="10385" width="4" bestFit="1" customWidth="1"/>
    <col min="10386" max="10386" width="12" bestFit="1" customWidth="1"/>
    <col min="10387" max="10387" width="4" bestFit="1" customWidth="1"/>
    <col min="10388" max="10388" width="12" bestFit="1" customWidth="1"/>
    <col min="10389" max="10389" width="4" bestFit="1" customWidth="1"/>
    <col min="10390" max="10390" width="12" bestFit="1" customWidth="1"/>
    <col min="10391" max="10391" width="4" bestFit="1" customWidth="1"/>
    <col min="10392" max="10392" width="12" bestFit="1" customWidth="1"/>
    <col min="10393" max="10393" width="4" bestFit="1" customWidth="1"/>
    <col min="10394" max="10394" width="12" bestFit="1" customWidth="1"/>
    <col min="10395" max="10395" width="4" bestFit="1" customWidth="1"/>
    <col min="10396" max="10396" width="12" bestFit="1" customWidth="1"/>
    <col min="10397" max="10397" width="4" bestFit="1" customWidth="1"/>
    <col min="10398" max="10398" width="12" bestFit="1" customWidth="1"/>
    <col min="10399" max="10399" width="4" bestFit="1" customWidth="1"/>
    <col min="10400" max="10400" width="12" bestFit="1" customWidth="1"/>
    <col min="10401" max="10401" width="4" bestFit="1" customWidth="1"/>
    <col min="10402" max="10402" width="12" bestFit="1" customWidth="1"/>
    <col min="10403" max="10403" width="4" bestFit="1" customWidth="1"/>
    <col min="10404" max="10404" width="10" bestFit="1" customWidth="1"/>
    <col min="10405" max="10405" width="4" bestFit="1" customWidth="1"/>
    <col min="10406" max="10406" width="12" bestFit="1" customWidth="1"/>
    <col min="10407" max="10407" width="4" bestFit="1" customWidth="1"/>
    <col min="10408" max="10408" width="12" bestFit="1" customWidth="1"/>
    <col min="10409" max="10409" width="4" bestFit="1" customWidth="1"/>
    <col min="10497" max="10497" width="46.42578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0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2" bestFit="1" customWidth="1"/>
    <col min="10533" max="10533" width="4" bestFit="1" customWidth="1"/>
    <col min="10534" max="10534" width="12" bestFit="1" customWidth="1"/>
    <col min="10535" max="10535" width="4" bestFit="1" customWidth="1"/>
    <col min="10536" max="10536" width="12" bestFit="1" customWidth="1"/>
    <col min="10537" max="10537" width="4" bestFit="1" customWidth="1"/>
    <col min="10538" max="10538" width="12" bestFit="1" customWidth="1"/>
    <col min="10539" max="10539" width="4" bestFit="1" customWidth="1"/>
    <col min="10540" max="10540" width="12" bestFit="1" customWidth="1"/>
    <col min="10541" max="10541" width="4" bestFit="1" customWidth="1"/>
    <col min="10542" max="10542" width="12" bestFit="1" customWidth="1"/>
    <col min="10543" max="10543" width="4" bestFit="1" customWidth="1"/>
    <col min="10544" max="10544" width="12" bestFit="1" customWidth="1"/>
    <col min="10545" max="10545" width="4" bestFit="1" customWidth="1"/>
    <col min="10546" max="10546" width="12" bestFit="1" customWidth="1"/>
    <col min="10547" max="10547" width="4" bestFit="1" customWidth="1"/>
    <col min="10548" max="10548" width="12" bestFit="1" customWidth="1"/>
    <col min="10549" max="10549" width="4" bestFit="1" customWidth="1"/>
    <col min="10550" max="10550" width="12" bestFit="1" customWidth="1"/>
    <col min="10551" max="10551" width="4" bestFit="1" customWidth="1"/>
    <col min="10552" max="10552" width="12" bestFit="1" customWidth="1"/>
    <col min="10553" max="10553" width="4" bestFit="1" customWidth="1"/>
    <col min="10554" max="10554" width="12" bestFit="1" customWidth="1"/>
    <col min="10555" max="10555" width="4" bestFit="1" customWidth="1"/>
    <col min="10556" max="10556" width="12" bestFit="1" customWidth="1"/>
    <col min="10557" max="10557" width="4" bestFit="1" customWidth="1"/>
    <col min="10558" max="10558" width="12" bestFit="1" customWidth="1"/>
    <col min="10559" max="10559" width="4" bestFit="1" customWidth="1"/>
    <col min="10560" max="10560" width="11" bestFit="1" customWidth="1"/>
    <col min="10561" max="10561" width="4" bestFit="1" customWidth="1"/>
    <col min="10562" max="10562" width="11" bestFit="1" customWidth="1"/>
    <col min="10563" max="10563" width="4" bestFit="1" customWidth="1"/>
    <col min="10564" max="10564" width="12" bestFit="1" customWidth="1"/>
    <col min="10565" max="10565" width="4" bestFit="1" customWidth="1"/>
    <col min="10566" max="10566" width="12" bestFit="1" customWidth="1"/>
    <col min="10567" max="10567" width="4" bestFit="1" customWidth="1"/>
    <col min="10568" max="10568" width="12" bestFit="1" customWidth="1"/>
    <col min="10569" max="10569" width="4" bestFit="1" customWidth="1"/>
    <col min="10570" max="10570" width="12" bestFit="1" customWidth="1"/>
    <col min="10571" max="10571" width="4" bestFit="1" customWidth="1"/>
    <col min="10572" max="10572" width="12" bestFit="1" customWidth="1"/>
    <col min="10573" max="10573" width="4" bestFit="1" customWidth="1"/>
    <col min="10574" max="10574" width="12" bestFit="1" customWidth="1"/>
    <col min="10575" max="10575" width="4" bestFit="1" customWidth="1"/>
    <col min="10576" max="10576" width="12" bestFit="1" customWidth="1"/>
    <col min="10577" max="10577" width="4" bestFit="1" customWidth="1"/>
    <col min="10578" max="10578" width="12" bestFit="1" customWidth="1"/>
    <col min="10579" max="10579" width="4" bestFit="1" customWidth="1"/>
    <col min="10580" max="10580" width="12" bestFit="1" customWidth="1"/>
    <col min="10581" max="10581" width="4" bestFit="1" customWidth="1"/>
    <col min="10582" max="10582" width="12" bestFit="1" customWidth="1"/>
    <col min="10583" max="10583" width="4" bestFit="1" customWidth="1"/>
    <col min="10584" max="10584" width="11" bestFit="1" customWidth="1"/>
    <col min="10585" max="10585" width="4" bestFit="1" customWidth="1"/>
    <col min="10586" max="10586" width="12" bestFit="1" customWidth="1"/>
    <col min="10587" max="10587" width="4" bestFit="1" customWidth="1"/>
    <col min="10588" max="10588" width="12" bestFit="1" customWidth="1"/>
    <col min="10589" max="10589" width="4" bestFit="1" customWidth="1"/>
    <col min="10590" max="10590" width="12" bestFit="1" customWidth="1"/>
    <col min="10591" max="10591" width="4" bestFit="1" customWidth="1"/>
    <col min="10592" max="10592" width="12" bestFit="1" customWidth="1"/>
    <col min="10593" max="10593" width="4" bestFit="1" customWidth="1"/>
    <col min="10594" max="10594" width="11" bestFit="1" customWidth="1"/>
    <col min="10595" max="10595" width="4" bestFit="1" customWidth="1"/>
    <col min="10596" max="10596" width="12" bestFit="1" customWidth="1"/>
    <col min="10597" max="10597" width="4" bestFit="1" customWidth="1"/>
    <col min="10598" max="10598" width="12" bestFit="1" customWidth="1"/>
    <col min="10599" max="10599" width="4" bestFit="1" customWidth="1"/>
    <col min="10600" max="10600" width="12" bestFit="1" customWidth="1"/>
    <col min="10601" max="10601" width="4" bestFit="1" customWidth="1"/>
    <col min="10602" max="10602" width="12" bestFit="1" customWidth="1"/>
    <col min="10603" max="10603" width="4" bestFit="1" customWidth="1"/>
    <col min="10604" max="10604" width="12" bestFit="1" customWidth="1"/>
    <col min="10605" max="10605" width="4" bestFit="1" customWidth="1"/>
    <col min="10606" max="10606" width="11" bestFit="1" customWidth="1"/>
    <col min="10607" max="10607" width="4" bestFit="1" customWidth="1"/>
    <col min="10608" max="10608" width="11" bestFit="1" customWidth="1"/>
    <col min="10609" max="10609" width="4" bestFit="1" customWidth="1"/>
    <col min="10610" max="10610" width="12" bestFit="1" customWidth="1"/>
    <col min="10611" max="10611" width="4" bestFit="1" customWidth="1"/>
    <col min="10612" max="10612" width="12" bestFit="1" customWidth="1"/>
    <col min="10613" max="10613" width="4" bestFit="1" customWidth="1"/>
    <col min="10614" max="10614" width="12" bestFit="1" customWidth="1"/>
    <col min="10615" max="10615" width="4" bestFit="1" customWidth="1"/>
    <col min="10616" max="10616" width="12" bestFit="1" customWidth="1"/>
    <col min="10617" max="10617" width="4" bestFit="1" customWidth="1"/>
    <col min="10618" max="10618" width="12" bestFit="1" customWidth="1"/>
    <col min="10619" max="10619" width="4" bestFit="1" customWidth="1"/>
    <col min="10620" max="10620" width="12" bestFit="1" customWidth="1"/>
    <col min="10621" max="10621" width="4" bestFit="1" customWidth="1"/>
    <col min="10622" max="10622" width="12" bestFit="1" customWidth="1"/>
    <col min="10623" max="10623" width="4" bestFit="1" customWidth="1"/>
    <col min="10624" max="10624" width="12" bestFit="1" customWidth="1"/>
    <col min="10625" max="10625" width="4" bestFit="1" customWidth="1"/>
    <col min="10626" max="10626" width="11" bestFit="1" customWidth="1"/>
    <col min="10627" max="10627" width="4" bestFit="1" customWidth="1"/>
    <col min="10628" max="10628" width="12" bestFit="1" customWidth="1"/>
    <col min="10629" max="10629" width="4" bestFit="1" customWidth="1"/>
    <col min="10630" max="10630" width="12" bestFit="1" customWidth="1"/>
    <col min="10631" max="10631" width="4" bestFit="1" customWidth="1"/>
    <col min="10632" max="10632" width="12" bestFit="1" customWidth="1"/>
    <col min="10633" max="10633" width="4" bestFit="1" customWidth="1"/>
    <col min="10634" max="10634" width="12" bestFit="1" customWidth="1"/>
    <col min="10635" max="10635" width="4" bestFit="1" customWidth="1"/>
    <col min="10636" max="10636" width="12" bestFit="1" customWidth="1"/>
    <col min="10637" max="10637" width="4" bestFit="1" customWidth="1"/>
    <col min="10638" max="10638" width="12" bestFit="1" customWidth="1"/>
    <col min="10639" max="10639" width="4" bestFit="1" customWidth="1"/>
    <col min="10640" max="10640" width="12" bestFit="1" customWidth="1"/>
    <col min="10641" max="10641" width="4" bestFit="1" customWidth="1"/>
    <col min="10642" max="10642" width="12" bestFit="1" customWidth="1"/>
    <col min="10643" max="10643" width="4" bestFit="1" customWidth="1"/>
    <col min="10644" max="10644" width="12" bestFit="1" customWidth="1"/>
    <col min="10645" max="10645" width="4" bestFit="1" customWidth="1"/>
    <col min="10646" max="10646" width="12" bestFit="1" customWidth="1"/>
    <col min="10647" max="10647" width="4" bestFit="1" customWidth="1"/>
    <col min="10648" max="10648" width="12" bestFit="1" customWidth="1"/>
    <col min="10649" max="10649" width="4" bestFit="1" customWidth="1"/>
    <col min="10650" max="10650" width="12" bestFit="1" customWidth="1"/>
    <col min="10651" max="10651" width="4" bestFit="1" customWidth="1"/>
    <col min="10652" max="10652" width="12" bestFit="1" customWidth="1"/>
    <col min="10653" max="10653" width="4" bestFit="1" customWidth="1"/>
    <col min="10654" max="10654" width="12" bestFit="1" customWidth="1"/>
    <col min="10655" max="10655" width="4" bestFit="1" customWidth="1"/>
    <col min="10656" max="10656" width="12" bestFit="1" customWidth="1"/>
    <col min="10657" max="10657" width="4" bestFit="1" customWidth="1"/>
    <col min="10658" max="10658" width="12" bestFit="1" customWidth="1"/>
    <col min="10659" max="10659" width="4" bestFit="1" customWidth="1"/>
    <col min="10660" max="10660" width="10" bestFit="1" customWidth="1"/>
    <col min="10661" max="10661" width="4" bestFit="1" customWidth="1"/>
    <col min="10662" max="10662" width="12" bestFit="1" customWidth="1"/>
    <col min="10663" max="10663" width="4" bestFit="1" customWidth="1"/>
    <col min="10664" max="10664" width="12" bestFit="1" customWidth="1"/>
    <col min="10665" max="10665" width="4" bestFit="1" customWidth="1"/>
    <col min="10753" max="10753" width="46.42578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0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2" bestFit="1" customWidth="1"/>
    <col min="10789" max="10789" width="4" bestFit="1" customWidth="1"/>
    <col min="10790" max="10790" width="12" bestFit="1" customWidth="1"/>
    <col min="10791" max="10791" width="4" bestFit="1" customWidth="1"/>
    <col min="10792" max="10792" width="12" bestFit="1" customWidth="1"/>
    <col min="10793" max="10793" width="4" bestFit="1" customWidth="1"/>
    <col min="10794" max="10794" width="12" bestFit="1" customWidth="1"/>
    <col min="10795" max="10795" width="4" bestFit="1" customWidth="1"/>
    <col min="10796" max="10796" width="12" bestFit="1" customWidth="1"/>
    <col min="10797" max="10797" width="4" bestFit="1" customWidth="1"/>
    <col min="10798" max="10798" width="12" bestFit="1" customWidth="1"/>
    <col min="10799" max="10799" width="4" bestFit="1" customWidth="1"/>
    <col min="10800" max="10800" width="12" bestFit="1" customWidth="1"/>
    <col min="10801" max="10801" width="4" bestFit="1" customWidth="1"/>
    <col min="10802" max="10802" width="12" bestFit="1" customWidth="1"/>
    <col min="10803" max="10803" width="4" bestFit="1" customWidth="1"/>
    <col min="10804" max="10804" width="12" bestFit="1" customWidth="1"/>
    <col min="10805" max="10805" width="4" bestFit="1" customWidth="1"/>
    <col min="10806" max="10806" width="12" bestFit="1" customWidth="1"/>
    <col min="10807" max="10807" width="4" bestFit="1" customWidth="1"/>
    <col min="10808" max="10808" width="12" bestFit="1" customWidth="1"/>
    <col min="10809" max="10809" width="4" bestFit="1" customWidth="1"/>
    <col min="10810" max="10810" width="12" bestFit="1" customWidth="1"/>
    <col min="10811" max="10811" width="4" bestFit="1" customWidth="1"/>
    <col min="10812" max="10812" width="12" bestFit="1" customWidth="1"/>
    <col min="10813" max="10813" width="4" bestFit="1" customWidth="1"/>
    <col min="10814" max="10814" width="12" bestFit="1" customWidth="1"/>
    <col min="10815" max="10815" width="4" bestFit="1" customWidth="1"/>
    <col min="10816" max="10816" width="11" bestFit="1" customWidth="1"/>
    <col min="10817" max="10817" width="4" bestFit="1" customWidth="1"/>
    <col min="10818" max="10818" width="11" bestFit="1" customWidth="1"/>
    <col min="10819" max="10819" width="4" bestFit="1" customWidth="1"/>
    <col min="10820" max="10820" width="12" bestFit="1" customWidth="1"/>
    <col min="10821" max="10821" width="4" bestFit="1" customWidth="1"/>
    <col min="10822" max="10822" width="12" bestFit="1" customWidth="1"/>
    <col min="10823" max="10823" width="4" bestFit="1" customWidth="1"/>
    <col min="10824" max="10824" width="12" bestFit="1" customWidth="1"/>
    <col min="10825" max="10825" width="4" bestFit="1" customWidth="1"/>
    <col min="10826" max="10826" width="12" bestFit="1" customWidth="1"/>
    <col min="10827" max="10827" width="4" bestFit="1" customWidth="1"/>
    <col min="10828" max="10828" width="12" bestFit="1" customWidth="1"/>
    <col min="10829" max="10829" width="4" bestFit="1" customWidth="1"/>
    <col min="10830" max="10830" width="12" bestFit="1" customWidth="1"/>
    <col min="10831" max="10831" width="4" bestFit="1" customWidth="1"/>
    <col min="10832" max="10832" width="12" bestFit="1" customWidth="1"/>
    <col min="10833" max="10833" width="4" bestFit="1" customWidth="1"/>
    <col min="10834" max="10834" width="12" bestFit="1" customWidth="1"/>
    <col min="10835" max="10835" width="4" bestFit="1" customWidth="1"/>
    <col min="10836" max="10836" width="12" bestFit="1" customWidth="1"/>
    <col min="10837" max="10837" width="4" bestFit="1" customWidth="1"/>
    <col min="10838" max="10838" width="12" bestFit="1" customWidth="1"/>
    <col min="10839" max="10839" width="4" bestFit="1" customWidth="1"/>
    <col min="10840" max="10840" width="11" bestFit="1" customWidth="1"/>
    <col min="10841" max="10841" width="4" bestFit="1" customWidth="1"/>
    <col min="10842" max="10842" width="12" bestFit="1" customWidth="1"/>
    <col min="10843" max="10843" width="4" bestFit="1" customWidth="1"/>
    <col min="10844" max="10844" width="12" bestFit="1" customWidth="1"/>
    <col min="10845" max="10845" width="4" bestFit="1" customWidth="1"/>
    <col min="10846" max="10846" width="12" bestFit="1" customWidth="1"/>
    <col min="10847" max="10847" width="4" bestFit="1" customWidth="1"/>
    <col min="10848" max="10848" width="12" bestFit="1" customWidth="1"/>
    <col min="10849" max="10849" width="4" bestFit="1" customWidth="1"/>
    <col min="10850" max="10850" width="11" bestFit="1" customWidth="1"/>
    <col min="10851" max="10851" width="4" bestFit="1" customWidth="1"/>
    <col min="10852" max="10852" width="12" bestFit="1" customWidth="1"/>
    <col min="10853" max="10853" width="4" bestFit="1" customWidth="1"/>
    <col min="10854" max="10854" width="12" bestFit="1" customWidth="1"/>
    <col min="10855" max="10855" width="4" bestFit="1" customWidth="1"/>
    <col min="10856" max="10856" width="12" bestFit="1" customWidth="1"/>
    <col min="10857" max="10857" width="4" bestFit="1" customWidth="1"/>
    <col min="10858" max="10858" width="12" bestFit="1" customWidth="1"/>
    <col min="10859" max="10859" width="4" bestFit="1" customWidth="1"/>
    <col min="10860" max="10860" width="12" bestFit="1" customWidth="1"/>
    <col min="10861" max="10861" width="4" bestFit="1" customWidth="1"/>
    <col min="10862" max="10862" width="11" bestFit="1" customWidth="1"/>
    <col min="10863" max="10863" width="4" bestFit="1" customWidth="1"/>
    <col min="10864" max="10864" width="11" bestFit="1" customWidth="1"/>
    <col min="10865" max="10865" width="4" bestFit="1" customWidth="1"/>
    <col min="10866" max="10866" width="12" bestFit="1" customWidth="1"/>
    <col min="10867" max="10867" width="4" bestFit="1" customWidth="1"/>
    <col min="10868" max="10868" width="12" bestFit="1" customWidth="1"/>
    <col min="10869" max="10869" width="4" bestFit="1" customWidth="1"/>
    <col min="10870" max="10870" width="12" bestFit="1" customWidth="1"/>
    <col min="10871" max="10871" width="4" bestFit="1" customWidth="1"/>
    <col min="10872" max="10872" width="12" bestFit="1" customWidth="1"/>
    <col min="10873" max="10873" width="4" bestFit="1" customWidth="1"/>
    <col min="10874" max="10874" width="12" bestFit="1" customWidth="1"/>
    <col min="10875" max="10875" width="4" bestFit="1" customWidth="1"/>
    <col min="10876" max="10876" width="12" bestFit="1" customWidth="1"/>
    <col min="10877" max="10877" width="4" bestFit="1" customWidth="1"/>
    <col min="10878" max="10878" width="12" bestFit="1" customWidth="1"/>
    <col min="10879" max="10879" width="4" bestFit="1" customWidth="1"/>
    <col min="10880" max="10880" width="12" bestFit="1" customWidth="1"/>
    <col min="10881" max="10881" width="4" bestFit="1" customWidth="1"/>
    <col min="10882" max="10882" width="11" bestFit="1" customWidth="1"/>
    <col min="10883" max="10883" width="4" bestFit="1" customWidth="1"/>
    <col min="10884" max="10884" width="12" bestFit="1" customWidth="1"/>
    <col min="10885" max="10885" width="4" bestFit="1" customWidth="1"/>
    <col min="10886" max="10886" width="12" bestFit="1" customWidth="1"/>
    <col min="10887" max="10887" width="4" bestFit="1" customWidth="1"/>
    <col min="10888" max="10888" width="12" bestFit="1" customWidth="1"/>
    <col min="10889" max="10889" width="4" bestFit="1" customWidth="1"/>
    <col min="10890" max="10890" width="12" bestFit="1" customWidth="1"/>
    <col min="10891" max="10891" width="4" bestFit="1" customWidth="1"/>
    <col min="10892" max="10892" width="12" bestFit="1" customWidth="1"/>
    <col min="10893" max="10893" width="4" bestFit="1" customWidth="1"/>
    <col min="10894" max="10894" width="12" bestFit="1" customWidth="1"/>
    <col min="10895" max="10895" width="4" bestFit="1" customWidth="1"/>
    <col min="10896" max="10896" width="12" bestFit="1" customWidth="1"/>
    <col min="10897" max="10897" width="4" bestFit="1" customWidth="1"/>
    <col min="10898" max="10898" width="12" bestFit="1" customWidth="1"/>
    <col min="10899" max="10899" width="4" bestFit="1" customWidth="1"/>
    <col min="10900" max="10900" width="12" bestFit="1" customWidth="1"/>
    <col min="10901" max="10901" width="4" bestFit="1" customWidth="1"/>
    <col min="10902" max="10902" width="12" bestFit="1" customWidth="1"/>
    <col min="10903" max="10903" width="4" bestFit="1" customWidth="1"/>
    <col min="10904" max="10904" width="12" bestFit="1" customWidth="1"/>
    <col min="10905" max="10905" width="4" bestFit="1" customWidth="1"/>
    <col min="10906" max="10906" width="12" bestFit="1" customWidth="1"/>
    <col min="10907" max="10907" width="4" bestFit="1" customWidth="1"/>
    <col min="10908" max="10908" width="12" bestFit="1" customWidth="1"/>
    <col min="10909" max="10909" width="4" bestFit="1" customWidth="1"/>
    <col min="10910" max="10910" width="12" bestFit="1" customWidth="1"/>
    <col min="10911" max="10911" width="4" bestFit="1" customWidth="1"/>
    <col min="10912" max="10912" width="12" bestFit="1" customWidth="1"/>
    <col min="10913" max="10913" width="4" bestFit="1" customWidth="1"/>
    <col min="10914" max="10914" width="12" bestFit="1" customWidth="1"/>
    <col min="10915" max="10915" width="4" bestFit="1" customWidth="1"/>
    <col min="10916" max="10916" width="10" bestFit="1" customWidth="1"/>
    <col min="10917" max="10917" width="4" bestFit="1" customWidth="1"/>
    <col min="10918" max="10918" width="12" bestFit="1" customWidth="1"/>
    <col min="10919" max="10919" width="4" bestFit="1" customWidth="1"/>
    <col min="10920" max="10920" width="12" bestFit="1" customWidth="1"/>
    <col min="10921" max="10921" width="4" bestFit="1" customWidth="1"/>
    <col min="11009" max="11009" width="46.42578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0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2" bestFit="1" customWidth="1"/>
    <col min="11045" max="11045" width="4" bestFit="1" customWidth="1"/>
    <col min="11046" max="11046" width="12" bestFit="1" customWidth="1"/>
    <col min="11047" max="11047" width="4" bestFit="1" customWidth="1"/>
    <col min="11048" max="11048" width="12" bestFit="1" customWidth="1"/>
    <col min="11049" max="11049" width="4" bestFit="1" customWidth="1"/>
    <col min="11050" max="11050" width="12" bestFit="1" customWidth="1"/>
    <col min="11051" max="11051" width="4" bestFit="1" customWidth="1"/>
    <col min="11052" max="11052" width="12" bestFit="1" customWidth="1"/>
    <col min="11053" max="11053" width="4" bestFit="1" customWidth="1"/>
    <col min="11054" max="11054" width="12" bestFit="1" customWidth="1"/>
    <col min="11055" max="11055" width="4" bestFit="1" customWidth="1"/>
    <col min="11056" max="11056" width="12" bestFit="1" customWidth="1"/>
    <col min="11057" max="11057" width="4" bestFit="1" customWidth="1"/>
    <col min="11058" max="11058" width="12" bestFit="1" customWidth="1"/>
    <col min="11059" max="11059" width="4" bestFit="1" customWidth="1"/>
    <col min="11060" max="11060" width="12" bestFit="1" customWidth="1"/>
    <col min="11061" max="11061" width="4" bestFit="1" customWidth="1"/>
    <col min="11062" max="11062" width="12" bestFit="1" customWidth="1"/>
    <col min="11063" max="11063" width="4" bestFit="1" customWidth="1"/>
    <col min="11064" max="11064" width="12" bestFit="1" customWidth="1"/>
    <col min="11065" max="11065" width="4" bestFit="1" customWidth="1"/>
    <col min="11066" max="11066" width="12" bestFit="1" customWidth="1"/>
    <col min="11067" max="11067" width="4" bestFit="1" customWidth="1"/>
    <col min="11068" max="11068" width="12" bestFit="1" customWidth="1"/>
    <col min="11069" max="11069" width="4" bestFit="1" customWidth="1"/>
    <col min="11070" max="11070" width="12" bestFit="1" customWidth="1"/>
    <col min="11071" max="11071" width="4" bestFit="1" customWidth="1"/>
    <col min="11072" max="11072" width="11" bestFit="1" customWidth="1"/>
    <col min="11073" max="11073" width="4" bestFit="1" customWidth="1"/>
    <col min="11074" max="11074" width="11" bestFit="1" customWidth="1"/>
    <col min="11075" max="11075" width="4" bestFit="1" customWidth="1"/>
    <col min="11076" max="11076" width="12" bestFit="1" customWidth="1"/>
    <col min="11077" max="11077" width="4" bestFit="1" customWidth="1"/>
    <col min="11078" max="11078" width="12" bestFit="1" customWidth="1"/>
    <col min="11079" max="11079" width="4" bestFit="1" customWidth="1"/>
    <col min="11080" max="11080" width="12" bestFit="1" customWidth="1"/>
    <col min="11081" max="11081" width="4" bestFit="1" customWidth="1"/>
    <col min="11082" max="11082" width="12" bestFit="1" customWidth="1"/>
    <col min="11083" max="11083" width="4" bestFit="1" customWidth="1"/>
    <col min="11084" max="11084" width="12" bestFit="1" customWidth="1"/>
    <col min="11085" max="11085" width="4" bestFit="1" customWidth="1"/>
    <col min="11086" max="11086" width="12" bestFit="1" customWidth="1"/>
    <col min="11087" max="11087" width="4" bestFit="1" customWidth="1"/>
    <col min="11088" max="11088" width="12" bestFit="1" customWidth="1"/>
    <col min="11089" max="11089" width="4" bestFit="1" customWidth="1"/>
    <col min="11090" max="11090" width="12" bestFit="1" customWidth="1"/>
    <col min="11091" max="11091" width="4" bestFit="1" customWidth="1"/>
    <col min="11092" max="11092" width="12" bestFit="1" customWidth="1"/>
    <col min="11093" max="11093" width="4" bestFit="1" customWidth="1"/>
    <col min="11094" max="11094" width="12" bestFit="1" customWidth="1"/>
    <col min="11095" max="11095" width="4" bestFit="1" customWidth="1"/>
    <col min="11096" max="11096" width="11" bestFit="1" customWidth="1"/>
    <col min="11097" max="11097" width="4" bestFit="1" customWidth="1"/>
    <col min="11098" max="11098" width="12" bestFit="1" customWidth="1"/>
    <col min="11099" max="11099" width="4" bestFit="1" customWidth="1"/>
    <col min="11100" max="11100" width="12" bestFit="1" customWidth="1"/>
    <col min="11101" max="11101" width="4" bestFit="1" customWidth="1"/>
    <col min="11102" max="11102" width="12" bestFit="1" customWidth="1"/>
    <col min="11103" max="11103" width="4" bestFit="1" customWidth="1"/>
    <col min="11104" max="11104" width="12" bestFit="1" customWidth="1"/>
    <col min="11105" max="11105" width="4" bestFit="1" customWidth="1"/>
    <col min="11106" max="11106" width="11" bestFit="1" customWidth="1"/>
    <col min="11107" max="11107" width="4" bestFit="1" customWidth="1"/>
    <col min="11108" max="11108" width="12" bestFit="1" customWidth="1"/>
    <col min="11109" max="11109" width="4" bestFit="1" customWidth="1"/>
    <col min="11110" max="11110" width="12" bestFit="1" customWidth="1"/>
    <col min="11111" max="11111" width="4" bestFit="1" customWidth="1"/>
    <col min="11112" max="11112" width="12" bestFit="1" customWidth="1"/>
    <col min="11113" max="11113" width="4" bestFit="1" customWidth="1"/>
    <col min="11114" max="11114" width="12" bestFit="1" customWidth="1"/>
    <col min="11115" max="11115" width="4" bestFit="1" customWidth="1"/>
    <col min="11116" max="11116" width="12" bestFit="1" customWidth="1"/>
    <col min="11117" max="11117" width="4" bestFit="1" customWidth="1"/>
    <col min="11118" max="11118" width="11" bestFit="1" customWidth="1"/>
    <col min="11119" max="11119" width="4" bestFit="1" customWidth="1"/>
    <col min="11120" max="11120" width="11" bestFit="1" customWidth="1"/>
    <col min="11121" max="11121" width="4" bestFit="1" customWidth="1"/>
    <col min="11122" max="11122" width="12" bestFit="1" customWidth="1"/>
    <col min="11123" max="11123" width="4" bestFit="1" customWidth="1"/>
    <col min="11124" max="11124" width="12" bestFit="1" customWidth="1"/>
    <col min="11125" max="11125" width="4" bestFit="1" customWidth="1"/>
    <col min="11126" max="11126" width="12" bestFit="1" customWidth="1"/>
    <col min="11127" max="11127" width="4" bestFit="1" customWidth="1"/>
    <col min="11128" max="11128" width="12" bestFit="1" customWidth="1"/>
    <col min="11129" max="11129" width="4" bestFit="1" customWidth="1"/>
    <col min="11130" max="11130" width="12" bestFit="1" customWidth="1"/>
    <col min="11131" max="11131" width="4" bestFit="1" customWidth="1"/>
    <col min="11132" max="11132" width="12" bestFit="1" customWidth="1"/>
    <col min="11133" max="11133" width="4" bestFit="1" customWidth="1"/>
    <col min="11134" max="11134" width="12" bestFit="1" customWidth="1"/>
    <col min="11135" max="11135" width="4" bestFit="1" customWidth="1"/>
    <col min="11136" max="11136" width="12" bestFit="1" customWidth="1"/>
    <col min="11137" max="11137" width="4" bestFit="1" customWidth="1"/>
    <col min="11138" max="11138" width="11" bestFit="1" customWidth="1"/>
    <col min="11139" max="11139" width="4" bestFit="1" customWidth="1"/>
    <col min="11140" max="11140" width="12" bestFit="1" customWidth="1"/>
    <col min="11141" max="11141" width="4" bestFit="1" customWidth="1"/>
    <col min="11142" max="11142" width="12" bestFit="1" customWidth="1"/>
    <col min="11143" max="11143" width="4" bestFit="1" customWidth="1"/>
    <col min="11144" max="11144" width="12" bestFit="1" customWidth="1"/>
    <col min="11145" max="11145" width="4" bestFit="1" customWidth="1"/>
    <col min="11146" max="11146" width="12" bestFit="1" customWidth="1"/>
    <col min="11147" max="11147" width="4" bestFit="1" customWidth="1"/>
    <col min="11148" max="11148" width="12" bestFit="1" customWidth="1"/>
    <col min="11149" max="11149" width="4" bestFit="1" customWidth="1"/>
    <col min="11150" max="11150" width="12" bestFit="1" customWidth="1"/>
    <col min="11151" max="11151" width="4" bestFit="1" customWidth="1"/>
    <col min="11152" max="11152" width="12" bestFit="1" customWidth="1"/>
    <col min="11153" max="11153" width="4" bestFit="1" customWidth="1"/>
    <col min="11154" max="11154" width="12" bestFit="1" customWidth="1"/>
    <col min="11155" max="11155" width="4" bestFit="1" customWidth="1"/>
    <col min="11156" max="11156" width="12" bestFit="1" customWidth="1"/>
    <col min="11157" max="11157" width="4" bestFit="1" customWidth="1"/>
    <col min="11158" max="11158" width="12" bestFit="1" customWidth="1"/>
    <col min="11159" max="11159" width="4" bestFit="1" customWidth="1"/>
    <col min="11160" max="11160" width="12" bestFit="1" customWidth="1"/>
    <col min="11161" max="11161" width="4" bestFit="1" customWidth="1"/>
    <col min="11162" max="11162" width="12" bestFit="1" customWidth="1"/>
    <col min="11163" max="11163" width="4" bestFit="1" customWidth="1"/>
    <col min="11164" max="11164" width="12" bestFit="1" customWidth="1"/>
    <col min="11165" max="11165" width="4" bestFit="1" customWidth="1"/>
    <col min="11166" max="11166" width="12" bestFit="1" customWidth="1"/>
    <col min="11167" max="11167" width="4" bestFit="1" customWidth="1"/>
    <col min="11168" max="11168" width="12" bestFit="1" customWidth="1"/>
    <col min="11169" max="11169" width="4" bestFit="1" customWidth="1"/>
    <col min="11170" max="11170" width="12" bestFit="1" customWidth="1"/>
    <col min="11171" max="11171" width="4" bestFit="1" customWidth="1"/>
    <col min="11172" max="11172" width="10" bestFit="1" customWidth="1"/>
    <col min="11173" max="11173" width="4" bestFit="1" customWidth="1"/>
    <col min="11174" max="11174" width="12" bestFit="1" customWidth="1"/>
    <col min="11175" max="11175" width="4" bestFit="1" customWidth="1"/>
    <col min="11176" max="11176" width="12" bestFit="1" customWidth="1"/>
    <col min="11177" max="11177" width="4" bestFit="1" customWidth="1"/>
    <col min="11265" max="11265" width="46.42578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0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2" bestFit="1" customWidth="1"/>
    <col min="11301" max="11301" width="4" bestFit="1" customWidth="1"/>
    <col min="11302" max="11302" width="12" bestFit="1" customWidth="1"/>
    <col min="11303" max="11303" width="4" bestFit="1" customWidth="1"/>
    <col min="11304" max="11304" width="12" bestFit="1" customWidth="1"/>
    <col min="11305" max="11305" width="4" bestFit="1" customWidth="1"/>
    <col min="11306" max="11306" width="12" bestFit="1" customWidth="1"/>
    <col min="11307" max="11307" width="4" bestFit="1" customWidth="1"/>
    <col min="11308" max="11308" width="12" bestFit="1" customWidth="1"/>
    <col min="11309" max="11309" width="4" bestFit="1" customWidth="1"/>
    <col min="11310" max="11310" width="12" bestFit="1" customWidth="1"/>
    <col min="11311" max="11311" width="4" bestFit="1" customWidth="1"/>
    <col min="11312" max="11312" width="12" bestFit="1" customWidth="1"/>
    <col min="11313" max="11313" width="4" bestFit="1" customWidth="1"/>
    <col min="11314" max="11314" width="12" bestFit="1" customWidth="1"/>
    <col min="11315" max="11315" width="4" bestFit="1" customWidth="1"/>
    <col min="11316" max="11316" width="12" bestFit="1" customWidth="1"/>
    <col min="11317" max="11317" width="4" bestFit="1" customWidth="1"/>
    <col min="11318" max="11318" width="12" bestFit="1" customWidth="1"/>
    <col min="11319" max="11319" width="4" bestFit="1" customWidth="1"/>
    <col min="11320" max="11320" width="12" bestFit="1" customWidth="1"/>
    <col min="11321" max="11321" width="4" bestFit="1" customWidth="1"/>
    <col min="11322" max="11322" width="12" bestFit="1" customWidth="1"/>
    <col min="11323" max="11323" width="4" bestFit="1" customWidth="1"/>
    <col min="11324" max="11324" width="12" bestFit="1" customWidth="1"/>
    <col min="11325" max="11325" width="4" bestFit="1" customWidth="1"/>
    <col min="11326" max="11326" width="12" bestFit="1" customWidth="1"/>
    <col min="11327" max="11327" width="4" bestFit="1" customWidth="1"/>
    <col min="11328" max="11328" width="11" bestFit="1" customWidth="1"/>
    <col min="11329" max="11329" width="4" bestFit="1" customWidth="1"/>
    <col min="11330" max="11330" width="11" bestFit="1" customWidth="1"/>
    <col min="11331" max="11331" width="4" bestFit="1" customWidth="1"/>
    <col min="11332" max="11332" width="12" bestFit="1" customWidth="1"/>
    <col min="11333" max="11333" width="4" bestFit="1" customWidth="1"/>
    <col min="11334" max="11334" width="12" bestFit="1" customWidth="1"/>
    <col min="11335" max="11335" width="4" bestFit="1" customWidth="1"/>
    <col min="11336" max="11336" width="12" bestFit="1" customWidth="1"/>
    <col min="11337" max="11337" width="4" bestFit="1" customWidth="1"/>
    <col min="11338" max="11338" width="12" bestFit="1" customWidth="1"/>
    <col min="11339" max="11339" width="4" bestFit="1" customWidth="1"/>
    <col min="11340" max="11340" width="12" bestFit="1" customWidth="1"/>
    <col min="11341" max="11341" width="4" bestFit="1" customWidth="1"/>
    <col min="11342" max="11342" width="12" bestFit="1" customWidth="1"/>
    <col min="11343" max="11343" width="4" bestFit="1" customWidth="1"/>
    <col min="11344" max="11344" width="12" bestFit="1" customWidth="1"/>
    <col min="11345" max="11345" width="4" bestFit="1" customWidth="1"/>
    <col min="11346" max="11346" width="12" bestFit="1" customWidth="1"/>
    <col min="11347" max="11347" width="4" bestFit="1" customWidth="1"/>
    <col min="11348" max="11348" width="12" bestFit="1" customWidth="1"/>
    <col min="11349" max="11349" width="4" bestFit="1" customWidth="1"/>
    <col min="11350" max="11350" width="12" bestFit="1" customWidth="1"/>
    <col min="11351" max="11351" width="4" bestFit="1" customWidth="1"/>
    <col min="11352" max="11352" width="11" bestFit="1" customWidth="1"/>
    <col min="11353" max="11353" width="4" bestFit="1" customWidth="1"/>
    <col min="11354" max="11354" width="12" bestFit="1" customWidth="1"/>
    <col min="11355" max="11355" width="4" bestFit="1" customWidth="1"/>
    <col min="11356" max="11356" width="12" bestFit="1" customWidth="1"/>
    <col min="11357" max="11357" width="4" bestFit="1" customWidth="1"/>
    <col min="11358" max="11358" width="12" bestFit="1" customWidth="1"/>
    <col min="11359" max="11359" width="4" bestFit="1" customWidth="1"/>
    <col min="11360" max="11360" width="12" bestFit="1" customWidth="1"/>
    <col min="11361" max="11361" width="4" bestFit="1" customWidth="1"/>
    <col min="11362" max="11362" width="11" bestFit="1" customWidth="1"/>
    <col min="11363" max="11363" width="4" bestFit="1" customWidth="1"/>
    <col min="11364" max="11364" width="12" bestFit="1" customWidth="1"/>
    <col min="11365" max="11365" width="4" bestFit="1" customWidth="1"/>
    <col min="11366" max="11366" width="12" bestFit="1" customWidth="1"/>
    <col min="11367" max="11367" width="4" bestFit="1" customWidth="1"/>
    <col min="11368" max="11368" width="12" bestFit="1" customWidth="1"/>
    <col min="11369" max="11369" width="4" bestFit="1" customWidth="1"/>
    <col min="11370" max="11370" width="12" bestFit="1" customWidth="1"/>
    <col min="11371" max="11371" width="4" bestFit="1" customWidth="1"/>
    <col min="11372" max="11372" width="12" bestFit="1" customWidth="1"/>
    <col min="11373" max="11373" width="4" bestFit="1" customWidth="1"/>
    <col min="11374" max="11374" width="11" bestFit="1" customWidth="1"/>
    <col min="11375" max="11375" width="4" bestFit="1" customWidth="1"/>
    <col min="11376" max="11376" width="11" bestFit="1" customWidth="1"/>
    <col min="11377" max="11377" width="4" bestFit="1" customWidth="1"/>
    <col min="11378" max="11378" width="12" bestFit="1" customWidth="1"/>
    <col min="11379" max="11379" width="4" bestFit="1" customWidth="1"/>
    <col min="11380" max="11380" width="12" bestFit="1" customWidth="1"/>
    <col min="11381" max="11381" width="4" bestFit="1" customWidth="1"/>
    <col min="11382" max="11382" width="12" bestFit="1" customWidth="1"/>
    <col min="11383" max="11383" width="4" bestFit="1" customWidth="1"/>
    <col min="11384" max="11384" width="12" bestFit="1" customWidth="1"/>
    <col min="11385" max="11385" width="4" bestFit="1" customWidth="1"/>
    <col min="11386" max="11386" width="12" bestFit="1" customWidth="1"/>
    <col min="11387" max="11387" width="4" bestFit="1" customWidth="1"/>
    <col min="11388" max="11388" width="12" bestFit="1" customWidth="1"/>
    <col min="11389" max="11389" width="4" bestFit="1" customWidth="1"/>
    <col min="11390" max="11390" width="12" bestFit="1" customWidth="1"/>
    <col min="11391" max="11391" width="4" bestFit="1" customWidth="1"/>
    <col min="11392" max="11392" width="12" bestFit="1" customWidth="1"/>
    <col min="11393" max="11393" width="4" bestFit="1" customWidth="1"/>
    <col min="11394" max="11394" width="11" bestFit="1" customWidth="1"/>
    <col min="11395" max="11395" width="4" bestFit="1" customWidth="1"/>
    <col min="11396" max="11396" width="12" bestFit="1" customWidth="1"/>
    <col min="11397" max="11397" width="4" bestFit="1" customWidth="1"/>
    <col min="11398" max="11398" width="12" bestFit="1" customWidth="1"/>
    <col min="11399" max="11399" width="4" bestFit="1" customWidth="1"/>
    <col min="11400" max="11400" width="12" bestFit="1" customWidth="1"/>
    <col min="11401" max="11401" width="4" bestFit="1" customWidth="1"/>
    <col min="11402" max="11402" width="12" bestFit="1" customWidth="1"/>
    <col min="11403" max="11403" width="4" bestFit="1" customWidth="1"/>
    <col min="11404" max="11404" width="12" bestFit="1" customWidth="1"/>
    <col min="11405" max="11405" width="4" bestFit="1" customWidth="1"/>
    <col min="11406" max="11406" width="12" bestFit="1" customWidth="1"/>
    <col min="11407" max="11407" width="4" bestFit="1" customWidth="1"/>
    <col min="11408" max="11408" width="12" bestFit="1" customWidth="1"/>
    <col min="11409" max="11409" width="4" bestFit="1" customWidth="1"/>
    <col min="11410" max="11410" width="12" bestFit="1" customWidth="1"/>
    <col min="11411" max="11411" width="4" bestFit="1" customWidth="1"/>
    <col min="11412" max="11412" width="12" bestFit="1" customWidth="1"/>
    <col min="11413" max="11413" width="4" bestFit="1" customWidth="1"/>
    <col min="11414" max="11414" width="12" bestFit="1" customWidth="1"/>
    <col min="11415" max="11415" width="4" bestFit="1" customWidth="1"/>
    <col min="11416" max="11416" width="12" bestFit="1" customWidth="1"/>
    <col min="11417" max="11417" width="4" bestFit="1" customWidth="1"/>
    <col min="11418" max="11418" width="12" bestFit="1" customWidth="1"/>
    <col min="11419" max="11419" width="4" bestFit="1" customWidth="1"/>
    <col min="11420" max="11420" width="12" bestFit="1" customWidth="1"/>
    <col min="11421" max="11421" width="4" bestFit="1" customWidth="1"/>
    <col min="11422" max="11422" width="12" bestFit="1" customWidth="1"/>
    <col min="11423" max="11423" width="4" bestFit="1" customWidth="1"/>
    <col min="11424" max="11424" width="12" bestFit="1" customWidth="1"/>
    <col min="11425" max="11425" width="4" bestFit="1" customWidth="1"/>
    <col min="11426" max="11426" width="12" bestFit="1" customWidth="1"/>
    <col min="11427" max="11427" width="4" bestFit="1" customWidth="1"/>
    <col min="11428" max="11428" width="10" bestFit="1" customWidth="1"/>
    <col min="11429" max="11429" width="4" bestFit="1" customWidth="1"/>
    <col min="11430" max="11430" width="12" bestFit="1" customWidth="1"/>
    <col min="11431" max="11431" width="4" bestFit="1" customWidth="1"/>
    <col min="11432" max="11432" width="12" bestFit="1" customWidth="1"/>
    <col min="11433" max="11433" width="4" bestFit="1" customWidth="1"/>
    <col min="11521" max="11521" width="46.42578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0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2" bestFit="1" customWidth="1"/>
    <col min="11557" max="11557" width="4" bestFit="1" customWidth="1"/>
    <col min="11558" max="11558" width="12" bestFit="1" customWidth="1"/>
    <col min="11559" max="11559" width="4" bestFit="1" customWidth="1"/>
    <col min="11560" max="11560" width="12" bestFit="1" customWidth="1"/>
    <col min="11561" max="11561" width="4" bestFit="1" customWidth="1"/>
    <col min="11562" max="11562" width="12" bestFit="1" customWidth="1"/>
    <col min="11563" max="11563" width="4" bestFit="1" customWidth="1"/>
    <col min="11564" max="11564" width="12" bestFit="1" customWidth="1"/>
    <col min="11565" max="11565" width="4" bestFit="1" customWidth="1"/>
    <col min="11566" max="11566" width="12" bestFit="1" customWidth="1"/>
    <col min="11567" max="11567" width="4" bestFit="1" customWidth="1"/>
    <col min="11568" max="11568" width="12" bestFit="1" customWidth="1"/>
    <col min="11569" max="11569" width="4" bestFit="1" customWidth="1"/>
    <col min="11570" max="11570" width="12" bestFit="1" customWidth="1"/>
    <col min="11571" max="11571" width="4" bestFit="1" customWidth="1"/>
    <col min="11572" max="11572" width="12" bestFit="1" customWidth="1"/>
    <col min="11573" max="11573" width="4" bestFit="1" customWidth="1"/>
    <col min="11574" max="11574" width="12" bestFit="1" customWidth="1"/>
    <col min="11575" max="11575" width="4" bestFit="1" customWidth="1"/>
    <col min="11576" max="11576" width="12" bestFit="1" customWidth="1"/>
    <col min="11577" max="11577" width="4" bestFit="1" customWidth="1"/>
    <col min="11578" max="11578" width="12" bestFit="1" customWidth="1"/>
    <col min="11579" max="11579" width="4" bestFit="1" customWidth="1"/>
    <col min="11580" max="11580" width="12" bestFit="1" customWidth="1"/>
    <col min="11581" max="11581" width="4" bestFit="1" customWidth="1"/>
    <col min="11582" max="11582" width="12" bestFit="1" customWidth="1"/>
    <col min="11583" max="11583" width="4" bestFit="1" customWidth="1"/>
    <col min="11584" max="11584" width="11" bestFit="1" customWidth="1"/>
    <col min="11585" max="11585" width="4" bestFit="1" customWidth="1"/>
    <col min="11586" max="11586" width="11" bestFit="1" customWidth="1"/>
    <col min="11587" max="11587" width="4" bestFit="1" customWidth="1"/>
    <col min="11588" max="11588" width="12" bestFit="1" customWidth="1"/>
    <col min="11589" max="11589" width="4" bestFit="1" customWidth="1"/>
    <col min="11590" max="11590" width="12" bestFit="1" customWidth="1"/>
    <col min="11591" max="11591" width="4" bestFit="1" customWidth="1"/>
    <col min="11592" max="11592" width="12" bestFit="1" customWidth="1"/>
    <col min="11593" max="11593" width="4" bestFit="1" customWidth="1"/>
    <col min="11594" max="11594" width="12" bestFit="1" customWidth="1"/>
    <col min="11595" max="11595" width="4" bestFit="1" customWidth="1"/>
    <col min="11596" max="11596" width="12" bestFit="1" customWidth="1"/>
    <col min="11597" max="11597" width="4" bestFit="1" customWidth="1"/>
    <col min="11598" max="11598" width="12" bestFit="1" customWidth="1"/>
    <col min="11599" max="11599" width="4" bestFit="1" customWidth="1"/>
    <col min="11600" max="11600" width="12" bestFit="1" customWidth="1"/>
    <col min="11601" max="11601" width="4" bestFit="1" customWidth="1"/>
    <col min="11602" max="11602" width="12" bestFit="1" customWidth="1"/>
    <col min="11603" max="11603" width="4" bestFit="1" customWidth="1"/>
    <col min="11604" max="11604" width="12" bestFit="1" customWidth="1"/>
    <col min="11605" max="11605" width="4" bestFit="1" customWidth="1"/>
    <col min="11606" max="11606" width="12" bestFit="1" customWidth="1"/>
    <col min="11607" max="11607" width="4" bestFit="1" customWidth="1"/>
    <col min="11608" max="11608" width="11" bestFit="1" customWidth="1"/>
    <col min="11609" max="11609" width="4" bestFit="1" customWidth="1"/>
    <col min="11610" max="11610" width="12" bestFit="1" customWidth="1"/>
    <col min="11611" max="11611" width="4" bestFit="1" customWidth="1"/>
    <col min="11612" max="11612" width="12" bestFit="1" customWidth="1"/>
    <col min="11613" max="11613" width="4" bestFit="1" customWidth="1"/>
    <col min="11614" max="11614" width="12" bestFit="1" customWidth="1"/>
    <col min="11615" max="11615" width="4" bestFit="1" customWidth="1"/>
    <col min="11616" max="11616" width="12" bestFit="1" customWidth="1"/>
    <col min="11617" max="11617" width="4" bestFit="1" customWidth="1"/>
    <col min="11618" max="11618" width="11" bestFit="1" customWidth="1"/>
    <col min="11619" max="11619" width="4" bestFit="1" customWidth="1"/>
    <col min="11620" max="11620" width="12" bestFit="1" customWidth="1"/>
    <col min="11621" max="11621" width="4" bestFit="1" customWidth="1"/>
    <col min="11622" max="11622" width="12" bestFit="1" customWidth="1"/>
    <col min="11623" max="11623" width="4" bestFit="1" customWidth="1"/>
    <col min="11624" max="11624" width="12" bestFit="1" customWidth="1"/>
    <col min="11625" max="11625" width="4" bestFit="1" customWidth="1"/>
    <col min="11626" max="11626" width="12" bestFit="1" customWidth="1"/>
    <col min="11627" max="11627" width="4" bestFit="1" customWidth="1"/>
    <col min="11628" max="11628" width="12" bestFit="1" customWidth="1"/>
    <col min="11629" max="11629" width="4" bestFit="1" customWidth="1"/>
    <col min="11630" max="11630" width="11" bestFit="1" customWidth="1"/>
    <col min="11631" max="11631" width="4" bestFit="1" customWidth="1"/>
    <col min="11632" max="11632" width="11" bestFit="1" customWidth="1"/>
    <col min="11633" max="11633" width="4" bestFit="1" customWidth="1"/>
    <col min="11634" max="11634" width="12" bestFit="1" customWidth="1"/>
    <col min="11635" max="11635" width="4" bestFit="1" customWidth="1"/>
    <col min="11636" max="11636" width="12" bestFit="1" customWidth="1"/>
    <col min="11637" max="11637" width="4" bestFit="1" customWidth="1"/>
    <col min="11638" max="11638" width="12" bestFit="1" customWidth="1"/>
    <col min="11639" max="11639" width="4" bestFit="1" customWidth="1"/>
    <col min="11640" max="11640" width="12" bestFit="1" customWidth="1"/>
    <col min="11641" max="11641" width="4" bestFit="1" customWidth="1"/>
    <col min="11642" max="11642" width="12" bestFit="1" customWidth="1"/>
    <col min="11643" max="11643" width="4" bestFit="1" customWidth="1"/>
    <col min="11644" max="11644" width="12" bestFit="1" customWidth="1"/>
    <col min="11645" max="11645" width="4" bestFit="1" customWidth="1"/>
    <col min="11646" max="11646" width="12" bestFit="1" customWidth="1"/>
    <col min="11647" max="11647" width="4" bestFit="1" customWidth="1"/>
    <col min="11648" max="11648" width="12" bestFit="1" customWidth="1"/>
    <col min="11649" max="11649" width="4" bestFit="1" customWidth="1"/>
    <col min="11650" max="11650" width="11" bestFit="1" customWidth="1"/>
    <col min="11651" max="11651" width="4" bestFit="1" customWidth="1"/>
    <col min="11652" max="11652" width="12" bestFit="1" customWidth="1"/>
    <col min="11653" max="11653" width="4" bestFit="1" customWidth="1"/>
    <col min="11654" max="11654" width="12" bestFit="1" customWidth="1"/>
    <col min="11655" max="11655" width="4" bestFit="1" customWidth="1"/>
    <col min="11656" max="11656" width="12" bestFit="1" customWidth="1"/>
    <col min="11657" max="11657" width="4" bestFit="1" customWidth="1"/>
    <col min="11658" max="11658" width="12" bestFit="1" customWidth="1"/>
    <col min="11659" max="11659" width="4" bestFit="1" customWidth="1"/>
    <col min="11660" max="11660" width="12" bestFit="1" customWidth="1"/>
    <col min="11661" max="11661" width="4" bestFit="1" customWidth="1"/>
    <col min="11662" max="11662" width="12" bestFit="1" customWidth="1"/>
    <col min="11663" max="11663" width="4" bestFit="1" customWidth="1"/>
    <col min="11664" max="11664" width="12" bestFit="1" customWidth="1"/>
    <col min="11665" max="11665" width="4" bestFit="1" customWidth="1"/>
    <col min="11666" max="11666" width="12" bestFit="1" customWidth="1"/>
    <col min="11667" max="11667" width="4" bestFit="1" customWidth="1"/>
    <col min="11668" max="11668" width="12" bestFit="1" customWidth="1"/>
    <col min="11669" max="11669" width="4" bestFit="1" customWidth="1"/>
    <col min="11670" max="11670" width="12" bestFit="1" customWidth="1"/>
    <col min="11671" max="11671" width="4" bestFit="1" customWidth="1"/>
    <col min="11672" max="11672" width="12" bestFit="1" customWidth="1"/>
    <col min="11673" max="11673" width="4" bestFit="1" customWidth="1"/>
    <col min="11674" max="11674" width="12" bestFit="1" customWidth="1"/>
    <col min="11675" max="11675" width="4" bestFit="1" customWidth="1"/>
    <col min="11676" max="11676" width="12" bestFit="1" customWidth="1"/>
    <col min="11677" max="11677" width="4" bestFit="1" customWidth="1"/>
    <col min="11678" max="11678" width="12" bestFit="1" customWidth="1"/>
    <col min="11679" max="11679" width="4" bestFit="1" customWidth="1"/>
    <col min="11680" max="11680" width="12" bestFit="1" customWidth="1"/>
    <col min="11681" max="11681" width="4" bestFit="1" customWidth="1"/>
    <col min="11682" max="11682" width="12" bestFit="1" customWidth="1"/>
    <col min="11683" max="11683" width="4" bestFit="1" customWidth="1"/>
    <col min="11684" max="11684" width="10" bestFit="1" customWidth="1"/>
    <col min="11685" max="11685" width="4" bestFit="1" customWidth="1"/>
    <col min="11686" max="11686" width="12" bestFit="1" customWidth="1"/>
    <col min="11687" max="11687" width="4" bestFit="1" customWidth="1"/>
    <col min="11688" max="11688" width="12" bestFit="1" customWidth="1"/>
    <col min="11689" max="11689" width="4" bestFit="1" customWidth="1"/>
    <col min="11777" max="11777" width="46.42578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0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2" bestFit="1" customWidth="1"/>
    <col min="11813" max="11813" width="4" bestFit="1" customWidth="1"/>
    <col min="11814" max="11814" width="12" bestFit="1" customWidth="1"/>
    <col min="11815" max="11815" width="4" bestFit="1" customWidth="1"/>
    <col min="11816" max="11816" width="12" bestFit="1" customWidth="1"/>
    <col min="11817" max="11817" width="4" bestFit="1" customWidth="1"/>
    <col min="11818" max="11818" width="12" bestFit="1" customWidth="1"/>
    <col min="11819" max="11819" width="4" bestFit="1" customWidth="1"/>
    <col min="11820" max="11820" width="12" bestFit="1" customWidth="1"/>
    <col min="11821" max="11821" width="4" bestFit="1" customWidth="1"/>
    <col min="11822" max="11822" width="12" bestFit="1" customWidth="1"/>
    <col min="11823" max="11823" width="4" bestFit="1" customWidth="1"/>
    <col min="11824" max="11824" width="12" bestFit="1" customWidth="1"/>
    <col min="11825" max="11825" width="4" bestFit="1" customWidth="1"/>
    <col min="11826" max="11826" width="12" bestFit="1" customWidth="1"/>
    <col min="11827" max="11827" width="4" bestFit="1" customWidth="1"/>
    <col min="11828" max="11828" width="12" bestFit="1" customWidth="1"/>
    <col min="11829" max="11829" width="4" bestFit="1" customWidth="1"/>
    <col min="11830" max="11830" width="12" bestFit="1" customWidth="1"/>
    <col min="11831" max="11831" width="4" bestFit="1" customWidth="1"/>
    <col min="11832" max="11832" width="12" bestFit="1" customWidth="1"/>
    <col min="11833" max="11833" width="4" bestFit="1" customWidth="1"/>
    <col min="11834" max="11834" width="12" bestFit="1" customWidth="1"/>
    <col min="11835" max="11835" width="4" bestFit="1" customWidth="1"/>
    <col min="11836" max="11836" width="12" bestFit="1" customWidth="1"/>
    <col min="11837" max="11837" width="4" bestFit="1" customWidth="1"/>
    <col min="11838" max="11838" width="12" bestFit="1" customWidth="1"/>
    <col min="11839" max="11839" width="4" bestFit="1" customWidth="1"/>
    <col min="11840" max="11840" width="11" bestFit="1" customWidth="1"/>
    <col min="11841" max="11841" width="4" bestFit="1" customWidth="1"/>
    <col min="11842" max="11842" width="11" bestFit="1" customWidth="1"/>
    <col min="11843" max="11843" width="4" bestFit="1" customWidth="1"/>
    <col min="11844" max="11844" width="12" bestFit="1" customWidth="1"/>
    <col min="11845" max="11845" width="4" bestFit="1" customWidth="1"/>
    <col min="11846" max="11846" width="12" bestFit="1" customWidth="1"/>
    <col min="11847" max="11847" width="4" bestFit="1" customWidth="1"/>
    <col min="11848" max="11848" width="12" bestFit="1" customWidth="1"/>
    <col min="11849" max="11849" width="4" bestFit="1" customWidth="1"/>
    <col min="11850" max="11850" width="12" bestFit="1" customWidth="1"/>
    <col min="11851" max="11851" width="4" bestFit="1" customWidth="1"/>
    <col min="11852" max="11852" width="12" bestFit="1" customWidth="1"/>
    <col min="11853" max="11853" width="4" bestFit="1" customWidth="1"/>
    <col min="11854" max="11854" width="12" bestFit="1" customWidth="1"/>
    <col min="11855" max="11855" width="4" bestFit="1" customWidth="1"/>
    <col min="11856" max="11856" width="12" bestFit="1" customWidth="1"/>
    <col min="11857" max="11857" width="4" bestFit="1" customWidth="1"/>
    <col min="11858" max="11858" width="12" bestFit="1" customWidth="1"/>
    <col min="11859" max="11859" width="4" bestFit="1" customWidth="1"/>
    <col min="11860" max="11860" width="12" bestFit="1" customWidth="1"/>
    <col min="11861" max="11861" width="4" bestFit="1" customWidth="1"/>
    <col min="11862" max="11862" width="12" bestFit="1" customWidth="1"/>
    <col min="11863" max="11863" width="4" bestFit="1" customWidth="1"/>
    <col min="11864" max="11864" width="11" bestFit="1" customWidth="1"/>
    <col min="11865" max="11865" width="4" bestFit="1" customWidth="1"/>
    <col min="11866" max="11866" width="12" bestFit="1" customWidth="1"/>
    <col min="11867" max="11867" width="4" bestFit="1" customWidth="1"/>
    <col min="11868" max="11868" width="12" bestFit="1" customWidth="1"/>
    <col min="11869" max="11869" width="4" bestFit="1" customWidth="1"/>
    <col min="11870" max="11870" width="12" bestFit="1" customWidth="1"/>
    <col min="11871" max="11871" width="4" bestFit="1" customWidth="1"/>
    <col min="11872" max="11872" width="12" bestFit="1" customWidth="1"/>
    <col min="11873" max="11873" width="4" bestFit="1" customWidth="1"/>
    <col min="11874" max="11874" width="11" bestFit="1" customWidth="1"/>
    <col min="11875" max="11875" width="4" bestFit="1" customWidth="1"/>
    <col min="11876" max="11876" width="12" bestFit="1" customWidth="1"/>
    <col min="11877" max="11877" width="4" bestFit="1" customWidth="1"/>
    <col min="11878" max="11878" width="12" bestFit="1" customWidth="1"/>
    <col min="11879" max="11879" width="4" bestFit="1" customWidth="1"/>
    <col min="11880" max="11880" width="12" bestFit="1" customWidth="1"/>
    <col min="11881" max="11881" width="4" bestFit="1" customWidth="1"/>
    <col min="11882" max="11882" width="12" bestFit="1" customWidth="1"/>
    <col min="11883" max="11883" width="4" bestFit="1" customWidth="1"/>
    <col min="11884" max="11884" width="12" bestFit="1" customWidth="1"/>
    <col min="11885" max="11885" width="4" bestFit="1" customWidth="1"/>
    <col min="11886" max="11886" width="11" bestFit="1" customWidth="1"/>
    <col min="11887" max="11887" width="4" bestFit="1" customWidth="1"/>
    <col min="11888" max="11888" width="11" bestFit="1" customWidth="1"/>
    <col min="11889" max="11889" width="4" bestFit="1" customWidth="1"/>
    <col min="11890" max="11890" width="12" bestFit="1" customWidth="1"/>
    <col min="11891" max="11891" width="4" bestFit="1" customWidth="1"/>
    <col min="11892" max="11892" width="12" bestFit="1" customWidth="1"/>
    <col min="11893" max="11893" width="4" bestFit="1" customWidth="1"/>
    <col min="11894" max="11894" width="12" bestFit="1" customWidth="1"/>
    <col min="11895" max="11895" width="4" bestFit="1" customWidth="1"/>
    <col min="11896" max="11896" width="12" bestFit="1" customWidth="1"/>
    <col min="11897" max="11897" width="4" bestFit="1" customWidth="1"/>
    <col min="11898" max="11898" width="12" bestFit="1" customWidth="1"/>
    <col min="11899" max="11899" width="4" bestFit="1" customWidth="1"/>
    <col min="11900" max="11900" width="12" bestFit="1" customWidth="1"/>
    <col min="11901" max="11901" width="4" bestFit="1" customWidth="1"/>
    <col min="11902" max="11902" width="12" bestFit="1" customWidth="1"/>
    <col min="11903" max="11903" width="4" bestFit="1" customWidth="1"/>
    <col min="11904" max="11904" width="12" bestFit="1" customWidth="1"/>
    <col min="11905" max="11905" width="4" bestFit="1" customWidth="1"/>
    <col min="11906" max="11906" width="11" bestFit="1" customWidth="1"/>
    <col min="11907" max="11907" width="4" bestFit="1" customWidth="1"/>
    <col min="11908" max="11908" width="12" bestFit="1" customWidth="1"/>
    <col min="11909" max="11909" width="4" bestFit="1" customWidth="1"/>
    <col min="11910" max="11910" width="12" bestFit="1" customWidth="1"/>
    <col min="11911" max="11911" width="4" bestFit="1" customWidth="1"/>
    <col min="11912" max="11912" width="12" bestFit="1" customWidth="1"/>
    <col min="11913" max="11913" width="4" bestFit="1" customWidth="1"/>
    <col min="11914" max="11914" width="12" bestFit="1" customWidth="1"/>
    <col min="11915" max="11915" width="4" bestFit="1" customWidth="1"/>
    <col min="11916" max="11916" width="12" bestFit="1" customWidth="1"/>
    <col min="11917" max="11917" width="4" bestFit="1" customWidth="1"/>
    <col min="11918" max="11918" width="12" bestFit="1" customWidth="1"/>
    <col min="11919" max="11919" width="4" bestFit="1" customWidth="1"/>
    <col min="11920" max="11920" width="12" bestFit="1" customWidth="1"/>
    <col min="11921" max="11921" width="4" bestFit="1" customWidth="1"/>
    <col min="11922" max="11922" width="12" bestFit="1" customWidth="1"/>
    <col min="11923" max="11923" width="4" bestFit="1" customWidth="1"/>
    <col min="11924" max="11924" width="12" bestFit="1" customWidth="1"/>
    <col min="11925" max="11925" width="4" bestFit="1" customWidth="1"/>
    <col min="11926" max="11926" width="12" bestFit="1" customWidth="1"/>
    <col min="11927" max="11927" width="4" bestFit="1" customWidth="1"/>
    <col min="11928" max="11928" width="12" bestFit="1" customWidth="1"/>
    <col min="11929" max="11929" width="4" bestFit="1" customWidth="1"/>
    <col min="11930" max="11930" width="12" bestFit="1" customWidth="1"/>
    <col min="11931" max="11931" width="4" bestFit="1" customWidth="1"/>
    <col min="11932" max="11932" width="12" bestFit="1" customWidth="1"/>
    <col min="11933" max="11933" width="4" bestFit="1" customWidth="1"/>
    <col min="11934" max="11934" width="12" bestFit="1" customWidth="1"/>
    <col min="11935" max="11935" width="4" bestFit="1" customWidth="1"/>
    <col min="11936" max="11936" width="12" bestFit="1" customWidth="1"/>
    <col min="11937" max="11937" width="4" bestFit="1" customWidth="1"/>
    <col min="11938" max="11938" width="12" bestFit="1" customWidth="1"/>
    <col min="11939" max="11939" width="4" bestFit="1" customWidth="1"/>
    <col min="11940" max="11940" width="10" bestFit="1" customWidth="1"/>
    <col min="11941" max="11941" width="4" bestFit="1" customWidth="1"/>
    <col min="11942" max="11942" width="12" bestFit="1" customWidth="1"/>
    <col min="11943" max="11943" width="4" bestFit="1" customWidth="1"/>
    <col min="11944" max="11944" width="12" bestFit="1" customWidth="1"/>
    <col min="11945" max="11945" width="4" bestFit="1" customWidth="1"/>
    <col min="12033" max="12033" width="46.42578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0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2" bestFit="1" customWidth="1"/>
    <col min="12069" max="12069" width="4" bestFit="1" customWidth="1"/>
    <col min="12070" max="12070" width="12" bestFit="1" customWidth="1"/>
    <col min="12071" max="12071" width="4" bestFit="1" customWidth="1"/>
    <col min="12072" max="12072" width="12" bestFit="1" customWidth="1"/>
    <col min="12073" max="12073" width="4" bestFit="1" customWidth="1"/>
    <col min="12074" max="12074" width="12" bestFit="1" customWidth="1"/>
    <col min="12075" max="12075" width="4" bestFit="1" customWidth="1"/>
    <col min="12076" max="12076" width="12" bestFit="1" customWidth="1"/>
    <col min="12077" max="12077" width="4" bestFit="1" customWidth="1"/>
    <col min="12078" max="12078" width="12" bestFit="1" customWidth="1"/>
    <col min="12079" max="12079" width="4" bestFit="1" customWidth="1"/>
    <col min="12080" max="12080" width="12" bestFit="1" customWidth="1"/>
    <col min="12081" max="12081" width="4" bestFit="1" customWidth="1"/>
    <col min="12082" max="12082" width="12" bestFit="1" customWidth="1"/>
    <col min="12083" max="12083" width="4" bestFit="1" customWidth="1"/>
    <col min="12084" max="12084" width="12" bestFit="1" customWidth="1"/>
    <col min="12085" max="12085" width="4" bestFit="1" customWidth="1"/>
    <col min="12086" max="12086" width="12" bestFit="1" customWidth="1"/>
    <col min="12087" max="12087" width="4" bestFit="1" customWidth="1"/>
    <col min="12088" max="12088" width="12" bestFit="1" customWidth="1"/>
    <col min="12089" max="12089" width="4" bestFit="1" customWidth="1"/>
    <col min="12090" max="12090" width="12" bestFit="1" customWidth="1"/>
    <col min="12091" max="12091" width="4" bestFit="1" customWidth="1"/>
    <col min="12092" max="12092" width="12" bestFit="1" customWidth="1"/>
    <col min="12093" max="12093" width="4" bestFit="1" customWidth="1"/>
    <col min="12094" max="12094" width="12" bestFit="1" customWidth="1"/>
    <col min="12095" max="12095" width="4" bestFit="1" customWidth="1"/>
    <col min="12096" max="12096" width="11" bestFit="1" customWidth="1"/>
    <col min="12097" max="12097" width="4" bestFit="1" customWidth="1"/>
    <col min="12098" max="12098" width="11" bestFit="1" customWidth="1"/>
    <col min="12099" max="12099" width="4" bestFit="1" customWidth="1"/>
    <col min="12100" max="12100" width="12" bestFit="1" customWidth="1"/>
    <col min="12101" max="12101" width="4" bestFit="1" customWidth="1"/>
    <col min="12102" max="12102" width="12" bestFit="1" customWidth="1"/>
    <col min="12103" max="12103" width="4" bestFit="1" customWidth="1"/>
    <col min="12104" max="12104" width="12" bestFit="1" customWidth="1"/>
    <col min="12105" max="12105" width="4" bestFit="1" customWidth="1"/>
    <col min="12106" max="12106" width="12" bestFit="1" customWidth="1"/>
    <col min="12107" max="12107" width="4" bestFit="1" customWidth="1"/>
    <col min="12108" max="12108" width="12" bestFit="1" customWidth="1"/>
    <col min="12109" max="12109" width="4" bestFit="1" customWidth="1"/>
    <col min="12110" max="12110" width="12" bestFit="1" customWidth="1"/>
    <col min="12111" max="12111" width="4" bestFit="1" customWidth="1"/>
    <col min="12112" max="12112" width="12" bestFit="1" customWidth="1"/>
    <col min="12113" max="12113" width="4" bestFit="1" customWidth="1"/>
    <col min="12114" max="12114" width="12" bestFit="1" customWidth="1"/>
    <col min="12115" max="12115" width="4" bestFit="1" customWidth="1"/>
    <col min="12116" max="12116" width="12" bestFit="1" customWidth="1"/>
    <col min="12117" max="12117" width="4" bestFit="1" customWidth="1"/>
    <col min="12118" max="12118" width="12" bestFit="1" customWidth="1"/>
    <col min="12119" max="12119" width="4" bestFit="1" customWidth="1"/>
    <col min="12120" max="12120" width="11" bestFit="1" customWidth="1"/>
    <col min="12121" max="12121" width="4" bestFit="1" customWidth="1"/>
    <col min="12122" max="12122" width="12" bestFit="1" customWidth="1"/>
    <col min="12123" max="12123" width="4" bestFit="1" customWidth="1"/>
    <col min="12124" max="12124" width="12" bestFit="1" customWidth="1"/>
    <col min="12125" max="12125" width="4" bestFit="1" customWidth="1"/>
    <col min="12126" max="12126" width="12" bestFit="1" customWidth="1"/>
    <col min="12127" max="12127" width="4" bestFit="1" customWidth="1"/>
    <col min="12128" max="12128" width="12" bestFit="1" customWidth="1"/>
    <col min="12129" max="12129" width="4" bestFit="1" customWidth="1"/>
    <col min="12130" max="12130" width="11" bestFit="1" customWidth="1"/>
    <col min="12131" max="12131" width="4" bestFit="1" customWidth="1"/>
    <col min="12132" max="12132" width="12" bestFit="1" customWidth="1"/>
    <col min="12133" max="12133" width="4" bestFit="1" customWidth="1"/>
    <col min="12134" max="12134" width="12" bestFit="1" customWidth="1"/>
    <col min="12135" max="12135" width="4" bestFit="1" customWidth="1"/>
    <col min="12136" max="12136" width="12" bestFit="1" customWidth="1"/>
    <col min="12137" max="12137" width="4" bestFit="1" customWidth="1"/>
    <col min="12138" max="12138" width="12" bestFit="1" customWidth="1"/>
    <col min="12139" max="12139" width="4" bestFit="1" customWidth="1"/>
    <col min="12140" max="12140" width="12" bestFit="1" customWidth="1"/>
    <col min="12141" max="12141" width="4" bestFit="1" customWidth="1"/>
    <col min="12142" max="12142" width="11" bestFit="1" customWidth="1"/>
    <col min="12143" max="12143" width="4" bestFit="1" customWidth="1"/>
    <col min="12144" max="12144" width="11" bestFit="1" customWidth="1"/>
    <col min="12145" max="12145" width="4" bestFit="1" customWidth="1"/>
    <col min="12146" max="12146" width="12" bestFit="1" customWidth="1"/>
    <col min="12147" max="12147" width="4" bestFit="1" customWidth="1"/>
    <col min="12148" max="12148" width="12" bestFit="1" customWidth="1"/>
    <col min="12149" max="12149" width="4" bestFit="1" customWidth="1"/>
    <col min="12150" max="12150" width="12" bestFit="1" customWidth="1"/>
    <col min="12151" max="12151" width="4" bestFit="1" customWidth="1"/>
    <col min="12152" max="12152" width="12" bestFit="1" customWidth="1"/>
    <col min="12153" max="12153" width="4" bestFit="1" customWidth="1"/>
    <col min="12154" max="12154" width="12" bestFit="1" customWidth="1"/>
    <col min="12155" max="12155" width="4" bestFit="1" customWidth="1"/>
    <col min="12156" max="12156" width="12" bestFit="1" customWidth="1"/>
    <col min="12157" max="12157" width="4" bestFit="1" customWidth="1"/>
    <col min="12158" max="12158" width="12" bestFit="1" customWidth="1"/>
    <col min="12159" max="12159" width="4" bestFit="1" customWidth="1"/>
    <col min="12160" max="12160" width="12" bestFit="1" customWidth="1"/>
    <col min="12161" max="12161" width="4" bestFit="1" customWidth="1"/>
    <col min="12162" max="12162" width="11" bestFit="1" customWidth="1"/>
    <col min="12163" max="12163" width="4" bestFit="1" customWidth="1"/>
    <col min="12164" max="12164" width="12" bestFit="1" customWidth="1"/>
    <col min="12165" max="12165" width="4" bestFit="1" customWidth="1"/>
    <col min="12166" max="12166" width="12" bestFit="1" customWidth="1"/>
    <col min="12167" max="12167" width="4" bestFit="1" customWidth="1"/>
    <col min="12168" max="12168" width="12" bestFit="1" customWidth="1"/>
    <col min="12169" max="12169" width="4" bestFit="1" customWidth="1"/>
    <col min="12170" max="12170" width="12" bestFit="1" customWidth="1"/>
    <col min="12171" max="12171" width="4" bestFit="1" customWidth="1"/>
    <col min="12172" max="12172" width="12" bestFit="1" customWidth="1"/>
    <col min="12173" max="12173" width="4" bestFit="1" customWidth="1"/>
    <col min="12174" max="12174" width="12" bestFit="1" customWidth="1"/>
    <col min="12175" max="12175" width="4" bestFit="1" customWidth="1"/>
    <col min="12176" max="12176" width="12" bestFit="1" customWidth="1"/>
    <col min="12177" max="12177" width="4" bestFit="1" customWidth="1"/>
    <col min="12178" max="12178" width="12" bestFit="1" customWidth="1"/>
    <col min="12179" max="12179" width="4" bestFit="1" customWidth="1"/>
    <col min="12180" max="12180" width="12" bestFit="1" customWidth="1"/>
    <col min="12181" max="12181" width="4" bestFit="1" customWidth="1"/>
    <col min="12182" max="12182" width="12" bestFit="1" customWidth="1"/>
    <col min="12183" max="12183" width="4" bestFit="1" customWidth="1"/>
    <col min="12184" max="12184" width="12" bestFit="1" customWidth="1"/>
    <col min="12185" max="12185" width="4" bestFit="1" customWidth="1"/>
    <col min="12186" max="12186" width="12" bestFit="1" customWidth="1"/>
    <col min="12187" max="12187" width="4" bestFit="1" customWidth="1"/>
    <col min="12188" max="12188" width="12" bestFit="1" customWidth="1"/>
    <col min="12189" max="12189" width="4" bestFit="1" customWidth="1"/>
    <col min="12190" max="12190" width="12" bestFit="1" customWidth="1"/>
    <col min="12191" max="12191" width="4" bestFit="1" customWidth="1"/>
    <col min="12192" max="12192" width="12" bestFit="1" customWidth="1"/>
    <col min="12193" max="12193" width="4" bestFit="1" customWidth="1"/>
    <col min="12194" max="12194" width="12" bestFit="1" customWidth="1"/>
    <col min="12195" max="12195" width="4" bestFit="1" customWidth="1"/>
    <col min="12196" max="12196" width="10" bestFit="1" customWidth="1"/>
    <col min="12197" max="12197" width="4" bestFit="1" customWidth="1"/>
    <col min="12198" max="12198" width="12" bestFit="1" customWidth="1"/>
    <col min="12199" max="12199" width="4" bestFit="1" customWidth="1"/>
    <col min="12200" max="12200" width="12" bestFit="1" customWidth="1"/>
    <col min="12201" max="12201" width="4" bestFit="1" customWidth="1"/>
    <col min="12289" max="12289" width="46.42578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0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2" bestFit="1" customWidth="1"/>
    <col min="12325" max="12325" width="4" bestFit="1" customWidth="1"/>
    <col min="12326" max="12326" width="12" bestFit="1" customWidth="1"/>
    <col min="12327" max="12327" width="4" bestFit="1" customWidth="1"/>
    <col min="12328" max="12328" width="12" bestFit="1" customWidth="1"/>
    <col min="12329" max="12329" width="4" bestFit="1" customWidth="1"/>
    <col min="12330" max="12330" width="12" bestFit="1" customWidth="1"/>
    <col min="12331" max="12331" width="4" bestFit="1" customWidth="1"/>
    <col min="12332" max="12332" width="12" bestFit="1" customWidth="1"/>
    <col min="12333" max="12333" width="4" bestFit="1" customWidth="1"/>
    <col min="12334" max="12334" width="12" bestFit="1" customWidth="1"/>
    <col min="12335" max="12335" width="4" bestFit="1" customWidth="1"/>
    <col min="12336" max="12336" width="12" bestFit="1" customWidth="1"/>
    <col min="12337" max="12337" width="4" bestFit="1" customWidth="1"/>
    <col min="12338" max="12338" width="12" bestFit="1" customWidth="1"/>
    <col min="12339" max="12339" width="4" bestFit="1" customWidth="1"/>
    <col min="12340" max="12340" width="12" bestFit="1" customWidth="1"/>
    <col min="12341" max="12341" width="4" bestFit="1" customWidth="1"/>
    <col min="12342" max="12342" width="12" bestFit="1" customWidth="1"/>
    <col min="12343" max="12343" width="4" bestFit="1" customWidth="1"/>
    <col min="12344" max="12344" width="12" bestFit="1" customWidth="1"/>
    <col min="12345" max="12345" width="4" bestFit="1" customWidth="1"/>
    <col min="12346" max="12346" width="12" bestFit="1" customWidth="1"/>
    <col min="12347" max="12347" width="4" bestFit="1" customWidth="1"/>
    <col min="12348" max="12348" width="12" bestFit="1" customWidth="1"/>
    <col min="12349" max="12349" width="4" bestFit="1" customWidth="1"/>
    <col min="12350" max="12350" width="12" bestFit="1" customWidth="1"/>
    <col min="12351" max="12351" width="4" bestFit="1" customWidth="1"/>
    <col min="12352" max="12352" width="11" bestFit="1" customWidth="1"/>
    <col min="12353" max="12353" width="4" bestFit="1" customWidth="1"/>
    <col min="12354" max="12354" width="11" bestFit="1" customWidth="1"/>
    <col min="12355" max="12355" width="4" bestFit="1" customWidth="1"/>
    <col min="12356" max="12356" width="12" bestFit="1" customWidth="1"/>
    <col min="12357" max="12357" width="4" bestFit="1" customWidth="1"/>
    <col min="12358" max="12358" width="12" bestFit="1" customWidth="1"/>
    <col min="12359" max="12359" width="4" bestFit="1" customWidth="1"/>
    <col min="12360" max="12360" width="12" bestFit="1" customWidth="1"/>
    <col min="12361" max="12361" width="4" bestFit="1" customWidth="1"/>
    <col min="12362" max="12362" width="12" bestFit="1" customWidth="1"/>
    <col min="12363" max="12363" width="4" bestFit="1" customWidth="1"/>
    <col min="12364" max="12364" width="12" bestFit="1" customWidth="1"/>
    <col min="12365" max="12365" width="4" bestFit="1" customWidth="1"/>
    <col min="12366" max="12366" width="12" bestFit="1" customWidth="1"/>
    <col min="12367" max="12367" width="4" bestFit="1" customWidth="1"/>
    <col min="12368" max="12368" width="12" bestFit="1" customWidth="1"/>
    <col min="12369" max="12369" width="4" bestFit="1" customWidth="1"/>
    <col min="12370" max="12370" width="12" bestFit="1" customWidth="1"/>
    <col min="12371" max="12371" width="4" bestFit="1" customWidth="1"/>
    <col min="12372" max="12372" width="12" bestFit="1" customWidth="1"/>
    <col min="12373" max="12373" width="4" bestFit="1" customWidth="1"/>
    <col min="12374" max="12374" width="12" bestFit="1" customWidth="1"/>
    <col min="12375" max="12375" width="4" bestFit="1" customWidth="1"/>
    <col min="12376" max="12376" width="11" bestFit="1" customWidth="1"/>
    <col min="12377" max="12377" width="4" bestFit="1" customWidth="1"/>
    <col min="12378" max="12378" width="12" bestFit="1" customWidth="1"/>
    <col min="12379" max="12379" width="4" bestFit="1" customWidth="1"/>
    <col min="12380" max="12380" width="12" bestFit="1" customWidth="1"/>
    <col min="12381" max="12381" width="4" bestFit="1" customWidth="1"/>
    <col min="12382" max="12382" width="12" bestFit="1" customWidth="1"/>
    <col min="12383" max="12383" width="4" bestFit="1" customWidth="1"/>
    <col min="12384" max="12384" width="12" bestFit="1" customWidth="1"/>
    <col min="12385" max="12385" width="4" bestFit="1" customWidth="1"/>
    <col min="12386" max="12386" width="11" bestFit="1" customWidth="1"/>
    <col min="12387" max="12387" width="4" bestFit="1" customWidth="1"/>
    <col min="12388" max="12388" width="12" bestFit="1" customWidth="1"/>
    <col min="12389" max="12389" width="4" bestFit="1" customWidth="1"/>
    <col min="12390" max="12390" width="12" bestFit="1" customWidth="1"/>
    <col min="12391" max="12391" width="4" bestFit="1" customWidth="1"/>
    <col min="12392" max="12392" width="12" bestFit="1" customWidth="1"/>
    <col min="12393" max="12393" width="4" bestFit="1" customWidth="1"/>
    <col min="12394" max="12394" width="12" bestFit="1" customWidth="1"/>
    <col min="12395" max="12395" width="4" bestFit="1" customWidth="1"/>
    <col min="12396" max="12396" width="12" bestFit="1" customWidth="1"/>
    <col min="12397" max="12397" width="4" bestFit="1" customWidth="1"/>
    <col min="12398" max="12398" width="11" bestFit="1" customWidth="1"/>
    <col min="12399" max="12399" width="4" bestFit="1" customWidth="1"/>
    <col min="12400" max="12400" width="11" bestFit="1" customWidth="1"/>
    <col min="12401" max="12401" width="4" bestFit="1" customWidth="1"/>
    <col min="12402" max="12402" width="12" bestFit="1" customWidth="1"/>
    <col min="12403" max="12403" width="4" bestFit="1" customWidth="1"/>
    <col min="12404" max="12404" width="12" bestFit="1" customWidth="1"/>
    <col min="12405" max="12405" width="4" bestFit="1" customWidth="1"/>
    <col min="12406" max="12406" width="12" bestFit="1" customWidth="1"/>
    <col min="12407" max="12407" width="4" bestFit="1" customWidth="1"/>
    <col min="12408" max="12408" width="12" bestFit="1" customWidth="1"/>
    <col min="12409" max="12409" width="4" bestFit="1" customWidth="1"/>
    <col min="12410" max="12410" width="12" bestFit="1" customWidth="1"/>
    <col min="12411" max="12411" width="4" bestFit="1" customWidth="1"/>
    <col min="12412" max="12412" width="12" bestFit="1" customWidth="1"/>
    <col min="12413" max="12413" width="4" bestFit="1" customWidth="1"/>
    <col min="12414" max="12414" width="12" bestFit="1" customWidth="1"/>
    <col min="12415" max="12415" width="4" bestFit="1" customWidth="1"/>
    <col min="12416" max="12416" width="12" bestFit="1" customWidth="1"/>
    <col min="12417" max="12417" width="4" bestFit="1" customWidth="1"/>
    <col min="12418" max="12418" width="11" bestFit="1" customWidth="1"/>
    <col min="12419" max="12419" width="4" bestFit="1" customWidth="1"/>
    <col min="12420" max="12420" width="12" bestFit="1" customWidth="1"/>
    <col min="12421" max="12421" width="4" bestFit="1" customWidth="1"/>
    <col min="12422" max="12422" width="12" bestFit="1" customWidth="1"/>
    <col min="12423" max="12423" width="4" bestFit="1" customWidth="1"/>
    <col min="12424" max="12424" width="12" bestFit="1" customWidth="1"/>
    <col min="12425" max="12425" width="4" bestFit="1" customWidth="1"/>
    <col min="12426" max="12426" width="12" bestFit="1" customWidth="1"/>
    <col min="12427" max="12427" width="4" bestFit="1" customWidth="1"/>
    <col min="12428" max="12428" width="12" bestFit="1" customWidth="1"/>
    <col min="12429" max="12429" width="4" bestFit="1" customWidth="1"/>
    <col min="12430" max="12430" width="12" bestFit="1" customWidth="1"/>
    <col min="12431" max="12431" width="4" bestFit="1" customWidth="1"/>
    <col min="12432" max="12432" width="12" bestFit="1" customWidth="1"/>
    <col min="12433" max="12433" width="4" bestFit="1" customWidth="1"/>
    <col min="12434" max="12434" width="12" bestFit="1" customWidth="1"/>
    <col min="12435" max="12435" width="4" bestFit="1" customWidth="1"/>
    <col min="12436" max="12436" width="12" bestFit="1" customWidth="1"/>
    <col min="12437" max="12437" width="4" bestFit="1" customWidth="1"/>
    <col min="12438" max="12438" width="12" bestFit="1" customWidth="1"/>
    <col min="12439" max="12439" width="4" bestFit="1" customWidth="1"/>
    <col min="12440" max="12440" width="12" bestFit="1" customWidth="1"/>
    <col min="12441" max="12441" width="4" bestFit="1" customWidth="1"/>
    <col min="12442" max="12442" width="12" bestFit="1" customWidth="1"/>
    <col min="12443" max="12443" width="4" bestFit="1" customWidth="1"/>
    <col min="12444" max="12444" width="12" bestFit="1" customWidth="1"/>
    <col min="12445" max="12445" width="4" bestFit="1" customWidth="1"/>
    <col min="12446" max="12446" width="12" bestFit="1" customWidth="1"/>
    <col min="12447" max="12447" width="4" bestFit="1" customWidth="1"/>
    <col min="12448" max="12448" width="12" bestFit="1" customWidth="1"/>
    <col min="12449" max="12449" width="4" bestFit="1" customWidth="1"/>
    <col min="12450" max="12450" width="12" bestFit="1" customWidth="1"/>
    <col min="12451" max="12451" width="4" bestFit="1" customWidth="1"/>
    <col min="12452" max="12452" width="10" bestFit="1" customWidth="1"/>
    <col min="12453" max="12453" width="4" bestFit="1" customWidth="1"/>
    <col min="12454" max="12454" width="12" bestFit="1" customWidth="1"/>
    <col min="12455" max="12455" width="4" bestFit="1" customWidth="1"/>
    <col min="12456" max="12456" width="12" bestFit="1" customWidth="1"/>
    <col min="12457" max="12457" width="4" bestFit="1" customWidth="1"/>
    <col min="12545" max="12545" width="46.42578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0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2" bestFit="1" customWidth="1"/>
    <col min="12581" max="12581" width="4" bestFit="1" customWidth="1"/>
    <col min="12582" max="12582" width="12" bestFit="1" customWidth="1"/>
    <col min="12583" max="12583" width="4" bestFit="1" customWidth="1"/>
    <col min="12584" max="12584" width="12" bestFit="1" customWidth="1"/>
    <col min="12585" max="12585" width="4" bestFit="1" customWidth="1"/>
    <col min="12586" max="12586" width="12" bestFit="1" customWidth="1"/>
    <col min="12587" max="12587" width="4" bestFit="1" customWidth="1"/>
    <col min="12588" max="12588" width="12" bestFit="1" customWidth="1"/>
    <col min="12589" max="12589" width="4" bestFit="1" customWidth="1"/>
    <col min="12590" max="12590" width="12" bestFit="1" customWidth="1"/>
    <col min="12591" max="12591" width="4" bestFit="1" customWidth="1"/>
    <col min="12592" max="12592" width="12" bestFit="1" customWidth="1"/>
    <col min="12593" max="12593" width="4" bestFit="1" customWidth="1"/>
    <col min="12594" max="12594" width="12" bestFit="1" customWidth="1"/>
    <col min="12595" max="12595" width="4" bestFit="1" customWidth="1"/>
    <col min="12596" max="12596" width="12" bestFit="1" customWidth="1"/>
    <col min="12597" max="12597" width="4" bestFit="1" customWidth="1"/>
    <col min="12598" max="12598" width="12" bestFit="1" customWidth="1"/>
    <col min="12599" max="12599" width="4" bestFit="1" customWidth="1"/>
    <col min="12600" max="12600" width="12" bestFit="1" customWidth="1"/>
    <col min="12601" max="12601" width="4" bestFit="1" customWidth="1"/>
    <col min="12602" max="12602" width="12" bestFit="1" customWidth="1"/>
    <col min="12603" max="12603" width="4" bestFit="1" customWidth="1"/>
    <col min="12604" max="12604" width="12" bestFit="1" customWidth="1"/>
    <col min="12605" max="12605" width="4" bestFit="1" customWidth="1"/>
    <col min="12606" max="12606" width="12" bestFit="1" customWidth="1"/>
    <col min="12607" max="12607" width="4" bestFit="1" customWidth="1"/>
    <col min="12608" max="12608" width="11" bestFit="1" customWidth="1"/>
    <col min="12609" max="12609" width="4" bestFit="1" customWidth="1"/>
    <col min="12610" max="12610" width="11" bestFit="1" customWidth="1"/>
    <col min="12611" max="12611" width="4" bestFit="1" customWidth="1"/>
    <col min="12612" max="12612" width="12" bestFit="1" customWidth="1"/>
    <col min="12613" max="12613" width="4" bestFit="1" customWidth="1"/>
    <col min="12614" max="12614" width="12" bestFit="1" customWidth="1"/>
    <col min="12615" max="12615" width="4" bestFit="1" customWidth="1"/>
    <col min="12616" max="12616" width="12" bestFit="1" customWidth="1"/>
    <col min="12617" max="12617" width="4" bestFit="1" customWidth="1"/>
    <col min="12618" max="12618" width="12" bestFit="1" customWidth="1"/>
    <col min="12619" max="12619" width="4" bestFit="1" customWidth="1"/>
    <col min="12620" max="12620" width="12" bestFit="1" customWidth="1"/>
    <col min="12621" max="12621" width="4" bestFit="1" customWidth="1"/>
    <col min="12622" max="12622" width="12" bestFit="1" customWidth="1"/>
    <col min="12623" max="12623" width="4" bestFit="1" customWidth="1"/>
    <col min="12624" max="12624" width="12" bestFit="1" customWidth="1"/>
    <col min="12625" max="12625" width="4" bestFit="1" customWidth="1"/>
    <col min="12626" max="12626" width="12" bestFit="1" customWidth="1"/>
    <col min="12627" max="12627" width="4" bestFit="1" customWidth="1"/>
    <col min="12628" max="12628" width="12" bestFit="1" customWidth="1"/>
    <col min="12629" max="12629" width="4" bestFit="1" customWidth="1"/>
    <col min="12630" max="12630" width="12" bestFit="1" customWidth="1"/>
    <col min="12631" max="12631" width="4" bestFit="1" customWidth="1"/>
    <col min="12632" max="12632" width="11" bestFit="1" customWidth="1"/>
    <col min="12633" max="12633" width="4" bestFit="1" customWidth="1"/>
    <col min="12634" max="12634" width="12" bestFit="1" customWidth="1"/>
    <col min="12635" max="12635" width="4" bestFit="1" customWidth="1"/>
    <col min="12636" max="12636" width="12" bestFit="1" customWidth="1"/>
    <col min="12637" max="12637" width="4" bestFit="1" customWidth="1"/>
    <col min="12638" max="12638" width="12" bestFit="1" customWidth="1"/>
    <col min="12639" max="12639" width="4" bestFit="1" customWidth="1"/>
    <col min="12640" max="12640" width="12" bestFit="1" customWidth="1"/>
    <col min="12641" max="12641" width="4" bestFit="1" customWidth="1"/>
    <col min="12642" max="12642" width="11" bestFit="1" customWidth="1"/>
    <col min="12643" max="12643" width="4" bestFit="1" customWidth="1"/>
    <col min="12644" max="12644" width="12" bestFit="1" customWidth="1"/>
    <col min="12645" max="12645" width="4" bestFit="1" customWidth="1"/>
    <col min="12646" max="12646" width="12" bestFit="1" customWidth="1"/>
    <col min="12647" max="12647" width="4" bestFit="1" customWidth="1"/>
    <col min="12648" max="12648" width="12" bestFit="1" customWidth="1"/>
    <col min="12649" max="12649" width="4" bestFit="1" customWidth="1"/>
    <col min="12650" max="12650" width="12" bestFit="1" customWidth="1"/>
    <col min="12651" max="12651" width="4" bestFit="1" customWidth="1"/>
    <col min="12652" max="12652" width="12" bestFit="1" customWidth="1"/>
    <col min="12653" max="12653" width="4" bestFit="1" customWidth="1"/>
    <col min="12654" max="12654" width="11" bestFit="1" customWidth="1"/>
    <col min="12655" max="12655" width="4" bestFit="1" customWidth="1"/>
    <col min="12656" max="12656" width="11" bestFit="1" customWidth="1"/>
    <col min="12657" max="12657" width="4" bestFit="1" customWidth="1"/>
    <col min="12658" max="12658" width="12" bestFit="1" customWidth="1"/>
    <col min="12659" max="12659" width="4" bestFit="1" customWidth="1"/>
    <col min="12660" max="12660" width="12" bestFit="1" customWidth="1"/>
    <col min="12661" max="12661" width="4" bestFit="1" customWidth="1"/>
    <col min="12662" max="12662" width="12" bestFit="1" customWidth="1"/>
    <col min="12663" max="12663" width="4" bestFit="1" customWidth="1"/>
    <col min="12664" max="12664" width="12" bestFit="1" customWidth="1"/>
    <col min="12665" max="12665" width="4" bestFit="1" customWidth="1"/>
    <col min="12666" max="12666" width="12" bestFit="1" customWidth="1"/>
    <col min="12667" max="12667" width="4" bestFit="1" customWidth="1"/>
    <col min="12668" max="12668" width="12" bestFit="1" customWidth="1"/>
    <col min="12669" max="12669" width="4" bestFit="1" customWidth="1"/>
    <col min="12670" max="12670" width="12" bestFit="1" customWidth="1"/>
    <col min="12671" max="12671" width="4" bestFit="1" customWidth="1"/>
    <col min="12672" max="12672" width="12" bestFit="1" customWidth="1"/>
    <col min="12673" max="12673" width="4" bestFit="1" customWidth="1"/>
    <col min="12674" max="12674" width="11" bestFit="1" customWidth="1"/>
    <col min="12675" max="12675" width="4" bestFit="1" customWidth="1"/>
    <col min="12676" max="12676" width="12" bestFit="1" customWidth="1"/>
    <col min="12677" max="12677" width="4" bestFit="1" customWidth="1"/>
    <col min="12678" max="12678" width="12" bestFit="1" customWidth="1"/>
    <col min="12679" max="12679" width="4" bestFit="1" customWidth="1"/>
    <col min="12680" max="12680" width="12" bestFit="1" customWidth="1"/>
    <col min="12681" max="12681" width="4" bestFit="1" customWidth="1"/>
    <col min="12682" max="12682" width="12" bestFit="1" customWidth="1"/>
    <col min="12683" max="12683" width="4" bestFit="1" customWidth="1"/>
    <col min="12684" max="12684" width="12" bestFit="1" customWidth="1"/>
    <col min="12685" max="12685" width="4" bestFit="1" customWidth="1"/>
    <col min="12686" max="12686" width="12" bestFit="1" customWidth="1"/>
    <col min="12687" max="12687" width="4" bestFit="1" customWidth="1"/>
    <col min="12688" max="12688" width="12" bestFit="1" customWidth="1"/>
    <col min="12689" max="12689" width="4" bestFit="1" customWidth="1"/>
    <col min="12690" max="12690" width="12" bestFit="1" customWidth="1"/>
    <col min="12691" max="12691" width="4" bestFit="1" customWidth="1"/>
    <col min="12692" max="12692" width="12" bestFit="1" customWidth="1"/>
    <col min="12693" max="12693" width="4" bestFit="1" customWidth="1"/>
    <col min="12694" max="12694" width="12" bestFit="1" customWidth="1"/>
    <col min="12695" max="12695" width="4" bestFit="1" customWidth="1"/>
    <col min="12696" max="12696" width="12" bestFit="1" customWidth="1"/>
    <col min="12697" max="12697" width="4" bestFit="1" customWidth="1"/>
    <col min="12698" max="12698" width="12" bestFit="1" customWidth="1"/>
    <col min="12699" max="12699" width="4" bestFit="1" customWidth="1"/>
    <col min="12700" max="12700" width="12" bestFit="1" customWidth="1"/>
    <col min="12701" max="12701" width="4" bestFit="1" customWidth="1"/>
    <col min="12702" max="12702" width="12" bestFit="1" customWidth="1"/>
    <col min="12703" max="12703" width="4" bestFit="1" customWidth="1"/>
    <col min="12704" max="12704" width="12" bestFit="1" customWidth="1"/>
    <col min="12705" max="12705" width="4" bestFit="1" customWidth="1"/>
    <col min="12706" max="12706" width="12" bestFit="1" customWidth="1"/>
    <col min="12707" max="12707" width="4" bestFit="1" customWidth="1"/>
    <col min="12708" max="12708" width="10" bestFit="1" customWidth="1"/>
    <col min="12709" max="12709" width="4" bestFit="1" customWidth="1"/>
    <col min="12710" max="12710" width="12" bestFit="1" customWidth="1"/>
    <col min="12711" max="12711" width="4" bestFit="1" customWidth="1"/>
    <col min="12712" max="12712" width="12" bestFit="1" customWidth="1"/>
    <col min="12713" max="12713" width="4" bestFit="1" customWidth="1"/>
    <col min="12801" max="12801" width="46.42578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0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2" bestFit="1" customWidth="1"/>
    <col min="12837" max="12837" width="4" bestFit="1" customWidth="1"/>
    <col min="12838" max="12838" width="12" bestFit="1" customWidth="1"/>
    <col min="12839" max="12839" width="4" bestFit="1" customWidth="1"/>
    <col min="12840" max="12840" width="12" bestFit="1" customWidth="1"/>
    <col min="12841" max="12841" width="4" bestFit="1" customWidth="1"/>
    <col min="12842" max="12842" width="12" bestFit="1" customWidth="1"/>
    <col min="12843" max="12843" width="4" bestFit="1" customWidth="1"/>
    <col min="12844" max="12844" width="12" bestFit="1" customWidth="1"/>
    <col min="12845" max="12845" width="4" bestFit="1" customWidth="1"/>
    <col min="12846" max="12846" width="12" bestFit="1" customWidth="1"/>
    <col min="12847" max="12847" width="4" bestFit="1" customWidth="1"/>
    <col min="12848" max="12848" width="12" bestFit="1" customWidth="1"/>
    <col min="12849" max="12849" width="4" bestFit="1" customWidth="1"/>
    <col min="12850" max="12850" width="12" bestFit="1" customWidth="1"/>
    <col min="12851" max="12851" width="4" bestFit="1" customWidth="1"/>
    <col min="12852" max="12852" width="12" bestFit="1" customWidth="1"/>
    <col min="12853" max="12853" width="4" bestFit="1" customWidth="1"/>
    <col min="12854" max="12854" width="12" bestFit="1" customWidth="1"/>
    <col min="12855" max="12855" width="4" bestFit="1" customWidth="1"/>
    <col min="12856" max="12856" width="12" bestFit="1" customWidth="1"/>
    <col min="12857" max="12857" width="4" bestFit="1" customWidth="1"/>
    <col min="12858" max="12858" width="12" bestFit="1" customWidth="1"/>
    <col min="12859" max="12859" width="4" bestFit="1" customWidth="1"/>
    <col min="12860" max="12860" width="12" bestFit="1" customWidth="1"/>
    <col min="12861" max="12861" width="4" bestFit="1" customWidth="1"/>
    <col min="12862" max="12862" width="12" bestFit="1" customWidth="1"/>
    <col min="12863" max="12863" width="4" bestFit="1" customWidth="1"/>
    <col min="12864" max="12864" width="11" bestFit="1" customWidth="1"/>
    <col min="12865" max="12865" width="4" bestFit="1" customWidth="1"/>
    <col min="12866" max="12866" width="11" bestFit="1" customWidth="1"/>
    <col min="12867" max="12867" width="4" bestFit="1" customWidth="1"/>
    <col min="12868" max="12868" width="12" bestFit="1" customWidth="1"/>
    <col min="12869" max="12869" width="4" bestFit="1" customWidth="1"/>
    <col min="12870" max="12870" width="12" bestFit="1" customWidth="1"/>
    <col min="12871" max="12871" width="4" bestFit="1" customWidth="1"/>
    <col min="12872" max="12872" width="12" bestFit="1" customWidth="1"/>
    <col min="12873" max="12873" width="4" bestFit="1" customWidth="1"/>
    <col min="12874" max="12874" width="12" bestFit="1" customWidth="1"/>
    <col min="12875" max="12875" width="4" bestFit="1" customWidth="1"/>
    <col min="12876" max="12876" width="12" bestFit="1" customWidth="1"/>
    <col min="12877" max="12877" width="4" bestFit="1" customWidth="1"/>
    <col min="12878" max="12878" width="12" bestFit="1" customWidth="1"/>
    <col min="12879" max="12879" width="4" bestFit="1" customWidth="1"/>
    <col min="12880" max="12880" width="12" bestFit="1" customWidth="1"/>
    <col min="12881" max="12881" width="4" bestFit="1" customWidth="1"/>
    <col min="12882" max="12882" width="12" bestFit="1" customWidth="1"/>
    <col min="12883" max="12883" width="4" bestFit="1" customWidth="1"/>
    <col min="12884" max="12884" width="12" bestFit="1" customWidth="1"/>
    <col min="12885" max="12885" width="4" bestFit="1" customWidth="1"/>
    <col min="12886" max="12886" width="12" bestFit="1" customWidth="1"/>
    <col min="12887" max="12887" width="4" bestFit="1" customWidth="1"/>
    <col min="12888" max="12888" width="11" bestFit="1" customWidth="1"/>
    <col min="12889" max="12889" width="4" bestFit="1" customWidth="1"/>
    <col min="12890" max="12890" width="12" bestFit="1" customWidth="1"/>
    <col min="12891" max="12891" width="4" bestFit="1" customWidth="1"/>
    <col min="12892" max="12892" width="12" bestFit="1" customWidth="1"/>
    <col min="12893" max="12893" width="4" bestFit="1" customWidth="1"/>
    <col min="12894" max="12894" width="12" bestFit="1" customWidth="1"/>
    <col min="12895" max="12895" width="4" bestFit="1" customWidth="1"/>
    <col min="12896" max="12896" width="12" bestFit="1" customWidth="1"/>
    <col min="12897" max="12897" width="4" bestFit="1" customWidth="1"/>
    <col min="12898" max="12898" width="11" bestFit="1" customWidth="1"/>
    <col min="12899" max="12899" width="4" bestFit="1" customWidth="1"/>
    <col min="12900" max="12900" width="12" bestFit="1" customWidth="1"/>
    <col min="12901" max="12901" width="4" bestFit="1" customWidth="1"/>
    <col min="12902" max="12902" width="12" bestFit="1" customWidth="1"/>
    <col min="12903" max="12903" width="4" bestFit="1" customWidth="1"/>
    <col min="12904" max="12904" width="12" bestFit="1" customWidth="1"/>
    <col min="12905" max="12905" width="4" bestFit="1" customWidth="1"/>
    <col min="12906" max="12906" width="12" bestFit="1" customWidth="1"/>
    <col min="12907" max="12907" width="4" bestFit="1" customWidth="1"/>
    <col min="12908" max="12908" width="12" bestFit="1" customWidth="1"/>
    <col min="12909" max="12909" width="4" bestFit="1" customWidth="1"/>
    <col min="12910" max="12910" width="11" bestFit="1" customWidth="1"/>
    <col min="12911" max="12911" width="4" bestFit="1" customWidth="1"/>
    <col min="12912" max="12912" width="11" bestFit="1" customWidth="1"/>
    <col min="12913" max="12913" width="4" bestFit="1" customWidth="1"/>
    <col min="12914" max="12914" width="12" bestFit="1" customWidth="1"/>
    <col min="12915" max="12915" width="4" bestFit="1" customWidth="1"/>
    <col min="12916" max="12916" width="12" bestFit="1" customWidth="1"/>
    <col min="12917" max="12917" width="4" bestFit="1" customWidth="1"/>
    <col min="12918" max="12918" width="12" bestFit="1" customWidth="1"/>
    <col min="12919" max="12919" width="4" bestFit="1" customWidth="1"/>
    <col min="12920" max="12920" width="12" bestFit="1" customWidth="1"/>
    <col min="12921" max="12921" width="4" bestFit="1" customWidth="1"/>
    <col min="12922" max="12922" width="12" bestFit="1" customWidth="1"/>
    <col min="12923" max="12923" width="4" bestFit="1" customWidth="1"/>
    <col min="12924" max="12924" width="12" bestFit="1" customWidth="1"/>
    <col min="12925" max="12925" width="4" bestFit="1" customWidth="1"/>
    <col min="12926" max="12926" width="12" bestFit="1" customWidth="1"/>
    <col min="12927" max="12927" width="4" bestFit="1" customWidth="1"/>
    <col min="12928" max="12928" width="12" bestFit="1" customWidth="1"/>
    <col min="12929" max="12929" width="4" bestFit="1" customWidth="1"/>
    <col min="12930" max="12930" width="11" bestFit="1" customWidth="1"/>
    <col min="12931" max="12931" width="4" bestFit="1" customWidth="1"/>
    <col min="12932" max="12932" width="12" bestFit="1" customWidth="1"/>
    <col min="12933" max="12933" width="4" bestFit="1" customWidth="1"/>
    <col min="12934" max="12934" width="12" bestFit="1" customWidth="1"/>
    <col min="12935" max="12935" width="4" bestFit="1" customWidth="1"/>
    <col min="12936" max="12936" width="12" bestFit="1" customWidth="1"/>
    <col min="12937" max="12937" width="4" bestFit="1" customWidth="1"/>
    <col min="12938" max="12938" width="12" bestFit="1" customWidth="1"/>
    <col min="12939" max="12939" width="4" bestFit="1" customWidth="1"/>
    <col min="12940" max="12940" width="12" bestFit="1" customWidth="1"/>
    <col min="12941" max="12941" width="4" bestFit="1" customWidth="1"/>
    <col min="12942" max="12942" width="12" bestFit="1" customWidth="1"/>
    <col min="12943" max="12943" width="4" bestFit="1" customWidth="1"/>
    <col min="12944" max="12944" width="12" bestFit="1" customWidth="1"/>
    <col min="12945" max="12945" width="4" bestFit="1" customWidth="1"/>
    <col min="12946" max="12946" width="12" bestFit="1" customWidth="1"/>
    <col min="12947" max="12947" width="4" bestFit="1" customWidth="1"/>
    <col min="12948" max="12948" width="12" bestFit="1" customWidth="1"/>
    <col min="12949" max="12949" width="4" bestFit="1" customWidth="1"/>
    <col min="12950" max="12950" width="12" bestFit="1" customWidth="1"/>
    <col min="12951" max="12951" width="4" bestFit="1" customWidth="1"/>
    <col min="12952" max="12952" width="12" bestFit="1" customWidth="1"/>
    <col min="12953" max="12953" width="4" bestFit="1" customWidth="1"/>
    <col min="12954" max="12954" width="12" bestFit="1" customWidth="1"/>
    <col min="12955" max="12955" width="4" bestFit="1" customWidth="1"/>
    <col min="12956" max="12956" width="12" bestFit="1" customWidth="1"/>
    <col min="12957" max="12957" width="4" bestFit="1" customWidth="1"/>
    <col min="12958" max="12958" width="12" bestFit="1" customWidth="1"/>
    <col min="12959" max="12959" width="4" bestFit="1" customWidth="1"/>
    <col min="12960" max="12960" width="12" bestFit="1" customWidth="1"/>
    <col min="12961" max="12961" width="4" bestFit="1" customWidth="1"/>
    <col min="12962" max="12962" width="12" bestFit="1" customWidth="1"/>
    <col min="12963" max="12963" width="4" bestFit="1" customWidth="1"/>
    <col min="12964" max="12964" width="10" bestFit="1" customWidth="1"/>
    <col min="12965" max="12965" width="4" bestFit="1" customWidth="1"/>
    <col min="12966" max="12966" width="12" bestFit="1" customWidth="1"/>
    <col min="12967" max="12967" width="4" bestFit="1" customWidth="1"/>
    <col min="12968" max="12968" width="12" bestFit="1" customWidth="1"/>
    <col min="12969" max="12969" width="4" bestFit="1" customWidth="1"/>
    <col min="13057" max="13057" width="46.42578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0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2" bestFit="1" customWidth="1"/>
    <col min="13093" max="13093" width="4" bestFit="1" customWidth="1"/>
    <col min="13094" max="13094" width="12" bestFit="1" customWidth="1"/>
    <col min="13095" max="13095" width="4" bestFit="1" customWidth="1"/>
    <col min="13096" max="13096" width="12" bestFit="1" customWidth="1"/>
    <col min="13097" max="13097" width="4" bestFit="1" customWidth="1"/>
    <col min="13098" max="13098" width="12" bestFit="1" customWidth="1"/>
    <col min="13099" max="13099" width="4" bestFit="1" customWidth="1"/>
    <col min="13100" max="13100" width="12" bestFit="1" customWidth="1"/>
    <col min="13101" max="13101" width="4" bestFit="1" customWidth="1"/>
    <col min="13102" max="13102" width="12" bestFit="1" customWidth="1"/>
    <col min="13103" max="13103" width="4" bestFit="1" customWidth="1"/>
    <col min="13104" max="13104" width="12" bestFit="1" customWidth="1"/>
    <col min="13105" max="13105" width="4" bestFit="1" customWidth="1"/>
    <col min="13106" max="13106" width="12" bestFit="1" customWidth="1"/>
    <col min="13107" max="13107" width="4" bestFit="1" customWidth="1"/>
    <col min="13108" max="13108" width="12" bestFit="1" customWidth="1"/>
    <col min="13109" max="13109" width="4" bestFit="1" customWidth="1"/>
    <col min="13110" max="13110" width="12" bestFit="1" customWidth="1"/>
    <col min="13111" max="13111" width="4" bestFit="1" customWidth="1"/>
    <col min="13112" max="13112" width="12" bestFit="1" customWidth="1"/>
    <col min="13113" max="13113" width="4" bestFit="1" customWidth="1"/>
    <col min="13114" max="13114" width="12" bestFit="1" customWidth="1"/>
    <col min="13115" max="13115" width="4" bestFit="1" customWidth="1"/>
    <col min="13116" max="13116" width="12" bestFit="1" customWidth="1"/>
    <col min="13117" max="13117" width="4" bestFit="1" customWidth="1"/>
    <col min="13118" max="13118" width="12" bestFit="1" customWidth="1"/>
    <col min="13119" max="13119" width="4" bestFit="1" customWidth="1"/>
    <col min="13120" max="13120" width="11" bestFit="1" customWidth="1"/>
    <col min="13121" max="13121" width="4" bestFit="1" customWidth="1"/>
    <col min="13122" max="13122" width="11" bestFit="1" customWidth="1"/>
    <col min="13123" max="13123" width="4" bestFit="1" customWidth="1"/>
    <col min="13124" max="13124" width="12" bestFit="1" customWidth="1"/>
    <col min="13125" max="13125" width="4" bestFit="1" customWidth="1"/>
    <col min="13126" max="13126" width="12" bestFit="1" customWidth="1"/>
    <col min="13127" max="13127" width="4" bestFit="1" customWidth="1"/>
    <col min="13128" max="13128" width="12" bestFit="1" customWidth="1"/>
    <col min="13129" max="13129" width="4" bestFit="1" customWidth="1"/>
    <col min="13130" max="13130" width="12" bestFit="1" customWidth="1"/>
    <col min="13131" max="13131" width="4" bestFit="1" customWidth="1"/>
    <col min="13132" max="13132" width="12" bestFit="1" customWidth="1"/>
    <col min="13133" max="13133" width="4" bestFit="1" customWidth="1"/>
    <col min="13134" max="13134" width="12" bestFit="1" customWidth="1"/>
    <col min="13135" max="13135" width="4" bestFit="1" customWidth="1"/>
    <col min="13136" max="13136" width="12" bestFit="1" customWidth="1"/>
    <col min="13137" max="13137" width="4" bestFit="1" customWidth="1"/>
    <col min="13138" max="13138" width="12" bestFit="1" customWidth="1"/>
    <col min="13139" max="13139" width="4" bestFit="1" customWidth="1"/>
    <col min="13140" max="13140" width="12" bestFit="1" customWidth="1"/>
    <col min="13141" max="13141" width="4" bestFit="1" customWidth="1"/>
    <col min="13142" max="13142" width="12" bestFit="1" customWidth="1"/>
    <col min="13143" max="13143" width="4" bestFit="1" customWidth="1"/>
    <col min="13144" max="13144" width="11" bestFit="1" customWidth="1"/>
    <col min="13145" max="13145" width="4" bestFit="1" customWidth="1"/>
    <col min="13146" max="13146" width="12" bestFit="1" customWidth="1"/>
    <col min="13147" max="13147" width="4" bestFit="1" customWidth="1"/>
    <col min="13148" max="13148" width="12" bestFit="1" customWidth="1"/>
    <col min="13149" max="13149" width="4" bestFit="1" customWidth="1"/>
    <col min="13150" max="13150" width="12" bestFit="1" customWidth="1"/>
    <col min="13151" max="13151" width="4" bestFit="1" customWidth="1"/>
    <col min="13152" max="13152" width="12" bestFit="1" customWidth="1"/>
    <col min="13153" max="13153" width="4" bestFit="1" customWidth="1"/>
    <col min="13154" max="13154" width="11" bestFit="1" customWidth="1"/>
    <col min="13155" max="13155" width="4" bestFit="1" customWidth="1"/>
    <col min="13156" max="13156" width="12" bestFit="1" customWidth="1"/>
    <col min="13157" max="13157" width="4" bestFit="1" customWidth="1"/>
    <col min="13158" max="13158" width="12" bestFit="1" customWidth="1"/>
    <col min="13159" max="13159" width="4" bestFit="1" customWidth="1"/>
    <col min="13160" max="13160" width="12" bestFit="1" customWidth="1"/>
    <col min="13161" max="13161" width="4" bestFit="1" customWidth="1"/>
    <col min="13162" max="13162" width="12" bestFit="1" customWidth="1"/>
    <col min="13163" max="13163" width="4" bestFit="1" customWidth="1"/>
    <col min="13164" max="13164" width="12" bestFit="1" customWidth="1"/>
    <col min="13165" max="13165" width="4" bestFit="1" customWidth="1"/>
    <col min="13166" max="13166" width="11" bestFit="1" customWidth="1"/>
    <col min="13167" max="13167" width="4" bestFit="1" customWidth="1"/>
    <col min="13168" max="13168" width="11" bestFit="1" customWidth="1"/>
    <col min="13169" max="13169" width="4" bestFit="1" customWidth="1"/>
    <col min="13170" max="13170" width="12" bestFit="1" customWidth="1"/>
    <col min="13171" max="13171" width="4" bestFit="1" customWidth="1"/>
    <col min="13172" max="13172" width="12" bestFit="1" customWidth="1"/>
    <col min="13173" max="13173" width="4" bestFit="1" customWidth="1"/>
    <col min="13174" max="13174" width="12" bestFit="1" customWidth="1"/>
    <col min="13175" max="13175" width="4" bestFit="1" customWidth="1"/>
    <col min="13176" max="13176" width="12" bestFit="1" customWidth="1"/>
    <col min="13177" max="13177" width="4" bestFit="1" customWidth="1"/>
    <col min="13178" max="13178" width="12" bestFit="1" customWidth="1"/>
    <col min="13179" max="13179" width="4" bestFit="1" customWidth="1"/>
    <col min="13180" max="13180" width="12" bestFit="1" customWidth="1"/>
    <col min="13181" max="13181" width="4" bestFit="1" customWidth="1"/>
    <col min="13182" max="13182" width="12" bestFit="1" customWidth="1"/>
    <col min="13183" max="13183" width="4" bestFit="1" customWidth="1"/>
    <col min="13184" max="13184" width="12" bestFit="1" customWidth="1"/>
    <col min="13185" max="13185" width="4" bestFit="1" customWidth="1"/>
    <col min="13186" max="13186" width="11" bestFit="1" customWidth="1"/>
    <col min="13187" max="13187" width="4" bestFit="1" customWidth="1"/>
    <col min="13188" max="13188" width="12" bestFit="1" customWidth="1"/>
    <col min="13189" max="13189" width="4" bestFit="1" customWidth="1"/>
    <col min="13190" max="13190" width="12" bestFit="1" customWidth="1"/>
    <col min="13191" max="13191" width="4" bestFit="1" customWidth="1"/>
    <col min="13192" max="13192" width="12" bestFit="1" customWidth="1"/>
    <col min="13193" max="13193" width="4" bestFit="1" customWidth="1"/>
    <col min="13194" max="13194" width="12" bestFit="1" customWidth="1"/>
    <col min="13195" max="13195" width="4" bestFit="1" customWidth="1"/>
    <col min="13196" max="13196" width="12" bestFit="1" customWidth="1"/>
    <col min="13197" max="13197" width="4" bestFit="1" customWidth="1"/>
    <col min="13198" max="13198" width="12" bestFit="1" customWidth="1"/>
    <col min="13199" max="13199" width="4" bestFit="1" customWidth="1"/>
    <col min="13200" max="13200" width="12" bestFit="1" customWidth="1"/>
    <col min="13201" max="13201" width="4" bestFit="1" customWidth="1"/>
    <col min="13202" max="13202" width="12" bestFit="1" customWidth="1"/>
    <col min="13203" max="13203" width="4" bestFit="1" customWidth="1"/>
    <col min="13204" max="13204" width="12" bestFit="1" customWidth="1"/>
    <col min="13205" max="13205" width="4" bestFit="1" customWidth="1"/>
    <col min="13206" max="13206" width="12" bestFit="1" customWidth="1"/>
    <col min="13207" max="13207" width="4" bestFit="1" customWidth="1"/>
    <col min="13208" max="13208" width="12" bestFit="1" customWidth="1"/>
    <col min="13209" max="13209" width="4" bestFit="1" customWidth="1"/>
    <col min="13210" max="13210" width="12" bestFit="1" customWidth="1"/>
    <col min="13211" max="13211" width="4" bestFit="1" customWidth="1"/>
    <col min="13212" max="13212" width="12" bestFit="1" customWidth="1"/>
    <col min="13213" max="13213" width="4" bestFit="1" customWidth="1"/>
    <col min="13214" max="13214" width="12" bestFit="1" customWidth="1"/>
    <col min="13215" max="13215" width="4" bestFit="1" customWidth="1"/>
    <col min="13216" max="13216" width="12" bestFit="1" customWidth="1"/>
    <col min="13217" max="13217" width="4" bestFit="1" customWidth="1"/>
    <col min="13218" max="13218" width="12" bestFit="1" customWidth="1"/>
    <col min="13219" max="13219" width="4" bestFit="1" customWidth="1"/>
    <col min="13220" max="13220" width="10" bestFit="1" customWidth="1"/>
    <col min="13221" max="13221" width="4" bestFit="1" customWidth="1"/>
    <col min="13222" max="13222" width="12" bestFit="1" customWidth="1"/>
    <col min="13223" max="13223" width="4" bestFit="1" customWidth="1"/>
    <col min="13224" max="13224" width="12" bestFit="1" customWidth="1"/>
    <col min="13225" max="13225" width="4" bestFit="1" customWidth="1"/>
    <col min="13313" max="13313" width="46.42578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0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2" bestFit="1" customWidth="1"/>
    <col min="13349" max="13349" width="4" bestFit="1" customWidth="1"/>
    <col min="13350" max="13350" width="12" bestFit="1" customWidth="1"/>
    <col min="13351" max="13351" width="4" bestFit="1" customWidth="1"/>
    <col min="13352" max="13352" width="12" bestFit="1" customWidth="1"/>
    <col min="13353" max="13353" width="4" bestFit="1" customWidth="1"/>
    <col min="13354" max="13354" width="12" bestFit="1" customWidth="1"/>
    <col min="13355" max="13355" width="4" bestFit="1" customWidth="1"/>
    <col min="13356" max="13356" width="12" bestFit="1" customWidth="1"/>
    <col min="13357" max="13357" width="4" bestFit="1" customWidth="1"/>
    <col min="13358" max="13358" width="12" bestFit="1" customWidth="1"/>
    <col min="13359" max="13359" width="4" bestFit="1" customWidth="1"/>
    <col min="13360" max="13360" width="12" bestFit="1" customWidth="1"/>
    <col min="13361" max="13361" width="4" bestFit="1" customWidth="1"/>
    <col min="13362" max="13362" width="12" bestFit="1" customWidth="1"/>
    <col min="13363" max="13363" width="4" bestFit="1" customWidth="1"/>
    <col min="13364" max="13364" width="12" bestFit="1" customWidth="1"/>
    <col min="13365" max="13365" width="4" bestFit="1" customWidth="1"/>
    <col min="13366" max="13366" width="12" bestFit="1" customWidth="1"/>
    <col min="13367" max="13367" width="4" bestFit="1" customWidth="1"/>
    <col min="13368" max="13368" width="12" bestFit="1" customWidth="1"/>
    <col min="13369" max="13369" width="4" bestFit="1" customWidth="1"/>
    <col min="13370" max="13370" width="12" bestFit="1" customWidth="1"/>
    <col min="13371" max="13371" width="4" bestFit="1" customWidth="1"/>
    <col min="13372" max="13372" width="12" bestFit="1" customWidth="1"/>
    <col min="13373" max="13373" width="4" bestFit="1" customWidth="1"/>
    <col min="13374" max="13374" width="12" bestFit="1" customWidth="1"/>
    <col min="13375" max="13375" width="4" bestFit="1" customWidth="1"/>
    <col min="13376" max="13376" width="11" bestFit="1" customWidth="1"/>
    <col min="13377" max="13377" width="4" bestFit="1" customWidth="1"/>
    <col min="13378" max="13378" width="11" bestFit="1" customWidth="1"/>
    <col min="13379" max="13379" width="4" bestFit="1" customWidth="1"/>
    <col min="13380" max="13380" width="12" bestFit="1" customWidth="1"/>
    <col min="13381" max="13381" width="4" bestFit="1" customWidth="1"/>
    <col min="13382" max="13382" width="12" bestFit="1" customWidth="1"/>
    <col min="13383" max="13383" width="4" bestFit="1" customWidth="1"/>
    <col min="13384" max="13384" width="12" bestFit="1" customWidth="1"/>
    <col min="13385" max="13385" width="4" bestFit="1" customWidth="1"/>
    <col min="13386" max="13386" width="12" bestFit="1" customWidth="1"/>
    <col min="13387" max="13387" width="4" bestFit="1" customWidth="1"/>
    <col min="13388" max="13388" width="12" bestFit="1" customWidth="1"/>
    <col min="13389" max="13389" width="4" bestFit="1" customWidth="1"/>
    <col min="13390" max="13390" width="12" bestFit="1" customWidth="1"/>
    <col min="13391" max="13391" width="4" bestFit="1" customWidth="1"/>
    <col min="13392" max="13392" width="12" bestFit="1" customWidth="1"/>
    <col min="13393" max="13393" width="4" bestFit="1" customWidth="1"/>
    <col min="13394" max="13394" width="12" bestFit="1" customWidth="1"/>
    <col min="13395" max="13395" width="4" bestFit="1" customWidth="1"/>
    <col min="13396" max="13396" width="12" bestFit="1" customWidth="1"/>
    <col min="13397" max="13397" width="4" bestFit="1" customWidth="1"/>
    <col min="13398" max="13398" width="12" bestFit="1" customWidth="1"/>
    <col min="13399" max="13399" width="4" bestFit="1" customWidth="1"/>
    <col min="13400" max="13400" width="11" bestFit="1" customWidth="1"/>
    <col min="13401" max="13401" width="4" bestFit="1" customWidth="1"/>
    <col min="13402" max="13402" width="12" bestFit="1" customWidth="1"/>
    <col min="13403" max="13403" width="4" bestFit="1" customWidth="1"/>
    <col min="13404" max="13404" width="12" bestFit="1" customWidth="1"/>
    <col min="13405" max="13405" width="4" bestFit="1" customWidth="1"/>
    <col min="13406" max="13406" width="12" bestFit="1" customWidth="1"/>
    <col min="13407" max="13407" width="4" bestFit="1" customWidth="1"/>
    <col min="13408" max="13408" width="12" bestFit="1" customWidth="1"/>
    <col min="13409" max="13409" width="4" bestFit="1" customWidth="1"/>
    <col min="13410" max="13410" width="11" bestFit="1" customWidth="1"/>
    <col min="13411" max="13411" width="4" bestFit="1" customWidth="1"/>
    <col min="13412" max="13412" width="12" bestFit="1" customWidth="1"/>
    <col min="13413" max="13413" width="4" bestFit="1" customWidth="1"/>
    <col min="13414" max="13414" width="12" bestFit="1" customWidth="1"/>
    <col min="13415" max="13415" width="4" bestFit="1" customWidth="1"/>
    <col min="13416" max="13416" width="12" bestFit="1" customWidth="1"/>
    <col min="13417" max="13417" width="4" bestFit="1" customWidth="1"/>
    <col min="13418" max="13418" width="12" bestFit="1" customWidth="1"/>
    <col min="13419" max="13419" width="4" bestFit="1" customWidth="1"/>
    <col min="13420" max="13420" width="12" bestFit="1" customWidth="1"/>
    <col min="13421" max="13421" width="4" bestFit="1" customWidth="1"/>
    <col min="13422" max="13422" width="11" bestFit="1" customWidth="1"/>
    <col min="13423" max="13423" width="4" bestFit="1" customWidth="1"/>
    <col min="13424" max="13424" width="11" bestFit="1" customWidth="1"/>
    <col min="13425" max="13425" width="4" bestFit="1" customWidth="1"/>
    <col min="13426" max="13426" width="12" bestFit="1" customWidth="1"/>
    <col min="13427" max="13427" width="4" bestFit="1" customWidth="1"/>
    <col min="13428" max="13428" width="12" bestFit="1" customWidth="1"/>
    <col min="13429" max="13429" width="4" bestFit="1" customWidth="1"/>
    <col min="13430" max="13430" width="12" bestFit="1" customWidth="1"/>
    <col min="13431" max="13431" width="4" bestFit="1" customWidth="1"/>
    <col min="13432" max="13432" width="12" bestFit="1" customWidth="1"/>
    <col min="13433" max="13433" width="4" bestFit="1" customWidth="1"/>
    <col min="13434" max="13434" width="12" bestFit="1" customWidth="1"/>
    <col min="13435" max="13435" width="4" bestFit="1" customWidth="1"/>
    <col min="13436" max="13436" width="12" bestFit="1" customWidth="1"/>
    <col min="13437" max="13437" width="4" bestFit="1" customWidth="1"/>
    <col min="13438" max="13438" width="12" bestFit="1" customWidth="1"/>
    <col min="13439" max="13439" width="4" bestFit="1" customWidth="1"/>
    <col min="13440" max="13440" width="12" bestFit="1" customWidth="1"/>
    <col min="13441" max="13441" width="4" bestFit="1" customWidth="1"/>
    <col min="13442" max="13442" width="11" bestFit="1" customWidth="1"/>
    <col min="13443" max="13443" width="4" bestFit="1" customWidth="1"/>
    <col min="13444" max="13444" width="12" bestFit="1" customWidth="1"/>
    <col min="13445" max="13445" width="4" bestFit="1" customWidth="1"/>
    <col min="13446" max="13446" width="12" bestFit="1" customWidth="1"/>
    <col min="13447" max="13447" width="4" bestFit="1" customWidth="1"/>
    <col min="13448" max="13448" width="12" bestFit="1" customWidth="1"/>
    <col min="13449" max="13449" width="4" bestFit="1" customWidth="1"/>
    <col min="13450" max="13450" width="12" bestFit="1" customWidth="1"/>
    <col min="13451" max="13451" width="4" bestFit="1" customWidth="1"/>
    <col min="13452" max="13452" width="12" bestFit="1" customWidth="1"/>
    <col min="13453" max="13453" width="4" bestFit="1" customWidth="1"/>
    <col min="13454" max="13454" width="12" bestFit="1" customWidth="1"/>
    <col min="13455" max="13455" width="4" bestFit="1" customWidth="1"/>
    <col min="13456" max="13456" width="12" bestFit="1" customWidth="1"/>
    <col min="13457" max="13457" width="4" bestFit="1" customWidth="1"/>
    <col min="13458" max="13458" width="12" bestFit="1" customWidth="1"/>
    <col min="13459" max="13459" width="4" bestFit="1" customWidth="1"/>
    <col min="13460" max="13460" width="12" bestFit="1" customWidth="1"/>
    <col min="13461" max="13461" width="4" bestFit="1" customWidth="1"/>
    <col min="13462" max="13462" width="12" bestFit="1" customWidth="1"/>
    <col min="13463" max="13463" width="4" bestFit="1" customWidth="1"/>
    <col min="13464" max="13464" width="12" bestFit="1" customWidth="1"/>
    <col min="13465" max="13465" width="4" bestFit="1" customWidth="1"/>
    <col min="13466" max="13466" width="12" bestFit="1" customWidth="1"/>
    <col min="13467" max="13467" width="4" bestFit="1" customWidth="1"/>
    <col min="13468" max="13468" width="12" bestFit="1" customWidth="1"/>
    <col min="13469" max="13469" width="4" bestFit="1" customWidth="1"/>
    <col min="13470" max="13470" width="12" bestFit="1" customWidth="1"/>
    <col min="13471" max="13471" width="4" bestFit="1" customWidth="1"/>
    <col min="13472" max="13472" width="12" bestFit="1" customWidth="1"/>
    <col min="13473" max="13473" width="4" bestFit="1" customWidth="1"/>
    <col min="13474" max="13474" width="12" bestFit="1" customWidth="1"/>
    <col min="13475" max="13475" width="4" bestFit="1" customWidth="1"/>
    <col min="13476" max="13476" width="10" bestFit="1" customWidth="1"/>
    <col min="13477" max="13477" width="4" bestFit="1" customWidth="1"/>
    <col min="13478" max="13478" width="12" bestFit="1" customWidth="1"/>
    <col min="13479" max="13479" width="4" bestFit="1" customWidth="1"/>
    <col min="13480" max="13480" width="12" bestFit="1" customWidth="1"/>
    <col min="13481" max="13481" width="4" bestFit="1" customWidth="1"/>
    <col min="13569" max="13569" width="46.42578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0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2" bestFit="1" customWidth="1"/>
    <col min="13605" max="13605" width="4" bestFit="1" customWidth="1"/>
    <col min="13606" max="13606" width="12" bestFit="1" customWidth="1"/>
    <col min="13607" max="13607" width="4" bestFit="1" customWidth="1"/>
    <col min="13608" max="13608" width="12" bestFit="1" customWidth="1"/>
    <col min="13609" max="13609" width="4" bestFit="1" customWidth="1"/>
    <col min="13610" max="13610" width="12" bestFit="1" customWidth="1"/>
    <col min="13611" max="13611" width="4" bestFit="1" customWidth="1"/>
    <col min="13612" max="13612" width="12" bestFit="1" customWidth="1"/>
    <col min="13613" max="13613" width="4" bestFit="1" customWidth="1"/>
    <col min="13614" max="13614" width="12" bestFit="1" customWidth="1"/>
    <col min="13615" max="13615" width="4" bestFit="1" customWidth="1"/>
    <col min="13616" max="13616" width="12" bestFit="1" customWidth="1"/>
    <col min="13617" max="13617" width="4" bestFit="1" customWidth="1"/>
    <col min="13618" max="13618" width="12" bestFit="1" customWidth="1"/>
    <col min="13619" max="13619" width="4" bestFit="1" customWidth="1"/>
    <col min="13620" max="13620" width="12" bestFit="1" customWidth="1"/>
    <col min="13621" max="13621" width="4" bestFit="1" customWidth="1"/>
    <col min="13622" max="13622" width="12" bestFit="1" customWidth="1"/>
    <col min="13623" max="13623" width="4" bestFit="1" customWidth="1"/>
    <col min="13624" max="13624" width="12" bestFit="1" customWidth="1"/>
    <col min="13625" max="13625" width="4" bestFit="1" customWidth="1"/>
    <col min="13626" max="13626" width="12" bestFit="1" customWidth="1"/>
    <col min="13627" max="13627" width="4" bestFit="1" customWidth="1"/>
    <col min="13628" max="13628" width="12" bestFit="1" customWidth="1"/>
    <col min="13629" max="13629" width="4" bestFit="1" customWidth="1"/>
    <col min="13630" max="13630" width="12" bestFit="1" customWidth="1"/>
    <col min="13631" max="13631" width="4" bestFit="1" customWidth="1"/>
    <col min="13632" max="13632" width="11" bestFit="1" customWidth="1"/>
    <col min="13633" max="13633" width="4" bestFit="1" customWidth="1"/>
    <col min="13634" max="13634" width="11" bestFit="1" customWidth="1"/>
    <col min="13635" max="13635" width="4" bestFit="1" customWidth="1"/>
    <col min="13636" max="13636" width="12" bestFit="1" customWidth="1"/>
    <col min="13637" max="13637" width="4" bestFit="1" customWidth="1"/>
    <col min="13638" max="13638" width="12" bestFit="1" customWidth="1"/>
    <col min="13639" max="13639" width="4" bestFit="1" customWidth="1"/>
    <col min="13640" max="13640" width="12" bestFit="1" customWidth="1"/>
    <col min="13641" max="13641" width="4" bestFit="1" customWidth="1"/>
    <col min="13642" max="13642" width="12" bestFit="1" customWidth="1"/>
    <col min="13643" max="13643" width="4" bestFit="1" customWidth="1"/>
    <col min="13644" max="13644" width="12" bestFit="1" customWidth="1"/>
    <col min="13645" max="13645" width="4" bestFit="1" customWidth="1"/>
    <col min="13646" max="13646" width="12" bestFit="1" customWidth="1"/>
    <col min="13647" max="13647" width="4" bestFit="1" customWidth="1"/>
    <col min="13648" max="13648" width="12" bestFit="1" customWidth="1"/>
    <col min="13649" max="13649" width="4" bestFit="1" customWidth="1"/>
    <col min="13650" max="13650" width="12" bestFit="1" customWidth="1"/>
    <col min="13651" max="13651" width="4" bestFit="1" customWidth="1"/>
    <col min="13652" max="13652" width="12" bestFit="1" customWidth="1"/>
    <col min="13653" max="13653" width="4" bestFit="1" customWidth="1"/>
    <col min="13654" max="13654" width="12" bestFit="1" customWidth="1"/>
    <col min="13655" max="13655" width="4" bestFit="1" customWidth="1"/>
    <col min="13656" max="13656" width="11" bestFit="1" customWidth="1"/>
    <col min="13657" max="13657" width="4" bestFit="1" customWidth="1"/>
    <col min="13658" max="13658" width="12" bestFit="1" customWidth="1"/>
    <col min="13659" max="13659" width="4" bestFit="1" customWidth="1"/>
    <col min="13660" max="13660" width="12" bestFit="1" customWidth="1"/>
    <col min="13661" max="13661" width="4" bestFit="1" customWidth="1"/>
    <col min="13662" max="13662" width="12" bestFit="1" customWidth="1"/>
    <col min="13663" max="13663" width="4" bestFit="1" customWidth="1"/>
    <col min="13664" max="13664" width="12" bestFit="1" customWidth="1"/>
    <col min="13665" max="13665" width="4" bestFit="1" customWidth="1"/>
    <col min="13666" max="13666" width="11" bestFit="1" customWidth="1"/>
    <col min="13667" max="13667" width="4" bestFit="1" customWidth="1"/>
    <col min="13668" max="13668" width="12" bestFit="1" customWidth="1"/>
    <col min="13669" max="13669" width="4" bestFit="1" customWidth="1"/>
    <col min="13670" max="13670" width="12" bestFit="1" customWidth="1"/>
    <col min="13671" max="13671" width="4" bestFit="1" customWidth="1"/>
    <col min="13672" max="13672" width="12" bestFit="1" customWidth="1"/>
    <col min="13673" max="13673" width="4" bestFit="1" customWidth="1"/>
    <col min="13674" max="13674" width="12" bestFit="1" customWidth="1"/>
    <col min="13675" max="13675" width="4" bestFit="1" customWidth="1"/>
    <col min="13676" max="13676" width="12" bestFit="1" customWidth="1"/>
    <col min="13677" max="13677" width="4" bestFit="1" customWidth="1"/>
    <col min="13678" max="13678" width="11" bestFit="1" customWidth="1"/>
    <col min="13679" max="13679" width="4" bestFit="1" customWidth="1"/>
    <col min="13680" max="13680" width="11" bestFit="1" customWidth="1"/>
    <col min="13681" max="13681" width="4" bestFit="1" customWidth="1"/>
    <col min="13682" max="13682" width="12" bestFit="1" customWidth="1"/>
    <col min="13683" max="13683" width="4" bestFit="1" customWidth="1"/>
    <col min="13684" max="13684" width="12" bestFit="1" customWidth="1"/>
    <col min="13685" max="13685" width="4" bestFit="1" customWidth="1"/>
    <col min="13686" max="13686" width="12" bestFit="1" customWidth="1"/>
    <col min="13687" max="13687" width="4" bestFit="1" customWidth="1"/>
    <col min="13688" max="13688" width="12" bestFit="1" customWidth="1"/>
    <col min="13689" max="13689" width="4" bestFit="1" customWidth="1"/>
    <col min="13690" max="13690" width="12" bestFit="1" customWidth="1"/>
    <col min="13691" max="13691" width="4" bestFit="1" customWidth="1"/>
    <col min="13692" max="13692" width="12" bestFit="1" customWidth="1"/>
    <col min="13693" max="13693" width="4" bestFit="1" customWidth="1"/>
    <col min="13694" max="13694" width="12" bestFit="1" customWidth="1"/>
    <col min="13695" max="13695" width="4" bestFit="1" customWidth="1"/>
    <col min="13696" max="13696" width="12" bestFit="1" customWidth="1"/>
    <col min="13697" max="13697" width="4" bestFit="1" customWidth="1"/>
    <col min="13698" max="13698" width="11" bestFit="1" customWidth="1"/>
    <col min="13699" max="13699" width="4" bestFit="1" customWidth="1"/>
    <col min="13700" max="13700" width="12" bestFit="1" customWidth="1"/>
    <col min="13701" max="13701" width="4" bestFit="1" customWidth="1"/>
    <col min="13702" max="13702" width="12" bestFit="1" customWidth="1"/>
    <col min="13703" max="13703" width="4" bestFit="1" customWidth="1"/>
    <col min="13704" max="13704" width="12" bestFit="1" customWidth="1"/>
    <col min="13705" max="13705" width="4" bestFit="1" customWidth="1"/>
    <col min="13706" max="13706" width="12" bestFit="1" customWidth="1"/>
    <col min="13707" max="13707" width="4" bestFit="1" customWidth="1"/>
    <col min="13708" max="13708" width="12" bestFit="1" customWidth="1"/>
    <col min="13709" max="13709" width="4" bestFit="1" customWidth="1"/>
    <col min="13710" max="13710" width="12" bestFit="1" customWidth="1"/>
    <col min="13711" max="13711" width="4" bestFit="1" customWidth="1"/>
    <col min="13712" max="13712" width="12" bestFit="1" customWidth="1"/>
    <col min="13713" max="13713" width="4" bestFit="1" customWidth="1"/>
    <col min="13714" max="13714" width="12" bestFit="1" customWidth="1"/>
    <col min="13715" max="13715" width="4" bestFit="1" customWidth="1"/>
    <col min="13716" max="13716" width="12" bestFit="1" customWidth="1"/>
    <col min="13717" max="13717" width="4" bestFit="1" customWidth="1"/>
    <col min="13718" max="13718" width="12" bestFit="1" customWidth="1"/>
    <col min="13719" max="13719" width="4" bestFit="1" customWidth="1"/>
    <col min="13720" max="13720" width="12" bestFit="1" customWidth="1"/>
    <col min="13721" max="13721" width="4" bestFit="1" customWidth="1"/>
    <col min="13722" max="13722" width="12" bestFit="1" customWidth="1"/>
    <col min="13723" max="13723" width="4" bestFit="1" customWidth="1"/>
    <col min="13724" max="13724" width="12" bestFit="1" customWidth="1"/>
    <col min="13725" max="13725" width="4" bestFit="1" customWidth="1"/>
    <col min="13726" max="13726" width="12" bestFit="1" customWidth="1"/>
    <col min="13727" max="13727" width="4" bestFit="1" customWidth="1"/>
    <col min="13728" max="13728" width="12" bestFit="1" customWidth="1"/>
    <col min="13729" max="13729" width="4" bestFit="1" customWidth="1"/>
    <col min="13730" max="13730" width="12" bestFit="1" customWidth="1"/>
    <col min="13731" max="13731" width="4" bestFit="1" customWidth="1"/>
    <col min="13732" max="13732" width="10" bestFit="1" customWidth="1"/>
    <col min="13733" max="13733" width="4" bestFit="1" customWidth="1"/>
    <col min="13734" max="13734" width="12" bestFit="1" customWidth="1"/>
    <col min="13735" max="13735" width="4" bestFit="1" customWidth="1"/>
    <col min="13736" max="13736" width="12" bestFit="1" customWidth="1"/>
    <col min="13737" max="13737" width="4" bestFit="1" customWidth="1"/>
    <col min="13825" max="13825" width="46.42578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0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2" bestFit="1" customWidth="1"/>
    <col min="13861" max="13861" width="4" bestFit="1" customWidth="1"/>
    <col min="13862" max="13862" width="12" bestFit="1" customWidth="1"/>
    <col min="13863" max="13863" width="4" bestFit="1" customWidth="1"/>
    <col min="13864" max="13864" width="12" bestFit="1" customWidth="1"/>
    <col min="13865" max="13865" width="4" bestFit="1" customWidth="1"/>
    <col min="13866" max="13866" width="12" bestFit="1" customWidth="1"/>
    <col min="13867" max="13867" width="4" bestFit="1" customWidth="1"/>
    <col min="13868" max="13868" width="12" bestFit="1" customWidth="1"/>
    <col min="13869" max="13869" width="4" bestFit="1" customWidth="1"/>
    <col min="13870" max="13870" width="12" bestFit="1" customWidth="1"/>
    <col min="13871" max="13871" width="4" bestFit="1" customWidth="1"/>
    <col min="13872" max="13872" width="12" bestFit="1" customWidth="1"/>
    <col min="13873" max="13873" width="4" bestFit="1" customWidth="1"/>
    <col min="13874" max="13874" width="12" bestFit="1" customWidth="1"/>
    <col min="13875" max="13875" width="4" bestFit="1" customWidth="1"/>
    <col min="13876" max="13876" width="12" bestFit="1" customWidth="1"/>
    <col min="13877" max="13877" width="4" bestFit="1" customWidth="1"/>
    <col min="13878" max="13878" width="12" bestFit="1" customWidth="1"/>
    <col min="13879" max="13879" width="4" bestFit="1" customWidth="1"/>
    <col min="13880" max="13880" width="12" bestFit="1" customWidth="1"/>
    <col min="13881" max="13881" width="4" bestFit="1" customWidth="1"/>
    <col min="13882" max="13882" width="12" bestFit="1" customWidth="1"/>
    <col min="13883" max="13883" width="4" bestFit="1" customWidth="1"/>
    <col min="13884" max="13884" width="12" bestFit="1" customWidth="1"/>
    <col min="13885" max="13885" width="4" bestFit="1" customWidth="1"/>
    <col min="13886" max="13886" width="12" bestFit="1" customWidth="1"/>
    <col min="13887" max="13887" width="4" bestFit="1" customWidth="1"/>
    <col min="13888" max="13888" width="11" bestFit="1" customWidth="1"/>
    <col min="13889" max="13889" width="4" bestFit="1" customWidth="1"/>
    <col min="13890" max="13890" width="11" bestFit="1" customWidth="1"/>
    <col min="13891" max="13891" width="4" bestFit="1" customWidth="1"/>
    <col min="13892" max="13892" width="12" bestFit="1" customWidth="1"/>
    <col min="13893" max="13893" width="4" bestFit="1" customWidth="1"/>
    <col min="13894" max="13894" width="12" bestFit="1" customWidth="1"/>
    <col min="13895" max="13895" width="4" bestFit="1" customWidth="1"/>
    <col min="13896" max="13896" width="12" bestFit="1" customWidth="1"/>
    <col min="13897" max="13897" width="4" bestFit="1" customWidth="1"/>
    <col min="13898" max="13898" width="12" bestFit="1" customWidth="1"/>
    <col min="13899" max="13899" width="4" bestFit="1" customWidth="1"/>
    <col min="13900" max="13900" width="12" bestFit="1" customWidth="1"/>
    <col min="13901" max="13901" width="4" bestFit="1" customWidth="1"/>
    <col min="13902" max="13902" width="12" bestFit="1" customWidth="1"/>
    <col min="13903" max="13903" width="4" bestFit="1" customWidth="1"/>
    <col min="13904" max="13904" width="12" bestFit="1" customWidth="1"/>
    <col min="13905" max="13905" width="4" bestFit="1" customWidth="1"/>
    <col min="13906" max="13906" width="12" bestFit="1" customWidth="1"/>
    <col min="13907" max="13907" width="4" bestFit="1" customWidth="1"/>
    <col min="13908" max="13908" width="12" bestFit="1" customWidth="1"/>
    <col min="13909" max="13909" width="4" bestFit="1" customWidth="1"/>
    <col min="13910" max="13910" width="12" bestFit="1" customWidth="1"/>
    <col min="13911" max="13911" width="4" bestFit="1" customWidth="1"/>
    <col min="13912" max="13912" width="11" bestFit="1" customWidth="1"/>
    <col min="13913" max="13913" width="4" bestFit="1" customWidth="1"/>
    <col min="13914" max="13914" width="12" bestFit="1" customWidth="1"/>
    <col min="13915" max="13915" width="4" bestFit="1" customWidth="1"/>
    <col min="13916" max="13916" width="12" bestFit="1" customWidth="1"/>
    <col min="13917" max="13917" width="4" bestFit="1" customWidth="1"/>
    <col min="13918" max="13918" width="12" bestFit="1" customWidth="1"/>
    <col min="13919" max="13919" width="4" bestFit="1" customWidth="1"/>
    <col min="13920" max="13920" width="12" bestFit="1" customWidth="1"/>
    <col min="13921" max="13921" width="4" bestFit="1" customWidth="1"/>
    <col min="13922" max="13922" width="11" bestFit="1" customWidth="1"/>
    <col min="13923" max="13923" width="4" bestFit="1" customWidth="1"/>
    <col min="13924" max="13924" width="12" bestFit="1" customWidth="1"/>
    <col min="13925" max="13925" width="4" bestFit="1" customWidth="1"/>
    <col min="13926" max="13926" width="12" bestFit="1" customWidth="1"/>
    <col min="13927" max="13927" width="4" bestFit="1" customWidth="1"/>
    <col min="13928" max="13928" width="12" bestFit="1" customWidth="1"/>
    <col min="13929" max="13929" width="4" bestFit="1" customWidth="1"/>
    <col min="13930" max="13930" width="12" bestFit="1" customWidth="1"/>
    <col min="13931" max="13931" width="4" bestFit="1" customWidth="1"/>
    <col min="13932" max="13932" width="12" bestFit="1" customWidth="1"/>
    <col min="13933" max="13933" width="4" bestFit="1" customWidth="1"/>
    <col min="13934" max="13934" width="11" bestFit="1" customWidth="1"/>
    <col min="13935" max="13935" width="4" bestFit="1" customWidth="1"/>
    <col min="13936" max="13936" width="11" bestFit="1" customWidth="1"/>
    <col min="13937" max="13937" width="4" bestFit="1" customWidth="1"/>
    <col min="13938" max="13938" width="12" bestFit="1" customWidth="1"/>
    <col min="13939" max="13939" width="4" bestFit="1" customWidth="1"/>
    <col min="13940" max="13940" width="12" bestFit="1" customWidth="1"/>
    <col min="13941" max="13941" width="4" bestFit="1" customWidth="1"/>
    <col min="13942" max="13942" width="12" bestFit="1" customWidth="1"/>
    <col min="13943" max="13943" width="4" bestFit="1" customWidth="1"/>
    <col min="13944" max="13944" width="12" bestFit="1" customWidth="1"/>
    <col min="13945" max="13945" width="4" bestFit="1" customWidth="1"/>
    <col min="13946" max="13946" width="12" bestFit="1" customWidth="1"/>
    <col min="13947" max="13947" width="4" bestFit="1" customWidth="1"/>
    <col min="13948" max="13948" width="12" bestFit="1" customWidth="1"/>
    <col min="13949" max="13949" width="4" bestFit="1" customWidth="1"/>
    <col min="13950" max="13950" width="12" bestFit="1" customWidth="1"/>
    <col min="13951" max="13951" width="4" bestFit="1" customWidth="1"/>
    <col min="13952" max="13952" width="12" bestFit="1" customWidth="1"/>
    <col min="13953" max="13953" width="4" bestFit="1" customWidth="1"/>
    <col min="13954" max="13954" width="11" bestFit="1" customWidth="1"/>
    <col min="13955" max="13955" width="4" bestFit="1" customWidth="1"/>
    <col min="13956" max="13956" width="12" bestFit="1" customWidth="1"/>
    <col min="13957" max="13957" width="4" bestFit="1" customWidth="1"/>
    <col min="13958" max="13958" width="12" bestFit="1" customWidth="1"/>
    <col min="13959" max="13959" width="4" bestFit="1" customWidth="1"/>
    <col min="13960" max="13960" width="12" bestFit="1" customWidth="1"/>
    <col min="13961" max="13961" width="4" bestFit="1" customWidth="1"/>
    <col min="13962" max="13962" width="12" bestFit="1" customWidth="1"/>
    <col min="13963" max="13963" width="4" bestFit="1" customWidth="1"/>
    <col min="13964" max="13964" width="12" bestFit="1" customWidth="1"/>
    <col min="13965" max="13965" width="4" bestFit="1" customWidth="1"/>
    <col min="13966" max="13966" width="12" bestFit="1" customWidth="1"/>
    <col min="13967" max="13967" width="4" bestFit="1" customWidth="1"/>
    <col min="13968" max="13968" width="12" bestFit="1" customWidth="1"/>
    <col min="13969" max="13969" width="4" bestFit="1" customWidth="1"/>
    <col min="13970" max="13970" width="12" bestFit="1" customWidth="1"/>
    <col min="13971" max="13971" width="4" bestFit="1" customWidth="1"/>
    <col min="13972" max="13972" width="12" bestFit="1" customWidth="1"/>
    <col min="13973" max="13973" width="4" bestFit="1" customWidth="1"/>
    <col min="13974" max="13974" width="12" bestFit="1" customWidth="1"/>
    <col min="13975" max="13975" width="4" bestFit="1" customWidth="1"/>
    <col min="13976" max="13976" width="12" bestFit="1" customWidth="1"/>
    <col min="13977" max="13977" width="4" bestFit="1" customWidth="1"/>
    <col min="13978" max="13978" width="12" bestFit="1" customWidth="1"/>
    <col min="13979" max="13979" width="4" bestFit="1" customWidth="1"/>
    <col min="13980" max="13980" width="12" bestFit="1" customWidth="1"/>
    <col min="13981" max="13981" width="4" bestFit="1" customWidth="1"/>
    <col min="13982" max="13982" width="12" bestFit="1" customWidth="1"/>
    <col min="13983" max="13983" width="4" bestFit="1" customWidth="1"/>
    <col min="13984" max="13984" width="12" bestFit="1" customWidth="1"/>
    <col min="13985" max="13985" width="4" bestFit="1" customWidth="1"/>
    <col min="13986" max="13986" width="12" bestFit="1" customWidth="1"/>
    <col min="13987" max="13987" width="4" bestFit="1" customWidth="1"/>
    <col min="13988" max="13988" width="10" bestFit="1" customWidth="1"/>
    <col min="13989" max="13989" width="4" bestFit="1" customWidth="1"/>
    <col min="13990" max="13990" width="12" bestFit="1" customWidth="1"/>
    <col min="13991" max="13991" width="4" bestFit="1" customWidth="1"/>
    <col min="13992" max="13992" width="12" bestFit="1" customWidth="1"/>
    <col min="13993" max="13993" width="4" bestFit="1" customWidth="1"/>
    <col min="14081" max="14081" width="46.42578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0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2" bestFit="1" customWidth="1"/>
    <col min="14117" max="14117" width="4" bestFit="1" customWidth="1"/>
    <col min="14118" max="14118" width="12" bestFit="1" customWidth="1"/>
    <col min="14119" max="14119" width="4" bestFit="1" customWidth="1"/>
    <col min="14120" max="14120" width="12" bestFit="1" customWidth="1"/>
    <col min="14121" max="14121" width="4" bestFit="1" customWidth="1"/>
    <col min="14122" max="14122" width="12" bestFit="1" customWidth="1"/>
    <col min="14123" max="14123" width="4" bestFit="1" customWidth="1"/>
    <col min="14124" max="14124" width="12" bestFit="1" customWidth="1"/>
    <col min="14125" max="14125" width="4" bestFit="1" customWidth="1"/>
    <col min="14126" max="14126" width="12" bestFit="1" customWidth="1"/>
    <col min="14127" max="14127" width="4" bestFit="1" customWidth="1"/>
    <col min="14128" max="14128" width="12" bestFit="1" customWidth="1"/>
    <col min="14129" max="14129" width="4" bestFit="1" customWidth="1"/>
    <col min="14130" max="14130" width="12" bestFit="1" customWidth="1"/>
    <col min="14131" max="14131" width="4" bestFit="1" customWidth="1"/>
    <col min="14132" max="14132" width="12" bestFit="1" customWidth="1"/>
    <col min="14133" max="14133" width="4" bestFit="1" customWidth="1"/>
    <col min="14134" max="14134" width="12" bestFit="1" customWidth="1"/>
    <col min="14135" max="14135" width="4" bestFit="1" customWidth="1"/>
    <col min="14136" max="14136" width="12" bestFit="1" customWidth="1"/>
    <col min="14137" max="14137" width="4" bestFit="1" customWidth="1"/>
    <col min="14138" max="14138" width="12" bestFit="1" customWidth="1"/>
    <col min="14139" max="14139" width="4" bestFit="1" customWidth="1"/>
    <col min="14140" max="14140" width="12" bestFit="1" customWidth="1"/>
    <col min="14141" max="14141" width="4" bestFit="1" customWidth="1"/>
    <col min="14142" max="14142" width="12" bestFit="1" customWidth="1"/>
    <col min="14143" max="14143" width="4" bestFit="1" customWidth="1"/>
    <col min="14144" max="14144" width="11" bestFit="1" customWidth="1"/>
    <col min="14145" max="14145" width="4" bestFit="1" customWidth="1"/>
    <col min="14146" max="14146" width="11" bestFit="1" customWidth="1"/>
    <col min="14147" max="14147" width="4" bestFit="1" customWidth="1"/>
    <col min="14148" max="14148" width="12" bestFit="1" customWidth="1"/>
    <col min="14149" max="14149" width="4" bestFit="1" customWidth="1"/>
    <col min="14150" max="14150" width="12" bestFit="1" customWidth="1"/>
    <col min="14151" max="14151" width="4" bestFit="1" customWidth="1"/>
    <col min="14152" max="14152" width="12" bestFit="1" customWidth="1"/>
    <col min="14153" max="14153" width="4" bestFit="1" customWidth="1"/>
    <col min="14154" max="14154" width="12" bestFit="1" customWidth="1"/>
    <col min="14155" max="14155" width="4" bestFit="1" customWidth="1"/>
    <col min="14156" max="14156" width="12" bestFit="1" customWidth="1"/>
    <col min="14157" max="14157" width="4" bestFit="1" customWidth="1"/>
    <col min="14158" max="14158" width="12" bestFit="1" customWidth="1"/>
    <col min="14159" max="14159" width="4" bestFit="1" customWidth="1"/>
    <col min="14160" max="14160" width="12" bestFit="1" customWidth="1"/>
    <col min="14161" max="14161" width="4" bestFit="1" customWidth="1"/>
    <col min="14162" max="14162" width="12" bestFit="1" customWidth="1"/>
    <col min="14163" max="14163" width="4" bestFit="1" customWidth="1"/>
    <col min="14164" max="14164" width="12" bestFit="1" customWidth="1"/>
    <col min="14165" max="14165" width="4" bestFit="1" customWidth="1"/>
    <col min="14166" max="14166" width="12" bestFit="1" customWidth="1"/>
    <col min="14167" max="14167" width="4" bestFit="1" customWidth="1"/>
    <col min="14168" max="14168" width="11" bestFit="1" customWidth="1"/>
    <col min="14169" max="14169" width="4" bestFit="1" customWidth="1"/>
    <col min="14170" max="14170" width="12" bestFit="1" customWidth="1"/>
    <col min="14171" max="14171" width="4" bestFit="1" customWidth="1"/>
    <col min="14172" max="14172" width="12" bestFit="1" customWidth="1"/>
    <col min="14173" max="14173" width="4" bestFit="1" customWidth="1"/>
    <col min="14174" max="14174" width="12" bestFit="1" customWidth="1"/>
    <col min="14175" max="14175" width="4" bestFit="1" customWidth="1"/>
    <col min="14176" max="14176" width="12" bestFit="1" customWidth="1"/>
    <col min="14177" max="14177" width="4" bestFit="1" customWidth="1"/>
    <col min="14178" max="14178" width="11" bestFit="1" customWidth="1"/>
    <col min="14179" max="14179" width="4" bestFit="1" customWidth="1"/>
    <col min="14180" max="14180" width="12" bestFit="1" customWidth="1"/>
    <col min="14181" max="14181" width="4" bestFit="1" customWidth="1"/>
    <col min="14182" max="14182" width="12" bestFit="1" customWidth="1"/>
    <col min="14183" max="14183" width="4" bestFit="1" customWidth="1"/>
    <col min="14184" max="14184" width="12" bestFit="1" customWidth="1"/>
    <col min="14185" max="14185" width="4" bestFit="1" customWidth="1"/>
    <col min="14186" max="14186" width="12" bestFit="1" customWidth="1"/>
    <col min="14187" max="14187" width="4" bestFit="1" customWidth="1"/>
    <col min="14188" max="14188" width="12" bestFit="1" customWidth="1"/>
    <col min="14189" max="14189" width="4" bestFit="1" customWidth="1"/>
    <col min="14190" max="14190" width="11" bestFit="1" customWidth="1"/>
    <col min="14191" max="14191" width="4" bestFit="1" customWidth="1"/>
    <col min="14192" max="14192" width="11" bestFit="1" customWidth="1"/>
    <col min="14193" max="14193" width="4" bestFit="1" customWidth="1"/>
    <col min="14194" max="14194" width="12" bestFit="1" customWidth="1"/>
    <col min="14195" max="14195" width="4" bestFit="1" customWidth="1"/>
    <col min="14196" max="14196" width="12" bestFit="1" customWidth="1"/>
    <col min="14197" max="14197" width="4" bestFit="1" customWidth="1"/>
    <col min="14198" max="14198" width="12" bestFit="1" customWidth="1"/>
    <col min="14199" max="14199" width="4" bestFit="1" customWidth="1"/>
    <col min="14200" max="14200" width="12" bestFit="1" customWidth="1"/>
    <col min="14201" max="14201" width="4" bestFit="1" customWidth="1"/>
    <col min="14202" max="14202" width="12" bestFit="1" customWidth="1"/>
    <col min="14203" max="14203" width="4" bestFit="1" customWidth="1"/>
    <col min="14204" max="14204" width="12" bestFit="1" customWidth="1"/>
    <col min="14205" max="14205" width="4" bestFit="1" customWidth="1"/>
    <col min="14206" max="14206" width="12" bestFit="1" customWidth="1"/>
    <col min="14207" max="14207" width="4" bestFit="1" customWidth="1"/>
    <col min="14208" max="14208" width="12" bestFit="1" customWidth="1"/>
    <col min="14209" max="14209" width="4" bestFit="1" customWidth="1"/>
    <col min="14210" max="14210" width="11" bestFit="1" customWidth="1"/>
    <col min="14211" max="14211" width="4" bestFit="1" customWidth="1"/>
    <col min="14212" max="14212" width="12" bestFit="1" customWidth="1"/>
    <col min="14213" max="14213" width="4" bestFit="1" customWidth="1"/>
    <col min="14214" max="14214" width="12" bestFit="1" customWidth="1"/>
    <col min="14215" max="14215" width="4" bestFit="1" customWidth="1"/>
    <col min="14216" max="14216" width="12" bestFit="1" customWidth="1"/>
    <col min="14217" max="14217" width="4" bestFit="1" customWidth="1"/>
    <col min="14218" max="14218" width="12" bestFit="1" customWidth="1"/>
    <col min="14219" max="14219" width="4" bestFit="1" customWidth="1"/>
    <col min="14220" max="14220" width="12" bestFit="1" customWidth="1"/>
    <col min="14221" max="14221" width="4" bestFit="1" customWidth="1"/>
    <col min="14222" max="14222" width="12" bestFit="1" customWidth="1"/>
    <col min="14223" max="14223" width="4" bestFit="1" customWidth="1"/>
    <col min="14224" max="14224" width="12" bestFit="1" customWidth="1"/>
    <col min="14225" max="14225" width="4" bestFit="1" customWidth="1"/>
    <col min="14226" max="14226" width="12" bestFit="1" customWidth="1"/>
    <col min="14227" max="14227" width="4" bestFit="1" customWidth="1"/>
    <col min="14228" max="14228" width="12" bestFit="1" customWidth="1"/>
    <col min="14229" max="14229" width="4" bestFit="1" customWidth="1"/>
    <col min="14230" max="14230" width="12" bestFit="1" customWidth="1"/>
    <col min="14231" max="14231" width="4" bestFit="1" customWidth="1"/>
    <col min="14232" max="14232" width="12" bestFit="1" customWidth="1"/>
    <col min="14233" max="14233" width="4" bestFit="1" customWidth="1"/>
    <col min="14234" max="14234" width="12" bestFit="1" customWidth="1"/>
    <col min="14235" max="14235" width="4" bestFit="1" customWidth="1"/>
    <col min="14236" max="14236" width="12" bestFit="1" customWidth="1"/>
    <col min="14237" max="14237" width="4" bestFit="1" customWidth="1"/>
    <col min="14238" max="14238" width="12" bestFit="1" customWidth="1"/>
    <col min="14239" max="14239" width="4" bestFit="1" customWidth="1"/>
    <col min="14240" max="14240" width="12" bestFit="1" customWidth="1"/>
    <col min="14241" max="14241" width="4" bestFit="1" customWidth="1"/>
    <col min="14242" max="14242" width="12" bestFit="1" customWidth="1"/>
    <col min="14243" max="14243" width="4" bestFit="1" customWidth="1"/>
    <col min="14244" max="14244" width="10" bestFit="1" customWidth="1"/>
    <col min="14245" max="14245" width="4" bestFit="1" customWidth="1"/>
    <col min="14246" max="14246" width="12" bestFit="1" customWidth="1"/>
    <col min="14247" max="14247" width="4" bestFit="1" customWidth="1"/>
    <col min="14248" max="14248" width="12" bestFit="1" customWidth="1"/>
    <col min="14249" max="14249" width="4" bestFit="1" customWidth="1"/>
    <col min="14337" max="14337" width="46.42578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0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2" bestFit="1" customWidth="1"/>
    <col min="14373" max="14373" width="4" bestFit="1" customWidth="1"/>
    <col min="14374" max="14374" width="12" bestFit="1" customWidth="1"/>
    <col min="14375" max="14375" width="4" bestFit="1" customWidth="1"/>
    <col min="14376" max="14376" width="12" bestFit="1" customWidth="1"/>
    <col min="14377" max="14377" width="4" bestFit="1" customWidth="1"/>
    <col min="14378" max="14378" width="12" bestFit="1" customWidth="1"/>
    <col min="14379" max="14379" width="4" bestFit="1" customWidth="1"/>
    <col min="14380" max="14380" width="12" bestFit="1" customWidth="1"/>
    <col min="14381" max="14381" width="4" bestFit="1" customWidth="1"/>
    <col min="14382" max="14382" width="12" bestFit="1" customWidth="1"/>
    <col min="14383" max="14383" width="4" bestFit="1" customWidth="1"/>
    <col min="14384" max="14384" width="12" bestFit="1" customWidth="1"/>
    <col min="14385" max="14385" width="4" bestFit="1" customWidth="1"/>
    <col min="14386" max="14386" width="12" bestFit="1" customWidth="1"/>
    <col min="14387" max="14387" width="4" bestFit="1" customWidth="1"/>
    <col min="14388" max="14388" width="12" bestFit="1" customWidth="1"/>
    <col min="14389" max="14389" width="4" bestFit="1" customWidth="1"/>
    <col min="14390" max="14390" width="12" bestFit="1" customWidth="1"/>
    <col min="14391" max="14391" width="4" bestFit="1" customWidth="1"/>
    <col min="14392" max="14392" width="12" bestFit="1" customWidth="1"/>
    <col min="14393" max="14393" width="4" bestFit="1" customWidth="1"/>
    <col min="14394" max="14394" width="12" bestFit="1" customWidth="1"/>
    <col min="14395" max="14395" width="4" bestFit="1" customWidth="1"/>
    <col min="14396" max="14396" width="12" bestFit="1" customWidth="1"/>
    <col min="14397" max="14397" width="4" bestFit="1" customWidth="1"/>
    <col min="14398" max="14398" width="12" bestFit="1" customWidth="1"/>
    <col min="14399" max="14399" width="4" bestFit="1" customWidth="1"/>
    <col min="14400" max="14400" width="11" bestFit="1" customWidth="1"/>
    <col min="14401" max="14401" width="4" bestFit="1" customWidth="1"/>
    <col min="14402" max="14402" width="11" bestFit="1" customWidth="1"/>
    <col min="14403" max="14403" width="4" bestFit="1" customWidth="1"/>
    <col min="14404" max="14404" width="12" bestFit="1" customWidth="1"/>
    <col min="14405" max="14405" width="4" bestFit="1" customWidth="1"/>
    <col min="14406" max="14406" width="12" bestFit="1" customWidth="1"/>
    <col min="14407" max="14407" width="4" bestFit="1" customWidth="1"/>
    <col min="14408" max="14408" width="12" bestFit="1" customWidth="1"/>
    <col min="14409" max="14409" width="4" bestFit="1" customWidth="1"/>
    <col min="14410" max="14410" width="12" bestFit="1" customWidth="1"/>
    <col min="14411" max="14411" width="4" bestFit="1" customWidth="1"/>
    <col min="14412" max="14412" width="12" bestFit="1" customWidth="1"/>
    <col min="14413" max="14413" width="4" bestFit="1" customWidth="1"/>
    <col min="14414" max="14414" width="12" bestFit="1" customWidth="1"/>
    <col min="14415" max="14415" width="4" bestFit="1" customWidth="1"/>
    <col min="14416" max="14416" width="12" bestFit="1" customWidth="1"/>
    <col min="14417" max="14417" width="4" bestFit="1" customWidth="1"/>
    <col min="14418" max="14418" width="12" bestFit="1" customWidth="1"/>
    <col min="14419" max="14419" width="4" bestFit="1" customWidth="1"/>
    <col min="14420" max="14420" width="12" bestFit="1" customWidth="1"/>
    <col min="14421" max="14421" width="4" bestFit="1" customWidth="1"/>
    <col min="14422" max="14422" width="12" bestFit="1" customWidth="1"/>
    <col min="14423" max="14423" width="4" bestFit="1" customWidth="1"/>
    <col min="14424" max="14424" width="11" bestFit="1" customWidth="1"/>
    <col min="14425" max="14425" width="4" bestFit="1" customWidth="1"/>
    <col min="14426" max="14426" width="12" bestFit="1" customWidth="1"/>
    <col min="14427" max="14427" width="4" bestFit="1" customWidth="1"/>
    <col min="14428" max="14428" width="12" bestFit="1" customWidth="1"/>
    <col min="14429" max="14429" width="4" bestFit="1" customWidth="1"/>
    <col min="14430" max="14430" width="12" bestFit="1" customWidth="1"/>
    <col min="14431" max="14431" width="4" bestFit="1" customWidth="1"/>
    <col min="14432" max="14432" width="12" bestFit="1" customWidth="1"/>
    <col min="14433" max="14433" width="4" bestFit="1" customWidth="1"/>
    <col min="14434" max="14434" width="11" bestFit="1" customWidth="1"/>
    <col min="14435" max="14435" width="4" bestFit="1" customWidth="1"/>
    <col min="14436" max="14436" width="12" bestFit="1" customWidth="1"/>
    <col min="14437" max="14437" width="4" bestFit="1" customWidth="1"/>
    <col min="14438" max="14438" width="12" bestFit="1" customWidth="1"/>
    <col min="14439" max="14439" width="4" bestFit="1" customWidth="1"/>
    <col min="14440" max="14440" width="12" bestFit="1" customWidth="1"/>
    <col min="14441" max="14441" width="4" bestFit="1" customWidth="1"/>
    <col min="14442" max="14442" width="12" bestFit="1" customWidth="1"/>
    <col min="14443" max="14443" width="4" bestFit="1" customWidth="1"/>
    <col min="14444" max="14444" width="12" bestFit="1" customWidth="1"/>
    <col min="14445" max="14445" width="4" bestFit="1" customWidth="1"/>
    <col min="14446" max="14446" width="11" bestFit="1" customWidth="1"/>
    <col min="14447" max="14447" width="4" bestFit="1" customWidth="1"/>
    <col min="14448" max="14448" width="11" bestFit="1" customWidth="1"/>
    <col min="14449" max="14449" width="4" bestFit="1" customWidth="1"/>
    <col min="14450" max="14450" width="12" bestFit="1" customWidth="1"/>
    <col min="14451" max="14451" width="4" bestFit="1" customWidth="1"/>
    <col min="14452" max="14452" width="12" bestFit="1" customWidth="1"/>
    <col min="14453" max="14453" width="4" bestFit="1" customWidth="1"/>
    <col min="14454" max="14454" width="12" bestFit="1" customWidth="1"/>
    <col min="14455" max="14455" width="4" bestFit="1" customWidth="1"/>
    <col min="14456" max="14456" width="12" bestFit="1" customWidth="1"/>
    <col min="14457" max="14457" width="4" bestFit="1" customWidth="1"/>
    <col min="14458" max="14458" width="12" bestFit="1" customWidth="1"/>
    <col min="14459" max="14459" width="4" bestFit="1" customWidth="1"/>
    <col min="14460" max="14460" width="12" bestFit="1" customWidth="1"/>
    <col min="14461" max="14461" width="4" bestFit="1" customWidth="1"/>
    <col min="14462" max="14462" width="12" bestFit="1" customWidth="1"/>
    <col min="14463" max="14463" width="4" bestFit="1" customWidth="1"/>
    <col min="14464" max="14464" width="12" bestFit="1" customWidth="1"/>
    <col min="14465" max="14465" width="4" bestFit="1" customWidth="1"/>
    <col min="14466" max="14466" width="11" bestFit="1" customWidth="1"/>
    <col min="14467" max="14467" width="4" bestFit="1" customWidth="1"/>
    <col min="14468" max="14468" width="12" bestFit="1" customWidth="1"/>
    <col min="14469" max="14469" width="4" bestFit="1" customWidth="1"/>
    <col min="14470" max="14470" width="12" bestFit="1" customWidth="1"/>
    <col min="14471" max="14471" width="4" bestFit="1" customWidth="1"/>
    <col min="14472" max="14472" width="12" bestFit="1" customWidth="1"/>
    <col min="14473" max="14473" width="4" bestFit="1" customWidth="1"/>
    <col min="14474" max="14474" width="12" bestFit="1" customWidth="1"/>
    <col min="14475" max="14475" width="4" bestFit="1" customWidth="1"/>
    <col min="14476" max="14476" width="12" bestFit="1" customWidth="1"/>
    <col min="14477" max="14477" width="4" bestFit="1" customWidth="1"/>
    <col min="14478" max="14478" width="12" bestFit="1" customWidth="1"/>
    <col min="14479" max="14479" width="4" bestFit="1" customWidth="1"/>
    <col min="14480" max="14480" width="12" bestFit="1" customWidth="1"/>
    <col min="14481" max="14481" width="4" bestFit="1" customWidth="1"/>
    <col min="14482" max="14482" width="12" bestFit="1" customWidth="1"/>
    <col min="14483" max="14483" width="4" bestFit="1" customWidth="1"/>
    <col min="14484" max="14484" width="12" bestFit="1" customWidth="1"/>
    <col min="14485" max="14485" width="4" bestFit="1" customWidth="1"/>
    <col min="14486" max="14486" width="12" bestFit="1" customWidth="1"/>
    <col min="14487" max="14487" width="4" bestFit="1" customWidth="1"/>
    <col min="14488" max="14488" width="12" bestFit="1" customWidth="1"/>
    <col min="14489" max="14489" width="4" bestFit="1" customWidth="1"/>
    <col min="14490" max="14490" width="12" bestFit="1" customWidth="1"/>
    <col min="14491" max="14491" width="4" bestFit="1" customWidth="1"/>
    <col min="14492" max="14492" width="12" bestFit="1" customWidth="1"/>
    <col min="14493" max="14493" width="4" bestFit="1" customWidth="1"/>
    <col min="14494" max="14494" width="12" bestFit="1" customWidth="1"/>
    <col min="14495" max="14495" width="4" bestFit="1" customWidth="1"/>
    <col min="14496" max="14496" width="12" bestFit="1" customWidth="1"/>
    <col min="14497" max="14497" width="4" bestFit="1" customWidth="1"/>
    <col min="14498" max="14498" width="12" bestFit="1" customWidth="1"/>
    <col min="14499" max="14499" width="4" bestFit="1" customWidth="1"/>
    <col min="14500" max="14500" width="10" bestFit="1" customWidth="1"/>
    <col min="14501" max="14501" width="4" bestFit="1" customWidth="1"/>
    <col min="14502" max="14502" width="12" bestFit="1" customWidth="1"/>
    <col min="14503" max="14503" width="4" bestFit="1" customWidth="1"/>
    <col min="14504" max="14504" width="12" bestFit="1" customWidth="1"/>
    <col min="14505" max="14505" width="4" bestFit="1" customWidth="1"/>
    <col min="14593" max="14593" width="46.42578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0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2" bestFit="1" customWidth="1"/>
    <col min="14629" max="14629" width="4" bestFit="1" customWidth="1"/>
    <col min="14630" max="14630" width="12" bestFit="1" customWidth="1"/>
    <col min="14631" max="14631" width="4" bestFit="1" customWidth="1"/>
    <col min="14632" max="14632" width="12" bestFit="1" customWidth="1"/>
    <col min="14633" max="14633" width="4" bestFit="1" customWidth="1"/>
    <col min="14634" max="14634" width="12" bestFit="1" customWidth="1"/>
    <col min="14635" max="14635" width="4" bestFit="1" customWidth="1"/>
    <col min="14636" max="14636" width="12" bestFit="1" customWidth="1"/>
    <col min="14637" max="14637" width="4" bestFit="1" customWidth="1"/>
    <col min="14638" max="14638" width="12" bestFit="1" customWidth="1"/>
    <col min="14639" max="14639" width="4" bestFit="1" customWidth="1"/>
    <col min="14640" max="14640" width="12" bestFit="1" customWidth="1"/>
    <col min="14641" max="14641" width="4" bestFit="1" customWidth="1"/>
    <col min="14642" max="14642" width="12" bestFit="1" customWidth="1"/>
    <col min="14643" max="14643" width="4" bestFit="1" customWidth="1"/>
    <col min="14644" max="14644" width="12" bestFit="1" customWidth="1"/>
    <col min="14645" max="14645" width="4" bestFit="1" customWidth="1"/>
    <col min="14646" max="14646" width="12" bestFit="1" customWidth="1"/>
    <col min="14647" max="14647" width="4" bestFit="1" customWidth="1"/>
    <col min="14648" max="14648" width="12" bestFit="1" customWidth="1"/>
    <col min="14649" max="14649" width="4" bestFit="1" customWidth="1"/>
    <col min="14650" max="14650" width="12" bestFit="1" customWidth="1"/>
    <col min="14651" max="14651" width="4" bestFit="1" customWidth="1"/>
    <col min="14652" max="14652" width="12" bestFit="1" customWidth="1"/>
    <col min="14653" max="14653" width="4" bestFit="1" customWidth="1"/>
    <col min="14654" max="14654" width="12" bestFit="1" customWidth="1"/>
    <col min="14655" max="14655" width="4" bestFit="1" customWidth="1"/>
    <col min="14656" max="14656" width="11" bestFit="1" customWidth="1"/>
    <col min="14657" max="14657" width="4" bestFit="1" customWidth="1"/>
    <col min="14658" max="14658" width="11" bestFit="1" customWidth="1"/>
    <col min="14659" max="14659" width="4" bestFit="1" customWidth="1"/>
    <col min="14660" max="14660" width="12" bestFit="1" customWidth="1"/>
    <col min="14661" max="14661" width="4" bestFit="1" customWidth="1"/>
    <col min="14662" max="14662" width="12" bestFit="1" customWidth="1"/>
    <col min="14663" max="14663" width="4" bestFit="1" customWidth="1"/>
    <col min="14664" max="14664" width="12" bestFit="1" customWidth="1"/>
    <col min="14665" max="14665" width="4" bestFit="1" customWidth="1"/>
    <col min="14666" max="14666" width="12" bestFit="1" customWidth="1"/>
    <col min="14667" max="14667" width="4" bestFit="1" customWidth="1"/>
    <col min="14668" max="14668" width="12" bestFit="1" customWidth="1"/>
    <col min="14669" max="14669" width="4" bestFit="1" customWidth="1"/>
    <col min="14670" max="14670" width="12" bestFit="1" customWidth="1"/>
    <col min="14671" max="14671" width="4" bestFit="1" customWidth="1"/>
    <col min="14672" max="14672" width="12" bestFit="1" customWidth="1"/>
    <col min="14673" max="14673" width="4" bestFit="1" customWidth="1"/>
    <col min="14674" max="14674" width="12" bestFit="1" customWidth="1"/>
    <col min="14675" max="14675" width="4" bestFit="1" customWidth="1"/>
    <col min="14676" max="14676" width="12" bestFit="1" customWidth="1"/>
    <col min="14677" max="14677" width="4" bestFit="1" customWidth="1"/>
    <col min="14678" max="14678" width="12" bestFit="1" customWidth="1"/>
    <col min="14679" max="14679" width="4" bestFit="1" customWidth="1"/>
    <col min="14680" max="14680" width="11" bestFit="1" customWidth="1"/>
    <col min="14681" max="14681" width="4" bestFit="1" customWidth="1"/>
    <col min="14682" max="14682" width="12" bestFit="1" customWidth="1"/>
    <col min="14683" max="14683" width="4" bestFit="1" customWidth="1"/>
    <col min="14684" max="14684" width="12" bestFit="1" customWidth="1"/>
    <col min="14685" max="14685" width="4" bestFit="1" customWidth="1"/>
    <col min="14686" max="14686" width="12" bestFit="1" customWidth="1"/>
    <col min="14687" max="14687" width="4" bestFit="1" customWidth="1"/>
    <col min="14688" max="14688" width="12" bestFit="1" customWidth="1"/>
    <col min="14689" max="14689" width="4" bestFit="1" customWidth="1"/>
    <col min="14690" max="14690" width="11" bestFit="1" customWidth="1"/>
    <col min="14691" max="14691" width="4" bestFit="1" customWidth="1"/>
    <col min="14692" max="14692" width="12" bestFit="1" customWidth="1"/>
    <col min="14693" max="14693" width="4" bestFit="1" customWidth="1"/>
    <col min="14694" max="14694" width="12" bestFit="1" customWidth="1"/>
    <col min="14695" max="14695" width="4" bestFit="1" customWidth="1"/>
    <col min="14696" max="14696" width="12" bestFit="1" customWidth="1"/>
    <col min="14697" max="14697" width="4" bestFit="1" customWidth="1"/>
    <col min="14698" max="14698" width="12" bestFit="1" customWidth="1"/>
    <col min="14699" max="14699" width="4" bestFit="1" customWidth="1"/>
    <col min="14700" max="14700" width="12" bestFit="1" customWidth="1"/>
    <col min="14701" max="14701" width="4" bestFit="1" customWidth="1"/>
    <col min="14702" max="14702" width="11" bestFit="1" customWidth="1"/>
    <col min="14703" max="14703" width="4" bestFit="1" customWidth="1"/>
    <col min="14704" max="14704" width="11" bestFit="1" customWidth="1"/>
    <col min="14705" max="14705" width="4" bestFit="1" customWidth="1"/>
    <col min="14706" max="14706" width="12" bestFit="1" customWidth="1"/>
    <col min="14707" max="14707" width="4" bestFit="1" customWidth="1"/>
    <col min="14708" max="14708" width="12" bestFit="1" customWidth="1"/>
    <col min="14709" max="14709" width="4" bestFit="1" customWidth="1"/>
    <col min="14710" max="14710" width="12" bestFit="1" customWidth="1"/>
    <col min="14711" max="14711" width="4" bestFit="1" customWidth="1"/>
    <col min="14712" max="14712" width="12" bestFit="1" customWidth="1"/>
    <col min="14713" max="14713" width="4" bestFit="1" customWidth="1"/>
    <col min="14714" max="14714" width="12" bestFit="1" customWidth="1"/>
    <col min="14715" max="14715" width="4" bestFit="1" customWidth="1"/>
    <col min="14716" max="14716" width="12" bestFit="1" customWidth="1"/>
    <col min="14717" max="14717" width="4" bestFit="1" customWidth="1"/>
    <col min="14718" max="14718" width="12" bestFit="1" customWidth="1"/>
    <col min="14719" max="14719" width="4" bestFit="1" customWidth="1"/>
    <col min="14720" max="14720" width="12" bestFit="1" customWidth="1"/>
    <col min="14721" max="14721" width="4" bestFit="1" customWidth="1"/>
    <col min="14722" max="14722" width="11" bestFit="1" customWidth="1"/>
    <col min="14723" max="14723" width="4" bestFit="1" customWidth="1"/>
    <col min="14724" max="14724" width="12" bestFit="1" customWidth="1"/>
    <col min="14725" max="14725" width="4" bestFit="1" customWidth="1"/>
    <col min="14726" max="14726" width="12" bestFit="1" customWidth="1"/>
    <col min="14727" max="14727" width="4" bestFit="1" customWidth="1"/>
    <col min="14728" max="14728" width="12" bestFit="1" customWidth="1"/>
    <col min="14729" max="14729" width="4" bestFit="1" customWidth="1"/>
    <col min="14730" max="14730" width="12" bestFit="1" customWidth="1"/>
    <col min="14731" max="14731" width="4" bestFit="1" customWidth="1"/>
    <col min="14732" max="14732" width="12" bestFit="1" customWidth="1"/>
    <col min="14733" max="14733" width="4" bestFit="1" customWidth="1"/>
    <col min="14734" max="14734" width="12" bestFit="1" customWidth="1"/>
    <col min="14735" max="14735" width="4" bestFit="1" customWidth="1"/>
    <col min="14736" max="14736" width="12" bestFit="1" customWidth="1"/>
    <col min="14737" max="14737" width="4" bestFit="1" customWidth="1"/>
    <col min="14738" max="14738" width="12" bestFit="1" customWidth="1"/>
    <col min="14739" max="14739" width="4" bestFit="1" customWidth="1"/>
    <col min="14740" max="14740" width="12" bestFit="1" customWidth="1"/>
    <col min="14741" max="14741" width="4" bestFit="1" customWidth="1"/>
    <col min="14742" max="14742" width="12" bestFit="1" customWidth="1"/>
    <col min="14743" max="14743" width="4" bestFit="1" customWidth="1"/>
    <col min="14744" max="14744" width="12" bestFit="1" customWidth="1"/>
    <col min="14745" max="14745" width="4" bestFit="1" customWidth="1"/>
    <col min="14746" max="14746" width="12" bestFit="1" customWidth="1"/>
    <col min="14747" max="14747" width="4" bestFit="1" customWidth="1"/>
    <col min="14748" max="14748" width="12" bestFit="1" customWidth="1"/>
    <col min="14749" max="14749" width="4" bestFit="1" customWidth="1"/>
    <col min="14750" max="14750" width="12" bestFit="1" customWidth="1"/>
    <col min="14751" max="14751" width="4" bestFit="1" customWidth="1"/>
    <col min="14752" max="14752" width="12" bestFit="1" customWidth="1"/>
    <col min="14753" max="14753" width="4" bestFit="1" customWidth="1"/>
    <col min="14754" max="14754" width="12" bestFit="1" customWidth="1"/>
    <col min="14755" max="14755" width="4" bestFit="1" customWidth="1"/>
    <col min="14756" max="14756" width="10" bestFit="1" customWidth="1"/>
    <col min="14757" max="14757" width="4" bestFit="1" customWidth="1"/>
    <col min="14758" max="14758" width="12" bestFit="1" customWidth="1"/>
    <col min="14759" max="14759" width="4" bestFit="1" customWidth="1"/>
    <col min="14760" max="14760" width="12" bestFit="1" customWidth="1"/>
    <col min="14761" max="14761" width="4" bestFit="1" customWidth="1"/>
    <col min="14849" max="14849" width="46.42578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0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2" bestFit="1" customWidth="1"/>
    <col min="14885" max="14885" width="4" bestFit="1" customWidth="1"/>
    <col min="14886" max="14886" width="12" bestFit="1" customWidth="1"/>
    <col min="14887" max="14887" width="4" bestFit="1" customWidth="1"/>
    <col min="14888" max="14888" width="12" bestFit="1" customWidth="1"/>
    <col min="14889" max="14889" width="4" bestFit="1" customWidth="1"/>
    <col min="14890" max="14890" width="12" bestFit="1" customWidth="1"/>
    <col min="14891" max="14891" width="4" bestFit="1" customWidth="1"/>
    <col min="14892" max="14892" width="12" bestFit="1" customWidth="1"/>
    <col min="14893" max="14893" width="4" bestFit="1" customWidth="1"/>
    <col min="14894" max="14894" width="12" bestFit="1" customWidth="1"/>
    <col min="14895" max="14895" width="4" bestFit="1" customWidth="1"/>
    <col min="14896" max="14896" width="12" bestFit="1" customWidth="1"/>
    <col min="14897" max="14897" width="4" bestFit="1" customWidth="1"/>
    <col min="14898" max="14898" width="12" bestFit="1" customWidth="1"/>
    <col min="14899" max="14899" width="4" bestFit="1" customWidth="1"/>
    <col min="14900" max="14900" width="12" bestFit="1" customWidth="1"/>
    <col min="14901" max="14901" width="4" bestFit="1" customWidth="1"/>
    <col min="14902" max="14902" width="12" bestFit="1" customWidth="1"/>
    <col min="14903" max="14903" width="4" bestFit="1" customWidth="1"/>
    <col min="14904" max="14904" width="12" bestFit="1" customWidth="1"/>
    <col min="14905" max="14905" width="4" bestFit="1" customWidth="1"/>
    <col min="14906" max="14906" width="12" bestFit="1" customWidth="1"/>
    <col min="14907" max="14907" width="4" bestFit="1" customWidth="1"/>
    <col min="14908" max="14908" width="12" bestFit="1" customWidth="1"/>
    <col min="14909" max="14909" width="4" bestFit="1" customWidth="1"/>
    <col min="14910" max="14910" width="12" bestFit="1" customWidth="1"/>
    <col min="14911" max="14911" width="4" bestFit="1" customWidth="1"/>
    <col min="14912" max="14912" width="11" bestFit="1" customWidth="1"/>
    <col min="14913" max="14913" width="4" bestFit="1" customWidth="1"/>
    <col min="14914" max="14914" width="11" bestFit="1" customWidth="1"/>
    <col min="14915" max="14915" width="4" bestFit="1" customWidth="1"/>
    <col min="14916" max="14916" width="12" bestFit="1" customWidth="1"/>
    <col min="14917" max="14917" width="4" bestFit="1" customWidth="1"/>
    <col min="14918" max="14918" width="12" bestFit="1" customWidth="1"/>
    <col min="14919" max="14919" width="4" bestFit="1" customWidth="1"/>
    <col min="14920" max="14920" width="12" bestFit="1" customWidth="1"/>
    <col min="14921" max="14921" width="4" bestFit="1" customWidth="1"/>
    <col min="14922" max="14922" width="12" bestFit="1" customWidth="1"/>
    <col min="14923" max="14923" width="4" bestFit="1" customWidth="1"/>
    <col min="14924" max="14924" width="12" bestFit="1" customWidth="1"/>
    <col min="14925" max="14925" width="4" bestFit="1" customWidth="1"/>
    <col min="14926" max="14926" width="12" bestFit="1" customWidth="1"/>
    <col min="14927" max="14927" width="4" bestFit="1" customWidth="1"/>
    <col min="14928" max="14928" width="12" bestFit="1" customWidth="1"/>
    <col min="14929" max="14929" width="4" bestFit="1" customWidth="1"/>
    <col min="14930" max="14930" width="12" bestFit="1" customWidth="1"/>
    <col min="14931" max="14931" width="4" bestFit="1" customWidth="1"/>
    <col min="14932" max="14932" width="12" bestFit="1" customWidth="1"/>
    <col min="14933" max="14933" width="4" bestFit="1" customWidth="1"/>
    <col min="14934" max="14934" width="12" bestFit="1" customWidth="1"/>
    <col min="14935" max="14935" width="4" bestFit="1" customWidth="1"/>
    <col min="14936" max="14936" width="11" bestFit="1" customWidth="1"/>
    <col min="14937" max="14937" width="4" bestFit="1" customWidth="1"/>
    <col min="14938" max="14938" width="12" bestFit="1" customWidth="1"/>
    <col min="14939" max="14939" width="4" bestFit="1" customWidth="1"/>
    <col min="14940" max="14940" width="12" bestFit="1" customWidth="1"/>
    <col min="14941" max="14941" width="4" bestFit="1" customWidth="1"/>
    <col min="14942" max="14942" width="12" bestFit="1" customWidth="1"/>
    <col min="14943" max="14943" width="4" bestFit="1" customWidth="1"/>
    <col min="14944" max="14944" width="12" bestFit="1" customWidth="1"/>
    <col min="14945" max="14945" width="4" bestFit="1" customWidth="1"/>
    <col min="14946" max="14946" width="11" bestFit="1" customWidth="1"/>
    <col min="14947" max="14947" width="4" bestFit="1" customWidth="1"/>
    <col min="14948" max="14948" width="12" bestFit="1" customWidth="1"/>
    <col min="14949" max="14949" width="4" bestFit="1" customWidth="1"/>
    <col min="14950" max="14950" width="12" bestFit="1" customWidth="1"/>
    <col min="14951" max="14951" width="4" bestFit="1" customWidth="1"/>
    <col min="14952" max="14952" width="12" bestFit="1" customWidth="1"/>
    <col min="14953" max="14953" width="4" bestFit="1" customWidth="1"/>
    <col min="14954" max="14954" width="12" bestFit="1" customWidth="1"/>
    <col min="14955" max="14955" width="4" bestFit="1" customWidth="1"/>
    <col min="14956" max="14956" width="12" bestFit="1" customWidth="1"/>
    <col min="14957" max="14957" width="4" bestFit="1" customWidth="1"/>
    <col min="14958" max="14958" width="11" bestFit="1" customWidth="1"/>
    <col min="14959" max="14959" width="4" bestFit="1" customWidth="1"/>
    <col min="14960" max="14960" width="11" bestFit="1" customWidth="1"/>
    <col min="14961" max="14961" width="4" bestFit="1" customWidth="1"/>
    <col min="14962" max="14962" width="12" bestFit="1" customWidth="1"/>
    <col min="14963" max="14963" width="4" bestFit="1" customWidth="1"/>
    <col min="14964" max="14964" width="12" bestFit="1" customWidth="1"/>
    <col min="14965" max="14965" width="4" bestFit="1" customWidth="1"/>
    <col min="14966" max="14966" width="12" bestFit="1" customWidth="1"/>
    <col min="14967" max="14967" width="4" bestFit="1" customWidth="1"/>
    <col min="14968" max="14968" width="12" bestFit="1" customWidth="1"/>
    <col min="14969" max="14969" width="4" bestFit="1" customWidth="1"/>
    <col min="14970" max="14970" width="12" bestFit="1" customWidth="1"/>
    <col min="14971" max="14971" width="4" bestFit="1" customWidth="1"/>
    <col min="14972" max="14972" width="12" bestFit="1" customWidth="1"/>
    <col min="14973" max="14973" width="4" bestFit="1" customWidth="1"/>
    <col min="14974" max="14974" width="12" bestFit="1" customWidth="1"/>
    <col min="14975" max="14975" width="4" bestFit="1" customWidth="1"/>
    <col min="14976" max="14976" width="12" bestFit="1" customWidth="1"/>
    <col min="14977" max="14977" width="4" bestFit="1" customWidth="1"/>
    <col min="14978" max="14978" width="11" bestFit="1" customWidth="1"/>
    <col min="14979" max="14979" width="4" bestFit="1" customWidth="1"/>
    <col min="14980" max="14980" width="12" bestFit="1" customWidth="1"/>
    <col min="14981" max="14981" width="4" bestFit="1" customWidth="1"/>
    <col min="14982" max="14982" width="12" bestFit="1" customWidth="1"/>
    <col min="14983" max="14983" width="4" bestFit="1" customWidth="1"/>
    <col min="14984" max="14984" width="12" bestFit="1" customWidth="1"/>
    <col min="14985" max="14985" width="4" bestFit="1" customWidth="1"/>
    <col min="14986" max="14986" width="12" bestFit="1" customWidth="1"/>
    <col min="14987" max="14987" width="4" bestFit="1" customWidth="1"/>
    <col min="14988" max="14988" width="12" bestFit="1" customWidth="1"/>
    <col min="14989" max="14989" width="4" bestFit="1" customWidth="1"/>
    <col min="14990" max="14990" width="12" bestFit="1" customWidth="1"/>
    <col min="14991" max="14991" width="4" bestFit="1" customWidth="1"/>
    <col min="14992" max="14992" width="12" bestFit="1" customWidth="1"/>
    <col min="14993" max="14993" width="4" bestFit="1" customWidth="1"/>
    <col min="14994" max="14994" width="12" bestFit="1" customWidth="1"/>
    <col min="14995" max="14995" width="4" bestFit="1" customWidth="1"/>
    <col min="14996" max="14996" width="12" bestFit="1" customWidth="1"/>
    <col min="14997" max="14997" width="4" bestFit="1" customWidth="1"/>
    <col min="14998" max="14998" width="12" bestFit="1" customWidth="1"/>
    <col min="14999" max="14999" width="4" bestFit="1" customWidth="1"/>
    <col min="15000" max="15000" width="12" bestFit="1" customWidth="1"/>
    <col min="15001" max="15001" width="4" bestFit="1" customWidth="1"/>
    <col min="15002" max="15002" width="12" bestFit="1" customWidth="1"/>
    <col min="15003" max="15003" width="4" bestFit="1" customWidth="1"/>
    <col min="15004" max="15004" width="12" bestFit="1" customWidth="1"/>
    <col min="15005" max="15005" width="4" bestFit="1" customWidth="1"/>
    <col min="15006" max="15006" width="12" bestFit="1" customWidth="1"/>
    <col min="15007" max="15007" width="4" bestFit="1" customWidth="1"/>
    <col min="15008" max="15008" width="12" bestFit="1" customWidth="1"/>
    <col min="15009" max="15009" width="4" bestFit="1" customWidth="1"/>
    <col min="15010" max="15010" width="12" bestFit="1" customWidth="1"/>
    <col min="15011" max="15011" width="4" bestFit="1" customWidth="1"/>
    <col min="15012" max="15012" width="10" bestFit="1" customWidth="1"/>
    <col min="15013" max="15013" width="4" bestFit="1" customWidth="1"/>
    <col min="15014" max="15014" width="12" bestFit="1" customWidth="1"/>
    <col min="15015" max="15015" width="4" bestFit="1" customWidth="1"/>
    <col min="15016" max="15016" width="12" bestFit="1" customWidth="1"/>
    <col min="15017" max="15017" width="4" bestFit="1" customWidth="1"/>
    <col min="15105" max="15105" width="46.42578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0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2" bestFit="1" customWidth="1"/>
    <col min="15141" max="15141" width="4" bestFit="1" customWidth="1"/>
    <col min="15142" max="15142" width="12" bestFit="1" customWidth="1"/>
    <col min="15143" max="15143" width="4" bestFit="1" customWidth="1"/>
    <col min="15144" max="15144" width="12" bestFit="1" customWidth="1"/>
    <col min="15145" max="15145" width="4" bestFit="1" customWidth="1"/>
    <col min="15146" max="15146" width="12" bestFit="1" customWidth="1"/>
    <col min="15147" max="15147" width="4" bestFit="1" customWidth="1"/>
    <col min="15148" max="15148" width="12" bestFit="1" customWidth="1"/>
    <col min="15149" max="15149" width="4" bestFit="1" customWidth="1"/>
    <col min="15150" max="15150" width="12" bestFit="1" customWidth="1"/>
    <col min="15151" max="15151" width="4" bestFit="1" customWidth="1"/>
    <col min="15152" max="15152" width="12" bestFit="1" customWidth="1"/>
    <col min="15153" max="15153" width="4" bestFit="1" customWidth="1"/>
    <col min="15154" max="15154" width="12" bestFit="1" customWidth="1"/>
    <col min="15155" max="15155" width="4" bestFit="1" customWidth="1"/>
    <col min="15156" max="15156" width="12" bestFit="1" customWidth="1"/>
    <col min="15157" max="15157" width="4" bestFit="1" customWidth="1"/>
    <col min="15158" max="15158" width="12" bestFit="1" customWidth="1"/>
    <col min="15159" max="15159" width="4" bestFit="1" customWidth="1"/>
    <col min="15160" max="15160" width="12" bestFit="1" customWidth="1"/>
    <col min="15161" max="15161" width="4" bestFit="1" customWidth="1"/>
    <col min="15162" max="15162" width="12" bestFit="1" customWidth="1"/>
    <col min="15163" max="15163" width="4" bestFit="1" customWidth="1"/>
    <col min="15164" max="15164" width="12" bestFit="1" customWidth="1"/>
    <col min="15165" max="15165" width="4" bestFit="1" customWidth="1"/>
    <col min="15166" max="15166" width="12" bestFit="1" customWidth="1"/>
    <col min="15167" max="15167" width="4" bestFit="1" customWidth="1"/>
    <col min="15168" max="15168" width="11" bestFit="1" customWidth="1"/>
    <col min="15169" max="15169" width="4" bestFit="1" customWidth="1"/>
    <col min="15170" max="15170" width="11" bestFit="1" customWidth="1"/>
    <col min="15171" max="15171" width="4" bestFit="1" customWidth="1"/>
    <col min="15172" max="15172" width="12" bestFit="1" customWidth="1"/>
    <col min="15173" max="15173" width="4" bestFit="1" customWidth="1"/>
    <col min="15174" max="15174" width="12" bestFit="1" customWidth="1"/>
    <col min="15175" max="15175" width="4" bestFit="1" customWidth="1"/>
    <col min="15176" max="15176" width="12" bestFit="1" customWidth="1"/>
    <col min="15177" max="15177" width="4" bestFit="1" customWidth="1"/>
    <col min="15178" max="15178" width="12" bestFit="1" customWidth="1"/>
    <col min="15179" max="15179" width="4" bestFit="1" customWidth="1"/>
    <col min="15180" max="15180" width="12" bestFit="1" customWidth="1"/>
    <col min="15181" max="15181" width="4" bestFit="1" customWidth="1"/>
    <col min="15182" max="15182" width="12" bestFit="1" customWidth="1"/>
    <col min="15183" max="15183" width="4" bestFit="1" customWidth="1"/>
    <col min="15184" max="15184" width="12" bestFit="1" customWidth="1"/>
    <col min="15185" max="15185" width="4" bestFit="1" customWidth="1"/>
    <col min="15186" max="15186" width="12" bestFit="1" customWidth="1"/>
    <col min="15187" max="15187" width="4" bestFit="1" customWidth="1"/>
    <col min="15188" max="15188" width="12" bestFit="1" customWidth="1"/>
    <col min="15189" max="15189" width="4" bestFit="1" customWidth="1"/>
    <col min="15190" max="15190" width="12" bestFit="1" customWidth="1"/>
    <col min="15191" max="15191" width="4" bestFit="1" customWidth="1"/>
    <col min="15192" max="15192" width="11" bestFit="1" customWidth="1"/>
    <col min="15193" max="15193" width="4" bestFit="1" customWidth="1"/>
    <col min="15194" max="15194" width="12" bestFit="1" customWidth="1"/>
    <col min="15195" max="15195" width="4" bestFit="1" customWidth="1"/>
    <col min="15196" max="15196" width="12" bestFit="1" customWidth="1"/>
    <col min="15197" max="15197" width="4" bestFit="1" customWidth="1"/>
    <col min="15198" max="15198" width="12" bestFit="1" customWidth="1"/>
    <col min="15199" max="15199" width="4" bestFit="1" customWidth="1"/>
    <col min="15200" max="15200" width="12" bestFit="1" customWidth="1"/>
    <col min="15201" max="15201" width="4" bestFit="1" customWidth="1"/>
    <col min="15202" max="15202" width="11" bestFit="1" customWidth="1"/>
    <col min="15203" max="15203" width="4" bestFit="1" customWidth="1"/>
    <col min="15204" max="15204" width="12" bestFit="1" customWidth="1"/>
    <col min="15205" max="15205" width="4" bestFit="1" customWidth="1"/>
    <col min="15206" max="15206" width="12" bestFit="1" customWidth="1"/>
    <col min="15207" max="15207" width="4" bestFit="1" customWidth="1"/>
    <col min="15208" max="15208" width="12" bestFit="1" customWidth="1"/>
    <col min="15209" max="15209" width="4" bestFit="1" customWidth="1"/>
    <col min="15210" max="15210" width="12" bestFit="1" customWidth="1"/>
    <col min="15211" max="15211" width="4" bestFit="1" customWidth="1"/>
    <col min="15212" max="15212" width="12" bestFit="1" customWidth="1"/>
    <col min="15213" max="15213" width="4" bestFit="1" customWidth="1"/>
    <col min="15214" max="15214" width="11" bestFit="1" customWidth="1"/>
    <col min="15215" max="15215" width="4" bestFit="1" customWidth="1"/>
    <col min="15216" max="15216" width="11" bestFit="1" customWidth="1"/>
    <col min="15217" max="15217" width="4" bestFit="1" customWidth="1"/>
    <col min="15218" max="15218" width="12" bestFit="1" customWidth="1"/>
    <col min="15219" max="15219" width="4" bestFit="1" customWidth="1"/>
    <col min="15220" max="15220" width="12" bestFit="1" customWidth="1"/>
    <col min="15221" max="15221" width="4" bestFit="1" customWidth="1"/>
    <col min="15222" max="15222" width="12" bestFit="1" customWidth="1"/>
    <col min="15223" max="15223" width="4" bestFit="1" customWidth="1"/>
    <col min="15224" max="15224" width="12" bestFit="1" customWidth="1"/>
    <col min="15225" max="15225" width="4" bestFit="1" customWidth="1"/>
    <col min="15226" max="15226" width="12" bestFit="1" customWidth="1"/>
    <col min="15227" max="15227" width="4" bestFit="1" customWidth="1"/>
    <col min="15228" max="15228" width="12" bestFit="1" customWidth="1"/>
    <col min="15229" max="15229" width="4" bestFit="1" customWidth="1"/>
    <col min="15230" max="15230" width="12" bestFit="1" customWidth="1"/>
    <col min="15231" max="15231" width="4" bestFit="1" customWidth="1"/>
    <col min="15232" max="15232" width="12" bestFit="1" customWidth="1"/>
    <col min="15233" max="15233" width="4" bestFit="1" customWidth="1"/>
    <col min="15234" max="15234" width="11" bestFit="1" customWidth="1"/>
    <col min="15235" max="15235" width="4" bestFit="1" customWidth="1"/>
    <col min="15236" max="15236" width="12" bestFit="1" customWidth="1"/>
    <col min="15237" max="15237" width="4" bestFit="1" customWidth="1"/>
    <col min="15238" max="15238" width="12" bestFit="1" customWidth="1"/>
    <col min="15239" max="15239" width="4" bestFit="1" customWidth="1"/>
    <col min="15240" max="15240" width="12" bestFit="1" customWidth="1"/>
    <col min="15241" max="15241" width="4" bestFit="1" customWidth="1"/>
    <col min="15242" max="15242" width="12" bestFit="1" customWidth="1"/>
    <col min="15243" max="15243" width="4" bestFit="1" customWidth="1"/>
    <col min="15244" max="15244" width="12" bestFit="1" customWidth="1"/>
    <col min="15245" max="15245" width="4" bestFit="1" customWidth="1"/>
    <col min="15246" max="15246" width="12" bestFit="1" customWidth="1"/>
    <col min="15247" max="15247" width="4" bestFit="1" customWidth="1"/>
    <col min="15248" max="15248" width="12" bestFit="1" customWidth="1"/>
    <col min="15249" max="15249" width="4" bestFit="1" customWidth="1"/>
    <col min="15250" max="15250" width="12" bestFit="1" customWidth="1"/>
    <col min="15251" max="15251" width="4" bestFit="1" customWidth="1"/>
    <col min="15252" max="15252" width="12" bestFit="1" customWidth="1"/>
    <col min="15253" max="15253" width="4" bestFit="1" customWidth="1"/>
    <col min="15254" max="15254" width="12" bestFit="1" customWidth="1"/>
    <col min="15255" max="15255" width="4" bestFit="1" customWidth="1"/>
    <col min="15256" max="15256" width="12" bestFit="1" customWidth="1"/>
    <col min="15257" max="15257" width="4" bestFit="1" customWidth="1"/>
    <col min="15258" max="15258" width="12" bestFit="1" customWidth="1"/>
    <col min="15259" max="15259" width="4" bestFit="1" customWidth="1"/>
    <col min="15260" max="15260" width="12" bestFit="1" customWidth="1"/>
    <col min="15261" max="15261" width="4" bestFit="1" customWidth="1"/>
    <col min="15262" max="15262" width="12" bestFit="1" customWidth="1"/>
    <col min="15263" max="15263" width="4" bestFit="1" customWidth="1"/>
    <col min="15264" max="15264" width="12" bestFit="1" customWidth="1"/>
    <col min="15265" max="15265" width="4" bestFit="1" customWidth="1"/>
    <col min="15266" max="15266" width="12" bestFit="1" customWidth="1"/>
    <col min="15267" max="15267" width="4" bestFit="1" customWidth="1"/>
    <col min="15268" max="15268" width="10" bestFit="1" customWidth="1"/>
    <col min="15269" max="15269" width="4" bestFit="1" customWidth="1"/>
    <col min="15270" max="15270" width="12" bestFit="1" customWidth="1"/>
    <col min="15271" max="15271" width="4" bestFit="1" customWidth="1"/>
    <col min="15272" max="15272" width="12" bestFit="1" customWidth="1"/>
    <col min="15273" max="15273" width="4" bestFit="1" customWidth="1"/>
    <col min="15361" max="15361" width="46.42578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0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2" bestFit="1" customWidth="1"/>
    <col min="15397" max="15397" width="4" bestFit="1" customWidth="1"/>
    <col min="15398" max="15398" width="12" bestFit="1" customWidth="1"/>
    <col min="15399" max="15399" width="4" bestFit="1" customWidth="1"/>
    <col min="15400" max="15400" width="12" bestFit="1" customWidth="1"/>
    <col min="15401" max="15401" width="4" bestFit="1" customWidth="1"/>
    <col min="15402" max="15402" width="12" bestFit="1" customWidth="1"/>
    <col min="15403" max="15403" width="4" bestFit="1" customWidth="1"/>
    <col min="15404" max="15404" width="12" bestFit="1" customWidth="1"/>
    <col min="15405" max="15405" width="4" bestFit="1" customWidth="1"/>
    <col min="15406" max="15406" width="12" bestFit="1" customWidth="1"/>
    <col min="15407" max="15407" width="4" bestFit="1" customWidth="1"/>
    <col min="15408" max="15408" width="12" bestFit="1" customWidth="1"/>
    <col min="15409" max="15409" width="4" bestFit="1" customWidth="1"/>
    <col min="15410" max="15410" width="12" bestFit="1" customWidth="1"/>
    <col min="15411" max="15411" width="4" bestFit="1" customWidth="1"/>
    <col min="15412" max="15412" width="12" bestFit="1" customWidth="1"/>
    <col min="15413" max="15413" width="4" bestFit="1" customWidth="1"/>
    <col min="15414" max="15414" width="12" bestFit="1" customWidth="1"/>
    <col min="15415" max="15415" width="4" bestFit="1" customWidth="1"/>
    <col min="15416" max="15416" width="12" bestFit="1" customWidth="1"/>
    <col min="15417" max="15417" width="4" bestFit="1" customWidth="1"/>
    <col min="15418" max="15418" width="12" bestFit="1" customWidth="1"/>
    <col min="15419" max="15419" width="4" bestFit="1" customWidth="1"/>
    <col min="15420" max="15420" width="12" bestFit="1" customWidth="1"/>
    <col min="15421" max="15421" width="4" bestFit="1" customWidth="1"/>
    <col min="15422" max="15422" width="12" bestFit="1" customWidth="1"/>
    <col min="15423" max="15423" width="4" bestFit="1" customWidth="1"/>
    <col min="15424" max="15424" width="11" bestFit="1" customWidth="1"/>
    <col min="15425" max="15425" width="4" bestFit="1" customWidth="1"/>
    <col min="15426" max="15426" width="11" bestFit="1" customWidth="1"/>
    <col min="15427" max="15427" width="4" bestFit="1" customWidth="1"/>
    <col min="15428" max="15428" width="12" bestFit="1" customWidth="1"/>
    <col min="15429" max="15429" width="4" bestFit="1" customWidth="1"/>
    <col min="15430" max="15430" width="12" bestFit="1" customWidth="1"/>
    <col min="15431" max="15431" width="4" bestFit="1" customWidth="1"/>
    <col min="15432" max="15432" width="12" bestFit="1" customWidth="1"/>
    <col min="15433" max="15433" width="4" bestFit="1" customWidth="1"/>
    <col min="15434" max="15434" width="12" bestFit="1" customWidth="1"/>
    <col min="15435" max="15435" width="4" bestFit="1" customWidth="1"/>
    <col min="15436" max="15436" width="12" bestFit="1" customWidth="1"/>
    <col min="15437" max="15437" width="4" bestFit="1" customWidth="1"/>
    <col min="15438" max="15438" width="12" bestFit="1" customWidth="1"/>
    <col min="15439" max="15439" width="4" bestFit="1" customWidth="1"/>
    <col min="15440" max="15440" width="12" bestFit="1" customWidth="1"/>
    <col min="15441" max="15441" width="4" bestFit="1" customWidth="1"/>
    <col min="15442" max="15442" width="12" bestFit="1" customWidth="1"/>
    <col min="15443" max="15443" width="4" bestFit="1" customWidth="1"/>
    <col min="15444" max="15444" width="12" bestFit="1" customWidth="1"/>
    <col min="15445" max="15445" width="4" bestFit="1" customWidth="1"/>
    <col min="15446" max="15446" width="12" bestFit="1" customWidth="1"/>
    <col min="15447" max="15447" width="4" bestFit="1" customWidth="1"/>
    <col min="15448" max="15448" width="11" bestFit="1" customWidth="1"/>
    <col min="15449" max="15449" width="4" bestFit="1" customWidth="1"/>
    <col min="15450" max="15450" width="12" bestFit="1" customWidth="1"/>
    <col min="15451" max="15451" width="4" bestFit="1" customWidth="1"/>
    <col min="15452" max="15452" width="12" bestFit="1" customWidth="1"/>
    <col min="15453" max="15453" width="4" bestFit="1" customWidth="1"/>
    <col min="15454" max="15454" width="12" bestFit="1" customWidth="1"/>
    <col min="15455" max="15455" width="4" bestFit="1" customWidth="1"/>
    <col min="15456" max="15456" width="12" bestFit="1" customWidth="1"/>
    <col min="15457" max="15457" width="4" bestFit="1" customWidth="1"/>
    <col min="15458" max="15458" width="11" bestFit="1" customWidth="1"/>
    <col min="15459" max="15459" width="4" bestFit="1" customWidth="1"/>
    <col min="15460" max="15460" width="12" bestFit="1" customWidth="1"/>
    <col min="15461" max="15461" width="4" bestFit="1" customWidth="1"/>
    <col min="15462" max="15462" width="12" bestFit="1" customWidth="1"/>
    <col min="15463" max="15463" width="4" bestFit="1" customWidth="1"/>
    <col min="15464" max="15464" width="12" bestFit="1" customWidth="1"/>
    <col min="15465" max="15465" width="4" bestFit="1" customWidth="1"/>
    <col min="15466" max="15466" width="12" bestFit="1" customWidth="1"/>
    <col min="15467" max="15467" width="4" bestFit="1" customWidth="1"/>
    <col min="15468" max="15468" width="12" bestFit="1" customWidth="1"/>
    <col min="15469" max="15469" width="4" bestFit="1" customWidth="1"/>
    <col min="15470" max="15470" width="11" bestFit="1" customWidth="1"/>
    <col min="15471" max="15471" width="4" bestFit="1" customWidth="1"/>
    <col min="15472" max="15472" width="11" bestFit="1" customWidth="1"/>
    <col min="15473" max="15473" width="4" bestFit="1" customWidth="1"/>
    <col min="15474" max="15474" width="12" bestFit="1" customWidth="1"/>
    <col min="15475" max="15475" width="4" bestFit="1" customWidth="1"/>
    <col min="15476" max="15476" width="12" bestFit="1" customWidth="1"/>
    <col min="15477" max="15477" width="4" bestFit="1" customWidth="1"/>
    <col min="15478" max="15478" width="12" bestFit="1" customWidth="1"/>
    <col min="15479" max="15479" width="4" bestFit="1" customWidth="1"/>
    <col min="15480" max="15480" width="12" bestFit="1" customWidth="1"/>
    <col min="15481" max="15481" width="4" bestFit="1" customWidth="1"/>
    <col min="15482" max="15482" width="12" bestFit="1" customWidth="1"/>
    <col min="15483" max="15483" width="4" bestFit="1" customWidth="1"/>
    <col min="15484" max="15484" width="12" bestFit="1" customWidth="1"/>
    <col min="15485" max="15485" width="4" bestFit="1" customWidth="1"/>
    <col min="15486" max="15486" width="12" bestFit="1" customWidth="1"/>
    <col min="15487" max="15487" width="4" bestFit="1" customWidth="1"/>
    <col min="15488" max="15488" width="12" bestFit="1" customWidth="1"/>
    <col min="15489" max="15489" width="4" bestFit="1" customWidth="1"/>
    <col min="15490" max="15490" width="11" bestFit="1" customWidth="1"/>
    <col min="15491" max="15491" width="4" bestFit="1" customWidth="1"/>
    <col min="15492" max="15492" width="12" bestFit="1" customWidth="1"/>
    <col min="15493" max="15493" width="4" bestFit="1" customWidth="1"/>
    <col min="15494" max="15494" width="12" bestFit="1" customWidth="1"/>
    <col min="15495" max="15495" width="4" bestFit="1" customWidth="1"/>
    <col min="15496" max="15496" width="12" bestFit="1" customWidth="1"/>
    <col min="15497" max="15497" width="4" bestFit="1" customWidth="1"/>
    <col min="15498" max="15498" width="12" bestFit="1" customWidth="1"/>
    <col min="15499" max="15499" width="4" bestFit="1" customWidth="1"/>
    <col min="15500" max="15500" width="12" bestFit="1" customWidth="1"/>
    <col min="15501" max="15501" width="4" bestFit="1" customWidth="1"/>
    <col min="15502" max="15502" width="12" bestFit="1" customWidth="1"/>
    <col min="15503" max="15503" width="4" bestFit="1" customWidth="1"/>
    <col min="15504" max="15504" width="12" bestFit="1" customWidth="1"/>
    <col min="15505" max="15505" width="4" bestFit="1" customWidth="1"/>
    <col min="15506" max="15506" width="12" bestFit="1" customWidth="1"/>
    <col min="15507" max="15507" width="4" bestFit="1" customWidth="1"/>
    <col min="15508" max="15508" width="12" bestFit="1" customWidth="1"/>
    <col min="15509" max="15509" width="4" bestFit="1" customWidth="1"/>
    <col min="15510" max="15510" width="12" bestFit="1" customWidth="1"/>
    <col min="15511" max="15511" width="4" bestFit="1" customWidth="1"/>
    <col min="15512" max="15512" width="12" bestFit="1" customWidth="1"/>
    <col min="15513" max="15513" width="4" bestFit="1" customWidth="1"/>
    <col min="15514" max="15514" width="12" bestFit="1" customWidth="1"/>
    <col min="15515" max="15515" width="4" bestFit="1" customWidth="1"/>
    <col min="15516" max="15516" width="12" bestFit="1" customWidth="1"/>
    <col min="15517" max="15517" width="4" bestFit="1" customWidth="1"/>
    <col min="15518" max="15518" width="12" bestFit="1" customWidth="1"/>
    <col min="15519" max="15519" width="4" bestFit="1" customWidth="1"/>
    <col min="15520" max="15520" width="12" bestFit="1" customWidth="1"/>
    <col min="15521" max="15521" width="4" bestFit="1" customWidth="1"/>
    <col min="15522" max="15522" width="12" bestFit="1" customWidth="1"/>
    <col min="15523" max="15523" width="4" bestFit="1" customWidth="1"/>
    <col min="15524" max="15524" width="10" bestFit="1" customWidth="1"/>
    <col min="15525" max="15525" width="4" bestFit="1" customWidth="1"/>
    <col min="15526" max="15526" width="12" bestFit="1" customWidth="1"/>
    <col min="15527" max="15527" width="4" bestFit="1" customWidth="1"/>
    <col min="15528" max="15528" width="12" bestFit="1" customWidth="1"/>
    <col min="15529" max="15529" width="4" bestFit="1" customWidth="1"/>
    <col min="15617" max="15617" width="46.42578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0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2" bestFit="1" customWidth="1"/>
    <col min="15653" max="15653" width="4" bestFit="1" customWidth="1"/>
    <col min="15654" max="15654" width="12" bestFit="1" customWidth="1"/>
    <col min="15655" max="15655" width="4" bestFit="1" customWidth="1"/>
    <col min="15656" max="15656" width="12" bestFit="1" customWidth="1"/>
    <col min="15657" max="15657" width="4" bestFit="1" customWidth="1"/>
    <col min="15658" max="15658" width="12" bestFit="1" customWidth="1"/>
    <col min="15659" max="15659" width="4" bestFit="1" customWidth="1"/>
    <col min="15660" max="15660" width="12" bestFit="1" customWidth="1"/>
    <col min="15661" max="15661" width="4" bestFit="1" customWidth="1"/>
    <col min="15662" max="15662" width="12" bestFit="1" customWidth="1"/>
    <col min="15663" max="15663" width="4" bestFit="1" customWidth="1"/>
    <col min="15664" max="15664" width="12" bestFit="1" customWidth="1"/>
    <col min="15665" max="15665" width="4" bestFit="1" customWidth="1"/>
    <col min="15666" max="15666" width="12" bestFit="1" customWidth="1"/>
    <col min="15667" max="15667" width="4" bestFit="1" customWidth="1"/>
    <col min="15668" max="15668" width="12" bestFit="1" customWidth="1"/>
    <col min="15669" max="15669" width="4" bestFit="1" customWidth="1"/>
    <col min="15670" max="15670" width="12" bestFit="1" customWidth="1"/>
    <col min="15671" max="15671" width="4" bestFit="1" customWidth="1"/>
    <col min="15672" max="15672" width="12" bestFit="1" customWidth="1"/>
    <col min="15673" max="15673" width="4" bestFit="1" customWidth="1"/>
    <col min="15674" max="15674" width="12" bestFit="1" customWidth="1"/>
    <col min="15675" max="15675" width="4" bestFit="1" customWidth="1"/>
    <col min="15676" max="15676" width="12" bestFit="1" customWidth="1"/>
    <col min="15677" max="15677" width="4" bestFit="1" customWidth="1"/>
    <col min="15678" max="15678" width="12" bestFit="1" customWidth="1"/>
    <col min="15679" max="15679" width="4" bestFit="1" customWidth="1"/>
    <col min="15680" max="15680" width="11" bestFit="1" customWidth="1"/>
    <col min="15681" max="15681" width="4" bestFit="1" customWidth="1"/>
    <col min="15682" max="15682" width="11" bestFit="1" customWidth="1"/>
    <col min="15683" max="15683" width="4" bestFit="1" customWidth="1"/>
    <col min="15684" max="15684" width="12" bestFit="1" customWidth="1"/>
    <col min="15685" max="15685" width="4" bestFit="1" customWidth="1"/>
    <col min="15686" max="15686" width="12" bestFit="1" customWidth="1"/>
    <col min="15687" max="15687" width="4" bestFit="1" customWidth="1"/>
    <col min="15688" max="15688" width="12" bestFit="1" customWidth="1"/>
    <col min="15689" max="15689" width="4" bestFit="1" customWidth="1"/>
    <col min="15690" max="15690" width="12" bestFit="1" customWidth="1"/>
    <col min="15691" max="15691" width="4" bestFit="1" customWidth="1"/>
    <col min="15692" max="15692" width="12" bestFit="1" customWidth="1"/>
    <col min="15693" max="15693" width="4" bestFit="1" customWidth="1"/>
    <col min="15694" max="15694" width="12" bestFit="1" customWidth="1"/>
    <col min="15695" max="15695" width="4" bestFit="1" customWidth="1"/>
    <col min="15696" max="15696" width="12" bestFit="1" customWidth="1"/>
    <col min="15697" max="15697" width="4" bestFit="1" customWidth="1"/>
    <col min="15698" max="15698" width="12" bestFit="1" customWidth="1"/>
    <col min="15699" max="15699" width="4" bestFit="1" customWidth="1"/>
    <col min="15700" max="15700" width="12" bestFit="1" customWidth="1"/>
    <col min="15701" max="15701" width="4" bestFit="1" customWidth="1"/>
    <col min="15702" max="15702" width="12" bestFit="1" customWidth="1"/>
    <col min="15703" max="15703" width="4" bestFit="1" customWidth="1"/>
    <col min="15704" max="15704" width="11" bestFit="1" customWidth="1"/>
    <col min="15705" max="15705" width="4" bestFit="1" customWidth="1"/>
    <col min="15706" max="15706" width="12" bestFit="1" customWidth="1"/>
    <col min="15707" max="15707" width="4" bestFit="1" customWidth="1"/>
    <col min="15708" max="15708" width="12" bestFit="1" customWidth="1"/>
    <col min="15709" max="15709" width="4" bestFit="1" customWidth="1"/>
    <col min="15710" max="15710" width="12" bestFit="1" customWidth="1"/>
    <col min="15711" max="15711" width="4" bestFit="1" customWidth="1"/>
    <col min="15712" max="15712" width="12" bestFit="1" customWidth="1"/>
    <col min="15713" max="15713" width="4" bestFit="1" customWidth="1"/>
    <col min="15714" max="15714" width="11" bestFit="1" customWidth="1"/>
    <col min="15715" max="15715" width="4" bestFit="1" customWidth="1"/>
    <col min="15716" max="15716" width="12" bestFit="1" customWidth="1"/>
    <col min="15717" max="15717" width="4" bestFit="1" customWidth="1"/>
    <col min="15718" max="15718" width="12" bestFit="1" customWidth="1"/>
    <col min="15719" max="15719" width="4" bestFit="1" customWidth="1"/>
    <col min="15720" max="15720" width="12" bestFit="1" customWidth="1"/>
    <col min="15721" max="15721" width="4" bestFit="1" customWidth="1"/>
    <col min="15722" max="15722" width="12" bestFit="1" customWidth="1"/>
    <col min="15723" max="15723" width="4" bestFit="1" customWidth="1"/>
    <col min="15724" max="15724" width="12" bestFit="1" customWidth="1"/>
    <col min="15725" max="15725" width="4" bestFit="1" customWidth="1"/>
    <col min="15726" max="15726" width="11" bestFit="1" customWidth="1"/>
    <col min="15727" max="15727" width="4" bestFit="1" customWidth="1"/>
    <col min="15728" max="15728" width="11" bestFit="1" customWidth="1"/>
    <col min="15729" max="15729" width="4" bestFit="1" customWidth="1"/>
    <col min="15730" max="15730" width="12" bestFit="1" customWidth="1"/>
    <col min="15731" max="15731" width="4" bestFit="1" customWidth="1"/>
    <col min="15732" max="15732" width="12" bestFit="1" customWidth="1"/>
    <col min="15733" max="15733" width="4" bestFit="1" customWidth="1"/>
    <col min="15734" max="15734" width="12" bestFit="1" customWidth="1"/>
    <col min="15735" max="15735" width="4" bestFit="1" customWidth="1"/>
    <col min="15736" max="15736" width="12" bestFit="1" customWidth="1"/>
    <col min="15737" max="15737" width="4" bestFit="1" customWidth="1"/>
    <col min="15738" max="15738" width="12" bestFit="1" customWidth="1"/>
    <col min="15739" max="15739" width="4" bestFit="1" customWidth="1"/>
    <col min="15740" max="15740" width="12" bestFit="1" customWidth="1"/>
    <col min="15741" max="15741" width="4" bestFit="1" customWidth="1"/>
    <col min="15742" max="15742" width="12" bestFit="1" customWidth="1"/>
    <col min="15743" max="15743" width="4" bestFit="1" customWidth="1"/>
    <col min="15744" max="15744" width="12" bestFit="1" customWidth="1"/>
    <col min="15745" max="15745" width="4" bestFit="1" customWidth="1"/>
    <col min="15746" max="15746" width="11" bestFit="1" customWidth="1"/>
    <col min="15747" max="15747" width="4" bestFit="1" customWidth="1"/>
    <col min="15748" max="15748" width="12" bestFit="1" customWidth="1"/>
    <col min="15749" max="15749" width="4" bestFit="1" customWidth="1"/>
    <col min="15750" max="15750" width="12" bestFit="1" customWidth="1"/>
    <col min="15751" max="15751" width="4" bestFit="1" customWidth="1"/>
    <col min="15752" max="15752" width="12" bestFit="1" customWidth="1"/>
    <col min="15753" max="15753" width="4" bestFit="1" customWidth="1"/>
    <col min="15754" max="15754" width="12" bestFit="1" customWidth="1"/>
    <col min="15755" max="15755" width="4" bestFit="1" customWidth="1"/>
    <col min="15756" max="15756" width="12" bestFit="1" customWidth="1"/>
    <col min="15757" max="15757" width="4" bestFit="1" customWidth="1"/>
    <col min="15758" max="15758" width="12" bestFit="1" customWidth="1"/>
    <col min="15759" max="15759" width="4" bestFit="1" customWidth="1"/>
    <col min="15760" max="15760" width="12" bestFit="1" customWidth="1"/>
    <col min="15761" max="15761" width="4" bestFit="1" customWidth="1"/>
    <col min="15762" max="15762" width="12" bestFit="1" customWidth="1"/>
    <col min="15763" max="15763" width="4" bestFit="1" customWidth="1"/>
    <col min="15764" max="15764" width="12" bestFit="1" customWidth="1"/>
    <col min="15765" max="15765" width="4" bestFit="1" customWidth="1"/>
    <col min="15766" max="15766" width="12" bestFit="1" customWidth="1"/>
    <col min="15767" max="15767" width="4" bestFit="1" customWidth="1"/>
    <col min="15768" max="15768" width="12" bestFit="1" customWidth="1"/>
    <col min="15769" max="15769" width="4" bestFit="1" customWidth="1"/>
    <col min="15770" max="15770" width="12" bestFit="1" customWidth="1"/>
    <col min="15771" max="15771" width="4" bestFit="1" customWidth="1"/>
    <col min="15772" max="15772" width="12" bestFit="1" customWidth="1"/>
    <col min="15773" max="15773" width="4" bestFit="1" customWidth="1"/>
    <col min="15774" max="15774" width="12" bestFit="1" customWidth="1"/>
    <col min="15775" max="15775" width="4" bestFit="1" customWidth="1"/>
    <col min="15776" max="15776" width="12" bestFit="1" customWidth="1"/>
    <col min="15777" max="15777" width="4" bestFit="1" customWidth="1"/>
    <col min="15778" max="15778" width="12" bestFit="1" customWidth="1"/>
    <col min="15779" max="15779" width="4" bestFit="1" customWidth="1"/>
    <col min="15780" max="15780" width="10" bestFit="1" customWidth="1"/>
    <col min="15781" max="15781" width="4" bestFit="1" customWidth="1"/>
    <col min="15782" max="15782" width="12" bestFit="1" customWidth="1"/>
    <col min="15783" max="15783" width="4" bestFit="1" customWidth="1"/>
    <col min="15784" max="15784" width="12" bestFit="1" customWidth="1"/>
    <col min="15785" max="15785" width="4" bestFit="1" customWidth="1"/>
    <col min="15873" max="15873" width="46.42578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0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2" bestFit="1" customWidth="1"/>
    <col min="15909" max="15909" width="4" bestFit="1" customWidth="1"/>
    <col min="15910" max="15910" width="12" bestFit="1" customWidth="1"/>
    <col min="15911" max="15911" width="4" bestFit="1" customWidth="1"/>
    <col min="15912" max="15912" width="12" bestFit="1" customWidth="1"/>
    <col min="15913" max="15913" width="4" bestFit="1" customWidth="1"/>
    <col min="15914" max="15914" width="12" bestFit="1" customWidth="1"/>
    <col min="15915" max="15915" width="4" bestFit="1" customWidth="1"/>
    <col min="15916" max="15916" width="12" bestFit="1" customWidth="1"/>
    <col min="15917" max="15917" width="4" bestFit="1" customWidth="1"/>
    <col min="15918" max="15918" width="12" bestFit="1" customWidth="1"/>
    <col min="15919" max="15919" width="4" bestFit="1" customWidth="1"/>
    <col min="15920" max="15920" width="12" bestFit="1" customWidth="1"/>
    <col min="15921" max="15921" width="4" bestFit="1" customWidth="1"/>
    <col min="15922" max="15922" width="12" bestFit="1" customWidth="1"/>
    <col min="15923" max="15923" width="4" bestFit="1" customWidth="1"/>
    <col min="15924" max="15924" width="12" bestFit="1" customWidth="1"/>
    <col min="15925" max="15925" width="4" bestFit="1" customWidth="1"/>
    <col min="15926" max="15926" width="12" bestFit="1" customWidth="1"/>
    <col min="15927" max="15927" width="4" bestFit="1" customWidth="1"/>
    <col min="15928" max="15928" width="12" bestFit="1" customWidth="1"/>
    <col min="15929" max="15929" width="4" bestFit="1" customWidth="1"/>
    <col min="15930" max="15930" width="12" bestFit="1" customWidth="1"/>
    <col min="15931" max="15931" width="4" bestFit="1" customWidth="1"/>
    <col min="15932" max="15932" width="12" bestFit="1" customWidth="1"/>
    <col min="15933" max="15933" width="4" bestFit="1" customWidth="1"/>
    <col min="15934" max="15934" width="12" bestFit="1" customWidth="1"/>
    <col min="15935" max="15935" width="4" bestFit="1" customWidth="1"/>
    <col min="15936" max="15936" width="11" bestFit="1" customWidth="1"/>
    <col min="15937" max="15937" width="4" bestFit="1" customWidth="1"/>
    <col min="15938" max="15938" width="11" bestFit="1" customWidth="1"/>
    <col min="15939" max="15939" width="4" bestFit="1" customWidth="1"/>
    <col min="15940" max="15940" width="12" bestFit="1" customWidth="1"/>
    <col min="15941" max="15941" width="4" bestFit="1" customWidth="1"/>
    <col min="15942" max="15942" width="12" bestFit="1" customWidth="1"/>
    <col min="15943" max="15943" width="4" bestFit="1" customWidth="1"/>
    <col min="15944" max="15944" width="12" bestFit="1" customWidth="1"/>
    <col min="15945" max="15945" width="4" bestFit="1" customWidth="1"/>
    <col min="15946" max="15946" width="12" bestFit="1" customWidth="1"/>
    <col min="15947" max="15947" width="4" bestFit="1" customWidth="1"/>
    <col min="15948" max="15948" width="12" bestFit="1" customWidth="1"/>
    <col min="15949" max="15949" width="4" bestFit="1" customWidth="1"/>
    <col min="15950" max="15950" width="12" bestFit="1" customWidth="1"/>
    <col min="15951" max="15951" width="4" bestFit="1" customWidth="1"/>
    <col min="15952" max="15952" width="12" bestFit="1" customWidth="1"/>
    <col min="15953" max="15953" width="4" bestFit="1" customWidth="1"/>
    <col min="15954" max="15954" width="12" bestFit="1" customWidth="1"/>
    <col min="15955" max="15955" width="4" bestFit="1" customWidth="1"/>
    <col min="15956" max="15956" width="12" bestFit="1" customWidth="1"/>
    <col min="15957" max="15957" width="4" bestFit="1" customWidth="1"/>
    <col min="15958" max="15958" width="12" bestFit="1" customWidth="1"/>
    <col min="15959" max="15959" width="4" bestFit="1" customWidth="1"/>
    <col min="15960" max="15960" width="11" bestFit="1" customWidth="1"/>
    <col min="15961" max="15961" width="4" bestFit="1" customWidth="1"/>
    <col min="15962" max="15962" width="12" bestFit="1" customWidth="1"/>
    <col min="15963" max="15963" width="4" bestFit="1" customWidth="1"/>
    <col min="15964" max="15964" width="12" bestFit="1" customWidth="1"/>
    <col min="15965" max="15965" width="4" bestFit="1" customWidth="1"/>
    <col min="15966" max="15966" width="12" bestFit="1" customWidth="1"/>
    <col min="15967" max="15967" width="4" bestFit="1" customWidth="1"/>
    <col min="15968" max="15968" width="12" bestFit="1" customWidth="1"/>
    <col min="15969" max="15969" width="4" bestFit="1" customWidth="1"/>
    <col min="15970" max="15970" width="11" bestFit="1" customWidth="1"/>
    <col min="15971" max="15971" width="4" bestFit="1" customWidth="1"/>
    <col min="15972" max="15972" width="12" bestFit="1" customWidth="1"/>
    <col min="15973" max="15973" width="4" bestFit="1" customWidth="1"/>
    <col min="15974" max="15974" width="12" bestFit="1" customWidth="1"/>
    <col min="15975" max="15975" width="4" bestFit="1" customWidth="1"/>
    <col min="15976" max="15976" width="12" bestFit="1" customWidth="1"/>
    <col min="15977" max="15977" width="4" bestFit="1" customWidth="1"/>
    <col min="15978" max="15978" width="12" bestFit="1" customWidth="1"/>
    <col min="15979" max="15979" width="4" bestFit="1" customWidth="1"/>
    <col min="15980" max="15980" width="12" bestFit="1" customWidth="1"/>
    <col min="15981" max="15981" width="4" bestFit="1" customWidth="1"/>
    <col min="15982" max="15982" width="11" bestFit="1" customWidth="1"/>
    <col min="15983" max="15983" width="4" bestFit="1" customWidth="1"/>
    <col min="15984" max="15984" width="11" bestFit="1" customWidth="1"/>
    <col min="15985" max="15985" width="4" bestFit="1" customWidth="1"/>
    <col min="15986" max="15986" width="12" bestFit="1" customWidth="1"/>
    <col min="15987" max="15987" width="4" bestFit="1" customWidth="1"/>
    <col min="15988" max="15988" width="12" bestFit="1" customWidth="1"/>
    <col min="15989" max="15989" width="4" bestFit="1" customWidth="1"/>
    <col min="15990" max="15990" width="12" bestFit="1" customWidth="1"/>
    <col min="15991" max="15991" width="4" bestFit="1" customWidth="1"/>
    <col min="15992" max="15992" width="12" bestFit="1" customWidth="1"/>
    <col min="15993" max="15993" width="4" bestFit="1" customWidth="1"/>
    <col min="15994" max="15994" width="12" bestFit="1" customWidth="1"/>
    <col min="15995" max="15995" width="4" bestFit="1" customWidth="1"/>
    <col min="15996" max="15996" width="12" bestFit="1" customWidth="1"/>
    <col min="15997" max="15997" width="4" bestFit="1" customWidth="1"/>
    <col min="15998" max="15998" width="12" bestFit="1" customWidth="1"/>
    <col min="15999" max="15999" width="4" bestFit="1" customWidth="1"/>
    <col min="16000" max="16000" width="12" bestFit="1" customWidth="1"/>
    <col min="16001" max="16001" width="4" bestFit="1" customWidth="1"/>
    <col min="16002" max="16002" width="11" bestFit="1" customWidth="1"/>
    <col min="16003" max="16003" width="4" bestFit="1" customWidth="1"/>
    <col min="16004" max="16004" width="12" bestFit="1" customWidth="1"/>
    <col min="16005" max="16005" width="4" bestFit="1" customWidth="1"/>
    <col min="16006" max="16006" width="12" bestFit="1" customWidth="1"/>
    <col min="16007" max="16007" width="4" bestFit="1" customWidth="1"/>
    <col min="16008" max="16008" width="12" bestFit="1" customWidth="1"/>
    <col min="16009" max="16009" width="4" bestFit="1" customWidth="1"/>
    <col min="16010" max="16010" width="12" bestFit="1" customWidth="1"/>
    <col min="16011" max="16011" width="4" bestFit="1" customWidth="1"/>
    <col min="16012" max="16012" width="12" bestFit="1" customWidth="1"/>
    <col min="16013" max="16013" width="4" bestFit="1" customWidth="1"/>
    <col min="16014" max="16014" width="12" bestFit="1" customWidth="1"/>
    <col min="16015" max="16015" width="4" bestFit="1" customWidth="1"/>
    <col min="16016" max="16016" width="12" bestFit="1" customWidth="1"/>
    <col min="16017" max="16017" width="4" bestFit="1" customWidth="1"/>
    <col min="16018" max="16018" width="12" bestFit="1" customWidth="1"/>
    <col min="16019" max="16019" width="4" bestFit="1" customWidth="1"/>
    <col min="16020" max="16020" width="12" bestFit="1" customWidth="1"/>
    <col min="16021" max="16021" width="4" bestFit="1" customWidth="1"/>
    <col min="16022" max="16022" width="12" bestFit="1" customWidth="1"/>
    <col min="16023" max="16023" width="4" bestFit="1" customWidth="1"/>
    <col min="16024" max="16024" width="12" bestFit="1" customWidth="1"/>
    <col min="16025" max="16025" width="4" bestFit="1" customWidth="1"/>
    <col min="16026" max="16026" width="12" bestFit="1" customWidth="1"/>
    <col min="16027" max="16027" width="4" bestFit="1" customWidth="1"/>
    <col min="16028" max="16028" width="12" bestFit="1" customWidth="1"/>
    <col min="16029" max="16029" width="4" bestFit="1" customWidth="1"/>
    <col min="16030" max="16030" width="12" bestFit="1" customWidth="1"/>
    <col min="16031" max="16031" width="4" bestFit="1" customWidth="1"/>
    <col min="16032" max="16032" width="12" bestFit="1" customWidth="1"/>
    <col min="16033" max="16033" width="4" bestFit="1" customWidth="1"/>
    <col min="16034" max="16034" width="12" bestFit="1" customWidth="1"/>
    <col min="16035" max="16035" width="4" bestFit="1" customWidth="1"/>
    <col min="16036" max="16036" width="10" bestFit="1" customWidth="1"/>
    <col min="16037" max="16037" width="4" bestFit="1" customWidth="1"/>
    <col min="16038" max="16038" width="12" bestFit="1" customWidth="1"/>
    <col min="16039" max="16039" width="4" bestFit="1" customWidth="1"/>
    <col min="16040" max="16040" width="12" bestFit="1" customWidth="1"/>
    <col min="16041" max="16041" width="4" bestFit="1" customWidth="1"/>
    <col min="16129" max="16129" width="46.42578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0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2" bestFit="1" customWidth="1"/>
    <col min="16165" max="16165" width="4" bestFit="1" customWidth="1"/>
    <col min="16166" max="16166" width="12" bestFit="1" customWidth="1"/>
    <col min="16167" max="16167" width="4" bestFit="1" customWidth="1"/>
    <col min="16168" max="16168" width="12" bestFit="1" customWidth="1"/>
    <col min="16169" max="16169" width="4" bestFit="1" customWidth="1"/>
    <col min="16170" max="16170" width="12" bestFit="1" customWidth="1"/>
    <col min="16171" max="16171" width="4" bestFit="1" customWidth="1"/>
    <col min="16172" max="16172" width="12" bestFit="1" customWidth="1"/>
    <col min="16173" max="16173" width="4" bestFit="1" customWidth="1"/>
    <col min="16174" max="16174" width="12" bestFit="1" customWidth="1"/>
    <col min="16175" max="16175" width="4" bestFit="1" customWidth="1"/>
    <col min="16176" max="16176" width="12" bestFit="1" customWidth="1"/>
    <col min="16177" max="16177" width="4" bestFit="1" customWidth="1"/>
    <col min="16178" max="16178" width="12" bestFit="1" customWidth="1"/>
    <col min="16179" max="16179" width="4" bestFit="1" customWidth="1"/>
    <col min="16180" max="16180" width="12" bestFit="1" customWidth="1"/>
    <col min="16181" max="16181" width="4" bestFit="1" customWidth="1"/>
    <col min="16182" max="16182" width="12" bestFit="1" customWidth="1"/>
    <col min="16183" max="16183" width="4" bestFit="1" customWidth="1"/>
    <col min="16184" max="16184" width="12" bestFit="1" customWidth="1"/>
    <col min="16185" max="16185" width="4" bestFit="1" customWidth="1"/>
    <col min="16186" max="16186" width="12" bestFit="1" customWidth="1"/>
    <col min="16187" max="16187" width="4" bestFit="1" customWidth="1"/>
    <col min="16188" max="16188" width="12" bestFit="1" customWidth="1"/>
    <col min="16189" max="16189" width="4" bestFit="1" customWidth="1"/>
    <col min="16190" max="16190" width="12" bestFit="1" customWidth="1"/>
    <col min="16191" max="16191" width="4" bestFit="1" customWidth="1"/>
    <col min="16192" max="16192" width="11" bestFit="1" customWidth="1"/>
    <col min="16193" max="16193" width="4" bestFit="1" customWidth="1"/>
    <col min="16194" max="16194" width="11" bestFit="1" customWidth="1"/>
    <col min="16195" max="16195" width="4" bestFit="1" customWidth="1"/>
    <col min="16196" max="16196" width="12" bestFit="1" customWidth="1"/>
    <col min="16197" max="16197" width="4" bestFit="1" customWidth="1"/>
    <col min="16198" max="16198" width="12" bestFit="1" customWidth="1"/>
    <col min="16199" max="16199" width="4" bestFit="1" customWidth="1"/>
    <col min="16200" max="16200" width="12" bestFit="1" customWidth="1"/>
    <col min="16201" max="16201" width="4" bestFit="1" customWidth="1"/>
    <col min="16202" max="16202" width="12" bestFit="1" customWidth="1"/>
    <col min="16203" max="16203" width="4" bestFit="1" customWidth="1"/>
    <col min="16204" max="16204" width="12" bestFit="1" customWidth="1"/>
    <col min="16205" max="16205" width="4" bestFit="1" customWidth="1"/>
    <col min="16206" max="16206" width="12" bestFit="1" customWidth="1"/>
    <col min="16207" max="16207" width="4" bestFit="1" customWidth="1"/>
    <col min="16208" max="16208" width="12" bestFit="1" customWidth="1"/>
    <col min="16209" max="16209" width="4" bestFit="1" customWidth="1"/>
    <col min="16210" max="16210" width="12" bestFit="1" customWidth="1"/>
    <col min="16211" max="16211" width="4" bestFit="1" customWidth="1"/>
    <col min="16212" max="16212" width="12" bestFit="1" customWidth="1"/>
    <col min="16213" max="16213" width="4" bestFit="1" customWidth="1"/>
    <col min="16214" max="16214" width="12" bestFit="1" customWidth="1"/>
    <col min="16215" max="16215" width="4" bestFit="1" customWidth="1"/>
    <col min="16216" max="16216" width="11" bestFit="1" customWidth="1"/>
    <col min="16217" max="16217" width="4" bestFit="1" customWidth="1"/>
    <col min="16218" max="16218" width="12" bestFit="1" customWidth="1"/>
    <col min="16219" max="16219" width="4" bestFit="1" customWidth="1"/>
    <col min="16220" max="16220" width="12" bestFit="1" customWidth="1"/>
    <col min="16221" max="16221" width="4" bestFit="1" customWidth="1"/>
    <col min="16222" max="16222" width="12" bestFit="1" customWidth="1"/>
    <col min="16223" max="16223" width="4" bestFit="1" customWidth="1"/>
    <col min="16224" max="16224" width="12" bestFit="1" customWidth="1"/>
    <col min="16225" max="16225" width="4" bestFit="1" customWidth="1"/>
    <col min="16226" max="16226" width="11" bestFit="1" customWidth="1"/>
    <col min="16227" max="16227" width="4" bestFit="1" customWidth="1"/>
    <col min="16228" max="16228" width="12" bestFit="1" customWidth="1"/>
    <col min="16229" max="16229" width="4" bestFit="1" customWidth="1"/>
    <col min="16230" max="16230" width="12" bestFit="1" customWidth="1"/>
    <col min="16231" max="16231" width="4" bestFit="1" customWidth="1"/>
    <col min="16232" max="16232" width="12" bestFit="1" customWidth="1"/>
    <col min="16233" max="16233" width="4" bestFit="1" customWidth="1"/>
    <col min="16234" max="16234" width="12" bestFit="1" customWidth="1"/>
    <col min="16235" max="16235" width="4" bestFit="1" customWidth="1"/>
    <col min="16236" max="16236" width="12" bestFit="1" customWidth="1"/>
    <col min="16237" max="16237" width="4" bestFit="1" customWidth="1"/>
    <col min="16238" max="16238" width="11" bestFit="1" customWidth="1"/>
    <col min="16239" max="16239" width="4" bestFit="1" customWidth="1"/>
    <col min="16240" max="16240" width="11" bestFit="1" customWidth="1"/>
    <col min="16241" max="16241" width="4" bestFit="1" customWidth="1"/>
    <col min="16242" max="16242" width="12" bestFit="1" customWidth="1"/>
    <col min="16243" max="16243" width="4" bestFit="1" customWidth="1"/>
    <col min="16244" max="16244" width="12" bestFit="1" customWidth="1"/>
    <col min="16245" max="16245" width="4" bestFit="1" customWidth="1"/>
    <col min="16246" max="16246" width="12" bestFit="1" customWidth="1"/>
    <col min="16247" max="16247" width="4" bestFit="1" customWidth="1"/>
    <col min="16248" max="16248" width="12" bestFit="1" customWidth="1"/>
    <col min="16249" max="16249" width="4" bestFit="1" customWidth="1"/>
    <col min="16250" max="16250" width="12" bestFit="1" customWidth="1"/>
    <col min="16251" max="16251" width="4" bestFit="1" customWidth="1"/>
    <col min="16252" max="16252" width="12" bestFit="1" customWidth="1"/>
    <col min="16253" max="16253" width="4" bestFit="1" customWidth="1"/>
    <col min="16254" max="16254" width="12" bestFit="1" customWidth="1"/>
    <col min="16255" max="16255" width="4" bestFit="1" customWidth="1"/>
    <col min="16256" max="16256" width="12" bestFit="1" customWidth="1"/>
    <col min="16257" max="16257" width="4" bestFit="1" customWidth="1"/>
    <col min="16258" max="16258" width="11" bestFit="1" customWidth="1"/>
    <col min="16259" max="16259" width="4" bestFit="1" customWidth="1"/>
    <col min="16260" max="16260" width="12" bestFit="1" customWidth="1"/>
    <col min="16261" max="16261" width="4" bestFit="1" customWidth="1"/>
    <col min="16262" max="16262" width="12" bestFit="1" customWidth="1"/>
    <col min="16263" max="16263" width="4" bestFit="1" customWidth="1"/>
    <col min="16264" max="16264" width="12" bestFit="1" customWidth="1"/>
    <col min="16265" max="16265" width="4" bestFit="1" customWidth="1"/>
    <col min="16266" max="16266" width="12" bestFit="1" customWidth="1"/>
    <col min="16267" max="16267" width="4" bestFit="1" customWidth="1"/>
    <col min="16268" max="16268" width="12" bestFit="1" customWidth="1"/>
    <col min="16269" max="16269" width="4" bestFit="1" customWidth="1"/>
    <col min="16270" max="16270" width="12" bestFit="1" customWidth="1"/>
    <col min="16271" max="16271" width="4" bestFit="1" customWidth="1"/>
    <col min="16272" max="16272" width="12" bestFit="1" customWidth="1"/>
    <col min="16273" max="16273" width="4" bestFit="1" customWidth="1"/>
    <col min="16274" max="16274" width="12" bestFit="1" customWidth="1"/>
    <col min="16275" max="16275" width="4" bestFit="1" customWidth="1"/>
    <col min="16276" max="16276" width="12" bestFit="1" customWidth="1"/>
    <col min="16277" max="16277" width="4" bestFit="1" customWidth="1"/>
    <col min="16278" max="16278" width="12" bestFit="1" customWidth="1"/>
    <col min="16279" max="16279" width="4" bestFit="1" customWidth="1"/>
    <col min="16280" max="16280" width="12" bestFit="1" customWidth="1"/>
    <col min="16281" max="16281" width="4" bestFit="1" customWidth="1"/>
    <col min="16282" max="16282" width="12" bestFit="1" customWidth="1"/>
    <col min="16283" max="16283" width="4" bestFit="1" customWidth="1"/>
    <col min="16284" max="16284" width="12" bestFit="1" customWidth="1"/>
    <col min="16285" max="16285" width="4" bestFit="1" customWidth="1"/>
    <col min="16286" max="16286" width="12" bestFit="1" customWidth="1"/>
    <col min="16287" max="16287" width="4" bestFit="1" customWidth="1"/>
    <col min="16288" max="16288" width="12" bestFit="1" customWidth="1"/>
    <col min="16289" max="16289" width="4" bestFit="1" customWidth="1"/>
    <col min="16290" max="16290" width="12" bestFit="1" customWidth="1"/>
    <col min="16291" max="16291" width="4" bestFit="1" customWidth="1"/>
    <col min="16292" max="16292" width="10" bestFit="1" customWidth="1"/>
    <col min="16293" max="16293" width="4" bestFit="1" customWidth="1"/>
    <col min="16294" max="16294" width="12" bestFit="1" customWidth="1"/>
    <col min="16295" max="16295" width="4" bestFit="1" customWidth="1"/>
    <col min="16296" max="16296" width="12" bestFit="1" customWidth="1"/>
    <col min="16297" max="16297" width="4" bestFit="1" customWidth="1"/>
  </cols>
  <sheetData>
    <row r="1" spans="1:169">
      <c r="A1" s="241" t="s">
        <v>315</v>
      </c>
    </row>
    <row r="2" spans="1:169">
      <c r="H2" s="31" t="s">
        <v>332</v>
      </c>
      <c r="N2" s="31" t="s">
        <v>332</v>
      </c>
      <c r="P2" s="31" t="s">
        <v>332</v>
      </c>
      <c r="V2" s="31" t="s">
        <v>332</v>
      </c>
      <c r="X2" s="31" t="s">
        <v>332</v>
      </c>
      <c r="Z2" s="31" t="s">
        <v>332</v>
      </c>
      <c r="AH2" s="31" t="s">
        <v>332</v>
      </c>
      <c r="AJ2" s="31" t="s">
        <v>332</v>
      </c>
      <c r="AV2" s="31" t="s">
        <v>332</v>
      </c>
      <c r="AX2" s="31" t="s">
        <v>332</v>
      </c>
      <c r="BB2" s="31" t="s">
        <v>332</v>
      </c>
      <c r="BD2" s="31" t="s">
        <v>332</v>
      </c>
      <c r="BF2" s="31" t="s">
        <v>332</v>
      </c>
      <c r="BH2" s="31" t="s">
        <v>332</v>
      </c>
      <c r="BT2" s="31" t="s">
        <v>332</v>
      </c>
      <c r="BX2" s="31" t="s">
        <v>332</v>
      </c>
      <c r="CB2" s="31" t="s">
        <v>332</v>
      </c>
      <c r="CJ2" s="31" t="s">
        <v>332</v>
      </c>
      <c r="CN2" s="31" t="s">
        <v>332</v>
      </c>
      <c r="CT2" s="31" t="s">
        <v>332</v>
      </c>
      <c r="CV2" s="31" t="s">
        <v>332</v>
      </c>
      <c r="CX2" s="31" t="s">
        <v>332</v>
      </c>
      <c r="CZ2" s="31" t="s">
        <v>332</v>
      </c>
      <c r="DD2" s="31" t="s">
        <v>332</v>
      </c>
      <c r="DF2" s="31" t="s">
        <v>332</v>
      </c>
      <c r="DH2" s="31" t="s">
        <v>332</v>
      </c>
      <c r="DL2" s="31" t="s">
        <v>332</v>
      </c>
      <c r="DP2" s="31" t="s">
        <v>332</v>
      </c>
      <c r="EB2" s="31" t="s">
        <v>332</v>
      </c>
      <c r="EH2" s="31" t="s">
        <v>332</v>
      </c>
      <c r="EJ2" s="31" t="s">
        <v>332</v>
      </c>
      <c r="EL2" s="31" t="s">
        <v>332</v>
      </c>
      <c r="EN2" s="31" t="s">
        <v>332</v>
      </c>
      <c r="EP2" s="31" t="s">
        <v>332</v>
      </c>
      <c r="ER2" s="31" t="s">
        <v>332</v>
      </c>
      <c r="EV2" s="31" t="s">
        <v>332</v>
      </c>
      <c r="EX2" s="31" t="s">
        <v>332</v>
      </c>
      <c r="EZ2" s="31" t="s">
        <v>332</v>
      </c>
      <c r="FD2" s="31" t="s">
        <v>332</v>
      </c>
      <c r="FF2" s="31" t="s">
        <v>332</v>
      </c>
      <c r="FL2" s="31" t="s">
        <v>332</v>
      </c>
    </row>
    <row r="3" spans="1:169">
      <c r="A3" s="233" t="s">
        <v>291</v>
      </c>
      <c r="B3" s="338" t="s">
        <v>14</v>
      </c>
      <c r="C3" s="338"/>
      <c r="D3" s="330" t="s">
        <v>534</v>
      </c>
      <c r="E3" s="330"/>
      <c r="F3" s="330" t="s">
        <v>535</v>
      </c>
      <c r="G3" s="330"/>
      <c r="H3" s="330" t="s">
        <v>536</v>
      </c>
      <c r="I3" s="330"/>
      <c r="J3" s="330" t="s">
        <v>537</v>
      </c>
      <c r="K3" s="330"/>
      <c r="L3" s="330" t="s">
        <v>538</v>
      </c>
      <c r="M3" s="330"/>
      <c r="N3" s="330" t="s">
        <v>539</v>
      </c>
      <c r="O3" s="330"/>
      <c r="P3" s="330" t="s">
        <v>540</v>
      </c>
      <c r="Q3" s="330"/>
      <c r="R3" s="330" t="s">
        <v>541</v>
      </c>
      <c r="S3" s="330"/>
      <c r="T3" s="330" t="s">
        <v>542</v>
      </c>
      <c r="U3" s="330"/>
      <c r="V3" s="330" t="s">
        <v>543</v>
      </c>
      <c r="W3" s="330"/>
      <c r="X3" s="330" t="s">
        <v>544</v>
      </c>
      <c r="Y3" s="330"/>
      <c r="Z3" s="330" t="s">
        <v>545</v>
      </c>
      <c r="AA3" s="330"/>
      <c r="AB3" s="330" t="s">
        <v>546</v>
      </c>
      <c r="AC3" s="330"/>
      <c r="AD3" s="330" t="s">
        <v>547</v>
      </c>
      <c r="AE3" s="330"/>
      <c r="AF3" s="330" t="s">
        <v>548</v>
      </c>
      <c r="AG3" s="330"/>
      <c r="AH3" s="330" t="s">
        <v>549</v>
      </c>
      <c r="AI3" s="330"/>
      <c r="AJ3" s="330" t="s">
        <v>550</v>
      </c>
      <c r="AK3" s="330"/>
      <c r="AL3" s="330" t="s">
        <v>551</v>
      </c>
      <c r="AM3" s="330"/>
      <c r="AN3" s="330" t="s">
        <v>552</v>
      </c>
      <c r="AO3" s="330"/>
      <c r="AP3" s="330" t="s">
        <v>553</v>
      </c>
      <c r="AQ3" s="330"/>
      <c r="AR3" s="330" t="s">
        <v>554</v>
      </c>
      <c r="AS3" s="330"/>
      <c r="AT3" s="330" t="s">
        <v>555</v>
      </c>
      <c r="AU3" s="330"/>
      <c r="AV3" s="330" t="s">
        <v>556</v>
      </c>
      <c r="AW3" s="330"/>
      <c r="AX3" s="330" t="s">
        <v>557</v>
      </c>
      <c r="AY3" s="330"/>
      <c r="AZ3" s="330" t="s">
        <v>558</v>
      </c>
      <c r="BA3" s="330"/>
      <c r="BB3" s="330" t="s">
        <v>559</v>
      </c>
      <c r="BC3" s="330"/>
      <c r="BD3" s="330" t="s">
        <v>560</v>
      </c>
      <c r="BE3" s="330"/>
      <c r="BF3" s="330" t="s">
        <v>561</v>
      </c>
      <c r="BG3" s="330"/>
      <c r="BH3" s="330" t="s">
        <v>562</v>
      </c>
      <c r="BI3" s="330"/>
      <c r="BJ3" s="330" t="s">
        <v>563</v>
      </c>
      <c r="BK3" s="330"/>
      <c r="BL3" s="330" t="s">
        <v>564</v>
      </c>
      <c r="BM3" s="330"/>
      <c r="BN3" s="330" t="s">
        <v>565</v>
      </c>
      <c r="BO3" s="330"/>
      <c r="BP3" s="330" t="s">
        <v>566</v>
      </c>
      <c r="BQ3" s="330"/>
      <c r="BR3" s="330" t="s">
        <v>567</v>
      </c>
      <c r="BS3" s="330"/>
      <c r="BT3" s="330" t="s">
        <v>568</v>
      </c>
      <c r="BU3" s="330"/>
      <c r="BV3" s="330" t="s">
        <v>569</v>
      </c>
      <c r="BW3" s="330"/>
      <c r="BX3" s="330" t="s">
        <v>570</v>
      </c>
      <c r="BY3" s="330"/>
      <c r="BZ3" s="330" t="s">
        <v>571</v>
      </c>
      <c r="CA3" s="330"/>
      <c r="CB3" s="330" t="s">
        <v>572</v>
      </c>
      <c r="CC3" s="330"/>
      <c r="CD3" s="330" t="s">
        <v>573</v>
      </c>
      <c r="CE3" s="330"/>
      <c r="CF3" s="330" t="s">
        <v>574</v>
      </c>
      <c r="CG3" s="330"/>
      <c r="CH3" s="330" t="s">
        <v>575</v>
      </c>
      <c r="CI3" s="330"/>
      <c r="CJ3" s="330" t="s">
        <v>576</v>
      </c>
      <c r="CK3" s="330"/>
      <c r="CL3" s="330" t="s">
        <v>577</v>
      </c>
      <c r="CM3" s="330"/>
      <c r="CN3" s="330" t="s">
        <v>578</v>
      </c>
      <c r="CO3" s="330"/>
      <c r="CP3" s="330" t="s">
        <v>579</v>
      </c>
      <c r="CQ3" s="330"/>
      <c r="CR3" s="330" t="s">
        <v>580</v>
      </c>
      <c r="CS3" s="330"/>
      <c r="CT3" s="330" t="s">
        <v>581</v>
      </c>
      <c r="CU3" s="330"/>
      <c r="CV3" s="330" t="s">
        <v>582</v>
      </c>
      <c r="CW3" s="330"/>
      <c r="CX3" s="330" t="s">
        <v>583</v>
      </c>
      <c r="CY3" s="330"/>
      <c r="CZ3" s="330" t="s">
        <v>584</v>
      </c>
      <c r="DA3" s="330"/>
      <c r="DB3" s="330" t="s">
        <v>585</v>
      </c>
      <c r="DC3" s="330"/>
      <c r="DD3" s="330" t="s">
        <v>586</v>
      </c>
      <c r="DE3" s="330"/>
      <c r="DF3" s="330" t="s">
        <v>587</v>
      </c>
      <c r="DG3" s="330"/>
      <c r="DH3" s="330" t="s">
        <v>588</v>
      </c>
      <c r="DI3" s="330"/>
      <c r="DJ3" s="330" t="s">
        <v>589</v>
      </c>
      <c r="DK3" s="330"/>
      <c r="DL3" s="330" t="s">
        <v>590</v>
      </c>
      <c r="DM3" s="330"/>
      <c r="DN3" s="330" t="s">
        <v>591</v>
      </c>
      <c r="DO3" s="330"/>
      <c r="DP3" s="330" t="s">
        <v>592</v>
      </c>
      <c r="DQ3" s="330"/>
      <c r="DR3" s="330" t="s">
        <v>593</v>
      </c>
      <c r="DS3" s="330"/>
      <c r="DT3" s="330" t="s">
        <v>594</v>
      </c>
      <c r="DU3" s="330"/>
      <c r="DV3" s="330" t="s">
        <v>595</v>
      </c>
      <c r="DW3" s="330"/>
      <c r="DX3" s="330" t="s">
        <v>596</v>
      </c>
      <c r="DY3" s="330"/>
      <c r="DZ3" s="330" t="s">
        <v>597</v>
      </c>
      <c r="EA3" s="330"/>
      <c r="EB3" s="330" t="s">
        <v>598</v>
      </c>
      <c r="EC3" s="330"/>
      <c r="ED3" s="330" t="s">
        <v>599</v>
      </c>
      <c r="EE3" s="330"/>
      <c r="EF3" s="330" t="s">
        <v>600</v>
      </c>
      <c r="EG3" s="330"/>
      <c r="EH3" s="330" t="s">
        <v>601</v>
      </c>
      <c r="EI3" s="330"/>
      <c r="EJ3" s="330" t="s">
        <v>602</v>
      </c>
      <c r="EK3" s="330"/>
      <c r="EL3" s="330" t="s">
        <v>603</v>
      </c>
      <c r="EM3" s="330"/>
      <c r="EN3" s="330" t="s">
        <v>604</v>
      </c>
      <c r="EO3" s="330"/>
      <c r="EP3" s="330" t="s">
        <v>605</v>
      </c>
      <c r="EQ3" s="330"/>
      <c r="ER3" s="330" t="s">
        <v>606</v>
      </c>
      <c r="ES3" s="330"/>
      <c r="ET3" s="330" t="s">
        <v>607</v>
      </c>
      <c r="EU3" s="330"/>
      <c r="EV3" s="330" t="s">
        <v>608</v>
      </c>
      <c r="EW3" s="330"/>
      <c r="EX3" s="330" t="s">
        <v>609</v>
      </c>
      <c r="EY3" s="330"/>
      <c r="EZ3" s="330" t="s">
        <v>610</v>
      </c>
      <c r="FA3" s="330"/>
      <c r="FB3" s="330" t="s">
        <v>611</v>
      </c>
      <c r="FC3" s="330"/>
      <c r="FD3" s="330" t="s">
        <v>612</v>
      </c>
      <c r="FE3" s="330"/>
      <c r="FF3" s="330" t="s">
        <v>613</v>
      </c>
      <c r="FG3" s="330"/>
      <c r="FH3" s="330" t="s">
        <v>614</v>
      </c>
      <c r="FI3" s="330"/>
      <c r="FJ3" s="330" t="s">
        <v>615</v>
      </c>
      <c r="FK3" s="330"/>
      <c r="FL3" s="330" t="s">
        <v>616</v>
      </c>
      <c r="FM3" s="330"/>
    </row>
    <row r="4" spans="1:169">
      <c r="A4" s="235" t="s">
        <v>309</v>
      </c>
      <c r="B4" s="216"/>
      <c r="C4" s="235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332"/>
      <c r="Z4" s="332"/>
      <c r="AA4" s="332"/>
      <c r="AB4" s="332"/>
      <c r="AC4" s="332"/>
      <c r="AD4" s="332"/>
      <c r="AE4" s="332"/>
      <c r="AF4" s="332"/>
      <c r="AG4" s="332"/>
      <c r="AH4" s="332"/>
      <c r="AI4" s="332"/>
      <c r="AJ4" s="332"/>
      <c r="AK4" s="332"/>
      <c r="AL4" s="332"/>
      <c r="AM4" s="332"/>
      <c r="AN4" s="332"/>
      <c r="AO4" s="332"/>
      <c r="AP4" s="332"/>
      <c r="AQ4" s="332"/>
      <c r="AR4" s="332"/>
      <c r="AS4" s="332"/>
      <c r="AT4" s="332"/>
      <c r="AU4" s="332"/>
      <c r="AV4" s="332"/>
      <c r="AW4" s="332"/>
      <c r="AX4" s="332"/>
      <c r="AY4" s="332"/>
      <c r="AZ4" s="332"/>
      <c r="BA4" s="332"/>
      <c r="BB4" s="332"/>
      <c r="BC4" s="332"/>
      <c r="BD4" s="332"/>
      <c r="BE4" s="332"/>
      <c r="BF4" s="332"/>
      <c r="BG4" s="332"/>
      <c r="BH4" s="332"/>
      <c r="BI4" s="332"/>
      <c r="BJ4" s="332"/>
      <c r="BK4" s="332"/>
      <c r="BL4" s="332"/>
      <c r="BM4" s="332"/>
      <c r="BN4" s="332"/>
      <c r="BO4" s="332"/>
      <c r="BP4" s="332"/>
      <c r="BQ4" s="332"/>
      <c r="BR4" s="332"/>
      <c r="BS4" s="332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  <c r="DZ4" s="332"/>
      <c r="EA4" s="332"/>
      <c r="EB4" s="332"/>
      <c r="EC4" s="332"/>
      <c r="ED4" s="332"/>
      <c r="EE4" s="332"/>
      <c r="EF4" s="332"/>
      <c r="EG4" s="332"/>
      <c r="EH4" s="332"/>
      <c r="EI4" s="332"/>
      <c r="EJ4" s="332"/>
      <c r="EK4" s="332"/>
      <c r="EL4" s="332"/>
      <c r="EM4" s="332"/>
      <c r="EN4" s="332"/>
      <c r="EO4" s="332"/>
      <c r="EP4" s="332"/>
      <c r="EQ4" s="332"/>
      <c r="ER4" s="332"/>
      <c r="ES4" s="332"/>
      <c r="ET4" s="332"/>
      <c r="EU4" s="332"/>
      <c r="EV4" s="332"/>
      <c r="EW4" s="332"/>
      <c r="EX4" s="332"/>
      <c r="EY4" s="332"/>
      <c r="EZ4" s="332"/>
      <c r="FA4" s="332"/>
      <c r="FB4" s="332"/>
      <c r="FC4" s="332"/>
      <c r="FD4" s="332"/>
      <c r="FE4" s="332"/>
      <c r="FF4" s="332"/>
      <c r="FG4" s="332"/>
      <c r="FH4" s="332"/>
      <c r="FI4" s="332"/>
      <c r="FJ4" s="332"/>
      <c r="FK4" s="332"/>
      <c r="FL4" s="332"/>
      <c r="FM4" s="332"/>
    </row>
    <row r="5" spans="1:169">
      <c r="A5" s="237"/>
      <c r="B5" s="333" t="s">
        <v>5</v>
      </c>
      <c r="C5" s="339" t="s">
        <v>6</v>
      </c>
      <c r="D5" s="333" t="s">
        <v>5</v>
      </c>
      <c r="E5" s="339" t="s">
        <v>6</v>
      </c>
      <c r="F5" s="333" t="s">
        <v>5</v>
      </c>
      <c r="G5" s="339" t="s">
        <v>6</v>
      </c>
      <c r="H5" s="333" t="s">
        <v>5</v>
      </c>
      <c r="I5" s="339" t="s">
        <v>6</v>
      </c>
      <c r="J5" s="333" t="s">
        <v>5</v>
      </c>
      <c r="K5" s="339" t="s">
        <v>6</v>
      </c>
      <c r="L5" s="333" t="s">
        <v>5</v>
      </c>
      <c r="M5" s="339" t="s">
        <v>6</v>
      </c>
      <c r="N5" s="333" t="s">
        <v>5</v>
      </c>
      <c r="O5" s="339" t="s">
        <v>6</v>
      </c>
      <c r="P5" s="333" t="s">
        <v>5</v>
      </c>
      <c r="Q5" s="339" t="s">
        <v>6</v>
      </c>
      <c r="R5" s="333" t="s">
        <v>5</v>
      </c>
      <c r="S5" s="339" t="s">
        <v>6</v>
      </c>
      <c r="T5" s="333" t="s">
        <v>5</v>
      </c>
      <c r="U5" s="339" t="s">
        <v>6</v>
      </c>
      <c r="V5" s="333" t="s">
        <v>5</v>
      </c>
      <c r="W5" s="339" t="s">
        <v>6</v>
      </c>
      <c r="X5" s="333" t="s">
        <v>5</v>
      </c>
      <c r="Y5" s="339" t="s">
        <v>6</v>
      </c>
      <c r="Z5" s="333" t="s">
        <v>5</v>
      </c>
      <c r="AA5" s="339" t="s">
        <v>6</v>
      </c>
      <c r="AB5" s="333" t="s">
        <v>5</v>
      </c>
      <c r="AC5" s="339" t="s">
        <v>6</v>
      </c>
      <c r="AD5" s="333" t="s">
        <v>5</v>
      </c>
      <c r="AE5" s="339" t="s">
        <v>6</v>
      </c>
      <c r="AF5" s="333" t="s">
        <v>5</v>
      </c>
      <c r="AG5" s="339" t="s">
        <v>6</v>
      </c>
      <c r="AH5" s="333" t="s">
        <v>5</v>
      </c>
      <c r="AI5" s="339" t="s">
        <v>6</v>
      </c>
      <c r="AJ5" s="333" t="s">
        <v>5</v>
      </c>
      <c r="AK5" s="339" t="s">
        <v>6</v>
      </c>
      <c r="AL5" s="333" t="s">
        <v>5</v>
      </c>
      <c r="AM5" s="339" t="s">
        <v>6</v>
      </c>
      <c r="AN5" s="333" t="s">
        <v>5</v>
      </c>
      <c r="AO5" s="339" t="s">
        <v>6</v>
      </c>
      <c r="AP5" s="333" t="s">
        <v>5</v>
      </c>
      <c r="AQ5" s="339" t="s">
        <v>6</v>
      </c>
      <c r="AR5" s="333" t="s">
        <v>5</v>
      </c>
      <c r="AS5" s="339" t="s">
        <v>6</v>
      </c>
      <c r="AT5" s="333" t="s">
        <v>5</v>
      </c>
      <c r="AU5" s="339" t="s">
        <v>6</v>
      </c>
      <c r="AV5" s="333" t="s">
        <v>5</v>
      </c>
      <c r="AW5" s="339" t="s">
        <v>6</v>
      </c>
      <c r="AX5" s="333" t="s">
        <v>5</v>
      </c>
      <c r="AY5" s="339" t="s">
        <v>6</v>
      </c>
      <c r="AZ5" s="333" t="s">
        <v>5</v>
      </c>
      <c r="BA5" s="339" t="s">
        <v>6</v>
      </c>
      <c r="BB5" s="333" t="s">
        <v>5</v>
      </c>
      <c r="BC5" s="339" t="s">
        <v>6</v>
      </c>
      <c r="BD5" s="333" t="s">
        <v>5</v>
      </c>
      <c r="BE5" s="339" t="s">
        <v>6</v>
      </c>
      <c r="BF5" s="333" t="s">
        <v>5</v>
      </c>
      <c r="BG5" s="339" t="s">
        <v>6</v>
      </c>
      <c r="BH5" s="333" t="s">
        <v>5</v>
      </c>
      <c r="BI5" s="339" t="s">
        <v>6</v>
      </c>
      <c r="BJ5" s="333" t="s">
        <v>5</v>
      </c>
      <c r="BK5" s="339" t="s">
        <v>6</v>
      </c>
      <c r="BL5" s="333" t="s">
        <v>5</v>
      </c>
      <c r="BM5" s="339" t="s">
        <v>6</v>
      </c>
      <c r="BN5" s="333" t="s">
        <v>5</v>
      </c>
      <c r="BO5" s="339" t="s">
        <v>6</v>
      </c>
      <c r="BP5" s="333" t="s">
        <v>5</v>
      </c>
      <c r="BQ5" s="339" t="s">
        <v>6</v>
      </c>
      <c r="BR5" s="333" t="s">
        <v>5</v>
      </c>
      <c r="BS5" s="339" t="s">
        <v>6</v>
      </c>
      <c r="BT5" s="333" t="s">
        <v>5</v>
      </c>
      <c r="BU5" s="339" t="s">
        <v>6</v>
      </c>
      <c r="BV5" s="333" t="s">
        <v>5</v>
      </c>
      <c r="BW5" s="339" t="s">
        <v>6</v>
      </c>
      <c r="BX5" s="333" t="s">
        <v>5</v>
      </c>
      <c r="BY5" s="339" t="s">
        <v>6</v>
      </c>
      <c r="BZ5" s="333" t="s">
        <v>5</v>
      </c>
      <c r="CA5" s="339" t="s">
        <v>6</v>
      </c>
      <c r="CB5" s="333" t="s">
        <v>5</v>
      </c>
      <c r="CC5" s="339" t="s">
        <v>6</v>
      </c>
      <c r="CD5" s="333" t="s">
        <v>5</v>
      </c>
      <c r="CE5" s="339" t="s">
        <v>6</v>
      </c>
      <c r="CF5" s="333" t="s">
        <v>5</v>
      </c>
      <c r="CG5" s="339" t="s">
        <v>6</v>
      </c>
      <c r="CH5" s="333" t="s">
        <v>5</v>
      </c>
      <c r="CI5" s="339" t="s">
        <v>6</v>
      </c>
      <c r="CJ5" s="333" t="s">
        <v>5</v>
      </c>
      <c r="CK5" s="339" t="s">
        <v>6</v>
      </c>
      <c r="CL5" s="333" t="s">
        <v>5</v>
      </c>
      <c r="CM5" s="339" t="s">
        <v>6</v>
      </c>
      <c r="CN5" s="333" t="s">
        <v>5</v>
      </c>
      <c r="CO5" s="339" t="s">
        <v>6</v>
      </c>
      <c r="CP5" s="333" t="s">
        <v>5</v>
      </c>
      <c r="CQ5" s="339" t="s">
        <v>6</v>
      </c>
      <c r="CR5" s="333" t="s">
        <v>5</v>
      </c>
      <c r="CS5" s="339" t="s">
        <v>6</v>
      </c>
      <c r="CT5" s="333" t="s">
        <v>5</v>
      </c>
      <c r="CU5" s="339" t="s">
        <v>6</v>
      </c>
      <c r="CV5" s="333" t="s">
        <v>5</v>
      </c>
      <c r="CW5" s="339" t="s">
        <v>6</v>
      </c>
      <c r="CX5" s="333" t="s">
        <v>5</v>
      </c>
      <c r="CY5" s="339" t="s">
        <v>6</v>
      </c>
      <c r="CZ5" s="333" t="s">
        <v>5</v>
      </c>
      <c r="DA5" s="339" t="s">
        <v>6</v>
      </c>
      <c r="DB5" s="333" t="s">
        <v>5</v>
      </c>
      <c r="DC5" s="339" t="s">
        <v>6</v>
      </c>
      <c r="DD5" s="333" t="s">
        <v>5</v>
      </c>
      <c r="DE5" s="339" t="s">
        <v>6</v>
      </c>
      <c r="DF5" s="333" t="s">
        <v>5</v>
      </c>
      <c r="DG5" s="339" t="s">
        <v>6</v>
      </c>
      <c r="DH5" s="333" t="s">
        <v>5</v>
      </c>
      <c r="DI5" s="339" t="s">
        <v>6</v>
      </c>
      <c r="DJ5" s="333" t="s">
        <v>5</v>
      </c>
      <c r="DK5" s="339" t="s">
        <v>6</v>
      </c>
      <c r="DL5" s="333" t="s">
        <v>5</v>
      </c>
      <c r="DM5" s="339" t="s">
        <v>6</v>
      </c>
      <c r="DN5" s="333" t="s">
        <v>5</v>
      </c>
      <c r="DO5" s="339" t="s">
        <v>6</v>
      </c>
      <c r="DP5" s="333" t="s">
        <v>5</v>
      </c>
      <c r="DQ5" s="339" t="s">
        <v>6</v>
      </c>
      <c r="DR5" s="333" t="s">
        <v>5</v>
      </c>
      <c r="DS5" s="339" t="s">
        <v>6</v>
      </c>
      <c r="DT5" s="333" t="s">
        <v>5</v>
      </c>
      <c r="DU5" s="339" t="s">
        <v>6</v>
      </c>
      <c r="DV5" s="333" t="s">
        <v>5</v>
      </c>
      <c r="DW5" s="339" t="s">
        <v>6</v>
      </c>
      <c r="DX5" s="333" t="s">
        <v>5</v>
      </c>
      <c r="DY5" s="339" t="s">
        <v>6</v>
      </c>
      <c r="DZ5" s="333" t="s">
        <v>5</v>
      </c>
      <c r="EA5" s="339" t="s">
        <v>6</v>
      </c>
      <c r="EB5" s="333" t="s">
        <v>5</v>
      </c>
      <c r="EC5" s="339" t="s">
        <v>6</v>
      </c>
      <c r="ED5" s="333" t="s">
        <v>5</v>
      </c>
      <c r="EE5" s="339" t="s">
        <v>6</v>
      </c>
      <c r="EF5" s="333" t="s">
        <v>5</v>
      </c>
      <c r="EG5" s="339" t="s">
        <v>6</v>
      </c>
      <c r="EH5" s="333" t="s">
        <v>5</v>
      </c>
      <c r="EI5" s="339" t="s">
        <v>6</v>
      </c>
      <c r="EJ5" s="333" t="s">
        <v>5</v>
      </c>
      <c r="EK5" s="339" t="s">
        <v>6</v>
      </c>
      <c r="EL5" s="333" t="s">
        <v>5</v>
      </c>
      <c r="EM5" s="339" t="s">
        <v>6</v>
      </c>
      <c r="EN5" s="333" t="s">
        <v>5</v>
      </c>
      <c r="EO5" s="339" t="s">
        <v>6</v>
      </c>
      <c r="EP5" s="333" t="s">
        <v>5</v>
      </c>
      <c r="EQ5" s="339" t="s">
        <v>6</v>
      </c>
      <c r="ER5" s="333" t="s">
        <v>5</v>
      </c>
      <c r="ES5" s="339" t="s">
        <v>6</v>
      </c>
      <c r="ET5" s="333" t="s">
        <v>5</v>
      </c>
      <c r="EU5" s="339" t="s">
        <v>6</v>
      </c>
      <c r="EV5" s="333" t="s">
        <v>5</v>
      </c>
      <c r="EW5" s="339" t="s">
        <v>6</v>
      </c>
      <c r="EX5" s="333" t="s">
        <v>5</v>
      </c>
      <c r="EY5" s="339" t="s">
        <v>6</v>
      </c>
      <c r="EZ5" s="333" t="s">
        <v>5</v>
      </c>
      <c r="FA5" s="339" t="s">
        <v>6</v>
      </c>
      <c r="FB5" s="333" t="s">
        <v>5</v>
      </c>
      <c r="FC5" s="339" t="s">
        <v>6</v>
      </c>
      <c r="FD5" s="333" t="s">
        <v>5</v>
      </c>
      <c r="FE5" s="339" t="s">
        <v>6</v>
      </c>
      <c r="FF5" s="333" t="s">
        <v>5</v>
      </c>
      <c r="FG5" s="339" t="s">
        <v>6</v>
      </c>
      <c r="FH5" s="333" t="s">
        <v>5</v>
      </c>
      <c r="FI5" s="339" t="s">
        <v>6</v>
      </c>
      <c r="FJ5" s="333" t="s">
        <v>5</v>
      </c>
      <c r="FK5" s="339" t="s">
        <v>6</v>
      </c>
      <c r="FL5" s="333" t="s">
        <v>5</v>
      </c>
      <c r="FM5" s="339" t="s">
        <v>6</v>
      </c>
    </row>
    <row r="6" spans="1:169">
      <c r="A6" s="1" t="s">
        <v>158</v>
      </c>
    </row>
    <row r="7" spans="1:169">
      <c r="A7" t="s">
        <v>617</v>
      </c>
      <c r="B7" s="31">
        <v>19898003838.919998</v>
      </c>
      <c r="C7" s="5">
        <v>47.548999999999999</v>
      </c>
      <c r="D7" s="31">
        <v>377525169.72000003</v>
      </c>
      <c r="E7" s="5">
        <v>86.388199999999998</v>
      </c>
      <c r="F7" s="31">
        <v>244700787.78</v>
      </c>
      <c r="G7" s="5">
        <v>85.506799999999998</v>
      </c>
      <c r="H7" s="31">
        <v>0</v>
      </c>
      <c r="I7">
        <v>0</v>
      </c>
      <c r="J7" s="31">
        <v>215784631.28999999</v>
      </c>
      <c r="K7" s="5">
        <v>84.570400000000006</v>
      </c>
      <c r="L7" s="31">
        <v>342847870.75999999</v>
      </c>
      <c r="M7" s="5">
        <v>63.568800000000003</v>
      </c>
      <c r="N7" s="31">
        <v>0</v>
      </c>
      <c r="O7">
        <v>0</v>
      </c>
      <c r="P7" s="31">
        <v>0</v>
      </c>
      <c r="Q7">
        <v>0</v>
      </c>
      <c r="R7" s="31">
        <v>12430939.07</v>
      </c>
      <c r="S7" s="5">
        <v>61.695399999999999</v>
      </c>
      <c r="T7" s="31">
        <v>85325720.069999993</v>
      </c>
      <c r="U7" s="5">
        <v>73.956999999999994</v>
      </c>
      <c r="V7" s="31">
        <v>0</v>
      </c>
      <c r="W7">
        <v>0</v>
      </c>
      <c r="X7" s="31">
        <v>0</v>
      </c>
      <c r="Y7">
        <v>0</v>
      </c>
      <c r="Z7" s="31">
        <v>0</v>
      </c>
      <c r="AA7">
        <v>0</v>
      </c>
      <c r="AB7" s="31">
        <v>0</v>
      </c>
      <c r="AC7">
        <v>0</v>
      </c>
      <c r="AD7" s="31">
        <v>3355747186.8600001</v>
      </c>
      <c r="AE7" s="5">
        <v>92.103099999999998</v>
      </c>
      <c r="AF7" s="31">
        <v>0</v>
      </c>
      <c r="AG7">
        <v>0</v>
      </c>
      <c r="AH7" s="31">
        <v>0</v>
      </c>
      <c r="AI7">
        <v>0</v>
      </c>
      <c r="AJ7" s="31">
        <v>0</v>
      </c>
      <c r="AK7">
        <v>0</v>
      </c>
      <c r="AL7" s="31">
        <v>130336951.34999999</v>
      </c>
      <c r="AM7" s="5">
        <v>85.73</v>
      </c>
      <c r="AN7" s="31">
        <v>46552248.960000001</v>
      </c>
      <c r="AO7" s="5">
        <v>81.8934</v>
      </c>
      <c r="AP7" s="31">
        <v>179566787.91999999</v>
      </c>
      <c r="AQ7" s="5">
        <v>65.066299999999998</v>
      </c>
      <c r="AR7" s="31">
        <v>1068601516.37</v>
      </c>
      <c r="AS7" s="5">
        <v>59.992199999999997</v>
      </c>
      <c r="AT7" s="31">
        <v>1190000215.5699999</v>
      </c>
      <c r="AU7" s="5">
        <v>56.238100000000003</v>
      </c>
      <c r="AV7" s="31">
        <v>0</v>
      </c>
      <c r="AW7">
        <v>0</v>
      </c>
      <c r="AX7" s="31">
        <v>0</v>
      </c>
      <c r="AY7">
        <v>0</v>
      </c>
      <c r="AZ7" s="31">
        <v>325186122.01999998</v>
      </c>
      <c r="BA7" s="5">
        <v>57.649900000000002</v>
      </c>
      <c r="BB7" s="31">
        <v>0</v>
      </c>
      <c r="BC7">
        <v>0</v>
      </c>
      <c r="BD7" s="31">
        <v>0</v>
      </c>
      <c r="BE7">
        <v>0</v>
      </c>
      <c r="BF7" s="31">
        <v>0</v>
      </c>
      <c r="BG7">
        <v>0</v>
      </c>
      <c r="BH7" s="31">
        <v>0</v>
      </c>
      <c r="BI7">
        <v>0</v>
      </c>
      <c r="BJ7" s="31">
        <v>442915157</v>
      </c>
      <c r="BK7" s="5">
        <v>95.959800000000001</v>
      </c>
      <c r="BL7" s="31">
        <v>261623519</v>
      </c>
      <c r="BM7" s="5">
        <v>83.028300000000002</v>
      </c>
      <c r="BN7" s="31">
        <v>6525005.6399999997</v>
      </c>
      <c r="BO7" s="5">
        <v>88.718800000000002</v>
      </c>
      <c r="BP7" s="31">
        <v>10583544.039999999</v>
      </c>
      <c r="BQ7" s="5">
        <v>58.599899999999998</v>
      </c>
      <c r="BR7" s="31">
        <v>47730252.350000001</v>
      </c>
      <c r="BS7" s="5">
        <v>77.869900000000001</v>
      </c>
      <c r="BT7" s="31">
        <v>0</v>
      </c>
      <c r="BU7">
        <v>0</v>
      </c>
      <c r="BV7" s="31">
        <v>47141306.649999999</v>
      </c>
      <c r="BW7" s="5">
        <v>77.4251</v>
      </c>
      <c r="BX7" s="31">
        <v>0</v>
      </c>
      <c r="BY7">
        <v>0</v>
      </c>
      <c r="BZ7" s="31">
        <v>6518037689.7600002</v>
      </c>
      <c r="CA7" s="5">
        <v>52.496400000000001</v>
      </c>
      <c r="CB7" s="31">
        <v>6229828.7599999998</v>
      </c>
      <c r="CC7" s="5">
        <v>5.4805999999999999</v>
      </c>
      <c r="CD7" s="31">
        <v>75137652.400000006</v>
      </c>
      <c r="CE7" s="5">
        <v>93.055400000000006</v>
      </c>
      <c r="CF7" s="31">
        <v>68580030</v>
      </c>
      <c r="CG7" s="5">
        <v>75.436099999999996</v>
      </c>
      <c r="CH7" s="31">
        <v>266008242</v>
      </c>
      <c r="CI7" s="5">
        <v>32.478900000000003</v>
      </c>
      <c r="CJ7" s="31">
        <v>0</v>
      </c>
      <c r="CK7">
        <v>0</v>
      </c>
      <c r="CL7" s="31">
        <v>44571477.75</v>
      </c>
      <c r="CM7" s="5">
        <v>65.884799999999998</v>
      </c>
      <c r="CN7" s="31">
        <v>0</v>
      </c>
      <c r="CO7">
        <v>0</v>
      </c>
      <c r="CP7" s="31">
        <v>42518170</v>
      </c>
      <c r="CQ7" s="5">
        <v>21.216100000000001</v>
      </c>
      <c r="CR7" s="31">
        <v>451811039</v>
      </c>
      <c r="CS7" s="5">
        <v>70.144599999999997</v>
      </c>
      <c r="CT7" s="31">
        <v>0</v>
      </c>
      <c r="CU7">
        <v>0</v>
      </c>
      <c r="CV7" s="31">
        <v>0</v>
      </c>
      <c r="CW7">
        <v>0</v>
      </c>
      <c r="CX7" s="31">
        <v>0</v>
      </c>
      <c r="CY7">
        <v>0</v>
      </c>
      <c r="CZ7" s="31">
        <v>0</v>
      </c>
      <c r="DA7">
        <v>0</v>
      </c>
      <c r="DB7" s="31">
        <v>37900304.200000003</v>
      </c>
      <c r="DC7" s="5">
        <v>77.179000000000002</v>
      </c>
      <c r="DD7" s="31">
        <v>0</v>
      </c>
      <c r="DE7">
        <v>0</v>
      </c>
      <c r="DF7" s="31">
        <v>7879219.2000000002</v>
      </c>
      <c r="DG7" s="5">
        <v>99.776700000000005</v>
      </c>
      <c r="DH7" s="31">
        <v>5675448.0499999998</v>
      </c>
      <c r="DI7" s="5">
        <v>91.051500000000004</v>
      </c>
      <c r="DJ7" s="31">
        <v>2693584.86</v>
      </c>
      <c r="DK7" s="5">
        <v>17.525300000000001</v>
      </c>
      <c r="DL7" s="31">
        <v>0</v>
      </c>
      <c r="DM7">
        <v>0</v>
      </c>
      <c r="DN7" s="31">
        <v>776585051.12</v>
      </c>
      <c r="DO7" s="5">
        <v>69.174499999999995</v>
      </c>
      <c r="DP7" s="31">
        <v>0</v>
      </c>
      <c r="DQ7">
        <v>0</v>
      </c>
      <c r="DR7" s="31">
        <v>174604475.41999999</v>
      </c>
      <c r="DS7" s="5">
        <v>78.455100000000002</v>
      </c>
      <c r="DT7" s="31">
        <v>794421853.30999994</v>
      </c>
      <c r="DU7" s="5">
        <v>73.452600000000004</v>
      </c>
      <c r="DV7" s="31">
        <v>103003030.69</v>
      </c>
      <c r="DW7" s="5">
        <v>81.662899999999993</v>
      </c>
      <c r="DX7" s="31">
        <v>197893002.75999999</v>
      </c>
      <c r="DY7" s="5">
        <v>59.196599999999997</v>
      </c>
      <c r="DZ7" s="31">
        <v>0</v>
      </c>
      <c r="EA7">
        <v>0</v>
      </c>
      <c r="EB7" s="31">
        <v>0</v>
      </c>
      <c r="EC7">
        <v>0</v>
      </c>
      <c r="ED7" s="31">
        <v>33763643.969999999</v>
      </c>
      <c r="EE7" s="5">
        <v>57.632100000000001</v>
      </c>
      <c r="EF7" s="31">
        <v>112884585.45</v>
      </c>
      <c r="EG7" s="5">
        <v>77.7517</v>
      </c>
      <c r="EH7" s="31">
        <v>0</v>
      </c>
      <c r="EI7">
        <v>0</v>
      </c>
      <c r="EJ7" s="31">
        <v>0</v>
      </c>
      <c r="EK7">
        <v>0</v>
      </c>
      <c r="EL7" s="31">
        <v>0</v>
      </c>
      <c r="EM7">
        <v>0</v>
      </c>
      <c r="EN7" s="31">
        <v>0</v>
      </c>
      <c r="EO7">
        <v>0</v>
      </c>
      <c r="EP7" s="31">
        <v>0</v>
      </c>
      <c r="EQ7">
        <v>0</v>
      </c>
      <c r="ER7" s="31">
        <v>0</v>
      </c>
      <c r="ES7">
        <v>0</v>
      </c>
      <c r="ET7" s="31">
        <v>1471342327.8800001</v>
      </c>
      <c r="EU7" s="5">
        <v>67.218999999999994</v>
      </c>
      <c r="EV7" s="31">
        <v>0</v>
      </c>
      <c r="EW7">
        <v>0</v>
      </c>
      <c r="EX7" s="31">
        <v>0</v>
      </c>
      <c r="EY7">
        <v>0</v>
      </c>
      <c r="EZ7" s="31">
        <v>0</v>
      </c>
      <c r="FA7">
        <v>0</v>
      </c>
      <c r="FB7" s="31">
        <v>119199866.64</v>
      </c>
      <c r="FC7" s="5">
        <v>65.837299999999999</v>
      </c>
      <c r="FD7" s="31">
        <v>0</v>
      </c>
      <c r="FE7">
        <v>0</v>
      </c>
      <c r="FF7" s="31">
        <v>0</v>
      </c>
      <c r="FG7">
        <v>0</v>
      </c>
      <c r="FH7" s="31">
        <v>13523840</v>
      </c>
      <c r="FI7" s="5">
        <v>77.567499999999995</v>
      </c>
      <c r="FJ7" s="31">
        <v>182614543.28</v>
      </c>
      <c r="FK7" s="5">
        <v>88.223100000000002</v>
      </c>
      <c r="FL7" s="31">
        <v>0</v>
      </c>
      <c r="FM7">
        <v>0</v>
      </c>
    </row>
    <row r="8" spans="1:169">
      <c r="A8" t="s">
        <v>191</v>
      </c>
      <c r="B8" s="31">
        <v>9638487421.9799995</v>
      </c>
      <c r="C8" s="5">
        <v>23.032499999999999</v>
      </c>
      <c r="D8" s="31">
        <v>59484769.359999999</v>
      </c>
      <c r="E8" s="5">
        <v>13.611800000000001</v>
      </c>
      <c r="F8" s="31">
        <v>11234121.1</v>
      </c>
      <c r="G8" s="5">
        <v>3.9256000000000002</v>
      </c>
      <c r="H8" s="31">
        <v>341479.63</v>
      </c>
      <c r="I8" s="5">
        <v>0.13020000000000001</v>
      </c>
      <c r="J8" s="31">
        <v>7941388.4500000002</v>
      </c>
      <c r="K8" s="5">
        <v>3.1124000000000001</v>
      </c>
      <c r="L8" s="31">
        <v>140484641.59999999</v>
      </c>
      <c r="M8" s="5">
        <v>26.047799999999999</v>
      </c>
      <c r="N8" s="31">
        <v>1621339.76</v>
      </c>
      <c r="O8" s="5">
        <v>0.81100000000000005</v>
      </c>
      <c r="P8" s="31">
        <v>1076871.82</v>
      </c>
      <c r="Q8" s="5">
        <v>4.2744</v>
      </c>
      <c r="R8" s="31">
        <v>4009746.25</v>
      </c>
      <c r="S8" s="5">
        <v>19.900600000000001</v>
      </c>
      <c r="T8" s="31">
        <v>6461734.8799999999</v>
      </c>
      <c r="U8" s="5">
        <v>5.6007999999999996</v>
      </c>
      <c r="V8" s="31">
        <v>35609621</v>
      </c>
      <c r="W8" s="5">
        <v>100</v>
      </c>
      <c r="X8" s="31">
        <v>1943558.16</v>
      </c>
      <c r="Y8" s="5">
        <v>8.6083999999999996</v>
      </c>
      <c r="Z8" s="31">
        <v>-28378614.800000001</v>
      </c>
      <c r="AA8" s="5">
        <v>-39.8504</v>
      </c>
      <c r="AB8" s="31">
        <v>801848941.78999996</v>
      </c>
      <c r="AC8" s="5">
        <v>100</v>
      </c>
      <c r="AD8" s="31">
        <v>243426927.66</v>
      </c>
      <c r="AE8" s="5">
        <v>6.6811999999999996</v>
      </c>
      <c r="AF8" s="31">
        <v>1342086697.8499999</v>
      </c>
      <c r="AG8" s="5">
        <v>87.2667</v>
      </c>
      <c r="AH8" s="31">
        <v>293820.68</v>
      </c>
      <c r="AI8" s="5">
        <v>0.29580000000000001</v>
      </c>
      <c r="AJ8" s="31">
        <v>633968.61</v>
      </c>
      <c r="AK8" s="5">
        <v>0.75839999999999996</v>
      </c>
      <c r="AL8" s="31">
        <v>11593860.289999999</v>
      </c>
      <c r="AM8" s="5">
        <v>7.6258999999999997</v>
      </c>
      <c r="AN8" s="31">
        <v>10292695.029999999</v>
      </c>
      <c r="AO8" s="5">
        <v>18.1066</v>
      </c>
      <c r="AP8" s="31">
        <v>23208124.489999998</v>
      </c>
      <c r="AQ8" s="5">
        <v>8.4094999999999995</v>
      </c>
      <c r="AR8" s="31">
        <v>384143093.41000003</v>
      </c>
      <c r="AS8" s="5">
        <v>21.566099999999999</v>
      </c>
      <c r="AT8" s="31">
        <v>416563689.49000001</v>
      </c>
      <c r="AU8" s="5">
        <v>19.686299999999999</v>
      </c>
      <c r="AV8" s="31">
        <v>12261465.710000001</v>
      </c>
      <c r="AW8" s="5">
        <v>8.4123999999999999</v>
      </c>
      <c r="AX8" s="31">
        <v>1373145.89</v>
      </c>
      <c r="AY8" s="5">
        <v>0.66520000000000001</v>
      </c>
      <c r="AZ8" s="31">
        <v>130182560.77</v>
      </c>
      <c r="BA8" s="5">
        <v>23.0791</v>
      </c>
      <c r="BB8" s="31">
        <v>70519.259999999995</v>
      </c>
      <c r="BC8" s="5">
        <v>0.61299999999999999</v>
      </c>
      <c r="BD8" s="31">
        <v>28916045.460000001</v>
      </c>
      <c r="BE8" s="5">
        <v>19.3004</v>
      </c>
      <c r="BF8" s="31">
        <v>246598.3</v>
      </c>
      <c r="BG8" s="5">
        <v>0.50600000000000001</v>
      </c>
      <c r="BH8" s="31">
        <v>12955227.460000001</v>
      </c>
      <c r="BI8" s="5">
        <v>1.3298000000000001</v>
      </c>
      <c r="BJ8" s="31">
        <v>18648073</v>
      </c>
      <c r="BK8" s="5">
        <v>4.0401999999999996</v>
      </c>
      <c r="BL8" s="31">
        <v>19362755</v>
      </c>
      <c r="BM8" s="5">
        <v>6.1448999999999998</v>
      </c>
      <c r="BN8" s="31">
        <v>683259.67</v>
      </c>
      <c r="BO8" s="5">
        <v>9.2901000000000007</v>
      </c>
      <c r="BP8" s="31">
        <v>7196808.3499999996</v>
      </c>
      <c r="BQ8" s="5">
        <v>39.847900000000003</v>
      </c>
      <c r="BR8" s="31">
        <v>495036.51</v>
      </c>
      <c r="BS8" s="5">
        <v>0.80759999999999998</v>
      </c>
      <c r="BT8" s="31">
        <v>600464.19999999995</v>
      </c>
      <c r="BU8" s="5">
        <v>0.72760000000000002</v>
      </c>
      <c r="BV8" s="31">
        <v>926976.43</v>
      </c>
      <c r="BW8" s="5">
        <v>1.5225</v>
      </c>
      <c r="BX8" s="31">
        <v>137029.21</v>
      </c>
      <c r="BY8" s="5">
        <v>0.1573</v>
      </c>
      <c r="BZ8" s="31">
        <v>3557992753.1100001</v>
      </c>
      <c r="CA8" s="5">
        <v>28.656199999999998</v>
      </c>
      <c r="CB8" s="31">
        <v>28399059.170000002</v>
      </c>
      <c r="CC8" s="5">
        <v>24.983799999999999</v>
      </c>
      <c r="CD8" s="31">
        <v>5607438.9500000002</v>
      </c>
      <c r="CE8" s="5">
        <v>6.9446000000000003</v>
      </c>
      <c r="CF8" s="31">
        <v>6592249.8399999999</v>
      </c>
      <c r="CG8" s="5">
        <v>7.2512999999999996</v>
      </c>
      <c r="CH8" s="31">
        <v>550888251.96000004</v>
      </c>
      <c r="CI8" s="5">
        <v>67.261899999999997</v>
      </c>
      <c r="CJ8" s="31">
        <v>845396</v>
      </c>
      <c r="CK8" s="5">
        <v>0.877</v>
      </c>
      <c r="CL8" s="31">
        <v>1430010.76</v>
      </c>
      <c r="CM8" s="5">
        <v>2.1137999999999999</v>
      </c>
      <c r="CN8" s="31">
        <v>2994557.65</v>
      </c>
      <c r="CO8" s="5">
        <v>24.788499999999999</v>
      </c>
      <c r="CP8" s="31">
        <v>120026798.98</v>
      </c>
      <c r="CQ8" s="5">
        <v>59.892000000000003</v>
      </c>
      <c r="CR8" s="31">
        <v>74649522.269999996</v>
      </c>
      <c r="CS8" s="5">
        <v>11.589499999999999</v>
      </c>
      <c r="CT8" s="31">
        <v>110614</v>
      </c>
      <c r="CU8" s="5">
        <v>0.38579999999999998</v>
      </c>
      <c r="CV8" s="31">
        <v>904209.02</v>
      </c>
      <c r="CW8" s="5">
        <v>0.53439999999999999</v>
      </c>
      <c r="CX8" s="31">
        <v>32930394.960000001</v>
      </c>
      <c r="CY8" s="5">
        <v>4.1509</v>
      </c>
      <c r="CZ8" s="31">
        <v>1722917.77</v>
      </c>
      <c r="DA8" s="5">
        <v>9.2838999999999992</v>
      </c>
      <c r="DB8" s="31">
        <v>11206699.460000001</v>
      </c>
      <c r="DC8" s="5">
        <v>22.821000000000002</v>
      </c>
      <c r="DD8" s="31">
        <v>88121</v>
      </c>
      <c r="DE8" s="5">
        <v>3.9399999999999998E-2</v>
      </c>
      <c r="DF8" s="31">
        <v>17632.509999999998</v>
      </c>
      <c r="DG8" s="5">
        <v>0.2233</v>
      </c>
      <c r="DH8" s="31">
        <v>557778.79</v>
      </c>
      <c r="DI8" s="5">
        <v>8.9484999999999992</v>
      </c>
      <c r="DJ8" s="31">
        <v>12676150.73</v>
      </c>
      <c r="DK8" s="5">
        <v>82.474699999999999</v>
      </c>
      <c r="DL8" s="31">
        <v>490247.2</v>
      </c>
      <c r="DM8" s="5">
        <v>1.7814000000000001</v>
      </c>
      <c r="DN8" s="31">
        <v>247213226.36000001</v>
      </c>
      <c r="DO8" s="5">
        <v>22.020600000000002</v>
      </c>
      <c r="DP8" s="31">
        <v>465145.82</v>
      </c>
      <c r="DQ8" s="5">
        <v>1.0286999999999999</v>
      </c>
      <c r="DR8" s="31">
        <v>714624.88</v>
      </c>
      <c r="DS8" s="5">
        <v>0.3211</v>
      </c>
      <c r="DT8" s="31">
        <v>279993603.25</v>
      </c>
      <c r="DU8" s="5">
        <v>25.888300000000001</v>
      </c>
      <c r="DV8" s="31">
        <v>21436960.93</v>
      </c>
      <c r="DW8" s="5">
        <v>16.995699999999999</v>
      </c>
      <c r="DX8" s="31">
        <v>78284179.390000001</v>
      </c>
      <c r="DY8" s="5">
        <v>23.4175</v>
      </c>
      <c r="DZ8" s="31">
        <v>1435491.73</v>
      </c>
      <c r="EA8" s="5">
        <v>100</v>
      </c>
      <c r="EB8" s="31">
        <v>4227957.57</v>
      </c>
      <c r="EC8" s="5">
        <v>0.88700000000000001</v>
      </c>
      <c r="ED8" s="31">
        <v>7374369.8499999996</v>
      </c>
      <c r="EE8" s="5">
        <v>12.5875</v>
      </c>
      <c r="EF8" s="31">
        <v>5130759.3899999997</v>
      </c>
      <c r="EG8" s="5">
        <v>3.5339</v>
      </c>
      <c r="EH8" s="31">
        <v>848942.47</v>
      </c>
      <c r="EI8" s="5">
        <v>0.34749999999999998</v>
      </c>
      <c r="EJ8" s="31">
        <v>7045729.0199999996</v>
      </c>
      <c r="EK8" s="5">
        <v>3.7008000000000001</v>
      </c>
      <c r="EL8" s="31">
        <v>18641046.370000001</v>
      </c>
      <c r="EM8" s="5">
        <v>2.2387000000000001</v>
      </c>
      <c r="EN8" s="31">
        <v>9612862.6699999999</v>
      </c>
      <c r="EO8" s="5">
        <v>3.4729000000000001</v>
      </c>
      <c r="EP8" s="31">
        <v>7352055.2199999997</v>
      </c>
      <c r="EQ8" s="5">
        <v>2.0186999999999999</v>
      </c>
      <c r="ER8" s="31">
        <v>48133702.840000004</v>
      </c>
      <c r="ES8" s="5">
        <v>3.1888999999999998</v>
      </c>
      <c r="ET8" s="31">
        <v>700443949.25</v>
      </c>
      <c r="EU8" s="5">
        <v>32.000100000000003</v>
      </c>
      <c r="EV8" s="31">
        <v>453309.92</v>
      </c>
      <c r="EW8" s="5">
        <v>1.1647000000000001</v>
      </c>
      <c r="EX8" s="31">
        <v>604576.32999999996</v>
      </c>
      <c r="EY8" s="5">
        <v>1.7777000000000001</v>
      </c>
      <c r="EZ8" s="31">
        <v>2187792.7400000002</v>
      </c>
      <c r="FA8" s="5">
        <v>3.8028</v>
      </c>
      <c r="FB8" s="31">
        <v>54567503.520000003</v>
      </c>
      <c r="FC8" s="5">
        <v>30.139099999999999</v>
      </c>
      <c r="FD8" s="31">
        <v>150191.17000000001</v>
      </c>
      <c r="FE8" s="5">
        <v>0.31259999999999999</v>
      </c>
      <c r="FF8" s="31">
        <v>555200.43999999994</v>
      </c>
      <c r="FG8" s="5">
        <v>0.72140000000000004</v>
      </c>
      <c r="FH8" s="31">
        <v>3911084</v>
      </c>
      <c r="FI8" s="5">
        <v>22.432500000000001</v>
      </c>
      <c r="FJ8" s="31">
        <v>17608239.690000001</v>
      </c>
      <c r="FK8" s="5">
        <v>8.5067000000000004</v>
      </c>
      <c r="FL8" s="31">
        <v>-14328.7</v>
      </c>
      <c r="FM8" s="5">
        <v>-1.9800000000000002E-2</v>
      </c>
    </row>
    <row r="9" spans="1:169">
      <c r="A9" t="s">
        <v>192</v>
      </c>
      <c r="B9" s="31">
        <v>471030064.25</v>
      </c>
      <c r="C9" s="5">
        <v>1.1255999999999999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56000706.939999998</v>
      </c>
      <c r="M9" s="5">
        <v>10.3833</v>
      </c>
      <c r="N9" s="31">
        <v>0</v>
      </c>
      <c r="O9">
        <v>0</v>
      </c>
      <c r="P9" s="31">
        <v>0</v>
      </c>
      <c r="Q9">
        <v>0</v>
      </c>
      <c r="R9" s="31">
        <v>0</v>
      </c>
      <c r="S9">
        <v>0</v>
      </c>
      <c r="T9" s="31">
        <v>0</v>
      </c>
      <c r="U9">
        <v>0</v>
      </c>
      <c r="V9" s="31">
        <v>0</v>
      </c>
      <c r="W9">
        <v>0</v>
      </c>
      <c r="X9" s="31">
        <v>0</v>
      </c>
      <c r="Y9">
        <v>0</v>
      </c>
      <c r="Z9" s="31">
        <v>0</v>
      </c>
      <c r="AA9">
        <v>0</v>
      </c>
      <c r="AB9" s="31">
        <v>0</v>
      </c>
      <c r="AC9">
        <v>0</v>
      </c>
      <c r="AD9" s="31">
        <v>44295745.920000002</v>
      </c>
      <c r="AE9" s="5">
        <v>1.2158</v>
      </c>
      <c r="AF9" s="31">
        <v>0</v>
      </c>
      <c r="AG9">
        <v>0</v>
      </c>
      <c r="AH9" s="31">
        <v>0</v>
      </c>
      <c r="AI9">
        <v>0</v>
      </c>
      <c r="AJ9" s="31">
        <v>0</v>
      </c>
      <c r="AK9">
        <v>0</v>
      </c>
      <c r="AL9" s="31">
        <v>5166000</v>
      </c>
      <c r="AM9" s="5">
        <v>3.3980000000000001</v>
      </c>
      <c r="AN9" s="31">
        <v>0</v>
      </c>
      <c r="AO9">
        <v>0</v>
      </c>
      <c r="AP9" s="31">
        <v>22404881.100000001</v>
      </c>
      <c r="AQ9" s="5">
        <v>8.1183999999999994</v>
      </c>
      <c r="AR9" s="31">
        <v>37439806.25</v>
      </c>
      <c r="AS9" s="5">
        <v>2.1019000000000001</v>
      </c>
      <c r="AT9" s="31">
        <v>113643938.09999999</v>
      </c>
      <c r="AU9" s="5">
        <v>5.3707000000000003</v>
      </c>
      <c r="AV9" s="31">
        <v>0</v>
      </c>
      <c r="AW9">
        <v>0</v>
      </c>
      <c r="AX9" s="31">
        <v>0</v>
      </c>
      <c r="AY9">
        <v>0</v>
      </c>
      <c r="AZ9" s="31">
        <v>16739725.32</v>
      </c>
      <c r="BA9" s="5">
        <v>2.9676999999999998</v>
      </c>
      <c r="BB9" s="31">
        <v>0</v>
      </c>
      <c r="BC9">
        <v>0</v>
      </c>
      <c r="BD9" s="31">
        <v>0</v>
      </c>
      <c r="BE9">
        <v>0</v>
      </c>
      <c r="BF9" s="31">
        <v>0</v>
      </c>
      <c r="BG9">
        <v>0</v>
      </c>
      <c r="BH9" s="31">
        <v>0</v>
      </c>
      <c r="BI9">
        <v>0</v>
      </c>
      <c r="BJ9" s="31">
        <v>0</v>
      </c>
      <c r="BK9">
        <v>0</v>
      </c>
      <c r="BL9" s="31">
        <v>0</v>
      </c>
      <c r="BM9">
        <v>0</v>
      </c>
      <c r="BN9" s="31">
        <v>146440</v>
      </c>
      <c r="BO9" s="5">
        <v>1.9911000000000001</v>
      </c>
      <c r="BP9" s="31">
        <v>280328</v>
      </c>
      <c r="BQ9" s="5">
        <v>1.5521</v>
      </c>
      <c r="BR9" s="31">
        <v>0</v>
      </c>
      <c r="BS9">
        <v>0</v>
      </c>
      <c r="BT9" s="31">
        <v>0</v>
      </c>
      <c r="BU9">
        <v>0</v>
      </c>
      <c r="BV9" s="31">
        <v>1151925</v>
      </c>
      <c r="BW9" s="5">
        <v>1.8918999999999999</v>
      </c>
      <c r="BX9" s="31">
        <v>0</v>
      </c>
      <c r="BY9">
        <v>0</v>
      </c>
      <c r="BZ9" s="31">
        <v>69216877.560000002</v>
      </c>
      <c r="CA9" s="5">
        <v>0.5575</v>
      </c>
      <c r="CB9" s="31">
        <v>0</v>
      </c>
      <c r="CC9">
        <v>0</v>
      </c>
      <c r="CD9" s="31">
        <v>0</v>
      </c>
      <c r="CE9">
        <v>0</v>
      </c>
      <c r="CF9" s="31">
        <v>1045000</v>
      </c>
      <c r="CG9" s="5">
        <v>1.1495</v>
      </c>
      <c r="CH9" s="31">
        <v>2123212</v>
      </c>
      <c r="CI9" s="5">
        <v>0.25919999999999999</v>
      </c>
      <c r="CJ9" s="31">
        <v>0</v>
      </c>
      <c r="CK9">
        <v>0</v>
      </c>
      <c r="CL9" s="31">
        <v>1571319.58</v>
      </c>
      <c r="CM9" s="5">
        <v>2.3227000000000002</v>
      </c>
      <c r="CN9" s="31">
        <v>0</v>
      </c>
      <c r="CO9">
        <v>0</v>
      </c>
      <c r="CP9" s="31">
        <v>0</v>
      </c>
      <c r="CQ9">
        <v>0</v>
      </c>
      <c r="CR9" s="31">
        <v>30246759</v>
      </c>
      <c r="CS9" s="5">
        <v>4.6959</v>
      </c>
      <c r="CT9" s="31">
        <v>0</v>
      </c>
      <c r="CU9">
        <v>0</v>
      </c>
      <c r="CV9" s="31">
        <v>0</v>
      </c>
      <c r="CW9">
        <v>0</v>
      </c>
      <c r="CX9" s="31">
        <v>0</v>
      </c>
      <c r="CY9">
        <v>0</v>
      </c>
      <c r="CZ9" s="31">
        <v>0</v>
      </c>
      <c r="DA9">
        <v>0</v>
      </c>
      <c r="DB9" s="31">
        <v>0</v>
      </c>
      <c r="DC9">
        <v>0</v>
      </c>
      <c r="DD9" s="31">
        <v>0</v>
      </c>
      <c r="DE9">
        <v>0</v>
      </c>
      <c r="DF9" s="31">
        <v>0</v>
      </c>
      <c r="DG9">
        <v>0</v>
      </c>
      <c r="DH9" s="31">
        <v>0</v>
      </c>
      <c r="DI9">
        <v>0</v>
      </c>
      <c r="DJ9" s="31">
        <v>0</v>
      </c>
      <c r="DK9">
        <v>0</v>
      </c>
      <c r="DL9" s="31">
        <v>0</v>
      </c>
      <c r="DM9">
        <v>0</v>
      </c>
      <c r="DN9" s="31">
        <v>25104000</v>
      </c>
      <c r="DO9" s="5">
        <v>2.2361</v>
      </c>
      <c r="DP9" s="31">
        <v>0</v>
      </c>
      <c r="DQ9">
        <v>0</v>
      </c>
      <c r="DR9" s="31">
        <v>11903297.189999999</v>
      </c>
      <c r="DS9" s="5">
        <v>5.3484999999999996</v>
      </c>
      <c r="DT9" s="31">
        <v>7127801.2000000002</v>
      </c>
      <c r="DU9" s="5">
        <v>0.65900000000000003</v>
      </c>
      <c r="DV9" s="31">
        <v>1692030.34</v>
      </c>
      <c r="DW9" s="5">
        <v>1.3414999999999999</v>
      </c>
      <c r="DX9" s="31">
        <v>2454780.88</v>
      </c>
      <c r="DY9" s="5">
        <v>0.73429999999999995</v>
      </c>
      <c r="DZ9" s="31">
        <v>0</v>
      </c>
      <c r="EA9">
        <v>0</v>
      </c>
      <c r="EB9" s="31">
        <v>0</v>
      </c>
      <c r="EC9">
        <v>0</v>
      </c>
      <c r="ED9" s="31">
        <v>4063276.6</v>
      </c>
      <c r="EE9" s="5">
        <v>6.9356999999999998</v>
      </c>
      <c r="EF9" s="31">
        <v>0</v>
      </c>
      <c r="EG9">
        <v>0</v>
      </c>
      <c r="EH9" s="31">
        <v>0</v>
      </c>
      <c r="EI9">
        <v>0</v>
      </c>
      <c r="EJ9" s="31">
        <v>0</v>
      </c>
      <c r="EK9">
        <v>0</v>
      </c>
      <c r="EL9" s="31">
        <v>0</v>
      </c>
      <c r="EM9">
        <v>0</v>
      </c>
      <c r="EN9" s="31">
        <v>0</v>
      </c>
      <c r="EO9">
        <v>0</v>
      </c>
      <c r="EP9" s="31">
        <v>0</v>
      </c>
      <c r="EQ9">
        <v>0</v>
      </c>
      <c r="ER9" s="31">
        <v>0</v>
      </c>
      <c r="ES9">
        <v>0</v>
      </c>
      <c r="ET9" s="31">
        <v>17093896.719999999</v>
      </c>
      <c r="EU9" s="5">
        <v>0.78090000000000004</v>
      </c>
      <c r="EV9" s="31">
        <v>0</v>
      </c>
      <c r="EW9">
        <v>0</v>
      </c>
      <c r="EX9" s="31">
        <v>0</v>
      </c>
      <c r="EY9">
        <v>0</v>
      </c>
      <c r="EZ9" s="31">
        <v>0</v>
      </c>
      <c r="FA9">
        <v>0</v>
      </c>
      <c r="FB9" s="31">
        <v>118316.55</v>
      </c>
      <c r="FC9" s="5">
        <v>6.5299999999999997E-2</v>
      </c>
      <c r="FD9" s="31">
        <v>0</v>
      </c>
      <c r="FE9">
        <v>0</v>
      </c>
      <c r="FF9" s="31">
        <v>0</v>
      </c>
      <c r="FG9">
        <v>0</v>
      </c>
      <c r="FH9" s="31">
        <v>0</v>
      </c>
      <c r="FI9">
        <v>0</v>
      </c>
      <c r="FJ9" s="31">
        <v>0</v>
      </c>
      <c r="FK9">
        <v>0</v>
      </c>
      <c r="FL9" s="31">
        <v>0</v>
      </c>
      <c r="FM9">
        <v>0</v>
      </c>
    </row>
    <row r="10" spans="1:169">
      <c r="A10" t="s">
        <v>164</v>
      </c>
      <c r="B10" s="31">
        <v>11824443691.450001</v>
      </c>
      <c r="C10" s="5">
        <v>28.2561</v>
      </c>
      <c r="D10" s="31">
        <v>6.98</v>
      </c>
      <c r="E10" s="5">
        <v>0</v>
      </c>
      <c r="F10" s="31">
        <v>30242246.530000001</v>
      </c>
      <c r="G10" s="5">
        <v>10.5677</v>
      </c>
      <c r="H10" s="31">
        <v>261861944.75</v>
      </c>
      <c r="I10" s="5">
        <v>99.869799999999998</v>
      </c>
      <c r="J10" s="31">
        <v>31427693.66</v>
      </c>
      <c r="K10" s="5">
        <v>12.3172</v>
      </c>
      <c r="L10" s="31">
        <v>0</v>
      </c>
      <c r="M10">
        <v>0</v>
      </c>
      <c r="N10" s="31">
        <v>198288532.47999999</v>
      </c>
      <c r="O10" s="5">
        <v>99.188999999999993</v>
      </c>
      <c r="P10" s="31">
        <v>24116552.710000001</v>
      </c>
      <c r="Q10" s="5">
        <v>95.7256</v>
      </c>
      <c r="R10" s="31">
        <v>3708203.38</v>
      </c>
      <c r="S10" s="5">
        <v>18.404</v>
      </c>
      <c r="T10" s="31">
        <v>23584687</v>
      </c>
      <c r="U10" s="5">
        <v>20.442299999999999</v>
      </c>
      <c r="V10" s="31">
        <v>0</v>
      </c>
      <c r="W10" s="5">
        <v>0</v>
      </c>
      <c r="X10" s="31">
        <v>20633773.84</v>
      </c>
      <c r="Y10" s="5">
        <v>91.391599999999997</v>
      </c>
      <c r="Z10" s="31">
        <v>99591406.370000005</v>
      </c>
      <c r="AA10" s="5">
        <v>139.85040000000001</v>
      </c>
      <c r="AB10" s="31">
        <v>0</v>
      </c>
      <c r="AC10">
        <v>0</v>
      </c>
      <c r="AD10" s="31">
        <v>0</v>
      </c>
      <c r="AE10">
        <v>0</v>
      </c>
      <c r="AF10" s="31">
        <v>195827495.18000001</v>
      </c>
      <c r="AG10" s="5">
        <v>12.7333</v>
      </c>
      <c r="AH10" s="31">
        <v>99025100.769999996</v>
      </c>
      <c r="AI10" s="5">
        <v>99.7042</v>
      </c>
      <c r="AJ10" s="31">
        <v>82953490.290000007</v>
      </c>
      <c r="AK10" s="5">
        <v>99.241600000000005</v>
      </c>
      <c r="AL10" s="31">
        <v>4935082.71</v>
      </c>
      <c r="AM10" s="5">
        <v>3.2461000000000002</v>
      </c>
      <c r="AN10" s="31">
        <v>0</v>
      </c>
      <c r="AO10">
        <v>0</v>
      </c>
      <c r="AP10" s="31">
        <v>50795233.590000004</v>
      </c>
      <c r="AQ10" s="5">
        <v>18.4057</v>
      </c>
      <c r="AR10" s="31">
        <v>290468061.18000001</v>
      </c>
      <c r="AS10" s="5">
        <v>16.307099999999998</v>
      </c>
      <c r="AT10" s="31">
        <v>395572386.36000001</v>
      </c>
      <c r="AU10" s="5">
        <v>18.694299999999998</v>
      </c>
      <c r="AV10" s="31">
        <v>133494018.3</v>
      </c>
      <c r="AW10" s="5">
        <v>91.587599999999995</v>
      </c>
      <c r="AX10" s="31">
        <v>205059263.13</v>
      </c>
      <c r="AY10" s="5">
        <v>99.334800000000001</v>
      </c>
      <c r="AZ10" s="31">
        <v>91962482.239999995</v>
      </c>
      <c r="BA10" s="5">
        <v>16.3034</v>
      </c>
      <c r="BB10" s="31">
        <v>11433456.85</v>
      </c>
      <c r="BC10" s="5">
        <v>99.387</v>
      </c>
      <c r="BD10" s="31">
        <v>120904990.95999999</v>
      </c>
      <c r="BE10" s="5">
        <v>80.699600000000004</v>
      </c>
      <c r="BF10" s="31">
        <v>48490119.450000003</v>
      </c>
      <c r="BG10" s="5">
        <v>99.494</v>
      </c>
      <c r="BH10" s="31">
        <v>961247886.60000002</v>
      </c>
      <c r="BI10" s="5">
        <v>98.670199999999994</v>
      </c>
      <c r="BJ10" s="31">
        <v>0</v>
      </c>
      <c r="BK10">
        <v>0</v>
      </c>
      <c r="BL10" s="31">
        <v>34115289</v>
      </c>
      <c r="BM10" s="5">
        <v>10.8268</v>
      </c>
      <c r="BN10" s="31">
        <v>0</v>
      </c>
      <c r="BO10">
        <v>0</v>
      </c>
      <c r="BP10" s="31">
        <v>0</v>
      </c>
      <c r="BQ10">
        <v>0</v>
      </c>
      <c r="BR10" s="31">
        <v>13069541.75</v>
      </c>
      <c r="BS10" s="5">
        <v>21.322399999999998</v>
      </c>
      <c r="BT10" s="31">
        <v>81928350.75</v>
      </c>
      <c r="BU10" s="5">
        <v>99.272400000000005</v>
      </c>
      <c r="BV10" s="31">
        <v>11666090.199999999</v>
      </c>
      <c r="BW10" s="5">
        <v>19.160499999999999</v>
      </c>
      <c r="BX10" s="31">
        <v>86960659.989999995</v>
      </c>
      <c r="BY10" s="5">
        <v>99.842699999999994</v>
      </c>
      <c r="BZ10" s="31">
        <v>2270907684.3800001</v>
      </c>
      <c r="CA10" s="5">
        <v>18.289899999999999</v>
      </c>
      <c r="CB10" s="31">
        <v>79041140.079999998</v>
      </c>
      <c r="CC10" s="5">
        <v>69.535600000000002</v>
      </c>
      <c r="CD10" s="31">
        <v>0</v>
      </c>
      <c r="CE10">
        <v>0</v>
      </c>
      <c r="CF10" s="31">
        <v>14694127.23</v>
      </c>
      <c r="CG10" s="5">
        <v>16.1631</v>
      </c>
      <c r="CH10" s="31">
        <v>0.01</v>
      </c>
      <c r="CI10" s="5">
        <v>0</v>
      </c>
      <c r="CJ10" s="31">
        <v>95553552</v>
      </c>
      <c r="CK10" s="5">
        <v>99.123000000000005</v>
      </c>
      <c r="CL10" s="31">
        <v>20077848.800000001</v>
      </c>
      <c r="CM10" s="5">
        <v>29.678699999999999</v>
      </c>
      <c r="CN10" s="31">
        <v>9085855.0800000001</v>
      </c>
      <c r="CO10" s="5">
        <v>75.211500000000001</v>
      </c>
      <c r="CP10" s="31">
        <v>37860530.590000004</v>
      </c>
      <c r="CQ10" s="5">
        <v>18.891999999999999</v>
      </c>
      <c r="CR10" s="31">
        <v>87406516</v>
      </c>
      <c r="CS10" s="5">
        <v>13.57</v>
      </c>
      <c r="CT10" s="31">
        <v>13951561</v>
      </c>
      <c r="CU10" s="5">
        <v>48.655000000000001</v>
      </c>
      <c r="CV10" s="31">
        <v>168293701.61000001</v>
      </c>
      <c r="CW10" s="5">
        <v>99.465599999999995</v>
      </c>
      <c r="CX10" s="31">
        <v>760406057.03999996</v>
      </c>
      <c r="CY10" s="5">
        <v>95.849100000000007</v>
      </c>
      <c r="CZ10" s="31">
        <v>16835217.600000001</v>
      </c>
      <c r="DA10" s="5">
        <v>90.716099999999997</v>
      </c>
      <c r="DB10" s="31">
        <v>0</v>
      </c>
      <c r="DC10">
        <v>0</v>
      </c>
      <c r="DD10" s="31">
        <v>223693810</v>
      </c>
      <c r="DE10" s="5">
        <v>99.960599999999999</v>
      </c>
      <c r="DF10" s="31">
        <v>0</v>
      </c>
      <c r="DG10">
        <v>0</v>
      </c>
      <c r="DH10" s="31">
        <v>0</v>
      </c>
      <c r="DI10">
        <v>0</v>
      </c>
      <c r="DJ10" s="31">
        <v>0</v>
      </c>
      <c r="DK10">
        <v>0</v>
      </c>
      <c r="DL10" s="31">
        <v>27030539.710000001</v>
      </c>
      <c r="DM10" s="5">
        <v>98.218599999999995</v>
      </c>
      <c r="DN10" s="31">
        <v>73744802.640000001</v>
      </c>
      <c r="DO10" s="5">
        <v>6.5688000000000004</v>
      </c>
      <c r="DP10" s="31">
        <v>44753611.740000002</v>
      </c>
      <c r="DQ10" s="5">
        <v>98.971299999999999</v>
      </c>
      <c r="DR10" s="31">
        <v>35330941.149999999</v>
      </c>
      <c r="DS10" s="5">
        <v>15.875299999999999</v>
      </c>
      <c r="DT10" s="31">
        <v>0</v>
      </c>
      <c r="DU10">
        <v>0</v>
      </c>
      <c r="DV10" s="31">
        <v>0</v>
      </c>
      <c r="DW10">
        <v>0</v>
      </c>
      <c r="DX10" s="31">
        <v>55665830.880000003</v>
      </c>
      <c r="DY10" s="5">
        <v>16.651599999999998</v>
      </c>
      <c r="DZ10" s="31">
        <v>0</v>
      </c>
      <c r="EA10">
        <v>0</v>
      </c>
      <c r="EB10" s="31">
        <v>472442493.88</v>
      </c>
      <c r="EC10" s="5">
        <v>99.113</v>
      </c>
      <c r="ED10" s="31">
        <v>13383527.16</v>
      </c>
      <c r="EE10" s="5">
        <v>22.8447</v>
      </c>
      <c r="EF10" s="31">
        <v>27170722.609999999</v>
      </c>
      <c r="EG10" s="5">
        <v>18.714400000000001</v>
      </c>
      <c r="EH10" s="31">
        <v>243420274.11000001</v>
      </c>
      <c r="EI10" s="5">
        <v>99.652500000000003</v>
      </c>
      <c r="EJ10" s="31">
        <v>183337728.84</v>
      </c>
      <c r="EK10" s="5">
        <v>96.299199999999999</v>
      </c>
      <c r="EL10" s="31">
        <v>814023064.20000005</v>
      </c>
      <c r="EM10" s="5">
        <v>97.761300000000006</v>
      </c>
      <c r="EN10" s="31">
        <v>267183177.96000001</v>
      </c>
      <c r="EO10" s="5">
        <v>96.527100000000004</v>
      </c>
      <c r="EP10" s="31">
        <v>356853359.12</v>
      </c>
      <c r="EQ10" s="5">
        <v>97.981300000000005</v>
      </c>
      <c r="ER10" s="31">
        <v>1461270290.6099999</v>
      </c>
      <c r="ES10" s="5">
        <v>96.811099999999996</v>
      </c>
      <c r="ET10" s="31">
        <v>0</v>
      </c>
      <c r="EU10">
        <v>0</v>
      </c>
      <c r="EV10" s="31">
        <v>38466284.659999996</v>
      </c>
      <c r="EW10" s="5">
        <v>98.835300000000004</v>
      </c>
      <c r="EX10" s="31">
        <v>33403493.449999999</v>
      </c>
      <c r="EY10" s="5">
        <v>98.222300000000004</v>
      </c>
      <c r="EZ10" s="31">
        <v>55343539.960000001</v>
      </c>
      <c r="FA10" s="5">
        <v>96.197199999999995</v>
      </c>
      <c r="FB10" s="31">
        <v>7166419.0599999996</v>
      </c>
      <c r="FC10" s="5">
        <v>3.9582000000000002</v>
      </c>
      <c r="FD10" s="31">
        <v>47890408.399999999</v>
      </c>
      <c r="FE10" s="5">
        <v>99.687399999999997</v>
      </c>
      <c r="FF10" s="31">
        <v>76407269.209999993</v>
      </c>
      <c r="FG10" s="5">
        <v>99.278599999999997</v>
      </c>
      <c r="FH10" s="31">
        <v>0</v>
      </c>
      <c r="FI10">
        <v>0</v>
      </c>
      <c r="FJ10" s="31">
        <v>6769005.2599999998</v>
      </c>
      <c r="FK10" s="5">
        <v>3.2702</v>
      </c>
      <c r="FL10" s="31">
        <v>72215258.420000002</v>
      </c>
      <c r="FM10" s="5">
        <v>100.0198</v>
      </c>
    </row>
    <row r="11" spans="1:169" ht="13.5" thickBot="1">
      <c r="A11" t="s">
        <v>618</v>
      </c>
      <c r="B11" s="31">
        <v>15419049.35</v>
      </c>
      <c r="C11" s="5">
        <v>3.6799999999999999E-2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581972.44999999995</v>
      </c>
      <c r="AS11" s="5">
        <v>3.27E-2</v>
      </c>
      <c r="AT11" s="31">
        <v>224759.9</v>
      </c>
      <c r="AU11" s="5">
        <v>1.06E-2</v>
      </c>
      <c r="AV11" s="31">
        <v>0</v>
      </c>
      <c r="AW11">
        <v>0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  <c r="BL11" s="31">
        <v>0</v>
      </c>
      <c r="BM11">
        <v>0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  <c r="CD11" s="31">
        <v>0</v>
      </c>
      <c r="CE11">
        <v>0</v>
      </c>
      <c r="CF11" s="31">
        <v>0</v>
      </c>
      <c r="CG11">
        <v>0</v>
      </c>
      <c r="CH11" s="31">
        <v>0</v>
      </c>
      <c r="CI11">
        <v>0</v>
      </c>
      <c r="CJ11" s="31">
        <v>0</v>
      </c>
      <c r="CK11">
        <v>0</v>
      </c>
      <c r="CL11" s="31">
        <v>0</v>
      </c>
      <c r="CM11">
        <v>0</v>
      </c>
      <c r="CN11" s="31">
        <v>0</v>
      </c>
      <c r="CO11">
        <v>0</v>
      </c>
      <c r="CP11" s="31">
        <v>0</v>
      </c>
      <c r="CQ11">
        <v>0</v>
      </c>
      <c r="CR11" s="31">
        <v>0</v>
      </c>
      <c r="CS11">
        <v>0</v>
      </c>
      <c r="CT11" s="31">
        <v>14612317</v>
      </c>
      <c r="CU11" s="5">
        <v>50.959299999999999</v>
      </c>
      <c r="CV11" s="31">
        <v>0</v>
      </c>
      <c r="CW11">
        <v>0</v>
      </c>
      <c r="CX11" s="31">
        <v>0</v>
      </c>
      <c r="CY11">
        <v>0</v>
      </c>
      <c r="CZ11" s="31">
        <v>0</v>
      </c>
      <c r="DA11">
        <v>0</v>
      </c>
      <c r="DB11" s="31">
        <v>0</v>
      </c>
      <c r="DC11">
        <v>0</v>
      </c>
      <c r="DD11" s="31">
        <v>0</v>
      </c>
      <c r="DE11">
        <v>0</v>
      </c>
      <c r="DF11" s="31">
        <v>0</v>
      </c>
      <c r="DG11">
        <v>0</v>
      </c>
      <c r="DH11" s="31">
        <v>0</v>
      </c>
      <c r="DI11">
        <v>0</v>
      </c>
      <c r="DJ11" s="31">
        <v>0</v>
      </c>
      <c r="DK11">
        <v>0</v>
      </c>
      <c r="DL11" s="31">
        <v>0</v>
      </c>
      <c r="DM11">
        <v>0</v>
      </c>
      <c r="DN11" s="31">
        <v>0</v>
      </c>
      <c r="DO11">
        <v>0</v>
      </c>
      <c r="DP11" s="31">
        <v>0</v>
      </c>
      <c r="DQ11">
        <v>0</v>
      </c>
      <c r="DR11" s="31">
        <v>0</v>
      </c>
      <c r="DS11">
        <v>0</v>
      </c>
      <c r="DT11" s="31">
        <v>0</v>
      </c>
      <c r="DU11">
        <v>0</v>
      </c>
      <c r="DV11" s="31">
        <v>0</v>
      </c>
      <c r="DW11">
        <v>0</v>
      </c>
      <c r="DX11" s="31">
        <v>0</v>
      </c>
      <c r="DY11">
        <v>0</v>
      </c>
      <c r="DZ11" s="31">
        <v>0</v>
      </c>
      <c r="EA11">
        <v>0</v>
      </c>
      <c r="EB11" s="31">
        <v>0</v>
      </c>
      <c r="EC11">
        <v>0</v>
      </c>
      <c r="ED11" s="31">
        <v>0</v>
      </c>
      <c r="EE11">
        <v>0</v>
      </c>
      <c r="EF11" s="31">
        <v>0</v>
      </c>
      <c r="EG11">
        <v>0</v>
      </c>
      <c r="EH11" s="31">
        <v>0</v>
      </c>
      <c r="EI11">
        <v>0</v>
      </c>
      <c r="EJ11" s="31">
        <v>0</v>
      </c>
      <c r="EK11">
        <v>0</v>
      </c>
      <c r="EL11" s="31">
        <v>0</v>
      </c>
      <c r="EM11">
        <v>0</v>
      </c>
      <c r="EN11" s="31">
        <v>0</v>
      </c>
      <c r="EO11">
        <v>0</v>
      </c>
      <c r="EP11" s="31">
        <v>0</v>
      </c>
      <c r="EQ11">
        <v>0</v>
      </c>
      <c r="ER11" s="31">
        <v>0</v>
      </c>
      <c r="ES11">
        <v>0</v>
      </c>
      <c r="ET11" s="31">
        <v>0</v>
      </c>
      <c r="EU11">
        <v>0</v>
      </c>
      <c r="EV11" s="31">
        <v>0</v>
      </c>
      <c r="EW11">
        <v>0</v>
      </c>
      <c r="EX11" s="31">
        <v>0</v>
      </c>
      <c r="EY11">
        <v>0</v>
      </c>
      <c r="EZ11" s="31">
        <v>0</v>
      </c>
      <c r="FA11">
        <v>0</v>
      </c>
      <c r="FB11" s="31">
        <v>0</v>
      </c>
      <c r="FC11">
        <v>0</v>
      </c>
      <c r="FD11" s="31">
        <v>0</v>
      </c>
      <c r="FE11">
        <v>0</v>
      </c>
      <c r="FF11" s="31">
        <v>0</v>
      </c>
      <c r="FG11">
        <v>0</v>
      </c>
      <c r="FH11" s="31">
        <v>0</v>
      </c>
      <c r="FI11">
        <v>0</v>
      </c>
      <c r="FJ11" s="31">
        <v>0</v>
      </c>
      <c r="FK11">
        <v>0</v>
      </c>
      <c r="FL11" s="31">
        <v>0</v>
      </c>
      <c r="FM11">
        <v>0</v>
      </c>
    </row>
    <row r="12" spans="1:169" ht="14.25" thickTop="1" thickBot="1">
      <c r="A12" s="336" t="s">
        <v>3</v>
      </c>
      <c r="B12" s="205">
        <v>41847384065.949997</v>
      </c>
      <c r="C12" s="337">
        <v>100</v>
      </c>
      <c r="D12" s="205">
        <v>437009946.06</v>
      </c>
      <c r="E12" s="337">
        <v>100</v>
      </c>
      <c r="F12" s="205">
        <v>286177155.41000003</v>
      </c>
      <c r="G12" s="337">
        <v>100</v>
      </c>
      <c r="H12" s="205">
        <v>262203424.38</v>
      </c>
      <c r="I12" s="337">
        <v>100</v>
      </c>
      <c r="J12" s="205">
        <v>255153713.40000001</v>
      </c>
      <c r="K12" s="337">
        <v>100</v>
      </c>
      <c r="L12" s="205">
        <v>539333219.29999995</v>
      </c>
      <c r="M12" s="337">
        <v>100</v>
      </c>
      <c r="N12" s="205">
        <v>199909872.24000001</v>
      </c>
      <c r="O12" s="337">
        <v>100</v>
      </c>
      <c r="P12" s="205">
        <v>25193424.530000001</v>
      </c>
      <c r="Q12" s="337">
        <v>100</v>
      </c>
      <c r="R12" s="205">
        <v>20148888.699999999</v>
      </c>
      <c r="S12" s="337">
        <v>100</v>
      </c>
      <c r="T12" s="205">
        <v>115372141.95</v>
      </c>
      <c r="U12" s="337">
        <v>100</v>
      </c>
      <c r="V12" s="205">
        <v>35609621</v>
      </c>
      <c r="W12" s="337">
        <v>100</v>
      </c>
      <c r="X12" s="205">
        <v>22577332</v>
      </c>
      <c r="Y12" s="337">
        <v>100</v>
      </c>
      <c r="Z12" s="205">
        <v>71212791.569999993</v>
      </c>
      <c r="AA12" s="337">
        <v>100</v>
      </c>
      <c r="AB12" s="205">
        <v>801848941.78999996</v>
      </c>
      <c r="AC12" s="337">
        <v>100</v>
      </c>
      <c r="AD12" s="205">
        <v>3643469860.4400001</v>
      </c>
      <c r="AE12" s="337">
        <v>100</v>
      </c>
      <c r="AF12" s="205">
        <v>1537914193.03</v>
      </c>
      <c r="AG12" s="337">
        <v>100</v>
      </c>
      <c r="AH12" s="205">
        <v>99318921.450000003</v>
      </c>
      <c r="AI12" s="337">
        <v>100</v>
      </c>
      <c r="AJ12" s="205">
        <v>83587458.900000006</v>
      </c>
      <c r="AK12" s="337">
        <v>100</v>
      </c>
      <c r="AL12" s="205">
        <v>152031894.34999999</v>
      </c>
      <c r="AM12" s="337">
        <v>100</v>
      </c>
      <c r="AN12" s="205">
        <v>56844943.990000002</v>
      </c>
      <c r="AO12" s="337">
        <v>100</v>
      </c>
      <c r="AP12" s="205">
        <v>275975027.10000002</v>
      </c>
      <c r="AQ12" s="337">
        <v>100</v>
      </c>
      <c r="AR12" s="205">
        <v>1781234449.6600001</v>
      </c>
      <c r="AS12" s="337">
        <v>100</v>
      </c>
      <c r="AT12" s="205">
        <v>2116004989.4200001</v>
      </c>
      <c r="AU12" s="337">
        <v>100</v>
      </c>
      <c r="AV12" s="205">
        <v>145755484.00999999</v>
      </c>
      <c r="AW12" s="337">
        <v>100</v>
      </c>
      <c r="AX12" s="205">
        <v>206432409.02000001</v>
      </c>
      <c r="AY12" s="337">
        <v>100</v>
      </c>
      <c r="AZ12" s="205">
        <v>564070890.35000002</v>
      </c>
      <c r="BA12" s="337">
        <v>100</v>
      </c>
      <c r="BB12" s="205">
        <v>11503976.109999999</v>
      </c>
      <c r="BC12" s="337">
        <v>100</v>
      </c>
      <c r="BD12" s="205">
        <v>149821036.41999999</v>
      </c>
      <c r="BE12" s="337">
        <v>100</v>
      </c>
      <c r="BF12" s="205">
        <v>48736717.75</v>
      </c>
      <c r="BG12" s="337">
        <v>100</v>
      </c>
      <c r="BH12" s="205">
        <v>974203114.05999994</v>
      </c>
      <c r="BI12" s="337">
        <v>100</v>
      </c>
      <c r="BJ12" s="205">
        <v>461563230</v>
      </c>
      <c r="BK12" s="337">
        <v>100</v>
      </c>
      <c r="BL12" s="205">
        <v>315101563</v>
      </c>
      <c r="BM12" s="337">
        <v>100</v>
      </c>
      <c r="BN12" s="205">
        <v>7354705.3099999996</v>
      </c>
      <c r="BO12" s="337">
        <v>100</v>
      </c>
      <c r="BP12" s="205">
        <v>18060680.390000001</v>
      </c>
      <c r="BQ12" s="337">
        <v>100</v>
      </c>
      <c r="BR12" s="205">
        <v>61294830.609999999</v>
      </c>
      <c r="BS12" s="337">
        <v>100</v>
      </c>
      <c r="BT12" s="205">
        <v>82528814.950000003</v>
      </c>
      <c r="BU12" s="337">
        <v>100</v>
      </c>
      <c r="BV12" s="205">
        <v>60886298.280000001</v>
      </c>
      <c r="BW12" s="337">
        <v>100</v>
      </c>
      <c r="BX12" s="205">
        <v>87097689.200000003</v>
      </c>
      <c r="BY12" s="337">
        <v>100</v>
      </c>
      <c r="BZ12" s="205">
        <v>12416155004.809999</v>
      </c>
      <c r="CA12" s="337">
        <v>100</v>
      </c>
      <c r="CB12" s="205">
        <v>113670028.01000001</v>
      </c>
      <c r="CC12" s="337">
        <v>100</v>
      </c>
      <c r="CD12" s="205">
        <v>80745091.349999994</v>
      </c>
      <c r="CE12" s="337">
        <v>100</v>
      </c>
      <c r="CF12" s="205">
        <v>90911407.069999993</v>
      </c>
      <c r="CG12" s="337">
        <v>100</v>
      </c>
      <c r="CH12" s="205">
        <v>819019705.97000003</v>
      </c>
      <c r="CI12" s="337">
        <v>100</v>
      </c>
      <c r="CJ12" s="205">
        <v>96398948</v>
      </c>
      <c r="CK12" s="337">
        <v>100</v>
      </c>
      <c r="CL12" s="205">
        <v>67650656.890000001</v>
      </c>
      <c r="CM12" s="337">
        <v>100</v>
      </c>
      <c r="CN12" s="205">
        <v>12080412.73</v>
      </c>
      <c r="CO12" s="337">
        <v>100</v>
      </c>
      <c r="CP12" s="205">
        <v>200405499.56999999</v>
      </c>
      <c r="CQ12" s="337">
        <v>100</v>
      </c>
      <c r="CR12" s="205">
        <v>644113836.26999998</v>
      </c>
      <c r="CS12" s="337">
        <v>100</v>
      </c>
      <c r="CT12" s="205">
        <v>28674492</v>
      </c>
      <c r="CU12" s="337">
        <v>100</v>
      </c>
      <c r="CV12" s="205">
        <v>169197910.63</v>
      </c>
      <c r="CW12" s="337">
        <v>100</v>
      </c>
      <c r="CX12" s="205">
        <v>793336452</v>
      </c>
      <c r="CY12" s="337">
        <v>100</v>
      </c>
      <c r="CZ12" s="205">
        <v>18558135.370000001</v>
      </c>
      <c r="DA12" s="337">
        <v>100</v>
      </c>
      <c r="DB12" s="205">
        <v>49107003.659999996</v>
      </c>
      <c r="DC12" s="337">
        <v>100</v>
      </c>
      <c r="DD12" s="205">
        <v>223781931</v>
      </c>
      <c r="DE12" s="337">
        <v>100</v>
      </c>
      <c r="DF12" s="205">
        <v>7896851.71</v>
      </c>
      <c r="DG12" s="337">
        <v>100</v>
      </c>
      <c r="DH12" s="205">
        <v>6233226.8399999999</v>
      </c>
      <c r="DI12" s="337">
        <v>100</v>
      </c>
      <c r="DJ12" s="205">
        <v>15369735.59</v>
      </c>
      <c r="DK12" s="337">
        <v>100</v>
      </c>
      <c r="DL12" s="205">
        <v>27520786.91</v>
      </c>
      <c r="DM12" s="337">
        <v>100</v>
      </c>
      <c r="DN12" s="205">
        <v>1122647080.1199999</v>
      </c>
      <c r="DO12" s="337">
        <v>100</v>
      </c>
      <c r="DP12" s="205">
        <v>45218757.560000002</v>
      </c>
      <c r="DQ12" s="337">
        <v>100</v>
      </c>
      <c r="DR12" s="205">
        <v>222553338.63999999</v>
      </c>
      <c r="DS12" s="337">
        <v>100</v>
      </c>
      <c r="DT12" s="205">
        <v>1081543257.76</v>
      </c>
      <c r="DU12" s="337">
        <v>100</v>
      </c>
      <c r="DV12" s="205">
        <v>126132021.95999999</v>
      </c>
      <c r="DW12" s="337">
        <v>100</v>
      </c>
      <c r="DX12" s="205">
        <v>334297793.91000003</v>
      </c>
      <c r="DY12" s="337">
        <v>100</v>
      </c>
      <c r="DZ12" s="205">
        <v>1435491.73</v>
      </c>
      <c r="EA12" s="337">
        <v>100</v>
      </c>
      <c r="EB12" s="205">
        <v>476670451.44999999</v>
      </c>
      <c r="EC12" s="337">
        <v>100</v>
      </c>
      <c r="ED12" s="205">
        <v>58584817.579999998</v>
      </c>
      <c r="EE12" s="337">
        <v>100</v>
      </c>
      <c r="EF12" s="205">
        <v>145186067.44999999</v>
      </c>
      <c r="EG12" s="337">
        <v>100</v>
      </c>
      <c r="EH12" s="205">
        <v>244269216.58000001</v>
      </c>
      <c r="EI12" s="337">
        <v>100</v>
      </c>
      <c r="EJ12" s="205">
        <v>190383457.86000001</v>
      </c>
      <c r="EK12" s="337">
        <v>100</v>
      </c>
      <c r="EL12" s="205">
        <v>832664110.57000005</v>
      </c>
      <c r="EM12" s="337">
        <v>100</v>
      </c>
      <c r="EN12" s="205">
        <v>276796040.63</v>
      </c>
      <c r="EO12" s="337">
        <v>100</v>
      </c>
      <c r="EP12" s="205">
        <v>364205414.33999997</v>
      </c>
      <c r="EQ12" s="337">
        <v>100</v>
      </c>
      <c r="ER12" s="205">
        <v>1509403993.45</v>
      </c>
      <c r="ES12" s="337">
        <v>100</v>
      </c>
      <c r="ET12" s="205">
        <v>2188880173.8499999</v>
      </c>
      <c r="EU12" s="337">
        <v>100</v>
      </c>
      <c r="EV12" s="205">
        <v>38919594.579999998</v>
      </c>
      <c r="EW12" s="337">
        <v>100</v>
      </c>
      <c r="EX12" s="205">
        <v>34008069.780000001</v>
      </c>
      <c r="EY12" s="337">
        <v>100</v>
      </c>
      <c r="EZ12" s="205">
        <v>57531332.700000003</v>
      </c>
      <c r="FA12" s="337">
        <v>100</v>
      </c>
      <c r="FB12" s="205">
        <v>181052105.77000001</v>
      </c>
      <c r="FC12" s="337">
        <v>100</v>
      </c>
      <c r="FD12" s="205">
        <v>48040599.57</v>
      </c>
      <c r="FE12" s="337">
        <v>100</v>
      </c>
      <c r="FF12" s="205">
        <v>76962469.650000006</v>
      </c>
      <c r="FG12" s="337">
        <v>100</v>
      </c>
      <c r="FH12" s="205">
        <v>17434924</v>
      </c>
      <c r="FI12" s="337">
        <v>100</v>
      </c>
      <c r="FJ12" s="205">
        <v>206991788.22999999</v>
      </c>
      <c r="FK12" s="337">
        <v>100</v>
      </c>
      <c r="FL12" s="205">
        <v>72200929.719999999</v>
      </c>
      <c r="FM12" s="337">
        <v>100</v>
      </c>
    </row>
    <row r="13" spans="1:169" ht="13.5" thickTop="1">
      <c r="A13" s="1" t="s">
        <v>619</v>
      </c>
    </row>
    <row r="14" spans="1:169">
      <c r="A14" t="s">
        <v>166</v>
      </c>
      <c r="B14" s="31">
        <v>619832983.25999999</v>
      </c>
      <c r="C14" s="5">
        <v>1.4812000000000001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33299132.800000001</v>
      </c>
      <c r="M14" s="5">
        <v>6.1741000000000001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28886874.5</v>
      </c>
      <c r="AQ14" s="5">
        <v>10.4672</v>
      </c>
      <c r="AR14" s="31">
        <v>1792232</v>
      </c>
      <c r="AS14" s="5">
        <v>0.10059999999999999</v>
      </c>
      <c r="AT14" s="31">
        <v>100703704.8</v>
      </c>
      <c r="AU14" s="5">
        <v>4.7591000000000001</v>
      </c>
      <c r="AV14" s="31">
        <v>0</v>
      </c>
      <c r="AW14">
        <v>0</v>
      </c>
      <c r="AX14" s="31">
        <v>0</v>
      </c>
      <c r="AY14">
        <v>0</v>
      </c>
      <c r="AZ14" s="31">
        <v>16145403.85</v>
      </c>
      <c r="BA14" s="5">
        <v>2.8622999999999998</v>
      </c>
      <c r="BB14" s="31">
        <v>0</v>
      </c>
      <c r="BC14">
        <v>0</v>
      </c>
      <c r="BD14" s="31">
        <v>0</v>
      </c>
      <c r="BE14">
        <v>0</v>
      </c>
      <c r="BF14" s="31">
        <v>0</v>
      </c>
      <c r="BG14">
        <v>0</v>
      </c>
      <c r="BH14" s="31">
        <v>0</v>
      </c>
      <c r="BI14">
        <v>0</v>
      </c>
      <c r="BJ14" s="31">
        <v>7700000</v>
      </c>
      <c r="BK14" s="5">
        <v>1.6681999999999999</v>
      </c>
      <c r="BL14" s="31">
        <v>0</v>
      </c>
      <c r="BM14">
        <v>0</v>
      </c>
      <c r="BN14" s="31">
        <v>154385</v>
      </c>
      <c r="BO14" s="5">
        <v>2.0991</v>
      </c>
      <c r="BP14" s="31">
        <v>0</v>
      </c>
      <c r="BQ14">
        <v>0</v>
      </c>
      <c r="BR14" s="31">
        <v>0</v>
      </c>
      <c r="BS14">
        <v>0</v>
      </c>
      <c r="BT14" s="31">
        <v>0</v>
      </c>
      <c r="BU14">
        <v>0</v>
      </c>
      <c r="BV14" s="31">
        <v>0</v>
      </c>
      <c r="BW14">
        <v>0</v>
      </c>
      <c r="BX14" s="31">
        <v>0</v>
      </c>
      <c r="BY14">
        <v>0</v>
      </c>
      <c r="BZ14" s="31">
        <v>363412298.27999997</v>
      </c>
      <c r="CA14" s="5">
        <v>2.9268999999999998</v>
      </c>
      <c r="CB14" s="31">
        <v>0</v>
      </c>
      <c r="CC14">
        <v>0</v>
      </c>
      <c r="CD14" s="31">
        <v>0</v>
      </c>
      <c r="CE14">
        <v>0</v>
      </c>
      <c r="CF14" s="31">
        <v>0</v>
      </c>
      <c r="CG14">
        <v>0</v>
      </c>
      <c r="CH14" s="31">
        <v>0</v>
      </c>
      <c r="CI14">
        <v>0</v>
      </c>
      <c r="CJ14" s="31">
        <v>0</v>
      </c>
      <c r="CK14">
        <v>0</v>
      </c>
      <c r="CL14" s="31">
        <v>0</v>
      </c>
      <c r="CM14">
        <v>0</v>
      </c>
      <c r="CN14" s="31">
        <v>0</v>
      </c>
      <c r="CO14">
        <v>0</v>
      </c>
      <c r="CP14" s="31">
        <v>21444150</v>
      </c>
      <c r="CQ14" s="5">
        <v>10.7004</v>
      </c>
      <c r="CR14" s="31">
        <v>0</v>
      </c>
      <c r="CS14">
        <v>0</v>
      </c>
      <c r="CT14" s="31">
        <v>0</v>
      </c>
      <c r="CU14">
        <v>0</v>
      </c>
      <c r="CV14" s="31">
        <v>0</v>
      </c>
      <c r="CW14">
        <v>0</v>
      </c>
      <c r="CX14" s="31">
        <v>0</v>
      </c>
      <c r="CY14">
        <v>0</v>
      </c>
      <c r="CZ14" s="31">
        <v>0</v>
      </c>
      <c r="DA14">
        <v>0</v>
      </c>
      <c r="DB14" s="31">
        <v>0</v>
      </c>
      <c r="DC14">
        <v>0</v>
      </c>
      <c r="DD14" s="31">
        <v>0</v>
      </c>
      <c r="DE14">
        <v>0</v>
      </c>
      <c r="DF14" s="31">
        <v>0</v>
      </c>
      <c r="DG14">
        <v>0</v>
      </c>
      <c r="DH14" s="31">
        <v>0</v>
      </c>
      <c r="DI14">
        <v>0</v>
      </c>
      <c r="DJ14" s="31">
        <v>0</v>
      </c>
      <c r="DK14">
        <v>0</v>
      </c>
      <c r="DL14" s="31">
        <v>0</v>
      </c>
      <c r="DM14">
        <v>0</v>
      </c>
      <c r="DN14" s="31">
        <v>0</v>
      </c>
      <c r="DO14">
        <v>0</v>
      </c>
      <c r="DP14" s="31">
        <v>0</v>
      </c>
      <c r="DQ14">
        <v>0</v>
      </c>
      <c r="DR14" s="31">
        <v>13089067.380000001</v>
      </c>
      <c r="DS14" s="5">
        <v>5.8813000000000004</v>
      </c>
      <c r="DT14" s="31">
        <v>7500075</v>
      </c>
      <c r="DU14" s="5">
        <v>0.69350000000000001</v>
      </c>
      <c r="DV14" s="31">
        <v>3493625.75</v>
      </c>
      <c r="DW14" s="5">
        <v>2.7698</v>
      </c>
      <c r="DX14" s="31">
        <v>0</v>
      </c>
      <c r="DY14">
        <v>0</v>
      </c>
      <c r="DZ14" s="31">
        <v>0</v>
      </c>
      <c r="EA14">
        <v>0</v>
      </c>
      <c r="EB14" s="31">
        <v>0</v>
      </c>
      <c r="EC14">
        <v>0</v>
      </c>
      <c r="ED14" s="31">
        <v>4127459.42</v>
      </c>
      <c r="EE14" s="5">
        <v>7.0453000000000001</v>
      </c>
      <c r="EF14" s="31">
        <v>2463324.48</v>
      </c>
      <c r="EG14" s="5">
        <v>1.6967000000000001</v>
      </c>
      <c r="EH14" s="31">
        <v>0</v>
      </c>
      <c r="EI14">
        <v>0</v>
      </c>
      <c r="EJ14" s="31">
        <v>0</v>
      </c>
      <c r="EK14">
        <v>0</v>
      </c>
      <c r="EL14" s="31">
        <v>0</v>
      </c>
      <c r="EM14">
        <v>0</v>
      </c>
      <c r="EN14" s="31">
        <v>0</v>
      </c>
      <c r="EO14">
        <v>0</v>
      </c>
      <c r="EP14" s="31">
        <v>0</v>
      </c>
      <c r="EQ14">
        <v>0</v>
      </c>
      <c r="ER14" s="31">
        <v>0</v>
      </c>
      <c r="ES14">
        <v>0</v>
      </c>
      <c r="ET14" s="31">
        <v>0</v>
      </c>
      <c r="EU14">
        <v>0</v>
      </c>
      <c r="EV14" s="31">
        <v>0</v>
      </c>
      <c r="EW14">
        <v>0</v>
      </c>
      <c r="EX14" s="31">
        <v>0</v>
      </c>
      <c r="EY14">
        <v>0</v>
      </c>
      <c r="EZ14" s="31">
        <v>0</v>
      </c>
      <c r="FA14">
        <v>0</v>
      </c>
      <c r="FB14" s="31">
        <v>15621250</v>
      </c>
      <c r="FC14" s="5">
        <v>8.6280000000000001</v>
      </c>
      <c r="FD14" s="31">
        <v>0</v>
      </c>
      <c r="FE14">
        <v>0</v>
      </c>
      <c r="FF14" s="31">
        <v>0</v>
      </c>
      <c r="FG14">
        <v>0</v>
      </c>
      <c r="FH14" s="31">
        <v>0</v>
      </c>
      <c r="FI14">
        <v>0</v>
      </c>
      <c r="FJ14" s="31">
        <v>0</v>
      </c>
      <c r="FK14">
        <v>0</v>
      </c>
      <c r="FL14" s="31">
        <v>0</v>
      </c>
      <c r="FM14">
        <v>0</v>
      </c>
    </row>
    <row r="15" spans="1:169">
      <c r="A15" t="s">
        <v>167</v>
      </c>
      <c r="B15" s="31">
        <v>4202839869.4200001</v>
      </c>
      <c r="C15" s="5">
        <v>10.0433</v>
      </c>
      <c r="D15" s="31">
        <v>89553314.640000001</v>
      </c>
      <c r="E15" s="5">
        <v>20.4923</v>
      </c>
      <c r="F15" s="31">
        <v>57573671.880000003</v>
      </c>
      <c r="G15" s="5">
        <v>20.118200000000002</v>
      </c>
      <c r="H15" s="31">
        <v>0</v>
      </c>
      <c r="I15">
        <v>0</v>
      </c>
      <c r="J15" s="31">
        <v>88667670.859999999</v>
      </c>
      <c r="K15" s="5">
        <v>34.750700000000002</v>
      </c>
      <c r="L15" s="31">
        <v>130752470</v>
      </c>
      <c r="M15" s="5">
        <v>24.243400000000001</v>
      </c>
      <c r="N15" s="31">
        <v>0</v>
      </c>
      <c r="O15">
        <v>0</v>
      </c>
      <c r="P15" s="31">
        <v>0</v>
      </c>
      <c r="Q15">
        <v>0</v>
      </c>
      <c r="R15" s="31">
        <v>1855140.16</v>
      </c>
      <c r="S15" s="5">
        <v>9.2072000000000003</v>
      </c>
      <c r="T15" s="31">
        <v>14705130</v>
      </c>
      <c r="U15" s="5">
        <v>12.745799999999999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828408438.57000005</v>
      </c>
      <c r="AE15" s="5">
        <v>22.736799999999999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24684345</v>
      </c>
      <c r="AM15" s="5">
        <v>16.2363</v>
      </c>
      <c r="AN15" s="31">
        <v>12319249.460000001</v>
      </c>
      <c r="AO15" s="5">
        <v>21.671700000000001</v>
      </c>
      <c r="AP15" s="31">
        <v>33243407.02</v>
      </c>
      <c r="AQ15" s="5">
        <v>12.0458</v>
      </c>
      <c r="AR15" s="31">
        <v>108327137.09</v>
      </c>
      <c r="AS15" s="5">
        <v>6.0815999999999999</v>
      </c>
      <c r="AT15" s="31">
        <v>197554832.99000001</v>
      </c>
      <c r="AU15" s="5">
        <v>9.3361999999999998</v>
      </c>
      <c r="AV15" s="31">
        <v>0</v>
      </c>
      <c r="AW15">
        <v>0</v>
      </c>
      <c r="AX15" s="31">
        <v>0</v>
      </c>
      <c r="AY15">
        <v>0</v>
      </c>
      <c r="AZ15" s="31">
        <v>86553247.409999996</v>
      </c>
      <c r="BA15" s="5">
        <v>15.3444</v>
      </c>
      <c r="BB15" s="31">
        <v>0</v>
      </c>
      <c r="BC15">
        <v>0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53788798</v>
      </c>
      <c r="BK15" s="5">
        <v>11.653600000000001</v>
      </c>
      <c r="BL15" s="31">
        <v>78651963</v>
      </c>
      <c r="BM15" s="5">
        <v>24.960799999999999</v>
      </c>
      <c r="BN15" s="31">
        <v>1411116.54</v>
      </c>
      <c r="BO15" s="5">
        <v>19.186599999999999</v>
      </c>
      <c r="BP15" s="31">
        <v>2944069.26</v>
      </c>
      <c r="BQ15" s="5">
        <v>16.300999999999998</v>
      </c>
      <c r="BR15" s="31">
        <v>13421253.1</v>
      </c>
      <c r="BS15" s="5">
        <v>21.8962</v>
      </c>
      <c r="BT15" s="31">
        <v>0</v>
      </c>
      <c r="BU15">
        <v>0</v>
      </c>
      <c r="BV15" s="31">
        <v>15254059.449999999</v>
      </c>
      <c r="BW15" s="5">
        <v>25.0534</v>
      </c>
      <c r="BX15" s="31">
        <v>0</v>
      </c>
      <c r="BY15">
        <v>0</v>
      </c>
      <c r="BZ15" s="31">
        <v>1183681176.3</v>
      </c>
      <c r="CA15" s="5">
        <v>9.5334000000000003</v>
      </c>
      <c r="CB15" s="31">
        <v>0</v>
      </c>
      <c r="CC15">
        <v>0</v>
      </c>
      <c r="CD15" s="31">
        <v>32226912.399999999</v>
      </c>
      <c r="CE15" s="5">
        <v>39.911900000000003</v>
      </c>
      <c r="CF15" s="31">
        <v>20537400</v>
      </c>
      <c r="CG15" s="5">
        <v>22.590599999999998</v>
      </c>
      <c r="CH15" s="31">
        <v>97866170</v>
      </c>
      <c r="CI15" s="5">
        <v>11.949199999999999</v>
      </c>
      <c r="CJ15" s="31">
        <v>0</v>
      </c>
      <c r="CK15">
        <v>0</v>
      </c>
      <c r="CL15" s="31">
        <v>12198717.26</v>
      </c>
      <c r="CM15" s="5">
        <v>18.0319</v>
      </c>
      <c r="CN15" s="31">
        <v>0</v>
      </c>
      <c r="CO15">
        <v>0</v>
      </c>
      <c r="CP15" s="31">
        <v>7704280</v>
      </c>
      <c r="CQ15" s="5">
        <v>3.8443000000000001</v>
      </c>
      <c r="CR15" s="31">
        <v>99306328</v>
      </c>
      <c r="CS15" s="5">
        <v>15.4175</v>
      </c>
      <c r="CT15" s="31">
        <v>0</v>
      </c>
      <c r="CU15">
        <v>0</v>
      </c>
      <c r="CV15" s="31">
        <v>0</v>
      </c>
      <c r="CW15">
        <v>0</v>
      </c>
      <c r="CX15" s="31">
        <v>0</v>
      </c>
      <c r="CY15">
        <v>0</v>
      </c>
      <c r="CZ15" s="31">
        <v>0</v>
      </c>
      <c r="DA15">
        <v>0</v>
      </c>
      <c r="DB15" s="31">
        <v>14131977.279999999</v>
      </c>
      <c r="DC15" s="5">
        <v>28.777899999999999</v>
      </c>
      <c r="DD15" s="31">
        <v>0</v>
      </c>
      <c r="DE15">
        <v>0</v>
      </c>
      <c r="DF15" s="31">
        <v>0</v>
      </c>
      <c r="DG15">
        <v>0</v>
      </c>
      <c r="DH15" s="31">
        <v>0</v>
      </c>
      <c r="DI15">
        <v>0</v>
      </c>
      <c r="DJ15" s="31">
        <v>0</v>
      </c>
      <c r="DK15">
        <v>0</v>
      </c>
      <c r="DL15" s="31">
        <v>0</v>
      </c>
      <c r="DM15">
        <v>0</v>
      </c>
      <c r="DN15" s="31">
        <v>39025866</v>
      </c>
      <c r="DO15" s="5">
        <v>3.4762</v>
      </c>
      <c r="DP15" s="31">
        <v>0</v>
      </c>
      <c r="DQ15">
        <v>0</v>
      </c>
      <c r="DR15" s="31">
        <v>62682246.469999999</v>
      </c>
      <c r="DS15" s="5">
        <v>28.164999999999999</v>
      </c>
      <c r="DT15" s="31">
        <v>103170151.66</v>
      </c>
      <c r="DU15" s="5">
        <v>9.5391999999999992</v>
      </c>
      <c r="DV15" s="31">
        <v>29144346.82</v>
      </c>
      <c r="DW15" s="5">
        <v>23.106200000000001</v>
      </c>
      <c r="DX15" s="31">
        <v>41733050.649999999</v>
      </c>
      <c r="DY15" s="5">
        <v>12.4838</v>
      </c>
      <c r="DZ15" s="31">
        <v>0</v>
      </c>
      <c r="EA15">
        <v>0</v>
      </c>
      <c r="EB15" s="31">
        <v>0</v>
      </c>
      <c r="EC15">
        <v>0</v>
      </c>
      <c r="ED15" s="31">
        <v>8820864.0199999996</v>
      </c>
      <c r="EE15" s="5">
        <v>15.0566</v>
      </c>
      <c r="EF15" s="31">
        <v>28144975.329999998</v>
      </c>
      <c r="EG15" s="5">
        <v>19.3855</v>
      </c>
      <c r="EH15" s="31">
        <v>0</v>
      </c>
      <c r="EI15">
        <v>0</v>
      </c>
      <c r="EJ15" s="31">
        <v>0</v>
      </c>
      <c r="EK15">
        <v>0</v>
      </c>
      <c r="EL15" s="31">
        <v>0</v>
      </c>
      <c r="EM15">
        <v>0</v>
      </c>
      <c r="EN15" s="31">
        <v>0</v>
      </c>
      <c r="EO15">
        <v>0</v>
      </c>
      <c r="EP15" s="31">
        <v>0</v>
      </c>
      <c r="EQ15">
        <v>0</v>
      </c>
      <c r="ER15" s="31">
        <v>0</v>
      </c>
      <c r="ES15">
        <v>0</v>
      </c>
      <c r="ET15" s="31">
        <v>517963616.57999998</v>
      </c>
      <c r="EU15" s="5">
        <v>23.663399999999999</v>
      </c>
      <c r="EV15" s="31">
        <v>0</v>
      </c>
      <c r="EW15">
        <v>0</v>
      </c>
      <c r="EX15" s="31">
        <v>0</v>
      </c>
      <c r="EY15">
        <v>0</v>
      </c>
      <c r="EZ15" s="31">
        <v>0</v>
      </c>
      <c r="FA15">
        <v>0</v>
      </c>
      <c r="FB15" s="31">
        <v>26686496.120000001</v>
      </c>
      <c r="FC15" s="5">
        <v>14.739699999999999</v>
      </c>
      <c r="FD15" s="31">
        <v>0</v>
      </c>
      <c r="FE15">
        <v>0</v>
      </c>
      <c r="FF15" s="31">
        <v>0</v>
      </c>
      <c r="FG15">
        <v>0</v>
      </c>
      <c r="FH15" s="31">
        <v>1040432</v>
      </c>
      <c r="FI15" s="5">
        <v>5.9675000000000002</v>
      </c>
      <c r="FJ15" s="31">
        <v>37105548.100000001</v>
      </c>
      <c r="FK15" s="5">
        <v>17.926100000000002</v>
      </c>
      <c r="FL15" s="31">
        <v>0</v>
      </c>
      <c r="FM15">
        <v>0</v>
      </c>
    </row>
    <row r="16" spans="1:169">
      <c r="A16" t="s">
        <v>168</v>
      </c>
      <c r="B16" s="31">
        <v>3503434063.1100001</v>
      </c>
      <c r="C16" s="5">
        <v>8.3719000000000001</v>
      </c>
      <c r="D16" s="31">
        <v>52624808.159999996</v>
      </c>
      <c r="E16" s="5">
        <v>12.042</v>
      </c>
      <c r="F16" s="31">
        <v>38018040</v>
      </c>
      <c r="G16" s="5">
        <v>13.284800000000001</v>
      </c>
      <c r="H16" s="31">
        <v>0</v>
      </c>
      <c r="I16">
        <v>0</v>
      </c>
      <c r="J16" s="31">
        <v>19092150</v>
      </c>
      <c r="K16" s="5">
        <v>7.4825999999999997</v>
      </c>
      <c r="L16" s="31">
        <v>49885818</v>
      </c>
      <c r="M16" s="5">
        <v>9.2494999999999994</v>
      </c>
      <c r="N16" s="31">
        <v>0</v>
      </c>
      <c r="O16">
        <v>0</v>
      </c>
      <c r="P16" s="31">
        <v>0</v>
      </c>
      <c r="Q16">
        <v>0</v>
      </c>
      <c r="R16" s="31">
        <v>2190914.3199999998</v>
      </c>
      <c r="S16" s="5">
        <v>10.8736</v>
      </c>
      <c r="T16" s="31">
        <v>4197000</v>
      </c>
      <c r="U16" s="5">
        <v>3.6377999999999999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395423554.41000003</v>
      </c>
      <c r="AE16" s="5">
        <v>10.8529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6330750</v>
      </c>
      <c r="AM16" s="5">
        <v>4.1641000000000004</v>
      </c>
      <c r="AN16" s="31">
        <v>4403431</v>
      </c>
      <c r="AO16" s="5">
        <v>7.7464000000000004</v>
      </c>
      <c r="AP16" s="31">
        <v>38470817.600000001</v>
      </c>
      <c r="AQ16" s="5">
        <v>13.94</v>
      </c>
      <c r="AR16" s="31">
        <v>104892507.86</v>
      </c>
      <c r="AS16" s="5">
        <v>5.8887999999999998</v>
      </c>
      <c r="AT16" s="31">
        <v>108294446.29000001</v>
      </c>
      <c r="AU16" s="5">
        <v>5.1178999999999997</v>
      </c>
      <c r="AV16" s="31">
        <v>0</v>
      </c>
      <c r="AW16">
        <v>0</v>
      </c>
      <c r="AX16" s="31">
        <v>0</v>
      </c>
      <c r="AY16">
        <v>0</v>
      </c>
      <c r="AZ16" s="31">
        <v>29274069.850000001</v>
      </c>
      <c r="BA16" s="5">
        <v>5.1898</v>
      </c>
      <c r="BB16" s="31">
        <v>0</v>
      </c>
      <c r="BC16">
        <v>0</v>
      </c>
      <c r="BD16" s="31">
        <v>0</v>
      </c>
      <c r="BE16">
        <v>0</v>
      </c>
      <c r="BF16" s="31">
        <v>0</v>
      </c>
      <c r="BG16">
        <v>0</v>
      </c>
      <c r="BH16" s="31">
        <v>0</v>
      </c>
      <c r="BI16">
        <v>0</v>
      </c>
      <c r="BJ16" s="31">
        <v>28850042</v>
      </c>
      <c r="BK16" s="5">
        <v>6.2504999999999997</v>
      </c>
      <c r="BL16" s="31">
        <v>19141835</v>
      </c>
      <c r="BM16" s="5">
        <v>6.0747999999999998</v>
      </c>
      <c r="BN16" s="31">
        <v>951448.1</v>
      </c>
      <c r="BO16" s="5">
        <v>12.9366</v>
      </c>
      <c r="BP16" s="31">
        <v>1705750.28</v>
      </c>
      <c r="BQ16" s="5">
        <v>9.4445999999999994</v>
      </c>
      <c r="BR16" s="31">
        <v>11482402</v>
      </c>
      <c r="BS16" s="5">
        <v>18.7331</v>
      </c>
      <c r="BT16" s="31">
        <v>0</v>
      </c>
      <c r="BU16">
        <v>0</v>
      </c>
      <c r="BV16" s="31">
        <v>5271878.4000000004</v>
      </c>
      <c r="BW16" s="5">
        <v>8.6585999999999999</v>
      </c>
      <c r="BX16" s="31">
        <v>0</v>
      </c>
      <c r="BY16">
        <v>0</v>
      </c>
      <c r="BZ16" s="31">
        <v>1886415576.3499999</v>
      </c>
      <c r="CA16" s="5">
        <v>15.193199999999999</v>
      </c>
      <c r="CB16" s="31">
        <v>0</v>
      </c>
      <c r="CC16">
        <v>0</v>
      </c>
      <c r="CD16" s="31">
        <v>1216000</v>
      </c>
      <c r="CE16" s="5">
        <v>1.506</v>
      </c>
      <c r="CF16" s="31">
        <v>11414840</v>
      </c>
      <c r="CG16" s="5">
        <v>12.555999999999999</v>
      </c>
      <c r="CH16" s="31">
        <v>26346652</v>
      </c>
      <c r="CI16" s="5">
        <v>3.2168999999999999</v>
      </c>
      <c r="CJ16" s="31">
        <v>0</v>
      </c>
      <c r="CK16">
        <v>0</v>
      </c>
      <c r="CL16" s="31">
        <v>7748247.5899999999</v>
      </c>
      <c r="CM16" s="5">
        <v>11.4533</v>
      </c>
      <c r="CN16" s="31">
        <v>0</v>
      </c>
      <c r="CO16">
        <v>0</v>
      </c>
      <c r="CP16" s="31">
        <v>3041750</v>
      </c>
      <c r="CQ16" s="5">
        <v>1.5178</v>
      </c>
      <c r="CR16" s="31">
        <v>34408636</v>
      </c>
      <c r="CS16" s="5">
        <v>5.3419999999999996</v>
      </c>
      <c r="CT16" s="31">
        <v>0</v>
      </c>
      <c r="CU16">
        <v>0</v>
      </c>
      <c r="CV16" s="31">
        <v>0</v>
      </c>
      <c r="CW16">
        <v>0</v>
      </c>
      <c r="CX16" s="31">
        <v>0</v>
      </c>
      <c r="CY16">
        <v>0</v>
      </c>
      <c r="CZ16" s="31">
        <v>0</v>
      </c>
      <c r="DA16">
        <v>0</v>
      </c>
      <c r="DB16" s="31">
        <v>2671547.1</v>
      </c>
      <c r="DC16" s="5">
        <v>5.4402999999999997</v>
      </c>
      <c r="DD16" s="31">
        <v>0</v>
      </c>
      <c r="DE16">
        <v>0</v>
      </c>
      <c r="DF16" s="31">
        <v>0</v>
      </c>
      <c r="DG16">
        <v>0</v>
      </c>
      <c r="DH16" s="31">
        <v>0</v>
      </c>
      <c r="DI16">
        <v>0</v>
      </c>
      <c r="DJ16" s="31">
        <v>0</v>
      </c>
      <c r="DK16">
        <v>0</v>
      </c>
      <c r="DL16" s="31">
        <v>0</v>
      </c>
      <c r="DM16">
        <v>0</v>
      </c>
      <c r="DN16" s="31">
        <v>260222659.59999999</v>
      </c>
      <c r="DO16" s="5">
        <v>23.179400000000001</v>
      </c>
      <c r="DP16" s="31">
        <v>0</v>
      </c>
      <c r="DQ16">
        <v>0</v>
      </c>
      <c r="DR16" s="31">
        <v>18077502.219999999</v>
      </c>
      <c r="DS16" s="5">
        <v>8.1227999999999998</v>
      </c>
      <c r="DT16" s="31">
        <v>51155979.619999997</v>
      </c>
      <c r="DU16" s="5">
        <v>4.7298999999999998</v>
      </c>
      <c r="DV16" s="31">
        <v>16329113</v>
      </c>
      <c r="DW16" s="5">
        <v>12.946</v>
      </c>
      <c r="DX16" s="31">
        <v>28420219.32</v>
      </c>
      <c r="DY16" s="5">
        <v>8.5015000000000001</v>
      </c>
      <c r="DZ16" s="31">
        <v>0</v>
      </c>
      <c r="EA16">
        <v>0</v>
      </c>
      <c r="EB16" s="31">
        <v>0</v>
      </c>
      <c r="EC16">
        <v>0</v>
      </c>
      <c r="ED16" s="31">
        <v>4096135.5</v>
      </c>
      <c r="EE16" s="5">
        <v>6.9917999999999996</v>
      </c>
      <c r="EF16" s="31">
        <v>21480381.120000001</v>
      </c>
      <c r="EG16" s="5">
        <v>14.7951</v>
      </c>
      <c r="EH16" s="31">
        <v>0</v>
      </c>
      <c r="EI16">
        <v>0</v>
      </c>
      <c r="EJ16" s="31">
        <v>0</v>
      </c>
      <c r="EK16">
        <v>0</v>
      </c>
      <c r="EL16" s="31">
        <v>0</v>
      </c>
      <c r="EM16">
        <v>0</v>
      </c>
      <c r="EN16" s="31">
        <v>0</v>
      </c>
      <c r="EO16">
        <v>0</v>
      </c>
      <c r="EP16" s="31">
        <v>0</v>
      </c>
      <c r="EQ16">
        <v>0</v>
      </c>
      <c r="ER16" s="31">
        <v>0</v>
      </c>
      <c r="ES16">
        <v>0</v>
      </c>
      <c r="ET16" s="31">
        <v>178224032.03</v>
      </c>
      <c r="EU16" s="5">
        <v>8.1422000000000008</v>
      </c>
      <c r="EV16" s="31">
        <v>0</v>
      </c>
      <c r="EW16">
        <v>0</v>
      </c>
      <c r="EX16" s="31">
        <v>0</v>
      </c>
      <c r="EY16">
        <v>0</v>
      </c>
      <c r="EZ16" s="31">
        <v>0</v>
      </c>
      <c r="FA16">
        <v>0</v>
      </c>
      <c r="FB16" s="31">
        <v>12078296.59</v>
      </c>
      <c r="FC16" s="5">
        <v>6.6711999999999998</v>
      </c>
      <c r="FD16" s="31">
        <v>0</v>
      </c>
      <c r="FE16">
        <v>0</v>
      </c>
      <c r="FF16" s="31">
        <v>0</v>
      </c>
      <c r="FG16">
        <v>0</v>
      </c>
      <c r="FH16" s="31">
        <v>3857325</v>
      </c>
      <c r="FI16" s="5">
        <v>22.124099999999999</v>
      </c>
      <c r="FJ16" s="31">
        <v>15727506.800000001</v>
      </c>
      <c r="FK16" s="5">
        <v>7.5980999999999996</v>
      </c>
      <c r="FL16" s="31">
        <v>0</v>
      </c>
      <c r="FM16">
        <v>0</v>
      </c>
    </row>
    <row r="17" spans="1:169">
      <c r="A17" t="s">
        <v>169</v>
      </c>
      <c r="B17" s="31">
        <v>1717535026.6500001</v>
      </c>
      <c r="C17" s="5">
        <v>4.1043000000000003</v>
      </c>
      <c r="D17" s="31">
        <v>72164547.200000003</v>
      </c>
      <c r="E17" s="5">
        <v>16.513300000000001</v>
      </c>
      <c r="F17" s="31">
        <v>34565479.630000003</v>
      </c>
      <c r="G17" s="5">
        <v>12.0784</v>
      </c>
      <c r="H17" s="31">
        <v>0</v>
      </c>
      <c r="I17">
        <v>0</v>
      </c>
      <c r="J17" s="31">
        <v>17737830</v>
      </c>
      <c r="K17" s="5">
        <v>6.9518000000000004</v>
      </c>
      <c r="L17" s="31">
        <v>50914400</v>
      </c>
      <c r="M17" s="5">
        <v>9.4402000000000008</v>
      </c>
      <c r="N17" s="31">
        <v>0</v>
      </c>
      <c r="O17">
        <v>0</v>
      </c>
      <c r="P17" s="31">
        <v>0</v>
      </c>
      <c r="Q17">
        <v>0</v>
      </c>
      <c r="R17" s="31">
        <v>3567796.81</v>
      </c>
      <c r="S17" s="5">
        <v>17.7072</v>
      </c>
      <c r="T17" s="31">
        <v>4732000</v>
      </c>
      <c r="U17" s="5">
        <v>4.1014999999999997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325213811.88</v>
      </c>
      <c r="AE17" s="5">
        <v>8.9259000000000004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38499928.630000003</v>
      </c>
      <c r="AM17" s="5">
        <v>25.323599999999999</v>
      </c>
      <c r="AN17" s="31">
        <v>2071010</v>
      </c>
      <c r="AO17" s="5">
        <v>3.6433</v>
      </c>
      <c r="AP17" s="31">
        <v>21872632.800000001</v>
      </c>
      <c r="AQ17" s="5">
        <v>7.9256000000000002</v>
      </c>
      <c r="AR17" s="31">
        <v>75673701.170000002</v>
      </c>
      <c r="AS17" s="5">
        <v>4.2484000000000002</v>
      </c>
      <c r="AT17" s="31">
        <v>128455968.84999999</v>
      </c>
      <c r="AU17" s="5">
        <v>6.0707000000000004</v>
      </c>
      <c r="AV17" s="31">
        <v>0</v>
      </c>
      <c r="AW17">
        <v>0</v>
      </c>
      <c r="AX17" s="31">
        <v>0</v>
      </c>
      <c r="AY17">
        <v>0</v>
      </c>
      <c r="AZ17" s="31">
        <v>300188.5</v>
      </c>
      <c r="BA17" s="5">
        <v>5.3199999999999997E-2</v>
      </c>
      <c r="BB17" s="31">
        <v>0</v>
      </c>
      <c r="BC17">
        <v>0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86342034</v>
      </c>
      <c r="BK17" s="5">
        <v>18.706399999999999</v>
      </c>
      <c r="BL17" s="31">
        <v>8759090</v>
      </c>
      <c r="BM17" s="5">
        <v>2.7797999999999998</v>
      </c>
      <c r="BN17" s="31">
        <v>767720</v>
      </c>
      <c r="BO17" s="5">
        <v>10.438499999999999</v>
      </c>
      <c r="BP17" s="31">
        <v>755850</v>
      </c>
      <c r="BQ17" s="5">
        <v>4.1851000000000003</v>
      </c>
      <c r="BR17" s="31">
        <v>5258035.4000000004</v>
      </c>
      <c r="BS17" s="5">
        <v>8.5783000000000005</v>
      </c>
      <c r="BT17" s="31">
        <v>0</v>
      </c>
      <c r="BU17">
        <v>0</v>
      </c>
      <c r="BV17" s="31">
        <v>1274430</v>
      </c>
      <c r="BW17" s="5">
        <v>2.0931000000000002</v>
      </c>
      <c r="BX17" s="31">
        <v>0</v>
      </c>
      <c r="BY17">
        <v>0</v>
      </c>
      <c r="BZ17" s="31">
        <v>362149640.14999998</v>
      </c>
      <c r="CA17" s="5">
        <v>2.9167999999999998</v>
      </c>
      <c r="CB17" s="31">
        <v>0</v>
      </c>
      <c r="CC17">
        <v>0</v>
      </c>
      <c r="CD17" s="31">
        <v>4822870</v>
      </c>
      <c r="CE17" s="5">
        <v>5.9729999999999999</v>
      </c>
      <c r="CF17" s="31">
        <v>14639100</v>
      </c>
      <c r="CG17" s="5">
        <v>16.102599999999999</v>
      </c>
      <c r="CH17" s="31">
        <v>13382642</v>
      </c>
      <c r="CI17" s="5">
        <v>1.6339999999999999</v>
      </c>
      <c r="CJ17" s="31">
        <v>0</v>
      </c>
      <c r="CK17">
        <v>0</v>
      </c>
      <c r="CL17" s="31">
        <v>1921800</v>
      </c>
      <c r="CM17" s="5">
        <v>2.8408000000000002</v>
      </c>
      <c r="CN17" s="31">
        <v>0</v>
      </c>
      <c r="CO17">
        <v>0</v>
      </c>
      <c r="CP17" s="31">
        <v>4302650</v>
      </c>
      <c r="CQ17" s="5">
        <v>2.1469999999999998</v>
      </c>
      <c r="CR17" s="31">
        <v>32864433</v>
      </c>
      <c r="CS17" s="5">
        <v>5.1022999999999996</v>
      </c>
      <c r="CT17" s="31">
        <v>0</v>
      </c>
      <c r="CU17">
        <v>0</v>
      </c>
      <c r="CV17" s="31">
        <v>0</v>
      </c>
      <c r="CW17">
        <v>0</v>
      </c>
      <c r="CX17" s="31">
        <v>0</v>
      </c>
      <c r="CY17">
        <v>0</v>
      </c>
      <c r="CZ17" s="31">
        <v>0</v>
      </c>
      <c r="DA17">
        <v>0</v>
      </c>
      <c r="DB17" s="31">
        <v>4931798.66</v>
      </c>
      <c r="DC17" s="5">
        <v>10.042999999999999</v>
      </c>
      <c r="DD17" s="31">
        <v>0</v>
      </c>
      <c r="DE17">
        <v>0</v>
      </c>
      <c r="DF17" s="31">
        <v>0</v>
      </c>
      <c r="DG17">
        <v>0</v>
      </c>
      <c r="DH17" s="31">
        <v>0</v>
      </c>
      <c r="DI17">
        <v>0</v>
      </c>
      <c r="DJ17" s="31">
        <v>0</v>
      </c>
      <c r="DK17">
        <v>0</v>
      </c>
      <c r="DL17" s="31">
        <v>0</v>
      </c>
      <c r="DM17">
        <v>0</v>
      </c>
      <c r="DN17" s="31">
        <v>24556459.899999999</v>
      </c>
      <c r="DO17" s="5">
        <v>2.1873999999999998</v>
      </c>
      <c r="DP17" s="31">
        <v>0</v>
      </c>
      <c r="DQ17">
        <v>0</v>
      </c>
      <c r="DR17" s="31">
        <v>22160051.23</v>
      </c>
      <c r="DS17" s="5">
        <v>9.9572000000000003</v>
      </c>
      <c r="DT17" s="31">
        <v>168700438.09999999</v>
      </c>
      <c r="DU17" s="5">
        <v>15.598100000000001</v>
      </c>
      <c r="DV17" s="31">
        <v>15171563.1</v>
      </c>
      <c r="DW17" s="5">
        <v>12.0283</v>
      </c>
      <c r="DX17" s="31">
        <v>13016976.609999999</v>
      </c>
      <c r="DY17" s="5">
        <v>3.8938000000000001</v>
      </c>
      <c r="DZ17" s="31">
        <v>0</v>
      </c>
      <c r="EA17">
        <v>0</v>
      </c>
      <c r="EB17" s="31">
        <v>0</v>
      </c>
      <c r="EC17">
        <v>0</v>
      </c>
      <c r="ED17" s="31">
        <v>1162200</v>
      </c>
      <c r="EE17" s="5">
        <v>1.9838</v>
      </c>
      <c r="EF17" s="31">
        <v>10346868.449999999</v>
      </c>
      <c r="EG17" s="5">
        <v>7.1265999999999998</v>
      </c>
      <c r="EH17" s="31">
        <v>0</v>
      </c>
      <c r="EI17">
        <v>0</v>
      </c>
      <c r="EJ17" s="31">
        <v>0</v>
      </c>
      <c r="EK17">
        <v>0</v>
      </c>
      <c r="EL17" s="31">
        <v>0</v>
      </c>
      <c r="EM17">
        <v>0</v>
      </c>
      <c r="EN17" s="31">
        <v>0</v>
      </c>
      <c r="EO17">
        <v>0</v>
      </c>
      <c r="EP17" s="31">
        <v>0</v>
      </c>
      <c r="EQ17">
        <v>0</v>
      </c>
      <c r="ER17" s="31">
        <v>0</v>
      </c>
      <c r="ES17">
        <v>0</v>
      </c>
      <c r="ET17" s="31">
        <v>87259182.030000001</v>
      </c>
      <c r="EU17" s="5">
        <v>3.9864999999999999</v>
      </c>
      <c r="EV17" s="31">
        <v>0</v>
      </c>
      <c r="EW17">
        <v>0</v>
      </c>
      <c r="EX17" s="31">
        <v>0</v>
      </c>
      <c r="EY17">
        <v>0</v>
      </c>
      <c r="EZ17" s="31">
        <v>0</v>
      </c>
      <c r="FA17">
        <v>0</v>
      </c>
      <c r="FB17" s="31">
        <v>18206770.550000001</v>
      </c>
      <c r="FC17" s="5">
        <v>10.056100000000001</v>
      </c>
      <c r="FD17" s="31">
        <v>0</v>
      </c>
      <c r="FE17">
        <v>0</v>
      </c>
      <c r="FF17" s="31">
        <v>0</v>
      </c>
      <c r="FG17">
        <v>0</v>
      </c>
      <c r="FH17" s="31">
        <v>1551073</v>
      </c>
      <c r="FI17" s="5">
        <v>8.8963999999999999</v>
      </c>
      <c r="FJ17" s="31">
        <v>37462055</v>
      </c>
      <c r="FK17" s="5">
        <v>18.098299999999998</v>
      </c>
      <c r="FL17" s="31">
        <v>0</v>
      </c>
      <c r="FM17">
        <v>0</v>
      </c>
    </row>
    <row r="18" spans="1:169">
      <c r="A18" t="s">
        <v>170</v>
      </c>
      <c r="B18" s="31">
        <v>3449611404.04</v>
      </c>
      <c r="C18" s="5">
        <v>8.2432999999999996</v>
      </c>
      <c r="D18" s="31">
        <v>34039081.719999999</v>
      </c>
      <c r="E18" s="5">
        <v>7.7891000000000004</v>
      </c>
      <c r="F18" s="31">
        <v>70598380.5</v>
      </c>
      <c r="G18" s="5">
        <v>24.669499999999999</v>
      </c>
      <c r="H18" s="31">
        <v>0</v>
      </c>
      <c r="I18">
        <v>0</v>
      </c>
      <c r="J18" s="31">
        <v>22403061.449999999</v>
      </c>
      <c r="K18" s="5">
        <v>8.7802000000000007</v>
      </c>
      <c r="L18" s="31">
        <v>37810719.960000001</v>
      </c>
      <c r="M18" s="5">
        <v>7.0106000000000002</v>
      </c>
      <c r="N18" s="31">
        <v>0</v>
      </c>
      <c r="O18">
        <v>0</v>
      </c>
      <c r="P18" s="31">
        <v>0</v>
      </c>
      <c r="Q18">
        <v>0</v>
      </c>
      <c r="R18" s="31">
        <v>590875.38</v>
      </c>
      <c r="S18" s="5">
        <v>2.9325000000000001</v>
      </c>
      <c r="T18" s="31">
        <v>34149078.469999999</v>
      </c>
      <c r="U18" s="5">
        <v>29.5991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742189638.40999997</v>
      </c>
      <c r="AE18" s="5">
        <v>20.3704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35832560</v>
      </c>
      <c r="AM18" s="5">
        <v>23.569099999999999</v>
      </c>
      <c r="AN18" s="31">
        <v>3015388.41</v>
      </c>
      <c r="AO18" s="5">
        <v>5.3045999999999998</v>
      </c>
      <c r="AP18" s="31">
        <v>15544670</v>
      </c>
      <c r="AQ18" s="5">
        <v>5.6326000000000001</v>
      </c>
      <c r="AR18" s="31">
        <v>201625629</v>
      </c>
      <c r="AS18" s="5">
        <v>11.3194</v>
      </c>
      <c r="AT18" s="31">
        <v>233855980.25999999</v>
      </c>
      <c r="AU18" s="5">
        <v>11.0518</v>
      </c>
      <c r="AV18" s="31">
        <v>0</v>
      </c>
      <c r="AW18">
        <v>0</v>
      </c>
      <c r="AX18" s="31">
        <v>0</v>
      </c>
      <c r="AY18">
        <v>0</v>
      </c>
      <c r="AZ18" s="31">
        <v>35344639.939999998</v>
      </c>
      <c r="BA18" s="5">
        <v>6.266</v>
      </c>
      <c r="BB18" s="31">
        <v>0</v>
      </c>
      <c r="BC18">
        <v>0</v>
      </c>
      <c r="BD18" s="31">
        <v>0</v>
      </c>
      <c r="BE18">
        <v>0</v>
      </c>
      <c r="BF18" s="31">
        <v>0</v>
      </c>
      <c r="BG18">
        <v>0</v>
      </c>
      <c r="BH18" s="31">
        <v>0</v>
      </c>
      <c r="BI18">
        <v>0</v>
      </c>
      <c r="BJ18" s="31">
        <v>138359087</v>
      </c>
      <c r="BK18" s="5">
        <v>29.976199999999999</v>
      </c>
      <c r="BL18" s="31">
        <v>24598250</v>
      </c>
      <c r="BM18" s="5">
        <v>7.8064999999999998</v>
      </c>
      <c r="BN18" s="31">
        <v>1083786</v>
      </c>
      <c r="BO18" s="5">
        <v>14.736000000000001</v>
      </c>
      <c r="BP18" s="31">
        <v>2004472.5</v>
      </c>
      <c r="BQ18" s="5">
        <v>11.0985</v>
      </c>
      <c r="BR18" s="31">
        <v>7569075.1500000004</v>
      </c>
      <c r="BS18" s="5">
        <v>12.348599999999999</v>
      </c>
      <c r="BT18" s="31">
        <v>0</v>
      </c>
      <c r="BU18">
        <v>0</v>
      </c>
      <c r="BV18" s="31">
        <v>10752598.199999999</v>
      </c>
      <c r="BW18" s="5">
        <v>17.6601</v>
      </c>
      <c r="BX18" s="31">
        <v>0</v>
      </c>
      <c r="BY18">
        <v>0</v>
      </c>
      <c r="BZ18" s="31">
        <v>892965500.89999998</v>
      </c>
      <c r="CA18" s="5">
        <v>7.1920000000000002</v>
      </c>
      <c r="CB18" s="31">
        <v>0</v>
      </c>
      <c r="CC18">
        <v>0</v>
      </c>
      <c r="CD18" s="31">
        <v>20595480</v>
      </c>
      <c r="CE18" s="5">
        <v>25.506799999999998</v>
      </c>
      <c r="CF18" s="31">
        <v>8760100</v>
      </c>
      <c r="CG18" s="5">
        <v>9.6358999999999995</v>
      </c>
      <c r="CH18" s="31">
        <v>61729253</v>
      </c>
      <c r="CI18" s="5">
        <v>7.5369999999999999</v>
      </c>
      <c r="CJ18" s="31">
        <v>0</v>
      </c>
      <c r="CK18">
        <v>0</v>
      </c>
      <c r="CL18" s="31">
        <v>7310387.4000000004</v>
      </c>
      <c r="CM18" s="5">
        <v>10.806100000000001</v>
      </c>
      <c r="CN18" s="31">
        <v>0</v>
      </c>
      <c r="CO18">
        <v>0</v>
      </c>
      <c r="CP18" s="31">
        <v>825000</v>
      </c>
      <c r="CQ18" s="5">
        <v>0.41170000000000001</v>
      </c>
      <c r="CR18" s="31">
        <v>71778401</v>
      </c>
      <c r="CS18" s="5">
        <v>11.143700000000001</v>
      </c>
      <c r="CT18" s="31">
        <v>0</v>
      </c>
      <c r="CU18">
        <v>0</v>
      </c>
      <c r="CV18" s="31">
        <v>0</v>
      </c>
      <c r="CW18">
        <v>0</v>
      </c>
      <c r="CX18" s="31">
        <v>0</v>
      </c>
      <c r="CY18">
        <v>0</v>
      </c>
      <c r="CZ18" s="31">
        <v>0</v>
      </c>
      <c r="DA18">
        <v>0</v>
      </c>
      <c r="DB18" s="31">
        <v>6734471.5899999999</v>
      </c>
      <c r="DC18" s="5">
        <v>13.713900000000001</v>
      </c>
      <c r="DD18" s="31">
        <v>0</v>
      </c>
      <c r="DE18">
        <v>0</v>
      </c>
      <c r="DF18" s="31">
        <v>0</v>
      </c>
      <c r="DG18">
        <v>0</v>
      </c>
      <c r="DH18" s="31">
        <v>0</v>
      </c>
      <c r="DI18">
        <v>0</v>
      </c>
      <c r="DJ18" s="31">
        <v>0</v>
      </c>
      <c r="DK18">
        <v>0</v>
      </c>
      <c r="DL18" s="31">
        <v>0</v>
      </c>
      <c r="DM18">
        <v>0</v>
      </c>
      <c r="DN18" s="31">
        <v>107453830.43000001</v>
      </c>
      <c r="DO18" s="5">
        <v>9.5715000000000003</v>
      </c>
      <c r="DP18" s="31">
        <v>0</v>
      </c>
      <c r="DQ18">
        <v>0</v>
      </c>
      <c r="DR18" s="31">
        <v>31700880.199999999</v>
      </c>
      <c r="DS18" s="5">
        <v>14.244199999999999</v>
      </c>
      <c r="DT18" s="31">
        <v>247842538.13</v>
      </c>
      <c r="DU18" s="5">
        <v>22.915600000000001</v>
      </c>
      <c r="DV18" s="31">
        <v>15939438.859999999</v>
      </c>
      <c r="DW18" s="5">
        <v>12.6371</v>
      </c>
      <c r="DX18" s="31">
        <v>56795164.939999998</v>
      </c>
      <c r="DY18" s="5">
        <v>16.9894</v>
      </c>
      <c r="DZ18" s="31">
        <v>0</v>
      </c>
      <c r="EA18">
        <v>0</v>
      </c>
      <c r="EB18" s="31">
        <v>0</v>
      </c>
      <c r="EC18">
        <v>0</v>
      </c>
      <c r="ED18" s="31">
        <v>5831183.5899999999</v>
      </c>
      <c r="EE18" s="5">
        <v>9.9534000000000002</v>
      </c>
      <c r="EF18" s="31">
        <v>16056180.369999999</v>
      </c>
      <c r="EG18" s="5">
        <v>11.058999999999999</v>
      </c>
      <c r="EH18" s="31">
        <v>0</v>
      </c>
      <c r="EI18">
        <v>0</v>
      </c>
      <c r="EJ18" s="31">
        <v>0</v>
      </c>
      <c r="EK18">
        <v>0</v>
      </c>
      <c r="EL18" s="31">
        <v>0</v>
      </c>
      <c r="EM18">
        <v>0</v>
      </c>
      <c r="EN18" s="31">
        <v>0</v>
      </c>
      <c r="EO18">
        <v>0</v>
      </c>
      <c r="EP18" s="31">
        <v>0</v>
      </c>
      <c r="EQ18">
        <v>0</v>
      </c>
      <c r="ER18" s="31">
        <v>0</v>
      </c>
      <c r="ES18">
        <v>0</v>
      </c>
      <c r="ET18" s="31">
        <v>188342693.80000001</v>
      </c>
      <c r="EU18" s="5">
        <v>8.6044999999999998</v>
      </c>
      <c r="EV18" s="31">
        <v>0</v>
      </c>
      <c r="EW18">
        <v>0</v>
      </c>
      <c r="EX18" s="31">
        <v>0</v>
      </c>
      <c r="EY18">
        <v>0</v>
      </c>
      <c r="EZ18" s="31">
        <v>0</v>
      </c>
      <c r="FA18">
        <v>0</v>
      </c>
      <c r="FB18" s="31">
        <v>16637224.48</v>
      </c>
      <c r="FC18" s="5">
        <v>9.1891999999999996</v>
      </c>
      <c r="FD18" s="31">
        <v>0</v>
      </c>
      <c r="FE18">
        <v>0</v>
      </c>
      <c r="FF18" s="31">
        <v>0</v>
      </c>
      <c r="FG18">
        <v>0</v>
      </c>
      <c r="FH18" s="31">
        <v>3054322</v>
      </c>
      <c r="FI18" s="5">
        <v>17.5184</v>
      </c>
      <c r="FJ18" s="31">
        <v>37892381</v>
      </c>
      <c r="FK18" s="5">
        <v>18.3062</v>
      </c>
      <c r="FL18" s="31">
        <v>0</v>
      </c>
      <c r="FM18">
        <v>0</v>
      </c>
    </row>
    <row r="19" spans="1:169">
      <c r="A19" t="s">
        <v>171</v>
      </c>
      <c r="B19" s="31">
        <v>622270339.63999999</v>
      </c>
      <c r="C19" s="5">
        <v>1.4870000000000001</v>
      </c>
      <c r="D19" s="31">
        <v>34538948.920000002</v>
      </c>
      <c r="E19" s="5">
        <v>7.9035000000000002</v>
      </c>
      <c r="F19" s="31">
        <v>8355689.0300000003</v>
      </c>
      <c r="G19" s="5">
        <v>2.9198</v>
      </c>
      <c r="H19" s="31">
        <v>0</v>
      </c>
      <c r="I19">
        <v>0</v>
      </c>
      <c r="J19" s="31">
        <v>7120500</v>
      </c>
      <c r="K19" s="5">
        <v>2.7907000000000002</v>
      </c>
      <c r="L19" s="31">
        <v>9564000</v>
      </c>
      <c r="M19" s="5">
        <v>1.7733000000000001</v>
      </c>
      <c r="N19" s="31">
        <v>0</v>
      </c>
      <c r="O19">
        <v>0</v>
      </c>
      <c r="P19" s="31">
        <v>0</v>
      </c>
      <c r="Q19">
        <v>0</v>
      </c>
      <c r="R19" s="31">
        <v>707105</v>
      </c>
      <c r="S19" s="5">
        <v>3.5093999999999999</v>
      </c>
      <c r="T19" s="31">
        <v>16863050</v>
      </c>
      <c r="U19" s="5">
        <v>14.616199999999999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82683371.650000006</v>
      </c>
      <c r="AE19" s="5">
        <v>2.2694000000000001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6010153.8899999997</v>
      </c>
      <c r="AM19" s="5">
        <v>3.9531999999999998</v>
      </c>
      <c r="AN19" s="31">
        <v>4036002.24</v>
      </c>
      <c r="AO19" s="5">
        <v>7.1</v>
      </c>
      <c r="AP19" s="31">
        <v>0</v>
      </c>
      <c r="AQ19">
        <v>0</v>
      </c>
      <c r="AR19" s="31">
        <v>69212000</v>
      </c>
      <c r="AS19" s="5">
        <v>3.8856000000000002</v>
      </c>
      <c r="AT19" s="31">
        <v>43232442.710000001</v>
      </c>
      <c r="AU19" s="5">
        <v>2.0430999999999999</v>
      </c>
      <c r="AV19" s="31">
        <v>0</v>
      </c>
      <c r="AW19">
        <v>0</v>
      </c>
      <c r="AX19" s="31">
        <v>0</v>
      </c>
      <c r="AY19">
        <v>0</v>
      </c>
      <c r="AZ19" s="31">
        <v>13993898.560000001</v>
      </c>
      <c r="BA19" s="5">
        <v>2.4809000000000001</v>
      </c>
      <c r="BB19" s="31">
        <v>0</v>
      </c>
      <c r="BC19">
        <v>0</v>
      </c>
      <c r="BD19" s="31">
        <v>0</v>
      </c>
      <c r="BE19">
        <v>0</v>
      </c>
      <c r="BF19" s="31">
        <v>0</v>
      </c>
      <c r="BG19">
        <v>0</v>
      </c>
      <c r="BH19" s="31">
        <v>0</v>
      </c>
      <c r="BI19">
        <v>0</v>
      </c>
      <c r="BJ19" s="31">
        <v>20913242</v>
      </c>
      <c r="BK19" s="5">
        <v>4.5309999999999997</v>
      </c>
      <c r="BL19" s="31">
        <v>0</v>
      </c>
      <c r="BM19">
        <v>0</v>
      </c>
      <c r="BN19" s="31">
        <v>223800</v>
      </c>
      <c r="BO19" s="5">
        <v>3.0428999999999999</v>
      </c>
      <c r="BP19" s="31">
        <v>279750</v>
      </c>
      <c r="BQ19" s="5">
        <v>1.5488999999999999</v>
      </c>
      <c r="BR19" s="31">
        <v>1586300</v>
      </c>
      <c r="BS19" s="5">
        <v>2.5880000000000001</v>
      </c>
      <c r="BT19" s="31">
        <v>0</v>
      </c>
      <c r="BU19">
        <v>0</v>
      </c>
      <c r="BV19" s="31">
        <v>0</v>
      </c>
      <c r="BW19">
        <v>0</v>
      </c>
      <c r="BX19" s="31">
        <v>0</v>
      </c>
      <c r="BY19">
        <v>0</v>
      </c>
      <c r="BZ19" s="31">
        <v>202013621.75</v>
      </c>
      <c r="CA19" s="5">
        <v>1.627</v>
      </c>
      <c r="CB19" s="31">
        <v>0</v>
      </c>
      <c r="CC19">
        <v>0</v>
      </c>
      <c r="CD19" s="31">
        <v>3427100</v>
      </c>
      <c r="CE19" s="5">
        <v>4.2443</v>
      </c>
      <c r="CF19" s="31">
        <v>4051000</v>
      </c>
      <c r="CG19" s="5">
        <v>4.4560000000000004</v>
      </c>
      <c r="CH19" s="31">
        <v>1777500</v>
      </c>
      <c r="CI19" s="5">
        <v>0.217</v>
      </c>
      <c r="CJ19" s="31">
        <v>0</v>
      </c>
      <c r="CK19">
        <v>0</v>
      </c>
      <c r="CL19" s="31">
        <v>555500</v>
      </c>
      <c r="CM19" s="5">
        <v>0.82110000000000005</v>
      </c>
      <c r="CN19" s="31">
        <v>0</v>
      </c>
      <c r="CO19">
        <v>0</v>
      </c>
      <c r="CP19" s="31">
        <v>636960</v>
      </c>
      <c r="CQ19" s="5">
        <v>0.31780000000000003</v>
      </c>
      <c r="CR19" s="31">
        <v>5921838</v>
      </c>
      <c r="CS19" s="5">
        <v>0.9194</v>
      </c>
      <c r="CT19" s="31">
        <v>0</v>
      </c>
      <c r="CU19">
        <v>0</v>
      </c>
      <c r="CV19" s="31">
        <v>0</v>
      </c>
      <c r="CW19">
        <v>0</v>
      </c>
      <c r="CX19" s="31">
        <v>0</v>
      </c>
      <c r="CY19">
        <v>0</v>
      </c>
      <c r="CZ19" s="31">
        <v>0</v>
      </c>
      <c r="DA19">
        <v>0</v>
      </c>
      <c r="DB19" s="31">
        <v>0</v>
      </c>
      <c r="DC19">
        <v>0</v>
      </c>
      <c r="DD19" s="31">
        <v>0</v>
      </c>
      <c r="DE19">
        <v>0</v>
      </c>
      <c r="DF19" s="31">
        <v>0</v>
      </c>
      <c r="DG19">
        <v>0</v>
      </c>
      <c r="DH19" s="31">
        <v>0</v>
      </c>
      <c r="DI19">
        <v>0</v>
      </c>
      <c r="DJ19" s="31">
        <v>0</v>
      </c>
      <c r="DK19">
        <v>0</v>
      </c>
      <c r="DL19" s="31">
        <v>0</v>
      </c>
      <c r="DM19">
        <v>0</v>
      </c>
      <c r="DN19" s="31">
        <v>0</v>
      </c>
      <c r="DO19">
        <v>0</v>
      </c>
      <c r="DP19" s="31">
        <v>0</v>
      </c>
      <c r="DQ19">
        <v>0</v>
      </c>
      <c r="DR19" s="31">
        <v>6267425</v>
      </c>
      <c r="DS19" s="5">
        <v>2.8161</v>
      </c>
      <c r="DT19" s="31">
        <v>35009817.299999997</v>
      </c>
      <c r="DU19" s="5">
        <v>3.2370000000000001</v>
      </c>
      <c r="DV19" s="31">
        <v>3951520</v>
      </c>
      <c r="DW19" s="5">
        <v>3.1328</v>
      </c>
      <c r="DX19" s="31">
        <v>6928751.46</v>
      </c>
      <c r="DY19" s="5">
        <v>2.0726</v>
      </c>
      <c r="DZ19" s="31">
        <v>0</v>
      </c>
      <c r="EA19">
        <v>0</v>
      </c>
      <c r="EB19" s="31">
        <v>0</v>
      </c>
      <c r="EC19">
        <v>0</v>
      </c>
      <c r="ED19" s="31">
        <v>0</v>
      </c>
      <c r="EE19">
        <v>0</v>
      </c>
      <c r="EF19" s="31">
        <v>0</v>
      </c>
      <c r="EG19">
        <v>0</v>
      </c>
      <c r="EH19" s="31">
        <v>0</v>
      </c>
      <c r="EI19">
        <v>0</v>
      </c>
      <c r="EJ19" s="31">
        <v>0</v>
      </c>
      <c r="EK19">
        <v>0</v>
      </c>
      <c r="EL19" s="31">
        <v>0</v>
      </c>
      <c r="EM19">
        <v>0</v>
      </c>
      <c r="EN19" s="31">
        <v>0</v>
      </c>
      <c r="EO19">
        <v>0</v>
      </c>
      <c r="EP19" s="31">
        <v>0</v>
      </c>
      <c r="EQ19">
        <v>0</v>
      </c>
      <c r="ER19" s="31">
        <v>0</v>
      </c>
      <c r="ES19">
        <v>0</v>
      </c>
      <c r="ET19" s="31">
        <v>8103417.7999999998</v>
      </c>
      <c r="EU19" s="5">
        <v>0.37019999999999997</v>
      </c>
      <c r="EV19" s="31">
        <v>0</v>
      </c>
      <c r="EW19">
        <v>0</v>
      </c>
      <c r="EX19" s="31">
        <v>0</v>
      </c>
      <c r="EY19">
        <v>0</v>
      </c>
      <c r="EZ19" s="31">
        <v>0</v>
      </c>
      <c r="FA19">
        <v>0</v>
      </c>
      <c r="FB19" s="31">
        <v>1433212.13</v>
      </c>
      <c r="FC19" s="5">
        <v>0.79159999999999997</v>
      </c>
      <c r="FD19" s="31">
        <v>0</v>
      </c>
      <c r="FE19">
        <v>0</v>
      </c>
      <c r="FF19" s="31">
        <v>0</v>
      </c>
      <c r="FG19">
        <v>0</v>
      </c>
      <c r="FH19" s="31">
        <v>0</v>
      </c>
      <c r="FI19">
        <v>0</v>
      </c>
      <c r="FJ19" s="31">
        <v>22872422.199999999</v>
      </c>
      <c r="FK19" s="5">
        <v>11.049899999999999</v>
      </c>
      <c r="FL19" s="31">
        <v>0</v>
      </c>
      <c r="FM19">
        <v>0</v>
      </c>
    </row>
    <row r="20" spans="1:169">
      <c r="A20" t="s">
        <v>172</v>
      </c>
      <c r="B20" s="31">
        <v>1433488029.1099999</v>
      </c>
      <c r="C20" s="5">
        <v>3.4255</v>
      </c>
      <c r="D20" s="31">
        <v>43286229.399999999</v>
      </c>
      <c r="E20" s="5">
        <v>9.9050999999999991</v>
      </c>
      <c r="F20" s="31">
        <v>14785736.74</v>
      </c>
      <c r="G20" s="5">
        <v>5.1665999999999999</v>
      </c>
      <c r="H20" s="31">
        <v>0</v>
      </c>
      <c r="I20">
        <v>0</v>
      </c>
      <c r="J20" s="31">
        <v>18694100</v>
      </c>
      <c r="K20" s="5">
        <v>7.3266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2170510.7400000002</v>
      </c>
      <c r="S20" s="5">
        <v>10.772399999999999</v>
      </c>
      <c r="T20" s="31">
        <v>10679461.6</v>
      </c>
      <c r="U20" s="5">
        <v>9.2565000000000008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332064119.48000002</v>
      </c>
      <c r="AE20" s="5">
        <v>9.1140000000000008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10728181</v>
      </c>
      <c r="AM20" s="5">
        <v>7.0564999999999998</v>
      </c>
      <c r="AN20" s="31">
        <v>17991116.27</v>
      </c>
      <c r="AO20" s="5">
        <v>31.6495</v>
      </c>
      <c r="AP20" s="31">
        <v>19403806</v>
      </c>
      <c r="AQ20" s="5">
        <v>7.0309999999999997</v>
      </c>
      <c r="AR20" s="31">
        <v>205918073.72999999</v>
      </c>
      <c r="AS20" s="5">
        <v>11.5604</v>
      </c>
      <c r="AT20" s="31">
        <v>53830112.68</v>
      </c>
      <c r="AU20" s="5">
        <v>2.544</v>
      </c>
      <c r="AV20" s="31">
        <v>0</v>
      </c>
      <c r="AW20">
        <v>0</v>
      </c>
      <c r="AX20" s="31">
        <v>0</v>
      </c>
      <c r="AY20">
        <v>0</v>
      </c>
      <c r="AZ20" s="31">
        <v>65771129.369999997</v>
      </c>
      <c r="BA20" s="5">
        <v>11.6601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61307659</v>
      </c>
      <c r="BK20" s="5">
        <v>13.2826</v>
      </c>
      <c r="BL20" s="31">
        <v>119423756</v>
      </c>
      <c r="BM20" s="5">
        <v>37.900100000000002</v>
      </c>
      <c r="BN20" s="31">
        <v>617036</v>
      </c>
      <c r="BO20" s="5">
        <v>8.3896999999999995</v>
      </c>
      <c r="BP20" s="31">
        <v>582162</v>
      </c>
      <c r="BQ20" s="5">
        <v>3.2233999999999998</v>
      </c>
      <c r="BR20" s="31">
        <v>4301965.5</v>
      </c>
      <c r="BS20" s="5">
        <v>7.0185000000000004</v>
      </c>
      <c r="BT20" s="31">
        <v>0</v>
      </c>
      <c r="BU20">
        <v>0</v>
      </c>
      <c r="BV20" s="31">
        <v>5529605.7999999998</v>
      </c>
      <c r="BW20" s="5">
        <v>9.0818999999999992</v>
      </c>
      <c r="BX20" s="31">
        <v>0</v>
      </c>
      <c r="BY20">
        <v>0</v>
      </c>
      <c r="BZ20" s="31">
        <v>96882048.180000007</v>
      </c>
      <c r="CA20" s="5">
        <v>0.78029999999999999</v>
      </c>
      <c r="CB20" s="31">
        <v>0</v>
      </c>
      <c r="CC20">
        <v>0</v>
      </c>
      <c r="CD20" s="31">
        <v>2507500</v>
      </c>
      <c r="CE20" s="5">
        <v>3.1055000000000001</v>
      </c>
      <c r="CF20" s="31">
        <v>1622600</v>
      </c>
      <c r="CG20" s="5">
        <v>1.7847999999999999</v>
      </c>
      <c r="CH20" s="31">
        <v>14003114</v>
      </c>
      <c r="CI20" s="5">
        <v>1.7097</v>
      </c>
      <c r="CJ20" s="31">
        <v>0</v>
      </c>
      <c r="CK20">
        <v>0</v>
      </c>
      <c r="CL20" s="31">
        <v>7405771.4000000004</v>
      </c>
      <c r="CM20" s="5">
        <v>10.947100000000001</v>
      </c>
      <c r="CN20" s="31">
        <v>0</v>
      </c>
      <c r="CO20">
        <v>0</v>
      </c>
      <c r="CP20" s="31">
        <v>750720</v>
      </c>
      <c r="CQ20" s="5">
        <v>0.37459999999999999</v>
      </c>
      <c r="CR20" s="31">
        <v>68345068</v>
      </c>
      <c r="CS20" s="5">
        <v>10.6107</v>
      </c>
      <c r="CT20" s="31">
        <v>0</v>
      </c>
      <c r="CU20">
        <v>0</v>
      </c>
      <c r="CV20" s="31">
        <v>0</v>
      </c>
      <c r="CW20">
        <v>0</v>
      </c>
      <c r="CX20" s="31">
        <v>0</v>
      </c>
      <c r="CY20">
        <v>0</v>
      </c>
      <c r="CZ20" s="31">
        <v>0</v>
      </c>
      <c r="DA20">
        <v>0</v>
      </c>
      <c r="DB20" s="31">
        <v>4248436.04</v>
      </c>
      <c r="DC20" s="5">
        <v>8.6514000000000006</v>
      </c>
      <c r="DD20" s="31">
        <v>0</v>
      </c>
      <c r="DE20">
        <v>0</v>
      </c>
      <c r="DF20" s="31">
        <v>0</v>
      </c>
      <c r="DG20">
        <v>0</v>
      </c>
      <c r="DH20" s="31">
        <v>0</v>
      </c>
      <c r="DI20">
        <v>0</v>
      </c>
      <c r="DJ20" s="31">
        <v>0</v>
      </c>
      <c r="DK20">
        <v>0</v>
      </c>
      <c r="DL20" s="31">
        <v>0</v>
      </c>
      <c r="DM20">
        <v>0</v>
      </c>
      <c r="DN20" s="31">
        <v>32446488.350000001</v>
      </c>
      <c r="DO20" s="5">
        <v>2.8902000000000001</v>
      </c>
      <c r="DP20" s="31">
        <v>0</v>
      </c>
      <c r="DQ20">
        <v>0</v>
      </c>
      <c r="DR20" s="31">
        <v>1857475</v>
      </c>
      <c r="DS20" s="5">
        <v>0.83460000000000001</v>
      </c>
      <c r="DT20" s="31">
        <v>99844466.099999994</v>
      </c>
      <c r="DU20" s="5">
        <v>9.2317</v>
      </c>
      <c r="DV20" s="31">
        <v>2729605</v>
      </c>
      <c r="DW20" s="5">
        <v>2.1640999999999999</v>
      </c>
      <c r="DX20" s="31">
        <v>21385410.68</v>
      </c>
      <c r="DY20" s="5">
        <v>6.3971</v>
      </c>
      <c r="DZ20" s="31">
        <v>0</v>
      </c>
      <c r="EA20">
        <v>0</v>
      </c>
      <c r="EB20" s="31">
        <v>0</v>
      </c>
      <c r="EC20">
        <v>0</v>
      </c>
      <c r="ED20" s="31">
        <v>3971181.84</v>
      </c>
      <c r="EE20" s="5">
        <v>6.7785000000000002</v>
      </c>
      <c r="EF20" s="31">
        <v>13946883.869999999</v>
      </c>
      <c r="EG20" s="5">
        <v>9.6061999999999994</v>
      </c>
      <c r="EH20" s="31">
        <v>0</v>
      </c>
      <c r="EI20">
        <v>0</v>
      </c>
      <c r="EJ20" s="31">
        <v>0</v>
      </c>
      <c r="EK20">
        <v>0</v>
      </c>
      <c r="EL20" s="31">
        <v>0</v>
      </c>
      <c r="EM20">
        <v>0</v>
      </c>
      <c r="EN20" s="31">
        <v>0</v>
      </c>
      <c r="EO20">
        <v>0</v>
      </c>
      <c r="EP20" s="31">
        <v>0</v>
      </c>
      <c r="EQ20">
        <v>0</v>
      </c>
      <c r="ER20" s="31">
        <v>0</v>
      </c>
      <c r="ES20">
        <v>0</v>
      </c>
      <c r="ET20" s="31">
        <v>32324069.699999999</v>
      </c>
      <c r="EU20" s="5">
        <v>1.4766999999999999</v>
      </c>
      <c r="EV20" s="31">
        <v>0</v>
      </c>
      <c r="EW20">
        <v>0</v>
      </c>
      <c r="EX20" s="31">
        <v>0</v>
      </c>
      <c r="EY20">
        <v>0</v>
      </c>
      <c r="EZ20" s="31">
        <v>0</v>
      </c>
      <c r="FA20">
        <v>0</v>
      </c>
      <c r="FB20" s="31">
        <v>8478136.4600000009</v>
      </c>
      <c r="FC20" s="5">
        <v>4.6826999999999996</v>
      </c>
      <c r="FD20" s="31">
        <v>0</v>
      </c>
      <c r="FE20">
        <v>0</v>
      </c>
      <c r="FF20" s="31">
        <v>0</v>
      </c>
      <c r="FG20">
        <v>0</v>
      </c>
      <c r="FH20" s="31">
        <v>2099663</v>
      </c>
      <c r="FI20" s="5">
        <v>12.042899999999999</v>
      </c>
      <c r="FJ20" s="31">
        <v>31554630.18</v>
      </c>
      <c r="FK20" s="5">
        <v>15.244400000000001</v>
      </c>
      <c r="FL20" s="31">
        <v>0</v>
      </c>
      <c r="FM20">
        <v>0</v>
      </c>
    </row>
    <row r="21" spans="1:169">
      <c r="A21" t="s">
        <v>173</v>
      </c>
      <c r="B21" s="31">
        <v>1222963377.5899999</v>
      </c>
      <c r="C21" s="5">
        <v>2.9224000000000001</v>
      </c>
      <c r="D21" s="31">
        <v>11744700</v>
      </c>
      <c r="E21" s="5">
        <v>2.6875</v>
      </c>
      <c r="F21" s="31">
        <v>13702150</v>
      </c>
      <c r="G21" s="5">
        <v>4.7880000000000003</v>
      </c>
      <c r="H21" s="31">
        <v>0</v>
      </c>
      <c r="I21">
        <v>0</v>
      </c>
      <c r="J21" s="31">
        <v>17186976.73</v>
      </c>
      <c r="K21" s="5">
        <v>6.7359</v>
      </c>
      <c r="L21" s="31">
        <v>18141530</v>
      </c>
      <c r="M21" s="5">
        <v>3.3637000000000001</v>
      </c>
      <c r="N21" s="31">
        <v>0</v>
      </c>
      <c r="O21">
        <v>0</v>
      </c>
      <c r="P21" s="31">
        <v>0</v>
      </c>
      <c r="Q21">
        <v>0</v>
      </c>
      <c r="R21" s="31">
        <v>838370.28</v>
      </c>
      <c r="S21" s="5">
        <v>4.1608999999999998</v>
      </c>
      <c r="T21" s="31">
        <v>0</v>
      </c>
      <c r="U21">
        <v>0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256341388.16</v>
      </c>
      <c r="AE21" s="5">
        <v>7.0355999999999996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5358323.63</v>
      </c>
      <c r="AM21" s="5">
        <v>3.5245000000000002</v>
      </c>
      <c r="AN21" s="31">
        <v>0</v>
      </c>
      <c r="AO21">
        <v>0</v>
      </c>
      <c r="AP21" s="31">
        <v>11353210</v>
      </c>
      <c r="AQ21" s="5">
        <v>4.1139000000000001</v>
      </c>
      <c r="AR21" s="31">
        <v>43455390</v>
      </c>
      <c r="AS21" s="5">
        <v>2.4396</v>
      </c>
      <c r="AT21" s="31">
        <v>99281864</v>
      </c>
      <c r="AU21" s="5">
        <v>4.6919000000000004</v>
      </c>
      <c r="AV21" s="31">
        <v>0</v>
      </c>
      <c r="AW21">
        <v>0</v>
      </c>
      <c r="AX21" s="31">
        <v>0</v>
      </c>
      <c r="AY21">
        <v>0</v>
      </c>
      <c r="AZ21" s="31">
        <v>29194353.649999999</v>
      </c>
      <c r="BA21" s="5">
        <v>5.1757</v>
      </c>
      <c r="BB21" s="31">
        <v>0</v>
      </c>
      <c r="BC21">
        <v>0</v>
      </c>
      <c r="BD21" s="31">
        <v>0</v>
      </c>
      <c r="BE21">
        <v>0</v>
      </c>
      <c r="BF21" s="31">
        <v>0</v>
      </c>
      <c r="BG21">
        <v>0</v>
      </c>
      <c r="BH21" s="31">
        <v>0</v>
      </c>
      <c r="BI21">
        <v>0</v>
      </c>
      <c r="BJ21" s="31">
        <v>11314061</v>
      </c>
      <c r="BK21" s="5">
        <v>2.4512</v>
      </c>
      <c r="BL21" s="31">
        <v>0</v>
      </c>
      <c r="BM21">
        <v>0</v>
      </c>
      <c r="BN21" s="31">
        <v>617584</v>
      </c>
      <c r="BO21" s="5">
        <v>8.3971</v>
      </c>
      <c r="BP21" s="31">
        <v>1003574</v>
      </c>
      <c r="BQ21" s="5">
        <v>5.5567000000000002</v>
      </c>
      <c r="BR21" s="31">
        <v>3476431.2</v>
      </c>
      <c r="BS21" s="5">
        <v>5.6717000000000004</v>
      </c>
      <c r="BT21" s="31">
        <v>0</v>
      </c>
      <c r="BU21">
        <v>0</v>
      </c>
      <c r="BV21" s="31">
        <v>2720855.5</v>
      </c>
      <c r="BW21" s="5">
        <v>4.4687000000000001</v>
      </c>
      <c r="BX21" s="31">
        <v>0</v>
      </c>
      <c r="BY21">
        <v>0</v>
      </c>
      <c r="BZ21" s="31">
        <v>399770013.5</v>
      </c>
      <c r="CA21" s="5">
        <v>3.2198000000000002</v>
      </c>
      <c r="CB21" s="31">
        <v>0</v>
      </c>
      <c r="CC21">
        <v>0</v>
      </c>
      <c r="CD21" s="31">
        <v>4245890</v>
      </c>
      <c r="CE21" s="5">
        <v>5.2584</v>
      </c>
      <c r="CF21" s="31">
        <v>3474990</v>
      </c>
      <c r="CG21" s="5">
        <v>3.8224</v>
      </c>
      <c r="CH21" s="31">
        <v>18948116</v>
      </c>
      <c r="CI21" s="5">
        <v>2.3134999999999999</v>
      </c>
      <c r="CJ21" s="31">
        <v>0</v>
      </c>
      <c r="CK21">
        <v>0</v>
      </c>
      <c r="CL21" s="31">
        <v>2955749.5</v>
      </c>
      <c r="CM21" s="5">
        <v>4.3691000000000004</v>
      </c>
      <c r="CN21" s="31">
        <v>0</v>
      </c>
      <c r="CO21">
        <v>0</v>
      </c>
      <c r="CP21" s="31">
        <v>2316660</v>
      </c>
      <c r="CQ21" s="5">
        <v>1.1559999999999999</v>
      </c>
      <c r="CR21" s="31">
        <v>33508178</v>
      </c>
      <c r="CS21" s="5">
        <v>5.2022000000000004</v>
      </c>
      <c r="CT21" s="31">
        <v>0</v>
      </c>
      <c r="CU21">
        <v>0</v>
      </c>
      <c r="CV21" s="31">
        <v>0</v>
      </c>
      <c r="CW21">
        <v>0</v>
      </c>
      <c r="CX21" s="31">
        <v>0</v>
      </c>
      <c r="CY21">
        <v>0</v>
      </c>
      <c r="CZ21" s="31">
        <v>0</v>
      </c>
      <c r="DA21">
        <v>0</v>
      </c>
      <c r="DB21" s="31">
        <v>1222430.33</v>
      </c>
      <c r="DC21" s="5">
        <v>2.4893000000000001</v>
      </c>
      <c r="DD21" s="31">
        <v>0</v>
      </c>
      <c r="DE21">
        <v>0</v>
      </c>
      <c r="DF21" s="31">
        <v>0</v>
      </c>
      <c r="DG21">
        <v>0</v>
      </c>
      <c r="DH21" s="31">
        <v>0</v>
      </c>
      <c r="DI21">
        <v>0</v>
      </c>
      <c r="DJ21" s="31">
        <v>0</v>
      </c>
      <c r="DK21">
        <v>0</v>
      </c>
      <c r="DL21" s="31">
        <v>0</v>
      </c>
      <c r="DM21">
        <v>0</v>
      </c>
      <c r="DN21" s="31">
        <v>83373840</v>
      </c>
      <c r="DO21" s="5">
        <v>7.4264999999999999</v>
      </c>
      <c r="DP21" s="31">
        <v>0</v>
      </c>
      <c r="DQ21">
        <v>0</v>
      </c>
      <c r="DR21" s="31">
        <v>11420937.77</v>
      </c>
      <c r="DS21" s="5">
        <v>5.1318000000000001</v>
      </c>
      <c r="DT21" s="31">
        <v>20264475</v>
      </c>
      <c r="DU21" s="5">
        <v>1.8736999999999999</v>
      </c>
      <c r="DV21" s="31">
        <v>4323088</v>
      </c>
      <c r="DW21" s="5">
        <v>3.4274</v>
      </c>
      <c r="DX21" s="31">
        <v>12901271.5</v>
      </c>
      <c r="DY21" s="5">
        <v>3.8592</v>
      </c>
      <c r="DZ21" s="31">
        <v>0</v>
      </c>
      <c r="EA21">
        <v>0</v>
      </c>
      <c r="EB21" s="31">
        <v>0</v>
      </c>
      <c r="EC21">
        <v>0</v>
      </c>
      <c r="ED21" s="31">
        <v>3429452.4</v>
      </c>
      <c r="EE21" s="5">
        <v>5.8537999999999997</v>
      </c>
      <c r="EF21" s="31">
        <v>10574144.9</v>
      </c>
      <c r="EG21" s="5">
        <v>7.2831999999999999</v>
      </c>
      <c r="EH21" s="31">
        <v>0</v>
      </c>
      <c r="EI21">
        <v>0</v>
      </c>
      <c r="EJ21" s="31">
        <v>0</v>
      </c>
      <c r="EK21">
        <v>0</v>
      </c>
      <c r="EL21" s="31">
        <v>0</v>
      </c>
      <c r="EM21">
        <v>0</v>
      </c>
      <c r="EN21" s="31">
        <v>0</v>
      </c>
      <c r="EO21">
        <v>0</v>
      </c>
      <c r="EP21" s="31">
        <v>0</v>
      </c>
      <c r="EQ21">
        <v>0</v>
      </c>
      <c r="ER21" s="31">
        <v>0</v>
      </c>
      <c r="ES21">
        <v>0</v>
      </c>
      <c r="ET21" s="31">
        <v>77238914.939999998</v>
      </c>
      <c r="EU21" s="5">
        <v>3.5287000000000002</v>
      </c>
      <c r="EV21" s="31">
        <v>0</v>
      </c>
      <c r="EW21">
        <v>0</v>
      </c>
      <c r="EX21" s="31">
        <v>0</v>
      </c>
      <c r="EY21">
        <v>0</v>
      </c>
      <c r="EZ21" s="31">
        <v>0</v>
      </c>
      <c r="FA21">
        <v>0</v>
      </c>
      <c r="FB21" s="31">
        <v>6857313.5999999996</v>
      </c>
      <c r="FC21" s="5">
        <v>3.7875000000000001</v>
      </c>
      <c r="FD21" s="31">
        <v>0</v>
      </c>
      <c r="FE21">
        <v>0</v>
      </c>
      <c r="FF21" s="31">
        <v>0</v>
      </c>
      <c r="FG21">
        <v>0</v>
      </c>
      <c r="FH21" s="31">
        <v>407150</v>
      </c>
      <c r="FI21" s="5">
        <v>2.3353000000000002</v>
      </c>
      <c r="FJ21" s="31">
        <v>0</v>
      </c>
      <c r="FK21">
        <v>0</v>
      </c>
      <c r="FL21" s="31">
        <v>0</v>
      </c>
      <c r="FM21">
        <v>0</v>
      </c>
    </row>
    <row r="22" spans="1:169">
      <c r="A22" t="s">
        <v>175</v>
      </c>
      <c r="B22" s="31">
        <v>1266473856.97</v>
      </c>
      <c r="C22" s="5">
        <v>3.0264000000000002</v>
      </c>
      <c r="D22" s="31">
        <v>5735940</v>
      </c>
      <c r="E22" s="5">
        <v>1.3125</v>
      </c>
      <c r="F22" s="31">
        <v>7101640</v>
      </c>
      <c r="G22" s="5">
        <v>2.4815999999999998</v>
      </c>
      <c r="H22" s="31">
        <v>0</v>
      </c>
      <c r="I22">
        <v>0</v>
      </c>
      <c r="J22" s="31">
        <v>17634500</v>
      </c>
      <c r="K22" s="5">
        <v>6.9112999999999998</v>
      </c>
      <c r="L22" s="31">
        <v>12479800</v>
      </c>
      <c r="M22" s="5">
        <v>2.3138999999999998</v>
      </c>
      <c r="N22" s="31">
        <v>0</v>
      </c>
      <c r="O22">
        <v>0</v>
      </c>
      <c r="P22" s="31">
        <v>0</v>
      </c>
      <c r="Q22">
        <v>0</v>
      </c>
      <c r="R22" s="31">
        <v>510226.38</v>
      </c>
      <c r="S22" s="5">
        <v>2.5323000000000002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249929527.53</v>
      </c>
      <c r="AE22" s="5">
        <v>6.8597000000000001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472000</v>
      </c>
      <c r="AO22" s="5">
        <v>0.83030000000000004</v>
      </c>
      <c r="AP22" s="31">
        <v>5599370</v>
      </c>
      <c r="AQ22" s="5">
        <v>2.0289000000000001</v>
      </c>
      <c r="AR22" s="31">
        <v>105001520.40000001</v>
      </c>
      <c r="AS22" s="5">
        <v>5.8948999999999998</v>
      </c>
      <c r="AT22" s="31">
        <v>104036568</v>
      </c>
      <c r="AU22" s="5">
        <v>4.9166999999999996</v>
      </c>
      <c r="AV22" s="31">
        <v>0</v>
      </c>
      <c r="AW22">
        <v>0</v>
      </c>
      <c r="AX22" s="31">
        <v>0</v>
      </c>
      <c r="AY22">
        <v>0</v>
      </c>
      <c r="AZ22" s="31">
        <v>41152147.890000001</v>
      </c>
      <c r="BA22" s="5">
        <v>7.2956000000000003</v>
      </c>
      <c r="BB22" s="31">
        <v>0</v>
      </c>
      <c r="BC22">
        <v>0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32325489</v>
      </c>
      <c r="BK22" s="5">
        <v>7.0034999999999998</v>
      </c>
      <c r="BL22" s="31">
        <v>4189000</v>
      </c>
      <c r="BM22" s="5">
        <v>1.3293999999999999</v>
      </c>
      <c r="BN22" s="31">
        <v>626130</v>
      </c>
      <c r="BO22" s="5">
        <v>8.5132999999999992</v>
      </c>
      <c r="BP22" s="31">
        <v>1307916</v>
      </c>
      <c r="BQ22" s="5">
        <v>7.2417999999999996</v>
      </c>
      <c r="BR22" s="31">
        <v>634790</v>
      </c>
      <c r="BS22" s="5">
        <v>1.0356000000000001</v>
      </c>
      <c r="BT22" s="31">
        <v>0</v>
      </c>
      <c r="BU22">
        <v>0</v>
      </c>
      <c r="BV22" s="31">
        <v>5392942.2999999998</v>
      </c>
      <c r="BW22" s="5">
        <v>8.8574000000000002</v>
      </c>
      <c r="BX22" s="31">
        <v>0</v>
      </c>
      <c r="BY22">
        <v>0</v>
      </c>
      <c r="BZ22" s="31">
        <v>377334306.07999998</v>
      </c>
      <c r="CA22" s="5">
        <v>3.0390999999999999</v>
      </c>
      <c r="CB22" s="31">
        <v>0</v>
      </c>
      <c r="CC22">
        <v>0</v>
      </c>
      <c r="CD22" s="31">
        <v>3526900</v>
      </c>
      <c r="CE22" s="5">
        <v>4.3678999999999997</v>
      </c>
      <c r="CF22" s="31">
        <v>4080000</v>
      </c>
      <c r="CG22" s="5">
        <v>4.4878999999999998</v>
      </c>
      <c r="CH22" s="31">
        <v>31954795</v>
      </c>
      <c r="CI22" s="5">
        <v>3.9016000000000002</v>
      </c>
      <c r="CJ22" s="31">
        <v>0</v>
      </c>
      <c r="CK22">
        <v>0</v>
      </c>
      <c r="CL22" s="31">
        <v>2789801.6</v>
      </c>
      <c r="CM22" s="5">
        <v>4.1238000000000001</v>
      </c>
      <c r="CN22" s="31">
        <v>0</v>
      </c>
      <c r="CO22">
        <v>0</v>
      </c>
      <c r="CP22" s="31">
        <v>1496000</v>
      </c>
      <c r="CQ22" s="5">
        <v>0.74650000000000005</v>
      </c>
      <c r="CR22" s="31">
        <v>51256978</v>
      </c>
      <c r="CS22" s="5">
        <v>7.9577999999999998</v>
      </c>
      <c r="CT22" s="31">
        <v>0</v>
      </c>
      <c r="CU22">
        <v>0</v>
      </c>
      <c r="CV22" s="31">
        <v>0</v>
      </c>
      <c r="CW22">
        <v>0</v>
      </c>
      <c r="CX22" s="31">
        <v>0</v>
      </c>
      <c r="CY22">
        <v>0</v>
      </c>
      <c r="CZ22" s="31">
        <v>0</v>
      </c>
      <c r="DA22">
        <v>0</v>
      </c>
      <c r="DB22" s="31">
        <v>3959643.2</v>
      </c>
      <c r="DC22" s="5">
        <v>8.0632999999999999</v>
      </c>
      <c r="DD22" s="31">
        <v>0</v>
      </c>
      <c r="DE22">
        <v>0</v>
      </c>
      <c r="DF22" s="31">
        <v>0</v>
      </c>
      <c r="DG22">
        <v>0</v>
      </c>
      <c r="DH22" s="31">
        <v>0</v>
      </c>
      <c r="DI22">
        <v>0</v>
      </c>
      <c r="DJ22" s="31">
        <v>0</v>
      </c>
      <c r="DK22">
        <v>0</v>
      </c>
      <c r="DL22" s="31">
        <v>0</v>
      </c>
      <c r="DM22">
        <v>0</v>
      </c>
      <c r="DN22" s="31">
        <v>0</v>
      </c>
      <c r="DO22">
        <v>0</v>
      </c>
      <c r="DP22" s="31">
        <v>0</v>
      </c>
      <c r="DQ22">
        <v>0</v>
      </c>
      <c r="DR22" s="31">
        <v>7348890.1500000004</v>
      </c>
      <c r="DS22" s="5">
        <v>3.3020999999999998</v>
      </c>
      <c r="DT22" s="31">
        <v>57123462.399999999</v>
      </c>
      <c r="DU22" s="5">
        <v>5.2816999999999998</v>
      </c>
      <c r="DV22" s="31">
        <v>0</v>
      </c>
      <c r="DW22">
        <v>0</v>
      </c>
      <c r="DX22" s="31">
        <v>16712157.6</v>
      </c>
      <c r="DY22" s="5">
        <v>4.9992000000000001</v>
      </c>
      <c r="DZ22" s="31">
        <v>0</v>
      </c>
      <c r="EA22">
        <v>0</v>
      </c>
      <c r="EB22" s="31">
        <v>0</v>
      </c>
      <c r="EC22">
        <v>0</v>
      </c>
      <c r="ED22" s="31">
        <v>608946</v>
      </c>
      <c r="EE22" s="5">
        <v>1.0394000000000001</v>
      </c>
      <c r="EF22" s="31">
        <v>7559012.9299999997</v>
      </c>
      <c r="EG22" s="5">
        <v>5.2064000000000004</v>
      </c>
      <c r="EH22" s="31">
        <v>0</v>
      </c>
      <c r="EI22">
        <v>0</v>
      </c>
      <c r="EJ22" s="31">
        <v>0</v>
      </c>
      <c r="EK22">
        <v>0</v>
      </c>
      <c r="EL22" s="31">
        <v>0</v>
      </c>
      <c r="EM22">
        <v>0</v>
      </c>
      <c r="EN22" s="31">
        <v>0</v>
      </c>
      <c r="EO22">
        <v>0</v>
      </c>
      <c r="EP22" s="31">
        <v>0</v>
      </c>
      <c r="EQ22">
        <v>0</v>
      </c>
      <c r="ER22" s="31">
        <v>0</v>
      </c>
      <c r="ES22">
        <v>0</v>
      </c>
      <c r="ET22" s="31">
        <v>93392289.799999997</v>
      </c>
      <c r="EU22" s="5">
        <v>4.2667000000000002</v>
      </c>
      <c r="EV22" s="31">
        <v>0</v>
      </c>
      <c r="EW22">
        <v>0</v>
      </c>
      <c r="EX22" s="31">
        <v>0</v>
      </c>
      <c r="EY22">
        <v>0</v>
      </c>
      <c r="EZ22" s="31">
        <v>0</v>
      </c>
      <c r="FA22">
        <v>0</v>
      </c>
      <c r="FB22" s="31">
        <v>13201166.710000001</v>
      </c>
      <c r="FC22" s="5">
        <v>7.2914000000000003</v>
      </c>
      <c r="FD22" s="31">
        <v>0</v>
      </c>
      <c r="FE22">
        <v>0</v>
      </c>
      <c r="FF22" s="31">
        <v>0</v>
      </c>
      <c r="FG22">
        <v>0</v>
      </c>
      <c r="FH22" s="31">
        <v>0</v>
      </c>
      <c r="FI22">
        <v>0</v>
      </c>
      <c r="FJ22" s="31">
        <v>0</v>
      </c>
      <c r="FK22">
        <v>0</v>
      </c>
      <c r="FL22" s="31">
        <v>0</v>
      </c>
      <c r="FM22">
        <v>0</v>
      </c>
    </row>
    <row r="23" spans="1:169">
      <c r="A23" t="s">
        <v>71</v>
      </c>
      <c r="B23" s="31">
        <v>175018996.40000001</v>
      </c>
      <c r="C23" s="5">
        <v>0.41820000000000002</v>
      </c>
      <c r="D23" s="31">
        <v>24311227</v>
      </c>
      <c r="E23" s="5">
        <v>5.5631000000000004</v>
      </c>
      <c r="F23" s="31">
        <v>0</v>
      </c>
      <c r="G23">
        <v>0</v>
      </c>
      <c r="H23" s="31">
        <v>0</v>
      </c>
      <c r="I23">
        <v>0</v>
      </c>
      <c r="J23" s="31">
        <v>7247842.25</v>
      </c>
      <c r="K23" s="5">
        <v>2.8405999999999998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58040402.75</v>
      </c>
      <c r="AE23" s="5">
        <v>1.593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2892709.2</v>
      </c>
      <c r="AM23" s="5">
        <v>1.9027000000000001</v>
      </c>
      <c r="AN23" s="31">
        <v>0</v>
      </c>
      <c r="AO23">
        <v>0</v>
      </c>
      <c r="AP23" s="31">
        <v>5192000</v>
      </c>
      <c r="AQ23" s="5">
        <v>1.8813</v>
      </c>
      <c r="AR23" s="31">
        <v>4511785</v>
      </c>
      <c r="AS23" s="5">
        <v>0.25330000000000003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7457043</v>
      </c>
      <c r="BA23" s="5">
        <v>1.3220000000000001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2014745</v>
      </c>
      <c r="BK23" s="5">
        <v>0.4365</v>
      </c>
      <c r="BL23" s="31">
        <v>104800</v>
      </c>
      <c r="BM23" s="5">
        <v>3.3300000000000003E-2</v>
      </c>
      <c r="BN23" s="31">
        <v>72000</v>
      </c>
      <c r="BO23" s="5">
        <v>0.97899999999999998</v>
      </c>
      <c r="BP23" s="31">
        <v>0</v>
      </c>
      <c r="BQ23">
        <v>0</v>
      </c>
      <c r="BR23" s="31">
        <v>0</v>
      </c>
      <c r="BS23">
        <v>0</v>
      </c>
      <c r="BT23" s="31">
        <v>0</v>
      </c>
      <c r="BU23">
        <v>0</v>
      </c>
      <c r="BV23" s="31">
        <v>944937</v>
      </c>
      <c r="BW23" s="5">
        <v>1.552</v>
      </c>
      <c r="BX23" s="31">
        <v>0</v>
      </c>
      <c r="BY23">
        <v>0</v>
      </c>
      <c r="BZ23" s="31">
        <v>0</v>
      </c>
      <c r="CA23">
        <v>0</v>
      </c>
      <c r="CB23" s="31">
        <v>0</v>
      </c>
      <c r="CC23">
        <v>0</v>
      </c>
      <c r="CD23" s="31">
        <v>2569000</v>
      </c>
      <c r="CE23" s="5">
        <v>3.1816</v>
      </c>
      <c r="CF23" s="31">
        <v>0</v>
      </c>
      <c r="CG23">
        <v>0</v>
      </c>
      <c r="CH23" s="31">
        <v>0</v>
      </c>
      <c r="CI23">
        <v>0</v>
      </c>
      <c r="CJ23" s="31">
        <v>0</v>
      </c>
      <c r="CK23">
        <v>0</v>
      </c>
      <c r="CL23" s="31">
        <v>1685503</v>
      </c>
      <c r="CM23" s="5">
        <v>2.4914999999999998</v>
      </c>
      <c r="CN23" s="31">
        <v>0</v>
      </c>
      <c r="CO23">
        <v>0</v>
      </c>
      <c r="CP23" s="31">
        <v>0</v>
      </c>
      <c r="CQ23">
        <v>0</v>
      </c>
      <c r="CR23" s="31">
        <v>12268317</v>
      </c>
      <c r="CS23" s="5">
        <v>1.9047000000000001</v>
      </c>
      <c r="CT23" s="31">
        <v>0</v>
      </c>
      <c r="CU23">
        <v>0</v>
      </c>
      <c r="CV23" s="31">
        <v>0</v>
      </c>
      <c r="CW23">
        <v>0</v>
      </c>
      <c r="CX23" s="31">
        <v>0</v>
      </c>
      <c r="CY23">
        <v>0</v>
      </c>
      <c r="CZ23" s="31">
        <v>0</v>
      </c>
      <c r="DA23">
        <v>0</v>
      </c>
      <c r="DB23" s="31">
        <v>0</v>
      </c>
      <c r="DC23">
        <v>0</v>
      </c>
      <c r="DD23" s="31">
        <v>0</v>
      </c>
      <c r="DE23">
        <v>0</v>
      </c>
      <c r="DF23" s="31">
        <v>0</v>
      </c>
      <c r="DG23">
        <v>0</v>
      </c>
      <c r="DH23" s="31">
        <v>0</v>
      </c>
      <c r="DI23">
        <v>0</v>
      </c>
      <c r="DJ23" s="31">
        <v>0</v>
      </c>
      <c r="DK23">
        <v>0</v>
      </c>
      <c r="DL23" s="31">
        <v>0</v>
      </c>
      <c r="DM23">
        <v>0</v>
      </c>
      <c r="DN23" s="31">
        <v>37480000</v>
      </c>
      <c r="DO23" s="5">
        <v>3.3384999999999998</v>
      </c>
      <c r="DP23" s="31">
        <v>0</v>
      </c>
      <c r="DQ23">
        <v>0</v>
      </c>
      <c r="DR23" s="31">
        <v>0</v>
      </c>
      <c r="DS23">
        <v>0</v>
      </c>
      <c r="DT23" s="31">
        <v>3810450</v>
      </c>
      <c r="DU23" s="5">
        <v>0.3523</v>
      </c>
      <c r="DV23" s="31">
        <v>387200</v>
      </c>
      <c r="DW23" s="5">
        <v>0.307</v>
      </c>
      <c r="DX23" s="31">
        <v>0</v>
      </c>
      <c r="DY23">
        <v>0</v>
      </c>
      <c r="DZ23" s="31">
        <v>0</v>
      </c>
      <c r="EA23">
        <v>0</v>
      </c>
      <c r="EB23" s="31">
        <v>0</v>
      </c>
      <c r="EC23">
        <v>0</v>
      </c>
      <c r="ED23" s="31">
        <v>1716221.2</v>
      </c>
      <c r="EE23" s="5">
        <v>2.9295</v>
      </c>
      <c r="EF23" s="31">
        <v>2312814</v>
      </c>
      <c r="EG23" s="5">
        <v>1.593</v>
      </c>
      <c r="EH23" s="31">
        <v>0</v>
      </c>
      <c r="EI23">
        <v>0</v>
      </c>
      <c r="EJ23" s="31">
        <v>0</v>
      </c>
      <c r="EK23">
        <v>0</v>
      </c>
      <c r="EL23" s="31">
        <v>0</v>
      </c>
      <c r="EM23">
        <v>0</v>
      </c>
      <c r="EN23" s="31">
        <v>0</v>
      </c>
      <c r="EO23">
        <v>0</v>
      </c>
      <c r="EP23" s="31">
        <v>0</v>
      </c>
      <c r="EQ23">
        <v>0</v>
      </c>
      <c r="ER23" s="31">
        <v>0</v>
      </c>
      <c r="ES23">
        <v>0</v>
      </c>
      <c r="ET23" s="31">
        <v>0</v>
      </c>
      <c r="EU23">
        <v>0</v>
      </c>
      <c r="EV23" s="31">
        <v>0</v>
      </c>
      <c r="EW23">
        <v>0</v>
      </c>
      <c r="EX23" s="31">
        <v>0</v>
      </c>
      <c r="EY23">
        <v>0</v>
      </c>
      <c r="EZ23" s="31">
        <v>0</v>
      </c>
      <c r="FA23">
        <v>0</v>
      </c>
      <c r="FB23" s="31">
        <v>0</v>
      </c>
      <c r="FC23">
        <v>0</v>
      </c>
      <c r="FD23" s="31">
        <v>0</v>
      </c>
      <c r="FE23">
        <v>0</v>
      </c>
      <c r="FF23" s="31">
        <v>0</v>
      </c>
      <c r="FG23">
        <v>0</v>
      </c>
      <c r="FH23" s="31">
        <v>0</v>
      </c>
      <c r="FI23">
        <v>0</v>
      </c>
      <c r="FJ23" s="31">
        <v>0</v>
      </c>
      <c r="FK23">
        <v>0</v>
      </c>
      <c r="FL23" s="31">
        <v>0</v>
      </c>
      <c r="FM23">
        <v>0</v>
      </c>
    </row>
    <row r="24" spans="1:169">
      <c r="A24" t="s">
        <v>176</v>
      </c>
      <c r="B24" s="31">
        <v>6754825</v>
      </c>
      <c r="C24" s="5">
        <v>1.61E-2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6754825</v>
      </c>
      <c r="BM24" s="5">
        <v>2.1436999999999999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  <c r="CF24" s="31">
        <v>0</v>
      </c>
      <c r="CG24">
        <v>0</v>
      </c>
      <c r="CH24" s="31">
        <v>0</v>
      </c>
      <c r="CI24">
        <v>0</v>
      </c>
      <c r="CJ24" s="31">
        <v>0</v>
      </c>
      <c r="CK24">
        <v>0</v>
      </c>
      <c r="CL24" s="31">
        <v>0</v>
      </c>
      <c r="CM24">
        <v>0</v>
      </c>
      <c r="CN24" s="31">
        <v>0</v>
      </c>
      <c r="CO24">
        <v>0</v>
      </c>
      <c r="CP24" s="31">
        <v>0</v>
      </c>
      <c r="CQ24">
        <v>0</v>
      </c>
      <c r="CR24" s="31">
        <v>0</v>
      </c>
      <c r="CS24">
        <v>0</v>
      </c>
      <c r="CT24" s="31">
        <v>0</v>
      </c>
      <c r="CU24">
        <v>0</v>
      </c>
      <c r="CV24" s="31">
        <v>0</v>
      </c>
      <c r="CW24">
        <v>0</v>
      </c>
      <c r="CX24" s="31">
        <v>0</v>
      </c>
      <c r="CY24">
        <v>0</v>
      </c>
      <c r="CZ24" s="31">
        <v>0</v>
      </c>
      <c r="DA24">
        <v>0</v>
      </c>
      <c r="DB24" s="31">
        <v>0</v>
      </c>
      <c r="DC24">
        <v>0</v>
      </c>
      <c r="DD24" s="31">
        <v>0</v>
      </c>
      <c r="DE24">
        <v>0</v>
      </c>
      <c r="DF24" s="31">
        <v>0</v>
      </c>
      <c r="DG24">
        <v>0</v>
      </c>
      <c r="DH24" s="31">
        <v>0</v>
      </c>
      <c r="DI24">
        <v>0</v>
      </c>
      <c r="DJ24" s="31">
        <v>0</v>
      </c>
      <c r="DK24">
        <v>0</v>
      </c>
      <c r="DL24" s="31">
        <v>0</v>
      </c>
      <c r="DM24">
        <v>0</v>
      </c>
      <c r="DN24" s="31">
        <v>0</v>
      </c>
      <c r="DO24">
        <v>0</v>
      </c>
      <c r="DP24" s="31">
        <v>0</v>
      </c>
      <c r="DQ24">
        <v>0</v>
      </c>
      <c r="DR24" s="31">
        <v>0</v>
      </c>
      <c r="DS24">
        <v>0</v>
      </c>
      <c r="DT24" s="31">
        <v>0</v>
      </c>
      <c r="DU24">
        <v>0</v>
      </c>
      <c r="DV24" s="31">
        <v>0</v>
      </c>
      <c r="DW24">
        <v>0</v>
      </c>
      <c r="DX24" s="31">
        <v>0</v>
      </c>
      <c r="DY24">
        <v>0</v>
      </c>
      <c r="DZ24" s="31">
        <v>0</v>
      </c>
      <c r="EA24">
        <v>0</v>
      </c>
      <c r="EB24" s="31">
        <v>0</v>
      </c>
      <c r="EC24">
        <v>0</v>
      </c>
      <c r="ED24" s="31">
        <v>0</v>
      </c>
      <c r="EE24">
        <v>0</v>
      </c>
      <c r="EF24" s="31">
        <v>0</v>
      </c>
      <c r="EG24">
        <v>0</v>
      </c>
      <c r="EH24" s="31">
        <v>0</v>
      </c>
      <c r="EI24">
        <v>0</v>
      </c>
      <c r="EJ24" s="31">
        <v>0</v>
      </c>
      <c r="EK24">
        <v>0</v>
      </c>
      <c r="EL24" s="31">
        <v>0</v>
      </c>
      <c r="EM24">
        <v>0</v>
      </c>
      <c r="EN24" s="31">
        <v>0</v>
      </c>
      <c r="EO24">
        <v>0</v>
      </c>
      <c r="EP24" s="31">
        <v>0</v>
      </c>
      <c r="EQ24">
        <v>0</v>
      </c>
      <c r="ER24" s="31">
        <v>0</v>
      </c>
      <c r="ES24">
        <v>0</v>
      </c>
      <c r="ET24" s="31">
        <v>0</v>
      </c>
      <c r="EU24">
        <v>0</v>
      </c>
      <c r="EV24" s="31">
        <v>0</v>
      </c>
      <c r="EW24">
        <v>0</v>
      </c>
      <c r="EX24" s="31">
        <v>0</v>
      </c>
      <c r="EY24">
        <v>0</v>
      </c>
      <c r="EZ24" s="31">
        <v>0</v>
      </c>
      <c r="FA24">
        <v>0</v>
      </c>
      <c r="FB24" s="31">
        <v>0</v>
      </c>
      <c r="FC24">
        <v>0</v>
      </c>
      <c r="FD24" s="31">
        <v>0</v>
      </c>
      <c r="FE24">
        <v>0</v>
      </c>
      <c r="FF24" s="31">
        <v>0</v>
      </c>
      <c r="FG24">
        <v>0</v>
      </c>
      <c r="FH24" s="31">
        <v>0</v>
      </c>
      <c r="FI24">
        <v>0</v>
      </c>
      <c r="FJ24" s="31">
        <v>0</v>
      </c>
      <c r="FK24">
        <v>0</v>
      </c>
      <c r="FL24" s="31">
        <v>0</v>
      </c>
      <c r="FM24">
        <v>0</v>
      </c>
    </row>
    <row r="25" spans="1:169">
      <c r="A25" t="s">
        <v>174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  <c r="CF25" s="31">
        <v>0</v>
      </c>
      <c r="CG25">
        <v>0</v>
      </c>
      <c r="CH25" s="31">
        <v>0</v>
      </c>
      <c r="CI25">
        <v>0</v>
      </c>
      <c r="CJ25" s="31">
        <v>0</v>
      </c>
      <c r="CK25">
        <v>0</v>
      </c>
      <c r="CL25" s="31">
        <v>0</v>
      </c>
      <c r="CM25">
        <v>0</v>
      </c>
      <c r="CN25" s="31">
        <v>0</v>
      </c>
      <c r="CO25">
        <v>0</v>
      </c>
      <c r="CP25" s="31">
        <v>0</v>
      </c>
      <c r="CQ25">
        <v>0</v>
      </c>
      <c r="CR25" s="31">
        <v>0</v>
      </c>
      <c r="CS25">
        <v>0</v>
      </c>
      <c r="CT25" s="31">
        <v>0</v>
      </c>
      <c r="CU25">
        <v>0</v>
      </c>
      <c r="CV25" s="31">
        <v>0</v>
      </c>
      <c r="CW25">
        <v>0</v>
      </c>
      <c r="CX25" s="31">
        <v>0</v>
      </c>
      <c r="CY25">
        <v>0</v>
      </c>
      <c r="CZ25" s="31">
        <v>0</v>
      </c>
      <c r="DA25">
        <v>0</v>
      </c>
      <c r="DB25" s="31">
        <v>0</v>
      </c>
      <c r="DC25">
        <v>0</v>
      </c>
      <c r="DD25" s="31">
        <v>0</v>
      </c>
      <c r="DE25">
        <v>0</v>
      </c>
      <c r="DF25" s="31">
        <v>0</v>
      </c>
      <c r="DG25">
        <v>0</v>
      </c>
      <c r="DH25" s="31">
        <v>0</v>
      </c>
      <c r="DI25">
        <v>0</v>
      </c>
      <c r="DJ25" s="31">
        <v>0</v>
      </c>
      <c r="DK25">
        <v>0</v>
      </c>
      <c r="DL25" s="31">
        <v>0</v>
      </c>
      <c r="DM25">
        <v>0</v>
      </c>
      <c r="DN25" s="31">
        <v>0</v>
      </c>
      <c r="DO25">
        <v>0</v>
      </c>
      <c r="DP25" s="31">
        <v>0</v>
      </c>
      <c r="DQ25">
        <v>0</v>
      </c>
      <c r="DR25" s="31">
        <v>0</v>
      </c>
      <c r="DS25">
        <v>0</v>
      </c>
      <c r="DT25" s="31">
        <v>0</v>
      </c>
      <c r="DU25">
        <v>0</v>
      </c>
      <c r="DV25" s="31">
        <v>0</v>
      </c>
      <c r="DW25">
        <v>0</v>
      </c>
      <c r="DX25" s="31">
        <v>0</v>
      </c>
      <c r="DY25">
        <v>0</v>
      </c>
      <c r="DZ25" s="31">
        <v>0</v>
      </c>
      <c r="EA25">
        <v>0</v>
      </c>
      <c r="EB25" s="31">
        <v>0</v>
      </c>
      <c r="EC25">
        <v>0</v>
      </c>
      <c r="ED25" s="31">
        <v>0</v>
      </c>
      <c r="EE25">
        <v>0</v>
      </c>
      <c r="EF25" s="31">
        <v>0</v>
      </c>
      <c r="EG25">
        <v>0</v>
      </c>
      <c r="EH25" s="31">
        <v>0</v>
      </c>
      <c r="EI25">
        <v>0</v>
      </c>
      <c r="EJ25" s="31">
        <v>0</v>
      </c>
      <c r="EK25">
        <v>0</v>
      </c>
      <c r="EL25" s="31">
        <v>0</v>
      </c>
      <c r="EM25">
        <v>0</v>
      </c>
      <c r="EN25" s="31">
        <v>0</v>
      </c>
      <c r="EO25">
        <v>0</v>
      </c>
      <c r="EP25" s="31">
        <v>0</v>
      </c>
      <c r="EQ25">
        <v>0</v>
      </c>
      <c r="ER25" s="31">
        <v>0</v>
      </c>
      <c r="ES25">
        <v>0</v>
      </c>
      <c r="ET25" s="31">
        <v>0</v>
      </c>
      <c r="EU25">
        <v>0</v>
      </c>
      <c r="EV25" s="31">
        <v>0</v>
      </c>
      <c r="EW25">
        <v>0</v>
      </c>
      <c r="EX25" s="31">
        <v>0</v>
      </c>
      <c r="EY25">
        <v>0</v>
      </c>
      <c r="EZ25" s="31">
        <v>0</v>
      </c>
      <c r="FA25">
        <v>0</v>
      </c>
      <c r="FB25" s="31">
        <v>0</v>
      </c>
      <c r="FC25">
        <v>0</v>
      </c>
      <c r="FD25" s="31">
        <v>0</v>
      </c>
      <c r="FE25">
        <v>0</v>
      </c>
      <c r="FF25" s="31">
        <v>0</v>
      </c>
      <c r="FG25">
        <v>0</v>
      </c>
      <c r="FH25" s="31">
        <v>0</v>
      </c>
      <c r="FI25">
        <v>0</v>
      </c>
      <c r="FJ25" s="31">
        <v>0</v>
      </c>
      <c r="FK25">
        <v>0</v>
      </c>
      <c r="FL25" s="31">
        <v>0</v>
      </c>
      <c r="FM25">
        <v>0</v>
      </c>
    </row>
    <row r="26" spans="1:169" ht="13.5" thickBot="1">
      <c r="A26" t="s">
        <v>177</v>
      </c>
      <c r="B26" s="31">
        <v>444016576.19</v>
      </c>
      <c r="C26" s="5">
        <v>1.0609999999999999</v>
      </c>
      <c r="D26" s="31">
        <v>0</v>
      </c>
      <c r="E26">
        <v>0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0</v>
      </c>
      <c r="U26">
        <v>0</v>
      </c>
      <c r="V26" s="31">
        <v>0</v>
      </c>
      <c r="W26">
        <v>0</v>
      </c>
      <c r="X26" s="31">
        <v>0</v>
      </c>
      <c r="Y26">
        <v>0</v>
      </c>
      <c r="Z26" s="31">
        <v>0</v>
      </c>
      <c r="AA26">
        <v>0</v>
      </c>
      <c r="AB26" s="31">
        <v>0</v>
      </c>
      <c r="AC26">
        <v>0</v>
      </c>
      <c r="AD26" s="31">
        <v>54846079.649999999</v>
      </c>
      <c r="AE26" s="5">
        <v>1.5053000000000001</v>
      </c>
      <c r="AF26" s="31">
        <v>0</v>
      </c>
      <c r="AG26">
        <v>0</v>
      </c>
      <c r="AH26" s="31">
        <v>0</v>
      </c>
      <c r="AI26">
        <v>0</v>
      </c>
      <c r="AJ26" s="31">
        <v>0</v>
      </c>
      <c r="AK26">
        <v>0</v>
      </c>
      <c r="AL26" s="31">
        <v>0</v>
      </c>
      <c r="AM26" s="5">
        <v>0</v>
      </c>
      <c r="AN26" s="31">
        <v>2244051.58</v>
      </c>
      <c r="AO26" s="5">
        <v>3.9477000000000002</v>
      </c>
      <c r="AP26" s="31">
        <v>0</v>
      </c>
      <c r="AQ26">
        <v>0</v>
      </c>
      <c r="AR26" s="31">
        <v>44422182</v>
      </c>
      <c r="AS26" s="5">
        <v>2.4939</v>
      </c>
      <c r="AT26" s="31">
        <v>24116752.800000001</v>
      </c>
      <c r="AU26" s="5">
        <v>1.1396999999999999</v>
      </c>
      <c r="AV26" s="31">
        <v>0</v>
      </c>
      <c r="AW26">
        <v>0</v>
      </c>
      <c r="AX26" s="31">
        <v>0</v>
      </c>
      <c r="AY26">
        <v>0</v>
      </c>
      <c r="AZ26" s="31">
        <v>0</v>
      </c>
      <c r="BA26">
        <v>0</v>
      </c>
      <c r="BB26" s="31">
        <v>0</v>
      </c>
      <c r="BC26">
        <v>0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  <c r="BL26" s="31">
        <v>0</v>
      </c>
      <c r="BM26">
        <v>0</v>
      </c>
      <c r="BN26" s="31">
        <v>0</v>
      </c>
      <c r="BO26">
        <v>0</v>
      </c>
      <c r="BP26" s="31">
        <v>0</v>
      </c>
      <c r="BQ26">
        <v>0</v>
      </c>
      <c r="BR26" s="31">
        <v>0</v>
      </c>
      <c r="BS26">
        <v>0</v>
      </c>
      <c r="BT26" s="31">
        <v>0</v>
      </c>
      <c r="BU26">
        <v>0</v>
      </c>
      <c r="BV26" s="31">
        <v>0</v>
      </c>
      <c r="BW26">
        <v>0</v>
      </c>
      <c r="BX26" s="31">
        <v>0</v>
      </c>
      <c r="BY26">
        <v>0</v>
      </c>
      <c r="BZ26" s="31">
        <v>13645146.85</v>
      </c>
      <c r="CA26" s="5">
        <v>0.1099</v>
      </c>
      <c r="CB26" s="31">
        <v>0</v>
      </c>
      <c r="CC26">
        <v>0</v>
      </c>
      <c r="CD26" s="31">
        <v>0</v>
      </c>
      <c r="CE26">
        <v>0</v>
      </c>
      <c r="CF26" s="31">
        <v>0</v>
      </c>
      <c r="CG26">
        <v>0</v>
      </c>
      <c r="CH26" s="31">
        <v>0</v>
      </c>
      <c r="CI26">
        <v>0</v>
      </c>
      <c r="CJ26" s="31">
        <v>0</v>
      </c>
      <c r="CK26">
        <v>0</v>
      </c>
      <c r="CL26" s="31">
        <v>0</v>
      </c>
      <c r="CM26">
        <v>0</v>
      </c>
      <c r="CN26" s="31">
        <v>0</v>
      </c>
      <c r="CO26">
        <v>0</v>
      </c>
      <c r="CP26" s="31">
        <v>0</v>
      </c>
      <c r="CQ26">
        <v>0</v>
      </c>
      <c r="CR26" s="31">
        <v>0</v>
      </c>
      <c r="CS26">
        <v>0</v>
      </c>
      <c r="CT26" s="31">
        <v>0</v>
      </c>
      <c r="CU26">
        <v>0</v>
      </c>
      <c r="CV26" s="31">
        <v>0</v>
      </c>
      <c r="CW26">
        <v>0</v>
      </c>
      <c r="CX26" s="31">
        <v>0</v>
      </c>
      <c r="CY26">
        <v>0</v>
      </c>
      <c r="CZ26" s="31">
        <v>0</v>
      </c>
      <c r="DA26">
        <v>0</v>
      </c>
      <c r="DB26" s="31">
        <v>0</v>
      </c>
      <c r="DC26">
        <v>0</v>
      </c>
      <c r="DD26" s="31">
        <v>0</v>
      </c>
      <c r="DE26">
        <v>0</v>
      </c>
      <c r="DF26" s="31">
        <v>7879219.2000000002</v>
      </c>
      <c r="DG26" s="5">
        <v>99.776700000000005</v>
      </c>
      <c r="DH26" s="31">
        <v>5675448.0499999998</v>
      </c>
      <c r="DI26" s="5">
        <v>91.051500000000004</v>
      </c>
      <c r="DJ26" s="31">
        <v>2693584.86</v>
      </c>
      <c r="DK26" s="5">
        <v>17.525300000000001</v>
      </c>
      <c r="DL26" s="31">
        <v>0</v>
      </c>
      <c r="DM26">
        <v>0</v>
      </c>
      <c r="DN26" s="31">
        <v>0</v>
      </c>
      <c r="DO26">
        <v>0</v>
      </c>
      <c r="DP26" s="31">
        <v>0</v>
      </c>
      <c r="DQ26">
        <v>0</v>
      </c>
      <c r="DR26" s="31">
        <v>0</v>
      </c>
      <c r="DS26">
        <v>0</v>
      </c>
      <c r="DT26" s="31">
        <v>0</v>
      </c>
      <c r="DU26">
        <v>0</v>
      </c>
      <c r="DV26" s="31">
        <v>0</v>
      </c>
      <c r="DW26">
        <v>0</v>
      </c>
      <c r="DX26" s="31">
        <v>0</v>
      </c>
      <c r="DY26">
        <v>0</v>
      </c>
      <c r="DZ26" s="31">
        <v>0</v>
      </c>
      <c r="EA26">
        <v>0</v>
      </c>
      <c r="EB26" s="31">
        <v>0</v>
      </c>
      <c r="EC26">
        <v>0</v>
      </c>
      <c r="ED26" s="31">
        <v>0</v>
      </c>
      <c r="EE26">
        <v>0</v>
      </c>
      <c r="EF26" s="31">
        <v>0</v>
      </c>
      <c r="EG26">
        <v>0</v>
      </c>
      <c r="EH26" s="31">
        <v>0</v>
      </c>
      <c r="EI26">
        <v>0</v>
      </c>
      <c r="EJ26" s="31">
        <v>0</v>
      </c>
      <c r="EK26">
        <v>0</v>
      </c>
      <c r="EL26" s="31">
        <v>0</v>
      </c>
      <c r="EM26">
        <v>0</v>
      </c>
      <c r="EN26" s="31">
        <v>0</v>
      </c>
      <c r="EO26">
        <v>0</v>
      </c>
      <c r="EP26" s="31">
        <v>0</v>
      </c>
      <c r="EQ26">
        <v>0</v>
      </c>
      <c r="ER26" s="31">
        <v>0</v>
      </c>
      <c r="ES26">
        <v>0</v>
      </c>
      <c r="ET26" s="31">
        <v>288494111.19999999</v>
      </c>
      <c r="EU26" s="5">
        <v>13.18</v>
      </c>
      <c r="EV26" s="31">
        <v>0</v>
      </c>
      <c r="EW26">
        <v>0</v>
      </c>
      <c r="EX26" s="31">
        <v>0</v>
      </c>
      <c r="EY26">
        <v>0</v>
      </c>
      <c r="EZ26" s="31">
        <v>0</v>
      </c>
      <c r="FA26">
        <v>0</v>
      </c>
      <c r="FB26" s="31">
        <v>0</v>
      </c>
      <c r="FC26">
        <v>0</v>
      </c>
      <c r="FD26" s="31">
        <v>0</v>
      </c>
      <c r="FE26">
        <v>0</v>
      </c>
      <c r="FF26" s="31">
        <v>0</v>
      </c>
      <c r="FG26">
        <v>0</v>
      </c>
      <c r="FH26" s="31">
        <v>0</v>
      </c>
      <c r="FI26">
        <v>0</v>
      </c>
      <c r="FJ26" s="31">
        <v>0</v>
      </c>
      <c r="FK26">
        <v>0</v>
      </c>
      <c r="FL26" s="31">
        <v>0</v>
      </c>
      <c r="FM26">
        <v>0</v>
      </c>
    </row>
    <row r="27" spans="1:169" ht="14.25" thickTop="1" thickBot="1">
      <c r="A27" s="336" t="s">
        <v>194</v>
      </c>
      <c r="B27" s="205">
        <v>18664239347.380001</v>
      </c>
      <c r="C27" s="337">
        <v>44.600700000000003</v>
      </c>
      <c r="D27" s="205">
        <v>367998797.04000002</v>
      </c>
      <c r="E27" s="337">
        <v>84.208299999999994</v>
      </c>
      <c r="F27" s="205">
        <v>244700787.78</v>
      </c>
      <c r="G27" s="337">
        <v>85.506799999999998</v>
      </c>
      <c r="H27" s="205">
        <v>0</v>
      </c>
      <c r="I27" s="336">
        <v>0</v>
      </c>
      <c r="J27" s="205">
        <v>215784631.28999999</v>
      </c>
      <c r="K27" s="337">
        <v>84.570400000000006</v>
      </c>
      <c r="L27" s="205">
        <v>342847870.75999999</v>
      </c>
      <c r="M27" s="337">
        <v>63.568800000000003</v>
      </c>
      <c r="N27" s="205">
        <v>0</v>
      </c>
      <c r="O27" s="336">
        <v>0</v>
      </c>
      <c r="P27" s="205">
        <v>0</v>
      </c>
      <c r="Q27" s="336">
        <v>0</v>
      </c>
      <c r="R27" s="205">
        <v>12430939.07</v>
      </c>
      <c r="S27" s="337">
        <v>61.695399999999999</v>
      </c>
      <c r="T27" s="205">
        <v>85325720.069999993</v>
      </c>
      <c r="U27" s="337">
        <v>73.956999999999994</v>
      </c>
      <c r="V27" s="205">
        <v>0</v>
      </c>
      <c r="W27" s="336">
        <v>0</v>
      </c>
      <c r="X27" s="205">
        <v>0</v>
      </c>
      <c r="Y27" s="336">
        <v>0</v>
      </c>
      <c r="Z27" s="205">
        <v>0</v>
      </c>
      <c r="AA27" s="336">
        <v>0</v>
      </c>
      <c r="AB27" s="205">
        <v>0</v>
      </c>
      <c r="AC27" s="336">
        <v>0</v>
      </c>
      <c r="AD27" s="205">
        <v>3325140332.4899998</v>
      </c>
      <c r="AE27" s="337">
        <v>91.263000000000005</v>
      </c>
      <c r="AF27" s="205">
        <v>0</v>
      </c>
      <c r="AG27" s="336">
        <v>0</v>
      </c>
      <c r="AH27" s="205">
        <v>0</v>
      </c>
      <c r="AI27" s="336">
        <v>0</v>
      </c>
      <c r="AJ27" s="205">
        <v>0</v>
      </c>
      <c r="AK27" s="336">
        <v>0</v>
      </c>
      <c r="AL27" s="205">
        <v>130336951.34999999</v>
      </c>
      <c r="AM27" s="337">
        <v>85.73</v>
      </c>
      <c r="AN27" s="205">
        <v>46552248.960000001</v>
      </c>
      <c r="AO27" s="337">
        <v>81.8934</v>
      </c>
      <c r="AP27" s="205">
        <v>179566787.91999999</v>
      </c>
      <c r="AQ27" s="337">
        <v>65.066299999999998</v>
      </c>
      <c r="AR27" s="205">
        <v>964832158.25</v>
      </c>
      <c r="AS27" s="337">
        <v>54.166499999999999</v>
      </c>
      <c r="AT27" s="205">
        <v>1093362673.3800001</v>
      </c>
      <c r="AU27" s="337">
        <v>51.671100000000003</v>
      </c>
      <c r="AV27" s="205">
        <v>0</v>
      </c>
      <c r="AW27" s="336">
        <v>0</v>
      </c>
      <c r="AX27" s="205">
        <v>0</v>
      </c>
      <c r="AY27" s="336">
        <v>0</v>
      </c>
      <c r="AZ27" s="205">
        <v>325186122.01999998</v>
      </c>
      <c r="BA27" s="337">
        <v>57.649900000000002</v>
      </c>
      <c r="BB27" s="205">
        <v>0</v>
      </c>
      <c r="BC27" s="336">
        <v>0</v>
      </c>
      <c r="BD27" s="205">
        <v>0</v>
      </c>
      <c r="BE27" s="336">
        <v>0</v>
      </c>
      <c r="BF27" s="205">
        <v>0</v>
      </c>
      <c r="BG27" s="336">
        <v>0</v>
      </c>
      <c r="BH27" s="205">
        <v>0</v>
      </c>
      <c r="BI27" s="336">
        <v>0</v>
      </c>
      <c r="BJ27" s="205">
        <v>442915157</v>
      </c>
      <c r="BK27" s="337">
        <v>95.959800000000001</v>
      </c>
      <c r="BL27" s="205">
        <v>261623519</v>
      </c>
      <c r="BM27" s="337">
        <v>83.028300000000002</v>
      </c>
      <c r="BN27" s="205">
        <v>6525005.6399999997</v>
      </c>
      <c r="BO27" s="337">
        <v>88.718800000000002</v>
      </c>
      <c r="BP27" s="205">
        <v>10583544.039999999</v>
      </c>
      <c r="BQ27" s="337">
        <v>58.599899999999998</v>
      </c>
      <c r="BR27" s="205">
        <v>47730252.350000001</v>
      </c>
      <c r="BS27" s="337">
        <v>77.869900000000001</v>
      </c>
      <c r="BT27" s="205">
        <v>0</v>
      </c>
      <c r="BU27" s="336">
        <v>0</v>
      </c>
      <c r="BV27" s="205">
        <v>47141306.649999999</v>
      </c>
      <c r="BW27" s="337">
        <v>77.4251</v>
      </c>
      <c r="BX27" s="205">
        <v>0</v>
      </c>
      <c r="BY27" s="336">
        <v>0</v>
      </c>
      <c r="BZ27" s="205">
        <v>5777931989.2600002</v>
      </c>
      <c r="CA27" s="337">
        <v>46.535600000000002</v>
      </c>
      <c r="CB27" s="205">
        <v>0</v>
      </c>
      <c r="CC27" s="336">
        <v>0</v>
      </c>
      <c r="CD27" s="205">
        <v>75137652.400000006</v>
      </c>
      <c r="CE27" s="337">
        <v>93.055400000000006</v>
      </c>
      <c r="CF27" s="205">
        <v>68580030</v>
      </c>
      <c r="CG27" s="337">
        <v>75.436099999999996</v>
      </c>
      <c r="CH27" s="205">
        <v>266008242</v>
      </c>
      <c r="CI27" s="337">
        <v>32.478900000000003</v>
      </c>
      <c r="CJ27" s="205">
        <v>0</v>
      </c>
      <c r="CK27" s="336">
        <v>0</v>
      </c>
      <c r="CL27" s="205">
        <v>44571477.75</v>
      </c>
      <c r="CM27" s="337">
        <v>65.884799999999998</v>
      </c>
      <c r="CN27" s="205">
        <v>0</v>
      </c>
      <c r="CO27" s="336">
        <v>0</v>
      </c>
      <c r="CP27" s="205">
        <v>42518170</v>
      </c>
      <c r="CQ27" s="337">
        <v>21.216100000000001</v>
      </c>
      <c r="CR27" s="205">
        <v>409658177</v>
      </c>
      <c r="CS27" s="337">
        <v>63.600299999999997</v>
      </c>
      <c r="CT27" s="205">
        <v>0</v>
      </c>
      <c r="CU27" s="336">
        <v>0</v>
      </c>
      <c r="CV27" s="205">
        <v>0</v>
      </c>
      <c r="CW27" s="336">
        <v>0</v>
      </c>
      <c r="CX27" s="205">
        <v>0</v>
      </c>
      <c r="CY27" s="336">
        <v>0</v>
      </c>
      <c r="CZ27" s="205">
        <v>0</v>
      </c>
      <c r="DA27" s="336">
        <v>0</v>
      </c>
      <c r="DB27" s="205">
        <v>37900304.200000003</v>
      </c>
      <c r="DC27" s="337">
        <v>77.179000000000002</v>
      </c>
      <c r="DD27" s="205">
        <v>0</v>
      </c>
      <c r="DE27" s="336">
        <v>0</v>
      </c>
      <c r="DF27" s="205">
        <v>7879219.2000000002</v>
      </c>
      <c r="DG27" s="337">
        <v>99.776700000000005</v>
      </c>
      <c r="DH27" s="205">
        <v>5675448.0499999998</v>
      </c>
      <c r="DI27" s="337">
        <v>91.051500000000004</v>
      </c>
      <c r="DJ27" s="205">
        <v>2693584.86</v>
      </c>
      <c r="DK27" s="337">
        <v>17.525300000000001</v>
      </c>
      <c r="DL27" s="205">
        <v>0</v>
      </c>
      <c r="DM27" s="336">
        <v>0</v>
      </c>
      <c r="DN27" s="205">
        <v>584559144.27999997</v>
      </c>
      <c r="DO27" s="337">
        <v>52.069699999999997</v>
      </c>
      <c r="DP27" s="205">
        <v>0</v>
      </c>
      <c r="DQ27" s="336">
        <v>0</v>
      </c>
      <c r="DR27" s="205">
        <v>174604475.41999999</v>
      </c>
      <c r="DS27" s="337">
        <v>78.455100000000002</v>
      </c>
      <c r="DT27" s="205">
        <v>794421853.30999994</v>
      </c>
      <c r="DU27" s="337">
        <v>73.452600000000004</v>
      </c>
      <c r="DV27" s="205">
        <v>91469500.530000001</v>
      </c>
      <c r="DW27" s="337">
        <v>72.518900000000002</v>
      </c>
      <c r="DX27" s="205">
        <v>197893002.75999999</v>
      </c>
      <c r="DY27" s="337">
        <v>59.196599999999997</v>
      </c>
      <c r="DZ27" s="205">
        <v>0</v>
      </c>
      <c r="EA27" s="336">
        <v>0</v>
      </c>
      <c r="EB27" s="205">
        <v>0</v>
      </c>
      <c r="EC27" s="336">
        <v>0</v>
      </c>
      <c r="ED27" s="205">
        <v>33763643.969999999</v>
      </c>
      <c r="EE27" s="337">
        <v>57.632100000000001</v>
      </c>
      <c r="EF27" s="205">
        <v>112884585.45</v>
      </c>
      <c r="EG27" s="337">
        <v>77.7517</v>
      </c>
      <c r="EH27" s="205">
        <v>0</v>
      </c>
      <c r="EI27" s="336">
        <v>0</v>
      </c>
      <c r="EJ27" s="205">
        <v>0</v>
      </c>
      <c r="EK27" s="336">
        <v>0</v>
      </c>
      <c r="EL27" s="205">
        <v>0</v>
      </c>
      <c r="EM27" s="336">
        <v>0</v>
      </c>
      <c r="EN27" s="205">
        <v>0</v>
      </c>
      <c r="EO27" s="336">
        <v>0</v>
      </c>
      <c r="EP27" s="205">
        <v>0</v>
      </c>
      <c r="EQ27" s="336">
        <v>0</v>
      </c>
      <c r="ER27" s="205">
        <v>0</v>
      </c>
      <c r="ES27" s="336">
        <v>0</v>
      </c>
      <c r="ET27" s="205">
        <v>1471342327.8800001</v>
      </c>
      <c r="EU27" s="337">
        <v>67.218999999999994</v>
      </c>
      <c r="EV27" s="205">
        <v>0</v>
      </c>
      <c r="EW27" s="336">
        <v>0</v>
      </c>
      <c r="EX27" s="205">
        <v>0</v>
      </c>
      <c r="EY27" s="336">
        <v>0</v>
      </c>
      <c r="EZ27" s="205">
        <v>0</v>
      </c>
      <c r="FA27" s="336">
        <v>0</v>
      </c>
      <c r="FB27" s="205">
        <v>119199866.64</v>
      </c>
      <c r="FC27" s="337">
        <v>65.837299999999999</v>
      </c>
      <c r="FD27" s="205">
        <v>0</v>
      </c>
      <c r="FE27" s="336">
        <v>0</v>
      </c>
      <c r="FF27" s="205">
        <v>0</v>
      </c>
      <c r="FG27" s="336">
        <v>0</v>
      </c>
      <c r="FH27" s="205">
        <v>12009965</v>
      </c>
      <c r="FI27" s="337">
        <v>68.884500000000003</v>
      </c>
      <c r="FJ27" s="205">
        <v>182614543.28</v>
      </c>
      <c r="FK27" s="337">
        <v>88.223100000000002</v>
      </c>
      <c r="FL27" s="205">
        <v>0</v>
      </c>
      <c r="FM27" s="336">
        <v>0</v>
      </c>
    </row>
    <row r="28" spans="1:169" ht="14.25" thickTop="1" thickBot="1">
      <c r="A28" s="1" t="s">
        <v>179</v>
      </c>
      <c r="B28" s="31">
        <v>1233764491.54</v>
      </c>
      <c r="C28" s="5">
        <v>2.9481999999999999</v>
      </c>
      <c r="D28" s="31">
        <v>9526372.6799999997</v>
      </c>
      <c r="E28" s="5">
        <v>2.1798999999999999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30606854.370000001</v>
      </c>
      <c r="AE28" s="5">
        <v>0.84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0</v>
      </c>
      <c r="AQ28">
        <v>0</v>
      </c>
      <c r="AR28" s="31">
        <v>103769358.12</v>
      </c>
      <c r="AS28" s="5">
        <v>5.8257000000000003</v>
      </c>
      <c r="AT28" s="31">
        <v>96637542.189999998</v>
      </c>
      <c r="AU28" s="5">
        <v>4.5670000000000002</v>
      </c>
      <c r="AV28" s="31">
        <v>0</v>
      </c>
      <c r="AW28">
        <v>0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  <c r="BN28" s="31">
        <v>0</v>
      </c>
      <c r="BO28">
        <v>0</v>
      </c>
      <c r="BP28" s="31">
        <v>0</v>
      </c>
      <c r="BQ28">
        <v>0</v>
      </c>
      <c r="BR28" s="31">
        <v>0</v>
      </c>
      <c r="BS28">
        <v>0</v>
      </c>
      <c r="BT28" s="31">
        <v>0</v>
      </c>
      <c r="BU28">
        <v>0</v>
      </c>
      <c r="BV28" s="31">
        <v>0</v>
      </c>
      <c r="BW28">
        <v>0</v>
      </c>
      <c r="BX28" s="31">
        <v>0</v>
      </c>
      <c r="BY28">
        <v>0</v>
      </c>
      <c r="BZ28" s="31">
        <v>739768361.41999996</v>
      </c>
      <c r="CA28" s="5">
        <v>5.9581</v>
      </c>
      <c r="CB28" s="31">
        <v>6229828.7599999998</v>
      </c>
      <c r="CC28" s="5">
        <v>5.4805999999999999</v>
      </c>
      <c r="CD28" s="31">
        <v>0</v>
      </c>
      <c r="CE28">
        <v>0</v>
      </c>
      <c r="CF28" s="31">
        <v>0</v>
      </c>
      <c r="CG28">
        <v>0</v>
      </c>
      <c r="CH28" s="31">
        <v>0</v>
      </c>
      <c r="CI28">
        <v>0</v>
      </c>
      <c r="CJ28" s="31">
        <v>0</v>
      </c>
      <c r="CK28">
        <v>0</v>
      </c>
      <c r="CL28" s="31">
        <v>0</v>
      </c>
      <c r="CM28">
        <v>0</v>
      </c>
      <c r="CN28" s="31">
        <v>0</v>
      </c>
      <c r="CO28">
        <v>0</v>
      </c>
      <c r="CP28" s="31">
        <v>0</v>
      </c>
      <c r="CQ28">
        <v>0</v>
      </c>
      <c r="CR28" s="31">
        <v>42152862</v>
      </c>
      <c r="CS28" s="5">
        <v>6.5442999999999998</v>
      </c>
      <c r="CT28" s="31">
        <v>0</v>
      </c>
      <c r="CU28">
        <v>0</v>
      </c>
      <c r="CV28" s="31">
        <v>0</v>
      </c>
      <c r="CW28">
        <v>0</v>
      </c>
      <c r="CX28" s="31">
        <v>0</v>
      </c>
      <c r="CY28">
        <v>0</v>
      </c>
      <c r="CZ28" s="31">
        <v>0</v>
      </c>
      <c r="DA28">
        <v>0</v>
      </c>
      <c r="DB28" s="31">
        <v>0</v>
      </c>
      <c r="DC28">
        <v>0</v>
      </c>
      <c r="DD28" s="31">
        <v>0</v>
      </c>
      <c r="DE28">
        <v>0</v>
      </c>
      <c r="DF28" s="31">
        <v>0</v>
      </c>
      <c r="DG28">
        <v>0</v>
      </c>
      <c r="DH28" s="31">
        <v>0</v>
      </c>
      <c r="DI28">
        <v>0</v>
      </c>
      <c r="DJ28" s="31">
        <v>0</v>
      </c>
      <c r="DK28">
        <v>0</v>
      </c>
      <c r="DL28" s="31">
        <v>0</v>
      </c>
      <c r="DM28">
        <v>0</v>
      </c>
      <c r="DN28" s="31">
        <v>192025906.84</v>
      </c>
      <c r="DO28" s="5">
        <v>17.104700000000001</v>
      </c>
      <c r="DP28" s="31">
        <v>0</v>
      </c>
      <c r="DQ28">
        <v>0</v>
      </c>
      <c r="DR28" s="31">
        <v>0</v>
      </c>
      <c r="DS28">
        <v>0</v>
      </c>
      <c r="DT28" s="31">
        <v>0</v>
      </c>
      <c r="DU28">
        <v>0</v>
      </c>
      <c r="DV28" s="31">
        <v>11533530.16</v>
      </c>
      <c r="DW28" s="5">
        <v>9.1440000000000001</v>
      </c>
      <c r="DX28" s="31">
        <v>0</v>
      </c>
      <c r="DY28">
        <v>0</v>
      </c>
      <c r="DZ28" s="31">
        <v>0</v>
      </c>
      <c r="EA28">
        <v>0</v>
      </c>
      <c r="EB28" s="31">
        <v>0</v>
      </c>
      <c r="EC28">
        <v>0</v>
      </c>
      <c r="ED28" s="31">
        <v>0</v>
      </c>
      <c r="EE28">
        <v>0</v>
      </c>
      <c r="EF28" s="31">
        <v>0</v>
      </c>
      <c r="EG28">
        <v>0</v>
      </c>
      <c r="EH28" s="31">
        <v>0</v>
      </c>
      <c r="EI28">
        <v>0</v>
      </c>
      <c r="EJ28" s="31">
        <v>0</v>
      </c>
      <c r="EK28">
        <v>0</v>
      </c>
      <c r="EL28" s="31">
        <v>0</v>
      </c>
      <c r="EM28">
        <v>0</v>
      </c>
      <c r="EN28" s="31">
        <v>0</v>
      </c>
      <c r="EO28">
        <v>0</v>
      </c>
      <c r="EP28" s="31">
        <v>0</v>
      </c>
      <c r="EQ28">
        <v>0</v>
      </c>
      <c r="ER28" s="31">
        <v>0</v>
      </c>
      <c r="ES28">
        <v>0</v>
      </c>
      <c r="ET28" s="31">
        <v>0</v>
      </c>
      <c r="EU28">
        <v>0</v>
      </c>
      <c r="EV28" s="31">
        <v>0</v>
      </c>
      <c r="EW28">
        <v>0</v>
      </c>
      <c r="EX28" s="31">
        <v>0</v>
      </c>
      <c r="EY28">
        <v>0</v>
      </c>
      <c r="EZ28" s="31">
        <v>0</v>
      </c>
      <c r="FA28">
        <v>0</v>
      </c>
      <c r="FB28" s="31">
        <v>0</v>
      </c>
      <c r="FC28">
        <v>0</v>
      </c>
      <c r="FD28" s="31">
        <v>0</v>
      </c>
      <c r="FE28">
        <v>0</v>
      </c>
      <c r="FF28" s="31">
        <v>0</v>
      </c>
      <c r="FG28">
        <v>0</v>
      </c>
      <c r="FH28" s="31">
        <v>1513875</v>
      </c>
      <c r="FI28" s="5">
        <v>8.6829999999999998</v>
      </c>
      <c r="FJ28" s="31">
        <v>0</v>
      </c>
      <c r="FK28">
        <v>0</v>
      </c>
      <c r="FL28" s="31">
        <v>0</v>
      </c>
      <c r="FM28">
        <v>0</v>
      </c>
    </row>
    <row r="29" spans="1:169" ht="14.25" thickTop="1" thickBot="1">
      <c r="A29" s="336" t="s">
        <v>195</v>
      </c>
      <c r="B29" s="205">
        <v>19898003838.919998</v>
      </c>
      <c r="C29" s="337">
        <v>47.548999999999999</v>
      </c>
      <c r="D29" s="205">
        <v>377525169.72000003</v>
      </c>
      <c r="E29" s="337">
        <v>86.388199999999998</v>
      </c>
      <c r="F29" s="205">
        <v>244700787.78</v>
      </c>
      <c r="G29" s="337">
        <v>85.506799999999998</v>
      </c>
      <c r="H29" s="205">
        <v>0</v>
      </c>
      <c r="I29" s="336">
        <v>0</v>
      </c>
      <c r="J29" s="205">
        <v>215784631.28999999</v>
      </c>
      <c r="K29" s="337">
        <v>84.570400000000006</v>
      </c>
      <c r="L29" s="205">
        <v>342847870.75999999</v>
      </c>
      <c r="M29" s="337">
        <v>63.568800000000003</v>
      </c>
      <c r="N29" s="205">
        <v>0</v>
      </c>
      <c r="O29" s="336">
        <v>0</v>
      </c>
      <c r="P29" s="205">
        <v>0</v>
      </c>
      <c r="Q29" s="336">
        <v>0</v>
      </c>
      <c r="R29" s="205">
        <v>12430939.07</v>
      </c>
      <c r="S29" s="337">
        <v>61.695399999999999</v>
      </c>
      <c r="T29" s="205">
        <v>85325720.069999993</v>
      </c>
      <c r="U29" s="337">
        <v>73.956999999999994</v>
      </c>
      <c r="V29" s="205">
        <v>0</v>
      </c>
      <c r="W29" s="336">
        <v>0</v>
      </c>
      <c r="X29" s="205">
        <v>0</v>
      </c>
      <c r="Y29" s="336">
        <v>0</v>
      </c>
      <c r="Z29" s="205">
        <v>0</v>
      </c>
      <c r="AA29" s="336">
        <v>0</v>
      </c>
      <c r="AB29" s="205">
        <v>0</v>
      </c>
      <c r="AC29" s="336">
        <v>0</v>
      </c>
      <c r="AD29" s="205">
        <v>3355747186.8600001</v>
      </c>
      <c r="AE29" s="337">
        <v>92.103099999999998</v>
      </c>
      <c r="AF29" s="205">
        <v>0</v>
      </c>
      <c r="AG29" s="336">
        <v>0</v>
      </c>
      <c r="AH29" s="205">
        <v>0</v>
      </c>
      <c r="AI29" s="336">
        <v>0</v>
      </c>
      <c r="AJ29" s="205">
        <v>0</v>
      </c>
      <c r="AK29" s="336">
        <v>0</v>
      </c>
      <c r="AL29" s="205">
        <v>130336951.34999999</v>
      </c>
      <c r="AM29" s="337">
        <v>85.73</v>
      </c>
      <c r="AN29" s="205">
        <v>46552248.960000001</v>
      </c>
      <c r="AO29" s="337">
        <v>81.8934</v>
      </c>
      <c r="AP29" s="205">
        <v>179566787.91999999</v>
      </c>
      <c r="AQ29" s="337">
        <v>65.066299999999998</v>
      </c>
      <c r="AR29" s="205">
        <v>1068601516.37</v>
      </c>
      <c r="AS29" s="337">
        <v>59.992199999999997</v>
      </c>
      <c r="AT29" s="205">
        <v>1190000215.5699999</v>
      </c>
      <c r="AU29" s="337">
        <v>56.238100000000003</v>
      </c>
      <c r="AV29" s="205">
        <v>0</v>
      </c>
      <c r="AW29" s="336">
        <v>0</v>
      </c>
      <c r="AX29" s="205">
        <v>0</v>
      </c>
      <c r="AY29" s="336">
        <v>0</v>
      </c>
      <c r="AZ29" s="205">
        <v>325186122.01999998</v>
      </c>
      <c r="BA29" s="337">
        <v>57.649900000000002</v>
      </c>
      <c r="BB29" s="205">
        <v>0</v>
      </c>
      <c r="BC29" s="336">
        <v>0</v>
      </c>
      <c r="BD29" s="205">
        <v>0</v>
      </c>
      <c r="BE29" s="336">
        <v>0</v>
      </c>
      <c r="BF29" s="205">
        <v>0</v>
      </c>
      <c r="BG29" s="336">
        <v>0</v>
      </c>
      <c r="BH29" s="205">
        <v>0</v>
      </c>
      <c r="BI29" s="336">
        <v>0</v>
      </c>
      <c r="BJ29" s="205">
        <v>442915157</v>
      </c>
      <c r="BK29" s="337">
        <v>95.959800000000001</v>
      </c>
      <c r="BL29" s="205">
        <v>261623519</v>
      </c>
      <c r="BM29" s="337">
        <v>83.028300000000002</v>
      </c>
      <c r="BN29" s="205">
        <v>6525005.6399999997</v>
      </c>
      <c r="BO29" s="337">
        <v>88.718800000000002</v>
      </c>
      <c r="BP29" s="205">
        <v>10583544.039999999</v>
      </c>
      <c r="BQ29" s="337">
        <v>58.599899999999998</v>
      </c>
      <c r="BR29" s="205">
        <v>47730252.350000001</v>
      </c>
      <c r="BS29" s="337">
        <v>77.869900000000001</v>
      </c>
      <c r="BT29" s="205">
        <v>0</v>
      </c>
      <c r="BU29" s="336">
        <v>0</v>
      </c>
      <c r="BV29" s="205">
        <v>47141306.649999999</v>
      </c>
      <c r="BW29" s="337">
        <v>77.4251</v>
      </c>
      <c r="BX29" s="205">
        <v>0</v>
      </c>
      <c r="BY29" s="336">
        <v>0</v>
      </c>
      <c r="BZ29" s="205">
        <v>6518037689.7600002</v>
      </c>
      <c r="CA29" s="337">
        <v>52.496400000000001</v>
      </c>
      <c r="CB29" s="205">
        <v>6229828.7599999998</v>
      </c>
      <c r="CC29" s="337">
        <v>5.4805999999999999</v>
      </c>
      <c r="CD29" s="205">
        <v>75137652.400000006</v>
      </c>
      <c r="CE29" s="337">
        <v>93.055400000000006</v>
      </c>
      <c r="CF29" s="205">
        <v>68580030</v>
      </c>
      <c r="CG29" s="337">
        <v>75.436099999999996</v>
      </c>
      <c r="CH29" s="205">
        <v>266008242</v>
      </c>
      <c r="CI29" s="337">
        <v>32.478900000000003</v>
      </c>
      <c r="CJ29" s="205">
        <v>0</v>
      </c>
      <c r="CK29" s="336">
        <v>0</v>
      </c>
      <c r="CL29" s="205">
        <v>44571477.75</v>
      </c>
      <c r="CM29" s="337">
        <v>65.884799999999998</v>
      </c>
      <c r="CN29" s="205">
        <v>0</v>
      </c>
      <c r="CO29" s="336">
        <v>0</v>
      </c>
      <c r="CP29" s="205">
        <v>42518170</v>
      </c>
      <c r="CQ29" s="337">
        <v>21.216100000000001</v>
      </c>
      <c r="CR29" s="205">
        <v>451811039</v>
      </c>
      <c r="CS29" s="337">
        <v>70.144599999999997</v>
      </c>
      <c r="CT29" s="205">
        <v>0</v>
      </c>
      <c r="CU29" s="336">
        <v>0</v>
      </c>
      <c r="CV29" s="205">
        <v>0</v>
      </c>
      <c r="CW29" s="336">
        <v>0</v>
      </c>
      <c r="CX29" s="205">
        <v>0</v>
      </c>
      <c r="CY29" s="336">
        <v>0</v>
      </c>
      <c r="CZ29" s="205">
        <v>0</v>
      </c>
      <c r="DA29" s="336">
        <v>0</v>
      </c>
      <c r="DB29" s="205">
        <v>37900304.200000003</v>
      </c>
      <c r="DC29" s="337">
        <v>77.179000000000002</v>
      </c>
      <c r="DD29" s="205">
        <v>0</v>
      </c>
      <c r="DE29" s="336">
        <v>0</v>
      </c>
      <c r="DF29" s="205">
        <v>7879219.2000000002</v>
      </c>
      <c r="DG29" s="337">
        <v>99.776700000000005</v>
      </c>
      <c r="DH29" s="205">
        <v>5675448.0499999998</v>
      </c>
      <c r="DI29" s="337">
        <v>91.051500000000004</v>
      </c>
      <c r="DJ29" s="205">
        <v>2693584.86</v>
      </c>
      <c r="DK29" s="337">
        <v>17.525300000000001</v>
      </c>
      <c r="DL29" s="205">
        <v>0</v>
      </c>
      <c r="DM29" s="336">
        <v>0</v>
      </c>
      <c r="DN29" s="205">
        <v>776585051.12</v>
      </c>
      <c r="DO29" s="337">
        <v>69.174499999999995</v>
      </c>
      <c r="DP29" s="205">
        <v>0</v>
      </c>
      <c r="DQ29" s="336">
        <v>0</v>
      </c>
      <c r="DR29" s="205">
        <v>174604475.41999999</v>
      </c>
      <c r="DS29" s="337">
        <v>78.455100000000002</v>
      </c>
      <c r="DT29" s="205">
        <v>794421853.30999994</v>
      </c>
      <c r="DU29" s="337">
        <v>73.452600000000004</v>
      </c>
      <c r="DV29" s="205">
        <v>103003030.69</v>
      </c>
      <c r="DW29" s="337">
        <v>81.662899999999993</v>
      </c>
      <c r="DX29" s="205">
        <v>197893002.75999999</v>
      </c>
      <c r="DY29" s="337">
        <v>59.196599999999997</v>
      </c>
      <c r="DZ29" s="205">
        <v>0</v>
      </c>
      <c r="EA29" s="336">
        <v>0</v>
      </c>
      <c r="EB29" s="205">
        <v>0</v>
      </c>
      <c r="EC29" s="336">
        <v>0</v>
      </c>
      <c r="ED29" s="205">
        <v>33763643.969999999</v>
      </c>
      <c r="EE29" s="337">
        <v>57.632100000000001</v>
      </c>
      <c r="EF29" s="205">
        <v>112884585.45</v>
      </c>
      <c r="EG29" s="337">
        <v>77.7517</v>
      </c>
      <c r="EH29" s="205">
        <v>0</v>
      </c>
      <c r="EI29" s="336">
        <v>0</v>
      </c>
      <c r="EJ29" s="205">
        <v>0</v>
      </c>
      <c r="EK29" s="336">
        <v>0</v>
      </c>
      <c r="EL29" s="205">
        <v>0</v>
      </c>
      <c r="EM29" s="336">
        <v>0</v>
      </c>
      <c r="EN29" s="205">
        <v>0</v>
      </c>
      <c r="EO29" s="336">
        <v>0</v>
      </c>
      <c r="EP29" s="205">
        <v>0</v>
      </c>
      <c r="EQ29" s="336">
        <v>0</v>
      </c>
      <c r="ER29" s="205">
        <v>0</v>
      </c>
      <c r="ES29" s="336">
        <v>0</v>
      </c>
      <c r="ET29" s="205">
        <v>1471342327.8800001</v>
      </c>
      <c r="EU29" s="337">
        <v>67.218999999999994</v>
      </c>
      <c r="EV29" s="205">
        <v>0</v>
      </c>
      <c r="EW29" s="336">
        <v>0</v>
      </c>
      <c r="EX29" s="205">
        <v>0</v>
      </c>
      <c r="EY29" s="336">
        <v>0</v>
      </c>
      <c r="EZ29" s="205">
        <v>0</v>
      </c>
      <c r="FA29" s="336">
        <v>0</v>
      </c>
      <c r="FB29" s="205">
        <v>119199866.64</v>
      </c>
      <c r="FC29" s="337">
        <v>65.837299999999999</v>
      </c>
      <c r="FD29" s="205">
        <v>0</v>
      </c>
      <c r="FE29" s="336">
        <v>0</v>
      </c>
      <c r="FF29" s="205">
        <v>0</v>
      </c>
      <c r="FG29" s="336">
        <v>0</v>
      </c>
      <c r="FH29" s="205">
        <v>13523840</v>
      </c>
      <c r="FI29" s="337">
        <v>77.567499999999995</v>
      </c>
      <c r="FJ29" s="205">
        <v>182614543.28</v>
      </c>
      <c r="FK29" s="337">
        <v>88.223100000000002</v>
      </c>
      <c r="FL29" s="205">
        <v>0</v>
      </c>
      <c r="FM29" s="336">
        <v>0</v>
      </c>
    </row>
    <row r="30" spans="1:169" ht="13.5" thickTop="1">
      <c r="A30" s="340" t="s">
        <v>196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  <c r="CD30" s="31">
        <v>0</v>
      </c>
      <c r="CE30">
        <v>0</v>
      </c>
      <c r="CF30" s="31">
        <v>0</v>
      </c>
      <c r="CG30">
        <v>0</v>
      </c>
      <c r="CH30" s="31">
        <v>0</v>
      </c>
      <c r="CI30">
        <v>0</v>
      </c>
      <c r="CJ30" s="31">
        <v>0</v>
      </c>
      <c r="CK30">
        <v>0</v>
      </c>
      <c r="CL30" s="31">
        <v>0</v>
      </c>
      <c r="CM30">
        <v>0</v>
      </c>
      <c r="CN30" s="31">
        <v>0</v>
      </c>
      <c r="CO30">
        <v>0</v>
      </c>
      <c r="CP30" s="31">
        <v>0</v>
      </c>
      <c r="CQ30">
        <v>0</v>
      </c>
      <c r="CR30" s="31">
        <v>0</v>
      </c>
      <c r="CS30">
        <v>0</v>
      </c>
      <c r="CT30" s="31">
        <v>0</v>
      </c>
      <c r="CU30">
        <v>0</v>
      </c>
      <c r="CV30" s="31">
        <v>0</v>
      </c>
      <c r="CW30">
        <v>0</v>
      </c>
      <c r="CX30" s="31">
        <v>0</v>
      </c>
      <c r="CY30">
        <v>0</v>
      </c>
      <c r="CZ30" s="31">
        <v>0</v>
      </c>
      <c r="DA30">
        <v>0</v>
      </c>
      <c r="DB30" s="31">
        <v>0</v>
      </c>
      <c r="DC30">
        <v>0</v>
      </c>
      <c r="DD30" s="31">
        <v>0</v>
      </c>
      <c r="DE30">
        <v>0</v>
      </c>
      <c r="DF30" s="31">
        <v>0</v>
      </c>
      <c r="DG30">
        <v>0</v>
      </c>
      <c r="DH30" s="31">
        <v>0</v>
      </c>
      <c r="DI30">
        <v>0</v>
      </c>
      <c r="DJ30" s="31">
        <v>0</v>
      </c>
      <c r="DK30">
        <v>0</v>
      </c>
      <c r="DL30" s="31">
        <v>0</v>
      </c>
      <c r="DM30">
        <v>0</v>
      </c>
      <c r="DN30" s="31">
        <v>0</v>
      </c>
      <c r="DO30">
        <v>0</v>
      </c>
      <c r="DP30" s="31">
        <v>0</v>
      </c>
      <c r="DQ30">
        <v>0</v>
      </c>
      <c r="DR30" s="31">
        <v>0</v>
      </c>
      <c r="DS30">
        <v>0</v>
      </c>
      <c r="DT30" s="31">
        <v>0</v>
      </c>
      <c r="DU30">
        <v>0</v>
      </c>
      <c r="DV30" s="31">
        <v>0</v>
      </c>
      <c r="DW30">
        <v>0</v>
      </c>
      <c r="DX30" s="31">
        <v>0</v>
      </c>
      <c r="DY30">
        <v>0</v>
      </c>
      <c r="DZ30" s="31">
        <v>0</v>
      </c>
      <c r="EA30">
        <v>0</v>
      </c>
      <c r="EB30" s="31">
        <v>0</v>
      </c>
      <c r="EC30">
        <v>0</v>
      </c>
      <c r="ED30" s="31">
        <v>0</v>
      </c>
      <c r="EE30">
        <v>0</v>
      </c>
      <c r="EF30" s="31">
        <v>0</v>
      </c>
      <c r="EG30">
        <v>0</v>
      </c>
      <c r="EH30" s="31">
        <v>0</v>
      </c>
      <c r="EI30">
        <v>0</v>
      </c>
      <c r="EJ30" s="31">
        <v>0</v>
      </c>
      <c r="EK30">
        <v>0</v>
      </c>
      <c r="EL30" s="31">
        <v>0</v>
      </c>
      <c r="EM30">
        <v>0</v>
      </c>
      <c r="EN30" s="31">
        <v>0</v>
      </c>
      <c r="EO30">
        <v>0</v>
      </c>
      <c r="EP30" s="31">
        <v>0</v>
      </c>
      <c r="EQ30">
        <v>0</v>
      </c>
      <c r="ER30" s="31">
        <v>0</v>
      </c>
      <c r="ES30">
        <v>0</v>
      </c>
      <c r="ET30" s="31">
        <v>0</v>
      </c>
      <c r="EU30">
        <v>0</v>
      </c>
      <c r="EV30" s="31">
        <v>0</v>
      </c>
      <c r="EW30">
        <v>0</v>
      </c>
      <c r="EX30" s="31">
        <v>0</v>
      </c>
      <c r="EY30">
        <v>0</v>
      </c>
      <c r="EZ30" s="31">
        <v>0</v>
      </c>
      <c r="FA30">
        <v>0</v>
      </c>
      <c r="FB30" s="31">
        <v>0</v>
      </c>
      <c r="FC30">
        <v>0</v>
      </c>
      <c r="FD30" s="31">
        <v>0</v>
      </c>
      <c r="FE30">
        <v>0</v>
      </c>
      <c r="FF30" s="31">
        <v>0</v>
      </c>
      <c r="FG30">
        <v>0</v>
      </c>
      <c r="FH30" s="31">
        <v>0</v>
      </c>
      <c r="FI30">
        <v>0</v>
      </c>
      <c r="FJ30" s="31">
        <v>0</v>
      </c>
      <c r="FK30">
        <v>0</v>
      </c>
      <c r="FL30" s="31">
        <v>0</v>
      </c>
      <c r="FM30">
        <v>0</v>
      </c>
    </row>
    <row r="31" spans="1:169" ht="13.5" thickBot="1">
      <c r="A31" t="s">
        <v>197</v>
      </c>
      <c r="B31" s="31">
        <v>471030064.25</v>
      </c>
      <c r="C31" s="5">
        <v>1.1255999999999999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56000706.939999998</v>
      </c>
      <c r="M31" s="5">
        <v>10.3833</v>
      </c>
      <c r="N31" s="31">
        <v>0</v>
      </c>
      <c r="O31">
        <v>0</v>
      </c>
      <c r="P31" s="31">
        <v>0</v>
      </c>
      <c r="Q31">
        <v>0</v>
      </c>
      <c r="R31" s="31">
        <v>0</v>
      </c>
      <c r="S31">
        <v>0</v>
      </c>
      <c r="T31" s="31">
        <v>0</v>
      </c>
      <c r="U31">
        <v>0</v>
      </c>
      <c r="V31" s="31">
        <v>0</v>
      </c>
      <c r="W31">
        <v>0</v>
      </c>
      <c r="X31" s="31">
        <v>0</v>
      </c>
      <c r="Y31">
        <v>0</v>
      </c>
      <c r="Z31" s="31">
        <v>0</v>
      </c>
      <c r="AA31">
        <v>0</v>
      </c>
      <c r="AB31" s="31">
        <v>0</v>
      </c>
      <c r="AC31">
        <v>0</v>
      </c>
      <c r="AD31" s="31">
        <v>44295745.920000002</v>
      </c>
      <c r="AE31" s="5">
        <v>1.2158</v>
      </c>
      <c r="AF31" s="31">
        <v>0</v>
      </c>
      <c r="AG31">
        <v>0</v>
      </c>
      <c r="AH31" s="31">
        <v>0</v>
      </c>
      <c r="AI31">
        <v>0</v>
      </c>
      <c r="AJ31" s="31">
        <v>0</v>
      </c>
      <c r="AK31">
        <v>0</v>
      </c>
      <c r="AL31" s="31">
        <v>5166000</v>
      </c>
      <c r="AM31" s="5">
        <v>3.3980000000000001</v>
      </c>
      <c r="AN31" s="31">
        <v>0</v>
      </c>
      <c r="AO31">
        <v>0</v>
      </c>
      <c r="AP31" s="31">
        <v>22404881.100000001</v>
      </c>
      <c r="AQ31" s="5">
        <v>8.1183999999999994</v>
      </c>
      <c r="AR31" s="31">
        <v>37439806.25</v>
      </c>
      <c r="AS31" s="5">
        <v>2.1019000000000001</v>
      </c>
      <c r="AT31" s="31">
        <v>113643938.09999999</v>
      </c>
      <c r="AU31" s="5">
        <v>5.3707000000000003</v>
      </c>
      <c r="AV31" s="31">
        <v>0</v>
      </c>
      <c r="AW31">
        <v>0</v>
      </c>
      <c r="AX31" s="31">
        <v>0</v>
      </c>
      <c r="AY31">
        <v>0</v>
      </c>
      <c r="AZ31" s="31">
        <v>16739725.32</v>
      </c>
      <c r="BA31" s="5">
        <v>2.9676999999999998</v>
      </c>
      <c r="BB31" s="31">
        <v>0</v>
      </c>
      <c r="BC31">
        <v>0</v>
      </c>
      <c r="BD31" s="31">
        <v>0</v>
      </c>
      <c r="BE31">
        <v>0</v>
      </c>
      <c r="BF31" s="31">
        <v>0</v>
      </c>
      <c r="BG31">
        <v>0</v>
      </c>
      <c r="BH31" s="31">
        <v>0</v>
      </c>
      <c r="BI31">
        <v>0</v>
      </c>
      <c r="BJ31" s="31">
        <v>0</v>
      </c>
      <c r="BK31">
        <v>0</v>
      </c>
      <c r="BL31" s="31">
        <v>0</v>
      </c>
      <c r="BM31">
        <v>0</v>
      </c>
      <c r="BN31" s="31">
        <v>146440</v>
      </c>
      <c r="BO31" s="5">
        <v>1.9911000000000001</v>
      </c>
      <c r="BP31" s="31">
        <v>280328</v>
      </c>
      <c r="BQ31" s="5">
        <v>1.5521</v>
      </c>
      <c r="BR31" s="31">
        <v>0</v>
      </c>
      <c r="BS31">
        <v>0</v>
      </c>
      <c r="BT31" s="31">
        <v>0</v>
      </c>
      <c r="BU31">
        <v>0</v>
      </c>
      <c r="BV31" s="31">
        <v>1151925</v>
      </c>
      <c r="BW31" s="5">
        <v>1.8918999999999999</v>
      </c>
      <c r="BX31" s="31">
        <v>0</v>
      </c>
      <c r="BY31">
        <v>0</v>
      </c>
      <c r="BZ31" s="31">
        <v>69216877.560000002</v>
      </c>
      <c r="CA31" s="5">
        <v>0.5575</v>
      </c>
      <c r="CB31" s="31">
        <v>0</v>
      </c>
      <c r="CC31">
        <v>0</v>
      </c>
      <c r="CD31" s="31">
        <v>0</v>
      </c>
      <c r="CE31">
        <v>0</v>
      </c>
      <c r="CF31" s="31">
        <v>1045000</v>
      </c>
      <c r="CG31" s="5">
        <v>1.1495</v>
      </c>
      <c r="CH31" s="31">
        <v>2123212</v>
      </c>
      <c r="CI31" s="5">
        <v>0.25919999999999999</v>
      </c>
      <c r="CJ31" s="31">
        <v>0</v>
      </c>
      <c r="CK31">
        <v>0</v>
      </c>
      <c r="CL31" s="31">
        <v>1571319.58</v>
      </c>
      <c r="CM31" s="5">
        <v>2.3227000000000002</v>
      </c>
      <c r="CN31" s="31">
        <v>0</v>
      </c>
      <c r="CO31">
        <v>0</v>
      </c>
      <c r="CP31" s="31">
        <v>0</v>
      </c>
      <c r="CQ31">
        <v>0</v>
      </c>
      <c r="CR31" s="31">
        <v>30246759</v>
      </c>
      <c r="CS31" s="5">
        <v>4.6959</v>
      </c>
      <c r="CT31" s="31">
        <v>0</v>
      </c>
      <c r="CU31">
        <v>0</v>
      </c>
      <c r="CV31" s="31">
        <v>0</v>
      </c>
      <c r="CW31">
        <v>0</v>
      </c>
      <c r="CX31" s="31">
        <v>0</v>
      </c>
      <c r="CY31">
        <v>0</v>
      </c>
      <c r="CZ31" s="31">
        <v>0</v>
      </c>
      <c r="DA31">
        <v>0</v>
      </c>
      <c r="DB31" s="31">
        <v>0</v>
      </c>
      <c r="DC31">
        <v>0</v>
      </c>
      <c r="DD31" s="31">
        <v>0</v>
      </c>
      <c r="DE31">
        <v>0</v>
      </c>
      <c r="DF31" s="31">
        <v>0</v>
      </c>
      <c r="DG31">
        <v>0</v>
      </c>
      <c r="DH31" s="31">
        <v>0</v>
      </c>
      <c r="DI31">
        <v>0</v>
      </c>
      <c r="DJ31" s="31">
        <v>0</v>
      </c>
      <c r="DK31">
        <v>0</v>
      </c>
      <c r="DL31" s="31">
        <v>0</v>
      </c>
      <c r="DM31">
        <v>0</v>
      </c>
      <c r="DN31" s="31">
        <v>25104000</v>
      </c>
      <c r="DO31" s="5">
        <v>2.2361</v>
      </c>
      <c r="DP31" s="31">
        <v>0</v>
      </c>
      <c r="DQ31">
        <v>0</v>
      </c>
      <c r="DR31" s="31">
        <v>11903297.189999999</v>
      </c>
      <c r="DS31" s="5">
        <v>5.3484999999999996</v>
      </c>
      <c r="DT31" s="31">
        <v>7127801.2000000002</v>
      </c>
      <c r="DU31" s="5">
        <v>0.65900000000000003</v>
      </c>
      <c r="DV31" s="31">
        <v>1692030.34</v>
      </c>
      <c r="DW31" s="5">
        <v>1.3414999999999999</v>
      </c>
      <c r="DX31" s="31">
        <v>2454780.88</v>
      </c>
      <c r="DY31" s="5">
        <v>0.73429999999999995</v>
      </c>
      <c r="DZ31" s="31">
        <v>0</v>
      </c>
      <c r="EA31">
        <v>0</v>
      </c>
      <c r="EB31" s="31">
        <v>0</v>
      </c>
      <c r="EC31">
        <v>0</v>
      </c>
      <c r="ED31" s="31">
        <v>4063276.6</v>
      </c>
      <c r="EE31" s="5">
        <v>6.9356999999999998</v>
      </c>
      <c r="EF31" s="31">
        <v>0</v>
      </c>
      <c r="EG31">
        <v>0</v>
      </c>
      <c r="EH31" s="31">
        <v>0</v>
      </c>
      <c r="EI31">
        <v>0</v>
      </c>
      <c r="EJ31" s="31">
        <v>0</v>
      </c>
      <c r="EK31">
        <v>0</v>
      </c>
      <c r="EL31" s="31">
        <v>0</v>
      </c>
      <c r="EM31">
        <v>0</v>
      </c>
      <c r="EN31" s="31">
        <v>0</v>
      </c>
      <c r="EO31">
        <v>0</v>
      </c>
      <c r="EP31" s="31">
        <v>0</v>
      </c>
      <c r="EQ31">
        <v>0</v>
      </c>
      <c r="ER31" s="31">
        <v>0</v>
      </c>
      <c r="ES31">
        <v>0</v>
      </c>
      <c r="ET31" s="31">
        <v>17093896.719999999</v>
      </c>
      <c r="EU31" s="5">
        <v>0.78090000000000004</v>
      </c>
      <c r="EV31" s="31">
        <v>0</v>
      </c>
      <c r="EW31">
        <v>0</v>
      </c>
      <c r="EX31" s="31">
        <v>0</v>
      </c>
      <c r="EY31">
        <v>0</v>
      </c>
      <c r="EZ31" s="31">
        <v>0</v>
      </c>
      <c r="FA31">
        <v>0</v>
      </c>
      <c r="FB31" s="31">
        <v>118316.55</v>
      </c>
      <c r="FC31" s="5">
        <v>6.5299999999999997E-2</v>
      </c>
      <c r="FD31" s="31">
        <v>0</v>
      </c>
      <c r="FE31">
        <v>0</v>
      </c>
      <c r="FF31" s="31">
        <v>0</v>
      </c>
      <c r="FG31">
        <v>0</v>
      </c>
      <c r="FH31" s="31">
        <v>0</v>
      </c>
      <c r="FI31">
        <v>0</v>
      </c>
      <c r="FJ31" s="31">
        <v>0</v>
      </c>
      <c r="FK31">
        <v>0</v>
      </c>
      <c r="FL31" s="31">
        <v>0</v>
      </c>
      <c r="FM31">
        <v>0</v>
      </c>
    </row>
    <row r="32" spans="1:169" ht="14.25" thickTop="1" thickBot="1">
      <c r="A32" s="336" t="s">
        <v>198</v>
      </c>
      <c r="B32" s="205">
        <v>471030064.25</v>
      </c>
      <c r="C32" s="337">
        <v>1.1255999999999999</v>
      </c>
      <c r="D32" s="205">
        <v>0</v>
      </c>
      <c r="E32" s="336">
        <v>0</v>
      </c>
      <c r="F32" s="205">
        <v>0</v>
      </c>
      <c r="G32" s="336">
        <v>0</v>
      </c>
      <c r="H32" s="205">
        <v>0</v>
      </c>
      <c r="I32" s="336">
        <v>0</v>
      </c>
      <c r="J32" s="205">
        <v>0</v>
      </c>
      <c r="K32" s="336">
        <v>0</v>
      </c>
      <c r="L32" s="205">
        <v>56000706.939999998</v>
      </c>
      <c r="M32" s="337">
        <v>10.3833</v>
      </c>
      <c r="N32" s="205">
        <v>0</v>
      </c>
      <c r="O32" s="336">
        <v>0</v>
      </c>
      <c r="P32" s="205">
        <v>0</v>
      </c>
      <c r="Q32" s="336">
        <v>0</v>
      </c>
      <c r="R32" s="205">
        <v>0</v>
      </c>
      <c r="S32" s="336">
        <v>0</v>
      </c>
      <c r="T32" s="205">
        <v>0</v>
      </c>
      <c r="U32" s="336">
        <v>0</v>
      </c>
      <c r="V32" s="205">
        <v>0</v>
      </c>
      <c r="W32" s="336">
        <v>0</v>
      </c>
      <c r="X32" s="205">
        <v>0</v>
      </c>
      <c r="Y32" s="336">
        <v>0</v>
      </c>
      <c r="Z32" s="205">
        <v>0</v>
      </c>
      <c r="AA32" s="336">
        <v>0</v>
      </c>
      <c r="AB32" s="205">
        <v>0</v>
      </c>
      <c r="AC32" s="336">
        <v>0</v>
      </c>
      <c r="AD32" s="205">
        <v>44295745.920000002</v>
      </c>
      <c r="AE32" s="337">
        <v>1.2158</v>
      </c>
      <c r="AF32" s="205">
        <v>0</v>
      </c>
      <c r="AG32" s="336">
        <v>0</v>
      </c>
      <c r="AH32" s="205">
        <v>0</v>
      </c>
      <c r="AI32" s="336">
        <v>0</v>
      </c>
      <c r="AJ32" s="205">
        <v>0</v>
      </c>
      <c r="AK32" s="336">
        <v>0</v>
      </c>
      <c r="AL32" s="205">
        <v>5166000</v>
      </c>
      <c r="AM32" s="337">
        <v>3.3980000000000001</v>
      </c>
      <c r="AN32" s="205">
        <v>0</v>
      </c>
      <c r="AO32" s="336">
        <v>0</v>
      </c>
      <c r="AP32" s="205">
        <v>22404881.100000001</v>
      </c>
      <c r="AQ32" s="337">
        <v>8.1183999999999994</v>
      </c>
      <c r="AR32" s="205">
        <v>37439806.25</v>
      </c>
      <c r="AS32" s="337">
        <v>2.1019000000000001</v>
      </c>
      <c r="AT32" s="205">
        <v>113643938.09999999</v>
      </c>
      <c r="AU32" s="337">
        <v>5.3707000000000003</v>
      </c>
      <c r="AV32" s="205">
        <v>0</v>
      </c>
      <c r="AW32" s="336">
        <v>0</v>
      </c>
      <c r="AX32" s="205">
        <v>0</v>
      </c>
      <c r="AY32" s="336">
        <v>0</v>
      </c>
      <c r="AZ32" s="205">
        <v>16739725.32</v>
      </c>
      <c r="BA32" s="337">
        <v>2.9676999999999998</v>
      </c>
      <c r="BB32" s="205">
        <v>0</v>
      </c>
      <c r="BC32" s="336">
        <v>0</v>
      </c>
      <c r="BD32" s="205">
        <v>0</v>
      </c>
      <c r="BE32" s="336">
        <v>0</v>
      </c>
      <c r="BF32" s="205">
        <v>0</v>
      </c>
      <c r="BG32" s="336">
        <v>0</v>
      </c>
      <c r="BH32" s="205">
        <v>0</v>
      </c>
      <c r="BI32" s="336">
        <v>0</v>
      </c>
      <c r="BJ32" s="205">
        <v>0</v>
      </c>
      <c r="BK32" s="336">
        <v>0</v>
      </c>
      <c r="BL32" s="205">
        <v>0</v>
      </c>
      <c r="BM32" s="336">
        <v>0</v>
      </c>
      <c r="BN32" s="205">
        <v>146440</v>
      </c>
      <c r="BO32" s="337">
        <v>1.9911000000000001</v>
      </c>
      <c r="BP32" s="205">
        <v>280328</v>
      </c>
      <c r="BQ32" s="337">
        <v>1.5521</v>
      </c>
      <c r="BR32" s="205">
        <v>0</v>
      </c>
      <c r="BS32" s="336">
        <v>0</v>
      </c>
      <c r="BT32" s="205">
        <v>0</v>
      </c>
      <c r="BU32" s="336">
        <v>0</v>
      </c>
      <c r="BV32" s="205">
        <v>1151925</v>
      </c>
      <c r="BW32" s="337">
        <v>1.8918999999999999</v>
      </c>
      <c r="BX32" s="205">
        <v>0</v>
      </c>
      <c r="BY32" s="336">
        <v>0</v>
      </c>
      <c r="BZ32" s="205">
        <v>69216877.560000002</v>
      </c>
      <c r="CA32" s="337">
        <v>0.5575</v>
      </c>
      <c r="CB32" s="205">
        <v>0</v>
      </c>
      <c r="CC32" s="336">
        <v>0</v>
      </c>
      <c r="CD32" s="205">
        <v>0</v>
      </c>
      <c r="CE32" s="336">
        <v>0</v>
      </c>
      <c r="CF32" s="205">
        <v>1045000</v>
      </c>
      <c r="CG32" s="337">
        <v>1.1495</v>
      </c>
      <c r="CH32" s="205">
        <v>2123212</v>
      </c>
      <c r="CI32" s="337">
        <v>0.25919999999999999</v>
      </c>
      <c r="CJ32" s="205">
        <v>0</v>
      </c>
      <c r="CK32" s="336">
        <v>0</v>
      </c>
      <c r="CL32" s="205">
        <v>1571319.58</v>
      </c>
      <c r="CM32" s="337">
        <v>2.3227000000000002</v>
      </c>
      <c r="CN32" s="205">
        <v>0</v>
      </c>
      <c r="CO32" s="336">
        <v>0</v>
      </c>
      <c r="CP32" s="205">
        <v>0</v>
      </c>
      <c r="CQ32" s="336">
        <v>0</v>
      </c>
      <c r="CR32" s="205">
        <v>30246759</v>
      </c>
      <c r="CS32" s="337">
        <v>4.6959</v>
      </c>
      <c r="CT32" s="205">
        <v>0</v>
      </c>
      <c r="CU32" s="336">
        <v>0</v>
      </c>
      <c r="CV32" s="205">
        <v>0</v>
      </c>
      <c r="CW32" s="336">
        <v>0</v>
      </c>
      <c r="CX32" s="205">
        <v>0</v>
      </c>
      <c r="CY32" s="336">
        <v>0</v>
      </c>
      <c r="CZ32" s="205">
        <v>0</v>
      </c>
      <c r="DA32" s="336">
        <v>0</v>
      </c>
      <c r="DB32" s="205">
        <v>0</v>
      </c>
      <c r="DC32" s="336">
        <v>0</v>
      </c>
      <c r="DD32" s="205">
        <v>0</v>
      </c>
      <c r="DE32" s="336">
        <v>0</v>
      </c>
      <c r="DF32" s="205">
        <v>0</v>
      </c>
      <c r="DG32" s="336">
        <v>0</v>
      </c>
      <c r="DH32" s="205">
        <v>0</v>
      </c>
      <c r="DI32" s="336">
        <v>0</v>
      </c>
      <c r="DJ32" s="205">
        <v>0</v>
      </c>
      <c r="DK32" s="336">
        <v>0</v>
      </c>
      <c r="DL32" s="205">
        <v>0</v>
      </c>
      <c r="DM32" s="336">
        <v>0</v>
      </c>
      <c r="DN32" s="205">
        <v>25104000</v>
      </c>
      <c r="DO32" s="337">
        <v>2.2361</v>
      </c>
      <c r="DP32" s="205">
        <v>0</v>
      </c>
      <c r="DQ32" s="336">
        <v>0</v>
      </c>
      <c r="DR32" s="205">
        <v>11903297.189999999</v>
      </c>
      <c r="DS32" s="337">
        <v>5.3484999999999996</v>
      </c>
      <c r="DT32" s="205">
        <v>7127801.2000000002</v>
      </c>
      <c r="DU32" s="337">
        <v>0.65900000000000003</v>
      </c>
      <c r="DV32" s="205">
        <v>1692030.34</v>
      </c>
      <c r="DW32" s="337">
        <v>1.3414999999999999</v>
      </c>
      <c r="DX32" s="205">
        <v>2454780.88</v>
      </c>
      <c r="DY32" s="337">
        <v>0.73429999999999995</v>
      </c>
      <c r="DZ32" s="205">
        <v>0</v>
      </c>
      <c r="EA32" s="336">
        <v>0</v>
      </c>
      <c r="EB32" s="205">
        <v>0</v>
      </c>
      <c r="EC32" s="336">
        <v>0</v>
      </c>
      <c r="ED32" s="205">
        <v>4063276.6</v>
      </c>
      <c r="EE32" s="337">
        <v>6.9356999999999998</v>
      </c>
      <c r="EF32" s="205">
        <v>0</v>
      </c>
      <c r="EG32" s="336">
        <v>0</v>
      </c>
      <c r="EH32" s="205">
        <v>0</v>
      </c>
      <c r="EI32" s="336">
        <v>0</v>
      </c>
      <c r="EJ32" s="205">
        <v>0</v>
      </c>
      <c r="EK32" s="336">
        <v>0</v>
      </c>
      <c r="EL32" s="205">
        <v>0</v>
      </c>
      <c r="EM32" s="336">
        <v>0</v>
      </c>
      <c r="EN32" s="205">
        <v>0</v>
      </c>
      <c r="EO32" s="336">
        <v>0</v>
      </c>
      <c r="EP32" s="205">
        <v>0</v>
      </c>
      <c r="EQ32" s="336">
        <v>0</v>
      </c>
      <c r="ER32" s="205">
        <v>0</v>
      </c>
      <c r="ES32" s="336">
        <v>0</v>
      </c>
      <c r="ET32" s="205">
        <v>17093896.719999999</v>
      </c>
      <c r="EU32" s="337">
        <v>0.78090000000000004</v>
      </c>
      <c r="EV32" s="205">
        <v>0</v>
      </c>
      <c r="EW32" s="336">
        <v>0</v>
      </c>
      <c r="EX32" s="205">
        <v>0</v>
      </c>
      <c r="EY32" s="336">
        <v>0</v>
      </c>
      <c r="EZ32" s="205">
        <v>0</v>
      </c>
      <c r="FA32" s="336">
        <v>0</v>
      </c>
      <c r="FB32" s="205">
        <v>118316.55</v>
      </c>
      <c r="FC32" s="337">
        <v>6.5299999999999997E-2</v>
      </c>
      <c r="FD32" s="205">
        <v>0</v>
      </c>
      <c r="FE32" s="336">
        <v>0</v>
      </c>
      <c r="FF32" s="205">
        <v>0</v>
      </c>
      <c r="FG32" s="336">
        <v>0</v>
      </c>
      <c r="FH32" s="205">
        <v>0</v>
      </c>
      <c r="FI32" s="336">
        <v>0</v>
      </c>
      <c r="FJ32" s="205">
        <v>0</v>
      </c>
      <c r="FK32" s="336">
        <v>0</v>
      </c>
      <c r="FL32" s="205">
        <v>0</v>
      </c>
      <c r="FM32" s="336">
        <v>0</v>
      </c>
    </row>
    <row r="33" spans="1:169" ht="13.5" thickTop="1">
      <c r="A33" s="1" t="s">
        <v>199</v>
      </c>
    </row>
    <row r="34" spans="1:169">
      <c r="A34" t="s">
        <v>200</v>
      </c>
      <c r="B34" s="31">
        <v>3355158717.9899998</v>
      </c>
      <c r="C34" s="5">
        <v>8.0175999999999998</v>
      </c>
      <c r="D34" s="31">
        <v>0</v>
      </c>
      <c r="E34">
        <v>0</v>
      </c>
      <c r="F34" s="31">
        <v>0</v>
      </c>
      <c r="G34">
        <v>0</v>
      </c>
      <c r="H34" s="31">
        <v>337634.03</v>
      </c>
      <c r="I34" s="5">
        <v>0.1288</v>
      </c>
      <c r="J34" s="31">
        <v>7872256.3499999996</v>
      </c>
      <c r="K34" s="5">
        <v>3.0853000000000002</v>
      </c>
      <c r="L34" s="31">
        <v>24385197.210000001</v>
      </c>
      <c r="M34" s="5">
        <v>4.5213999999999999</v>
      </c>
      <c r="N34" s="31">
        <v>1621339.76</v>
      </c>
      <c r="O34" s="5">
        <v>0.81100000000000005</v>
      </c>
      <c r="P34" s="31">
        <v>509693.13</v>
      </c>
      <c r="Q34" s="5">
        <v>2.0230999999999999</v>
      </c>
      <c r="R34" s="31">
        <v>0</v>
      </c>
      <c r="S34">
        <v>0</v>
      </c>
      <c r="T34" s="31">
        <v>6461383.3399999999</v>
      </c>
      <c r="U34" s="5">
        <v>5.6005000000000003</v>
      </c>
      <c r="V34" s="31">
        <v>35609621</v>
      </c>
      <c r="W34" s="5">
        <v>100</v>
      </c>
      <c r="X34" s="31">
        <v>1943558.16</v>
      </c>
      <c r="Y34" s="5">
        <v>8.6083999999999996</v>
      </c>
      <c r="Z34" s="31">
        <v>-28378614.800000001</v>
      </c>
      <c r="AA34" s="5">
        <v>-39.8504</v>
      </c>
      <c r="AB34" s="31">
        <v>219135527.69</v>
      </c>
      <c r="AC34" s="5">
        <v>27.328800000000001</v>
      </c>
      <c r="AD34" s="31">
        <v>157639700.99000001</v>
      </c>
      <c r="AE34" s="5">
        <v>4.3266</v>
      </c>
      <c r="AF34" s="31">
        <v>241706600.18000001</v>
      </c>
      <c r="AG34" s="5">
        <v>15.7165</v>
      </c>
      <c r="AH34" s="31">
        <v>0</v>
      </c>
      <c r="AI34">
        <v>0</v>
      </c>
      <c r="AJ34" s="31">
        <v>0</v>
      </c>
      <c r="AK34">
        <v>0</v>
      </c>
      <c r="AL34" s="31">
        <v>0</v>
      </c>
      <c r="AM34">
        <v>0</v>
      </c>
      <c r="AN34" s="31">
        <v>0</v>
      </c>
      <c r="AO34">
        <v>0</v>
      </c>
      <c r="AP34" s="31">
        <v>23169065.43</v>
      </c>
      <c r="AQ34" s="5">
        <v>8.3953000000000007</v>
      </c>
      <c r="AR34" s="31">
        <v>106459963.73</v>
      </c>
      <c r="AS34" s="5">
        <v>5.9767999999999999</v>
      </c>
      <c r="AT34" s="31">
        <v>4591258.88</v>
      </c>
      <c r="AU34" s="5">
        <v>0.217</v>
      </c>
      <c r="AV34" s="31">
        <v>0</v>
      </c>
      <c r="AW34">
        <v>0</v>
      </c>
      <c r="AX34" s="31">
        <v>1373145.89</v>
      </c>
      <c r="AY34" s="5">
        <v>0.66520000000000001</v>
      </c>
      <c r="AZ34" s="31">
        <v>8304249.5899999999</v>
      </c>
      <c r="BA34" s="5">
        <v>1.4722</v>
      </c>
      <c r="BB34" s="31">
        <v>0</v>
      </c>
      <c r="BC34">
        <v>0</v>
      </c>
      <c r="BD34" s="31">
        <v>11863687.029999999</v>
      </c>
      <c r="BE34" s="5">
        <v>7.9185999999999996</v>
      </c>
      <c r="BF34" s="31">
        <v>172337.06</v>
      </c>
      <c r="BG34" s="5">
        <v>0.35360000000000003</v>
      </c>
      <c r="BH34" s="31">
        <v>0</v>
      </c>
      <c r="BI34">
        <v>0</v>
      </c>
      <c r="BJ34" s="31">
        <v>18648073</v>
      </c>
      <c r="BK34" s="5">
        <v>4.0401999999999996</v>
      </c>
      <c r="BL34" s="31">
        <v>11879550</v>
      </c>
      <c r="BM34" s="5">
        <v>3.7700999999999998</v>
      </c>
      <c r="BN34" s="31">
        <v>0</v>
      </c>
      <c r="BO34">
        <v>0</v>
      </c>
      <c r="BP34" s="31">
        <v>0</v>
      </c>
      <c r="BQ34">
        <v>0</v>
      </c>
      <c r="BR34" s="31">
        <v>495036.51</v>
      </c>
      <c r="BS34" s="5">
        <v>0.80759999999999998</v>
      </c>
      <c r="BT34" s="31">
        <v>0</v>
      </c>
      <c r="BU34">
        <v>0</v>
      </c>
      <c r="BV34" s="31">
        <v>926976.43</v>
      </c>
      <c r="BW34" s="5">
        <v>1.5225</v>
      </c>
      <c r="BX34" s="31">
        <v>0</v>
      </c>
      <c r="BY34">
        <v>0</v>
      </c>
      <c r="BZ34" s="31">
        <v>1285436035.1400001</v>
      </c>
      <c r="CA34" s="5">
        <v>10.3529</v>
      </c>
      <c r="CB34" s="31">
        <v>28368368.48</v>
      </c>
      <c r="CC34" s="5">
        <v>24.956800000000001</v>
      </c>
      <c r="CD34" s="31">
        <v>0</v>
      </c>
      <c r="CE34">
        <v>0</v>
      </c>
      <c r="CF34" s="31">
        <v>6592249.8399999999</v>
      </c>
      <c r="CG34" s="5">
        <v>7.2512999999999996</v>
      </c>
      <c r="CH34" s="31">
        <v>529726425.98000002</v>
      </c>
      <c r="CI34" s="5">
        <v>64.678100000000001</v>
      </c>
      <c r="CJ34" s="31">
        <v>830626</v>
      </c>
      <c r="CK34" s="5">
        <v>0.86170000000000002</v>
      </c>
      <c r="CL34" s="31">
        <v>1430010.76</v>
      </c>
      <c r="CM34" s="5">
        <v>2.1137999999999999</v>
      </c>
      <c r="CN34" s="31">
        <v>2994557.65</v>
      </c>
      <c r="CO34" s="5">
        <v>24.788499999999999</v>
      </c>
      <c r="CP34" s="31">
        <v>106815395.06999999</v>
      </c>
      <c r="CQ34" s="5">
        <v>53.299599999999998</v>
      </c>
      <c r="CR34" s="31">
        <v>0</v>
      </c>
      <c r="CS34">
        <v>0</v>
      </c>
      <c r="CT34" s="31">
        <v>109261</v>
      </c>
      <c r="CU34" s="5">
        <v>0.38100000000000001</v>
      </c>
      <c r="CV34" s="31">
        <v>904209.02</v>
      </c>
      <c r="CW34" s="5">
        <v>0.53439999999999999</v>
      </c>
      <c r="CX34" s="31">
        <v>32930394.960000001</v>
      </c>
      <c r="CY34" s="5">
        <v>4.1509</v>
      </c>
      <c r="CZ34" s="31">
        <v>0</v>
      </c>
      <c r="DA34">
        <v>0</v>
      </c>
      <c r="DB34" s="31">
        <v>11206699.460000001</v>
      </c>
      <c r="DC34" s="5">
        <v>22.821000000000002</v>
      </c>
      <c r="DD34" s="31">
        <v>76745</v>
      </c>
      <c r="DE34" s="5">
        <v>3.4299999999999997E-2</v>
      </c>
      <c r="DF34" s="31">
        <v>0</v>
      </c>
      <c r="DG34">
        <v>0</v>
      </c>
      <c r="DH34" s="31">
        <v>0</v>
      </c>
      <c r="DI34">
        <v>0</v>
      </c>
      <c r="DJ34" s="31">
        <v>0</v>
      </c>
      <c r="DK34">
        <v>0</v>
      </c>
      <c r="DL34" s="31">
        <v>0</v>
      </c>
      <c r="DM34">
        <v>0</v>
      </c>
      <c r="DN34" s="31">
        <v>28380701.420000002</v>
      </c>
      <c r="DO34" s="5">
        <v>2.528</v>
      </c>
      <c r="DP34" s="31">
        <v>465145.82</v>
      </c>
      <c r="DQ34" s="5">
        <v>1.0286999999999999</v>
      </c>
      <c r="DR34" s="31">
        <v>714624.88</v>
      </c>
      <c r="DS34" s="5">
        <v>0.3211</v>
      </c>
      <c r="DT34" s="31">
        <v>279993603.25</v>
      </c>
      <c r="DU34" s="5">
        <v>25.888300000000001</v>
      </c>
      <c r="DV34" s="31">
        <v>2944768.18</v>
      </c>
      <c r="DW34" s="5">
        <v>2.3347000000000002</v>
      </c>
      <c r="DX34" s="31">
        <v>31570844.91</v>
      </c>
      <c r="DY34" s="5">
        <v>9.4438999999999993</v>
      </c>
      <c r="DZ34" s="31">
        <v>1435491.73</v>
      </c>
      <c r="EA34" s="5">
        <v>100</v>
      </c>
      <c r="EB34" s="31">
        <v>4227957.57</v>
      </c>
      <c r="EC34" s="5">
        <v>0.88700000000000001</v>
      </c>
      <c r="ED34" s="31">
        <v>-62241.84</v>
      </c>
      <c r="EE34" s="5">
        <v>-0.1062</v>
      </c>
      <c r="EF34" s="31">
        <v>5130759.3899999997</v>
      </c>
      <c r="EG34" s="5">
        <v>3.5339</v>
      </c>
      <c r="EH34" s="31">
        <v>848942.47</v>
      </c>
      <c r="EI34" s="5">
        <v>0.34749999999999998</v>
      </c>
      <c r="EJ34" s="31">
        <v>7041493.5300000003</v>
      </c>
      <c r="EK34" s="5">
        <v>3.6985999999999999</v>
      </c>
      <c r="EL34" s="31">
        <v>16661718.27</v>
      </c>
      <c r="EM34" s="5">
        <v>2.0009999999999999</v>
      </c>
      <c r="EN34" s="31">
        <v>9608542.6099999994</v>
      </c>
      <c r="EO34" s="5">
        <v>3.4712999999999998</v>
      </c>
      <c r="EP34" s="31">
        <v>5830045.0599999996</v>
      </c>
      <c r="EQ34" s="5">
        <v>1.6008</v>
      </c>
      <c r="ER34" s="31">
        <v>48129304.770000003</v>
      </c>
      <c r="ES34" s="5">
        <v>3.1886000000000001</v>
      </c>
      <c r="ET34" s="31">
        <v>0</v>
      </c>
      <c r="EU34">
        <v>0</v>
      </c>
      <c r="EV34" s="31">
        <v>453309.92</v>
      </c>
      <c r="EW34" s="5">
        <v>1.1647000000000001</v>
      </c>
      <c r="EX34" s="31">
        <v>0</v>
      </c>
      <c r="EY34">
        <v>0</v>
      </c>
      <c r="EZ34" s="31">
        <v>2187792.7400000002</v>
      </c>
      <c r="FA34" s="5">
        <v>3.8028</v>
      </c>
      <c r="FB34" s="31">
        <v>44892493.920000002</v>
      </c>
      <c r="FC34" s="5">
        <v>24.795300000000001</v>
      </c>
      <c r="FD34" s="31">
        <v>0</v>
      </c>
      <c r="FE34">
        <v>0</v>
      </c>
      <c r="FF34" s="31">
        <v>555200.43999999994</v>
      </c>
      <c r="FG34" s="5">
        <v>0.72140000000000004</v>
      </c>
      <c r="FH34" s="31">
        <v>0</v>
      </c>
      <c r="FI34">
        <v>0</v>
      </c>
      <c r="FJ34" s="31">
        <v>0</v>
      </c>
      <c r="FK34">
        <v>0</v>
      </c>
      <c r="FL34" s="31">
        <v>0</v>
      </c>
      <c r="FM34">
        <v>0</v>
      </c>
    </row>
    <row r="35" spans="1:169">
      <c r="A35" t="s">
        <v>201</v>
      </c>
      <c r="B35" s="31">
        <v>8742718.25</v>
      </c>
      <c r="C35" s="5">
        <v>2.0899999999999998E-2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8727948.25</v>
      </c>
      <c r="BA35" s="5">
        <v>1.5472999999999999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0</v>
      </c>
      <c r="BM35">
        <v>0</v>
      </c>
      <c r="BN35" s="31">
        <v>0</v>
      </c>
      <c r="BO35">
        <v>0</v>
      </c>
      <c r="BP35" s="31">
        <v>0</v>
      </c>
      <c r="BQ35">
        <v>0</v>
      </c>
      <c r="BR35" s="31">
        <v>0</v>
      </c>
      <c r="BS35">
        <v>0</v>
      </c>
      <c r="BT35" s="31">
        <v>0</v>
      </c>
      <c r="BU35">
        <v>0</v>
      </c>
      <c r="BV35" s="31">
        <v>0</v>
      </c>
      <c r="BW35">
        <v>0</v>
      </c>
      <c r="BX35" s="31">
        <v>0</v>
      </c>
      <c r="BY35">
        <v>0</v>
      </c>
      <c r="BZ35" s="31">
        <v>0</v>
      </c>
      <c r="CA35">
        <v>0</v>
      </c>
      <c r="CB35" s="31">
        <v>0</v>
      </c>
      <c r="CC35">
        <v>0</v>
      </c>
      <c r="CD35" s="31">
        <v>0</v>
      </c>
      <c r="CE35">
        <v>0</v>
      </c>
      <c r="CF35" s="31">
        <v>0</v>
      </c>
      <c r="CG35">
        <v>0</v>
      </c>
      <c r="CH35" s="31">
        <v>0</v>
      </c>
      <c r="CI35">
        <v>0</v>
      </c>
      <c r="CJ35" s="31">
        <v>14770</v>
      </c>
      <c r="CK35" s="5">
        <v>1.5299999999999999E-2</v>
      </c>
      <c r="CL35" s="31">
        <v>0</v>
      </c>
      <c r="CM35">
        <v>0</v>
      </c>
      <c r="CN35" s="31">
        <v>0</v>
      </c>
      <c r="CO35">
        <v>0</v>
      </c>
      <c r="CP35" s="31">
        <v>0</v>
      </c>
      <c r="CQ35">
        <v>0</v>
      </c>
      <c r="CR35" s="31">
        <v>0</v>
      </c>
      <c r="CS35">
        <v>0</v>
      </c>
      <c r="CT35" s="31">
        <v>0</v>
      </c>
      <c r="CU35">
        <v>0</v>
      </c>
      <c r="CV35" s="31">
        <v>0</v>
      </c>
      <c r="CW35">
        <v>0</v>
      </c>
      <c r="CX35" s="31">
        <v>0</v>
      </c>
      <c r="CY35">
        <v>0</v>
      </c>
      <c r="CZ35" s="31">
        <v>0</v>
      </c>
      <c r="DA35">
        <v>0</v>
      </c>
      <c r="DB35" s="31">
        <v>0</v>
      </c>
      <c r="DC35">
        <v>0</v>
      </c>
      <c r="DD35" s="31">
        <v>0</v>
      </c>
      <c r="DE35">
        <v>0</v>
      </c>
      <c r="DF35" s="31">
        <v>0</v>
      </c>
      <c r="DG35">
        <v>0</v>
      </c>
      <c r="DH35" s="31">
        <v>0</v>
      </c>
      <c r="DI35">
        <v>0</v>
      </c>
      <c r="DJ35" s="31">
        <v>0</v>
      </c>
      <c r="DK35">
        <v>0</v>
      </c>
      <c r="DL35" s="31">
        <v>0</v>
      </c>
      <c r="DM35">
        <v>0</v>
      </c>
      <c r="DN35" s="31">
        <v>0</v>
      </c>
      <c r="DO35">
        <v>0</v>
      </c>
      <c r="DP35" s="31">
        <v>0</v>
      </c>
      <c r="DQ35">
        <v>0</v>
      </c>
      <c r="DR35" s="31">
        <v>0</v>
      </c>
      <c r="DS35">
        <v>0</v>
      </c>
      <c r="DT35" s="31">
        <v>0</v>
      </c>
      <c r="DU35">
        <v>0</v>
      </c>
      <c r="DV35" s="31">
        <v>0</v>
      </c>
      <c r="DW35">
        <v>0</v>
      </c>
      <c r="DX35" s="31">
        <v>0</v>
      </c>
      <c r="DY35">
        <v>0</v>
      </c>
      <c r="DZ35" s="31">
        <v>0</v>
      </c>
      <c r="EA35">
        <v>0</v>
      </c>
      <c r="EB35" s="31">
        <v>0</v>
      </c>
      <c r="EC35">
        <v>0</v>
      </c>
      <c r="ED35" s="31">
        <v>0</v>
      </c>
      <c r="EE35">
        <v>0</v>
      </c>
      <c r="EF35" s="31">
        <v>0</v>
      </c>
      <c r="EG35">
        <v>0</v>
      </c>
      <c r="EH35" s="31">
        <v>0</v>
      </c>
      <c r="EI35">
        <v>0</v>
      </c>
      <c r="EJ35" s="31">
        <v>0</v>
      </c>
      <c r="EK35">
        <v>0</v>
      </c>
      <c r="EL35" s="31">
        <v>0</v>
      </c>
      <c r="EM35">
        <v>0</v>
      </c>
      <c r="EN35" s="31">
        <v>0</v>
      </c>
      <c r="EO35">
        <v>0</v>
      </c>
      <c r="EP35" s="31">
        <v>0</v>
      </c>
      <c r="EQ35">
        <v>0</v>
      </c>
      <c r="ER35" s="31">
        <v>0</v>
      </c>
      <c r="ES35">
        <v>0</v>
      </c>
      <c r="ET35" s="31">
        <v>0</v>
      </c>
      <c r="EU35">
        <v>0</v>
      </c>
      <c r="EV35" s="31">
        <v>0</v>
      </c>
      <c r="EW35">
        <v>0</v>
      </c>
      <c r="EX35" s="31">
        <v>0</v>
      </c>
      <c r="EY35">
        <v>0</v>
      </c>
      <c r="EZ35" s="31">
        <v>0</v>
      </c>
      <c r="FA35">
        <v>0</v>
      </c>
      <c r="FB35" s="31">
        <v>0</v>
      </c>
      <c r="FC35">
        <v>0</v>
      </c>
      <c r="FD35" s="31">
        <v>0</v>
      </c>
      <c r="FE35">
        <v>0</v>
      </c>
      <c r="FF35" s="31">
        <v>0</v>
      </c>
      <c r="FG35">
        <v>0</v>
      </c>
      <c r="FH35" s="31">
        <v>0</v>
      </c>
      <c r="FI35">
        <v>0</v>
      </c>
      <c r="FJ35" s="31">
        <v>0</v>
      </c>
      <c r="FK35">
        <v>0</v>
      </c>
      <c r="FL35" s="31">
        <v>0</v>
      </c>
      <c r="FM35">
        <v>0</v>
      </c>
    </row>
    <row r="36" spans="1:169">
      <c r="A36" t="s">
        <v>202</v>
      </c>
      <c r="B36" s="31">
        <v>115154121.05</v>
      </c>
      <c r="C36" s="5">
        <v>0.2752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58572136.850000001</v>
      </c>
      <c r="AS36" s="5">
        <v>3.2883</v>
      </c>
      <c r="AT36" s="31">
        <v>49311076.350000001</v>
      </c>
      <c r="AU36" s="5">
        <v>2.3304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  <c r="BP36" s="31">
        <v>0</v>
      </c>
      <c r="BQ36">
        <v>0</v>
      </c>
      <c r="BR36" s="31">
        <v>0</v>
      </c>
      <c r="BS36">
        <v>0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  <c r="BZ36" s="31">
        <v>2485850.7799999998</v>
      </c>
      <c r="CA36" s="5">
        <v>0.02</v>
      </c>
      <c r="CB36" s="31">
        <v>0</v>
      </c>
      <c r="CC36">
        <v>0</v>
      </c>
      <c r="CD36" s="31">
        <v>0</v>
      </c>
      <c r="CE36">
        <v>0</v>
      </c>
      <c r="CF36" s="31">
        <v>0</v>
      </c>
      <c r="CG36">
        <v>0</v>
      </c>
      <c r="CH36" s="31">
        <v>0</v>
      </c>
      <c r="CI36">
        <v>0</v>
      </c>
      <c r="CJ36" s="31">
        <v>0</v>
      </c>
      <c r="CK36">
        <v>0</v>
      </c>
      <c r="CL36" s="31">
        <v>0</v>
      </c>
      <c r="CM36">
        <v>0</v>
      </c>
      <c r="CN36" s="31">
        <v>0</v>
      </c>
      <c r="CO36">
        <v>0</v>
      </c>
      <c r="CP36" s="31">
        <v>0</v>
      </c>
      <c r="CQ36">
        <v>0</v>
      </c>
      <c r="CR36" s="31">
        <v>0</v>
      </c>
      <c r="CS36">
        <v>0</v>
      </c>
      <c r="CT36" s="31">
        <v>0</v>
      </c>
      <c r="CU36">
        <v>0</v>
      </c>
      <c r="CV36" s="31">
        <v>0</v>
      </c>
      <c r="CW36">
        <v>0</v>
      </c>
      <c r="CX36" s="31">
        <v>0</v>
      </c>
      <c r="CY36">
        <v>0</v>
      </c>
      <c r="CZ36" s="31">
        <v>0</v>
      </c>
      <c r="DA36">
        <v>0</v>
      </c>
      <c r="DB36" s="31">
        <v>0</v>
      </c>
      <c r="DC36">
        <v>0</v>
      </c>
      <c r="DD36" s="31">
        <v>0</v>
      </c>
      <c r="DE36">
        <v>0</v>
      </c>
      <c r="DF36" s="31">
        <v>0</v>
      </c>
      <c r="DG36">
        <v>0</v>
      </c>
      <c r="DH36" s="31">
        <v>0</v>
      </c>
      <c r="DI36">
        <v>0</v>
      </c>
      <c r="DJ36" s="31">
        <v>0</v>
      </c>
      <c r="DK36">
        <v>0</v>
      </c>
      <c r="DL36" s="31">
        <v>0</v>
      </c>
      <c r="DM36">
        <v>0</v>
      </c>
      <c r="DN36" s="31">
        <v>0</v>
      </c>
      <c r="DO36">
        <v>0</v>
      </c>
      <c r="DP36" s="31">
        <v>0</v>
      </c>
      <c r="DQ36">
        <v>0</v>
      </c>
      <c r="DR36" s="31">
        <v>0</v>
      </c>
      <c r="DS36">
        <v>0</v>
      </c>
      <c r="DT36" s="31">
        <v>0</v>
      </c>
      <c r="DU36">
        <v>0</v>
      </c>
      <c r="DV36" s="31">
        <v>0</v>
      </c>
      <c r="DW36">
        <v>0</v>
      </c>
      <c r="DX36" s="31">
        <v>4785057.07</v>
      </c>
      <c r="DY36" s="5">
        <v>1.4314</v>
      </c>
      <c r="DZ36" s="31">
        <v>0</v>
      </c>
      <c r="EA36">
        <v>0</v>
      </c>
      <c r="EB36" s="31">
        <v>0</v>
      </c>
      <c r="EC36">
        <v>0</v>
      </c>
      <c r="ED36" s="31">
        <v>0</v>
      </c>
      <c r="EE36">
        <v>0</v>
      </c>
      <c r="EF36" s="31">
        <v>0</v>
      </c>
      <c r="EG36">
        <v>0</v>
      </c>
      <c r="EH36" s="31">
        <v>0</v>
      </c>
      <c r="EI36">
        <v>0</v>
      </c>
      <c r="EJ36" s="31">
        <v>0</v>
      </c>
      <c r="EK36">
        <v>0</v>
      </c>
      <c r="EL36" s="31">
        <v>0</v>
      </c>
      <c r="EM36">
        <v>0</v>
      </c>
      <c r="EN36" s="31">
        <v>0</v>
      </c>
      <c r="EO36">
        <v>0</v>
      </c>
      <c r="EP36" s="31">
        <v>0</v>
      </c>
      <c r="EQ36">
        <v>0</v>
      </c>
      <c r="ER36" s="31">
        <v>0</v>
      </c>
      <c r="ES36">
        <v>0</v>
      </c>
      <c r="ET36" s="31">
        <v>0</v>
      </c>
      <c r="EU36">
        <v>0</v>
      </c>
      <c r="EV36" s="31">
        <v>0</v>
      </c>
      <c r="EW36">
        <v>0</v>
      </c>
      <c r="EX36" s="31">
        <v>0</v>
      </c>
      <c r="EY36">
        <v>0</v>
      </c>
      <c r="EZ36" s="31">
        <v>0</v>
      </c>
      <c r="FA36">
        <v>0</v>
      </c>
      <c r="FB36" s="31">
        <v>0</v>
      </c>
      <c r="FC36">
        <v>0</v>
      </c>
      <c r="FD36" s="31">
        <v>0</v>
      </c>
      <c r="FE36">
        <v>0</v>
      </c>
      <c r="FF36" s="31">
        <v>0</v>
      </c>
      <c r="FG36">
        <v>0</v>
      </c>
      <c r="FH36" s="31">
        <v>0</v>
      </c>
      <c r="FI36">
        <v>0</v>
      </c>
      <c r="FJ36" s="31">
        <v>0</v>
      </c>
      <c r="FK36">
        <v>0</v>
      </c>
      <c r="FL36" s="31">
        <v>0</v>
      </c>
      <c r="FM36">
        <v>0</v>
      </c>
    </row>
    <row r="37" spans="1:169">
      <c r="A37" t="s">
        <v>203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  <c r="CF37" s="31">
        <v>0</v>
      </c>
      <c r="CG37">
        <v>0</v>
      </c>
      <c r="CH37" s="31">
        <v>0</v>
      </c>
      <c r="CI37">
        <v>0</v>
      </c>
      <c r="CJ37" s="31">
        <v>0</v>
      </c>
      <c r="CK37">
        <v>0</v>
      </c>
      <c r="CL37" s="31">
        <v>0</v>
      </c>
      <c r="CM37">
        <v>0</v>
      </c>
      <c r="CN37" s="31">
        <v>0</v>
      </c>
      <c r="CO37">
        <v>0</v>
      </c>
      <c r="CP37" s="31">
        <v>0</v>
      </c>
      <c r="CQ37">
        <v>0</v>
      </c>
      <c r="CR37" s="31">
        <v>0</v>
      </c>
      <c r="CS37">
        <v>0</v>
      </c>
      <c r="CT37" s="31">
        <v>0</v>
      </c>
      <c r="CU37">
        <v>0</v>
      </c>
      <c r="CV37" s="31">
        <v>0</v>
      </c>
      <c r="CW37">
        <v>0</v>
      </c>
      <c r="CX37" s="31">
        <v>0</v>
      </c>
      <c r="CY37">
        <v>0</v>
      </c>
      <c r="CZ37" s="31">
        <v>0</v>
      </c>
      <c r="DA37">
        <v>0</v>
      </c>
      <c r="DB37" s="31">
        <v>0</v>
      </c>
      <c r="DC37">
        <v>0</v>
      </c>
      <c r="DD37" s="31">
        <v>0</v>
      </c>
      <c r="DE37">
        <v>0</v>
      </c>
      <c r="DF37" s="31">
        <v>0</v>
      </c>
      <c r="DG37">
        <v>0</v>
      </c>
      <c r="DH37" s="31">
        <v>0</v>
      </c>
      <c r="DI37">
        <v>0</v>
      </c>
      <c r="DJ37" s="31">
        <v>0</v>
      </c>
      <c r="DK37">
        <v>0</v>
      </c>
      <c r="DL37" s="31">
        <v>0</v>
      </c>
      <c r="DM37">
        <v>0</v>
      </c>
      <c r="DN37" s="31">
        <v>0</v>
      </c>
      <c r="DO37">
        <v>0</v>
      </c>
      <c r="DP37" s="31">
        <v>0</v>
      </c>
      <c r="DQ37">
        <v>0</v>
      </c>
      <c r="DR37" s="31">
        <v>0</v>
      </c>
      <c r="DS37">
        <v>0</v>
      </c>
      <c r="DT37" s="31">
        <v>0</v>
      </c>
      <c r="DU37">
        <v>0</v>
      </c>
      <c r="DV37" s="31">
        <v>0</v>
      </c>
      <c r="DW37">
        <v>0</v>
      </c>
      <c r="DX37" s="31">
        <v>0</v>
      </c>
      <c r="DY37">
        <v>0</v>
      </c>
      <c r="DZ37" s="31">
        <v>0</v>
      </c>
      <c r="EA37">
        <v>0</v>
      </c>
      <c r="EB37" s="31">
        <v>0</v>
      </c>
      <c r="EC37">
        <v>0</v>
      </c>
      <c r="ED37" s="31">
        <v>0</v>
      </c>
      <c r="EE37">
        <v>0</v>
      </c>
      <c r="EF37" s="31">
        <v>0</v>
      </c>
      <c r="EG37">
        <v>0</v>
      </c>
      <c r="EH37" s="31">
        <v>0</v>
      </c>
      <c r="EI37">
        <v>0</v>
      </c>
      <c r="EJ37" s="31">
        <v>0</v>
      </c>
      <c r="EK37">
        <v>0</v>
      </c>
      <c r="EL37" s="31">
        <v>0</v>
      </c>
      <c r="EM37">
        <v>0</v>
      </c>
      <c r="EN37" s="31">
        <v>0</v>
      </c>
      <c r="EO37">
        <v>0</v>
      </c>
      <c r="EP37" s="31">
        <v>0</v>
      </c>
      <c r="EQ37">
        <v>0</v>
      </c>
      <c r="ER37" s="31">
        <v>0</v>
      </c>
      <c r="ES37">
        <v>0</v>
      </c>
      <c r="ET37" s="31">
        <v>0</v>
      </c>
      <c r="EU37">
        <v>0</v>
      </c>
      <c r="EV37" s="31">
        <v>0</v>
      </c>
      <c r="EW37">
        <v>0</v>
      </c>
      <c r="EX37" s="31">
        <v>0</v>
      </c>
      <c r="EY37">
        <v>0</v>
      </c>
      <c r="EZ37" s="31">
        <v>0</v>
      </c>
      <c r="FA37">
        <v>0</v>
      </c>
      <c r="FB37" s="31">
        <v>0</v>
      </c>
      <c r="FC37">
        <v>0</v>
      </c>
      <c r="FD37" s="31">
        <v>0</v>
      </c>
      <c r="FE37">
        <v>0</v>
      </c>
      <c r="FF37" s="31">
        <v>0</v>
      </c>
      <c r="FG37">
        <v>0</v>
      </c>
      <c r="FH37" s="31">
        <v>0</v>
      </c>
      <c r="FI37">
        <v>0</v>
      </c>
      <c r="FJ37" s="31">
        <v>0</v>
      </c>
      <c r="FK37">
        <v>0</v>
      </c>
      <c r="FL37" s="31">
        <v>0</v>
      </c>
      <c r="FM37">
        <v>0</v>
      </c>
    </row>
    <row r="38" spans="1:169">
      <c r="A38" t="s">
        <v>204</v>
      </c>
      <c r="B38" s="31">
        <v>3293353128.3600001</v>
      </c>
      <c r="C38" s="5">
        <v>7.8699000000000003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4009746.25</v>
      </c>
      <c r="S38" s="5">
        <v>19.900600000000001</v>
      </c>
      <c r="T38" s="31">
        <v>0</v>
      </c>
      <c r="U38">
        <v>0</v>
      </c>
      <c r="V38" s="31">
        <v>0</v>
      </c>
      <c r="W38">
        <v>0</v>
      </c>
      <c r="X38" s="31">
        <v>0</v>
      </c>
      <c r="Y38">
        <v>0</v>
      </c>
      <c r="Z38" s="31">
        <v>0</v>
      </c>
      <c r="AA38">
        <v>0</v>
      </c>
      <c r="AB38" s="31">
        <v>402482064.48000002</v>
      </c>
      <c r="AC38" s="5">
        <v>50.194299999999998</v>
      </c>
      <c r="AD38" s="31">
        <v>85787226.670000002</v>
      </c>
      <c r="AE38" s="5">
        <v>2.3544999999999998</v>
      </c>
      <c r="AF38" s="31">
        <v>713061052.15999997</v>
      </c>
      <c r="AG38" s="5">
        <v>46.365499999999997</v>
      </c>
      <c r="AH38" s="31">
        <v>0</v>
      </c>
      <c r="AI38">
        <v>0</v>
      </c>
      <c r="AJ38" s="31">
        <v>0</v>
      </c>
      <c r="AK38">
        <v>0</v>
      </c>
      <c r="AL38" s="31">
        <v>0</v>
      </c>
      <c r="AM38">
        <v>0</v>
      </c>
      <c r="AN38" s="31">
        <v>10039346.43</v>
      </c>
      <c r="AO38" s="5">
        <v>17.660900000000002</v>
      </c>
      <c r="AP38" s="31">
        <v>0</v>
      </c>
      <c r="AQ38">
        <v>0</v>
      </c>
      <c r="AR38" s="31">
        <v>167401176.30000001</v>
      </c>
      <c r="AS38" s="5">
        <v>9.3979999999999997</v>
      </c>
      <c r="AT38" s="31">
        <v>259069165.68000001</v>
      </c>
      <c r="AU38" s="5">
        <v>12.2433</v>
      </c>
      <c r="AV38" s="31">
        <v>0</v>
      </c>
      <c r="AW38">
        <v>0</v>
      </c>
      <c r="AX38" s="31">
        <v>0</v>
      </c>
      <c r="AY38">
        <v>0</v>
      </c>
      <c r="AZ38" s="31">
        <v>38543599.090000004</v>
      </c>
      <c r="BA38" s="5">
        <v>6.8331</v>
      </c>
      <c r="BB38" s="31">
        <v>0</v>
      </c>
      <c r="BC38">
        <v>0</v>
      </c>
      <c r="BD38" s="31">
        <v>0</v>
      </c>
      <c r="BE38">
        <v>0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  <c r="BL38" s="31">
        <v>0</v>
      </c>
      <c r="BM38">
        <v>0</v>
      </c>
      <c r="BN38" s="31">
        <v>683259.67</v>
      </c>
      <c r="BO38" s="5">
        <v>9.2901000000000007</v>
      </c>
      <c r="BP38" s="31">
        <v>7196808.3499999996</v>
      </c>
      <c r="BQ38" s="5">
        <v>39.847900000000003</v>
      </c>
      <c r="BR38" s="31">
        <v>0</v>
      </c>
      <c r="BS38">
        <v>0</v>
      </c>
      <c r="BT38" s="31">
        <v>0</v>
      </c>
      <c r="BU38">
        <v>0</v>
      </c>
      <c r="BV38" s="31">
        <v>0</v>
      </c>
      <c r="BW38">
        <v>0</v>
      </c>
      <c r="BX38" s="31">
        <v>0</v>
      </c>
      <c r="BY38">
        <v>0</v>
      </c>
      <c r="BZ38" s="31">
        <v>586906465.66999996</v>
      </c>
      <c r="CA38" s="5">
        <v>4.7270000000000003</v>
      </c>
      <c r="CB38" s="31">
        <v>0</v>
      </c>
      <c r="CC38">
        <v>0</v>
      </c>
      <c r="CD38" s="31">
        <v>5241753.79</v>
      </c>
      <c r="CE38" s="5">
        <v>6.4916999999999998</v>
      </c>
      <c r="CF38" s="31">
        <v>0</v>
      </c>
      <c r="CG38">
        <v>0</v>
      </c>
      <c r="CH38" s="31">
        <v>0</v>
      </c>
      <c r="CI38">
        <v>0</v>
      </c>
      <c r="CJ38" s="31">
        <v>0</v>
      </c>
      <c r="CK38">
        <v>0</v>
      </c>
      <c r="CL38" s="31">
        <v>0</v>
      </c>
      <c r="CM38">
        <v>0</v>
      </c>
      <c r="CN38" s="31">
        <v>0</v>
      </c>
      <c r="CO38">
        <v>0</v>
      </c>
      <c r="CP38" s="31">
        <v>0</v>
      </c>
      <c r="CQ38">
        <v>0</v>
      </c>
      <c r="CR38" s="31">
        <v>74572414.269999996</v>
      </c>
      <c r="CS38" s="5">
        <v>11.577500000000001</v>
      </c>
      <c r="CT38" s="31">
        <v>0</v>
      </c>
      <c r="CU38">
        <v>0</v>
      </c>
      <c r="CV38" s="31">
        <v>0</v>
      </c>
      <c r="CW38">
        <v>0</v>
      </c>
      <c r="CX38" s="31">
        <v>0</v>
      </c>
      <c r="CY38">
        <v>0</v>
      </c>
      <c r="CZ38" s="31">
        <v>0</v>
      </c>
      <c r="DA38">
        <v>0</v>
      </c>
      <c r="DB38" s="31">
        <v>0</v>
      </c>
      <c r="DC38">
        <v>0</v>
      </c>
      <c r="DD38" s="31">
        <v>0</v>
      </c>
      <c r="DE38">
        <v>0</v>
      </c>
      <c r="DF38" s="31">
        <v>17632.509999999998</v>
      </c>
      <c r="DG38" s="5">
        <v>0.2233</v>
      </c>
      <c r="DH38" s="31">
        <v>557778.79</v>
      </c>
      <c r="DI38" s="5">
        <v>8.9484999999999992</v>
      </c>
      <c r="DJ38" s="31">
        <v>12676150.73</v>
      </c>
      <c r="DK38" s="5">
        <v>82.474699999999999</v>
      </c>
      <c r="DL38" s="31">
        <v>0</v>
      </c>
      <c r="DM38">
        <v>0</v>
      </c>
      <c r="DN38" s="31">
        <v>198542119.43000001</v>
      </c>
      <c r="DO38" s="5">
        <v>17.685199999999998</v>
      </c>
      <c r="DP38" s="31">
        <v>0</v>
      </c>
      <c r="DQ38">
        <v>0</v>
      </c>
      <c r="DR38" s="31">
        <v>0</v>
      </c>
      <c r="DS38">
        <v>0</v>
      </c>
      <c r="DT38" s="31">
        <v>0</v>
      </c>
      <c r="DU38">
        <v>0</v>
      </c>
      <c r="DV38" s="31">
        <v>0</v>
      </c>
      <c r="DW38">
        <v>0</v>
      </c>
      <c r="DX38" s="31">
        <v>12382404.789999999</v>
      </c>
      <c r="DY38" s="5">
        <v>3.7040000000000002</v>
      </c>
      <c r="DZ38" s="31">
        <v>0</v>
      </c>
      <c r="EA38">
        <v>0</v>
      </c>
      <c r="EB38" s="31">
        <v>0</v>
      </c>
      <c r="EC38">
        <v>0</v>
      </c>
      <c r="ED38" s="31">
        <v>4064004.45</v>
      </c>
      <c r="EE38" s="5">
        <v>6.9370000000000003</v>
      </c>
      <c r="EF38" s="31">
        <v>0</v>
      </c>
      <c r="EG38">
        <v>0</v>
      </c>
      <c r="EH38" s="31">
        <v>0</v>
      </c>
      <c r="EI38">
        <v>0</v>
      </c>
      <c r="EJ38" s="31">
        <v>0</v>
      </c>
      <c r="EK38">
        <v>0</v>
      </c>
      <c r="EL38" s="31">
        <v>0</v>
      </c>
      <c r="EM38">
        <v>0</v>
      </c>
      <c r="EN38" s="31">
        <v>0</v>
      </c>
      <c r="EO38">
        <v>0</v>
      </c>
      <c r="EP38" s="31">
        <v>0</v>
      </c>
      <c r="EQ38">
        <v>0</v>
      </c>
      <c r="ER38" s="31">
        <v>0</v>
      </c>
      <c r="ES38">
        <v>0</v>
      </c>
      <c r="ET38" s="31">
        <v>700443949.25</v>
      </c>
      <c r="EU38" s="5">
        <v>32.000100000000003</v>
      </c>
      <c r="EV38" s="31">
        <v>0</v>
      </c>
      <c r="EW38">
        <v>0</v>
      </c>
      <c r="EX38" s="31">
        <v>0</v>
      </c>
      <c r="EY38">
        <v>0</v>
      </c>
      <c r="EZ38" s="31">
        <v>0</v>
      </c>
      <c r="FA38">
        <v>0</v>
      </c>
      <c r="FB38" s="31">
        <v>9675009.5999999996</v>
      </c>
      <c r="FC38" s="5">
        <v>5.3437999999999999</v>
      </c>
      <c r="FD38" s="31">
        <v>0</v>
      </c>
      <c r="FE38">
        <v>0</v>
      </c>
      <c r="FF38" s="31">
        <v>0</v>
      </c>
      <c r="FG38">
        <v>0</v>
      </c>
      <c r="FH38" s="31">
        <v>0</v>
      </c>
      <c r="FI38">
        <v>0</v>
      </c>
      <c r="FJ38" s="31">
        <v>0</v>
      </c>
      <c r="FK38">
        <v>0</v>
      </c>
      <c r="FL38" s="31">
        <v>0</v>
      </c>
      <c r="FM38">
        <v>0</v>
      </c>
    </row>
    <row r="39" spans="1:169">
      <c r="A39" t="s">
        <v>205</v>
      </c>
      <c r="B39" s="31">
        <v>1950617367.0699999</v>
      </c>
      <c r="C39" s="5">
        <v>4.6612999999999998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49862337.479999997</v>
      </c>
      <c r="M39" s="5">
        <v>9.2452000000000005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0</v>
      </c>
      <c r="U39">
        <v>0</v>
      </c>
      <c r="V39" s="31">
        <v>0</v>
      </c>
      <c r="W39">
        <v>0</v>
      </c>
      <c r="X39" s="31">
        <v>0</v>
      </c>
      <c r="Y39">
        <v>0</v>
      </c>
      <c r="Z39" s="31">
        <v>0</v>
      </c>
      <c r="AA39">
        <v>0</v>
      </c>
      <c r="AB39" s="31">
        <v>38811531.869999997</v>
      </c>
      <c r="AC39" s="5">
        <v>4.8403</v>
      </c>
      <c r="AD39" s="31">
        <v>0</v>
      </c>
      <c r="AE39">
        <v>0</v>
      </c>
      <c r="AF39" s="31">
        <v>368699825.05000001</v>
      </c>
      <c r="AG39" s="5">
        <v>23.974</v>
      </c>
      <c r="AH39" s="31">
        <v>0</v>
      </c>
      <c r="AI39">
        <v>0</v>
      </c>
      <c r="AJ39" s="31">
        <v>0</v>
      </c>
      <c r="AK39">
        <v>0</v>
      </c>
      <c r="AL39" s="31">
        <v>5222928.5999999996</v>
      </c>
      <c r="AM39" s="5">
        <v>3.4354</v>
      </c>
      <c r="AN39" s="31">
        <v>0</v>
      </c>
      <c r="AO39">
        <v>0</v>
      </c>
      <c r="AP39" s="31">
        <v>0</v>
      </c>
      <c r="AQ39">
        <v>0</v>
      </c>
      <c r="AR39" s="31">
        <v>0</v>
      </c>
      <c r="AS39">
        <v>0</v>
      </c>
      <c r="AT39" s="31">
        <v>0</v>
      </c>
      <c r="AU39">
        <v>0</v>
      </c>
      <c r="AV39" s="31">
        <v>0</v>
      </c>
      <c r="AW39">
        <v>0</v>
      </c>
      <c r="AX39" s="31">
        <v>0</v>
      </c>
      <c r="AY39">
        <v>0</v>
      </c>
      <c r="AZ39" s="31">
        <v>8353408</v>
      </c>
      <c r="BA39" s="5">
        <v>1.4809000000000001</v>
      </c>
      <c r="BB39" s="31">
        <v>0</v>
      </c>
      <c r="BC39">
        <v>0</v>
      </c>
      <c r="BD39" s="31">
        <v>0</v>
      </c>
      <c r="BE39">
        <v>0</v>
      </c>
      <c r="BF39" s="31">
        <v>0</v>
      </c>
      <c r="BG39">
        <v>0</v>
      </c>
      <c r="BH39" s="31">
        <v>0</v>
      </c>
      <c r="BI39">
        <v>0</v>
      </c>
      <c r="BJ39" s="31">
        <v>0</v>
      </c>
      <c r="BK39">
        <v>0</v>
      </c>
      <c r="BL39" s="31">
        <v>0</v>
      </c>
      <c r="BM39">
        <v>0</v>
      </c>
      <c r="BN39" s="31">
        <v>0</v>
      </c>
      <c r="BO39">
        <v>0</v>
      </c>
      <c r="BP39" s="31">
        <v>0</v>
      </c>
      <c r="BQ39">
        <v>0</v>
      </c>
      <c r="BR39" s="31">
        <v>0</v>
      </c>
      <c r="BS39">
        <v>0</v>
      </c>
      <c r="BT39" s="31">
        <v>0</v>
      </c>
      <c r="BU39">
        <v>0</v>
      </c>
      <c r="BV39" s="31">
        <v>0</v>
      </c>
      <c r="BW39">
        <v>0</v>
      </c>
      <c r="BX39" s="31">
        <v>0</v>
      </c>
      <c r="BY39">
        <v>0</v>
      </c>
      <c r="BZ39" s="31">
        <v>1444170415.6800001</v>
      </c>
      <c r="CA39" s="5">
        <v>11.631399999999999</v>
      </c>
      <c r="CB39" s="31">
        <v>0</v>
      </c>
      <c r="CC39">
        <v>0</v>
      </c>
      <c r="CD39" s="31">
        <v>0</v>
      </c>
      <c r="CE39">
        <v>0</v>
      </c>
      <c r="CF39" s="31">
        <v>0</v>
      </c>
      <c r="CG39">
        <v>0</v>
      </c>
      <c r="CH39" s="31">
        <v>0</v>
      </c>
      <c r="CI39">
        <v>0</v>
      </c>
      <c r="CJ39" s="31">
        <v>0</v>
      </c>
      <c r="CK39">
        <v>0</v>
      </c>
      <c r="CL39" s="31">
        <v>0</v>
      </c>
      <c r="CM39">
        <v>0</v>
      </c>
      <c r="CN39" s="31">
        <v>0</v>
      </c>
      <c r="CO39">
        <v>0</v>
      </c>
      <c r="CP39" s="31">
        <v>0</v>
      </c>
      <c r="CQ39">
        <v>0</v>
      </c>
      <c r="CR39" s="31">
        <v>0</v>
      </c>
      <c r="CS39">
        <v>0</v>
      </c>
      <c r="CT39" s="31">
        <v>0</v>
      </c>
      <c r="CU39">
        <v>0</v>
      </c>
      <c r="CV39" s="31">
        <v>0</v>
      </c>
      <c r="CW39">
        <v>0</v>
      </c>
      <c r="CX39" s="31">
        <v>0</v>
      </c>
      <c r="CY39">
        <v>0</v>
      </c>
      <c r="CZ39" s="31">
        <v>0</v>
      </c>
      <c r="DA39">
        <v>0</v>
      </c>
      <c r="DB39" s="31">
        <v>0</v>
      </c>
      <c r="DC39">
        <v>0</v>
      </c>
      <c r="DD39" s="31">
        <v>0</v>
      </c>
      <c r="DE39">
        <v>0</v>
      </c>
      <c r="DF39" s="31">
        <v>0</v>
      </c>
      <c r="DG39">
        <v>0</v>
      </c>
      <c r="DH39" s="31">
        <v>0</v>
      </c>
      <c r="DI39">
        <v>0</v>
      </c>
      <c r="DJ39" s="31">
        <v>0</v>
      </c>
      <c r="DK39">
        <v>0</v>
      </c>
      <c r="DL39" s="31">
        <v>0</v>
      </c>
      <c r="DM39">
        <v>0</v>
      </c>
      <c r="DN39" s="31">
        <v>9928570.1699999999</v>
      </c>
      <c r="DO39" s="5">
        <v>0.88439999999999996</v>
      </c>
      <c r="DP39" s="31">
        <v>0</v>
      </c>
      <c r="DQ39">
        <v>0</v>
      </c>
      <c r="DR39" s="31">
        <v>0</v>
      </c>
      <c r="DS39">
        <v>0</v>
      </c>
      <c r="DT39" s="31">
        <v>0</v>
      </c>
      <c r="DU39">
        <v>0</v>
      </c>
      <c r="DV39" s="31">
        <v>0</v>
      </c>
      <c r="DW39">
        <v>0</v>
      </c>
      <c r="DX39" s="31">
        <v>23723240.23</v>
      </c>
      <c r="DY39" s="5">
        <v>7.0964</v>
      </c>
      <c r="DZ39" s="31">
        <v>0</v>
      </c>
      <c r="EA39">
        <v>0</v>
      </c>
      <c r="EB39" s="31">
        <v>0</v>
      </c>
      <c r="EC39">
        <v>0</v>
      </c>
      <c r="ED39" s="31">
        <v>1845109.99</v>
      </c>
      <c r="EE39" s="5">
        <v>3.1495000000000002</v>
      </c>
      <c r="EF39" s="31">
        <v>0</v>
      </c>
      <c r="EG39">
        <v>0</v>
      </c>
      <c r="EH39" s="31">
        <v>0</v>
      </c>
      <c r="EI39">
        <v>0</v>
      </c>
      <c r="EJ39" s="31">
        <v>0</v>
      </c>
      <c r="EK39">
        <v>0</v>
      </c>
      <c r="EL39" s="31">
        <v>0</v>
      </c>
      <c r="EM39">
        <v>0</v>
      </c>
      <c r="EN39" s="31">
        <v>0</v>
      </c>
      <c r="EO39">
        <v>0</v>
      </c>
      <c r="EP39" s="31">
        <v>0</v>
      </c>
      <c r="EQ39">
        <v>0</v>
      </c>
      <c r="ER39" s="31">
        <v>0</v>
      </c>
      <c r="ES39">
        <v>0</v>
      </c>
      <c r="ET39" s="31">
        <v>0</v>
      </c>
      <c r="EU39">
        <v>0</v>
      </c>
      <c r="EV39" s="31">
        <v>0</v>
      </c>
      <c r="EW39">
        <v>0</v>
      </c>
      <c r="EX39" s="31">
        <v>0</v>
      </c>
      <c r="EY39">
        <v>0</v>
      </c>
      <c r="EZ39" s="31">
        <v>0</v>
      </c>
      <c r="FA39">
        <v>0</v>
      </c>
      <c r="FB39" s="31">
        <v>0</v>
      </c>
      <c r="FC39">
        <v>0</v>
      </c>
      <c r="FD39" s="31">
        <v>0</v>
      </c>
      <c r="FE39">
        <v>0</v>
      </c>
      <c r="FF39" s="31">
        <v>0</v>
      </c>
      <c r="FG39">
        <v>0</v>
      </c>
      <c r="FH39" s="31">
        <v>0</v>
      </c>
      <c r="FI39">
        <v>0</v>
      </c>
      <c r="FJ39" s="31">
        <v>0</v>
      </c>
      <c r="FK39">
        <v>0</v>
      </c>
      <c r="FL39" s="31">
        <v>0</v>
      </c>
      <c r="FM39">
        <v>0</v>
      </c>
    </row>
    <row r="40" spans="1:169">
      <c r="A40" t="s">
        <v>206</v>
      </c>
      <c r="B40" s="31">
        <v>155216457.25</v>
      </c>
      <c r="C40" s="5">
        <v>0.37090000000000001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38798807.799999997</v>
      </c>
      <c r="M40" s="5">
        <v>7.1938000000000004</v>
      </c>
      <c r="N40" s="31">
        <v>0</v>
      </c>
      <c r="O40">
        <v>0</v>
      </c>
      <c r="P40" s="31">
        <v>567178.68999999994</v>
      </c>
      <c r="Q40" s="5">
        <v>2.2513000000000001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78884909.510000005</v>
      </c>
      <c r="AC40" s="5">
        <v>9.8378999999999994</v>
      </c>
      <c r="AD40" s="31">
        <v>0</v>
      </c>
      <c r="AE40">
        <v>0</v>
      </c>
      <c r="AF40" s="31">
        <v>16393460.09</v>
      </c>
      <c r="AG40" s="5">
        <v>1.0660000000000001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0</v>
      </c>
      <c r="BM40">
        <v>0</v>
      </c>
      <c r="BN40" s="31">
        <v>0</v>
      </c>
      <c r="BO40">
        <v>0</v>
      </c>
      <c r="BP40" s="31">
        <v>0</v>
      </c>
      <c r="BQ40">
        <v>0</v>
      </c>
      <c r="BR40" s="31">
        <v>0</v>
      </c>
      <c r="BS40">
        <v>0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0</v>
      </c>
      <c r="CC40">
        <v>0</v>
      </c>
      <c r="CD40" s="31">
        <v>0</v>
      </c>
      <c r="CE40">
        <v>0</v>
      </c>
      <c r="CF40" s="31">
        <v>0</v>
      </c>
      <c r="CG40">
        <v>0</v>
      </c>
      <c r="CH40" s="31">
        <v>0</v>
      </c>
      <c r="CI40">
        <v>0</v>
      </c>
      <c r="CJ40" s="31">
        <v>0</v>
      </c>
      <c r="CK40">
        <v>0</v>
      </c>
      <c r="CL40" s="31">
        <v>0</v>
      </c>
      <c r="CM40">
        <v>0</v>
      </c>
      <c r="CN40" s="31">
        <v>0</v>
      </c>
      <c r="CO40">
        <v>0</v>
      </c>
      <c r="CP40" s="31">
        <v>19044603.91</v>
      </c>
      <c r="CQ40" s="5">
        <v>9.5030000000000001</v>
      </c>
      <c r="CR40" s="31">
        <v>0</v>
      </c>
      <c r="CS40">
        <v>0</v>
      </c>
      <c r="CT40" s="31">
        <v>0</v>
      </c>
      <c r="CU40">
        <v>0</v>
      </c>
      <c r="CV40" s="31">
        <v>0</v>
      </c>
      <c r="CW40">
        <v>0</v>
      </c>
      <c r="CX40" s="31">
        <v>0</v>
      </c>
      <c r="CY40">
        <v>0</v>
      </c>
      <c r="CZ40" s="31">
        <v>0</v>
      </c>
      <c r="DA40">
        <v>0</v>
      </c>
      <c r="DB40" s="31">
        <v>0</v>
      </c>
      <c r="DC40">
        <v>0</v>
      </c>
      <c r="DD40" s="31">
        <v>0</v>
      </c>
      <c r="DE40">
        <v>0</v>
      </c>
      <c r="DF40" s="31">
        <v>0</v>
      </c>
      <c r="DG40">
        <v>0</v>
      </c>
      <c r="DH40" s="31">
        <v>0</v>
      </c>
      <c r="DI40">
        <v>0</v>
      </c>
      <c r="DJ40" s="31">
        <v>0</v>
      </c>
      <c r="DK40">
        <v>0</v>
      </c>
      <c r="DL40" s="31">
        <v>0</v>
      </c>
      <c r="DM40">
        <v>0</v>
      </c>
      <c r="DN40" s="31">
        <v>0</v>
      </c>
      <c r="DO40">
        <v>0</v>
      </c>
      <c r="DP40" s="31">
        <v>0</v>
      </c>
      <c r="DQ40">
        <v>0</v>
      </c>
      <c r="DR40" s="31">
        <v>0</v>
      </c>
      <c r="DS40">
        <v>0</v>
      </c>
      <c r="DT40" s="31">
        <v>0</v>
      </c>
      <c r="DU40">
        <v>0</v>
      </c>
      <c r="DV40" s="31">
        <v>0</v>
      </c>
      <c r="DW40">
        <v>0</v>
      </c>
      <c r="DX40" s="31">
        <v>0</v>
      </c>
      <c r="DY40">
        <v>0</v>
      </c>
      <c r="DZ40" s="31">
        <v>0</v>
      </c>
      <c r="EA40">
        <v>0</v>
      </c>
      <c r="EB40" s="31">
        <v>0</v>
      </c>
      <c r="EC40">
        <v>0</v>
      </c>
      <c r="ED40" s="31">
        <v>1527497.25</v>
      </c>
      <c r="EE40" s="5">
        <v>2.6073</v>
      </c>
      <c r="EF40" s="31">
        <v>0</v>
      </c>
      <c r="EG40">
        <v>0</v>
      </c>
      <c r="EH40" s="31">
        <v>0</v>
      </c>
      <c r="EI40">
        <v>0</v>
      </c>
      <c r="EJ40" s="31">
        <v>0</v>
      </c>
      <c r="EK40">
        <v>0</v>
      </c>
      <c r="EL40" s="31">
        <v>0</v>
      </c>
      <c r="EM40">
        <v>0</v>
      </c>
      <c r="EN40" s="31">
        <v>0</v>
      </c>
      <c r="EO40">
        <v>0</v>
      </c>
      <c r="EP40" s="31">
        <v>0</v>
      </c>
      <c r="EQ40">
        <v>0</v>
      </c>
      <c r="ER40" s="31">
        <v>0</v>
      </c>
      <c r="ES40">
        <v>0</v>
      </c>
      <c r="ET40" s="31">
        <v>0</v>
      </c>
      <c r="EU40">
        <v>0</v>
      </c>
      <c r="EV40" s="31">
        <v>0</v>
      </c>
      <c r="EW40">
        <v>0</v>
      </c>
      <c r="EX40" s="31">
        <v>0</v>
      </c>
      <c r="EY40">
        <v>0</v>
      </c>
      <c r="EZ40" s="31">
        <v>0</v>
      </c>
      <c r="FA40">
        <v>0</v>
      </c>
      <c r="FB40" s="31">
        <v>0</v>
      </c>
      <c r="FC40">
        <v>0</v>
      </c>
      <c r="FD40" s="31">
        <v>0</v>
      </c>
      <c r="FE40">
        <v>0</v>
      </c>
      <c r="FF40" s="31">
        <v>0</v>
      </c>
      <c r="FG40">
        <v>0</v>
      </c>
      <c r="FH40" s="31">
        <v>0</v>
      </c>
      <c r="FI40">
        <v>0</v>
      </c>
      <c r="FJ40" s="31">
        <v>0</v>
      </c>
      <c r="FK40">
        <v>0</v>
      </c>
      <c r="FL40" s="31">
        <v>0</v>
      </c>
      <c r="FM40">
        <v>0</v>
      </c>
    </row>
    <row r="41" spans="1:169">
      <c r="A41" t="s">
        <v>207</v>
      </c>
      <c r="B41" s="31">
        <v>182016666.47999999</v>
      </c>
      <c r="C41" s="5">
        <v>0.435</v>
      </c>
      <c r="D41" s="31">
        <v>14278034.43</v>
      </c>
      <c r="E41" s="5">
        <v>3.2671999999999999</v>
      </c>
      <c r="F41" s="31">
        <v>11234121.1</v>
      </c>
      <c r="G41" s="5">
        <v>3.9256000000000002</v>
      </c>
      <c r="H41" s="31">
        <v>0</v>
      </c>
      <c r="I41">
        <v>0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  <c r="P41" s="31">
        <v>0</v>
      </c>
      <c r="Q41">
        <v>0</v>
      </c>
      <c r="R41" s="31">
        <v>0</v>
      </c>
      <c r="S41" s="5">
        <v>0</v>
      </c>
      <c r="T41" s="31">
        <v>0</v>
      </c>
      <c r="U41" s="5">
        <v>0</v>
      </c>
      <c r="V41" s="31">
        <v>0</v>
      </c>
      <c r="W41">
        <v>0</v>
      </c>
      <c r="X41" s="31">
        <v>0</v>
      </c>
      <c r="Y41">
        <v>0</v>
      </c>
      <c r="Z41" s="31">
        <v>0</v>
      </c>
      <c r="AA41">
        <v>0</v>
      </c>
      <c r="AB41" s="31">
        <v>62534908.240000002</v>
      </c>
      <c r="AC41" s="5">
        <v>7.7988</v>
      </c>
      <c r="AD41" s="31">
        <v>0</v>
      </c>
      <c r="AE41">
        <v>0</v>
      </c>
      <c r="AF41" s="31">
        <v>0</v>
      </c>
      <c r="AG41" s="5">
        <v>0</v>
      </c>
      <c r="AH41" s="31">
        <v>293820.68</v>
      </c>
      <c r="AI41" s="5">
        <v>0.29580000000000001</v>
      </c>
      <c r="AJ41" s="31">
        <v>633968.61</v>
      </c>
      <c r="AK41" s="5">
        <v>0.75839999999999996</v>
      </c>
      <c r="AL41" s="31">
        <v>6370931.6900000004</v>
      </c>
      <c r="AM41" s="5">
        <v>4.1905000000000001</v>
      </c>
      <c r="AN41" s="31">
        <v>0</v>
      </c>
      <c r="AO41">
        <v>0</v>
      </c>
      <c r="AP41" s="31">
        <v>0</v>
      </c>
      <c r="AQ41">
        <v>0</v>
      </c>
      <c r="AR41" s="31">
        <v>0</v>
      </c>
      <c r="AS41" s="5">
        <v>0</v>
      </c>
      <c r="AT41" s="31">
        <v>3041907.11</v>
      </c>
      <c r="AU41" s="5">
        <v>0.14380000000000001</v>
      </c>
      <c r="AV41" s="31">
        <v>12261465.710000001</v>
      </c>
      <c r="AW41" s="5">
        <v>8.4123999999999999</v>
      </c>
      <c r="AX41" s="31">
        <v>0</v>
      </c>
      <c r="AY41">
        <v>0</v>
      </c>
      <c r="AZ41" s="31">
        <v>17290325.539999999</v>
      </c>
      <c r="BA41" s="5">
        <v>3.0653000000000001</v>
      </c>
      <c r="BB41" s="31">
        <v>70519.259999999995</v>
      </c>
      <c r="BC41" s="5">
        <v>0.61299999999999999</v>
      </c>
      <c r="BD41" s="31">
        <v>0</v>
      </c>
      <c r="BE41">
        <v>0</v>
      </c>
      <c r="BF41" s="31">
        <v>0</v>
      </c>
      <c r="BG41">
        <v>0</v>
      </c>
      <c r="BH41" s="31">
        <v>12955227.460000001</v>
      </c>
      <c r="BI41" s="5">
        <v>1.3298000000000001</v>
      </c>
      <c r="BJ41" s="31">
        <v>0</v>
      </c>
      <c r="BK41">
        <v>0</v>
      </c>
      <c r="BL41" s="31">
        <v>540000</v>
      </c>
      <c r="BM41" s="5">
        <v>0.1714</v>
      </c>
      <c r="BN41" s="31">
        <v>0</v>
      </c>
      <c r="BO41" s="5">
        <v>0</v>
      </c>
      <c r="BP41" s="31">
        <v>0</v>
      </c>
      <c r="BQ41" s="5">
        <v>0</v>
      </c>
      <c r="BR41" s="31">
        <v>0</v>
      </c>
      <c r="BS41">
        <v>0</v>
      </c>
      <c r="BT41" s="31">
        <v>600464.19999999995</v>
      </c>
      <c r="BU41" s="5">
        <v>0.72760000000000002</v>
      </c>
      <c r="BV41" s="31">
        <v>0</v>
      </c>
      <c r="BW41" s="5">
        <v>0</v>
      </c>
      <c r="BX41" s="31">
        <v>137029.21</v>
      </c>
      <c r="BY41" s="5">
        <v>0.1573</v>
      </c>
      <c r="BZ41" s="31">
        <v>0</v>
      </c>
      <c r="CA41">
        <v>0</v>
      </c>
      <c r="CB41" s="31">
        <v>0</v>
      </c>
      <c r="CC41">
        <v>0</v>
      </c>
      <c r="CD41" s="31">
        <v>0</v>
      </c>
      <c r="CE41">
        <v>0</v>
      </c>
      <c r="CF41" s="31">
        <v>0</v>
      </c>
      <c r="CG41">
        <v>0</v>
      </c>
      <c r="CH41" s="31">
        <v>21161825.98</v>
      </c>
      <c r="CI41" s="5">
        <v>2.5838000000000001</v>
      </c>
      <c r="CJ41" s="31">
        <v>0</v>
      </c>
      <c r="CK41">
        <v>0</v>
      </c>
      <c r="CL41" s="31">
        <v>0</v>
      </c>
      <c r="CM41">
        <v>0</v>
      </c>
      <c r="CN41" s="31">
        <v>0</v>
      </c>
      <c r="CO41">
        <v>0</v>
      </c>
      <c r="CP41" s="31">
        <v>-5833200</v>
      </c>
      <c r="CQ41" s="5">
        <v>-2.9106999999999998</v>
      </c>
      <c r="CR41" s="31">
        <v>0</v>
      </c>
      <c r="CS41">
        <v>0</v>
      </c>
      <c r="CT41" s="31">
        <v>0</v>
      </c>
      <c r="CU41">
        <v>0</v>
      </c>
      <c r="CV41" s="31">
        <v>0</v>
      </c>
      <c r="CW41">
        <v>0</v>
      </c>
      <c r="CX41" s="31">
        <v>0</v>
      </c>
      <c r="CY41">
        <v>0</v>
      </c>
      <c r="CZ41" s="31">
        <v>1722485.5</v>
      </c>
      <c r="DA41" s="5">
        <v>9.2815999999999992</v>
      </c>
      <c r="DB41" s="31">
        <v>0</v>
      </c>
      <c r="DC41">
        <v>0</v>
      </c>
      <c r="DD41" s="31">
        <v>0</v>
      </c>
      <c r="DE41">
        <v>0</v>
      </c>
      <c r="DF41" s="31">
        <v>0</v>
      </c>
      <c r="DG41">
        <v>0</v>
      </c>
      <c r="DH41" s="31">
        <v>0</v>
      </c>
      <c r="DI41">
        <v>0</v>
      </c>
      <c r="DJ41" s="31">
        <v>0</v>
      </c>
      <c r="DK41" s="5">
        <v>0</v>
      </c>
      <c r="DL41" s="31">
        <v>490247.2</v>
      </c>
      <c r="DM41" s="5">
        <v>1.7814000000000001</v>
      </c>
      <c r="DN41" s="31">
        <v>0</v>
      </c>
      <c r="DO41">
        <v>0</v>
      </c>
      <c r="DP41" s="31">
        <v>0</v>
      </c>
      <c r="DQ41">
        <v>0</v>
      </c>
      <c r="DR41" s="31">
        <v>0</v>
      </c>
      <c r="DS41" s="5">
        <v>0</v>
      </c>
      <c r="DT41" s="31">
        <v>0</v>
      </c>
      <c r="DU41">
        <v>0</v>
      </c>
      <c r="DV41" s="31">
        <v>0</v>
      </c>
      <c r="DW41">
        <v>0</v>
      </c>
      <c r="DX41" s="31">
        <v>0</v>
      </c>
      <c r="DY41" s="5">
        <v>0</v>
      </c>
      <c r="DZ41" s="31">
        <v>0</v>
      </c>
      <c r="EA41">
        <v>0</v>
      </c>
      <c r="EB41" s="31">
        <v>0</v>
      </c>
      <c r="EC41">
        <v>0</v>
      </c>
      <c r="ED41" s="31">
        <v>0</v>
      </c>
      <c r="EE41">
        <v>0</v>
      </c>
      <c r="EF41" s="31">
        <v>0</v>
      </c>
      <c r="EG41" s="5">
        <v>0</v>
      </c>
      <c r="EH41" s="31">
        <v>0</v>
      </c>
      <c r="EI41">
        <v>0</v>
      </c>
      <c r="EJ41" s="31">
        <v>0</v>
      </c>
      <c r="EK41">
        <v>0</v>
      </c>
      <c r="EL41" s="31">
        <v>0</v>
      </c>
      <c r="EM41">
        <v>0</v>
      </c>
      <c r="EN41" s="31">
        <v>0</v>
      </c>
      <c r="EO41">
        <v>0</v>
      </c>
      <c r="EP41" s="31">
        <v>0</v>
      </c>
      <c r="EQ41">
        <v>0</v>
      </c>
      <c r="ER41" s="31">
        <v>0</v>
      </c>
      <c r="ES41">
        <v>0</v>
      </c>
      <c r="ET41" s="31">
        <v>0</v>
      </c>
      <c r="EU41" s="5">
        <v>0</v>
      </c>
      <c r="EV41" s="31">
        <v>0</v>
      </c>
      <c r="EW41">
        <v>0</v>
      </c>
      <c r="EX41" s="31">
        <v>604576.32999999996</v>
      </c>
      <c r="EY41" s="5">
        <v>1.7777000000000001</v>
      </c>
      <c r="EZ41" s="31">
        <v>0</v>
      </c>
      <c r="FA41">
        <v>0</v>
      </c>
      <c r="FB41" s="31">
        <v>0</v>
      </c>
      <c r="FC41">
        <v>0</v>
      </c>
      <c r="FD41" s="31">
        <v>150191.17000000001</v>
      </c>
      <c r="FE41" s="5">
        <v>0.31259999999999999</v>
      </c>
      <c r="FF41" s="31">
        <v>0</v>
      </c>
      <c r="FG41">
        <v>0</v>
      </c>
      <c r="FH41" s="31">
        <v>3911084</v>
      </c>
      <c r="FI41" s="5">
        <v>22.432500000000001</v>
      </c>
      <c r="FJ41" s="31">
        <v>17581061.760000002</v>
      </c>
      <c r="FK41" s="5">
        <v>8.4936000000000007</v>
      </c>
      <c r="FL41" s="31">
        <v>-14328.7</v>
      </c>
      <c r="FM41" s="5">
        <v>-1.9800000000000002E-2</v>
      </c>
    </row>
    <row r="42" spans="1:169" ht="13.5" thickBot="1">
      <c r="A42" t="s">
        <v>208</v>
      </c>
      <c r="B42" s="31">
        <v>112095622.09</v>
      </c>
      <c r="C42" s="5">
        <v>0.26790000000000003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27438299.109999999</v>
      </c>
      <c r="M42" s="5">
        <v>5.0873999999999997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2225760.37</v>
      </c>
      <c r="AG42" s="5">
        <v>0.1447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4956673.8499999996</v>
      </c>
      <c r="AS42" s="5">
        <v>0.27829999999999999</v>
      </c>
      <c r="AT42" s="31">
        <v>24117745.010000002</v>
      </c>
      <c r="AU42" s="5">
        <v>1.1397999999999999</v>
      </c>
      <c r="AV42" s="31">
        <v>0</v>
      </c>
      <c r="AW42">
        <v>0</v>
      </c>
      <c r="AX42" s="31">
        <v>0</v>
      </c>
      <c r="AY42">
        <v>0</v>
      </c>
      <c r="AZ42" s="31">
        <v>9016746.4299999997</v>
      </c>
      <c r="BA42" s="5">
        <v>1.5985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  <c r="BL42" s="31">
        <v>0</v>
      </c>
      <c r="BM42">
        <v>0</v>
      </c>
      <c r="BN42" s="31">
        <v>0</v>
      </c>
      <c r="BO42">
        <v>0</v>
      </c>
      <c r="BP42" s="31">
        <v>0</v>
      </c>
      <c r="BQ42">
        <v>0</v>
      </c>
      <c r="BR42" s="31">
        <v>0</v>
      </c>
      <c r="BS42">
        <v>0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38518045.979999997</v>
      </c>
      <c r="CA42" s="5">
        <v>0.31019999999999998</v>
      </c>
      <c r="CB42" s="31">
        <v>0</v>
      </c>
      <c r="CC42">
        <v>0</v>
      </c>
      <c r="CD42" s="31">
        <v>0</v>
      </c>
      <c r="CE42">
        <v>0</v>
      </c>
      <c r="CF42" s="31">
        <v>0</v>
      </c>
      <c r="CG42">
        <v>0</v>
      </c>
      <c r="CH42" s="31">
        <v>0</v>
      </c>
      <c r="CI42">
        <v>0</v>
      </c>
      <c r="CJ42" s="31">
        <v>0</v>
      </c>
      <c r="CK42">
        <v>0</v>
      </c>
      <c r="CL42" s="31">
        <v>0</v>
      </c>
      <c r="CM42">
        <v>0</v>
      </c>
      <c r="CN42" s="31">
        <v>0</v>
      </c>
      <c r="CO42">
        <v>0</v>
      </c>
      <c r="CP42" s="31">
        <v>0</v>
      </c>
      <c r="CQ42">
        <v>0</v>
      </c>
      <c r="CR42" s="31">
        <v>0</v>
      </c>
      <c r="CS42">
        <v>0</v>
      </c>
      <c r="CT42" s="31">
        <v>0</v>
      </c>
      <c r="CU42">
        <v>0</v>
      </c>
      <c r="CV42" s="31">
        <v>0</v>
      </c>
      <c r="CW42">
        <v>0</v>
      </c>
      <c r="CX42" s="31">
        <v>0</v>
      </c>
      <c r="CY42">
        <v>0</v>
      </c>
      <c r="CZ42" s="31">
        <v>0</v>
      </c>
      <c r="DA42">
        <v>0</v>
      </c>
      <c r="DB42" s="31">
        <v>0</v>
      </c>
      <c r="DC42">
        <v>0</v>
      </c>
      <c r="DD42" s="31">
        <v>0</v>
      </c>
      <c r="DE42">
        <v>0</v>
      </c>
      <c r="DF42" s="31">
        <v>0</v>
      </c>
      <c r="DG42">
        <v>0</v>
      </c>
      <c r="DH42" s="31">
        <v>0</v>
      </c>
      <c r="DI42">
        <v>0</v>
      </c>
      <c r="DJ42" s="31">
        <v>0</v>
      </c>
      <c r="DK42">
        <v>0</v>
      </c>
      <c r="DL42" s="31">
        <v>0</v>
      </c>
      <c r="DM42">
        <v>0</v>
      </c>
      <c r="DN42" s="31">
        <v>0</v>
      </c>
      <c r="DO42">
        <v>0</v>
      </c>
      <c r="DP42" s="31">
        <v>0</v>
      </c>
      <c r="DQ42">
        <v>0</v>
      </c>
      <c r="DR42" s="31">
        <v>0</v>
      </c>
      <c r="DS42">
        <v>0</v>
      </c>
      <c r="DT42" s="31">
        <v>0</v>
      </c>
      <c r="DU42">
        <v>0</v>
      </c>
      <c r="DV42" s="31">
        <v>0</v>
      </c>
      <c r="DW42">
        <v>0</v>
      </c>
      <c r="DX42" s="31">
        <v>5822351.3399999999</v>
      </c>
      <c r="DY42" s="5">
        <v>1.7417</v>
      </c>
      <c r="DZ42" s="31">
        <v>0</v>
      </c>
      <c r="EA42">
        <v>0</v>
      </c>
      <c r="EB42" s="31">
        <v>0</v>
      </c>
      <c r="EC42">
        <v>0</v>
      </c>
      <c r="ED42" s="31">
        <v>0</v>
      </c>
      <c r="EE42">
        <v>0</v>
      </c>
      <c r="EF42" s="31">
        <v>0</v>
      </c>
      <c r="EG42">
        <v>0</v>
      </c>
      <c r="EH42" s="31">
        <v>0</v>
      </c>
      <c r="EI42">
        <v>0</v>
      </c>
      <c r="EJ42" s="31">
        <v>0</v>
      </c>
      <c r="EK42">
        <v>0</v>
      </c>
      <c r="EL42" s="31">
        <v>0</v>
      </c>
      <c r="EM42">
        <v>0</v>
      </c>
      <c r="EN42" s="31">
        <v>0</v>
      </c>
      <c r="EO42">
        <v>0</v>
      </c>
      <c r="EP42" s="31">
        <v>0</v>
      </c>
      <c r="EQ42">
        <v>0</v>
      </c>
      <c r="ER42" s="31">
        <v>0</v>
      </c>
      <c r="ES42">
        <v>0</v>
      </c>
      <c r="ET42" s="31">
        <v>0</v>
      </c>
      <c r="EU42">
        <v>0</v>
      </c>
      <c r="EV42" s="31">
        <v>0</v>
      </c>
      <c r="EW42">
        <v>0</v>
      </c>
      <c r="EX42" s="31">
        <v>0</v>
      </c>
      <c r="EY42">
        <v>0</v>
      </c>
      <c r="EZ42" s="31">
        <v>0</v>
      </c>
      <c r="FA42">
        <v>0</v>
      </c>
      <c r="FB42" s="31">
        <v>0</v>
      </c>
      <c r="FC42">
        <v>0</v>
      </c>
      <c r="FD42" s="31">
        <v>0</v>
      </c>
      <c r="FE42">
        <v>0</v>
      </c>
      <c r="FF42" s="31">
        <v>0</v>
      </c>
      <c r="FG42">
        <v>0</v>
      </c>
      <c r="FH42" s="31">
        <v>0</v>
      </c>
      <c r="FI42">
        <v>0</v>
      </c>
      <c r="FJ42" s="31">
        <v>0</v>
      </c>
      <c r="FK42">
        <v>0</v>
      </c>
      <c r="FL42" s="31">
        <v>0</v>
      </c>
      <c r="FM42">
        <v>0</v>
      </c>
    </row>
    <row r="43" spans="1:169" ht="14.25" thickTop="1" thickBot="1">
      <c r="A43" s="336" t="s">
        <v>209</v>
      </c>
      <c r="B43" s="205">
        <v>9172354798.5400009</v>
      </c>
      <c r="C43" s="337">
        <v>21.918600000000001</v>
      </c>
      <c r="D43" s="205">
        <v>14278034.43</v>
      </c>
      <c r="E43" s="337">
        <v>3.2671999999999999</v>
      </c>
      <c r="F43" s="205">
        <v>11234121.1</v>
      </c>
      <c r="G43" s="337">
        <v>3.9256000000000002</v>
      </c>
      <c r="H43" s="205">
        <v>337634.03</v>
      </c>
      <c r="I43" s="337">
        <v>0.1288</v>
      </c>
      <c r="J43" s="205">
        <v>7872256.3499999996</v>
      </c>
      <c r="K43" s="337">
        <v>3.0853000000000002</v>
      </c>
      <c r="L43" s="205">
        <v>140484641.59999999</v>
      </c>
      <c r="M43" s="337">
        <v>26.047799999999999</v>
      </c>
      <c r="N43" s="205">
        <v>1621339.76</v>
      </c>
      <c r="O43" s="337">
        <v>0.81100000000000005</v>
      </c>
      <c r="P43" s="205">
        <v>1076871.82</v>
      </c>
      <c r="Q43" s="337">
        <v>4.2744</v>
      </c>
      <c r="R43" s="205">
        <v>4009746.25</v>
      </c>
      <c r="S43" s="337">
        <v>19.900600000000001</v>
      </c>
      <c r="T43" s="205">
        <v>6461383.3399999999</v>
      </c>
      <c r="U43" s="337">
        <v>5.6005000000000003</v>
      </c>
      <c r="V43" s="205">
        <v>35609621</v>
      </c>
      <c r="W43" s="337">
        <v>100</v>
      </c>
      <c r="X43" s="205">
        <v>1943558.16</v>
      </c>
      <c r="Y43" s="337">
        <v>8.6083999999999996</v>
      </c>
      <c r="Z43" s="205">
        <v>-28378614.800000001</v>
      </c>
      <c r="AA43" s="337">
        <v>-39.8504</v>
      </c>
      <c r="AB43" s="205">
        <v>801848941.78999996</v>
      </c>
      <c r="AC43" s="337">
        <v>100</v>
      </c>
      <c r="AD43" s="205">
        <v>243426927.66</v>
      </c>
      <c r="AE43" s="337">
        <v>6.6811999999999996</v>
      </c>
      <c r="AF43" s="205">
        <v>1342086697.8499999</v>
      </c>
      <c r="AG43" s="337">
        <v>87.2667</v>
      </c>
      <c r="AH43" s="205">
        <v>293820.68</v>
      </c>
      <c r="AI43" s="337">
        <v>0.29580000000000001</v>
      </c>
      <c r="AJ43" s="205">
        <v>633968.61</v>
      </c>
      <c r="AK43" s="337">
        <v>0.75839999999999996</v>
      </c>
      <c r="AL43" s="205">
        <v>11593860.289999999</v>
      </c>
      <c r="AM43" s="337">
        <v>7.6258999999999997</v>
      </c>
      <c r="AN43" s="205">
        <v>10039346.43</v>
      </c>
      <c r="AO43" s="337">
        <v>17.660900000000002</v>
      </c>
      <c r="AP43" s="205">
        <v>23169065.43</v>
      </c>
      <c r="AQ43" s="337">
        <v>8.3953000000000007</v>
      </c>
      <c r="AR43" s="205">
        <v>337389950.73000002</v>
      </c>
      <c r="AS43" s="337">
        <v>18.941400000000002</v>
      </c>
      <c r="AT43" s="205">
        <v>340131153.02999997</v>
      </c>
      <c r="AU43" s="337">
        <v>16.074200000000001</v>
      </c>
      <c r="AV43" s="205">
        <v>12261465.710000001</v>
      </c>
      <c r="AW43" s="337">
        <v>8.4123999999999999</v>
      </c>
      <c r="AX43" s="205">
        <v>1373145.89</v>
      </c>
      <c r="AY43" s="337">
        <v>0.66520000000000001</v>
      </c>
      <c r="AZ43" s="205">
        <v>90236276.900000006</v>
      </c>
      <c r="BA43" s="337">
        <v>15.997299999999999</v>
      </c>
      <c r="BB43" s="205">
        <v>70519.259999999995</v>
      </c>
      <c r="BC43" s="337">
        <v>0.61299999999999999</v>
      </c>
      <c r="BD43" s="205">
        <v>11863687.029999999</v>
      </c>
      <c r="BE43" s="337">
        <v>7.9185999999999996</v>
      </c>
      <c r="BF43" s="205">
        <v>172337.06</v>
      </c>
      <c r="BG43" s="337">
        <v>0.35360000000000003</v>
      </c>
      <c r="BH43" s="205">
        <v>12955227.460000001</v>
      </c>
      <c r="BI43" s="337">
        <v>1.3298000000000001</v>
      </c>
      <c r="BJ43" s="205">
        <v>18648073</v>
      </c>
      <c r="BK43" s="337">
        <v>4.0401999999999996</v>
      </c>
      <c r="BL43" s="205">
        <v>12419550</v>
      </c>
      <c r="BM43" s="337">
        <v>3.9413999999999998</v>
      </c>
      <c r="BN43" s="205">
        <v>683259.67</v>
      </c>
      <c r="BO43" s="337">
        <v>9.2901000000000007</v>
      </c>
      <c r="BP43" s="205">
        <v>7196808.3499999996</v>
      </c>
      <c r="BQ43" s="337">
        <v>39.847900000000003</v>
      </c>
      <c r="BR43" s="205">
        <v>495036.51</v>
      </c>
      <c r="BS43" s="337">
        <v>0.80759999999999998</v>
      </c>
      <c r="BT43" s="205">
        <v>600464.19999999995</v>
      </c>
      <c r="BU43" s="337">
        <v>0.72760000000000002</v>
      </c>
      <c r="BV43" s="205">
        <v>926976.43</v>
      </c>
      <c r="BW43" s="337">
        <v>1.5225</v>
      </c>
      <c r="BX43" s="205">
        <v>137029.21</v>
      </c>
      <c r="BY43" s="337">
        <v>0.1573</v>
      </c>
      <c r="BZ43" s="205">
        <v>3357516813.25</v>
      </c>
      <c r="CA43" s="337">
        <v>27.041499999999999</v>
      </c>
      <c r="CB43" s="205">
        <v>28368368.48</v>
      </c>
      <c r="CC43" s="337">
        <v>24.956800000000001</v>
      </c>
      <c r="CD43" s="205">
        <v>5241753.79</v>
      </c>
      <c r="CE43" s="337">
        <v>6.4916999999999998</v>
      </c>
      <c r="CF43" s="205">
        <v>6592249.8399999999</v>
      </c>
      <c r="CG43" s="337">
        <v>7.2512999999999996</v>
      </c>
      <c r="CH43" s="205">
        <v>550888251.96000004</v>
      </c>
      <c r="CI43" s="337">
        <v>67.261899999999997</v>
      </c>
      <c r="CJ43" s="205">
        <v>845396</v>
      </c>
      <c r="CK43" s="337">
        <v>0.877</v>
      </c>
      <c r="CL43" s="205">
        <v>1430010.76</v>
      </c>
      <c r="CM43" s="337">
        <v>2.1137999999999999</v>
      </c>
      <c r="CN43" s="205">
        <v>2994557.65</v>
      </c>
      <c r="CO43" s="337">
        <v>24.788499999999999</v>
      </c>
      <c r="CP43" s="205">
        <v>120026798.98</v>
      </c>
      <c r="CQ43" s="337">
        <v>59.892000000000003</v>
      </c>
      <c r="CR43" s="205">
        <v>74572414.269999996</v>
      </c>
      <c r="CS43" s="337">
        <v>11.577500000000001</v>
      </c>
      <c r="CT43" s="205">
        <v>109261</v>
      </c>
      <c r="CU43" s="337">
        <v>0.38100000000000001</v>
      </c>
      <c r="CV43" s="205">
        <v>904209.02</v>
      </c>
      <c r="CW43" s="337">
        <v>0.53439999999999999</v>
      </c>
      <c r="CX43" s="205">
        <v>32930394.960000001</v>
      </c>
      <c r="CY43" s="337">
        <v>4.1509</v>
      </c>
      <c r="CZ43" s="205">
        <v>1722485.5</v>
      </c>
      <c r="DA43" s="337">
        <v>9.2815999999999992</v>
      </c>
      <c r="DB43" s="205">
        <v>11206699.460000001</v>
      </c>
      <c r="DC43" s="337">
        <v>22.821000000000002</v>
      </c>
      <c r="DD43" s="205">
        <v>76745</v>
      </c>
      <c r="DE43" s="337">
        <v>3.4299999999999997E-2</v>
      </c>
      <c r="DF43" s="205">
        <v>17632.509999999998</v>
      </c>
      <c r="DG43" s="337">
        <v>0.2233</v>
      </c>
      <c r="DH43" s="205">
        <v>557778.79</v>
      </c>
      <c r="DI43" s="337">
        <v>8.9484999999999992</v>
      </c>
      <c r="DJ43" s="205">
        <v>12676150.73</v>
      </c>
      <c r="DK43" s="337">
        <v>82.474699999999999</v>
      </c>
      <c r="DL43" s="205">
        <v>490247.2</v>
      </c>
      <c r="DM43" s="337">
        <v>1.7814000000000001</v>
      </c>
      <c r="DN43" s="205">
        <v>236851391.02000001</v>
      </c>
      <c r="DO43" s="337">
        <v>21.0976</v>
      </c>
      <c r="DP43" s="205">
        <v>465145.82</v>
      </c>
      <c r="DQ43" s="337">
        <v>1.0286999999999999</v>
      </c>
      <c r="DR43" s="205">
        <v>714624.88</v>
      </c>
      <c r="DS43" s="337">
        <v>0.3211</v>
      </c>
      <c r="DT43" s="205">
        <v>279993603.25</v>
      </c>
      <c r="DU43" s="337">
        <v>25.888300000000001</v>
      </c>
      <c r="DV43" s="205">
        <v>2944768.18</v>
      </c>
      <c r="DW43" s="337">
        <v>2.3347000000000002</v>
      </c>
      <c r="DX43" s="205">
        <v>78283898.340000004</v>
      </c>
      <c r="DY43" s="337">
        <v>23.417400000000001</v>
      </c>
      <c r="DZ43" s="205">
        <v>1435491.73</v>
      </c>
      <c r="EA43" s="337">
        <v>100</v>
      </c>
      <c r="EB43" s="205">
        <v>4227957.57</v>
      </c>
      <c r="EC43" s="337">
        <v>0.88700000000000001</v>
      </c>
      <c r="ED43" s="205">
        <v>7374369.8499999996</v>
      </c>
      <c r="EE43" s="337">
        <v>12.5875</v>
      </c>
      <c r="EF43" s="205">
        <v>5130759.3899999997</v>
      </c>
      <c r="EG43" s="337">
        <v>3.5339</v>
      </c>
      <c r="EH43" s="205">
        <v>848942.47</v>
      </c>
      <c r="EI43" s="337">
        <v>0.34749999999999998</v>
      </c>
      <c r="EJ43" s="205">
        <v>7041493.5300000003</v>
      </c>
      <c r="EK43" s="337">
        <v>3.6985999999999999</v>
      </c>
      <c r="EL43" s="205">
        <v>16661718.27</v>
      </c>
      <c r="EM43" s="337">
        <v>2.0009999999999999</v>
      </c>
      <c r="EN43" s="205">
        <v>9608542.6099999994</v>
      </c>
      <c r="EO43" s="337">
        <v>3.4712999999999998</v>
      </c>
      <c r="EP43" s="205">
        <v>5830045.0599999996</v>
      </c>
      <c r="EQ43" s="337">
        <v>1.6008</v>
      </c>
      <c r="ER43" s="205">
        <v>48129304.770000003</v>
      </c>
      <c r="ES43" s="337">
        <v>3.1886000000000001</v>
      </c>
      <c r="ET43" s="205">
        <v>700443949.25</v>
      </c>
      <c r="EU43" s="337">
        <v>32.000100000000003</v>
      </c>
      <c r="EV43" s="205">
        <v>453309.92</v>
      </c>
      <c r="EW43" s="337">
        <v>1.1647000000000001</v>
      </c>
      <c r="EX43" s="205">
        <v>604576.32999999996</v>
      </c>
      <c r="EY43" s="337">
        <v>1.7777000000000001</v>
      </c>
      <c r="EZ43" s="205">
        <v>2187792.7400000002</v>
      </c>
      <c r="FA43" s="337">
        <v>3.8028</v>
      </c>
      <c r="FB43" s="205">
        <v>54567503.520000003</v>
      </c>
      <c r="FC43" s="337">
        <v>30.139099999999999</v>
      </c>
      <c r="FD43" s="205">
        <v>150191.17000000001</v>
      </c>
      <c r="FE43" s="337">
        <v>0.31259999999999999</v>
      </c>
      <c r="FF43" s="205">
        <v>555200.43999999994</v>
      </c>
      <c r="FG43" s="337">
        <v>0.72140000000000004</v>
      </c>
      <c r="FH43" s="205">
        <v>3911084</v>
      </c>
      <c r="FI43" s="337">
        <v>22.432500000000001</v>
      </c>
      <c r="FJ43" s="205">
        <v>17581061.760000002</v>
      </c>
      <c r="FK43" s="337">
        <v>8.4936000000000007</v>
      </c>
      <c r="FL43" s="205">
        <v>-14328.7</v>
      </c>
      <c r="FM43" s="337">
        <v>-1.9800000000000002E-2</v>
      </c>
    </row>
    <row r="44" spans="1:169" ht="14.25" thickTop="1" thickBot="1">
      <c r="A44" s="336" t="s">
        <v>620</v>
      </c>
      <c r="B44" s="205">
        <v>466132623.44</v>
      </c>
      <c r="C44" s="337">
        <v>1.1138999999999999</v>
      </c>
      <c r="D44" s="205">
        <v>45206734.93</v>
      </c>
      <c r="E44" s="337">
        <v>10.3446</v>
      </c>
      <c r="F44" s="205">
        <v>0</v>
      </c>
      <c r="G44" s="336">
        <v>0</v>
      </c>
      <c r="H44" s="205">
        <v>3845.6</v>
      </c>
      <c r="I44" s="337">
        <v>1.5E-3</v>
      </c>
      <c r="J44" s="205">
        <v>69132.100000000006</v>
      </c>
      <c r="K44" s="337">
        <v>2.7099999999999999E-2</v>
      </c>
      <c r="L44" s="205">
        <v>0</v>
      </c>
      <c r="M44" s="336">
        <v>0</v>
      </c>
      <c r="N44" s="205">
        <v>0</v>
      </c>
      <c r="O44" s="336">
        <v>0</v>
      </c>
      <c r="P44" s="205">
        <v>0</v>
      </c>
      <c r="Q44" s="336">
        <v>0</v>
      </c>
      <c r="R44" s="205">
        <v>0</v>
      </c>
      <c r="S44" s="336">
        <v>0</v>
      </c>
      <c r="T44" s="205">
        <v>351.54</v>
      </c>
      <c r="U44" s="337">
        <v>2.9999999999999997E-4</v>
      </c>
      <c r="V44" s="205">
        <v>0</v>
      </c>
      <c r="W44" s="336">
        <v>0</v>
      </c>
      <c r="X44" s="205">
        <v>0</v>
      </c>
      <c r="Y44" s="336">
        <v>0</v>
      </c>
      <c r="Z44" s="205">
        <v>0</v>
      </c>
      <c r="AA44" s="336">
        <v>0</v>
      </c>
      <c r="AB44" s="205">
        <v>0</v>
      </c>
      <c r="AC44" s="336">
        <v>0</v>
      </c>
      <c r="AD44" s="205">
        <v>0</v>
      </c>
      <c r="AE44" s="336">
        <v>0</v>
      </c>
      <c r="AF44" s="205">
        <v>0</v>
      </c>
      <c r="AG44" s="336">
        <v>0</v>
      </c>
      <c r="AH44" s="205">
        <v>0</v>
      </c>
      <c r="AI44" s="336">
        <v>0</v>
      </c>
      <c r="AJ44" s="205">
        <v>0</v>
      </c>
      <c r="AK44" s="336">
        <v>0</v>
      </c>
      <c r="AL44" s="205">
        <v>0</v>
      </c>
      <c r="AM44" s="336">
        <v>0</v>
      </c>
      <c r="AN44" s="205">
        <v>253348.6</v>
      </c>
      <c r="AO44" s="337">
        <v>0.44569999999999999</v>
      </c>
      <c r="AP44" s="205">
        <v>39059.06</v>
      </c>
      <c r="AQ44" s="337">
        <v>1.4200000000000001E-2</v>
      </c>
      <c r="AR44" s="205">
        <v>46753142.68</v>
      </c>
      <c r="AS44" s="337">
        <v>2.6248</v>
      </c>
      <c r="AT44" s="205">
        <v>76432536.459999993</v>
      </c>
      <c r="AU44" s="337">
        <v>3.6120999999999999</v>
      </c>
      <c r="AV44" s="205">
        <v>0</v>
      </c>
      <c r="AW44" s="336">
        <v>0</v>
      </c>
      <c r="AX44" s="205">
        <v>0</v>
      </c>
      <c r="AY44" s="336">
        <v>0</v>
      </c>
      <c r="AZ44" s="205">
        <v>39946283.869999997</v>
      </c>
      <c r="BA44" s="337">
        <v>7.0818000000000003</v>
      </c>
      <c r="BB44" s="205">
        <v>0</v>
      </c>
      <c r="BC44" s="336">
        <v>0</v>
      </c>
      <c r="BD44" s="205">
        <v>17052358.43</v>
      </c>
      <c r="BE44" s="337">
        <v>11.3818</v>
      </c>
      <c r="BF44" s="205">
        <v>74261.240000000005</v>
      </c>
      <c r="BG44" s="337">
        <v>0.15240000000000001</v>
      </c>
      <c r="BH44" s="205">
        <v>0</v>
      </c>
      <c r="BI44" s="336">
        <v>0</v>
      </c>
      <c r="BJ44" s="205">
        <v>0</v>
      </c>
      <c r="BK44" s="336">
        <v>0</v>
      </c>
      <c r="BL44" s="205">
        <v>6943205</v>
      </c>
      <c r="BM44" s="337">
        <v>2.2035</v>
      </c>
      <c r="BN44" s="205">
        <v>0</v>
      </c>
      <c r="BO44" s="336">
        <v>0</v>
      </c>
      <c r="BP44" s="205">
        <v>0</v>
      </c>
      <c r="BQ44" s="336">
        <v>0</v>
      </c>
      <c r="BR44" s="205">
        <v>0</v>
      </c>
      <c r="BS44" s="336">
        <v>0</v>
      </c>
      <c r="BT44" s="205">
        <v>0</v>
      </c>
      <c r="BU44" s="336">
        <v>0</v>
      </c>
      <c r="BV44" s="205">
        <v>0</v>
      </c>
      <c r="BW44" s="336">
        <v>0</v>
      </c>
      <c r="BX44" s="205">
        <v>0</v>
      </c>
      <c r="BY44" s="336">
        <v>0</v>
      </c>
      <c r="BZ44" s="205">
        <v>200475939.86000001</v>
      </c>
      <c r="CA44" s="337">
        <v>1.6146</v>
      </c>
      <c r="CB44" s="205">
        <v>30690.69</v>
      </c>
      <c r="CC44" s="337">
        <v>2.7E-2</v>
      </c>
      <c r="CD44" s="205">
        <v>365685.16</v>
      </c>
      <c r="CE44" s="337">
        <v>0.45290000000000002</v>
      </c>
      <c r="CF44" s="205">
        <v>0</v>
      </c>
      <c r="CG44" s="336">
        <v>0</v>
      </c>
      <c r="CH44" s="205">
        <v>0</v>
      </c>
      <c r="CI44" s="336">
        <v>0</v>
      </c>
      <c r="CJ44" s="205">
        <v>0</v>
      </c>
      <c r="CK44" s="336">
        <v>0</v>
      </c>
      <c r="CL44" s="205">
        <v>0</v>
      </c>
      <c r="CM44" s="336">
        <v>0</v>
      </c>
      <c r="CN44" s="205">
        <v>0</v>
      </c>
      <c r="CO44" s="336">
        <v>0</v>
      </c>
      <c r="CP44" s="205">
        <v>0</v>
      </c>
      <c r="CQ44" s="336">
        <v>0</v>
      </c>
      <c r="CR44" s="205">
        <v>77108</v>
      </c>
      <c r="CS44" s="337">
        <v>1.2E-2</v>
      </c>
      <c r="CT44" s="205">
        <v>1353</v>
      </c>
      <c r="CU44" s="337">
        <v>4.7000000000000002E-3</v>
      </c>
      <c r="CV44" s="205">
        <v>0</v>
      </c>
      <c r="CW44" s="336">
        <v>0</v>
      </c>
      <c r="CX44" s="205">
        <v>0</v>
      </c>
      <c r="CY44" s="336">
        <v>0</v>
      </c>
      <c r="CZ44" s="205">
        <v>432.27</v>
      </c>
      <c r="DA44" s="337">
        <v>2.3E-3</v>
      </c>
      <c r="DB44" s="205">
        <v>0</v>
      </c>
      <c r="DC44" s="336">
        <v>0</v>
      </c>
      <c r="DD44" s="205">
        <v>11376</v>
      </c>
      <c r="DE44" s="337">
        <v>5.1000000000000004E-3</v>
      </c>
      <c r="DF44" s="205">
        <v>0</v>
      </c>
      <c r="DG44" s="336">
        <v>0</v>
      </c>
      <c r="DH44" s="205">
        <v>0</v>
      </c>
      <c r="DI44" s="336">
        <v>0</v>
      </c>
      <c r="DJ44" s="205">
        <v>0</v>
      </c>
      <c r="DK44" s="336">
        <v>0</v>
      </c>
      <c r="DL44" s="205">
        <v>0</v>
      </c>
      <c r="DM44" s="336">
        <v>0</v>
      </c>
      <c r="DN44" s="205">
        <v>10361835.34</v>
      </c>
      <c r="DO44" s="337">
        <v>0.92300000000000004</v>
      </c>
      <c r="DP44" s="205">
        <v>0</v>
      </c>
      <c r="DQ44" s="336">
        <v>0</v>
      </c>
      <c r="DR44" s="205">
        <v>0</v>
      </c>
      <c r="DS44" s="336">
        <v>0</v>
      </c>
      <c r="DT44" s="205">
        <v>0</v>
      </c>
      <c r="DU44" s="336">
        <v>0</v>
      </c>
      <c r="DV44" s="205">
        <v>18492192.75</v>
      </c>
      <c r="DW44" s="337">
        <v>14.661</v>
      </c>
      <c r="DX44" s="205">
        <v>281.05</v>
      </c>
      <c r="DY44" s="337">
        <v>1E-4</v>
      </c>
      <c r="DZ44" s="205">
        <v>0</v>
      </c>
      <c r="EA44" s="336">
        <v>0</v>
      </c>
      <c r="EB44" s="205">
        <v>0</v>
      </c>
      <c r="EC44" s="336">
        <v>0</v>
      </c>
      <c r="ED44" s="205">
        <v>0</v>
      </c>
      <c r="EE44" s="336">
        <v>0</v>
      </c>
      <c r="EF44" s="205">
        <v>0</v>
      </c>
      <c r="EG44" s="336">
        <v>0</v>
      </c>
      <c r="EH44" s="205">
        <v>0</v>
      </c>
      <c r="EI44" s="336">
        <v>0</v>
      </c>
      <c r="EJ44" s="205">
        <v>4235.49</v>
      </c>
      <c r="EK44" s="337">
        <v>2.2000000000000001E-3</v>
      </c>
      <c r="EL44" s="205">
        <v>1979328.1</v>
      </c>
      <c r="EM44" s="337">
        <v>0.23769999999999999</v>
      </c>
      <c r="EN44" s="205">
        <v>4320.0600000000004</v>
      </c>
      <c r="EO44" s="337">
        <v>1.6000000000000001E-3</v>
      </c>
      <c r="EP44" s="205">
        <v>1522010.16</v>
      </c>
      <c r="EQ44" s="337">
        <v>0.41789999999999999</v>
      </c>
      <c r="ER44" s="205">
        <v>4398.07</v>
      </c>
      <c r="ES44" s="337">
        <v>2.9999999999999997E-4</v>
      </c>
      <c r="ET44" s="205">
        <v>0</v>
      </c>
      <c r="EU44" s="336">
        <v>0</v>
      </c>
      <c r="EV44" s="205">
        <v>0</v>
      </c>
      <c r="EW44" s="336">
        <v>0</v>
      </c>
      <c r="EX44" s="205">
        <v>0</v>
      </c>
      <c r="EY44" s="336">
        <v>0</v>
      </c>
      <c r="EZ44" s="205">
        <v>0</v>
      </c>
      <c r="FA44" s="336">
        <v>0</v>
      </c>
      <c r="FB44" s="205">
        <v>0</v>
      </c>
      <c r="FC44" s="336">
        <v>0</v>
      </c>
      <c r="FD44" s="205">
        <v>0</v>
      </c>
      <c r="FE44" s="336">
        <v>0</v>
      </c>
      <c r="FF44" s="205">
        <v>0</v>
      </c>
      <c r="FG44" s="336">
        <v>0</v>
      </c>
      <c r="FH44" s="205">
        <v>0</v>
      </c>
      <c r="FI44" s="336">
        <v>0</v>
      </c>
      <c r="FJ44" s="205">
        <v>27177.93</v>
      </c>
      <c r="FK44" s="337">
        <v>1.3100000000000001E-2</v>
      </c>
      <c r="FL44" s="205">
        <v>0</v>
      </c>
      <c r="FM44" s="336">
        <v>0</v>
      </c>
    </row>
    <row r="45" spans="1:169" ht="14.25" thickTop="1" thickBot="1">
      <c r="A45" s="336" t="s">
        <v>211</v>
      </c>
      <c r="B45" s="205">
        <v>9638487421.9799995</v>
      </c>
      <c r="C45" s="337">
        <v>23.032499999999999</v>
      </c>
      <c r="D45" s="205">
        <v>59484769.359999999</v>
      </c>
      <c r="E45" s="337">
        <v>13.611800000000001</v>
      </c>
      <c r="F45" s="205">
        <v>11234121.1</v>
      </c>
      <c r="G45" s="337">
        <v>3.9256000000000002</v>
      </c>
      <c r="H45" s="205">
        <v>341479.63</v>
      </c>
      <c r="I45" s="337">
        <v>0.13020000000000001</v>
      </c>
      <c r="J45" s="205">
        <v>7941388.4500000002</v>
      </c>
      <c r="K45" s="337">
        <v>3.1124000000000001</v>
      </c>
      <c r="L45" s="205">
        <v>140484641.59999999</v>
      </c>
      <c r="M45" s="337">
        <v>26.047799999999999</v>
      </c>
      <c r="N45" s="205">
        <v>1621339.76</v>
      </c>
      <c r="O45" s="337">
        <v>0.81100000000000005</v>
      </c>
      <c r="P45" s="205">
        <v>1076871.82</v>
      </c>
      <c r="Q45" s="337">
        <v>4.2744</v>
      </c>
      <c r="R45" s="205">
        <v>4009746.25</v>
      </c>
      <c r="S45" s="337">
        <v>19.900600000000001</v>
      </c>
      <c r="T45" s="205">
        <v>6461734.8799999999</v>
      </c>
      <c r="U45" s="337">
        <v>5.6007999999999996</v>
      </c>
      <c r="V45" s="205">
        <v>35609621</v>
      </c>
      <c r="W45" s="337">
        <v>100</v>
      </c>
      <c r="X45" s="205">
        <v>1943558.16</v>
      </c>
      <c r="Y45" s="337">
        <v>8.6083999999999996</v>
      </c>
      <c r="Z45" s="205">
        <v>-28378614.800000001</v>
      </c>
      <c r="AA45" s="337">
        <v>-39.8504</v>
      </c>
      <c r="AB45" s="205">
        <v>801848941.78999996</v>
      </c>
      <c r="AC45" s="337">
        <v>100</v>
      </c>
      <c r="AD45" s="205">
        <v>243426927.66</v>
      </c>
      <c r="AE45" s="337">
        <v>6.6811999999999996</v>
      </c>
      <c r="AF45" s="205">
        <v>1342086697.8499999</v>
      </c>
      <c r="AG45" s="337">
        <v>87.2667</v>
      </c>
      <c r="AH45" s="205">
        <v>293820.68</v>
      </c>
      <c r="AI45" s="337">
        <v>0.29580000000000001</v>
      </c>
      <c r="AJ45" s="205">
        <v>633968.61</v>
      </c>
      <c r="AK45" s="337">
        <v>0.75839999999999996</v>
      </c>
      <c r="AL45" s="205">
        <v>11593860.289999999</v>
      </c>
      <c r="AM45" s="337">
        <v>7.6258999999999997</v>
      </c>
      <c r="AN45" s="205">
        <v>10292695.029999999</v>
      </c>
      <c r="AO45" s="337">
        <v>18.1066</v>
      </c>
      <c r="AP45" s="205">
        <v>23208124.489999998</v>
      </c>
      <c r="AQ45" s="337">
        <v>8.4094999999999995</v>
      </c>
      <c r="AR45" s="205">
        <v>384143093.41000003</v>
      </c>
      <c r="AS45" s="337">
        <v>21.566099999999999</v>
      </c>
      <c r="AT45" s="205">
        <v>416563689.49000001</v>
      </c>
      <c r="AU45" s="337">
        <v>19.686299999999999</v>
      </c>
      <c r="AV45" s="205">
        <v>12261465.710000001</v>
      </c>
      <c r="AW45" s="337">
        <v>8.4123999999999999</v>
      </c>
      <c r="AX45" s="205">
        <v>1373145.89</v>
      </c>
      <c r="AY45" s="337">
        <v>0.66520000000000001</v>
      </c>
      <c r="AZ45" s="205">
        <v>130182560.77</v>
      </c>
      <c r="BA45" s="337">
        <v>23.0791</v>
      </c>
      <c r="BB45" s="205">
        <v>70519.259999999995</v>
      </c>
      <c r="BC45" s="337">
        <v>0.61299999999999999</v>
      </c>
      <c r="BD45" s="205">
        <v>28916045.460000001</v>
      </c>
      <c r="BE45" s="337">
        <v>19.3004</v>
      </c>
      <c r="BF45" s="205">
        <v>246598.3</v>
      </c>
      <c r="BG45" s="337">
        <v>0.50600000000000001</v>
      </c>
      <c r="BH45" s="205">
        <v>12955227.460000001</v>
      </c>
      <c r="BI45" s="337">
        <v>1.3298000000000001</v>
      </c>
      <c r="BJ45" s="205">
        <v>18648073</v>
      </c>
      <c r="BK45" s="337">
        <v>4.0401999999999996</v>
      </c>
      <c r="BL45" s="205">
        <v>19362755</v>
      </c>
      <c r="BM45" s="337">
        <v>6.1448999999999998</v>
      </c>
      <c r="BN45" s="205">
        <v>683259.67</v>
      </c>
      <c r="BO45" s="337">
        <v>9.2901000000000007</v>
      </c>
      <c r="BP45" s="205">
        <v>7196808.3499999996</v>
      </c>
      <c r="BQ45" s="337">
        <v>39.847900000000003</v>
      </c>
      <c r="BR45" s="205">
        <v>495036.51</v>
      </c>
      <c r="BS45" s="337">
        <v>0.80759999999999998</v>
      </c>
      <c r="BT45" s="205">
        <v>600464.19999999995</v>
      </c>
      <c r="BU45" s="337">
        <v>0.72760000000000002</v>
      </c>
      <c r="BV45" s="205">
        <v>926976.43</v>
      </c>
      <c r="BW45" s="337">
        <v>1.5225</v>
      </c>
      <c r="BX45" s="205">
        <v>137029.21</v>
      </c>
      <c r="BY45" s="337">
        <v>0.1573</v>
      </c>
      <c r="BZ45" s="205">
        <v>3557992753.1100001</v>
      </c>
      <c r="CA45" s="337">
        <v>28.656199999999998</v>
      </c>
      <c r="CB45" s="205">
        <v>28399059.170000002</v>
      </c>
      <c r="CC45" s="337">
        <v>24.983799999999999</v>
      </c>
      <c r="CD45" s="205">
        <v>5607438.9500000002</v>
      </c>
      <c r="CE45" s="337">
        <v>6.9446000000000003</v>
      </c>
      <c r="CF45" s="205">
        <v>6592249.8399999999</v>
      </c>
      <c r="CG45" s="337">
        <v>7.2512999999999996</v>
      </c>
      <c r="CH45" s="205">
        <v>550888251.96000004</v>
      </c>
      <c r="CI45" s="337">
        <v>67.261899999999997</v>
      </c>
      <c r="CJ45" s="205">
        <v>845396</v>
      </c>
      <c r="CK45" s="337">
        <v>0.877</v>
      </c>
      <c r="CL45" s="205">
        <v>1430010.76</v>
      </c>
      <c r="CM45" s="337">
        <v>2.1137999999999999</v>
      </c>
      <c r="CN45" s="205">
        <v>2994557.65</v>
      </c>
      <c r="CO45" s="337">
        <v>24.788499999999999</v>
      </c>
      <c r="CP45" s="205">
        <v>120026798.98</v>
      </c>
      <c r="CQ45" s="337">
        <v>59.892000000000003</v>
      </c>
      <c r="CR45" s="205">
        <v>74649522.269999996</v>
      </c>
      <c r="CS45" s="337">
        <v>11.589499999999999</v>
      </c>
      <c r="CT45" s="205">
        <v>110614</v>
      </c>
      <c r="CU45" s="337">
        <v>0.38579999999999998</v>
      </c>
      <c r="CV45" s="205">
        <v>904209.02</v>
      </c>
      <c r="CW45" s="337">
        <v>0.53439999999999999</v>
      </c>
      <c r="CX45" s="205">
        <v>32930394.960000001</v>
      </c>
      <c r="CY45" s="337">
        <v>4.1509</v>
      </c>
      <c r="CZ45" s="205">
        <v>1722917.77</v>
      </c>
      <c r="DA45" s="337">
        <v>9.2838999999999992</v>
      </c>
      <c r="DB45" s="205">
        <v>11206699.460000001</v>
      </c>
      <c r="DC45" s="337">
        <v>22.821000000000002</v>
      </c>
      <c r="DD45" s="205">
        <v>88121</v>
      </c>
      <c r="DE45" s="337">
        <v>3.9399999999999998E-2</v>
      </c>
      <c r="DF45" s="205">
        <v>17632.509999999998</v>
      </c>
      <c r="DG45" s="337">
        <v>0.2233</v>
      </c>
      <c r="DH45" s="205">
        <v>557778.79</v>
      </c>
      <c r="DI45" s="337">
        <v>8.9484999999999992</v>
      </c>
      <c r="DJ45" s="205">
        <v>12676150.73</v>
      </c>
      <c r="DK45" s="337">
        <v>82.474699999999999</v>
      </c>
      <c r="DL45" s="205">
        <v>490247.2</v>
      </c>
      <c r="DM45" s="337">
        <v>1.7814000000000001</v>
      </c>
      <c r="DN45" s="205">
        <v>247213226.36000001</v>
      </c>
      <c r="DO45" s="337">
        <v>22.020600000000002</v>
      </c>
      <c r="DP45" s="205">
        <v>465145.82</v>
      </c>
      <c r="DQ45" s="337">
        <v>1.0286999999999999</v>
      </c>
      <c r="DR45" s="205">
        <v>714624.88</v>
      </c>
      <c r="DS45" s="337">
        <v>0.3211</v>
      </c>
      <c r="DT45" s="205">
        <v>279993603.25</v>
      </c>
      <c r="DU45" s="337">
        <v>25.888300000000001</v>
      </c>
      <c r="DV45" s="205">
        <v>21436960.93</v>
      </c>
      <c r="DW45" s="337">
        <v>16.995699999999999</v>
      </c>
      <c r="DX45" s="205">
        <v>78284179.390000001</v>
      </c>
      <c r="DY45" s="337">
        <v>23.4175</v>
      </c>
      <c r="DZ45" s="205">
        <v>1435491.73</v>
      </c>
      <c r="EA45" s="337">
        <v>100</v>
      </c>
      <c r="EB45" s="205">
        <v>4227957.57</v>
      </c>
      <c r="EC45" s="337">
        <v>0.88700000000000001</v>
      </c>
      <c r="ED45" s="205">
        <v>7374369.8499999996</v>
      </c>
      <c r="EE45" s="337">
        <v>12.5875</v>
      </c>
      <c r="EF45" s="205">
        <v>5130759.3899999997</v>
      </c>
      <c r="EG45" s="337">
        <v>3.5339</v>
      </c>
      <c r="EH45" s="205">
        <v>848942.47</v>
      </c>
      <c r="EI45" s="337">
        <v>0.34749999999999998</v>
      </c>
      <c r="EJ45" s="205">
        <v>7045729.0199999996</v>
      </c>
      <c r="EK45" s="337">
        <v>3.7008000000000001</v>
      </c>
      <c r="EL45" s="205">
        <v>18641046.370000001</v>
      </c>
      <c r="EM45" s="337">
        <v>2.2387000000000001</v>
      </c>
      <c r="EN45" s="205">
        <v>9612862.6699999999</v>
      </c>
      <c r="EO45" s="337">
        <v>3.4729000000000001</v>
      </c>
      <c r="EP45" s="205">
        <v>7352055.2199999997</v>
      </c>
      <c r="EQ45" s="337">
        <v>2.0186999999999999</v>
      </c>
      <c r="ER45" s="205">
        <v>48133702.840000004</v>
      </c>
      <c r="ES45" s="337">
        <v>3.1888999999999998</v>
      </c>
      <c r="ET45" s="205">
        <v>700443949.25</v>
      </c>
      <c r="EU45" s="337">
        <v>32.000100000000003</v>
      </c>
      <c r="EV45" s="205">
        <v>453309.92</v>
      </c>
      <c r="EW45" s="337">
        <v>1.1647000000000001</v>
      </c>
      <c r="EX45" s="205">
        <v>604576.32999999996</v>
      </c>
      <c r="EY45" s="337">
        <v>1.7777000000000001</v>
      </c>
      <c r="EZ45" s="205">
        <v>2187792.7400000002</v>
      </c>
      <c r="FA45" s="337">
        <v>3.8028</v>
      </c>
      <c r="FB45" s="205">
        <v>54567503.520000003</v>
      </c>
      <c r="FC45" s="337">
        <v>30.139099999999999</v>
      </c>
      <c r="FD45" s="205">
        <v>150191.17000000001</v>
      </c>
      <c r="FE45" s="337">
        <v>0.31259999999999999</v>
      </c>
      <c r="FF45" s="205">
        <v>555200.43999999994</v>
      </c>
      <c r="FG45" s="337">
        <v>0.72140000000000004</v>
      </c>
      <c r="FH45" s="205">
        <v>3911084</v>
      </c>
      <c r="FI45" s="337">
        <v>22.432500000000001</v>
      </c>
      <c r="FJ45" s="205">
        <v>17608239.690000001</v>
      </c>
      <c r="FK45" s="337">
        <v>8.5067000000000004</v>
      </c>
      <c r="FL45" s="205">
        <v>-14328.7</v>
      </c>
      <c r="FM45" s="337">
        <v>-1.9800000000000002E-2</v>
      </c>
    </row>
    <row r="46" spans="1:169" ht="13.5" thickTop="1">
      <c r="A46" t="s">
        <v>181</v>
      </c>
      <c r="B46" s="31">
        <v>8368475669.3199997</v>
      </c>
      <c r="C46" s="5">
        <v>19.997599999999998</v>
      </c>
      <c r="D46" s="31">
        <v>6.98</v>
      </c>
      <c r="E46" s="5">
        <v>0</v>
      </c>
      <c r="F46" s="31">
        <v>30242246.530000001</v>
      </c>
      <c r="G46" s="5">
        <v>10.5677</v>
      </c>
      <c r="H46" s="31">
        <v>261861944.06999999</v>
      </c>
      <c r="I46" s="5">
        <v>99.869799999999998</v>
      </c>
      <c r="J46" s="31">
        <v>21456439.530000001</v>
      </c>
      <c r="K46" s="5">
        <v>8.4092000000000002</v>
      </c>
      <c r="L46" s="31">
        <v>0</v>
      </c>
      <c r="M46">
        <v>0</v>
      </c>
      <c r="N46" s="31">
        <v>173940083.00999999</v>
      </c>
      <c r="O46" s="5">
        <v>87.009299999999996</v>
      </c>
      <c r="P46" s="31">
        <v>22648232.710000001</v>
      </c>
      <c r="Q46" s="5">
        <v>89.897400000000005</v>
      </c>
      <c r="R46" s="31">
        <v>3708203.38</v>
      </c>
      <c r="S46" s="5">
        <v>18.404</v>
      </c>
      <c r="T46" s="31">
        <v>0</v>
      </c>
      <c r="U46">
        <v>0</v>
      </c>
      <c r="V46" s="31">
        <v>0</v>
      </c>
      <c r="W46" s="5">
        <v>0</v>
      </c>
      <c r="X46" s="31">
        <v>20633773.84</v>
      </c>
      <c r="Y46" s="5">
        <v>91.391599999999997</v>
      </c>
      <c r="Z46" s="31">
        <v>99591406.370000005</v>
      </c>
      <c r="AA46" s="5">
        <v>139.85040000000001</v>
      </c>
      <c r="AB46" s="31">
        <v>0</v>
      </c>
      <c r="AC46">
        <v>0</v>
      </c>
      <c r="AD46" s="31">
        <v>0</v>
      </c>
      <c r="AE46">
        <v>0</v>
      </c>
      <c r="AF46" s="31">
        <v>195827495.18000001</v>
      </c>
      <c r="AG46" s="5">
        <v>12.7333</v>
      </c>
      <c r="AH46" s="31">
        <v>95629530.5</v>
      </c>
      <c r="AI46" s="5">
        <v>96.285300000000007</v>
      </c>
      <c r="AJ46" s="31">
        <v>67248102.310000002</v>
      </c>
      <c r="AK46" s="5">
        <v>80.452399999999997</v>
      </c>
      <c r="AL46" s="31">
        <v>4935082.71</v>
      </c>
      <c r="AM46" s="5">
        <v>3.2461000000000002</v>
      </c>
      <c r="AN46" s="31">
        <v>0</v>
      </c>
      <c r="AO46">
        <v>0</v>
      </c>
      <c r="AP46" s="31">
        <v>903325.33</v>
      </c>
      <c r="AQ46" s="5">
        <v>0.32729999999999998</v>
      </c>
      <c r="AR46" s="31">
        <v>2010047.43</v>
      </c>
      <c r="AS46" s="5">
        <v>0.1128</v>
      </c>
      <c r="AT46" s="31">
        <v>0</v>
      </c>
      <c r="AU46">
        <v>0</v>
      </c>
      <c r="AV46" s="31">
        <v>127272467.12</v>
      </c>
      <c r="AW46" s="5">
        <v>87.319199999999995</v>
      </c>
      <c r="AX46" s="31">
        <v>205059263.13</v>
      </c>
      <c r="AY46" s="5">
        <v>99.334800000000001</v>
      </c>
      <c r="AZ46" s="31">
        <v>0</v>
      </c>
      <c r="BA46">
        <v>0</v>
      </c>
      <c r="BB46" s="31">
        <v>10622734.85</v>
      </c>
      <c r="BC46" s="5">
        <v>92.339699999999993</v>
      </c>
      <c r="BD46" s="31">
        <v>116425226.69</v>
      </c>
      <c r="BE46" s="5">
        <v>77.709500000000006</v>
      </c>
      <c r="BF46" s="31">
        <v>39345513.770000003</v>
      </c>
      <c r="BG46" s="5">
        <v>80.730699999999999</v>
      </c>
      <c r="BH46" s="31">
        <v>961247886.60000002</v>
      </c>
      <c r="BI46" s="5">
        <v>98.670199999999994</v>
      </c>
      <c r="BJ46" s="31">
        <v>0</v>
      </c>
      <c r="BK46">
        <v>0</v>
      </c>
      <c r="BL46" s="31">
        <v>0</v>
      </c>
      <c r="BM46">
        <v>0</v>
      </c>
      <c r="BN46" s="31">
        <v>0</v>
      </c>
      <c r="BO46">
        <v>0</v>
      </c>
      <c r="BP46" s="31">
        <v>0</v>
      </c>
      <c r="BQ46">
        <v>0</v>
      </c>
      <c r="BR46" s="31">
        <v>13069541.75</v>
      </c>
      <c r="BS46" s="5">
        <v>21.322399999999998</v>
      </c>
      <c r="BT46" s="31">
        <v>81928350.75</v>
      </c>
      <c r="BU46" s="5">
        <v>99.272400000000005</v>
      </c>
      <c r="BV46" s="31">
        <v>11666090.199999999</v>
      </c>
      <c r="BW46" s="5">
        <v>19.160499999999999</v>
      </c>
      <c r="BX46" s="31">
        <v>70969185.689999998</v>
      </c>
      <c r="BY46" s="5">
        <v>81.482299999999995</v>
      </c>
      <c r="BZ46" s="31">
        <v>560580734.97000003</v>
      </c>
      <c r="CA46" s="5">
        <v>4.5148999999999999</v>
      </c>
      <c r="CB46" s="31">
        <v>73767989.950000003</v>
      </c>
      <c r="CC46" s="5">
        <v>64.896600000000007</v>
      </c>
      <c r="CD46" s="31">
        <v>0</v>
      </c>
      <c r="CE46">
        <v>0</v>
      </c>
      <c r="CF46" s="31">
        <v>0</v>
      </c>
      <c r="CG46">
        <v>0</v>
      </c>
      <c r="CH46" s="31">
        <v>0.01</v>
      </c>
      <c r="CI46" s="5">
        <v>0</v>
      </c>
      <c r="CJ46" s="31">
        <v>78472107</v>
      </c>
      <c r="CK46" s="5">
        <v>81.403499999999994</v>
      </c>
      <c r="CL46" s="31">
        <v>11484435.130000001</v>
      </c>
      <c r="CM46" s="5">
        <v>16.976099999999999</v>
      </c>
      <c r="CN46" s="31">
        <v>8560431.6500000004</v>
      </c>
      <c r="CO46" s="5">
        <v>70.862099999999998</v>
      </c>
      <c r="CP46" s="31">
        <v>37860530.590000004</v>
      </c>
      <c r="CQ46" s="5">
        <v>18.891999999999999</v>
      </c>
      <c r="CR46" s="31">
        <v>63239040</v>
      </c>
      <c r="CS46" s="5">
        <v>9.8179999999999996</v>
      </c>
      <c r="CT46" s="31">
        <v>8470450</v>
      </c>
      <c r="CU46" s="5">
        <v>29.54</v>
      </c>
      <c r="CV46" s="31">
        <v>168293701.61000001</v>
      </c>
      <c r="CW46" s="5">
        <v>99.465599999999995</v>
      </c>
      <c r="CX46" s="31">
        <v>674455345.48000002</v>
      </c>
      <c r="CY46" s="5">
        <v>85.015000000000001</v>
      </c>
      <c r="CZ46" s="31">
        <v>15084743.01</v>
      </c>
      <c r="DA46" s="5">
        <v>81.283699999999996</v>
      </c>
      <c r="DB46" s="31">
        <v>0</v>
      </c>
      <c r="DC46">
        <v>0</v>
      </c>
      <c r="DD46" s="31">
        <v>181038212</v>
      </c>
      <c r="DE46" s="5">
        <v>80.8994</v>
      </c>
      <c r="DF46" s="31">
        <v>0</v>
      </c>
      <c r="DG46">
        <v>0</v>
      </c>
      <c r="DH46" s="31">
        <v>0</v>
      </c>
      <c r="DI46">
        <v>0</v>
      </c>
      <c r="DJ46" s="31">
        <v>0</v>
      </c>
      <c r="DK46">
        <v>0</v>
      </c>
      <c r="DL46" s="31">
        <v>25893217.07</v>
      </c>
      <c r="DM46" s="5">
        <v>94.085999999999999</v>
      </c>
      <c r="DN46" s="31">
        <v>73744802.640000001</v>
      </c>
      <c r="DO46" s="5">
        <v>6.5688000000000004</v>
      </c>
      <c r="DP46" s="31">
        <v>44753611.740000002</v>
      </c>
      <c r="DQ46" s="5">
        <v>98.971299999999999</v>
      </c>
      <c r="DR46" s="31">
        <v>35330941.149999999</v>
      </c>
      <c r="DS46" s="5">
        <v>15.875299999999999</v>
      </c>
      <c r="DT46" s="31">
        <v>0</v>
      </c>
      <c r="DU46">
        <v>0</v>
      </c>
      <c r="DV46" s="31">
        <v>0</v>
      </c>
      <c r="DW46">
        <v>0</v>
      </c>
      <c r="DX46" s="31">
        <v>0</v>
      </c>
      <c r="DY46">
        <v>0</v>
      </c>
      <c r="DZ46" s="31">
        <v>0</v>
      </c>
      <c r="EA46">
        <v>0</v>
      </c>
      <c r="EB46" s="31">
        <v>472442493.88</v>
      </c>
      <c r="EC46" s="5">
        <v>99.113</v>
      </c>
      <c r="ED46" s="31">
        <v>1433100.04</v>
      </c>
      <c r="EE46" s="5">
        <v>2.4462000000000002</v>
      </c>
      <c r="EF46" s="31">
        <v>3142196.75</v>
      </c>
      <c r="EG46" s="5">
        <v>2.1642999999999999</v>
      </c>
      <c r="EH46" s="31">
        <v>243420274.11000001</v>
      </c>
      <c r="EI46" s="5">
        <v>99.652500000000003</v>
      </c>
      <c r="EJ46" s="31">
        <v>173384632.31</v>
      </c>
      <c r="EK46" s="5">
        <v>91.071299999999994</v>
      </c>
      <c r="EL46" s="31">
        <v>670076078.24000001</v>
      </c>
      <c r="EM46" s="5">
        <v>80.473799999999997</v>
      </c>
      <c r="EN46" s="31">
        <v>219576666.44</v>
      </c>
      <c r="EO46" s="5">
        <v>79.328000000000003</v>
      </c>
      <c r="EP46" s="31">
        <v>314713292.87</v>
      </c>
      <c r="EQ46" s="5">
        <v>86.410899999999998</v>
      </c>
      <c r="ER46" s="31">
        <v>1257152114.05</v>
      </c>
      <c r="ES46" s="5">
        <v>83.287999999999997</v>
      </c>
      <c r="ET46" s="31">
        <v>0</v>
      </c>
      <c r="EU46">
        <v>0</v>
      </c>
      <c r="EV46" s="31">
        <v>38466284.659999996</v>
      </c>
      <c r="EW46" s="5">
        <v>98.835300000000004</v>
      </c>
      <c r="EX46" s="31">
        <v>33403493.449999999</v>
      </c>
      <c r="EY46" s="5">
        <v>98.222300000000004</v>
      </c>
      <c r="EZ46" s="31">
        <v>55343539.960000001</v>
      </c>
      <c r="FA46" s="5">
        <v>96.197199999999995</v>
      </c>
      <c r="FB46" s="31">
        <v>7166419.0599999996</v>
      </c>
      <c r="FC46" s="5">
        <v>3.9582000000000002</v>
      </c>
      <c r="FD46" s="31">
        <v>39722633.82</v>
      </c>
      <c r="FE46" s="5">
        <v>82.685500000000005</v>
      </c>
      <c r="FF46" s="31">
        <v>67386183.840000004</v>
      </c>
      <c r="FG46" s="5">
        <v>87.557199999999995</v>
      </c>
      <c r="FH46" s="31">
        <v>0</v>
      </c>
      <c r="FI46">
        <v>0</v>
      </c>
      <c r="FJ46" s="31">
        <v>158532.99</v>
      </c>
      <c r="FK46" s="5">
        <v>7.6600000000000001E-2</v>
      </c>
      <c r="FL46" s="31">
        <v>72215258.420000002</v>
      </c>
      <c r="FM46" s="5">
        <v>100.0198</v>
      </c>
    </row>
    <row r="47" spans="1:169">
      <c r="A47" t="s">
        <v>182</v>
      </c>
      <c r="B47" s="31">
        <v>351318812.83999997</v>
      </c>
      <c r="C47" s="5">
        <v>0.83950000000000002</v>
      </c>
      <c r="D47" s="31">
        <v>0</v>
      </c>
      <c r="E47">
        <v>0</v>
      </c>
      <c r="F47" s="31">
        <v>0</v>
      </c>
      <c r="G47">
        <v>0</v>
      </c>
      <c r="H47" s="31">
        <v>0</v>
      </c>
      <c r="I47">
        <v>0</v>
      </c>
      <c r="J47" s="31">
        <v>9971254.1300000008</v>
      </c>
      <c r="K47" s="5">
        <v>3.9079000000000002</v>
      </c>
      <c r="L47" s="31">
        <v>0</v>
      </c>
      <c r="M47">
        <v>0</v>
      </c>
      <c r="N47" s="31">
        <v>24348449.469999999</v>
      </c>
      <c r="O47" s="5">
        <v>12.1797</v>
      </c>
      <c r="P47" s="31">
        <v>1468320</v>
      </c>
      <c r="Q47" s="5">
        <v>5.8281999999999998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0</v>
      </c>
      <c r="Y47">
        <v>0</v>
      </c>
      <c r="Z47" s="31">
        <v>0</v>
      </c>
      <c r="AA47">
        <v>0</v>
      </c>
      <c r="AB47" s="31">
        <v>0</v>
      </c>
      <c r="AC47">
        <v>0</v>
      </c>
      <c r="AD47" s="31">
        <v>0</v>
      </c>
      <c r="AE47">
        <v>0</v>
      </c>
      <c r="AF47" s="31">
        <v>0</v>
      </c>
      <c r="AG47">
        <v>0</v>
      </c>
      <c r="AH47" s="31">
        <v>3395570.27</v>
      </c>
      <c r="AI47" s="5">
        <v>3.4188999999999998</v>
      </c>
      <c r="AJ47" s="31">
        <v>15705387.98</v>
      </c>
      <c r="AK47" s="5">
        <v>18.789200000000001</v>
      </c>
      <c r="AL47" s="31">
        <v>0</v>
      </c>
      <c r="AM47">
        <v>0</v>
      </c>
      <c r="AN47" s="31">
        <v>0</v>
      </c>
      <c r="AO47">
        <v>0</v>
      </c>
      <c r="AP47" s="31">
        <v>47852246.539999999</v>
      </c>
      <c r="AQ47" s="5">
        <v>17.339300000000001</v>
      </c>
      <c r="AR47" s="31">
        <v>48590607.590000004</v>
      </c>
      <c r="AS47" s="5">
        <v>2.7279</v>
      </c>
      <c r="AT47" s="31">
        <v>0</v>
      </c>
      <c r="AU47">
        <v>0</v>
      </c>
      <c r="AV47" s="31">
        <v>6221551.1799999997</v>
      </c>
      <c r="AW47" s="5">
        <v>4.2685000000000004</v>
      </c>
      <c r="AX47" s="31">
        <v>0</v>
      </c>
      <c r="AY47">
        <v>0</v>
      </c>
      <c r="AZ47" s="31">
        <v>91962482.239999995</v>
      </c>
      <c r="BA47" s="5">
        <v>16.3034</v>
      </c>
      <c r="BB47" s="31">
        <v>810722</v>
      </c>
      <c r="BC47" s="5">
        <v>7.0472999999999999</v>
      </c>
      <c r="BD47" s="31">
        <v>0</v>
      </c>
      <c r="BE47">
        <v>0</v>
      </c>
      <c r="BF47" s="31">
        <v>0</v>
      </c>
      <c r="BG47">
        <v>0</v>
      </c>
      <c r="BH47" s="31">
        <v>0</v>
      </c>
      <c r="BI47">
        <v>0</v>
      </c>
      <c r="BJ47" s="31">
        <v>0</v>
      </c>
      <c r="BK47">
        <v>0</v>
      </c>
      <c r="BL47" s="31">
        <v>0</v>
      </c>
      <c r="BM47">
        <v>0</v>
      </c>
      <c r="BN47" s="31">
        <v>0</v>
      </c>
      <c r="BO47">
        <v>0</v>
      </c>
      <c r="BP47" s="31">
        <v>0</v>
      </c>
      <c r="BQ47">
        <v>0</v>
      </c>
      <c r="BR47" s="31">
        <v>0</v>
      </c>
      <c r="BS47">
        <v>0</v>
      </c>
      <c r="BT47" s="31">
        <v>0</v>
      </c>
      <c r="BU47">
        <v>0</v>
      </c>
      <c r="BV47" s="31">
        <v>0</v>
      </c>
      <c r="BW47">
        <v>0</v>
      </c>
      <c r="BX47" s="31">
        <v>15991474.300000001</v>
      </c>
      <c r="BY47" s="5">
        <v>18.360399999999998</v>
      </c>
      <c r="BZ47" s="31">
        <v>0</v>
      </c>
      <c r="CA47">
        <v>0</v>
      </c>
      <c r="CB47" s="31">
        <v>0</v>
      </c>
      <c r="CC47">
        <v>0</v>
      </c>
      <c r="CD47" s="31">
        <v>0</v>
      </c>
      <c r="CE47">
        <v>0</v>
      </c>
      <c r="CF47" s="31">
        <v>3855332.29</v>
      </c>
      <c r="CG47" s="5">
        <v>4.2408000000000001</v>
      </c>
      <c r="CH47" s="31">
        <v>0</v>
      </c>
      <c r="CI47">
        <v>0</v>
      </c>
      <c r="CJ47" s="31">
        <v>17081445</v>
      </c>
      <c r="CK47" s="5">
        <v>17.7195</v>
      </c>
      <c r="CL47" s="31">
        <v>8593413.6699999999</v>
      </c>
      <c r="CM47" s="5">
        <v>12.7026</v>
      </c>
      <c r="CN47" s="31">
        <v>525423.43000000005</v>
      </c>
      <c r="CO47" s="5">
        <v>4.3494000000000002</v>
      </c>
      <c r="CP47" s="31">
        <v>0</v>
      </c>
      <c r="CQ47">
        <v>0</v>
      </c>
      <c r="CR47" s="31">
        <v>0</v>
      </c>
      <c r="CS47">
        <v>0</v>
      </c>
      <c r="CT47" s="31">
        <v>0</v>
      </c>
      <c r="CU47">
        <v>0</v>
      </c>
      <c r="CV47" s="31">
        <v>0</v>
      </c>
      <c r="CW47">
        <v>0</v>
      </c>
      <c r="CX47" s="31">
        <v>0</v>
      </c>
      <c r="CY47">
        <v>0</v>
      </c>
      <c r="CZ47" s="31">
        <v>639997.18000000005</v>
      </c>
      <c r="DA47" s="5">
        <v>3.4485999999999999</v>
      </c>
      <c r="DB47" s="31">
        <v>0</v>
      </c>
      <c r="DC47">
        <v>0</v>
      </c>
      <c r="DD47" s="31">
        <v>0</v>
      </c>
      <c r="DE47">
        <v>0</v>
      </c>
      <c r="DF47" s="31">
        <v>0</v>
      </c>
      <c r="DG47">
        <v>0</v>
      </c>
      <c r="DH47" s="31">
        <v>0</v>
      </c>
      <c r="DI47">
        <v>0</v>
      </c>
      <c r="DJ47" s="31">
        <v>0</v>
      </c>
      <c r="DK47">
        <v>0</v>
      </c>
      <c r="DL47" s="31">
        <v>1137322.6399999999</v>
      </c>
      <c r="DM47" s="5">
        <v>4.1326000000000001</v>
      </c>
      <c r="DN47" s="31">
        <v>0</v>
      </c>
      <c r="DO47">
        <v>0</v>
      </c>
      <c r="DP47" s="31">
        <v>0</v>
      </c>
      <c r="DQ47">
        <v>0</v>
      </c>
      <c r="DR47" s="31">
        <v>0</v>
      </c>
      <c r="DS47">
        <v>0</v>
      </c>
      <c r="DT47" s="31">
        <v>0</v>
      </c>
      <c r="DU47">
        <v>0</v>
      </c>
      <c r="DV47" s="31">
        <v>0</v>
      </c>
      <c r="DW47">
        <v>0</v>
      </c>
      <c r="DX47" s="31">
        <v>0</v>
      </c>
      <c r="DY47">
        <v>0</v>
      </c>
      <c r="DZ47" s="31">
        <v>0</v>
      </c>
      <c r="EA47">
        <v>0</v>
      </c>
      <c r="EB47" s="31">
        <v>0</v>
      </c>
      <c r="EC47">
        <v>0</v>
      </c>
      <c r="ED47" s="31">
        <v>11950427.119999999</v>
      </c>
      <c r="EE47" s="5">
        <v>20.398499999999999</v>
      </c>
      <c r="EF47" s="31">
        <v>24028525.859999999</v>
      </c>
      <c r="EG47" s="5">
        <v>16.5502</v>
      </c>
      <c r="EH47" s="31">
        <v>0</v>
      </c>
      <c r="EI47">
        <v>0</v>
      </c>
      <c r="EJ47" s="31">
        <v>0</v>
      </c>
      <c r="EK47">
        <v>0</v>
      </c>
      <c r="EL47" s="31">
        <v>0</v>
      </c>
      <c r="EM47">
        <v>0</v>
      </c>
      <c r="EN47" s="31">
        <v>0</v>
      </c>
      <c r="EO47">
        <v>0</v>
      </c>
      <c r="EP47" s="31">
        <v>0</v>
      </c>
      <c r="EQ47">
        <v>0</v>
      </c>
      <c r="ER47" s="31">
        <v>0</v>
      </c>
      <c r="ES47">
        <v>0</v>
      </c>
      <c r="ET47" s="31">
        <v>0</v>
      </c>
      <c r="EU47">
        <v>0</v>
      </c>
      <c r="EV47" s="31">
        <v>0</v>
      </c>
      <c r="EW47">
        <v>0</v>
      </c>
      <c r="EX47" s="31">
        <v>0</v>
      </c>
      <c r="EY47">
        <v>0</v>
      </c>
      <c r="EZ47" s="31">
        <v>0</v>
      </c>
      <c r="FA47">
        <v>0</v>
      </c>
      <c r="FB47" s="31">
        <v>0</v>
      </c>
      <c r="FC47">
        <v>0</v>
      </c>
      <c r="FD47" s="31">
        <v>8167774.5800000001</v>
      </c>
      <c r="FE47" s="5">
        <v>17.001799999999999</v>
      </c>
      <c r="FF47" s="31">
        <v>9021085.3699999992</v>
      </c>
      <c r="FG47" s="5">
        <v>11.721399999999999</v>
      </c>
      <c r="FH47" s="31">
        <v>0</v>
      </c>
      <c r="FI47">
        <v>0</v>
      </c>
      <c r="FJ47" s="31">
        <v>0</v>
      </c>
      <c r="FK47">
        <v>0</v>
      </c>
      <c r="FL47" s="31">
        <v>0</v>
      </c>
      <c r="FM47">
        <v>0</v>
      </c>
    </row>
    <row r="48" spans="1:169" ht="13.5" thickBot="1">
      <c r="A48" t="s">
        <v>183</v>
      </c>
      <c r="B48" s="31">
        <v>3104649209.29</v>
      </c>
      <c r="C48" s="5">
        <v>7.4189999999999996</v>
      </c>
      <c r="D48" s="31">
        <v>0</v>
      </c>
      <c r="E48">
        <v>0</v>
      </c>
      <c r="F48" s="31">
        <v>0</v>
      </c>
      <c r="G48">
        <v>0</v>
      </c>
      <c r="H48" s="31">
        <v>0.68</v>
      </c>
      <c r="I48" s="5">
        <v>0</v>
      </c>
      <c r="J48" s="31">
        <v>0</v>
      </c>
      <c r="K48">
        <v>0</v>
      </c>
      <c r="L48" s="31">
        <v>0</v>
      </c>
      <c r="M48">
        <v>0</v>
      </c>
      <c r="N48" s="31">
        <v>0</v>
      </c>
      <c r="O48">
        <v>0</v>
      </c>
      <c r="P48" s="31">
        <v>0</v>
      </c>
      <c r="Q48">
        <v>0</v>
      </c>
      <c r="R48" s="31">
        <v>0</v>
      </c>
      <c r="S48">
        <v>0</v>
      </c>
      <c r="T48" s="31">
        <v>23584687</v>
      </c>
      <c r="U48" s="5">
        <v>20.442299999999999</v>
      </c>
      <c r="V48" s="31">
        <v>0</v>
      </c>
      <c r="W48">
        <v>0</v>
      </c>
      <c r="X48" s="31">
        <v>0</v>
      </c>
      <c r="Y48">
        <v>0</v>
      </c>
      <c r="Z48" s="31">
        <v>0</v>
      </c>
      <c r="AA48">
        <v>0</v>
      </c>
      <c r="AB48" s="31">
        <v>0</v>
      </c>
      <c r="AC48">
        <v>0</v>
      </c>
      <c r="AD48" s="31">
        <v>0</v>
      </c>
      <c r="AE48">
        <v>0</v>
      </c>
      <c r="AF48" s="31">
        <v>0</v>
      </c>
      <c r="AG48">
        <v>0</v>
      </c>
      <c r="AH48" s="31">
        <v>0</v>
      </c>
      <c r="AI48">
        <v>0</v>
      </c>
      <c r="AJ48" s="31">
        <v>0</v>
      </c>
      <c r="AK48">
        <v>0</v>
      </c>
      <c r="AL48" s="31">
        <v>0</v>
      </c>
      <c r="AM48">
        <v>0</v>
      </c>
      <c r="AN48" s="31">
        <v>0</v>
      </c>
      <c r="AO48">
        <v>0</v>
      </c>
      <c r="AP48" s="31">
        <v>2039661.72</v>
      </c>
      <c r="AQ48" s="5">
        <v>0.73909999999999998</v>
      </c>
      <c r="AR48" s="31">
        <v>239867406.16</v>
      </c>
      <c r="AS48" s="5">
        <v>13.4664</v>
      </c>
      <c r="AT48" s="31">
        <v>395572386.36000001</v>
      </c>
      <c r="AU48" s="5">
        <v>18.694299999999998</v>
      </c>
      <c r="AV48" s="31">
        <v>0</v>
      </c>
      <c r="AW48">
        <v>0</v>
      </c>
      <c r="AX48" s="31">
        <v>0</v>
      </c>
      <c r="AY48">
        <v>0</v>
      </c>
      <c r="AZ48" s="31">
        <v>0</v>
      </c>
      <c r="BA48">
        <v>0</v>
      </c>
      <c r="BB48" s="31">
        <v>0</v>
      </c>
      <c r="BC48">
        <v>0</v>
      </c>
      <c r="BD48" s="31">
        <v>4479764.2699999996</v>
      </c>
      <c r="BE48" s="5">
        <v>2.9901</v>
      </c>
      <c r="BF48" s="31">
        <v>9144605.6799999997</v>
      </c>
      <c r="BG48" s="5">
        <v>18.763300000000001</v>
      </c>
      <c r="BH48" s="31">
        <v>0</v>
      </c>
      <c r="BI48">
        <v>0</v>
      </c>
      <c r="BJ48" s="31">
        <v>0</v>
      </c>
      <c r="BK48">
        <v>0</v>
      </c>
      <c r="BL48" s="31">
        <v>34115289</v>
      </c>
      <c r="BM48" s="5">
        <v>10.8268</v>
      </c>
      <c r="BN48" s="31">
        <v>0</v>
      </c>
      <c r="BO48">
        <v>0</v>
      </c>
      <c r="BP48" s="31">
        <v>0</v>
      </c>
      <c r="BQ48">
        <v>0</v>
      </c>
      <c r="BR48" s="31">
        <v>0</v>
      </c>
      <c r="BS48">
        <v>0</v>
      </c>
      <c r="BT48" s="31">
        <v>0</v>
      </c>
      <c r="BU48">
        <v>0</v>
      </c>
      <c r="BV48" s="31">
        <v>0</v>
      </c>
      <c r="BW48">
        <v>0</v>
      </c>
      <c r="BX48" s="31">
        <v>0</v>
      </c>
      <c r="BY48">
        <v>0</v>
      </c>
      <c r="BZ48" s="31">
        <v>1710326949.4100001</v>
      </c>
      <c r="CA48" s="5">
        <v>13.775</v>
      </c>
      <c r="CB48" s="31">
        <v>5273150.13</v>
      </c>
      <c r="CC48" s="5">
        <v>4.6390000000000002</v>
      </c>
      <c r="CD48" s="31">
        <v>0</v>
      </c>
      <c r="CE48">
        <v>0</v>
      </c>
      <c r="CF48" s="31">
        <v>10838794.939999999</v>
      </c>
      <c r="CG48" s="5">
        <v>11.9224</v>
      </c>
      <c r="CH48" s="31">
        <v>0</v>
      </c>
      <c r="CI48">
        <v>0</v>
      </c>
      <c r="CJ48" s="31">
        <v>0</v>
      </c>
      <c r="CK48">
        <v>0</v>
      </c>
      <c r="CL48" s="31">
        <v>0</v>
      </c>
      <c r="CM48">
        <v>0</v>
      </c>
      <c r="CN48" s="31">
        <v>0</v>
      </c>
      <c r="CO48">
        <v>0</v>
      </c>
      <c r="CP48" s="31">
        <v>0</v>
      </c>
      <c r="CQ48">
        <v>0</v>
      </c>
      <c r="CR48" s="31">
        <v>24167476</v>
      </c>
      <c r="CS48" s="5">
        <v>3.7521</v>
      </c>
      <c r="CT48" s="31">
        <v>5481111</v>
      </c>
      <c r="CU48" s="5">
        <v>19.114899999999999</v>
      </c>
      <c r="CV48" s="31">
        <v>0</v>
      </c>
      <c r="CW48">
        <v>0</v>
      </c>
      <c r="CX48" s="31">
        <v>85950711.560000002</v>
      </c>
      <c r="CY48" s="5">
        <v>10.834099999999999</v>
      </c>
      <c r="CZ48" s="31">
        <v>1110477.4099999999</v>
      </c>
      <c r="DA48" s="5">
        <v>5.9837999999999996</v>
      </c>
      <c r="DB48" s="31">
        <v>0</v>
      </c>
      <c r="DC48">
        <v>0</v>
      </c>
      <c r="DD48" s="31">
        <v>42655598</v>
      </c>
      <c r="DE48" s="5">
        <v>19.061199999999999</v>
      </c>
      <c r="DF48" s="31">
        <v>0</v>
      </c>
      <c r="DG48">
        <v>0</v>
      </c>
      <c r="DH48" s="31">
        <v>0</v>
      </c>
      <c r="DI48">
        <v>0</v>
      </c>
      <c r="DJ48" s="31">
        <v>0</v>
      </c>
      <c r="DK48">
        <v>0</v>
      </c>
      <c r="DL48" s="31">
        <v>0</v>
      </c>
      <c r="DM48">
        <v>0</v>
      </c>
      <c r="DN48" s="31">
        <v>0</v>
      </c>
      <c r="DO48">
        <v>0</v>
      </c>
      <c r="DP48" s="31">
        <v>0</v>
      </c>
      <c r="DQ48">
        <v>0</v>
      </c>
      <c r="DR48" s="31">
        <v>0</v>
      </c>
      <c r="DS48">
        <v>0</v>
      </c>
      <c r="DT48" s="31">
        <v>0</v>
      </c>
      <c r="DU48">
        <v>0</v>
      </c>
      <c r="DV48" s="31">
        <v>0</v>
      </c>
      <c r="DW48">
        <v>0</v>
      </c>
      <c r="DX48" s="31">
        <v>55665830.880000003</v>
      </c>
      <c r="DY48" s="5">
        <v>16.651599999999998</v>
      </c>
      <c r="DZ48" s="31">
        <v>0</v>
      </c>
      <c r="EA48">
        <v>0</v>
      </c>
      <c r="EB48" s="31">
        <v>0</v>
      </c>
      <c r="EC48">
        <v>0</v>
      </c>
      <c r="ED48" s="31">
        <v>0</v>
      </c>
      <c r="EE48">
        <v>0</v>
      </c>
      <c r="EF48" s="31">
        <v>0</v>
      </c>
      <c r="EG48">
        <v>0</v>
      </c>
      <c r="EH48" s="31">
        <v>0</v>
      </c>
      <c r="EI48">
        <v>0</v>
      </c>
      <c r="EJ48" s="31">
        <v>9953096.5299999993</v>
      </c>
      <c r="EK48" s="5">
        <v>5.2279</v>
      </c>
      <c r="EL48" s="31">
        <v>143946985.96000001</v>
      </c>
      <c r="EM48" s="5">
        <v>17.287500000000001</v>
      </c>
      <c r="EN48" s="31">
        <v>47606511.520000003</v>
      </c>
      <c r="EO48" s="5">
        <v>17.199100000000001</v>
      </c>
      <c r="EP48" s="31">
        <v>42140066.25</v>
      </c>
      <c r="EQ48" s="5">
        <v>11.570399999999999</v>
      </c>
      <c r="ER48" s="31">
        <v>204118176.56</v>
      </c>
      <c r="ES48" s="5">
        <v>13.523099999999999</v>
      </c>
      <c r="ET48" s="31">
        <v>0</v>
      </c>
      <c r="EU48">
        <v>0</v>
      </c>
      <c r="EV48" s="31">
        <v>0</v>
      </c>
      <c r="EW48">
        <v>0</v>
      </c>
      <c r="EX48" s="31">
        <v>0</v>
      </c>
      <c r="EY48">
        <v>0</v>
      </c>
      <c r="EZ48" s="31">
        <v>0</v>
      </c>
      <c r="FA48">
        <v>0</v>
      </c>
      <c r="FB48" s="31">
        <v>0</v>
      </c>
      <c r="FC48">
        <v>0</v>
      </c>
      <c r="FD48" s="31">
        <v>0</v>
      </c>
      <c r="FE48">
        <v>0</v>
      </c>
      <c r="FF48" s="31">
        <v>0</v>
      </c>
      <c r="FG48">
        <v>0</v>
      </c>
      <c r="FH48" s="31">
        <v>0</v>
      </c>
      <c r="FI48">
        <v>0</v>
      </c>
      <c r="FJ48" s="31">
        <v>6610472.2699999996</v>
      </c>
      <c r="FK48" s="5">
        <v>3.1936</v>
      </c>
      <c r="FL48" s="31">
        <v>0</v>
      </c>
      <c r="FM48">
        <v>0</v>
      </c>
    </row>
    <row r="49" spans="1:169" ht="14.25" thickTop="1" thickBot="1">
      <c r="A49" s="336" t="s">
        <v>184</v>
      </c>
      <c r="B49" s="205">
        <v>11824443691.450001</v>
      </c>
      <c r="C49" s="337">
        <v>28.2561</v>
      </c>
      <c r="D49" s="205">
        <v>6.98</v>
      </c>
      <c r="E49" s="337">
        <v>0</v>
      </c>
      <c r="F49" s="205">
        <v>30242246.530000001</v>
      </c>
      <c r="G49" s="337">
        <v>10.5677</v>
      </c>
      <c r="H49" s="205">
        <v>261861944.75</v>
      </c>
      <c r="I49" s="337">
        <v>99.869799999999998</v>
      </c>
      <c r="J49" s="205">
        <v>31427693.66</v>
      </c>
      <c r="K49" s="337">
        <v>12.3172</v>
      </c>
      <c r="L49" s="205">
        <v>0</v>
      </c>
      <c r="M49" s="336">
        <v>0</v>
      </c>
      <c r="N49" s="205">
        <v>198288532.47999999</v>
      </c>
      <c r="O49" s="337">
        <v>99.188999999999993</v>
      </c>
      <c r="P49" s="205">
        <v>24116552.710000001</v>
      </c>
      <c r="Q49" s="337">
        <v>95.7256</v>
      </c>
      <c r="R49" s="205">
        <v>3708203.38</v>
      </c>
      <c r="S49" s="337">
        <v>18.404</v>
      </c>
      <c r="T49" s="205">
        <v>23584687</v>
      </c>
      <c r="U49" s="337">
        <v>20.442299999999999</v>
      </c>
      <c r="V49" s="205">
        <v>0</v>
      </c>
      <c r="W49" s="337">
        <v>0</v>
      </c>
      <c r="X49" s="205">
        <v>20633773.84</v>
      </c>
      <c r="Y49" s="337">
        <v>91.391599999999997</v>
      </c>
      <c r="Z49" s="205">
        <v>99591406.370000005</v>
      </c>
      <c r="AA49" s="337">
        <v>139.85040000000001</v>
      </c>
      <c r="AB49" s="205">
        <v>0</v>
      </c>
      <c r="AC49" s="336">
        <v>0</v>
      </c>
      <c r="AD49" s="205">
        <v>0</v>
      </c>
      <c r="AE49" s="336">
        <v>0</v>
      </c>
      <c r="AF49" s="205">
        <v>195827495.18000001</v>
      </c>
      <c r="AG49" s="337">
        <v>12.7333</v>
      </c>
      <c r="AH49" s="205">
        <v>99025100.769999996</v>
      </c>
      <c r="AI49" s="337">
        <v>99.7042</v>
      </c>
      <c r="AJ49" s="205">
        <v>82953490.290000007</v>
      </c>
      <c r="AK49" s="337">
        <v>99.241600000000005</v>
      </c>
      <c r="AL49" s="205">
        <v>4935082.71</v>
      </c>
      <c r="AM49" s="337">
        <v>3.2461000000000002</v>
      </c>
      <c r="AN49" s="205">
        <v>0</v>
      </c>
      <c r="AO49" s="336">
        <v>0</v>
      </c>
      <c r="AP49" s="205">
        <v>50795233.590000004</v>
      </c>
      <c r="AQ49" s="337">
        <v>18.4057</v>
      </c>
      <c r="AR49" s="205">
        <v>290468061.18000001</v>
      </c>
      <c r="AS49" s="337">
        <v>16.307099999999998</v>
      </c>
      <c r="AT49" s="205">
        <v>395572386.36000001</v>
      </c>
      <c r="AU49" s="337">
        <v>18.694299999999998</v>
      </c>
      <c r="AV49" s="205">
        <v>133494018.3</v>
      </c>
      <c r="AW49" s="337">
        <v>91.587599999999995</v>
      </c>
      <c r="AX49" s="205">
        <v>205059263.13</v>
      </c>
      <c r="AY49" s="337">
        <v>99.334800000000001</v>
      </c>
      <c r="AZ49" s="205">
        <v>91962482.239999995</v>
      </c>
      <c r="BA49" s="337">
        <v>16.3034</v>
      </c>
      <c r="BB49" s="205">
        <v>11433456.85</v>
      </c>
      <c r="BC49" s="337">
        <v>99.387</v>
      </c>
      <c r="BD49" s="205">
        <v>120904990.95999999</v>
      </c>
      <c r="BE49" s="337">
        <v>80.699600000000004</v>
      </c>
      <c r="BF49" s="205">
        <v>48490119.450000003</v>
      </c>
      <c r="BG49" s="337">
        <v>99.494</v>
      </c>
      <c r="BH49" s="205">
        <v>961247886.60000002</v>
      </c>
      <c r="BI49" s="337">
        <v>98.670199999999994</v>
      </c>
      <c r="BJ49" s="205">
        <v>0</v>
      </c>
      <c r="BK49" s="336">
        <v>0</v>
      </c>
      <c r="BL49" s="205">
        <v>34115289</v>
      </c>
      <c r="BM49" s="337">
        <v>10.8268</v>
      </c>
      <c r="BN49" s="205">
        <v>0</v>
      </c>
      <c r="BO49" s="336">
        <v>0</v>
      </c>
      <c r="BP49" s="205">
        <v>0</v>
      </c>
      <c r="BQ49" s="336">
        <v>0</v>
      </c>
      <c r="BR49" s="205">
        <v>13069541.75</v>
      </c>
      <c r="BS49" s="337">
        <v>21.322399999999998</v>
      </c>
      <c r="BT49" s="205">
        <v>81928350.75</v>
      </c>
      <c r="BU49" s="337">
        <v>99.272400000000005</v>
      </c>
      <c r="BV49" s="205">
        <v>11666090.199999999</v>
      </c>
      <c r="BW49" s="337">
        <v>19.160499999999999</v>
      </c>
      <c r="BX49" s="205">
        <v>86960659.989999995</v>
      </c>
      <c r="BY49" s="337">
        <v>99.842699999999994</v>
      </c>
      <c r="BZ49" s="205">
        <v>2270907684.3800001</v>
      </c>
      <c r="CA49" s="337">
        <v>18.289899999999999</v>
      </c>
      <c r="CB49" s="205">
        <v>79041140.079999998</v>
      </c>
      <c r="CC49" s="337">
        <v>69.535600000000002</v>
      </c>
      <c r="CD49" s="205">
        <v>0</v>
      </c>
      <c r="CE49" s="336">
        <v>0</v>
      </c>
      <c r="CF49" s="205">
        <v>14694127.23</v>
      </c>
      <c r="CG49" s="337">
        <v>16.1631</v>
      </c>
      <c r="CH49" s="205">
        <v>0.01</v>
      </c>
      <c r="CI49" s="337">
        <v>0</v>
      </c>
      <c r="CJ49" s="205">
        <v>95553552</v>
      </c>
      <c r="CK49" s="337">
        <v>99.123000000000005</v>
      </c>
      <c r="CL49" s="205">
        <v>20077848.800000001</v>
      </c>
      <c r="CM49" s="337">
        <v>29.678699999999999</v>
      </c>
      <c r="CN49" s="205">
        <v>9085855.0800000001</v>
      </c>
      <c r="CO49" s="337">
        <v>75.211500000000001</v>
      </c>
      <c r="CP49" s="205">
        <v>37860530.590000004</v>
      </c>
      <c r="CQ49" s="337">
        <v>18.891999999999999</v>
      </c>
      <c r="CR49" s="205">
        <v>87406516</v>
      </c>
      <c r="CS49" s="337">
        <v>13.57</v>
      </c>
      <c r="CT49" s="205">
        <v>13951561</v>
      </c>
      <c r="CU49" s="337">
        <v>48.655000000000001</v>
      </c>
      <c r="CV49" s="205">
        <v>168293701.61000001</v>
      </c>
      <c r="CW49" s="337">
        <v>99.465599999999995</v>
      </c>
      <c r="CX49" s="205">
        <v>760406057.03999996</v>
      </c>
      <c r="CY49" s="337">
        <v>95.849100000000007</v>
      </c>
      <c r="CZ49" s="205">
        <v>16835217.600000001</v>
      </c>
      <c r="DA49" s="337">
        <v>90.716099999999997</v>
      </c>
      <c r="DB49" s="205">
        <v>0</v>
      </c>
      <c r="DC49" s="336">
        <v>0</v>
      </c>
      <c r="DD49" s="205">
        <v>223693810</v>
      </c>
      <c r="DE49" s="337">
        <v>99.960599999999999</v>
      </c>
      <c r="DF49" s="205">
        <v>0</v>
      </c>
      <c r="DG49" s="336">
        <v>0</v>
      </c>
      <c r="DH49" s="205">
        <v>0</v>
      </c>
      <c r="DI49" s="336">
        <v>0</v>
      </c>
      <c r="DJ49" s="205">
        <v>0</v>
      </c>
      <c r="DK49" s="336">
        <v>0</v>
      </c>
      <c r="DL49" s="205">
        <v>27030539.710000001</v>
      </c>
      <c r="DM49" s="337">
        <v>98.218599999999995</v>
      </c>
      <c r="DN49" s="205">
        <v>73744802.640000001</v>
      </c>
      <c r="DO49" s="337">
        <v>6.5688000000000004</v>
      </c>
      <c r="DP49" s="205">
        <v>44753611.740000002</v>
      </c>
      <c r="DQ49" s="337">
        <v>98.971299999999999</v>
      </c>
      <c r="DR49" s="205">
        <v>35330941.149999999</v>
      </c>
      <c r="DS49" s="337">
        <v>15.875299999999999</v>
      </c>
      <c r="DT49" s="205">
        <v>0</v>
      </c>
      <c r="DU49" s="336">
        <v>0</v>
      </c>
      <c r="DV49" s="205">
        <v>0</v>
      </c>
      <c r="DW49" s="336">
        <v>0</v>
      </c>
      <c r="DX49" s="205">
        <v>55665830.880000003</v>
      </c>
      <c r="DY49" s="337">
        <v>16.651599999999998</v>
      </c>
      <c r="DZ49" s="205">
        <v>0</v>
      </c>
      <c r="EA49" s="336">
        <v>0</v>
      </c>
      <c r="EB49" s="205">
        <v>472442493.88</v>
      </c>
      <c r="EC49" s="337">
        <v>99.113</v>
      </c>
      <c r="ED49" s="205">
        <v>13383527.16</v>
      </c>
      <c r="EE49" s="337">
        <v>22.8447</v>
      </c>
      <c r="EF49" s="205">
        <v>27170722.609999999</v>
      </c>
      <c r="EG49" s="337">
        <v>18.714400000000001</v>
      </c>
      <c r="EH49" s="205">
        <v>243420274.11000001</v>
      </c>
      <c r="EI49" s="337">
        <v>99.652500000000003</v>
      </c>
      <c r="EJ49" s="205">
        <v>183337728.84</v>
      </c>
      <c r="EK49" s="337">
        <v>96.299199999999999</v>
      </c>
      <c r="EL49" s="205">
        <v>814023064.20000005</v>
      </c>
      <c r="EM49" s="337">
        <v>97.761300000000006</v>
      </c>
      <c r="EN49" s="205">
        <v>267183177.96000001</v>
      </c>
      <c r="EO49" s="337">
        <v>96.527100000000004</v>
      </c>
      <c r="EP49" s="205">
        <v>356853359.12</v>
      </c>
      <c r="EQ49" s="337">
        <v>97.981300000000005</v>
      </c>
      <c r="ER49" s="205">
        <v>1461270290.6099999</v>
      </c>
      <c r="ES49" s="337">
        <v>96.811099999999996</v>
      </c>
      <c r="ET49" s="205">
        <v>0</v>
      </c>
      <c r="EU49" s="336">
        <v>0</v>
      </c>
      <c r="EV49" s="205">
        <v>38466284.659999996</v>
      </c>
      <c r="EW49" s="337">
        <v>98.835300000000004</v>
      </c>
      <c r="EX49" s="205">
        <v>33403493.449999999</v>
      </c>
      <c r="EY49" s="337">
        <v>98.222300000000004</v>
      </c>
      <c r="EZ49" s="205">
        <v>55343539.960000001</v>
      </c>
      <c r="FA49" s="337">
        <v>96.197199999999995</v>
      </c>
      <c r="FB49" s="205">
        <v>7166419.0599999996</v>
      </c>
      <c r="FC49" s="337">
        <v>3.9582000000000002</v>
      </c>
      <c r="FD49" s="205">
        <v>47890408.399999999</v>
      </c>
      <c r="FE49" s="337">
        <v>99.687399999999997</v>
      </c>
      <c r="FF49" s="205">
        <v>76407269.209999993</v>
      </c>
      <c r="FG49" s="337">
        <v>99.278599999999997</v>
      </c>
      <c r="FH49" s="205">
        <v>0</v>
      </c>
      <c r="FI49" s="336">
        <v>0</v>
      </c>
      <c r="FJ49" s="205">
        <v>6769005.2599999998</v>
      </c>
      <c r="FK49" s="337">
        <v>3.2702</v>
      </c>
      <c r="FL49" s="205">
        <v>72215258.420000002</v>
      </c>
      <c r="FM49" s="337">
        <v>100.0198</v>
      </c>
    </row>
    <row r="50" spans="1:169" ht="14.25" thickTop="1" thickBot="1">
      <c r="A50" s="336"/>
      <c r="B50" s="205"/>
      <c r="C50" s="336"/>
      <c r="D50" s="205"/>
      <c r="E50" s="336"/>
      <c r="F50" s="205"/>
      <c r="G50" s="336"/>
      <c r="H50" s="205"/>
      <c r="I50" s="336"/>
      <c r="J50" s="205"/>
      <c r="K50" s="336"/>
      <c r="L50" s="205"/>
      <c r="M50" s="336"/>
      <c r="N50" s="205"/>
      <c r="O50" s="336"/>
      <c r="P50" s="205"/>
      <c r="Q50" s="336"/>
      <c r="R50" s="205"/>
      <c r="S50" s="336"/>
      <c r="T50" s="205"/>
      <c r="U50" s="336"/>
      <c r="V50" s="205"/>
      <c r="W50" s="336"/>
      <c r="X50" s="205"/>
      <c r="Y50" s="336"/>
      <c r="Z50" s="205"/>
      <c r="AA50" s="336"/>
      <c r="AB50" s="205"/>
      <c r="AC50" s="336"/>
      <c r="AD50" s="205"/>
      <c r="AE50" s="336"/>
      <c r="AF50" s="205"/>
      <c r="AG50" s="336"/>
      <c r="AH50" s="205"/>
      <c r="AI50" s="336"/>
      <c r="AJ50" s="205"/>
      <c r="AK50" s="336"/>
      <c r="AL50" s="205"/>
      <c r="AM50" s="336"/>
      <c r="AN50" s="205"/>
      <c r="AO50" s="336"/>
      <c r="AP50" s="205"/>
      <c r="AQ50" s="336"/>
      <c r="AR50" s="205"/>
      <c r="AS50" s="336"/>
      <c r="AT50" s="205"/>
      <c r="AU50" s="336"/>
      <c r="AV50" s="205"/>
      <c r="AW50" s="336"/>
      <c r="AX50" s="205"/>
      <c r="AY50" s="336"/>
      <c r="AZ50" s="205"/>
      <c r="BA50" s="336"/>
      <c r="BB50" s="205"/>
      <c r="BC50" s="336"/>
      <c r="BD50" s="205"/>
      <c r="BE50" s="336"/>
      <c r="BF50" s="205"/>
      <c r="BG50" s="336"/>
      <c r="BH50" s="205"/>
      <c r="BI50" s="336"/>
      <c r="BJ50" s="205"/>
      <c r="BK50" s="336"/>
      <c r="BL50" s="205"/>
      <c r="BM50" s="336"/>
      <c r="BN50" s="205"/>
      <c r="BO50" s="336"/>
      <c r="BP50" s="205"/>
      <c r="BQ50" s="336"/>
      <c r="BR50" s="205"/>
      <c r="BS50" s="336"/>
      <c r="BT50" s="205"/>
      <c r="BU50" s="336"/>
      <c r="BV50" s="205"/>
      <c r="BW50" s="336"/>
      <c r="BX50" s="205"/>
      <c r="BY50" s="336"/>
      <c r="BZ50" s="205"/>
      <c r="CA50" s="336"/>
      <c r="CB50" s="205"/>
      <c r="CC50" s="336"/>
      <c r="CD50" s="205"/>
      <c r="CE50" s="336"/>
      <c r="CF50" s="205"/>
      <c r="CG50" s="336"/>
      <c r="CH50" s="205"/>
      <c r="CI50" s="336"/>
      <c r="CJ50" s="205"/>
      <c r="CK50" s="336"/>
      <c r="CL50" s="205"/>
      <c r="CM50" s="336"/>
      <c r="CN50" s="205"/>
      <c r="CO50" s="336"/>
      <c r="CP50" s="205"/>
      <c r="CQ50" s="336"/>
      <c r="CR50" s="205"/>
      <c r="CS50" s="336"/>
      <c r="CT50" s="205"/>
      <c r="CU50" s="336"/>
      <c r="CV50" s="205"/>
      <c r="CW50" s="336"/>
      <c r="CX50" s="205"/>
      <c r="CY50" s="336"/>
      <c r="CZ50" s="205"/>
      <c r="DA50" s="336"/>
      <c r="DB50" s="205"/>
      <c r="DC50" s="336"/>
      <c r="DD50" s="205"/>
      <c r="DE50" s="336"/>
      <c r="DF50" s="205"/>
      <c r="DG50" s="336"/>
      <c r="DH50" s="205"/>
      <c r="DI50" s="336"/>
      <c r="DJ50" s="205"/>
      <c r="DK50" s="336"/>
      <c r="DL50" s="205"/>
      <c r="DM50" s="336"/>
      <c r="DN50" s="205"/>
      <c r="DO50" s="336"/>
      <c r="DP50" s="205"/>
      <c r="DQ50" s="336"/>
      <c r="DR50" s="205"/>
      <c r="DS50" s="336"/>
      <c r="DT50" s="205"/>
      <c r="DU50" s="336"/>
      <c r="DV50" s="205"/>
      <c r="DW50" s="336"/>
      <c r="DX50" s="205"/>
      <c r="DY50" s="336"/>
      <c r="DZ50" s="205"/>
      <c r="EA50" s="336"/>
      <c r="EB50" s="205"/>
      <c r="EC50" s="336"/>
      <c r="ED50" s="205"/>
      <c r="EE50" s="336"/>
      <c r="EF50" s="205"/>
      <c r="EG50" s="336"/>
      <c r="EH50" s="205"/>
      <c r="EI50" s="336"/>
      <c r="EJ50" s="205"/>
      <c r="EK50" s="336"/>
      <c r="EL50" s="205"/>
      <c r="EM50" s="336"/>
      <c r="EN50" s="205"/>
      <c r="EO50" s="336"/>
      <c r="EP50" s="205"/>
      <c r="EQ50" s="336"/>
      <c r="ER50" s="205"/>
      <c r="ES50" s="336"/>
      <c r="ET50" s="205"/>
      <c r="EU50" s="336"/>
      <c r="EV50" s="205"/>
      <c r="EW50" s="336"/>
      <c r="EX50" s="205"/>
      <c r="EY50" s="336"/>
      <c r="EZ50" s="205"/>
      <c r="FA50" s="336"/>
      <c r="FB50" s="205"/>
      <c r="FC50" s="336"/>
      <c r="FD50" s="205"/>
      <c r="FE50" s="336"/>
      <c r="FF50" s="205"/>
      <c r="FG50" s="336"/>
      <c r="FH50" s="205"/>
      <c r="FI50" s="336"/>
      <c r="FJ50" s="205"/>
      <c r="FK50" s="336"/>
      <c r="FL50" s="205"/>
      <c r="FM50" s="336"/>
    </row>
    <row r="51" spans="1:169" s="5" customFormat="1" ht="13.5" thickTop="1">
      <c r="A51" s="5" t="s">
        <v>621</v>
      </c>
      <c r="B51" s="5">
        <v>45510</v>
      </c>
      <c r="D51" s="5">
        <v>275</v>
      </c>
      <c r="F51" s="5">
        <v>16</v>
      </c>
      <c r="H51" s="5">
        <v>512</v>
      </c>
      <c r="J51" s="5">
        <v>404</v>
      </c>
      <c r="L51" s="5">
        <v>9966</v>
      </c>
      <c r="N51" s="5">
        <v>19</v>
      </c>
      <c r="P51" s="5">
        <v>8</v>
      </c>
      <c r="R51" s="5">
        <v>12</v>
      </c>
      <c r="T51" s="5">
        <v>30</v>
      </c>
      <c r="V51" s="5">
        <v>10</v>
      </c>
      <c r="X51" s="5">
        <v>10</v>
      </c>
      <c r="Z51" s="5">
        <v>6</v>
      </c>
      <c r="AB51" s="5">
        <v>20</v>
      </c>
      <c r="AD51" s="5">
        <v>18</v>
      </c>
      <c r="AF51" s="5">
        <v>19</v>
      </c>
      <c r="AH51" s="5">
        <v>33</v>
      </c>
      <c r="AJ51" s="5">
        <v>233</v>
      </c>
      <c r="AL51" s="5">
        <v>123</v>
      </c>
      <c r="AN51" s="5">
        <v>228</v>
      </c>
      <c r="AP51" s="5">
        <v>62</v>
      </c>
      <c r="AR51" s="5">
        <v>550</v>
      </c>
      <c r="AT51" s="5">
        <v>1276</v>
      </c>
      <c r="AV51" s="5">
        <v>61</v>
      </c>
      <c r="AX51" s="5">
        <v>8</v>
      </c>
      <c r="AZ51" s="5">
        <v>479</v>
      </c>
      <c r="BB51" s="5">
        <v>10</v>
      </c>
      <c r="BD51" s="5">
        <v>265</v>
      </c>
      <c r="BF51" s="5">
        <v>2</v>
      </c>
      <c r="BH51" s="5">
        <v>101</v>
      </c>
      <c r="BJ51" s="5">
        <v>2</v>
      </c>
      <c r="BL51" s="5">
        <v>173</v>
      </c>
      <c r="BN51" s="5">
        <v>13</v>
      </c>
      <c r="BP51" s="5">
        <v>16</v>
      </c>
      <c r="BR51" s="5">
        <v>37</v>
      </c>
      <c r="BT51" s="5">
        <v>5</v>
      </c>
      <c r="BV51" s="5">
        <v>7049</v>
      </c>
      <c r="BX51" s="5">
        <v>1</v>
      </c>
      <c r="BZ51" s="5">
        <v>5861</v>
      </c>
      <c r="CB51" s="5">
        <v>246</v>
      </c>
      <c r="CD51" s="5">
        <v>37</v>
      </c>
      <c r="CF51" s="5">
        <v>278</v>
      </c>
      <c r="CH51" s="5">
        <v>13</v>
      </c>
      <c r="CJ51" s="5">
        <v>78</v>
      </c>
      <c r="CL51" s="5">
        <v>79</v>
      </c>
      <c r="CN51" s="5">
        <v>48</v>
      </c>
      <c r="CP51" s="5">
        <v>9</v>
      </c>
      <c r="CR51" s="5">
        <v>6213</v>
      </c>
      <c r="CT51" s="5">
        <v>9</v>
      </c>
      <c r="CV51" s="5">
        <v>810</v>
      </c>
      <c r="CX51" s="5">
        <v>1551</v>
      </c>
      <c r="CZ51" s="5">
        <v>28</v>
      </c>
      <c r="DB51" s="5">
        <v>15</v>
      </c>
      <c r="DD51" s="5">
        <v>13</v>
      </c>
      <c r="DF51" s="5">
        <v>4</v>
      </c>
      <c r="DH51" s="5">
        <v>1</v>
      </c>
      <c r="DJ51" s="5">
        <v>11</v>
      </c>
      <c r="DL51" s="5">
        <v>89</v>
      </c>
      <c r="DN51" s="5">
        <v>1111</v>
      </c>
      <c r="DP51" s="5">
        <v>52</v>
      </c>
      <c r="DR51" s="5">
        <v>198</v>
      </c>
      <c r="DT51" s="5">
        <v>105</v>
      </c>
      <c r="DV51" s="5">
        <v>125</v>
      </c>
      <c r="DX51" s="5">
        <v>813</v>
      </c>
      <c r="DZ51" s="5">
        <v>1</v>
      </c>
      <c r="EB51" s="5">
        <v>10</v>
      </c>
      <c r="ED51" s="5">
        <v>11</v>
      </c>
      <c r="EF51" s="5">
        <v>14</v>
      </c>
      <c r="EH51" s="5">
        <v>99</v>
      </c>
      <c r="EJ51" s="5">
        <v>344</v>
      </c>
      <c r="EL51" s="5">
        <v>892</v>
      </c>
      <c r="EN51" s="5">
        <v>357</v>
      </c>
      <c r="EP51" s="5">
        <v>491</v>
      </c>
      <c r="ER51" s="5">
        <v>1479</v>
      </c>
      <c r="ET51" s="5">
        <v>11</v>
      </c>
      <c r="EV51" s="5">
        <v>9</v>
      </c>
      <c r="EX51" s="5">
        <v>29</v>
      </c>
      <c r="EZ51" s="5">
        <v>642</v>
      </c>
      <c r="FB51" s="5">
        <v>1035</v>
      </c>
      <c r="FD51" s="5">
        <v>14</v>
      </c>
      <c r="FF51" s="5">
        <v>3</v>
      </c>
      <c r="FH51" s="5">
        <v>23</v>
      </c>
      <c r="FJ51" s="5">
        <v>58</v>
      </c>
      <c r="FL51" s="5">
        <v>139</v>
      </c>
    </row>
    <row r="52" spans="1:169" s="5" customFormat="1" ht="13.5" thickBot="1">
      <c r="A52" s="209" t="s">
        <v>212</v>
      </c>
      <c r="B52" s="209">
        <v>919520.63</v>
      </c>
      <c r="C52" s="209"/>
      <c r="D52" s="209">
        <v>1589127.08</v>
      </c>
      <c r="E52" s="209"/>
      <c r="F52" s="209">
        <v>17886072.210000001</v>
      </c>
      <c r="G52" s="209"/>
      <c r="H52" s="209">
        <v>512116.06</v>
      </c>
      <c r="I52" s="209"/>
      <c r="J52" s="209">
        <v>631568.6</v>
      </c>
      <c r="K52" s="209"/>
      <c r="L52" s="209">
        <v>54117.32</v>
      </c>
      <c r="M52" s="209"/>
      <c r="N52" s="209">
        <v>10521572.220000001</v>
      </c>
      <c r="O52" s="209"/>
      <c r="P52" s="209">
        <v>3149178.07</v>
      </c>
      <c r="Q52" s="209"/>
      <c r="R52" s="209">
        <v>1679074.06</v>
      </c>
      <c r="S52" s="209"/>
      <c r="T52" s="209">
        <v>3845738.07</v>
      </c>
      <c r="U52" s="209"/>
      <c r="V52" s="209">
        <v>3560962.1</v>
      </c>
      <c r="W52" s="209"/>
      <c r="X52" s="209">
        <v>2257733.2000000002</v>
      </c>
      <c r="Y52" s="209"/>
      <c r="Z52" s="209">
        <v>11868798.6</v>
      </c>
      <c r="AA52" s="209"/>
      <c r="AB52" s="209">
        <v>40092447.090000004</v>
      </c>
      <c r="AC52" s="209"/>
      <c r="AD52" s="209">
        <v>202414992.25</v>
      </c>
      <c r="AE52" s="209"/>
      <c r="AF52" s="209">
        <v>80942852.260000005</v>
      </c>
      <c r="AG52" s="209"/>
      <c r="AH52" s="209">
        <v>3009664.29</v>
      </c>
      <c r="AI52" s="209"/>
      <c r="AJ52" s="209">
        <v>358744.46</v>
      </c>
      <c r="AK52" s="209"/>
      <c r="AL52" s="209">
        <v>1236031.6599999999</v>
      </c>
      <c r="AM52" s="209"/>
      <c r="AN52" s="209">
        <v>249319.91</v>
      </c>
      <c r="AO52" s="209"/>
      <c r="AP52" s="209">
        <v>4451210.1100000003</v>
      </c>
      <c r="AQ52" s="209"/>
      <c r="AR52" s="209">
        <v>3238608.09</v>
      </c>
      <c r="AS52" s="209"/>
      <c r="AT52" s="209">
        <v>1658311.12</v>
      </c>
      <c r="AU52" s="209"/>
      <c r="AV52" s="209">
        <v>2389434.16</v>
      </c>
      <c r="AW52" s="209"/>
      <c r="AX52" s="209">
        <v>25804051.129999999</v>
      </c>
      <c r="AY52" s="209"/>
      <c r="AZ52" s="209">
        <v>1177601.02</v>
      </c>
      <c r="BA52" s="209"/>
      <c r="BB52" s="209">
        <v>1150397.6100000001</v>
      </c>
      <c r="BC52" s="209"/>
      <c r="BD52" s="209">
        <v>565362.4</v>
      </c>
      <c r="BE52" s="209"/>
      <c r="BF52" s="209">
        <v>24368358.879999999</v>
      </c>
      <c r="BG52" s="209"/>
      <c r="BH52" s="209">
        <v>9645575.3900000006</v>
      </c>
      <c r="BI52" s="209"/>
      <c r="BJ52" s="209">
        <v>230781615.25</v>
      </c>
      <c r="BK52" s="209"/>
      <c r="BL52" s="209">
        <v>1821396.32</v>
      </c>
      <c r="BM52" s="209"/>
      <c r="BN52" s="209">
        <v>565746.56000000006</v>
      </c>
      <c r="BO52" s="209"/>
      <c r="BP52" s="209">
        <v>1128792.52</v>
      </c>
      <c r="BQ52" s="209"/>
      <c r="BR52" s="209">
        <v>1656617.04</v>
      </c>
      <c r="BS52" s="209"/>
      <c r="BT52" s="209">
        <v>16505762.99</v>
      </c>
      <c r="BU52" s="209"/>
      <c r="BV52" s="209">
        <v>8637.58</v>
      </c>
      <c r="BW52" s="209"/>
      <c r="BX52" s="209">
        <v>87097689.200000003</v>
      </c>
      <c r="BY52" s="209"/>
      <c r="BZ52" s="209">
        <v>2118436.27</v>
      </c>
      <c r="CA52" s="209"/>
      <c r="CB52" s="209">
        <v>462073.28</v>
      </c>
      <c r="CC52" s="209"/>
      <c r="CD52" s="209">
        <v>2182299.77</v>
      </c>
      <c r="CE52" s="209"/>
      <c r="CF52" s="209">
        <v>327019.45</v>
      </c>
      <c r="CG52" s="209"/>
      <c r="CH52" s="209">
        <v>63001515.840000004</v>
      </c>
      <c r="CI52" s="209"/>
      <c r="CJ52" s="209">
        <v>1235883.95</v>
      </c>
      <c r="CK52" s="209"/>
      <c r="CL52" s="209">
        <v>856337.43</v>
      </c>
      <c r="CM52" s="209"/>
      <c r="CN52" s="209">
        <v>251675.27</v>
      </c>
      <c r="CO52" s="209"/>
      <c r="CP52" s="209">
        <v>22267277.73</v>
      </c>
      <c r="CQ52" s="209"/>
      <c r="CR52" s="209">
        <v>103671.95</v>
      </c>
      <c r="CS52" s="209"/>
      <c r="CT52" s="209">
        <v>3186054.67</v>
      </c>
      <c r="CU52" s="209"/>
      <c r="CV52" s="209">
        <v>208886.31</v>
      </c>
      <c r="CW52" s="209"/>
      <c r="CX52" s="209">
        <v>511499.97</v>
      </c>
      <c r="CY52" s="209"/>
      <c r="CZ52" s="209">
        <v>662790.55000000005</v>
      </c>
      <c r="DA52" s="209"/>
      <c r="DB52" s="209">
        <v>3273800.24</v>
      </c>
      <c r="DC52" s="209"/>
      <c r="DD52" s="209">
        <v>17213994.690000001</v>
      </c>
      <c r="DE52" s="209"/>
      <c r="DF52" s="209">
        <v>1974212.93</v>
      </c>
      <c r="DG52" s="209"/>
      <c r="DH52" s="209">
        <v>6233226.7999999998</v>
      </c>
      <c r="DI52" s="209"/>
      <c r="DJ52" s="209">
        <v>1397248.69</v>
      </c>
      <c r="DK52" s="209"/>
      <c r="DL52" s="209">
        <v>309222.32</v>
      </c>
      <c r="DM52" s="209"/>
      <c r="DN52" s="209">
        <v>1010483.42</v>
      </c>
      <c r="DO52" s="209"/>
      <c r="DP52" s="209">
        <v>869591.49</v>
      </c>
      <c r="DQ52" s="209"/>
      <c r="DR52" s="209">
        <v>1124006.76</v>
      </c>
      <c r="DS52" s="209"/>
      <c r="DT52" s="209">
        <v>10300411.98</v>
      </c>
      <c r="DU52" s="209"/>
      <c r="DV52" s="209">
        <v>1009056.18</v>
      </c>
      <c r="DW52" s="209"/>
      <c r="DX52" s="209">
        <v>411190.4</v>
      </c>
      <c r="DY52" s="209"/>
      <c r="DZ52" s="209">
        <v>1435491.73</v>
      </c>
      <c r="EA52" s="209"/>
      <c r="EB52" s="209">
        <v>47667045.149999999</v>
      </c>
      <c r="EC52" s="209"/>
      <c r="ED52" s="209">
        <v>5325892.51</v>
      </c>
      <c r="EE52" s="209"/>
      <c r="EF52" s="209">
        <v>10370433.390000001</v>
      </c>
      <c r="EG52" s="209"/>
      <c r="EH52" s="209">
        <v>2467365.8199999998</v>
      </c>
      <c r="EI52" s="209"/>
      <c r="EJ52" s="209">
        <v>553440.28</v>
      </c>
      <c r="EK52" s="209"/>
      <c r="EL52" s="209">
        <v>933479.94</v>
      </c>
      <c r="EM52" s="209"/>
      <c r="EN52" s="209">
        <v>775339.05</v>
      </c>
      <c r="EO52" s="209"/>
      <c r="EP52" s="209">
        <v>741762.55</v>
      </c>
      <c r="EQ52" s="209"/>
      <c r="ER52" s="209">
        <v>1020557.13</v>
      </c>
      <c r="ES52" s="209"/>
      <c r="ET52" s="209">
        <v>198989106.71000001</v>
      </c>
      <c r="EU52" s="209"/>
      <c r="EV52" s="209">
        <v>4324399.4000000004</v>
      </c>
      <c r="EW52" s="209"/>
      <c r="EX52" s="209">
        <v>1172692.06</v>
      </c>
      <c r="EY52" s="209"/>
      <c r="EZ52" s="209">
        <v>89612.67</v>
      </c>
      <c r="FA52" s="209"/>
      <c r="FB52" s="209">
        <v>174929.57</v>
      </c>
      <c r="FC52" s="209"/>
      <c r="FD52" s="209">
        <v>3431471.4</v>
      </c>
      <c r="FE52" s="209"/>
      <c r="FF52" s="209">
        <v>25654156.550000001</v>
      </c>
      <c r="FG52" s="209"/>
      <c r="FH52" s="209">
        <v>758040.13</v>
      </c>
      <c r="FI52" s="209"/>
      <c r="FJ52" s="209">
        <v>3568823.94</v>
      </c>
      <c r="FK52" s="209"/>
      <c r="FL52" s="209">
        <v>519431.15</v>
      </c>
      <c r="FM52" s="209"/>
    </row>
    <row r="53" spans="1:169" ht="13.5" thickTop="1">
      <c r="H53" s="31" t="s">
        <v>332</v>
      </c>
      <c r="N53" s="31" t="s">
        <v>332</v>
      </c>
      <c r="P53" s="31" t="s">
        <v>332</v>
      </c>
      <c r="V53" s="31" t="s">
        <v>332</v>
      </c>
      <c r="X53" s="31" t="s">
        <v>332</v>
      </c>
      <c r="Z53" s="31" t="s">
        <v>332</v>
      </c>
      <c r="AH53" s="31" t="s">
        <v>332</v>
      </c>
      <c r="AJ53" s="31" t="s">
        <v>332</v>
      </c>
      <c r="AV53" s="31" t="s">
        <v>332</v>
      </c>
      <c r="AX53" s="31" t="s">
        <v>332</v>
      </c>
      <c r="BB53" s="31" t="s">
        <v>332</v>
      </c>
      <c r="BD53" s="31" t="s">
        <v>332</v>
      </c>
      <c r="BF53" s="31" t="s">
        <v>332</v>
      </c>
      <c r="BH53" s="31" t="s">
        <v>332</v>
      </c>
      <c r="BT53" s="31" t="s">
        <v>332</v>
      </c>
      <c r="BX53" s="31" t="s">
        <v>332</v>
      </c>
      <c r="CB53" s="31" t="s">
        <v>332</v>
      </c>
      <c r="CJ53" s="31" t="s">
        <v>332</v>
      </c>
      <c r="CN53" s="31" t="s">
        <v>332</v>
      </c>
      <c r="CT53" s="31" t="s">
        <v>332</v>
      </c>
      <c r="CV53" s="31" t="s">
        <v>332</v>
      </c>
      <c r="CX53" s="31" t="s">
        <v>332</v>
      </c>
      <c r="CZ53" s="31" t="s">
        <v>332</v>
      </c>
      <c r="DD53" s="31" t="s">
        <v>332</v>
      </c>
      <c r="DF53" s="31" t="s">
        <v>332</v>
      </c>
      <c r="DH53" s="31" t="s">
        <v>332</v>
      </c>
      <c r="DL53" s="31" t="s">
        <v>332</v>
      </c>
      <c r="DP53" s="31" t="s">
        <v>332</v>
      </c>
      <c r="EB53" s="31" t="s">
        <v>332</v>
      </c>
      <c r="EH53" s="31" t="s">
        <v>332</v>
      </c>
      <c r="EJ53" s="31" t="s">
        <v>332</v>
      </c>
      <c r="EL53" s="31" t="s">
        <v>332</v>
      </c>
      <c r="EN53" s="31" t="s">
        <v>332</v>
      </c>
      <c r="EP53" s="31" t="s">
        <v>332</v>
      </c>
      <c r="ER53" s="31" t="s">
        <v>332</v>
      </c>
      <c r="EV53" s="31" t="s">
        <v>332</v>
      </c>
      <c r="EX53" s="31" t="s">
        <v>332</v>
      </c>
      <c r="EZ53" s="31" t="s">
        <v>332</v>
      </c>
      <c r="FD53" s="31" t="s">
        <v>332</v>
      </c>
      <c r="FF53" s="31" t="s">
        <v>332</v>
      </c>
      <c r="FL53" s="31" t="s">
        <v>332</v>
      </c>
    </row>
    <row r="54" spans="1:169">
      <c r="A54" s="233" t="s">
        <v>213</v>
      </c>
      <c r="B54" s="338" t="s">
        <v>14</v>
      </c>
      <c r="C54" s="338"/>
      <c r="D54" s="330" t="s">
        <v>534</v>
      </c>
      <c r="E54" s="330"/>
      <c r="F54" s="330" t="s">
        <v>535</v>
      </c>
      <c r="G54" s="330"/>
      <c r="H54" s="330" t="s">
        <v>536</v>
      </c>
      <c r="I54" s="330"/>
      <c r="J54" s="330" t="s">
        <v>537</v>
      </c>
      <c r="K54" s="330"/>
      <c r="L54" s="330" t="s">
        <v>538</v>
      </c>
      <c r="M54" s="330"/>
      <c r="N54" s="330" t="s">
        <v>539</v>
      </c>
      <c r="O54" s="330"/>
      <c r="P54" s="330" t="s">
        <v>540</v>
      </c>
      <c r="Q54" s="330"/>
      <c r="R54" s="330" t="s">
        <v>541</v>
      </c>
      <c r="S54" s="330"/>
      <c r="T54" s="330" t="s">
        <v>542</v>
      </c>
      <c r="U54" s="330"/>
      <c r="V54" s="330" t="s">
        <v>543</v>
      </c>
      <c r="W54" s="330"/>
      <c r="X54" s="330" t="s">
        <v>544</v>
      </c>
      <c r="Y54" s="330"/>
      <c r="Z54" s="330" t="s">
        <v>545</v>
      </c>
      <c r="AA54" s="330"/>
      <c r="AB54" s="330" t="s">
        <v>546</v>
      </c>
      <c r="AC54" s="330"/>
      <c r="AD54" s="330" t="s">
        <v>547</v>
      </c>
      <c r="AE54" s="330"/>
      <c r="AF54" s="330" t="s">
        <v>548</v>
      </c>
      <c r="AG54" s="330"/>
      <c r="AH54" s="330" t="s">
        <v>549</v>
      </c>
      <c r="AI54" s="330"/>
      <c r="AJ54" s="330" t="s">
        <v>550</v>
      </c>
      <c r="AK54" s="330"/>
      <c r="AL54" s="330" t="s">
        <v>551</v>
      </c>
      <c r="AM54" s="330"/>
      <c r="AN54" s="330" t="s">
        <v>552</v>
      </c>
      <c r="AO54" s="330"/>
      <c r="AP54" s="330" t="s">
        <v>553</v>
      </c>
      <c r="AQ54" s="330"/>
      <c r="AR54" s="330" t="s">
        <v>554</v>
      </c>
      <c r="AS54" s="330"/>
      <c r="AT54" s="330" t="s">
        <v>555</v>
      </c>
      <c r="AU54" s="330"/>
      <c r="AV54" s="330" t="s">
        <v>556</v>
      </c>
      <c r="AW54" s="330"/>
      <c r="AX54" s="330" t="s">
        <v>557</v>
      </c>
      <c r="AY54" s="330"/>
      <c r="AZ54" s="330" t="s">
        <v>558</v>
      </c>
      <c r="BA54" s="330"/>
      <c r="BB54" s="330" t="s">
        <v>559</v>
      </c>
      <c r="BC54" s="330"/>
      <c r="BD54" s="330" t="s">
        <v>560</v>
      </c>
      <c r="BE54" s="330"/>
      <c r="BF54" s="330" t="s">
        <v>561</v>
      </c>
      <c r="BG54" s="330"/>
      <c r="BH54" s="330" t="s">
        <v>562</v>
      </c>
      <c r="BI54" s="330"/>
      <c r="BJ54" s="330" t="s">
        <v>563</v>
      </c>
      <c r="BK54" s="330"/>
      <c r="BL54" s="330" t="s">
        <v>564</v>
      </c>
      <c r="BM54" s="330"/>
      <c r="BN54" s="330" t="s">
        <v>565</v>
      </c>
      <c r="BO54" s="330"/>
      <c r="BP54" s="330" t="s">
        <v>566</v>
      </c>
      <c r="BQ54" s="330"/>
      <c r="BR54" s="330" t="s">
        <v>567</v>
      </c>
      <c r="BS54" s="330"/>
      <c r="BT54" s="330" t="s">
        <v>568</v>
      </c>
      <c r="BU54" s="330"/>
      <c r="BV54" s="330" t="s">
        <v>569</v>
      </c>
      <c r="BW54" s="330"/>
      <c r="BX54" s="330" t="s">
        <v>570</v>
      </c>
      <c r="BY54" s="330"/>
      <c r="BZ54" s="330" t="s">
        <v>571</v>
      </c>
      <c r="CA54" s="330"/>
      <c r="CB54" s="330" t="s">
        <v>572</v>
      </c>
      <c r="CC54" s="330"/>
      <c r="CD54" s="330" t="s">
        <v>573</v>
      </c>
      <c r="CE54" s="330"/>
      <c r="CF54" s="330" t="s">
        <v>574</v>
      </c>
      <c r="CG54" s="330"/>
      <c r="CH54" s="330" t="s">
        <v>575</v>
      </c>
      <c r="CI54" s="330"/>
      <c r="CJ54" s="330" t="s">
        <v>576</v>
      </c>
      <c r="CK54" s="330"/>
      <c r="CL54" s="330" t="s">
        <v>577</v>
      </c>
      <c r="CM54" s="330"/>
      <c r="CN54" s="330" t="s">
        <v>578</v>
      </c>
      <c r="CO54" s="330"/>
      <c r="CP54" s="330" t="s">
        <v>579</v>
      </c>
      <c r="CQ54" s="330"/>
      <c r="CR54" s="330" t="s">
        <v>580</v>
      </c>
      <c r="CS54" s="330"/>
      <c r="CT54" s="330" t="s">
        <v>581</v>
      </c>
      <c r="CU54" s="330"/>
      <c r="CV54" s="330" t="s">
        <v>582</v>
      </c>
      <c r="CW54" s="330"/>
      <c r="CX54" s="330" t="s">
        <v>583</v>
      </c>
      <c r="CY54" s="330"/>
      <c r="CZ54" s="330" t="s">
        <v>584</v>
      </c>
      <c r="DA54" s="330"/>
      <c r="DB54" s="330" t="s">
        <v>585</v>
      </c>
      <c r="DC54" s="330"/>
      <c r="DD54" s="330" t="s">
        <v>586</v>
      </c>
      <c r="DE54" s="330"/>
      <c r="DF54" s="330" t="s">
        <v>587</v>
      </c>
      <c r="DG54" s="330"/>
      <c r="DH54" s="330" t="s">
        <v>588</v>
      </c>
      <c r="DI54" s="330"/>
      <c r="DJ54" s="330" t="s">
        <v>589</v>
      </c>
      <c r="DK54" s="330"/>
      <c r="DL54" s="330" t="s">
        <v>590</v>
      </c>
      <c r="DM54" s="330"/>
      <c r="DN54" s="330" t="s">
        <v>591</v>
      </c>
      <c r="DO54" s="330"/>
      <c r="DP54" s="330" t="s">
        <v>592</v>
      </c>
      <c r="DQ54" s="330"/>
      <c r="DR54" s="330" t="s">
        <v>593</v>
      </c>
      <c r="DS54" s="330"/>
      <c r="DT54" s="330" t="s">
        <v>594</v>
      </c>
      <c r="DU54" s="330"/>
      <c r="DV54" s="330" t="s">
        <v>595</v>
      </c>
      <c r="DW54" s="330"/>
      <c r="DX54" s="330" t="s">
        <v>596</v>
      </c>
      <c r="DY54" s="330"/>
      <c r="DZ54" s="330" t="s">
        <v>597</v>
      </c>
      <c r="EA54" s="330"/>
      <c r="EB54" s="330" t="s">
        <v>598</v>
      </c>
      <c r="EC54" s="330"/>
      <c r="ED54" s="330" t="s">
        <v>599</v>
      </c>
      <c r="EE54" s="330"/>
      <c r="EF54" s="330" t="s">
        <v>600</v>
      </c>
      <c r="EG54" s="330"/>
      <c r="EH54" s="330" t="s">
        <v>601</v>
      </c>
      <c r="EI54" s="330"/>
      <c r="EJ54" s="330" t="s">
        <v>602</v>
      </c>
      <c r="EK54" s="330"/>
      <c r="EL54" s="330" t="s">
        <v>603</v>
      </c>
      <c r="EM54" s="330"/>
      <c r="EN54" s="330" t="s">
        <v>604</v>
      </c>
      <c r="EO54" s="330"/>
      <c r="EP54" s="330" t="s">
        <v>605</v>
      </c>
      <c r="EQ54" s="330"/>
      <c r="ER54" s="330" t="s">
        <v>606</v>
      </c>
      <c r="ES54" s="330"/>
      <c r="ET54" s="330" t="s">
        <v>607</v>
      </c>
      <c r="EU54" s="330"/>
      <c r="EV54" s="330" t="s">
        <v>608</v>
      </c>
      <c r="EW54" s="330"/>
      <c r="EX54" s="330" t="s">
        <v>609</v>
      </c>
      <c r="EY54" s="330"/>
      <c r="EZ54" s="330" t="s">
        <v>610</v>
      </c>
      <c r="FA54" s="330"/>
      <c r="FB54" s="330" t="s">
        <v>611</v>
      </c>
      <c r="FC54" s="330"/>
      <c r="FD54" s="330" t="s">
        <v>612</v>
      </c>
      <c r="FE54" s="330"/>
      <c r="FF54" s="330" t="s">
        <v>613</v>
      </c>
      <c r="FG54" s="330"/>
      <c r="FH54" s="330" t="s">
        <v>614</v>
      </c>
      <c r="FI54" s="330"/>
      <c r="FJ54" s="330" t="s">
        <v>615</v>
      </c>
      <c r="FK54" s="330"/>
      <c r="FL54" s="330" t="s">
        <v>616</v>
      </c>
      <c r="FM54" s="330"/>
    </row>
    <row r="55" spans="1:169">
      <c r="A55" s="235"/>
      <c r="B55" s="216"/>
      <c r="C55" s="235"/>
      <c r="D55" s="332"/>
      <c r="E55" s="332"/>
      <c r="F55" s="332"/>
      <c r="G55" s="332"/>
      <c r="H55" s="332"/>
      <c r="I55" s="332"/>
      <c r="J55" s="332"/>
      <c r="K55" s="332"/>
      <c r="L55" s="332"/>
      <c r="M55" s="332"/>
      <c r="N55" s="332"/>
      <c r="O55" s="332"/>
      <c r="P55" s="332"/>
      <c r="Q55" s="332"/>
      <c r="R55" s="332"/>
      <c r="S55" s="332"/>
      <c r="T55" s="332"/>
      <c r="U55" s="332"/>
      <c r="V55" s="332"/>
      <c r="W55" s="332"/>
      <c r="X55" s="332"/>
      <c r="Y55" s="332"/>
      <c r="Z55" s="332"/>
      <c r="AA55" s="332"/>
      <c r="AB55" s="332"/>
      <c r="AC55" s="332"/>
      <c r="AD55" s="332"/>
      <c r="AE55" s="332"/>
      <c r="AF55" s="332"/>
      <c r="AG55" s="332"/>
      <c r="AH55" s="332"/>
      <c r="AI55" s="332"/>
      <c r="AJ55" s="332"/>
      <c r="AK55" s="332"/>
      <c r="AL55" s="332"/>
      <c r="AM55" s="332"/>
      <c r="AN55" s="332"/>
      <c r="AO55" s="332"/>
      <c r="AP55" s="332"/>
      <c r="AQ55" s="332"/>
      <c r="AR55" s="332"/>
      <c r="AS55" s="332"/>
      <c r="AT55" s="332"/>
      <c r="AU55" s="332"/>
      <c r="AV55" s="332"/>
      <c r="AW55" s="332"/>
      <c r="AX55" s="332"/>
      <c r="AY55" s="332"/>
      <c r="AZ55" s="332"/>
      <c r="BA55" s="332"/>
      <c r="BB55" s="332"/>
      <c r="BC55" s="332"/>
      <c r="BD55" s="332"/>
      <c r="BE55" s="332"/>
      <c r="BF55" s="332"/>
      <c r="BG55" s="332"/>
      <c r="BH55" s="332"/>
      <c r="BI55" s="332"/>
      <c r="BJ55" s="332"/>
      <c r="BK55" s="332"/>
      <c r="BL55" s="332"/>
      <c r="BM55" s="332"/>
      <c r="BN55" s="332"/>
      <c r="BO55" s="332"/>
      <c r="BP55" s="332"/>
      <c r="BQ55" s="332"/>
      <c r="BR55" s="332"/>
      <c r="BS55" s="332"/>
      <c r="BT55" s="332"/>
      <c r="BU55" s="332"/>
      <c r="BV55" s="332"/>
      <c r="BW55" s="332"/>
      <c r="BX55" s="332"/>
      <c r="BY55" s="332"/>
      <c r="BZ55" s="332"/>
      <c r="CA55" s="332"/>
      <c r="CB55" s="332"/>
      <c r="CC55" s="332"/>
      <c r="CD55" s="332"/>
      <c r="CE55" s="332"/>
      <c r="CF55" s="332"/>
      <c r="CG55" s="332"/>
      <c r="CH55" s="332"/>
      <c r="CI55" s="332"/>
      <c r="CJ55" s="332"/>
      <c r="CK55" s="332"/>
      <c r="CL55" s="332"/>
      <c r="CM55" s="332"/>
      <c r="CN55" s="332"/>
      <c r="CO55" s="332"/>
      <c r="CP55" s="332"/>
      <c r="CQ55" s="332"/>
      <c r="CR55" s="332"/>
      <c r="CS55" s="332"/>
      <c r="CT55" s="332"/>
      <c r="CU55" s="332"/>
      <c r="CV55" s="332"/>
      <c r="CW55" s="332"/>
      <c r="CX55" s="332"/>
      <c r="CY55" s="332"/>
      <c r="CZ55" s="332"/>
      <c r="DA55" s="332"/>
      <c r="DB55" s="332"/>
      <c r="DC55" s="332"/>
      <c r="DD55" s="332"/>
      <c r="DE55" s="332"/>
      <c r="DF55" s="332"/>
      <c r="DG55" s="332"/>
      <c r="DH55" s="332"/>
      <c r="DI55" s="332"/>
      <c r="DJ55" s="332"/>
      <c r="DK55" s="332"/>
      <c r="DL55" s="332"/>
      <c r="DM55" s="332"/>
      <c r="DN55" s="332"/>
      <c r="DO55" s="332"/>
      <c r="DP55" s="332"/>
      <c r="DQ55" s="332"/>
      <c r="DR55" s="332"/>
      <c r="DS55" s="332"/>
      <c r="DT55" s="332"/>
      <c r="DU55" s="332"/>
      <c r="DV55" s="332"/>
      <c r="DW55" s="332"/>
      <c r="DX55" s="332"/>
      <c r="DY55" s="332"/>
      <c r="DZ55" s="332"/>
      <c r="EA55" s="332"/>
      <c r="EB55" s="332"/>
      <c r="EC55" s="332"/>
      <c r="ED55" s="332"/>
      <c r="EE55" s="332"/>
      <c r="EF55" s="332"/>
      <c r="EG55" s="332"/>
      <c r="EH55" s="332"/>
      <c r="EI55" s="332"/>
      <c r="EJ55" s="332"/>
      <c r="EK55" s="332"/>
      <c r="EL55" s="332"/>
      <c r="EM55" s="332"/>
      <c r="EN55" s="332"/>
      <c r="EO55" s="332"/>
      <c r="EP55" s="332"/>
      <c r="EQ55" s="332"/>
      <c r="ER55" s="332"/>
      <c r="ES55" s="332"/>
      <c r="ET55" s="332"/>
      <c r="EU55" s="332"/>
      <c r="EV55" s="332"/>
      <c r="EW55" s="332"/>
      <c r="EX55" s="332"/>
      <c r="EY55" s="332"/>
      <c r="EZ55" s="332"/>
      <c r="FA55" s="332"/>
      <c r="FB55" s="332"/>
      <c r="FC55" s="332"/>
      <c r="FD55" s="332"/>
      <c r="FE55" s="332"/>
      <c r="FF55" s="332"/>
      <c r="FG55" s="332"/>
      <c r="FH55" s="332"/>
      <c r="FI55" s="332"/>
      <c r="FJ55" s="332"/>
      <c r="FK55" s="332"/>
      <c r="FL55" s="332"/>
      <c r="FM55" s="332"/>
    </row>
    <row r="56" spans="1:169">
      <c r="A56" s="237"/>
      <c r="B56" s="333" t="s">
        <v>5</v>
      </c>
      <c r="C56" s="339" t="s">
        <v>6</v>
      </c>
      <c r="D56" s="333" t="s">
        <v>5</v>
      </c>
      <c r="E56" s="339" t="s">
        <v>6</v>
      </c>
      <c r="F56" s="333" t="s">
        <v>5</v>
      </c>
      <c r="G56" s="339" t="s">
        <v>6</v>
      </c>
      <c r="H56" s="333" t="s">
        <v>5</v>
      </c>
      <c r="I56" s="339" t="s">
        <v>6</v>
      </c>
      <c r="J56" s="333" t="s">
        <v>5</v>
      </c>
      <c r="K56" s="339" t="s">
        <v>6</v>
      </c>
      <c r="L56" s="333" t="s">
        <v>5</v>
      </c>
      <c r="M56" s="339" t="s">
        <v>6</v>
      </c>
      <c r="N56" s="333" t="s">
        <v>5</v>
      </c>
      <c r="O56" s="339" t="s">
        <v>6</v>
      </c>
      <c r="P56" s="333" t="s">
        <v>5</v>
      </c>
      <c r="Q56" s="339" t="s">
        <v>6</v>
      </c>
      <c r="R56" s="333" t="s">
        <v>5</v>
      </c>
      <c r="S56" s="339" t="s">
        <v>6</v>
      </c>
      <c r="T56" s="333" t="s">
        <v>5</v>
      </c>
      <c r="U56" s="339" t="s">
        <v>6</v>
      </c>
      <c r="V56" s="333" t="s">
        <v>5</v>
      </c>
      <c r="W56" s="339" t="s">
        <v>6</v>
      </c>
      <c r="X56" s="333" t="s">
        <v>5</v>
      </c>
      <c r="Y56" s="339" t="s">
        <v>6</v>
      </c>
      <c r="Z56" s="333" t="s">
        <v>5</v>
      </c>
      <c r="AA56" s="339" t="s">
        <v>6</v>
      </c>
      <c r="AB56" s="333" t="s">
        <v>5</v>
      </c>
      <c r="AC56" s="339" t="s">
        <v>6</v>
      </c>
      <c r="AD56" s="333" t="s">
        <v>5</v>
      </c>
      <c r="AE56" s="339" t="s">
        <v>6</v>
      </c>
      <c r="AF56" s="333" t="s">
        <v>5</v>
      </c>
      <c r="AG56" s="339" t="s">
        <v>6</v>
      </c>
      <c r="AH56" s="333" t="s">
        <v>5</v>
      </c>
      <c r="AI56" s="339" t="s">
        <v>6</v>
      </c>
      <c r="AJ56" s="333" t="s">
        <v>5</v>
      </c>
      <c r="AK56" s="339" t="s">
        <v>6</v>
      </c>
      <c r="AL56" s="333" t="s">
        <v>5</v>
      </c>
      <c r="AM56" s="339" t="s">
        <v>6</v>
      </c>
      <c r="AN56" s="333" t="s">
        <v>5</v>
      </c>
      <c r="AO56" s="339" t="s">
        <v>6</v>
      </c>
      <c r="AP56" s="333" t="s">
        <v>5</v>
      </c>
      <c r="AQ56" s="339" t="s">
        <v>6</v>
      </c>
      <c r="AR56" s="333" t="s">
        <v>5</v>
      </c>
      <c r="AS56" s="339" t="s">
        <v>6</v>
      </c>
      <c r="AT56" s="333" t="s">
        <v>5</v>
      </c>
      <c r="AU56" s="339" t="s">
        <v>6</v>
      </c>
      <c r="AV56" s="333" t="s">
        <v>5</v>
      </c>
      <c r="AW56" s="339" t="s">
        <v>6</v>
      </c>
      <c r="AX56" s="333" t="s">
        <v>5</v>
      </c>
      <c r="AY56" s="339" t="s">
        <v>6</v>
      </c>
      <c r="AZ56" s="333" t="s">
        <v>5</v>
      </c>
      <c r="BA56" s="339" t="s">
        <v>6</v>
      </c>
      <c r="BB56" s="333" t="s">
        <v>5</v>
      </c>
      <c r="BC56" s="339" t="s">
        <v>6</v>
      </c>
      <c r="BD56" s="333" t="s">
        <v>5</v>
      </c>
      <c r="BE56" s="339" t="s">
        <v>6</v>
      </c>
      <c r="BF56" s="333" t="s">
        <v>5</v>
      </c>
      <c r="BG56" s="339" t="s">
        <v>6</v>
      </c>
      <c r="BH56" s="333" t="s">
        <v>5</v>
      </c>
      <c r="BI56" s="339" t="s">
        <v>6</v>
      </c>
      <c r="BJ56" s="333" t="s">
        <v>5</v>
      </c>
      <c r="BK56" s="339" t="s">
        <v>6</v>
      </c>
      <c r="BL56" s="333" t="s">
        <v>5</v>
      </c>
      <c r="BM56" s="339" t="s">
        <v>6</v>
      </c>
      <c r="BN56" s="333" t="s">
        <v>5</v>
      </c>
      <c r="BO56" s="339" t="s">
        <v>6</v>
      </c>
      <c r="BP56" s="333" t="s">
        <v>5</v>
      </c>
      <c r="BQ56" s="339" t="s">
        <v>6</v>
      </c>
      <c r="BR56" s="333" t="s">
        <v>5</v>
      </c>
      <c r="BS56" s="339" t="s">
        <v>6</v>
      </c>
      <c r="BT56" s="333" t="s">
        <v>5</v>
      </c>
      <c r="BU56" s="339" t="s">
        <v>6</v>
      </c>
      <c r="BV56" s="333" t="s">
        <v>5</v>
      </c>
      <c r="BW56" s="339" t="s">
        <v>6</v>
      </c>
      <c r="BX56" s="333" t="s">
        <v>5</v>
      </c>
      <c r="BY56" s="339" t="s">
        <v>6</v>
      </c>
      <c r="BZ56" s="333" t="s">
        <v>5</v>
      </c>
      <c r="CA56" s="339" t="s">
        <v>6</v>
      </c>
      <c r="CB56" s="333" t="s">
        <v>5</v>
      </c>
      <c r="CC56" s="339" t="s">
        <v>6</v>
      </c>
      <c r="CD56" s="333" t="s">
        <v>5</v>
      </c>
      <c r="CE56" s="339" t="s">
        <v>6</v>
      </c>
      <c r="CF56" s="333" t="s">
        <v>5</v>
      </c>
      <c r="CG56" s="339" t="s">
        <v>6</v>
      </c>
      <c r="CH56" s="333" t="s">
        <v>5</v>
      </c>
      <c r="CI56" s="339" t="s">
        <v>6</v>
      </c>
      <c r="CJ56" s="333" t="s">
        <v>5</v>
      </c>
      <c r="CK56" s="339" t="s">
        <v>6</v>
      </c>
      <c r="CL56" s="333" t="s">
        <v>5</v>
      </c>
      <c r="CM56" s="339" t="s">
        <v>6</v>
      </c>
      <c r="CN56" s="333" t="s">
        <v>5</v>
      </c>
      <c r="CO56" s="339" t="s">
        <v>6</v>
      </c>
      <c r="CP56" s="333" t="s">
        <v>5</v>
      </c>
      <c r="CQ56" s="339" t="s">
        <v>6</v>
      </c>
      <c r="CR56" s="333" t="s">
        <v>5</v>
      </c>
      <c r="CS56" s="339" t="s">
        <v>6</v>
      </c>
      <c r="CT56" s="333" t="s">
        <v>5</v>
      </c>
      <c r="CU56" s="339" t="s">
        <v>6</v>
      </c>
      <c r="CV56" s="333" t="s">
        <v>5</v>
      </c>
      <c r="CW56" s="339" t="s">
        <v>6</v>
      </c>
      <c r="CX56" s="333" t="s">
        <v>5</v>
      </c>
      <c r="CY56" s="339" t="s">
        <v>6</v>
      </c>
      <c r="CZ56" s="333" t="s">
        <v>5</v>
      </c>
      <c r="DA56" s="339" t="s">
        <v>6</v>
      </c>
      <c r="DB56" s="333" t="s">
        <v>5</v>
      </c>
      <c r="DC56" s="339" t="s">
        <v>6</v>
      </c>
      <c r="DD56" s="333" t="s">
        <v>5</v>
      </c>
      <c r="DE56" s="339" t="s">
        <v>6</v>
      </c>
      <c r="DF56" s="333" t="s">
        <v>5</v>
      </c>
      <c r="DG56" s="339" t="s">
        <v>6</v>
      </c>
      <c r="DH56" s="333" t="s">
        <v>5</v>
      </c>
      <c r="DI56" s="339" t="s">
        <v>6</v>
      </c>
      <c r="DJ56" s="333" t="s">
        <v>5</v>
      </c>
      <c r="DK56" s="339" t="s">
        <v>6</v>
      </c>
      <c r="DL56" s="333" t="s">
        <v>5</v>
      </c>
      <c r="DM56" s="339" t="s">
        <v>6</v>
      </c>
      <c r="DN56" s="333" t="s">
        <v>5</v>
      </c>
      <c r="DO56" s="339" t="s">
        <v>6</v>
      </c>
      <c r="DP56" s="333" t="s">
        <v>5</v>
      </c>
      <c r="DQ56" s="339" t="s">
        <v>6</v>
      </c>
      <c r="DR56" s="333" t="s">
        <v>5</v>
      </c>
      <c r="DS56" s="339" t="s">
        <v>6</v>
      </c>
      <c r="DT56" s="333" t="s">
        <v>5</v>
      </c>
      <c r="DU56" s="339" t="s">
        <v>6</v>
      </c>
      <c r="DV56" s="333" t="s">
        <v>5</v>
      </c>
      <c r="DW56" s="339" t="s">
        <v>6</v>
      </c>
      <c r="DX56" s="333" t="s">
        <v>5</v>
      </c>
      <c r="DY56" s="339" t="s">
        <v>6</v>
      </c>
      <c r="DZ56" s="333" t="s">
        <v>5</v>
      </c>
      <c r="EA56" s="339" t="s">
        <v>6</v>
      </c>
      <c r="EB56" s="333" t="s">
        <v>5</v>
      </c>
      <c r="EC56" s="339" t="s">
        <v>6</v>
      </c>
      <c r="ED56" s="333" t="s">
        <v>5</v>
      </c>
      <c r="EE56" s="339" t="s">
        <v>6</v>
      </c>
      <c r="EF56" s="333" t="s">
        <v>5</v>
      </c>
      <c r="EG56" s="339" t="s">
        <v>6</v>
      </c>
      <c r="EH56" s="333" t="s">
        <v>5</v>
      </c>
      <c r="EI56" s="339" t="s">
        <v>6</v>
      </c>
      <c r="EJ56" s="333" t="s">
        <v>5</v>
      </c>
      <c r="EK56" s="339" t="s">
        <v>6</v>
      </c>
      <c r="EL56" s="333" t="s">
        <v>5</v>
      </c>
      <c r="EM56" s="339" t="s">
        <v>6</v>
      </c>
      <c r="EN56" s="333" t="s">
        <v>5</v>
      </c>
      <c r="EO56" s="339" t="s">
        <v>6</v>
      </c>
      <c r="EP56" s="333" t="s">
        <v>5</v>
      </c>
      <c r="EQ56" s="339" t="s">
        <v>6</v>
      </c>
      <c r="ER56" s="333" t="s">
        <v>5</v>
      </c>
      <c r="ES56" s="339" t="s">
        <v>6</v>
      </c>
      <c r="ET56" s="333" t="s">
        <v>5</v>
      </c>
      <c r="EU56" s="339" t="s">
        <v>6</v>
      </c>
      <c r="EV56" s="333" t="s">
        <v>5</v>
      </c>
      <c r="EW56" s="339" t="s">
        <v>6</v>
      </c>
      <c r="EX56" s="333" t="s">
        <v>5</v>
      </c>
      <c r="EY56" s="339" t="s">
        <v>6</v>
      </c>
      <c r="EZ56" s="333" t="s">
        <v>5</v>
      </c>
      <c r="FA56" s="339" t="s">
        <v>6</v>
      </c>
      <c r="FB56" s="333" t="s">
        <v>5</v>
      </c>
      <c r="FC56" s="339" t="s">
        <v>6</v>
      </c>
      <c r="FD56" s="333" t="s">
        <v>5</v>
      </c>
      <c r="FE56" s="339" t="s">
        <v>6</v>
      </c>
      <c r="FF56" s="333" t="s">
        <v>5</v>
      </c>
      <c r="FG56" s="339" t="s">
        <v>6</v>
      </c>
      <c r="FH56" s="333" t="s">
        <v>5</v>
      </c>
      <c r="FI56" s="339" t="s">
        <v>6</v>
      </c>
      <c r="FJ56" s="333" t="s">
        <v>5</v>
      </c>
      <c r="FK56" s="339" t="s">
        <v>6</v>
      </c>
      <c r="FL56" s="333" t="s">
        <v>5</v>
      </c>
      <c r="FM56" s="339" t="s">
        <v>6</v>
      </c>
    </row>
    <row r="57" spans="1:169">
      <c r="A57" t="s">
        <v>214</v>
      </c>
      <c r="B57" s="31">
        <v>1884450079.1300001</v>
      </c>
      <c r="C57" s="5">
        <v>4.5030999999999999</v>
      </c>
      <c r="D57" s="31">
        <v>17491746.859999999</v>
      </c>
      <c r="E57" s="5">
        <v>4.0026000000000002</v>
      </c>
      <c r="F57" s="31">
        <v>11234121.1</v>
      </c>
      <c r="G57" s="5">
        <v>3.9256000000000002</v>
      </c>
      <c r="H57" s="31">
        <v>341479.63</v>
      </c>
      <c r="I57" s="5">
        <v>0.13020000000000001</v>
      </c>
      <c r="J57" s="31">
        <v>7941388.4500000002</v>
      </c>
      <c r="K57" s="5">
        <v>3.1124000000000001</v>
      </c>
      <c r="L57" s="31">
        <v>24385197.210000001</v>
      </c>
      <c r="M57" s="5">
        <v>4.5213999999999999</v>
      </c>
      <c r="N57" s="31">
        <v>1621339.76</v>
      </c>
      <c r="O57" s="5">
        <v>0.81100000000000005</v>
      </c>
      <c r="P57" s="31">
        <v>509693.13</v>
      </c>
      <c r="Q57" s="5">
        <v>2.0230999999999999</v>
      </c>
      <c r="R57" s="31">
        <v>0</v>
      </c>
      <c r="S57">
        <v>0</v>
      </c>
      <c r="T57" s="31">
        <v>6461734.8799999999</v>
      </c>
      <c r="U57" s="5">
        <v>5.6007999999999996</v>
      </c>
      <c r="V57" s="31">
        <v>35609621</v>
      </c>
      <c r="W57" s="5">
        <v>100</v>
      </c>
      <c r="X57" s="31">
        <v>1943558.16</v>
      </c>
      <c r="Y57" s="5">
        <v>8.6083999999999996</v>
      </c>
      <c r="Z57" s="31">
        <v>-28378614.800000001</v>
      </c>
      <c r="AA57" s="5">
        <v>-39.8504</v>
      </c>
      <c r="AB57" s="31">
        <v>72799672.900000006</v>
      </c>
      <c r="AC57" s="5">
        <v>9.0790000000000006</v>
      </c>
      <c r="AD57" s="31">
        <v>230378845.47</v>
      </c>
      <c r="AE57" s="5">
        <v>6.3231000000000002</v>
      </c>
      <c r="AF57" s="31">
        <v>141874112.16</v>
      </c>
      <c r="AG57" s="5">
        <v>9.2250999999999994</v>
      </c>
      <c r="AH57" s="31">
        <v>293820.68</v>
      </c>
      <c r="AI57" s="5">
        <v>0.29580000000000001</v>
      </c>
      <c r="AJ57" s="31">
        <v>633968.61</v>
      </c>
      <c r="AK57" s="5">
        <v>0.75839999999999996</v>
      </c>
      <c r="AL57" s="31">
        <v>6370931.6900000004</v>
      </c>
      <c r="AM57" s="5">
        <v>4.1905000000000001</v>
      </c>
      <c r="AN57" s="31">
        <v>0</v>
      </c>
      <c r="AO57">
        <v>0</v>
      </c>
      <c r="AP57" s="31">
        <v>23208124.489999998</v>
      </c>
      <c r="AQ57" s="5">
        <v>8.4094999999999995</v>
      </c>
      <c r="AR57" s="31">
        <v>132167792.83</v>
      </c>
      <c r="AS57" s="5">
        <v>7.42</v>
      </c>
      <c r="AT57" s="31">
        <v>39126527.270000003</v>
      </c>
      <c r="AU57" s="5">
        <v>1.8491</v>
      </c>
      <c r="AV57" s="31">
        <v>12261465.710000001</v>
      </c>
      <c r="AW57" s="5">
        <v>8.4123999999999999</v>
      </c>
      <c r="AX57" s="31">
        <v>1373145.89</v>
      </c>
      <c r="AY57" s="5">
        <v>0.66520000000000001</v>
      </c>
      <c r="AZ57" s="31">
        <v>39632794.329999998</v>
      </c>
      <c r="BA57" s="5">
        <v>7.0262000000000002</v>
      </c>
      <c r="BB57" s="31">
        <v>70519.259999999995</v>
      </c>
      <c r="BC57" s="5">
        <v>0.61299999999999999</v>
      </c>
      <c r="BD57" s="31">
        <v>28916045.460000001</v>
      </c>
      <c r="BE57" s="5">
        <v>19.3004</v>
      </c>
      <c r="BF57" s="31">
        <v>246598.3</v>
      </c>
      <c r="BG57" s="5">
        <v>0.50600000000000001</v>
      </c>
      <c r="BH57" s="31">
        <v>12955227.460000001</v>
      </c>
      <c r="BI57" s="5">
        <v>1.3298000000000001</v>
      </c>
      <c r="BJ57" s="31">
        <v>18648073</v>
      </c>
      <c r="BK57" s="5">
        <v>4.0401999999999996</v>
      </c>
      <c r="BL57" s="31">
        <v>19362755</v>
      </c>
      <c r="BM57" s="5">
        <v>6.1448999999999998</v>
      </c>
      <c r="BN57" s="31">
        <v>0</v>
      </c>
      <c r="BO57">
        <v>0</v>
      </c>
      <c r="BP57" s="31">
        <v>0</v>
      </c>
      <c r="BQ57">
        <v>0</v>
      </c>
      <c r="BR57" s="31">
        <v>495036.51</v>
      </c>
      <c r="BS57" s="5">
        <v>0.80759999999999998</v>
      </c>
      <c r="BT57" s="31">
        <v>600464.19999999995</v>
      </c>
      <c r="BU57" s="5">
        <v>0.72760000000000002</v>
      </c>
      <c r="BV57" s="31">
        <v>926976.43</v>
      </c>
      <c r="BW57" s="5">
        <v>1.5225</v>
      </c>
      <c r="BX57" s="31">
        <v>137029.21</v>
      </c>
      <c r="BY57" s="5">
        <v>0.1573</v>
      </c>
      <c r="BZ57" s="31">
        <v>226690132.16999999</v>
      </c>
      <c r="CA57" s="5">
        <v>1.8258000000000001</v>
      </c>
      <c r="CB57" s="31">
        <v>28399059.170000002</v>
      </c>
      <c r="CC57" s="5">
        <v>24.983799999999999</v>
      </c>
      <c r="CD57" s="31">
        <v>0</v>
      </c>
      <c r="CE57">
        <v>0</v>
      </c>
      <c r="CF57" s="31">
        <v>2592063.2799999998</v>
      </c>
      <c r="CG57" s="5">
        <v>2.8512</v>
      </c>
      <c r="CH57" s="31">
        <v>56167297.759999998</v>
      </c>
      <c r="CI57" s="5">
        <v>6.8578999999999999</v>
      </c>
      <c r="CJ57" s="31">
        <v>845396</v>
      </c>
      <c r="CK57" s="5">
        <v>0.877</v>
      </c>
      <c r="CL57" s="31">
        <v>1430010.76</v>
      </c>
      <c r="CM57" s="5">
        <v>2.1137999999999999</v>
      </c>
      <c r="CN57" s="31">
        <v>2994557.65</v>
      </c>
      <c r="CO57" s="5">
        <v>24.788499999999999</v>
      </c>
      <c r="CP57" s="31">
        <v>66494359.969999999</v>
      </c>
      <c r="CQ57" s="5">
        <v>33.179900000000004</v>
      </c>
      <c r="CR57" s="31">
        <v>70083272.269999996</v>
      </c>
      <c r="CS57" s="5">
        <v>10.880599999999999</v>
      </c>
      <c r="CT57" s="31">
        <v>110614</v>
      </c>
      <c r="CU57" s="5">
        <v>0.38579999999999998</v>
      </c>
      <c r="CV57" s="31">
        <v>904209.02</v>
      </c>
      <c r="CW57" s="5">
        <v>0.53439999999999999</v>
      </c>
      <c r="CX57" s="31">
        <v>8930394.9600000009</v>
      </c>
      <c r="CY57" s="5">
        <v>1.1256999999999999</v>
      </c>
      <c r="CZ57" s="31">
        <v>1722917.77</v>
      </c>
      <c r="DA57" s="5">
        <v>9.2838999999999992</v>
      </c>
      <c r="DB57" s="31">
        <v>11206699.460000001</v>
      </c>
      <c r="DC57" s="5">
        <v>22.821000000000002</v>
      </c>
      <c r="DD57" s="31">
        <v>88121</v>
      </c>
      <c r="DE57" s="5">
        <v>3.9399999999999998E-2</v>
      </c>
      <c r="DF57" s="31">
        <v>0</v>
      </c>
      <c r="DG57">
        <v>0</v>
      </c>
      <c r="DH57" s="31">
        <v>0</v>
      </c>
      <c r="DI57">
        <v>0</v>
      </c>
      <c r="DJ57" s="31">
        <v>0</v>
      </c>
      <c r="DK57">
        <v>0</v>
      </c>
      <c r="DL57" s="31">
        <v>490247.2</v>
      </c>
      <c r="DM57" s="5">
        <v>1.7814000000000001</v>
      </c>
      <c r="DN57" s="31">
        <v>38742536.759999998</v>
      </c>
      <c r="DO57" s="5">
        <v>3.4510000000000001</v>
      </c>
      <c r="DP57" s="31">
        <v>465145.82</v>
      </c>
      <c r="DQ57" s="5">
        <v>1.0286999999999999</v>
      </c>
      <c r="DR57" s="31">
        <v>714624.88</v>
      </c>
      <c r="DS57" s="5">
        <v>0.3211</v>
      </c>
      <c r="DT57" s="31">
        <v>279993603.25</v>
      </c>
      <c r="DU57" s="5">
        <v>25.888300000000001</v>
      </c>
      <c r="DV57" s="31">
        <v>21436960.93</v>
      </c>
      <c r="DW57" s="5">
        <v>16.995699999999999</v>
      </c>
      <c r="DX57" s="31">
        <v>31571125.960000001</v>
      </c>
      <c r="DY57" s="5">
        <v>9.4440000000000008</v>
      </c>
      <c r="DZ57" s="31">
        <v>1435491.73</v>
      </c>
      <c r="EA57" s="5">
        <v>100</v>
      </c>
      <c r="EB57" s="31">
        <v>4227957.57</v>
      </c>
      <c r="EC57" s="5">
        <v>0.88700000000000001</v>
      </c>
      <c r="ED57" s="31">
        <v>-62241.84</v>
      </c>
      <c r="EE57" s="5">
        <v>-0.1062</v>
      </c>
      <c r="EF57" s="31">
        <v>5130759.3899999997</v>
      </c>
      <c r="EG57" s="5">
        <v>3.5339</v>
      </c>
      <c r="EH57" s="31">
        <v>848942.47</v>
      </c>
      <c r="EI57" s="5">
        <v>0.34749999999999998</v>
      </c>
      <c r="EJ57" s="31">
        <v>7045729.0199999996</v>
      </c>
      <c r="EK57" s="5">
        <v>3.7008000000000001</v>
      </c>
      <c r="EL57" s="31">
        <v>16661718.27</v>
      </c>
      <c r="EM57" s="5">
        <v>2.0009999999999999</v>
      </c>
      <c r="EN57" s="31">
        <v>9612862.6699999999</v>
      </c>
      <c r="EO57" s="5">
        <v>3.4729000000000001</v>
      </c>
      <c r="EP57" s="31">
        <v>7352055.2199999997</v>
      </c>
      <c r="EQ57" s="5">
        <v>2.0186999999999999</v>
      </c>
      <c r="ER57" s="31">
        <v>48133702.840000004</v>
      </c>
      <c r="ES57" s="5">
        <v>3.1888999999999998</v>
      </c>
      <c r="ET57" s="31">
        <v>0</v>
      </c>
      <c r="EU57">
        <v>0</v>
      </c>
      <c r="EV57" s="31">
        <v>453309.92</v>
      </c>
      <c r="EW57" s="5">
        <v>1.1647000000000001</v>
      </c>
      <c r="EX57" s="31">
        <v>604576.32999999996</v>
      </c>
      <c r="EY57" s="5">
        <v>1.7777000000000001</v>
      </c>
      <c r="EZ57" s="31">
        <v>2187792.7400000002</v>
      </c>
      <c r="FA57" s="5">
        <v>3.8028</v>
      </c>
      <c r="FB57" s="31">
        <v>44892493.920000002</v>
      </c>
      <c r="FC57" s="5">
        <v>24.795300000000001</v>
      </c>
      <c r="FD57" s="31">
        <v>150191.17000000001</v>
      </c>
      <c r="FE57" s="5">
        <v>0.31259999999999999</v>
      </c>
      <c r="FF57" s="31">
        <v>555200.43999999994</v>
      </c>
      <c r="FG57" s="5">
        <v>0.72140000000000004</v>
      </c>
      <c r="FH57" s="31">
        <v>3911084</v>
      </c>
      <c r="FI57" s="5">
        <v>22.432500000000001</v>
      </c>
      <c r="FJ57" s="31">
        <v>17608239.690000001</v>
      </c>
      <c r="FK57" s="5">
        <v>8.5067000000000004</v>
      </c>
      <c r="FL57" s="31">
        <v>-14328.7</v>
      </c>
      <c r="FM57" s="5">
        <v>-1.9800000000000002E-2</v>
      </c>
    </row>
    <row r="58" spans="1:169">
      <c r="A58" t="s">
        <v>215</v>
      </c>
      <c r="B58" s="31">
        <v>2382396634.4000001</v>
      </c>
      <c r="C58" s="5">
        <v>5.6931000000000003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23022496.300000001</v>
      </c>
      <c r="M58" s="5">
        <v>4.2686999999999999</v>
      </c>
      <c r="N58" s="31">
        <v>0</v>
      </c>
      <c r="O58">
        <v>0</v>
      </c>
      <c r="P58" s="31">
        <v>0</v>
      </c>
      <c r="Q58">
        <v>0</v>
      </c>
      <c r="R58" s="31">
        <v>0</v>
      </c>
      <c r="S58" s="5">
        <v>0</v>
      </c>
      <c r="T58" s="31">
        <v>0</v>
      </c>
      <c r="U58">
        <v>0</v>
      </c>
      <c r="V58" s="31">
        <v>0</v>
      </c>
      <c r="W58">
        <v>0</v>
      </c>
      <c r="X58" s="31">
        <v>0</v>
      </c>
      <c r="Y58">
        <v>0</v>
      </c>
      <c r="Z58" s="31">
        <v>0</v>
      </c>
      <c r="AA58">
        <v>0</v>
      </c>
      <c r="AB58" s="31">
        <v>509794842.74000001</v>
      </c>
      <c r="AC58" s="5">
        <v>63.577399999999997</v>
      </c>
      <c r="AD58" s="31">
        <v>13048082.189999999</v>
      </c>
      <c r="AE58" s="5">
        <v>0.35809999999999997</v>
      </c>
      <c r="AF58" s="31">
        <v>192464143.37</v>
      </c>
      <c r="AG58" s="5">
        <v>12.5146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 s="5">
        <v>0</v>
      </c>
      <c r="AT58" s="31">
        <v>0</v>
      </c>
      <c r="AU58" s="5">
        <v>0</v>
      </c>
      <c r="AV58" s="31">
        <v>0</v>
      </c>
      <c r="AW58">
        <v>0</v>
      </c>
      <c r="AX58" s="31">
        <v>0</v>
      </c>
      <c r="AY58">
        <v>0</v>
      </c>
      <c r="AZ58" s="31">
        <v>0</v>
      </c>
      <c r="BA58">
        <v>0</v>
      </c>
      <c r="BB58" s="31">
        <v>0</v>
      </c>
      <c r="BC58">
        <v>0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  <c r="BL58" s="31">
        <v>0</v>
      </c>
      <c r="BM58">
        <v>0</v>
      </c>
      <c r="BN58" s="31">
        <v>0</v>
      </c>
      <c r="BO58" s="5">
        <v>0</v>
      </c>
      <c r="BP58" s="31">
        <v>0</v>
      </c>
      <c r="BQ58" s="5">
        <v>0</v>
      </c>
      <c r="BR58" s="31">
        <v>0</v>
      </c>
      <c r="BS58">
        <v>0</v>
      </c>
      <c r="BT58" s="31">
        <v>0</v>
      </c>
      <c r="BU58">
        <v>0</v>
      </c>
      <c r="BV58" s="31">
        <v>0</v>
      </c>
      <c r="BW58">
        <v>0</v>
      </c>
      <c r="BX58" s="31">
        <v>0</v>
      </c>
      <c r="BY58">
        <v>0</v>
      </c>
      <c r="BZ58" s="31">
        <v>1494872057.6900001</v>
      </c>
      <c r="CA58" s="5">
        <v>12.0397</v>
      </c>
      <c r="CB58" s="31">
        <v>0</v>
      </c>
      <c r="CC58">
        <v>0</v>
      </c>
      <c r="CD58" s="31">
        <v>0</v>
      </c>
      <c r="CE58">
        <v>0</v>
      </c>
      <c r="CF58" s="31">
        <v>0</v>
      </c>
      <c r="CG58">
        <v>0</v>
      </c>
      <c r="CH58" s="31">
        <v>0</v>
      </c>
      <c r="CI58">
        <v>0</v>
      </c>
      <c r="CJ58" s="31">
        <v>0</v>
      </c>
      <c r="CK58">
        <v>0</v>
      </c>
      <c r="CL58" s="31">
        <v>0</v>
      </c>
      <c r="CM58">
        <v>0</v>
      </c>
      <c r="CN58" s="31">
        <v>0</v>
      </c>
      <c r="CO58">
        <v>0</v>
      </c>
      <c r="CP58" s="31">
        <v>-5833200</v>
      </c>
      <c r="CQ58" s="5">
        <v>-2.9106999999999998</v>
      </c>
      <c r="CR58" s="31">
        <v>0</v>
      </c>
      <c r="CS58">
        <v>0</v>
      </c>
      <c r="CT58" s="31">
        <v>0</v>
      </c>
      <c r="CU58">
        <v>0</v>
      </c>
      <c r="CV58" s="31">
        <v>0</v>
      </c>
      <c r="CW58">
        <v>0</v>
      </c>
      <c r="CX58" s="31">
        <v>24000000</v>
      </c>
      <c r="CY58" s="5">
        <v>3.0251999999999999</v>
      </c>
      <c r="CZ58" s="31">
        <v>0</v>
      </c>
      <c r="DA58">
        <v>0</v>
      </c>
      <c r="DB58" s="31">
        <v>0</v>
      </c>
      <c r="DC58">
        <v>0</v>
      </c>
      <c r="DD58" s="31">
        <v>0</v>
      </c>
      <c r="DE58">
        <v>0</v>
      </c>
      <c r="DF58" s="31">
        <v>0</v>
      </c>
      <c r="DG58">
        <v>0</v>
      </c>
      <c r="DH58" s="31">
        <v>0</v>
      </c>
      <c r="DI58">
        <v>0</v>
      </c>
      <c r="DJ58" s="31">
        <v>0</v>
      </c>
      <c r="DK58" s="5">
        <v>0</v>
      </c>
      <c r="DL58" s="31">
        <v>0</v>
      </c>
      <c r="DM58">
        <v>0</v>
      </c>
      <c r="DN58" s="31">
        <v>82775878.379999995</v>
      </c>
      <c r="DO58" s="5">
        <v>7.3733000000000004</v>
      </c>
      <c r="DP58" s="31">
        <v>0</v>
      </c>
      <c r="DQ58">
        <v>0</v>
      </c>
      <c r="DR58" s="31">
        <v>0</v>
      </c>
      <c r="DS58">
        <v>0</v>
      </c>
      <c r="DT58" s="31">
        <v>0</v>
      </c>
      <c r="DU58">
        <v>0</v>
      </c>
      <c r="DV58" s="31">
        <v>0</v>
      </c>
      <c r="DW58">
        <v>0</v>
      </c>
      <c r="DX58" s="31">
        <v>0</v>
      </c>
      <c r="DY58">
        <v>0</v>
      </c>
      <c r="DZ58" s="31">
        <v>0</v>
      </c>
      <c r="EA58">
        <v>0</v>
      </c>
      <c r="EB58" s="31">
        <v>0</v>
      </c>
      <c r="EC58">
        <v>0</v>
      </c>
      <c r="ED58" s="31">
        <v>703339.99</v>
      </c>
      <c r="EE58" s="5">
        <v>1.2004999999999999</v>
      </c>
      <c r="EF58" s="31">
        <v>0</v>
      </c>
      <c r="EG58">
        <v>0</v>
      </c>
      <c r="EH58" s="31">
        <v>0</v>
      </c>
      <c r="EI58">
        <v>0</v>
      </c>
      <c r="EJ58" s="31">
        <v>0</v>
      </c>
      <c r="EK58">
        <v>0</v>
      </c>
      <c r="EL58" s="31">
        <v>1979328.1</v>
      </c>
      <c r="EM58" s="5">
        <v>0.23769999999999999</v>
      </c>
      <c r="EN58" s="31">
        <v>0</v>
      </c>
      <c r="EO58">
        <v>0</v>
      </c>
      <c r="EP58" s="31">
        <v>0</v>
      </c>
      <c r="EQ58">
        <v>0</v>
      </c>
      <c r="ER58" s="31">
        <v>0</v>
      </c>
      <c r="ES58">
        <v>0</v>
      </c>
      <c r="ET58" s="31">
        <v>45569665.640000001</v>
      </c>
      <c r="EU58" s="5">
        <v>2.0819000000000001</v>
      </c>
      <c r="EV58" s="31">
        <v>0</v>
      </c>
      <c r="EW58">
        <v>0</v>
      </c>
      <c r="EX58" s="31">
        <v>0</v>
      </c>
      <c r="EY58">
        <v>0</v>
      </c>
      <c r="EZ58" s="31">
        <v>0</v>
      </c>
      <c r="FA58">
        <v>0</v>
      </c>
      <c r="FB58" s="31">
        <v>0</v>
      </c>
      <c r="FC58">
        <v>0</v>
      </c>
      <c r="FD58" s="31">
        <v>0</v>
      </c>
      <c r="FE58">
        <v>0</v>
      </c>
      <c r="FF58" s="31">
        <v>0</v>
      </c>
      <c r="FG58">
        <v>0</v>
      </c>
      <c r="FH58" s="31">
        <v>0</v>
      </c>
      <c r="FI58">
        <v>0</v>
      </c>
      <c r="FJ58" s="31">
        <v>0</v>
      </c>
      <c r="FK58">
        <v>0</v>
      </c>
      <c r="FL58" s="31">
        <v>0</v>
      </c>
      <c r="FM58">
        <v>0</v>
      </c>
    </row>
    <row r="59" spans="1:169">
      <c r="A59" t="s">
        <v>216</v>
      </c>
      <c r="B59" s="31">
        <v>238727874.94999999</v>
      </c>
      <c r="C59" s="5">
        <v>0.57050000000000001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15776311.5</v>
      </c>
      <c r="M59" s="5">
        <v>2.9251999999999998</v>
      </c>
      <c r="N59" s="31">
        <v>0</v>
      </c>
      <c r="O59">
        <v>0</v>
      </c>
      <c r="P59" s="31">
        <v>0</v>
      </c>
      <c r="Q59">
        <v>0</v>
      </c>
      <c r="R59" s="31">
        <v>0</v>
      </c>
      <c r="S59">
        <v>0</v>
      </c>
      <c r="T59" s="31">
        <v>0</v>
      </c>
      <c r="U59">
        <v>0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139284513.49000001</v>
      </c>
      <c r="AC59" s="5">
        <v>17.3704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 s="5">
        <v>0</v>
      </c>
      <c r="AT59" s="31">
        <v>0</v>
      </c>
      <c r="AU59" s="5">
        <v>0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  <c r="BL59" s="31">
        <v>0</v>
      </c>
      <c r="BM59">
        <v>0</v>
      </c>
      <c r="BN59" s="31">
        <v>0</v>
      </c>
      <c r="BO59">
        <v>0</v>
      </c>
      <c r="BP59" s="31">
        <v>0</v>
      </c>
      <c r="BQ59">
        <v>0</v>
      </c>
      <c r="BR59" s="31">
        <v>0</v>
      </c>
      <c r="BS59">
        <v>0</v>
      </c>
      <c r="BT59" s="31">
        <v>0</v>
      </c>
      <c r="BU59">
        <v>0</v>
      </c>
      <c r="BV59" s="31">
        <v>0</v>
      </c>
      <c r="BW59">
        <v>0</v>
      </c>
      <c r="BX59" s="31">
        <v>0</v>
      </c>
      <c r="BY59">
        <v>0</v>
      </c>
      <c r="BZ59" s="31">
        <v>0</v>
      </c>
      <c r="CA59">
        <v>0</v>
      </c>
      <c r="CB59" s="31">
        <v>0</v>
      </c>
      <c r="CC59">
        <v>0</v>
      </c>
      <c r="CD59" s="31">
        <v>0</v>
      </c>
      <c r="CE59">
        <v>0</v>
      </c>
      <c r="CF59" s="31">
        <v>0</v>
      </c>
      <c r="CG59">
        <v>0</v>
      </c>
      <c r="CH59" s="31">
        <v>0</v>
      </c>
      <c r="CI59">
        <v>0</v>
      </c>
      <c r="CJ59" s="31">
        <v>0</v>
      </c>
      <c r="CK59">
        <v>0</v>
      </c>
      <c r="CL59" s="31">
        <v>0</v>
      </c>
      <c r="CM59">
        <v>0</v>
      </c>
      <c r="CN59" s="31">
        <v>0</v>
      </c>
      <c r="CO59">
        <v>0</v>
      </c>
      <c r="CP59" s="31">
        <v>0</v>
      </c>
      <c r="CQ59">
        <v>0</v>
      </c>
      <c r="CR59" s="31">
        <v>0</v>
      </c>
      <c r="CS59">
        <v>0</v>
      </c>
      <c r="CT59" s="31">
        <v>0</v>
      </c>
      <c r="CU59">
        <v>0</v>
      </c>
      <c r="CV59" s="31">
        <v>0</v>
      </c>
      <c r="CW59">
        <v>0</v>
      </c>
      <c r="CX59" s="31">
        <v>0</v>
      </c>
      <c r="CY59">
        <v>0</v>
      </c>
      <c r="CZ59" s="31">
        <v>0</v>
      </c>
      <c r="DA59">
        <v>0</v>
      </c>
      <c r="DB59" s="31">
        <v>0</v>
      </c>
      <c r="DC59">
        <v>0</v>
      </c>
      <c r="DD59" s="31">
        <v>0</v>
      </c>
      <c r="DE59">
        <v>0</v>
      </c>
      <c r="DF59" s="31">
        <v>0</v>
      </c>
      <c r="DG59">
        <v>0</v>
      </c>
      <c r="DH59" s="31">
        <v>0</v>
      </c>
      <c r="DI59">
        <v>0</v>
      </c>
      <c r="DJ59" s="31">
        <v>3017385.55</v>
      </c>
      <c r="DK59" s="5">
        <v>19.632000000000001</v>
      </c>
      <c r="DL59" s="31">
        <v>0</v>
      </c>
      <c r="DM59">
        <v>0</v>
      </c>
      <c r="DN59" s="31">
        <v>11482018.220000001</v>
      </c>
      <c r="DO59" s="5">
        <v>1.0227999999999999</v>
      </c>
      <c r="DP59" s="31">
        <v>0</v>
      </c>
      <c r="DQ59">
        <v>0</v>
      </c>
      <c r="DR59" s="31">
        <v>0</v>
      </c>
      <c r="DS59">
        <v>0</v>
      </c>
      <c r="DT59" s="31">
        <v>0</v>
      </c>
      <c r="DU59">
        <v>0</v>
      </c>
      <c r="DV59" s="31">
        <v>0</v>
      </c>
      <c r="DW59">
        <v>0</v>
      </c>
      <c r="DX59" s="31">
        <v>0</v>
      </c>
      <c r="DY59">
        <v>0</v>
      </c>
      <c r="DZ59" s="31">
        <v>0</v>
      </c>
      <c r="EA59">
        <v>0</v>
      </c>
      <c r="EB59" s="31">
        <v>0</v>
      </c>
      <c r="EC59">
        <v>0</v>
      </c>
      <c r="ED59" s="31">
        <v>519831.5</v>
      </c>
      <c r="EE59" s="5">
        <v>0.88729999999999998</v>
      </c>
      <c r="EF59" s="31">
        <v>0</v>
      </c>
      <c r="EG59">
        <v>0</v>
      </c>
      <c r="EH59" s="31">
        <v>0</v>
      </c>
      <c r="EI59">
        <v>0</v>
      </c>
      <c r="EJ59" s="31">
        <v>0</v>
      </c>
      <c r="EK59">
        <v>0</v>
      </c>
      <c r="EL59" s="31">
        <v>0</v>
      </c>
      <c r="EM59">
        <v>0</v>
      </c>
      <c r="EN59" s="31">
        <v>0</v>
      </c>
      <c r="EO59">
        <v>0</v>
      </c>
      <c r="EP59" s="31">
        <v>0</v>
      </c>
      <c r="EQ59">
        <v>0</v>
      </c>
      <c r="ER59" s="31">
        <v>0</v>
      </c>
      <c r="ES59">
        <v>0</v>
      </c>
      <c r="ET59" s="31">
        <v>68647814.689999998</v>
      </c>
      <c r="EU59" s="5">
        <v>3.1362000000000001</v>
      </c>
      <c r="EV59" s="31">
        <v>0</v>
      </c>
      <c r="EW59">
        <v>0</v>
      </c>
      <c r="EX59" s="31">
        <v>0</v>
      </c>
      <c r="EY59">
        <v>0</v>
      </c>
      <c r="EZ59" s="31">
        <v>0</v>
      </c>
      <c r="FA59">
        <v>0</v>
      </c>
      <c r="FB59" s="31">
        <v>0</v>
      </c>
      <c r="FC59">
        <v>0</v>
      </c>
      <c r="FD59" s="31">
        <v>0</v>
      </c>
      <c r="FE59">
        <v>0</v>
      </c>
      <c r="FF59" s="31">
        <v>0</v>
      </c>
      <c r="FG59">
        <v>0</v>
      </c>
      <c r="FH59" s="31">
        <v>0</v>
      </c>
      <c r="FI59">
        <v>0</v>
      </c>
      <c r="FJ59" s="31">
        <v>0</v>
      </c>
      <c r="FK59">
        <v>0</v>
      </c>
      <c r="FL59" s="31">
        <v>0</v>
      </c>
      <c r="FM59">
        <v>0</v>
      </c>
    </row>
    <row r="60" spans="1:169">
      <c r="A60" t="s">
        <v>217</v>
      </c>
      <c r="B60" s="31">
        <v>1107507122.4400001</v>
      </c>
      <c r="C60" s="5">
        <v>2.6465000000000001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79969912.659999996</v>
      </c>
      <c r="AC60" s="5">
        <v>9.9732000000000003</v>
      </c>
      <c r="AD60" s="31">
        <v>0</v>
      </c>
      <c r="AE60">
        <v>0</v>
      </c>
      <c r="AF60" s="31">
        <v>615558620.89999998</v>
      </c>
      <c r="AG60" s="5">
        <v>40.025599999999997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 s="5">
        <v>0</v>
      </c>
      <c r="AT60" s="31">
        <v>0</v>
      </c>
      <c r="AU60" s="5">
        <v>0</v>
      </c>
      <c r="AV60" s="31">
        <v>0</v>
      </c>
      <c r="AW60">
        <v>0</v>
      </c>
      <c r="AX60" s="31">
        <v>0</v>
      </c>
      <c r="AY60">
        <v>0</v>
      </c>
      <c r="AZ60" s="31">
        <v>8617739.1300000008</v>
      </c>
      <c r="BA60" s="5">
        <v>1.5278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  <c r="BL60" s="31">
        <v>0</v>
      </c>
      <c r="BM60">
        <v>0</v>
      </c>
      <c r="BN60" s="31">
        <v>0</v>
      </c>
      <c r="BO60">
        <v>0</v>
      </c>
      <c r="BP60" s="31">
        <v>0</v>
      </c>
      <c r="BQ60">
        <v>0</v>
      </c>
      <c r="BR60" s="31">
        <v>0</v>
      </c>
      <c r="BS60">
        <v>0</v>
      </c>
      <c r="BT60" s="31">
        <v>0</v>
      </c>
      <c r="BU60">
        <v>0</v>
      </c>
      <c r="BV60" s="31">
        <v>0</v>
      </c>
      <c r="BW60">
        <v>0</v>
      </c>
      <c r="BX60" s="31">
        <v>0</v>
      </c>
      <c r="BY60">
        <v>0</v>
      </c>
      <c r="BZ60" s="31">
        <v>7821371.7300000004</v>
      </c>
      <c r="CA60" s="5">
        <v>6.3E-2</v>
      </c>
      <c r="CB60" s="31">
        <v>0</v>
      </c>
      <c r="CC60">
        <v>0</v>
      </c>
      <c r="CD60" s="31">
        <v>0</v>
      </c>
      <c r="CE60">
        <v>0</v>
      </c>
      <c r="CF60" s="31">
        <v>0</v>
      </c>
      <c r="CG60">
        <v>0</v>
      </c>
      <c r="CH60" s="31">
        <v>0</v>
      </c>
      <c r="CI60">
        <v>0</v>
      </c>
      <c r="CJ60" s="31">
        <v>0</v>
      </c>
      <c r="CK60">
        <v>0</v>
      </c>
      <c r="CL60" s="31">
        <v>0</v>
      </c>
      <c r="CM60">
        <v>0</v>
      </c>
      <c r="CN60" s="31">
        <v>0</v>
      </c>
      <c r="CO60">
        <v>0</v>
      </c>
      <c r="CP60" s="31">
        <v>19044603.91</v>
      </c>
      <c r="CQ60" s="5">
        <v>9.5030000000000001</v>
      </c>
      <c r="CR60" s="31">
        <v>0</v>
      </c>
      <c r="CS60">
        <v>0</v>
      </c>
      <c r="CT60" s="31">
        <v>0</v>
      </c>
      <c r="CU60">
        <v>0</v>
      </c>
      <c r="CV60" s="31">
        <v>0</v>
      </c>
      <c r="CW60">
        <v>0</v>
      </c>
      <c r="CX60" s="31">
        <v>0</v>
      </c>
      <c r="CY60">
        <v>0</v>
      </c>
      <c r="CZ60" s="31">
        <v>0</v>
      </c>
      <c r="DA60">
        <v>0</v>
      </c>
      <c r="DB60" s="31">
        <v>0</v>
      </c>
      <c r="DC60">
        <v>0</v>
      </c>
      <c r="DD60" s="31">
        <v>0</v>
      </c>
      <c r="DE60">
        <v>0</v>
      </c>
      <c r="DF60" s="31">
        <v>0</v>
      </c>
      <c r="DG60">
        <v>0</v>
      </c>
      <c r="DH60" s="31">
        <v>0</v>
      </c>
      <c r="DI60">
        <v>0</v>
      </c>
      <c r="DJ60" s="31">
        <v>2080137.62</v>
      </c>
      <c r="DK60" s="5">
        <v>13.534000000000001</v>
      </c>
      <c r="DL60" s="31">
        <v>0</v>
      </c>
      <c r="DM60">
        <v>0</v>
      </c>
      <c r="DN60" s="31">
        <v>114212793</v>
      </c>
      <c r="DO60" s="5">
        <v>10.173500000000001</v>
      </c>
      <c r="DP60" s="31">
        <v>0</v>
      </c>
      <c r="DQ60">
        <v>0</v>
      </c>
      <c r="DR60" s="31">
        <v>0</v>
      </c>
      <c r="DS60">
        <v>0</v>
      </c>
      <c r="DT60" s="31">
        <v>0</v>
      </c>
      <c r="DU60">
        <v>0</v>
      </c>
      <c r="DV60" s="31">
        <v>0</v>
      </c>
      <c r="DW60">
        <v>0</v>
      </c>
      <c r="DX60" s="31">
        <v>10083941</v>
      </c>
      <c r="DY60" s="5">
        <v>3.0165000000000002</v>
      </c>
      <c r="DZ60" s="31">
        <v>0</v>
      </c>
      <c r="EA60">
        <v>0</v>
      </c>
      <c r="EB60" s="31">
        <v>0</v>
      </c>
      <c r="EC60">
        <v>0</v>
      </c>
      <c r="ED60" s="31">
        <v>1305103.79</v>
      </c>
      <c r="EE60" s="5">
        <v>2.2277</v>
      </c>
      <c r="EF60" s="31">
        <v>0</v>
      </c>
      <c r="EG60">
        <v>0</v>
      </c>
      <c r="EH60" s="31">
        <v>0</v>
      </c>
      <c r="EI60">
        <v>0</v>
      </c>
      <c r="EJ60" s="31">
        <v>0</v>
      </c>
      <c r="EK60">
        <v>0</v>
      </c>
      <c r="EL60" s="31">
        <v>0</v>
      </c>
      <c r="EM60">
        <v>0</v>
      </c>
      <c r="EN60" s="31">
        <v>0</v>
      </c>
      <c r="EO60">
        <v>0</v>
      </c>
      <c r="EP60" s="31">
        <v>0</v>
      </c>
      <c r="EQ60">
        <v>0</v>
      </c>
      <c r="ER60" s="31">
        <v>0</v>
      </c>
      <c r="ES60">
        <v>0</v>
      </c>
      <c r="ET60" s="31">
        <v>248812898.69999999</v>
      </c>
      <c r="EU60" s="5">
        <v>11.367100000000001</v>
      </c>
      <c r="EV60" s="31">
        <v>0</v>
      </c>
      <c r="EW60">
        <v>0</v>
      </c>
      <c r="EX60" s="31">
        <v>0</v>
      </c>
      <c r="EY60">
        <v>0</v>
      </c>
      <c r="EZ60" s="31">
        <v>0</v>
      </c>
      <c r="FA60">
        <v>0</v>
      </c>
      <c r="FB60" s="31">
        <v>0</v>
      </c>
      <c r="FC60">
        <v>0</v>
      </c>
      <c r="FD60" s="31">
        <v>0</v>
      </c>
      <c r="FE60">
        <v>0</v>
      </c>
      <c r="FF60" s="31">
        <v>0</v>
      </c>
      <c r="FG60">
        <v>0</v>
      </c>
      <c r="FH60" s="31">
        <v>0</v>
      </c>
      <c r="FI60">
        <v>0</v>
      </c>
      <c r="FJ60" s="31">
        <v>0</v>
      </c>
      <c r="FK60">
        <v>0</v>
      </c>
      <c r="FL60" s="31">
        <v>0</v>
      </c>
      <c r="FM60">
        <v>0</v>
      </c>
    </row>
    <row r="61" spans="1:169">
      <c r="A61" t="s">
        <v>218</v>
      </c>
      <c r="B61" s="31">
        <v>390053584.14999998</v>
      </c>
      <c r="C61" s="5">
        <v>0.93210000000000004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15383280.189999999</v>
      </c>
      <c r="M61" s="5">
        <v>2.8523000000000001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0</v>
      </c>
      <c r="Y61">
        <v>0</v>
      </c>
      <c r="Z61" s="31">
        <v>0</v>
      </c>
      <c r="AA61">
        <v>0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0</v>
      </c>
      <c r="AQ61">
        <v>0</v>
      </c>
      <c r="AR61" s="31">
        <v>14044258.380000001</v>
      </c>
      <c r="AS61" s="5">
        <v>0.78849999999999998</v>
      </c>
      <c r="AT61" s="31">
        <v>57577384.399999999</v>
      </c>
      <c r="AU61" s="5">
        <v>2.7210000000000001</v>
      </c>
      <c r="AV61" s="31">
        <v>0</v>
      </c>
      <c r="AW61">
        <v>0</v>
      </c>
      <c r="AX61" s="31">
        <v>0</v>
      </c>
      <c r="AY61">
        <v>0</v>
      </c>
      <c r="AZ61" s="31">
        <v>19078764.579999998</v>
      </c>
      <c r="BA61" s="5">
        <v>3.3822999999999999</v>
      </c>
      <c r="BB61" s="31">
        <v>0</v>
      </c>
      <c r="BC61">
        <v>0</v>
      </c>
      <c r="BD61" s="31">
        <v>0</v>
      </c>
      <c r="BE61">
        <v>0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  <c r="BL61" s="31">
        <v>0</v>
      </c>
      <c r="BM61">
        <v>0</v>
      </c>
      <c r="BN61" s="31">
        <v>0</v>
      </c>
      <c r="BO61">
        <v>0</v>
      </c>
      <c r="BP61" s="31">
        <v>0</v>
      </c>
      <c r="BQ61">
        <v>0</v>
      </c>
      <c r="BR61" s="31">
        <v>0</v>
      </c>
      <c r="BS61">
        <v>0</v>
      </c>
      <c r="BT61" s="31">
        <v>0</v>
      </c>
      <c r="BU61">
        <v>0</v>
      </c>
      <c r="BV61" s="31">
        <v>0</v>
      </c>
      <c r="BW61">
        <v>0</v>
      </c>
      <c r="BX61" s="31">
        <v>0</v>
      </c>
      <c r="BY61">
        <v>0</v>
      </c>
      <c r="BZ61" s="31">
        <v>199653447.47</v>
      </c>
      <c r="CA61" s="5">
        <v>1.6080000000000001</v>
      </c>
      <c r="CB61" s="31">
        <v>0</v>
      </c>
      <c r="CC61">
        <v>0</v>
      </c>
      <c r="CD61" s="31">
        <v>0</v>
      </c>
      <c r="CE61">
        <v>0</v>
      </c>
      <c r="CF61" s="31">
        <v>4000186.56</v>
      </c>
      <c r="CG61" s="5">
        <v>4.4001000000000001</v>
      </c>
      <c r="CH61" s="31">
        <v>0</v>
      </c>
      <c r="CI61">
        <v>0</v>
      </c>
      <c r="CJ61" s="31">
        <v>0</v>
      </c>
      <c r="CK61">
        <v>0</v>
      </c>
      <c r="CL61" s="31">
        <v>0</v>
      </c>
      <c r="CM61">
        <v>0</v>
      </c>
      <c r="CN61" s="31">
        <v>0</v>
      </c>
      <c r="CO61">
        <v>0</v>
      </c>
      <c r="CP61" s="31">
        <v>30000411.300000001</v>
      </c>
      <c r="CQ61" s="5">
        <v>14.969900000000001</v>
      </c>
      <c r="CR61" s="31">
        <v>2154568</v>
      </c>
      <c r="CS61" s="5">
        <v>0.33450000000000002</v>
      </c>
      <c r="CT61" s="31">
        <v>0</v>
      </c>
      <c r="CU61">
        <v>0</v>
      </c>
      <c r="CV61" s="31">
        <v>0</v>
      </c>
      <c r="CW61">
        <v>0</v>
      </c>
      <c r="CX61" s="31">
        <v>0</v>
      </c>
      <c r="CY61">
        <v>0</v>
      </c>
      <c r="CZ61" s="31">
        <v>0</v>
      </c>
      <c r="DA61">
        <v>0</v>
      </c>
      <c r="DB61" s="31">
        <v>0</v>
      </c>
      <c r="DC61">
        <v>0</v>
      </c>
      <c r="DD61" s="31">
        <v>0</v>
      </c>
      <c r="DE61">
        <v>0</v>
      </c>
      <c r="DF61" s="31">
        <v>0</v>
      </c>
      <c r="DG61">
        <v>0</v>
      </c>
      <c r="DH61" s="31">
        <v>0</v>
      </c>
      <c r="DI61">
        <v>0</v>
      </c>
      <c r="DJ61" s="31">
        <v>5039798.2</v>
      </c>
      <c r="DK61" s="5">
        <v>32.790399999999998</v>
      </c>
      <c r="DL61" s="31">
        <v>0</v>
      </c>
      <c r="DM61">
        <v>0</v>
      </c>
      <c r="DN61" s="31">
        <v>0</v>
      </c>
      <c r="DO61">
        <v>0</v>
      </c>
      <c r="DP61" s="31">
        <v>0</v>
      </c>
      <c r="DQ61">
        <v>0</v>
      </c>
      <c r="DR61" s="31">
        <v>0</v>
      </c>
      <c r="DS61">
        <v>0</v>
      </c>
      <c r="DT61" s="31">
        <v>0</v>
      </c>
      <c r="DU61">
        <v>0</v>
      </c>
      <c r="DV61" s="31">
        <v>0</v>
      </c>
      <c r="DW61">
        <v>0</v>
      </c>
      <c r="DX61" s="31">
        <v>6401173.3899999997</v>
      </c>
      <c r="DY61" s="5">
        <v>1.9148000000000001</v>
      </c>
      <c r="DZ61" s="31">
        <v>0</v>
      </c>
      <c r="EA61">
        <v>0</v>
      </c>
      <c r="EB61" s="31">
        <v>0</v>
      </c>
      <c r="EC61">
        <v>0</v>
      </c>
      <c r="ED61" s="31">
        <v>2018948.6</v>
      </c>
      <c r="EE61" s="5">
        <v>3.4462000000000002</v>
      </c>
      <c r="EF61" s="31">
        <v>0</v>
      </c>
      <c r="EG61">
        <v>0</v>
      </c>
      <c r="EH61" s="31">
        <v>0</v>
      </c>
      <c r="EI61">
        <v>0</v>
      </c>
      <c r="EJ61" s="31">
        <v>0</v>
      </c>
      <c r="EK61">
        <v>0</v>
      </c>
      <c r="EL61" s="31">
        <v>0</v>
      </c>
      <c r="EM61">
        <v>0</v>
      </c>
      <c r="EN61" s="31">
        <v>0</v>
      </c>
      <c r="EO61">
        <v>0</v>
      </c>
      <c r="EP61" s="31">
        <v>0</v>
      </c>
      <c r="EQ61">
        <v>0</v>
      </c>
      <c r="ER61" s="31">
        <v>0</v>
      </c>
      <c r="ES61">
        <v>0</v>
      </c>
      <c r="ET61" s="31">
        <v>25026353.48</v>
      </c>
      <c r="EU61" s="5">
        <v>1.1433</v>
      </c>
      <c r="EV61" s="31">
        <v>0</v>
      </c>
      <c r="EW61">
        <v>0</v>
      </c>
      <c r="EX61" s="31">
        <v>0</v>
      </c>
      <c r="EY61">
        <v>0</v>
      </c>
      <c r="EZ61" s="31">
        <v>0</v>
      </c>
      <c r="FA61">
        <v>0</v>
      </c>
      <c r="FB61" s="31">
        <v>9675009.5999999996</v>
      </c>
      <c r="FC61" s="5">
        <v>5.3437999999999999</v>
      </c>
      <c r="FD61" s="31">
        <v>0</v>
      </c>
      <c r="FE61">
        <v>0</v>
      </c>
      <c r="FF61" s="31">
        <v>0</v>
      </c>
      <c r="FG61">
        <v>0</v>
      </c>
      <c r="FH61" s="31">
        <v>0</v>
      </c>
      <c r="FI61">
        <v>0</v>
      </c>
      <c r="FJ61" s="31">
        <v>0</v>
      </c>
      <c r="FK61">
        <v>0</v>
      </c>
      <c r="FL61" s="31">
        <v>0</v>
      </c>
      <c r="FM61">
        <v>0</v>
      </c>
    </row>
    <row r="62" spans="1:169">
      <c r="A62" t="s">
        <v>219</v>
      </c>
      <c r="B62" s="31">
        <v>1026603290.16</v>
      </c>
      <c r="C62" s="5">
        <v>2.4531999999999998</v>
      </c>
      <c r="D62" s="31">
        <v>24017963.710000001</v>
      </c>
      <c r="E62" s="5">
        <v>5.4960000000000004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22406777.399999999</v>
      </c>
      <c r="M62" s="5">
        <v>4.1544999999999996</v>
      </c>
      <c r="N62" s="31">
        <v>0</v>
      </c>
      <c r="O62">
        <v>0</v>
      </c>
      <c r="P62" s="31">
        <v>0</v>
      </c>
      <c r="Q62">
        <v>0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0</v>
      </c>
      <c r="AA62">
        <v>0</v>
      </c>
      <c r="AB62" s="31">
        <v>0</v>
      </c>
      <c r="AC62">
        <v>0</v>
      </c>
      <c r="AD62" s="31">
        <v>0</v>
      </c>
      <c r="AE62">
        <v>0</v>
      </c>
      <c r="AF62" s="31">
        <v>184744514.47</v>
      </c>
      <c r="AG62" s="5">
        <v>12.012700000000001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0</v>
      </c>
      <c r="AQ62">
        <v>0</v>
      </c>
      <c r="AR62" s="31">
        <v>117338734.20999999</v>
      </c>
      <c r="AS62" s="5">
        <v>6.5875000000000004</v>
      </c>
      <c r="AT62" s="31">
        <v>184871811.84999999</v>
      </c>
      <c r="AU62" s="5">
        <v>8.7368000000000006</v>
      </c>
      <c r="AV62" s="31">
        <v>0</v>
      </c>
      <c r="AW62">
        <v>0</v>
      </c>
      <c r="AX62" s="31">
        <v>0</v>
      </c>
      <c r="AY62">
        <v>0</v>
      </c>
      <c r="AZ62" s="31">
        <v>39934329.479999997</v>
      </c>
      <c r="BA62" s="5">
        <v>7.0796999999999999</v>
      </c>
      <c r="BB62" s="31">
        <v>0</v>
      </c>
      <c r="BC62">
        <v>0</v>
      </c>
      <c r="BD62" s="31">
        <v>0</v>
      </c>
      <c r="BE62">
        <v>0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  <c r="BL62" s="31">
        <v>0</v>
      </c>
      <c r="BM62">
        <v>0</v>
      </c>
      <c r="BN62" s="31">
        <v>0</v>
      </c>
      <c r="BO62">
        <v>0</v>
      </c>
      <c r="BP62" s="31">
        <v>0</v>
      </c>
      <c r="BQ62">
        <v>0</v>
      </c>
      <c r="BR62" s="31">
        <v>0</v>
      </c>
      <c r="BS62">
        <v>0</v>
      </c>
      <c r="BT62" s="31">
        <v>0</v>
      </c>
      <c r="BU62">
        <v>0</v>
      </c>
      <c r="BV62" s="31">
        <v>0</v>
      </c>
      <c r="BW62">
        <v>0</v>
      </c>
      <c r="BX62" s="31">
        <v>0</v>
      </c>
      <c r="BY62">
        <v>0</v>
      </c>
      <c r="BZ62" s="31">
        <v>271053821.88999999</v>
      </c>
      <c r="CA62" s="5">
        <v>2.1831</v>
      </c>
      <c r="CB62" s="31">
        <v>0</v>
      </c>
      <c r="CC62">
        <v>0</v>
      </c>
      <c r="CD62" s="31">
        <v>0</v>
      </c>
      <c r="CE62">
        <v>0</v>
      </c>
      <c r="CF62" s="31">
        <v>0</v>
      </c>
      <c r="CG62">
        <v>0</v>
      </c>
      <c r="CH62" s="31">
        <v>0</v>
      </c>
      <c r="CI62">
        <v>0</v>
      </c>
      <c r="CJ62" s="31">
        <v>0</v>
      </c>
      <c r="CK62">
        <v>0</v>
      </c>
      <c r="CL62" s="31">
        <v>0</v>
      </c>
      <c r="CM62">
        <v>0</v>
      </c>
      <c r="CN62" s="31">
        <v>0</v>
      </c>
      <c r="CO62">
        <v>0</v>
      </c>
      <c r="CP62" s="31">
        <v>10320623.800000001</v>
      </c>
      <c r="CQ62" s="5">
        <v>5.1498999999999997</v>
      </c>
      <c r="CR62" s="31">
        <v>2411682</v>
      </c>
      <c r="CS62" s="5">
        <v>0.37440000000000001</v>
      </c>
      <c r="CT62" s="31">
        <v>0</v>
      </c>
      <c r="CU62">
        <v>0</v>
      </c>
      <c r="CV62" s="31">
        <v>0</v>
      </c>
      <c r="CW62">
        <v>0</v>
      </c>
      <c r="CX62" s="31">
        <v>0</v>
      </c>
      <c r="CY62">
        <v>0</v>
      </c>
      <c r="CZ62" s="31">
        <v>0</v>
      </c>
      <c r="DA62">
        <v>0</v>
      </c>
      <c r="DB62" s="31">
        <v>0</v>
      </c>
      <c r="DC62">
        <v>0</v>
      </c>
      <c r="DD62" s="31">
        <v>0</v>
      </c>
      <c r="DE62">
        <v>0</v>
      </c>
      <c r="DF62" s="31">
        <v>0</v>
      </c>
      <c r="DG62">
        <v>0</v>
      </c>
      <c r="DH62" s="31">
        <v>0</v>
      </c>
      <c r="DI62">
        <v>0</v>
      </c>
      <c r="DJ62" s="31">
        <v>0</v>
      </c>
      <c r="DK62">
        <v>0</v>
      </c>
      <c r="DL62" s="31">
        <v>0</v>
      </c>
      <c r="DM62">
        <v>0</v>
      </c>
      <c r="DN62" s="31">
        <v>0</v>
      </c>
      <c r="DO62">
        <v>0</v>
      </c>
      <c r="DP62" s="31">
        <v>0</v>
      </c>
      <c r="DQ62">
        <v>0</v>
      </c>
      <c r="DR62" s="31">
        <v>0</v>
      </c>
      <c r="DS62">
        <v>0</v>
      </c>
      <c r="DT62" s="31">
        <v>0</v>
      </c>
      <c r="DU62">
        <v>0</v>
      </c>
      <c r="DV62" s="31">
        <v>0</v>
      </c>
      <c r="DW62">
        <v>0</v>
      </c>
      <c r="DX62" s="31">
        <v>7659168.0999999996</v>
      </c>
      <c r="DY62" s="5">
        <v>2.2911000000000001</v>
      </c>
      <c r="DZ62" s="31">
        <v>0</v>
      </c>
      <c r="EA62">
        <v>0</v>
      </c>
      <c r="EB62" s="31">
        <v>0</v>
      </c>
      <c r="EC62">
        <v>0</v>
      </c>
      <c r="ED62" s="31">
        <v>1044277.82</v>
      </c>
      <c r="EE62" s="5">
        <v>1.7825</v>
      </c>
      <c r="EF62" s="31">
        <v>0</v>
      </c>
      <c r="EG62">
        <v>0</v>
      </c>
      <c r="EH62" s="31">
        <v>0</v>
      </c>
      <c r="EI62">
        <v>0</v>
      </c>
      <c r="EJ62" s="31">
        <v>0</v>
      </c>
      <c r="EK62">
        <v>0</v>
      </c>
      <c r="EL62" s="31">
        <v>0</v>
      </c>
      <c r="EM62">
        <v>0</v>
      </c>
      <c r="EN62" s="31">
        <v>0</v>
      </c>
      <c r="EO62">
        <v>0</v>
      </c>
      <c r="EP62" s="31">
        <v>0</v>
      </c>
      <c r="EQ62">
        <v>0</v>
      </c>
      <c r="ER62" s="31">
        <v>0</v>
      </c>
      <c r="ES62">
        <v>0</v>
      </c>
      <c r="ET62" s="31">
        <v>160799585.43000001</v>
      </c>
      <c r="EU62" s="5">
        <v>7.3461999999999996</v>
      </c>
      <c r="EV62" s="31">
        <v>0</v>
      </c>
      <c r="EW62">
        <v>0</v>
      </c>
      <c r="EX62" s="31">
        <v>0</v>
      </c>
      <c r="EY62">
        <v>0</v>
      </c>
      <c r="EZ62" s="31">
        <v>0</v>
      </c>
      <c r="FA62">
        <v>0</v>
      </c>
      <c r="FB62" s="31">
        <v>0</v>
      </c>
      <c r="FC62">
        <v>0</v>
      </c>
      <c r="FD62" s="31">
        <v>0</v>
      </c>
      <c r="FE62">
        <v>0</v>
      </c>
      <c r="FF62" s="31">
        <v>0</v>
      </c>
      <c r="FG62">
        <v>0</v>
      </c>
      <c r="FH62" s="31">
        <v>0</v>
      </c>
      <c r="FI62">
        <v>0</v>
      </c>
      <c r="FJ62" s="31">
        <v>0</v>
      </c>
      <c r="FK62">
        <v>0</v>
      </c>
      <c r="FL62" s="31">
        <v>0</v>
      </c>
      <c r="FM62">
        <v>0</v>
      </c>
    </row>
    <row r="63" spans="1:169">
      <c r="A63" t="s">
        <v>220</v>
      </c>
      <c r="B63" s="31">
        <v>1149956456.4100001</v>
      </c>
      <c r="C63" s="5">
        <v>2.7480000000000002</v>
      </c>
      <c r="D63" s="31">
        <v>17975058.789999999</v>
      </c>
      <c r="E63" s="5">
        <v>4.1132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39510579</v>
      </c>
      <c r="M63" s="5">
        <v>7.3258000000000001</v>
      </c>
      <c r="N63" s="31">
        <v>0</v>
      </c>
      <c r="O63">
        <v>0</v>
      </c>
      <c r="P63" s="31">
        <v>0</v>
      </c>
      <c r="Q63">
        <v>0</v>
      </c>
      <c r="R63" s="31">
        <v>4009746.25</v>
      </c>
      <c r="S63" s="5">
        <v>19.900600000000001</v>
      </c>
      <c r="T63" s="31">
        <v>0</v>
      </c>
      <c r="U63">
        <v>0</v>
      </c>
      <c r="V63" s="31">
        <v>0</v>
      </c>
      <c r="W63">
        <v>0</v>
      </c>
      <c r="X63" s="31">
        <v>0</v>
      </c>
      <c r="Y63">
        <v>0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98229377.519999996</v>
      </c>
      <c r="AG63" s="5">
        <v>6.3872</v>
      </c>
      <c r="AH63" s="31">
        <v>0</v>
      </c>
      <c r="AI63">
        <v>0</v>
      </c>
      <c r="AJ63" s="31">
        <v>0</v>
      </c>
      <c r="AK63">
        <v>0</v>
      </c>
      <c r="AL63" s="31">
        <v>5222928.5999999996</v>
      </c>
      <c r="AM63" s="5">
        <v>3.4354</v>
      </c>
      <c r="AN63" s="31">
        <v>10292695.029999999</v>
      </c>
      <c r="AO63" s="5">
        <v>18.1066</v>
      </c>
      <c r="AP63" s="31">
        <v>0</v>
      </c>
      <c r="AQ63">
        <v>0</v>
      </c>
      <c r="AR63" s="31">
        <v>29497307.949999999</v>
      </c>
      <c r="AS63" s="5">
        <v>1.6559999999999999</v>
      </c>
      <c r="AT63" s="31">
        <v>34266303.469999999</v>
      </c>
      <c r="AU63" s="5">
        <v>1.6194</v>
      </c>
      <c r="AV63" s="31">
        <v>0</v>
      </c>
      <c r="AW63">
        <v>0</v>
      </c>
      <c r="AX63" s="31">
        <v>0</v>
      </c>
      <c r="AY63">
        <v>0</v>
      </c>
      <c r="AZ63" s="31">
        <v>7180988.4800000004</v>
      </c>
      <c r="BA63" s="5">
        <v>1.2730999999999999</v>
      </c>
      <c r="BB63" s="31">
        <v>0</v>
      </c>
      <c r="BC63">
        <v>0</v>
      </c>
      <c r="BD63" s="31">
        <v>0</v>
      </c>
      <c r="BE63">
        <v>0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  <c r="BL63" s="31">
        <v>0</v>
      </c>
      <c r="BM63">
        <v>0</v>
      </c>
      <c r="BN63" s="31">
        <v>683259.67</v>
      </c>
      <c r="BO63" s="5">
        <v>9.2901000000000007</v>
      </c>
      <c r="BP63" s="31">
        <v>7196808.3499999996</v>
      </c>
      <c r="BQ63" s="5">
        <v>39.847900000000003</v>
      </c>
      <c r="BR63" s="31">
        <v>0</v>
      </c>
      <c r="BS63">
        <v>0</v>
      </c>
      <c r="BT63" s="31">
        <v>0</v>
      </c>
      <c r="BU63">
        <v>0</v>
      </c>
      <c r="BV63" s="31">
        <v>0</v>
      </c>
      <c r="BW63">
        <v>0</v>
      </c>
      <c r="BX63" s="31">
        <v>0</v>
      </c>
      <c r="BY63">
        <v>0</v>
      </c>
      <c r="BZ63" s="31">
        <v>720761264.39999998</v>
      </c>
      <c r="CA63" s="5">
        <v>5.8049999999999997</v>
      </c>
      <c r="CB63" s="31">
        <v>0</v>
      </c>
      <c r="CC63">
        <v>0</v>
      </c>
      <c r="CD63" s="31">
        <v>5607438.9500000002</v>
      </c>
      <c r="CE63" s="5">
        <v>6.9446000000000003</v>
      </c>
      <c r="CF63" s="31">
        <v>0</v>
      </c>
      <c r="CG63">
        <v>0</v>
      </c>
      <c r="CH63" s="31">
        <v>0</v>
      </c>
      <c r="CI63">
        <v>0</v>
      </c>
      <c r="CJ63" s="31">
        <v>0</v>
      </c>
      <c r="CK63">
        <v>0</v>
      </c>
      <c r="CL63" s="31">
        <v>0</v>
      </c>
      <c r="CM63">
        <v>0</v>
      </c>
      <c r="CN63" s="31">
        <v>0</v>
      </c>
      <c r="CO63">
        <v>0</v>
      </c>
      <c r="CP63" s="31">
        <v>0</v>
      </c>
      <c r="CQ63">
        <v>0</v>
      </c>
      <c r="CR63" s="31">
        <v>0</v>
      </c>
      <c r="CS63">
        <v>0</v>
      </c>
      <c r="CT63" s="31">
        <v>0</v>
      </c>
      <c r="CU63">
        <v>0</v>
      </c>
      <c r="CV63" s="31">
        <v>0</v>
      </c>
      <c r="CW63">
        <v>0</v>
      </c>
      <c r="CX63" s="31">
        <v>0</v>
      </c>
      <c r="CY63">
        <v>0</v>
      </c>
      <c r="CZ63" s="31">
        <v>0</v>
      </c>
      <c r="DA63">
        <v>0</v>
      </c>
      <c r="DB63" s="31">
        <v>0</v>
      </c>
      <c r="DC63">
        <v>0</v>
      </c>
      <c r="DD63" s="31">
        <v>0</v>
      </c>
      <c r="DE63">
        <v>0</v>
      </c>
      <c r="DF63" s="31">
        <v>17632.509999999998</v>
      </c>
      <c r="DG63" s="5">
        <v>0.2233</v>
      </c>
      <c r="DH63" s="31">
        <v>557778.79</v>
      </c>
      <c r="DI63" s="5">
        <v>8.9484999999999992</v>
      </c>
      <c r="DJ63" s="31">
        <v>2538829.36</v>
      </c>
      <c r="DK63" s="5">
        <v>16.5184</v>
      </c>
      <c r="DL63" s="31">
        <v>0</v>
      </c>
      <c r="DM63">
        <v>0</v>
      </c>
      <c r="DN63" s="31">
        <v>0</v>
      </c>
      <c r="DO63">
        <v>0</v>
      </c>
      <c r="DP63" s="31">
        <v>0</v>
      </c>
      <c r="DQ63">
        <v>0</v>
      </c>
      <c r="DR63" s="31">
        <v>0</v>
      </c>
      <c r="DS63">
        <v>0</v>
      </c>
      <c r="DT63" s="31">
        <v>0</v>
      </c>
      <c r="DU63">
        <v>0</v>
      </c>
      <c r="DV63" s="31">
        <v>0</v>
      </c>
      <c r="DW63">
        <v>0</v>
      </c>
      <c r="DX63" s="31">
        <v>14820827.98</v>
      </c>
      <c r="DY63" s="5">
        <v>4.4333999999999998</v>
      </c>
      <c r="DZ63" s="31">
        <v>0</v>
      </c>
      <c r="EA63">
        <v>0</v>
      </c>
      <c r="EB63" s="31">
        <v>0</v>
      </c>
      <c r="EC63">
        <v>0</v>
      </c>
      <c r="ED63" s="31">
        <v>0</v>
      </c>
      <c r="EE63">
        <v>0</v>
      </c>
      <c r="EF63" s="31">
        <v>0</v>
      </c>
      <c r="EG63">
        <v>0</v>
      </c>
      <c r="EH63" s="31">
        <v>0</v>
      </c>
      <c r="EI63">
        <v>0</v>
      </c>
      <c r="EJ63" s="31">
        <v>0</v>
      </c>
      <c r="EK63">
        <v>0</v>
      </c>
      <c r="EL63" s="31">
        <v>0</v>
      </c>
      <c r="EM63">
        <v>0</v>
      </c>
      <c r="EN63" s="31">
        <v>0</v>
      </c>
      <c r="EO63">
        <v>0</v>
      </c>
      <c r="EP63" s="31">
        <v>0</v>
      </c>
      <c r="EQ63">
        <v>0</v>
      </c>
      <c r="ER63" s="31">
        <v>0</v>
      </c>
      <c r="ES63">
        <v>0</v>
      </c>
      <c r="ET63" s="31">
        <v>151587631.31</v>
      </c>
      <c r="EU63" s="5">
        <v>6.9253999999999998</v>
      </c>
      <c r="EV63" s="31">
        <v>0</v>
      </c>
      <c r="EW63">
        <v>0</v>
      </c>
      <c r="EX63" s="31">
        <v>0</v>
      </c>
      <c r="EY63">
        <v>0</v>
      </c>
      <c r="EZ63" s="31">
        <v>0</v>
      </c>
      <c r="FA63">
        <v>0</v>
      </c>
      <c r="FB63" s="31">
        <v>0</v>
      </c>
      <c r="FC63">
        <v>0</v>
      </c>
      <c r="FD63" s="31">
        <v>0</v>
      </c>
      <c r="FE63">
        <v>0</v>
      </c>
      <c r="FF63" s="31">
        <v>0</v>
      </c>
      <c r="FG63">
        <v>0</v>
      </c>
      <c r="FH63" s="31">
        <v>0</v>
      </c>
      <c r="FI63">
        <v>0</v>
      </c>
      <c r="FJ63" s="31">
        <v>0</v>
      </c>
      <c r="FK63">
        <v>0</v>
      </c>
      <c r="FL63" s="31">
        <v>0</v>
      </c>
      <c r="FM63">
        <v>0</v>
      </c>
    </row>
    <row r="64" spans="1:169" ht="13.5" thickBot="1">
      <c r="A64" t="s">
        <v>221</v>
      </c>
      <c r="B64" s="31">
        <v>1458792380.3399999</v>
      </c>
      <c r="C64" s="5">
        <v>3.4860000000000002</v>
      </c>
      <c r="D64" s="31">
        <v>0</v>
      </c>
      <c r="E64">
        <v>0</v>
      </c>
      <c r="F64" s="31">
        <v>0</v>
      </c>
      <c r="G64">
        <v>0</v>
      </c>
      <c r="H64" s="31">
        <v>0</v>
      </c>
      <c r="I64">
        <v>0</v>
      </c>
      <c r="J64" s="31">
        <v>0</v>
      </c>
      <c r="K64">
        <v>0</v>
      </c>
      <c r="L64" s="31">
        <v>0</v>
      </c>
      <c r="M64">
        <v>0</v>
      </c>
      <c r="N64" s="31">
        <v>0</v>
      </c>
      <c r="O64">
        <v>0</v>
      </c>
      <c r="P64" s="31">
        <v>567178.68999999994</v>
      </c>
      <c r="Q64" s="5">
        <v>2.2513000000000001</v>
      </c>
      <c r="R64" s="31">
        <v>0</v>
      </c>
      <c r="S64">
        <v>0</v>
      </c>
      <c r="T64" s="31">
        <v>0</v>
      </c>
      <c r="U64">
        <v>0</v>
      </c>
      <c r="V64" s="31">
        <v>0</v>
      </c>
      <c r="W64">
        <v>0</v>
      </c>
      <c r="X64" s="31">
        <v>0</v>
      </c>
      <c r="Y64">
        <v>0</v>
      </c>
      <c r="Z64" s="31">
        <v>0</v>
      </c>
      <c r="AA64">
        <v>0</v>
      </c>
      <c r="AB64" s="31">
        <v>0</v>
      </c>
      <c r="AC64">
        <v>0</v>
      </c>
      <c r="AD64" s="31">
        <v>0</v>
      </c>
      <c r="AE64">
        <v>0</v>
      </c>
      <c r="AF64" s="31">
        <v>109215929.43000001</v>
      </c>
      <c r="AG64" s="5">
        <v>7.1016000000000004</v>
      </c>
      <c r="AH64" s="31">
        <v>0</v>
      </c>
      <c r="AI64">
        <v>0</v>
      </c>
      <c r="AJ64" s="31">
        <v>0</v>
      </c>
      <c r="AK64">
        <v>0</v>
      </c>
      <c r="AL64" s="31">
        <v>0</v>
      </c>
      <c r="AM64">
        <v>0</v>
      </c>
      <c r="AN64" s="31">
        <v>0</v>
      </c>
      <c r="AO64">
        <v>0</v>
      </c>
      <c r="AP64" s="31">
        <v>0</v>
      </c>
      <c r="AQ64">
        <v>0</v>
      </c>
      <c r="AR64" s="31">
        <v>91095000.040000007</v>
      </c>
      <c r="AS64" s="5">
        <v>5.1140999999999996</v>
      </c>
      <c r="AT64" s="31">
        <v>100721662.5</v>
      </c>
      <c r="AU64" s="5">
        <v>4.76</v>
      </c>
      <c r="AV64" s="31">
        <v>0</v>
      </c>
      <c r="AW64">
        <v>0</v>
      </c>
      <c r="AX64" s="31">
        <v>0</v>
      </c>
      <c r="AY64">
        <v>0</v>
      </c>
      <c r="AZ64" s="31">
        <v>15737944.77</v>
      </c>
      <c r="BA64" s="5">
        <v>2.7900999999999998</v>
      </c>
      <c r="BB64" s="31">
        <v>0</v>
      </c>
      <c r="BC64">
        <v>0</v>
      </c>
      <c r="BD64" s="31">
        <v>0</v>
      </c>
      <c r="BE64">
        <v>0</v>
      </c>
      <c r="BF64" s="31">
        <v>0</v>
      </c>
      <c r="BG64">
        <v>0</v>
      </c>
      <c r="BH64" s="31">
        <v>0</v>
      </c>
      <c r="BI64">
        <v>0</v>
      </c>
      <c r="BJ64" s="31">
        <v>0</v>
      </c>
      <c r="BK64">
        <v>0</v>
      </c>
      <c r="BL64" s="31">
        <v>0</v>
      </c>
      <c r="BM64">
        <v>0</v>
      </c>
      <c r="BN64" s="31">
        <v>0</v>
      </c>
      <c r="BO64">
        <v>0</v>
      </c>
      <c r="BP64" s="31">
        <v>0</v>
      </c>
      <c r="BQ64">
        <v>0</v>
      </c>
      <c r="BR64" s="31">
        <v>0</v>
      </c>
      <c r="BS64">
        <v>0</v>
      </c>
      <c r="BT64" s="31">
        <v>0</v>
      </c>
      <c r="BU64">
        <v>0</v>
      </c>
      <c r="BV64" s="31">
        <v>0</v>
      </c>
      <c r="BW64">
        <v>0</v>
      </c>
      <c r="BX64" s="31">
        <v>0</v>
      </c>
      <c r="BY64">
        <v>0</v>
      </c>
      <c r="BZ64" s="31">
        <v>637140657.75999999</v>
      </c>
      <c r="CA64" s="5">
        <v>5.1315</v>
      </c>
      <c r="CB64" s="31">
        <v>0</v>
      </c>
      <c r="CC64">
        <v>0</v>
      </c>
      <c r="CD64" s="31">
        <v>0</v>
      </c>
      <c r="CE64">
        <v>0</v>
      </c>
      <c r="CF64" s="31">
        <v>0</v>
      </c>
      <c r="CG64">
        <v>0</v>
      </c>
      <c r="CH64" s="31">
        <v>494720954.19999999</v>
      </c>
      <c r="CI64" s="5">
        <v>60.404000000000003</v>
      </c>
      <c r="CJ64" s="31">
        <v>0</v>
      </c>
      <c r="CK64">
        <v>0</v>
      </c>
      <c r="CL64" s="31">
        <v>0</v>
      </c>
      <c r="CM64">
        <v>0</v>
      </c>
      <c r="CN64" s="31">
        <v>0</v>
      </c>
      <c r="CO64">
        <v>0</v>
      </c>
      <c r="CP64" s="31">
        <v>0</v>
      </c>
      <c r="CQ64">
        <v>0</v>
      </c>
      <c r="CR64" s="31">
        <v>0</v>
      </c>
      <c r="CS64">
        <v>0</v>
      </c>
      <c r="CT64" s="31">
        <v>0</v>
      </c>
      <c r="CU64">
        <v>0</v>
      </c>
      <c r="CV64" s="31">
        <v>0</v>
      </c>
      <c r="CW64">
        <v>0</v>
      </c>
      <c r="CX64" s="31">
        <v>0</v>
      </c>
      <c r="CY64">
        <v>0</v>
      </c>
      <c r="CZ64" s="31">
        <v>0</v>
      </c>
      <c r="DA64">
        <v>0</v>
      </c>
      <c r="DB64" s="31">
        <v>0</v>
      </c>
      <c r="DC64">
        <v>0</v>
      </c>
      <c r="DD64" s="31">
        <v>0</v>
      </c>
      <c r="DE64">
        <v>0</v>
      </c>
      <c r="DF64" s="31">
        <v>0</v>
      </c>
      <c r="DG64">
        <v>0</v>
      </c>
      <c r="DH64" s="31">
        <v>0</v>
      </c>
      <c r="DI64">
        <v>0</v>
      </c>
      <c r="DJ64" s="31">
        <v>0</v>
      </c>
      <c r="DK64">
        <v>0</v>
      </c>
      <c r="DL64" s="31">
        <v>0</v>
      </c>
      <c r="DM64">
        <v>0</v>
      </c>
      <c r="DN64" s="31">
        <v>0</v>
      </c>
      <c r="DO64">
        <v>0</v>
      </c>
      <c r="DP64" s="31">
        <v>0</v>
      </c>
      <c r="DQ64">
        <v>0</v>
      </c>
      <c r="DR64" s="31">
        <v>0</v>
      </c>
      <c r="DS64">
        <v>0</v>
      </c>
      <c r="DT64" s="31">
        <v>0</v>
      </c>
      <c r="DU64">
        <v>0</v>
      </c>
      <c r="DV64" s="31">
        <v>0</v>
      </c>
      <c r="DW64">
        <v>0</v>
      </c>
      <c r="DX64" s="31">
        <v>7747942.96</v>
      </c>
      <c r="DY64" s="5">
        <v>2.3176999999999999</v>
      </c>
      <c r="DZ64" s="31">
        <v>0</v>
      </c>
      <c r="EA64">
        <v>0</v>
      </c>
      <c r="EB64" s="31">
        <v>0</v>
      </c>
      <c r="EC64">
        <v>0</v>
      </c>
      <c r="ED64" s="31">
        <v>1845109.99</v>
      </c>
      <c r="EE64" s="5">
        <v>3.1495000000000002</v>
      </c>
      <c r="EF64" s="31">
        <v>0</v>
      </c>
      <c r="EG64">
        <v>0</v>
      </c>
      <c r="EH64" s="31">
        <v>0</v>
      </c>
      <c r="EI64">
        <v>0</v>
      </c>
      <c r="EJ64" s="31">
        <v>0</v>
      </c>
      <c r="EK64">
        <v>0</v>
      </c>
      <c r="EL64" s="31">
        <v>0</v>
      </c>
      <c r="EM64">
        <v>0</v>
      </c>
      <c r="EN64" s="31">
        <v>0</v>
      </c>
      <c r="EO64">
        <v>0</v>
      </c>
      <c r="EP64" s="31">
        <v>0</v>
      </c>
      <c r="EQ64">
        <v>0</v>
      </c>
      <c r="ER64" s="31">
        <v>0</v>
      </c>
      <c r="ES64">
        <v>0</v>
      </c>
      <c r="ET64" s="31">
        <v>0</v>
      </c>
      <c r="EU64">
        <v>0</v>
      </c>
      <c r="EV64" s="31">
        <v>0</v>
      </c>
      <c r="EW64">
        <v>0</v>
      </c>
      <c r="EX64" s="31">
        <v>0</v>
      </c>
      <c r="EY64">
        <v>0</v>
      </c>
      <c r="EZ64" s="31">
        <v>0</v>
      </c>
      <c r="FA64">
        <v>0</v>
      </c>
      <c r="FB64" s="31">
        <v>0</v>
      </c>
      <c r="FC64">
        <v>0</v>
      </c>
      <c r="FD64" s="31">
        <v>0</v>
      </c>
      <c r="FE64">
        <v>0</v>
      </c>
      <c r="FF64" s="31">
        <v>0</v>
      </c>
      <c r="FG64">
        <v>0</v>
      </c>
      <c r="FH64" s="31">
        <v>0</v>
      </c>
      <c r="FI64">
        <v>0</v>
      </c>
      <c r="FJ64" s="31">
        <v>0</v>
      </c>
      <c r="FK64">
        <v>0</v>
      </c>
      <c r="FL64" s="31">
        <v>0</v>
      </c>
      <c r="FM64">
        <v>0</v>
      </c>
    </row>
    <row r="65" spans="1:169" ht="14.25" thickTop="1" thickBot="1">
      <c r="A65" s="336" t="s">
        <v>14</v>
      </c>
      <c r="B65" s="205">
        <v>9638487421.9799995</v>
      </c>
      <c r="C65" s="337">
        <v>23.032499999999999</v>
      </c>
      <c r="D65" s="205">
        <v>59484769.359999999</v>
      </c>
      <c r="E65" s="337">
        <v>13.611800000000001</v>
      </c>
      <c r="F65" s="205">
        <v>11234121.1</v>
      </c>
      <c r="G65" s="337">
        <v>3.9256000000000002</v>
      </c>
      <c r="H65" s="205">
        <v>341479.63</v>
      </c>
      <c r="I65" s="337">
        <v>0.13020000000000001</v>
      </c>
      <c r="J65" s="205">
        <v>7941388.4500000002</v>
      </c>
      <c r="K65" s="337">
        <v>3.1124000000000001</v>
      </c>
      <c r="L65" s="205">
        <v>140484641.59999999</v>
      </c>
      <c r="M65" s="337">
        <v>26.047799999999999</v>
      </c>
      <c r="N65" s="205">
        <v>1621339.76</v>
      </c>
      <c r="O65" s="337">
        <v>0.81100000000000005</v>
      </c>
      <c r="P65" s="205">
        <v>1076871.82</v>
      </c>
      <c r="Q65" s="337">
        <v>4.2744</v>
      </c>
      <c r="R65" s="205">
        <v>4009746.25</v>
      </c>
      <c r="S65" s="337">
        <v>19.900600000000001</v>
      </c>
      <c r="T65" s="205">
        <v>6461734.8799999999</v>
      </c>
      <c r="U65" s="337">
        <v>5.6007999999999996</v>
      </c>
      <c r="V65" s="205">
        <v>35609621</v>
      </c>
      <c r="W65" s="337">
        <v>100</v>
      </c>
      <c r="X65" s="205">
        <v>1943558.16</v>
      </c>
      <c r="Y65" s="337">
        <v>8.6083999999999996</v>
      </c>
      <c r="Z65" s="205">
        <v>-28378614.800000001</v>
      </c>
      <c r="AA65" s="337">
        <v>-39.8504</v>
      </c>
      <c r="AB65" s="205">
        <v>801848941.78999996</v>
      </c>
      <c r="AC65" s="337">
        <v>100</v>
      </c>
      <c r="AD65" s="205">
        <v>243426927.66</v>
      </c>
      <c r="AE65" s="337">
        <v>6.6811999999999996</v>
      </c>
      <c r="AF65" s="205">
        <v>1342086697.8499999</v>
      </c>
      <c r="AG65" s="337">
        <v>87.2667</v>
      </c>
      <c r="AH65" s="205">
        <v>293820.68</v>
      </c>
      <c r="AI65" s="337">
        <v>0.29580000000000001</v>
      </c>
      <c r="AJ65" s="205">
        <v>633968.61</v>
      </c>
      <c r="AK65" s="337">
        <v>0.75839999999999996</v>
      </c>
      <c r="AL65" s="205">
        <v>11593860.289999999</v>
      </c>
      <c r="AM65" s="337">
        <v>7.6258999999999997</v>
      </c>
      <c r="AN65" s="205">
        <v>10292695.029999999</v>
      </c>
      <c r="AO65" s="337">
        <v>18.1066</v>
      </c>
      <c r="AP65" s="205">
        <v>23208124.489999998</v>
      </c>
      <c r="AQ65" s="337">
        <v>8.4094999999999995</v>
      </c>
      <c r="AR65" s="205">
        <v>384143093.41000003</v>
      </c>
      <c r="AS65" s="337">
        <v>21.566099999999999</v>
      </c>
      <c r="AT65" s="205">
        <v>416563689.49000001</v>
      </c>
      <c r="AU65" s="337">
        <v>19.686299999999999</v>
      </c>
      <c r="AV65" s="205">
        <v>12261465.710000001</v>
      </c>
      <c r="AW65" s="337">
        <v>8.4123999999999999</v>
      </c>
      <c r="AX65" s="205">
        <v>1373145.89</v>
      </c>
      <c r="AY65" s="337">
        <v>0.66520000000000001</v>
      </c>
      <c r="AZ65" s="205">
        <v>130182560.77</v>
      </c>
      <c r="BA65" s="337">
        <v>23.0791</v>
      </c>
      <c r="BB65" s="205">
        <v>70519.259999999995</v>
      </c>
      <c r="BC65" s="337">
        <v>0.61299999999999999</v>
      </c>
      <c r="BD65" s="205">
        <v>28916045.460000001</v>
      </c>
      <c r="BE65" s="337">
        <v>19.3004</v>
      </c>
      <c r="BF65" s="205">
        <v>246598.3</v>
      </c>
      <c r="BG65" s="337">
        <v>0.50600000000000001</v>
      </c>
      <c r="BH65" s="205">
        <v>12955227.460000001</v>
      </c>
      <c r="BI65" s="337">
        <v>1.3298000000000001</v>
      </c>
      <c r="BJ65" s="205">
        <v>18648073</v>
      </c>
      <c r="BK65" s="337">
        <v>4.0401999999999996</v>
      </c>
      <c r="BL65" s="205">
        <v>19362755</v>
      </c>
      <c r="BM65" s="337">
        <v>6.1448999999999998</v>
      </c>
      <c r="BN65" s="205">
        <v>683259.67</v>
      </c>
      <c r="BO65" s="337">
        <v>9.2901000000000007</v>
      </c>
      <c r="BP65" s="205">
        <v>7196808.3499999996</v>
      </c>
      <c r="BQ65" s="337">
        <v>39.847900000000003</v>
      </c>
      <c r="BR65" s="205">
        <v>495036.51</v>
      </c>
      <c r="BS65" s="337">
        <v>0.80759999999999998</v>
      </c>
      <c r="BT65" s="205">
        <v>600464.19999999995</v>
      </c>
      <c r="BU65" s="337">
        <v>0.72760000000000002</v>
      </c>
      <c r="BV65" s="205">
        <v>926976.43</v>
      </c>
      <c r="BW65" s="337">
        <v>1.5225</v>
      </c>
      <c r="BX65" s="205">
        <v>137029.21</v>
      </c>
      <c r="BY65" s="337">
        <v>0.1573</v>
      </c>
      <c r="BZ65" s="205">
        <v>3557992753.1100001</v>
      </c>
      <c r="CA65" s="337">
        <v>28.656199999999998</v>
      </c>
      <c r="CB65" s="205">
        <v>28399059.170000002</v>
      </c>
      <c r="CC65" s="337">
        <v>24.983799999999999</v>
      </c>
      <c r="CD65" s="205">
        <v>5607438.9500000002</v>
      </c>
      <c r="CE65" s="337">
        <v>6.9446000000000003</v>
      </c>
      <c r="CF65" s="205">
        <v>6592249.8399999999</v>
      </c>
      <c r="CG65" s="337">
        <v>7.2512999999999996</v>
      </c>
      <c r="CH65" s="205">
        <v>550888251.96000004</v>
      </c>
      <c r="CI65" s="337">
        <v>67.261899999999997</v>
      </c>
      <c r="CJ65" s="205">
        <v>845396</v>
      </c>
      <c r="CK65" s="337">
        <v>0.877</v>
      </c>
      <c r="CL65" s="205">
        <v>1430010.76</v>
      </c>
      <c r="CM65" s="337">
        <v>2.1137999999999999</v>
      </c>
      <c r="CN65" s="205">
        <v>2994557.65</v>
      </c>
      <c r="CO65" s="337">
        <v>24.788499999999999</v>
      </c>
      <c r="CP65" s="205">
        <v>120026798.98</v>
      </c>
      <c r="CQ65" s="337">
        <v>59.892000000000003</v>
      </c>
      <c r="CR65" s="205">
        <v>74649522.269999996</v>
      </c>
      <c r="CS65" s="337">
        <v>11.589499999999999</v>
      </c>
      <c r="CT65" s="205">
        <v>110614</v>
      </c>
      <c r="CU65" s="337">
        <v>0.38579999999999998</v>
      </c>
      <c r="CV65" s="205">
        <v>904209.02</v>
      </c>
      <c r="CW65" s="337">
        <v>0.53439999999999999</v>
      </c>
      <c r="CX65" s="205">
        <v>32930394.960000001</v>
      </c>
      <c r="CY65" s="337">
        <v>4.1509</v>
      </c>
      <c r="CZ65" s="205">
        <v>1722917.77</v>
      </c>
      <c r="DA65" s="337">
        <v>9.2838999999999992</v>
      </c>
      <c r="DB65" s="205">
        <v>11206699.460000001</v>
      </c>
      <c r="DC65" s="337">
        <v>22.821000000000002</v>
      </c>
      <c r="DD65" s="205">
        <v>88121</v>
      </c>
      <c r="DE65" s="337">
        <v>3.9399999999999998E-2</v>
      </c>
      <c r="DF65" s="205">
        <v>17632.509999999998</v>
      </c>
      <c r="DG65" s="337">
        <v>0.2233</v>
      </c>
      <c r="DH65" s="205">
        <v>557778.79</v>
      </c>
      <c r="DI65" s="337">
        <v>8.9484999999999992</v>
      </c>
      <c r="DJ65" s="205">
        <v>12676150.73</v>
      </c>
      <c r="DK65" s="337">
        <v>82.474699999999999</v>
      </c>
      <c r="DL65" s="205">
        <v>490247.2</v>
      </c>
      <c r="DM65" s="337">
        <v>1.7814000000000001</v>
      </c>
      <c r="DN65" s="205">
        <v>247213226.36000001</v>
      </c>
      <c r="DO65" s="337">
        <v>22.020600000000002</v>
      </c>
      <c r="DP65" s="205">
        <v>465145.82</v>
      </c>
      <c r="DQ65" s="337">
        <v>1.0286999999999999</v>
      </c>
      <c r="DR65" s="205">
        <v>714624.88</v>
      </c>
      <c r="DS65" s="337">
        <v>0.3211</v>
      </c>
      <c r="DT65" s="205">
        <v>279993603.25</v>
      </c>
      <c r="DU65" s="337">
        <v>25.888300000000001</v>
      </c>
      <c r="DV65" s="205">
        <v>21436960.93</v>
      </c>
      <c r="DW65" s="337">
        <v>16.995699999999999</v>
      </c>
      <c r="DX65" s="205">
        <v>78284179.390000001</v>
      </c>
      <c r="DY65" s="337">
        <v>23.4175</v>
      </c>
      <c r="DZ65" s="205">
        <v>1435491.73</v>
      </c>
      <c r="EA65" s="337">
        <v>100</v>
      </c>
      <c r="EB65" s="205">
        <v>4227957.57</v>
      </c>
      <c r="EC65" s="337">
        <v>0.88700000000000001</v>
      </c>
      <c r="ED65" s="205">
        <v>7374369.8499999996</v>
      </c>
      <c r="EE65" s="337">
        <v>12.5875</v>
      </c>
      <c r="EF65" s="205">
        <v>5130759.3899999997</v>
      </c>
      <c r="EG65" s="337">
        <v>3.5339</v>
      </c>
      <c r="EH65" s="205">
        <v>848942.47</v>
      </c>
      <c r="EI65" s="337">
        <v>0.34749999999999998</v>
      </c>
      <c r="EJ65" s="205">
        <v>7045729.0199999996</v>
      </c>
      <c r="EK65" s="337">
        <v>3.7008000000000001</v>
      </c>
      <c r="EL65" s="205">
        <v>18641046.370000001</v>
      </c>
      <c r="EM65" s="337">
        <v>2.2387000000000001</v>
      </c>
      <c r="EN65" s="205">
        <v>9612862.6699999999</v>
      </c>
      <c r="EO65" s="337">
        <v>3.4729000000000001</v>
      </c>
      <c r="EP65" s="205">
        <v>7352055.2199999997</v>
      </c>
      <c r="EQ65" s="337">
        <v>2.0186999999999999</v>
      </c>
      <c r="ER65" s="205">
        <v>48133702.840000004</v>
      </c>
      <c r="ES65" s="337">
        <v>3.1888999999999998</v>
      </c>
      <c r="ET65" s="205">
        <v>700443949.25</v>
      </c>
      <c r="EU65" s="337">
        <v>32.000100000000003</v>
      </c>
      <c r="EV65" s="205">
        <v>453309.92</v>
      </c>
      <c r="EW65" s="337">
        <v>1.1647000000000001</v>
      </c>
      <c r="EX65" s="205">
        <v>604576.32999999996</v>
      </c>
      <c r="EY65" s="337">
        <v>1.7777000000000001</v>
      </c>
      <c r="EZ65" s="205">
        <v>2187792.7400000002</v>
      </c>
      <c r="FA65" s="337">
        <v>3.8028</v>
      </c>
      <c r="FB65" s="205">
        <v>54567503.520000003</v>
      </c>
      <c r="FC65" s="337">
        <v>30.139099999999999</v>
      </c>
      <c r="FD65" s="205">
        <v>150191.17000000001</v>
      </c>
      <c r="FE65" s="337">
        <v>0.31259999999999999</v>
      </c>
      <c r="FF65" s="205">
        <v>555200.43999999994</v>
      </c>
      <c r="FG65" s="337">
        <v>0.72140000000000004</v>
      </c>
      <c r="FH65" s="205">
        <v>3911084</v>
      </c>
      <c r="FI65" s="337">
        <v>22.432500000000001</v>
      </c>
      <c r="FJ65" s="205">
        <v>17608239.690000001</v>
      </c>
      <c r="FK65" s="337">
        <v>8.5067000000000004</v>
      </c>
      <c r="FL65" s="205">
        <v>-14328.7</v>
      </c>
      <c r="FM65" s="337">
        <v>-1.9800000000000002E-2</v>
      </c>
    </row>
    <row r="66" spans="1:169" ht="13.5" thickTop="1"/>
    <row r="67" spans="1:169">
      <c r="A67" t="s">
        <v>331</v>
      </c>
      <c r="B67" s="31">
        <v>13607949965.16</v>
      </c>
      <c r="D67" s="31">
        <v>0</v>
      </c>
      <c r="F67" s="31">
        <v>0</v>
      </c>
      <c r="H67" s="31">
        <v>0</v>
      </c>
      <c r="J67" s="31">
        <v>2031506.01</v>
      </c>
      <c r="L67" s="31">
        <v>0</v>
      </c>
      <c r="N67" s="31">
        <v>0</v>
      </c>
      <c r="P67" s="31">
        <v>0</v>
      </c>
      <c r="R67" s="31">
        <v>5852842.75</v>
      </c>
      <c r="T67" s="31">
        <v>0</v>
      </c>
      <c r="V67" s="31">
        <v>0</v>
      </c>
      <c r="X67" s="31">
        <v>0</v>
      </c>
      <c r="Z67" s="31">
        <v>0</v>
      </c>
      <c r="AB67" s="31">
        <v>0</v>
      </c>
      <c r="AD67" s="31">
        <v>0</v>
      </c>
      <c r="AF67" s="31">
        <v>0</v>
      </c>
      <c r="AH67" s="31">
        <v>0</v>
      </c>
      <c r="AJ67" s="31">
        <v>0</v>
      </c>
      <c r="AL67" s="31">
        <v>0</v>
      </c>
      <c r="AN67" s="31">
        <v>981231.57</v>
      </c>
      <c r="AP67" s="31">
        <v>0</v>
      </c>
      <c r="AR67" s="31">
        <v>1621393843.5999999</v>
      </c>
      <c r="AT67" s="31">
        <v>1525696015.3199999</v>
      </c>
      <c r="AV67" s="31">
        <v>0</v>
      </c>
      <c r="AX67" s="31">
        <v>0</v>
      </c>
      <c r="AZ67" s="31">
        <v>191683340</v>
      </c>
      <c r="BB67" s="31">
        <v>0</v>
      </c>
      <c r="BD67" s="31">
        <v>0</v>
      </c>
      <c r="BF67" s="31">
        <v>0</v>
      </c>
      <c r="BH67" s="31">
        <v>923219661</v>
      </c>
      <c r="BJ67" s="31">
        <v>461563230.5</v>
      </c>
      <c r="BL67" s="31">
        <v>0</v>
      </c>
      <c r="BN67" s="31">
        <v>1415826.6</v>
      </c>
      <c r="BP67" s="31">
        <v>10868029.380000001</v>
      </c>
      <c r="BR67" s="31">
        <v>0</v>
      </c>
      <c r="BT67" s="31">
        <v>0</v>
      </c>
      <c r="BV67" s="31">
        <v>0</v>
      </c>
      <c r="BX67" s="31">
        <v>0</v>
      </c>
      <c r="BZ67" s="31">
        <v>2672988647.9400001</v>
      </c>
      <c r="CB67" s="31">
        <v>9093602.2400000002</v>
      </c>
      <c r="CD67" s="31">
        <v>968788.32</v>
      </c>
      <c r="CF67" s="31">
        <v>27288.97</v>
      </c>
      <c r="CH67" s="31">
        <v>0</v>
      </c>
      <c r="CJ67" s="31">
        <v>0</v>
      </c>
      <c r="CL67" s="31">
        <v>0</v>
      </c>
      <c r="CN67" s="31">
        <v>0</v>
      </c>
      <c r="CP67" s="31">
        <v>0</v>
      </c>
      <c r="CR67" s="31">
        <v>67079633.890000001</v>
      </c>
      <c r="CT67" s="31">
        <v>1071044</v>
      </c>
      <c r="CV67" s="31">
        <v>91120344.689999998</v>
      </c>
      <c r="CX67" s="31">
        <v>377517439.60000002</v>
      </c>
      <c r="CZ67" s="31">
        <v>0</v>
      </c>
      <c r="DB67" s="31">
        <v>45536924.490000002</v>
      </c>
      <c r="DD67" s="31">
        <v>43081029</v>
      </c>
      <c r="DF67" s="31">
        <v>3973858.25</v>
      </c>
      <c r="DH67" s="31">
        <v>5009675.53</v>
      </c>
      <c r="DJ67" s="31">
        <v>12842738.109999999</v>
      </c>
      <c r="DL67" s="31">
        <v>7994617.2800000003</v>
      </c>
      <c r="DN67" s="31">
        <v>442659743.69999999</v>
      </c>
      <c r="DP67" s="31">
        <v>29636373.699999999</v>
      </c>
      <c r="DR67" s="31">
        <v>0</v>
      </c>
      <c r="DT67" s="31">
        <v>5810527.0199999996</v>
      </c>
      <c r="DV67" s="31">
        <v>0</v>
      </c>
      <c r="DX67" s="31">
        <v>111963888.3</v>
      </c>
      <c r="DZ67" s="31">
        <v>0</v>
      </c>
      <c r="EB67" s="31">
        <v>475943421.19999999</v>
      </c>
      <c r="ED67" s="31">
        <v>0</v>
      </c>
      <c r="EF67" s="31">
        <v>0</v>
      </c>
      <c r="EH67" s="31">
        <v>0</v>
      </c>
      <c r="EJ67" s="31">
        <v>140883758.81999999</v>
      </c>
      <c r="EL67" s="31">
        <v>432985337.5</v>
      </c>
      <c r="EN67" s="31">
        <v>124558218.28</v>
      </c>
      <c r="EP67" s="31">
        <v>265869952.47</v>
      </c>
      <c r="ER67" s="31">
        <v>1086770875.28</v>
      </c>
      <c r="ET67" s="31">
        <v>2188880173.8499999</v>
      </c>
      <c r="EV67" s="31">
        <v>38919594.579999998</v>
      </c>
      <c r="EX67" s="31">
        <v>0</v>
      </c>
      <c r="EZ67" s="31">
        <v>26865280.620000001</v>
      </c>
      <c r="FB67" s="31">
        <v>148194138.80000001</v>
      </c>
      <c r="FD67" s="31">
        <v>0</v>
      </c>
      <c r="FF67" s="31">
        <v>0</v>
      </c>
      <c r="FH67" s="31">
        <v>4997522</v>
      </c>
      <c r="FJ67" s="31">
        <v>0</v>
      </c>
      <c r="FL67" s="31">
        <v>0</v>
      </c>
    </row>
  </sheetData>
  <mergeCells count="168">
    <mergeCell ref="FB54:FC55"/>
    <mergeCell ref="FD54:FE55"/>
    <mergeCell ref="FF54:FG55"/>
    <mergeCell ref="FH54:FI55"/>
    <mergeCell ref="FJ54:FK55"/>
    <mergeCell ref="FL54:FM55"/>
    <mergeCell ref="EP54:EQ55"/>
    <mergeCell ref="ER54:ES55"/>
    <mergeCell ref="ET54:EU55"/>
    <mergeCell ref="EV54:EW55"/>
    <mergeCell ref="EX54:EY55"/>
    <mergeCell ref="EZ54:FA55"/>
    <mergeCell ref="ED54:EE55"/>
    <mergeCell ref="EF54:EG55"/>
    <mergeCell ref="EH54:EI55"/>
    <mergeCell ref="EJ54:EK55"/>
    <mergeCell ref="EL54:EM55"/>
    <mergeCell ref="EN54:EO55"/>
    <mergeCell ref="DR54:DS55"/>
    <mergeCell ref="DT54:DU55"/>
    <mergeCell ref="DV54:DW55"/>
    <mergeCell ref="DX54:DY55"/>
    <mergeCell ref="DZ54:EA55"/>
    <mergeCell ref="EB54:EC55"/>
    <mergeCell ref="DF54:DG55"/>
    <mergeCell ref="DH54:DI55"/>
    <mergeCell ref="DJ54:DK55"/>
    <mergeCell ref="DL54:DM55"/>
    <mergeCell ref="DN54:DO55"/>
    <mergeCell ref="DP54:DQ55"/>
    <mergeCell ref="CT54:CU55"/>
    <mergeCell ref="CV54:CW55"/>
    <mergeCell ref="CX54:CY55"/>
    <mergeCell ref="CZ54:DA55"/>
    <mergeCell ref="DB54:DC55"/>
    <mergeCell ref="DD54:DE55"/>
    <mergeCell ref="CH54:CI55"/>
    <mergeCell ref="CJ54:CK55"/>
    <mergeCell ref="CL54:CM55"/>
    <mergeCell ref="CN54:CO55"/>
    <mergeCell ref="CP54:CQ55"/>
    <mergeCell ref="CR54:CS55"/>
    <mergeCell ref="BV54:BW55"/>
    <mergeCell ref="BX54:BY55"/>
    <mergeCell ref="BZ54:CA55"/>
    <mergeCell ref="CB54:CC55"/>
    <mergeCell ref="CD54:CE55"/>
    <mergeCell ref="CF54:CG55"/>
    <mergeCell ref="BJ54:BK55"/>
    <mergeCell ref="BL54:BM55"/>
    <mergeCell ref="BN54:BO55"/>
    <mergeCell ref="BP54:BQ55"/>
    <mergeCell ref="BR54:BS55"/>
    <mergeCell ref="BT54:BU55"/>
    <mergeCell ref="AX54:AY55"/>
    <mergeCell ref="AZ54:BA55"/>
    <mergeCell ref="BB54:BC55"/>
    <mergeCell ref="BD54:BE55"/>
    <mergeCell ref="BF54:BG55"/>
    <mergeCell ref="BH54:BI55"/>
    <mergeCell ref="AL54:AM55"/>
    <mergeCell ref="AN54:AO55"/>
    <mergeCell ref="AP54:AQ55"/>
    <mergeCell ref="AR54:AS55"/>
    <mergeCell ref="AT54:AU55"/>
    <mergeCell ref="AV54:AW55"/>
    <mergeCell ref="Z54:AA55"/>
    <mergeCell ref="AB54:AC55"/>
    <mergeCell ref="AD54:AE55"/>
    <mergeCell ref="AF54:AG55"/>
    <mergeCell ref="AH54:AI55"/>
    <mergeCell ref="AJ54:AK55"/>
    <mergeCell ref="N54:O55"/>
    <mergeCell ref="P54:Q55"/>
    <mergeCell ref="R54:S55"/>
    <mergeCell ref="T54:U55"/>
    <mergeCell ref="V54:W55"/>
    <mergeCell ref="X54:Y55"/>
    <mergeCell ref="B54:C54"/>
    <mergeCell ref="D54:E55"/>
    <mergeCell ref="F54:G55"/>
    <mergeCell ref="H54:I55"/>
    <mergeCell ref="J54:K55"/>
    <mergeCell ref="L54:M55"/>
    <mergeCell ref="FB3:FC4"/>
    <mergeCell ref="FD3:FE4"/>
    <mergeCell ref="FF3:FG4"/>
    <mergeCell ref="FH3:FI4"/>
    <mergeCell ref="FJ3:FK4"/>
    <mergeCell ref="FL3:FM4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1:AK67"/>
  <sheetViews>
    <sheetView workbookViewId="0"/>
  </sheetViews>
  <sheetFormatPr defaultRowHeight="12.75"/>
  <cols>
    <col min="1" max="1" width="46.42578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1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1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  <col min="257" max="257" width="46.42578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1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1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2" bestFit="1" customWidth="1"/>
    <col min="291" max="291" width="4" bestFit="1" customWidth="1"/>
    <col min="292" max="292" width="12" bestFit="1" customWidth="1"/>
    <col min="293" max="293" width="4" bestFit="1" customWidth="1"/>
    <col min="513" max="513" width="46.42578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1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1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2" bestFit="1" customWidth="1"/>
    <col min="547" max="547" width="4" bestFit="1" customWidth="1"/>
    <col min="548" max="548" width="12" bestFit="1" customWidth="1"/>
    <col min="549" max="549" width="4" bestFit="1" customWidth="1"/>
    <col min="769" max="769" width="46.42578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1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1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2" bestFit="1" customWidth="1"/>
    <col min="803" max="803" width="4" bestFit="1" customWidth="1"/>
    <col min="804" max="804" width="12" bestFit="1" customWidth="1"/>
    <col min="805" max="805" width="4" bestFit="1" customWidth="1"/>
    <col min="1025" max="1025" width="46.42578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1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1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2" bestFit="1" customWidth="1"/>
    <col min="1061" max="1061" width="4" bestFit="1" customWidth="1"/>
    <col min="1281" max="1281" width="46.42578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1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1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2" bestFit="1" customWidth="1"/>
    <col min="1317" max="1317" width="4" bestFit="1" customWidth="1"/>
    <col min="1537" max="1537" width="46.42578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1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1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2" bestFit="1" customWidth="1"/>
    <col min="1573" max="1573" width="4" bestFit="1" customWidth="1"/>
    <col min="1793" max="1793" width="46.42578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1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1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2" bestFit="1" customWidth="1"/>
    <col min="1829" max="1829" width="4" bestFit="1" customWidth="1"/>
    <col min="2049" max="2049" width="46.42578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1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1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2" bestFit="1" customWidth="1"/>
    <col min="2085" max="2085" width="4" bestFit="1" customWidth="1"/>
    <col min="2305" max="2305" width="46.42578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1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1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2" bestFit="1" customWidth="1"/>
    <col min="2341" max="2341" width="4" bestFit="1" customWidth="1"/>
    <col min="2561" max="2561" width="46.42578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1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1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2" bestFit="1" customWidth="1"/>
    <col min="2597" max="2597" width="4" bestFit="1" customWidth="1"/>
    <col min="2817" max="2817" width="46.42578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1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1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2" bestFit="1" customWidth="1"/>
    <col min="2853" max="2853" width="4" bestFit="1" customWidth="1"/>
    <col min="3073" max="3073" width="46.42578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1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1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2" bestFit="1" customWidth="1"/>
    <col min="3109" max="3109" width="4" bestFit="1" customWidth="1"/>
    <col min="3329" max="3329" width="46.42578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1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1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2" bestFit="1" customWidth="1"/>
    <col min="3365" max="3365" width="4" bestFit="1" customWidth="1"/>
    <col min="3585" max="3585" width="46.42578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1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1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2" bestFit="1" customWidth="1"/>
    <col min="3621" max="3621" width="4" bestFit="1" customWidth="1"/>
    <col min="3841" max="3841" width="46.42578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1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1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2" bestFit="1" customWidth="1"/>
    <col min="3877" max="3877" width="4" bestFit="1" customWidth="1"/>
    <col min="4097" max="4097" width="46.42578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1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1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2" bestFit="1" customWidth="1"/>
    <col min="4133" max="4133" width="4" bestFit="1" customWidth="1"/>
    <col min="4353" max="4353" width="46.42578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1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1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2" bestFit="1" customWidth="1"/>
    <col min="4389" max="4389" width="4" bestFit="1" customWidth="1"/>
    <col min="4609" max="4609" width="46.42578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1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1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2" bestFit="1" customWidth="1"/>
    <col min="4645" max="4645" width="4" bestFit="1" customWidth="1"/>
    <col min="4865" max="4865" width="46.42578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1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1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2" bestFit="1" customWidth="1"/>
    <col min="4901" max="4901" width="4" bestFit="1" customWidth="1"/>
    <col min="5121" max="5121" width="46.42578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1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1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2" bestFit="1" customWidth="1"/>
    <col min="5157" max="5157" width="4" bestFit="1" customWidth="1"/>
    <col min="5377" max="5377" width="46.42578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1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1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2" bestFit="1" customWidth="1"/>
    <col min="5413" max="5413" width="4" bestFit="1" customWidth="1"/>
    <col min="5633" max="5633" width="46.42578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1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1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2" bestFit="1" customWidth="1"/>
    <col min="5669" max="5669" width="4" bestFit="1" customWidth="1"/>
    <col min="5889" max="5889" width="46.42578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1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1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2" bestFit="1" customWidth="1"/>
    <col min="5925" max="5925" width="4" bestFit="1" customWidth="1"/>
    <col min="6145" max="6145" width="46.42578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1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1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2" bestFit="1" customWidth="1"/>
    <col min="6181" max="6181" width="4" bestFit="1" customWidth="1"/>
    <col min="6401" max="6401" width="46.42578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1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1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2" bestFit="1" customWidth="1"/>
    <col min="6437" max="6437" width="4" bestFit="1" customWidth="1"/>
    <col min="6657" max="6657" width="46.42578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1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1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2" bestFit="1" customWidth="1"/>
    <col min="6693" max="6693" width="4" bestFit="1" customWidth="1"/>
    <col min="6913" max="6913" width="46.42578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1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1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2" bestFit="1" customWidth="1"/>
    <col min="6949" max="6949" width="4" bestFit="1" customWidth="1"/>
    <col min="7169" max="7169" width="46.42578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1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1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2" bestFit="1" customWidth="1"/>
    <col min="7205" max="7205" width="4" bestFit="1" customWidth="1"/>
    <col min="7425" max="7425" width="46.42578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1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1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2" bestFit="1" customWidth="1"/>
    <col min="7461" max="7461" width="4" bestFit="1" customWidth="1"/>
    <col min="7681" max="7681" width="46.42578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1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1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2" bestFit="1" customWidth="1"/>
    <col min="7717" max="7717" width="4" bestFit="1" customWidth="1"/>
    <col min="7937" max="7937" width="46.42578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1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1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2" bestFit="1" customWidth="1"/>
    <col min="7973" max="7973" width="4" bestFit="1" customWidth="1"/>
    <col min="8193" max="8193" width="46.42578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1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1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2" bestFit="1" customWidth="1"/>
    <col min="8229" max="8229" width="4" bestFit="1" customWidth="1"/>
    <col min="8449" max="8449" width="46.42578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1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1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2" bestFit="1" customWidth="1"/>
    <col min="8485" max="8485" width="4" bestFit="1" customWidth="1"/>
    <col min="8705" max="8705" width="46.42578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1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1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2" bestFit="1" customWidth="1"/>
    <col min="8741" max="8741" width="4" bestFit="1" customWidth="1"/>
    <col min="8961" max="8961" width="46.42578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1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1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2" bestFit="1" customWidth="1"/>
    <col min="8997" max="8997" width="4" bestFit="1" customWidth="1"/>
    <col min="9217" max="9217" width="46.42578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1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1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2" bestFit="1" customWidth="1"/>
    <col min="9253" max="9253" width="4" bestFit="1" customWidth="1"/>
    <col min="9473" max="9473" width="46.42578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1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1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2" bestFit="1" customWidth="1"/>
    <col min="9509" max="9509" width="4" bestFit="1" customWidth="1"/>
    <col min="9729" max="9729" width="46.42578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1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1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2" bestFit="1" customWidth="1"/>
    <col min="9765" max="9765" width="4" bestFit="1" customWidth="1"/>
    <col min="9985" max="9985" width="46.42578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1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1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2" bestFit="1" customWidth="1"/>
    <col min="10021" max="10021" width="4" bestFit="1" customWidth="1"/>
    <col min="10241" max="10241" width="46.42578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1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1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2" bestFit="1" customWidth="1"/>
    <col min="10277" max="10277" width="4" bestFit="1" customWidth="1"/>
    <col min="10497" max="10497" width="46.42578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1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1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2" bestFit="1" customWidth="1"/>
    <col min="10533" max="10533" width="4" bestFit="1" customWidth="1"/>
    <col min="10753" max="10753" width="46.42578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1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1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2" bestFit="1" customWidth="1"/>
    <col min="10789" max="10789" width="4" bestFit="1" customWidth="1"/>
    <col min="11009" max="11009" width="46.42578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1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1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2" bestFit="1" customWidth="1"/>
    <col min="11045" max="11045" width="4" bestFit="1" customWidth="1"/>
    <col min="11265" max="11265" width="46.42578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1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1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2" bestFit="1" customWidth="1"/>
    <col min="11301" max="11301" width="4" bestFit="1" customWidth="1"/>
    <col min="11521" max="11521" width="46.42578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1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1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2" bestFit="1" customWidth="1"/>
    <col min="11557" max="11557" width="4" bestFit="1" customWidth="1"/>
    <col min="11777" max="11777" width="46.42578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1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1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2" bestFit="1" customWidth="1"/>
    <col min="11813" max="11813" width="4" bestFit="1" customWidth="1"/>
    <col min="12033" max="12033" width="46.42578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1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1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2" bestFit="1" customWidth="1"/>
    <col min="12069" max="12069" width="4" bestFit="1" customWidth="1"/>
    <col min="12289" max="12289" width="46.42578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1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1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2" bestFit="1" customWidth="1"/>
    <col min="12325" max="12325" width="4" bestFit="1" customWidth="1"/>
    <col min="12545" max="12545" width="46.42578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1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1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2" bestFit="1" customWidth="1"/>
    <col min="12581" max="12581" width="4" bestFit="1" customWidth="1"/>
    <col min="12801" max="12801" width="46.42578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1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1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2" bestFit="1" customWidth="1"/>
    <col min="12837" max="12837" width="4" bestFit="1" customWidth="1"/>
    <col min="13057" max="13057" width="46.42578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1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1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2" bestFit="1" customWidth="1"/>
    <col min="13093" max="13093" width="4" bestFit="1" customWidth="1"/>
    <col min="13313" max="13313" width="46.42578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1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1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2" bestFit="1" customWidth="1"/>
    <col min="13349" max="13349" width="4" bestFit="1" customWidth="1"/>
    <col min="13569" max="13569" width="46.42578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1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1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2" bestFit="1" customWidth="1"/>
    <col min="13605" max="13605" width="4" bestFit="1" customWidth="1"/>
    <col min="13825" max="13825" width="46.42578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1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1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2" bestFit="1" customWidth="1"/>
    <col min="13861" max="13861" width="4" bestFit="1" customWidth="1"/>
    <col min="14081" max="14081" width="46.42578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1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1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2" bestFit="1" customWidth="1"/>
    <col min="14117" max="14117" width="4" bestFit="1" customWidth="1"/>
    <col min="14337" max="14337" width="46.42578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1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1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2" bestFit="1" customWidth="1"/>
    <col min="14373" max="14373" width="4" bestFit="1" customWidth="1"/>
    <col min="14593" max="14593" width="46.42578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1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1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2" bestFit="1" customWidth="1"/>
    <col min="14629" max="14629" width="4" bestFit="1" customWidth="1"/>
    <col min="14849" max="14849" width="46.42578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1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1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2" bestFit="1" customWidth="1"/>
    <col min="14885" max="14885" width="4" bestFit="1" customWidth="1"/>
    <col min="15105" max="15105" width="46.42578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1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1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2" bestFit="1" customWidth="1"/>
    <col min="15141" max="15141" width="4" bestFit="1" customWidth="1"/>
    <col min="15361" max="15361" width="46.42578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1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1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2" bestFit="1" customWidth="1"/>
    <col min="15397" max="15397" width="4" bestFit="1" customWidth="1"/>
    <col min="15617" max="15617" width="46.42578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1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1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2" bestFit="1" customWidth="1"/>
    <col min="15653" max="15653" width="4" bestFit="1" customWidth="1"/>
    <col min="15873" max="15873" width="46.42578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1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1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2" bestFit="1" customWidth="1"/>
    <col min="15909" max="15909" width="4" bestFit="1" customWidth="1"/>
    <col min="16129" max="16129" width="46.42578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1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1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2" bestFit="1" customWidth="1"/>
    <col min="16165" max="16165" width="4" bestFit="1" customWidth="1"/>
  </cols>
  <sheetData>
    <row r="1" spans="1:37">
      <c r="A1" s="241" t="s">
        <v>315</v>
      </c>
    </row>
    <row r="2" spans="1:37">
      <c r="D2" s="31" t="s">
        <v>332</v>
      </c>
      <c r="F2" s="31" t="s">
        <v>332</v>
      </c>
      <c r="H2" s="31" t="s">
        <v>332</v>
      </c>
      <c r="J2" s="31" t="s">
        <v>332</v>
      </c>
      <c r="L2" s="31" t="s">
        <v>332</v>
      </c>
      <c r="N2" s="31" t="s">
        <v>332</v>
      </c>
      <c r="P2" s="31" t="s">
        <v>332</v>
      </c>
      <c r="R2" s="31" t="s">
        <v>332</v>
      </c>
      <c r="V2" s="31" t="s">
        <v>332</v>
      </c>
      <c r="X2" s="31" t="s">
        <v>332</v>
      </c>
      <c r="Z2" s="31" t="s">
        <v>332</v>
      </c>
      <c r="AB2" s="31" t="s">
        <v>332</v>
      </c>
      <c r="AD2" s="31" t="s">
        <v>332</v>
      </c>
      <c r="AF2" s="31" t="s">
        <v>332</v>
      </c>
      <c r="AH2" s="31" t="s">
        <v>332</v>
      </c>
      <c r="AJ2" s="31" t="s">
        <v>332</v>
      </c>
    </row>
    <row r="3" spans="1:37">
      <c r="A3" s="233" t="s">
        <v>291</v>
      </c>
      <c r="B3" s="338" t="s">
        <v>14</v>
      </c>
      <c r="C3" s="338"/>
      <c r="D3" s="330" t="s">
        <v>622</v>
      </c>
      <c r="E3" s="330"/>
      <c r="F3" s="330" t="s">
        <v>623</v>
      </c>
      <c r="G3" s="330"/>
      <c r="H3" s="330" t="s">
        <v>624</v>
      </c>
      <c r="I3" s="330"/>
      <c r="J3" s="330" t="s">
        <v>625</v>
      </c>
      <c r="K3" s="330"/>
      <c r="L3" s="330" t="s">
        <v>626</v>
      </c>
      <c r="M3" s="330"/>
      <c r="N3" s="330" t="s">
        <v>627</v>
      </c>
      <c r="O3" s="330"/>
      <c r="P3" s="330" t="s">
        <v>628</v>
      </c>
      <c r="Q3" s="330"/>
      <c r="R3" s="330" t="s">
        <v>629</v>
      </c>
      <c r="S3" s="330"/>
      <c r="T3" s="330" t="s">
        <v>630</v>
      </c>
      <c r="U3" s="330"/>
      <c r="V3" s="330" t="s">
        <v>631</v>
      </c>
      <c r="W3" s="330"/>
      <c r="X3" s="330" t="s">
        <v>632</v>
      </c>
      <c r="Y3" s="330"/>
      <c r="Z3" s="330" t="s">
        <v>633</v>
      </c>
      <c r="AA3" s="330"/>
      <c r="AB3" s="330" t="s">
        <v>634</v>
      </c>
      <c r="AC3" s="330"/>
      <c r="AD3" s="330" t="s">
        <v>635</v>
      </c>
      <c r="AE3" s="330"/>
      <c r="AF3" s="330" t="s">
        <v>636</v>
      </c>
      <c r="AG3" s="330"/>
      <c r="AH3" s="330" t="s">
        <v>637</v>
      </c>
      <c r="AI3" s="330"/>
      <c r="AJ3" s="330" t="s">
        <v>638</v>
      </c>
      <c r="AK3" s="330"/>
    </row>
    <row r="4" spans="1:37">
      <c r="A4" s="235" t="s">
        <v>639</v>
      </c>
      <c r="B4" s="216"/>
      <c r="C4" s="235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332"/>
      <c r="Z4" s="332"/>
      <c r="AA4" s="332"/>
      <c r="AB4" s="332"/>
      <c r="AC4" s="332"/>
      <c r="AD4" s="332"/>
      <c r="AE4" s="332"/>
      <c r="AF4" s="332"/>
      <c r="AG4" s="332"/>
      <c r="AH4" s="332"/>
      <c r="AI4" s="332"/>
      <c r="AJ4" s="332"/>
      <c r="AK4" s="332"/>
    </row>
    <row r="5" spans="1:37">
      <c r="A5" s="237"/>
      <c r="B5" s="333" t="s">
        <v>5</v>
      </c>
      <c r="C5" s="339" t="s">
        <v>6</v>
      </c>
      <c r="D5" s="333" t="s">
        <v>5</v>
      </c>
      <c r="E5" s="339" t="s">
        <v>6</v>
      </c>
      <c r="F5" s="333" t="s">
        <v>5</v>
      </c>
      <c r="G5" s="339" t="s">
        <v>6</v>
      </c>
      <c r="H5" s="333" t="s">
        <v>5</v>
      </c>
      <c r="I5" s="339" t="s">
        <v>6</v>
      </c>
      <c r="J5" s="333" t="s">
        <v>5</v>
      </c>
      <c r="K5" s="339" t="s">
        <v>6</v>
      </c>
      <c r="L5" s="333" t="s">
        <v>5</v>
      </c>
      <c r="M5" s="339" t="s">
        <v>6</v>
      </c>
      <c r="N5" s="333" t="s">
        <v>5</v>
      </c>
      <c r="O5" s="339" t="s">
        <v>6</v>
      </c>
      <c r="P5" s="333" t="s">
        <v>5</v>
      </c>
      <c r="Q5" s="339" t="s">
        <v>6</v>
      </c>
      <c r="R5" s="333" t="s">
        <v>5</v>
      </c>
      <c r="S5" s="339" t="s">
        <v>6</v>
      </c>
      <c r="T5" s="333" t="s">
        <v>5</v>
      </c>
      <c r="U5" s="339" t="s">
        <v>6</v>
      </c>
      <c r="V5" s="333" t="s">
        <v>5</v>
      </c>
      <c r="W5" s="339" t="s">
        <v>6</v>
      </c>
      <c r="X5" s="333" t="s">
        <v>5</v>
      </c>
      <c r="Y5" s="339" t="s">
        <v>6</v>
      </c>
      <c r="Z5" s="333" t="s">
        <v>5</v>
      </c>
      <c r="AA5" s="339" t="s">
        <v>6</v>
      </c>
      <c r="AB5" s="333" t="s">
        <v>5</v>
      </c>
      <c r="AC5" s="339" t="s">
        <v>6</v>
      </c>
      <c r="AD5" s="333" t="s">
        <v>5</v>
      </c>
      <c r="AE5" s="339" t="s">
        <v>6</v>
      </c>
      <c r="AF5" s="333" t="s">
        <v>5</v>
      </c>
      <c r="AG5" s="339" t="s">
        <v>6</v>
      </c>
      <c r="AH5" s="333" t="s">
        <v>5</v>
      </c>
      <c r="AI5" s="339" t="s">
        <v>6</v>
      </c>
      <c r="AJ5" s="333" t="s">
        <v>5</v>
      </c>
      <c r="AK5" s="339" t="s">
        <v>6</v>
      </c>
    </row>
    <row r="6" spans="1:37">
      <c r="A6" s="1" t="s">
        <v>158</v>
      </c>
    </row>
    <row r="7" spans="1:37">
      <c r="A7" t="s">
        <v>617</v>
      </c>
      <c r="B7" s="31">
        <v>404071431.61000001</v>
      </c>
      <c r="C7" s="5">
        <v>14.114000000000001</v>
      </c>
      <c r="D7" s="31">
        <v>0</v>
      </c>
      <c r="E7">
        <v>0</v>
      </c>
      <c r="F7" s="31">
        <v>0</v>
      </c>
      <c r="G7">
        <v>0</v>
      </c>
      <c r="H7" s="31">
        <v>0</v>
      </c>
      <c r="I7">
        <v>0</v>
      </c>
      <c r="J7" s="31">
        <v>0</v>
      </c>
      <c r="K7">
        <v>0</v>
      </c>
      <c r="L7" s="31">
        <v>0</v>
      </c>
      <c r="M7">
        <v>0</v>
      </c>
      <c r="N7" s="31">
        <v>0</v>
      </c>
      <c r="O7">
        <v>0</v>
      </c>
      <c r="P7" s="31">
        <v>0</v>
      </c>
      <c r="Q7">
        <v>0</v>
      </c>
      <c r="R7" s="31">
        <v>0</v>
      </c>
      <c r="S7">
        <v>0</v>
      </c>
      <c r="T7" s="31">
        <v>268639807.62</v>
      </c>
      <c r="U7" s="5">
        <v>63.6479</v>
      </c>
      <c r="V7" s="31">
        <v>0</v>
      </c>
      <c r="W7">
        <v>0</v>
      </c>
      <c r="X7" s="31">
        <v>0</v>
      </c>
      <c r="Y7">
        <v>0</v>
      </c>
      <c r="Z7" s="31">
        <v>0</v>
      </c>
      <c r="AA7">
        <v>0</v>
      </c>
      <c r="AB7" s="31">
        <v>135431623.99000001</v>
      </c>
      <c r="AC7" s="5">
        <v>61.159500000000001</v>
      </c>
      <c r="AD7" s="31">
        <v>0</v>
      </c>
      <c r="AE7">
        <v>0</v>
      </c>
      <c r="AF7" s="31">
        <v>0</v>
      </c>
      <c r="AG7">
        <v>0</v>
      </c>
      <c r="AH7" s="31">
        <v>0</v>
      </c>
      <c r="AI7">
        <v>0</v>
      </c>
      <c r="AJ7" s="31">
        <v>0</v>
      </c>
      <c r="AK7">
        <v>0</v>
      </c>
    </row>
    <row r="8" spans="1:37">
      <c r="A8" t="s">
        <v>191</v>
      </c>
      <c r="B8" s="31">
        <v>256328007.22999999</v>
      </c>
      <c r="C8" s="5">
        <v>8.9534000000000002</v>
      </c>
      <c r="D8" s="31">
        <v>1726272.32</v>
      </c>
      <c r="E8" s="5">
        <v>1.1404000000000001</v>
      </c>
      <c r="F8" s="31">
        <v>2350721.96</v>
      </c>
      <c r="G8" s="5">
        <v>1.3187</v>
      </c>
      <c r="H8" s="31">
        <v>135567.26999999999</v>
      </c>
      <c r="I8" s="5">
        <v>0.41970000000000002</v>
      </c>
      <c r="J8" s="31">
        <v>14233899.1</v>
      </c>
      <c r="K8" s="5">
        <v>2.3058000000000001</v>
      </c>
      <c r="L8" s="31">
        <v>18663849.640000001</v>
      </c>
      <c r="M8" s="5">
        <v>8.2577999999999996</v>
      </c>
      <c r="N8" s="31">
        <v>524908.63</v>
      </c>
      <c r="O8" s="5">
        <v>0.30420000000000003</v>
      </c>
      <c r="P8" s="31">
        <v>112540.12</v>
      </c>
      <c r="Q8" s="5">
        <v>1.4693000000000001</v>
      </c>
      <c r="R8" s="31">
        <v>247598.23</v>
      </c>
      <c r="S8" s="5">
        <v>0.82969999999999999</v>
      </c>
      <c r="T8" s="31">
        <v>116536145.04000001</v>
      </c>
      <c r="U8" s="5">
        <v>27.610499999999998</v>
      </c>
      <c r="V8" s="31">
        <v>149430.94</v>
      </c>
      <c r="W8" s="5">
        <v>5.1867000000000001</v>
      </c>
      <c r="X8" s="31">
        <v>1401392.6</v>
      </c>
      <c r="Y8" s="5">
        <v>1.3509</v>
      </c>
      <c r="Z8" s="31">
        <v>870111.27</v>
      </c>
      <c r="AA8" s="5">
        <v>4.0044000000000004</v>
      </c>
      <c r="AB8" s="31">
        <v>79832389.239999995</v>
      </c>
      <c r="AC8" s="5">
        <v>36.051499999999997</v>
      </c>
      <c r="AD8" s="31">
        <v>550707.18999999994</v>
      </c>
      <c r="AE8" s="5">
        <v>0.76459999999999995</v>
      </c>
      <c r="AF8" s="31">
        <v>144779.32999999999</v>
      </c>
      <c r="AG8" s="5">
        <v>8.0100000000000005E-2</v>
      </c>
      <c r="AH8" s="31">
        <v>13610031.939999999</v>
      </c>
      <c r="AI8" s="5">
        <v>10.976699999999999</v>
      </c>
      <c r="AJ8" s="31">
        <v>5237662.41</v>
      </c>
      <c r="AK8" s="5">
        <v>1.7524999999999999</v>
      </c>
    </row>
    <row r="9" spans="1:37">
      <c r="A9" t="s">
        <v>192</v>
      </c>
      <c r="B9" s="31">
        <v>20397021.699999999</v>
      </c>
      <c r="C9" s="5">
        <v>0.71250000000000002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0</v>
      </c>
      <c r="O9">
        <v>0</v>
      </c>
      <c r="P9" s="31">
        <v>0</v>
      </c>
      <c r="Q9">
        <v>0</v>
      </c>
      <c r="R9" s="31">
        <v>0</v>
      </c>
      <c r="S9">
        <v>0</v>
      </c>
      <c r="T9" s="31">
        <v>12134448.949999999</v>
      </c>
      <c r="U9" s="5">
        <v>2.875</v>
      </c>
      <c r="V9" s="31">
        <v>0</v>
      </c>
      <c r="W9">
        <v>0</v>
      </c>
      <c r="X9" s="31">
        <v>0</v>
      </c>
      <c r="Y9">
        <v>0</v>
      </c>
      <c r="Z9" s="31">
        <v>2086458.9</v>
      </c>
      <c r="AA9" s="5">
        <v>9.6022999999999996</v>
      </c>
      <c r="AB9" s="31">
        <v>6176113.8499999996</v>
      </c>
      <c r="AC9" s="5">
        <v>2.7890999999999999</v>
      </c>
      <c r="AD9" s="31">
        <v>0</v>
      </c>
      <c r="AE9">
        <v>0</v>
      </c>
      <c r="AF9" s="31">
        <v>0</v>
      </c>
      <c r="AG9">
        <v>0</v>
      </c>
      <c r="AH9" s="31">
        <v>0</v>
      </c>
      <c r="AI9">
        <v>0</v>
      </c>
      <c r="AJ9" s="31">
        <v>0</v>
      </c>
      <c r="AK9">
        <v>0</v>
      </c>
    </row>
    <row r="10" spans="1:37">
      <c r="A10" t="s">
        <v>164</v>
      </c>
      <c r="B10" s="31">
        <v>2182116624.6799998</v>
      </c>
      <c r="C10" s="5">
        <v>76.220100000000002</v>
      </c>
      <c r="D10" s="31">
        <v>149644488.41</v>
      </c>
      <c r="E10" s="5">
        <v>98.8596</v>
      </c>
      <c r="F10" s="31">
        <v>175904222.25999999</v>
      </c>
      <c r="G10" s="5">
        <v>98.681299999999993</v>
      </c>
      <c r="H10" s="31">
        <v>32161648.02</v>
      </c>
      <c r="I10" s="5">
        <v>99.580299999999994</v>
      </c>
      <c r="J10" s="31">
        <v>603086602.15999997</v>
      </c>
      <c r="K10" s="5">
        <v>97.694199999999995</v>
      </c>
      <c r="L10" s="31">
        <v>207351043.75999999</v>
      </c>
      <c r="M10" s="5">
        <v>91.742199999999997</v>
      </c>
      <c r="N10" s="31">
        <v>172038512.83000001</v>
      </c>
      <c r="O10" s="5">
        <v>99.695800000000006</v>
      </c>
      <c r="P10" s="31">
        <v>7546802.8600000003</v>
      </c>
      <c r="Q10" s="5">
        <v>98.530699999999996</v>
      </c>
      <c r="R10" s="31">
        <v>29593604.899999999</v>
      </c>
      <c r="S10" s="5">
        <v>99.170299999999997</v>
      </c>
      <c r="T10" s="31">
        <v>24761125.68</v>
      </c>
      <c r="U10" s="5">
        <v>5.8666</v>
      </c>
      <c r="V10" s="31">
        <v>2731604.22</v>
      </c>
      <c r="W10" s="5">
        <v>94.813299999999998</v>
      </c>
      <c r="X10" s="31">
        <v>102338166.47</v>
      </c>
      <c r="Y10" s="5">
        <v>98.649100000000004</v>
      </c>
      <c r="Z10" s="31">
        <v>18772080.949999999</v>
      </c>
      <c r="AA10" s="5">
        <v>86.393199999999993</v>
      </c>
      <c r="AB10" s="31">
        <v>0</v>
      </c>
      <c r="AC10">
        <v>0</v>
      </c>
      <c r="AD10" s="31">
        <v>71474444.459999993</v>
      </c>
      <c r="AE10" s="5">
        <v>99.235399999999998</v>
      </c>
      <c r="AF10" s="31">
        <v>180700761.99000001</v>
      </c>
      <c r="AG10" s="5">
        <v>99.919899999999998</v>
      </c>
      <c r="AH10" s="31">
        <v>110379745.81999999</v>
      </c>
      <c r="AI10" s="5">
        <v>89.023300000000006</v>
      </c>
      <c r="AJ10" s="31">
        <v>293631769.88999999</v>
      </c>
      <c r="AK10" s="5">
        <v>98.247500000000002</v>
      </c>
    </row>
    <row r="11" spans="1:37" ht="13.5" thickBot="1">
      <c r="A11" t="s">
        <v>618</v>
      </c>
      <c r="B11" s="31">
        <v>0</v>
      </c>
      <c r="C11">
        <v>0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</row>
    <row r="12" spans="1:37" ht="14.25" thickTop="1" thickBot="1">
      <c r="A12" s="336" t="s">
        <v>3</v>
      </c>
      <c r="B12" s="205">
        <v>2862913085.2199998</v>
      </c>
      <c r="C12" s="337">
        <v>100</v>
      </c>
      <c r="D12" s="205">
        <v>151370760.72999999</v>
      </c>
      <c r="E12" s="337">
        <v>100</v>
      </c>
      <c r="F12" s="205">
        <v>178254944.22</v>
      </c>
      <c r="G12" s="337">
        <v>100</v>
      </c>
      <c r="H12" s="205">
        <v>32297215.289999999</v>
      </c>
      <c r="I12" s="337">
        <v>100</v>
      </c>
      <c r="J12" s="205">
        <v>617320501.25999999</v>
      </c>
      <c r="K12" s="337">
        <v>100</v>
      </c>
      <c r="L12" s="205">
        <v>226014893.40000001</v>
      </c>
      <c r="M12" s="337">
        <v>100</v>
      </c>
      <c r="N12" s="205">
        <v>172563421.46000001</v>
      </c>
      <c r="O12" s="337">
        <v>100</v>
      </c>
      <c r="P12" s="205">
        <v>7659342.9800000004</v>
      </c>
      <c r="Q12" s="337">
        <v>100</v>
      </c>
      <c r="R12" s="205">
        <v>29841203.129999999</v>
      </c>
      <c r="S12" s="337">
        <v>100</v>
      </c>
      <c r="T12" s="205">
        <v>422071527.29000002</v>
      </c>
      <c r="U12" s="337">
        <v>100</v>
      </c>
      <c r="V12" s="205">
        <v>2881035.16</v>
      </c>
      <c r="W12" s="337">
        <v>100</v>
      </c>
      <c r="X12" s="205">
        <v>103739559.06999999</v>
      </c>
      <c r="Y12" s="337">
        <v>100</v>
      </c>
      <c r="Z12" s="205">
        <v>21728651.120000001</v>
      </c>
      <c r="AA12" s="337">
        <v>100</v>
      </c>
      <c r="AB12" s="205">
        <v>221440127.08000001</v>
      </c>
      <c r="AC12" s="337">
        <v>100</v>
      </c>
      <c r="AD12" s="205">
        <v>72025151.650000006</v>
      </c>
      <c r="AE12" s="337">
        <v>100</v>
      </c>
      <c r="AF12" s="205">
        <v>180845541.31999999</v>
      </c>
      <c r="AG12" s="337">
        <v>100</v>
      </c>
      <c r="AH12" s="205">
        <v>123989777.76000001</v>
      </c>
      <c r="AI12" s="337">
        <v>100</v>
      </c>
      <c r="AJ12" s="205">
        <v>298869432.30000001</v>
      </c>
      <c r="AK12" s="337">
        <v>100</v>
      </c>
    </row>
    <row r="13" spans="1:37" ht="13.5" thickTop="1">
      <c r="A13" s="1" t="s">
        <v>619</v>
      </c>
    </row>
    <row r="14" spans="1:37">
      <c r="A14" t="s">
        <v>166</v>
      </c>
      <c r="B14" s="31">
        <v>3827015.25</v>
      </c>
      <c r="C14" s="5">
        <v>0.13370000000000001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3827015.25</v>
      </c>
      <c r="AC14" s="5">
        <v>1.7282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</row>
    <row r="15" spans="1:37">
      <c r="A15" t="s">
        <v>167</v>
      </c>
      <c r="B15" s="31">
        <v>113332624.73999999</v>
      </c>
      <c r="C15" s="5">
        <v>3.9586000000000001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73364930.599999994</v>
      </c>
      <c r="U15" s="5">
        <v>17.382100000000001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39967694.140000001</v>
      </c>
      <c r="AC15" s="5">
        <v>18.048999999999999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</row>
    <row r="16" spans="1:37">
      <c r="A16" t="s">
        <v>168</v>
      </c>
      <c r="B16" s="31">
        <v>53488040.68</v>
      </c>
      <c r="C16" s="5">
        <v>1.8683000000000001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29635287.68</v>
      </c>
      <c r="U16" s="5">
        <v>7.0213999999999999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23852753</v>
      </c>
      <c r="AC16" s="5">
        <v>10.771599999999999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</row>
    <row r="17" spans="1:37">
      <c r="A17" t="s">
        <v>169</v>
      </c>
      <c r="B17" s="31">
        <v>34981083.649999999</v>
      </c>
      <c r="C17" s="5">
        <v>1.2219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27342198.649999999</v>
      </c>
      <c r="U17" s="5">
        <v>6.4781000000000004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7638885</v>
      </c>
      <c r="AC17" s="5">
        <v>3.4496000000000002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</row>
    <row r="18" spans="1:37">
      <c r="A18" t="s">
        <v>170</v>
      </c>
      <c r="B18" s="31">
        <v>79247714.709999993</v>
      </c>
      <c r="C18" s="5">
        <v>2.7681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63869660.729999997</v>
      </c>
      <c r="U18" s="5">
        <v>15.132400000000001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15378053.98</v>
      </c>
      <c r="AC18" s="5">
        <v>6.9446000000000003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</row>
    <row r="19" spans="1:37">
      <c r="A19" t="s">
        <v>171</v>
      </c>
      <c r="B19" s="31">
        <v>7907067.5</v>
      </c>
      <c r="C19" s="5">
        <v>0.2762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7907067.5</v>
      </c>
      <c r="U19" s="5">
        <v>1.8734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</row>
    <row r="20" spans="1:37">
      <c r="A20" t="s">
        <v>172</v>
      </c>
      <c r="B20" s="31">
        <v>34637033.450000003</v>
      </c>
      <c r="C20" s="5">
        <v>1.2099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17375043.870000001</v>
      </c>
      <c r="U20" s="5">
        <v>4.1166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17261989.579999998</v>
      </c>
      <c r="AC20" s="5">
        <v>7.7953000000000001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</row>
    <row r="21" spans="1:37">
      <c r="A21" t="s">
        <v>173</v>
      </c>
      <c r="B21" s="31">
        <v>32197013.309999999</v>
      </c>
      <c r="C21" s="5">
        <v>1.1246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24593010.309999999</v>
      </c>
      <c r="U21" s="5">
        <v>5.8266999999999998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7604003</v>
      </c>
      <c r="AC21" s="5">
        <v>3.4339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</row>
    <row r="22" spans="1:37">
      <c r="A22" t="s">
        <v>175</v>
      </c>
      <c r="B22" s="31">
        <v>27754778.079999998</v>
      </c>
      <c r="C22" s="5">
        <v>0.96950000000000003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20388983.079999998</v>
      </c>
      <c r="U22" s="5">
        <v>4.8307000000000002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7365795</v>
      </c>
      <c r="AC22" s="5">
        <v>3.3262999999999998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</row>
    <row r="23" spans="1:37">
      <c r="A23" t="s">
        <v>71</v>
      </c>
      <c r="B23" s="31">
        <v>3062786.5</v>
      </c>
      <c r="C23" s="5">
        <v>0.107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3062786.5</v>
      </c>
      <c r="U23" s="5">
        <v>0.72570000000000001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</row>
    <row r="24" spans="1:37">
      <c r="A24" t="s">
        <v>176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</row>
    <row r="25" spans="1:37">
      <c r="A25" t="s">
        <v>174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</row>
    <row r="26" spans="1:37" ht="13.5" thickBot="1">
      <c r="A26" t="s">
        <v>177</v>
      </c>
      <c r="B26" s="31">
        <v>185320</v>
      </c>
      <c r="C26" s="5">
        <v>6.4999999999999997E-3</v>
      </c>
      <c r="D26" s="31">
        <v>0</v>
      </c>
      <c r="E26">
        <v>0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185320</v>
      </c>
      <c r="U26" s="5">
        <v>4.3900000000000002E-2</v>
      </c>
      <c r="V26" s="31">
        <v>0</v>
      </c>
      <c r="W26">
        <v>0</v>
      </c>
      <c r="X26" s="31">
        <v>0</v>
      </c>
      <c r="Y26">
        <v>0</v>
      </c>
      <c r="Z26" s="31">
        <v>0</v>
      </c>
      <c r="AA26">
        <v>0</v>
      </c>
      <c r="AB26" s="31">
        <v>0</v>
      </c>
      <c r="AC26">
        <v>0</v>
      </c>
      <c r="AD26" s="31">
        <v>0</v>
      </c>
      <c r="AE26">
        <v>0</v>
      </c>
      <c r="AF26" s="31">
        <v>0</v>
      </c>
      <c r="AG26">
        <v>0</v>
      </c>
      <c r="AH26" s="31">
        <v>0</v>
      </c>
      <c r="AI26">
        <v>0</v>
      </c>
      <c r="AJ26" s="31">
        <v>0</v>
      </c>
      <c r="AK26">
        <v>0</v>
      </c>
    </row>
    <row r="27" spans="1:37" ht="14.25" thickTop="1" thickBot="1">
      <c r="A27" s="336" t="s">
        <v>194</v>
      </c>
      <c r="B27" s="205">
        <v>390620477.87</v>
      </c>
      <c r="C27" s="337">
        <v>13.6442</v>
      </c>
      <c r="D27" s="205">
        <v>0</v>
      </c>
      <c r="E27" s="336">
        <v>0</v>
      </c>
      <c r="F27" s="205">
        <v>0</v>
      </c>
      <c r="G27" s="336">
        <v>0</v>
      </c>
      <c r="H27" s="205">
        <v>0</v>
      </c>
      <c r="I27" s="336">
        <v>0</v>
      </c>
      <c r="J27" s="205">
        <v>0</v>
      </c>
      <c r="K27" s="336">
        <v>0</v>
      </c>
      <c r="L27" s="205">
        <v>0</v>
      </c>
      <c r="M27" s="336">
        <v>0</v>
      </c>
      <c r="N27" s="205">
        <v>0</v>
      </c>
      <c r="O27" s="336">
        <v>0</v>
      </c>
      <c r="P27" s="205">
        <v>0</v>
      </c>
      <c r="Q27" s="336">
        <v>0</v>
      </c>
      <c r="R27" s="205">
        <v>0</v>
      </c>
      <c r="S27" s="336">
        <v>0</v>
      </c>
      <c r="T27" s="205">
        <v>267724288.91999999</v>
      </c>
      <c r="U27" s="337">
        <v>63.430999999999997</v>
      </c>
      <c r="V27" s="205">
        <v>0</v>
      </c>
      <c r="W27" s="336">
        <v>0</v>
      </c>
      <c r="X27" s="205">
        <v>0</v>
      </c>
      <c r="Y27" s="336">
        <v>0</v>
      </c>
      <c r="Z27" s="205">
        <v>0</v>
      </c>
      <c r="AA27" s="336">
        <v>0</v>
      </c>
      <c r="AB27" s="205">
        <v>122896188.95</v>
      </c>
      <c r="AC27" s="337">
        <v>55.498600000000003</v>
      </c>
      <c r="AD27" s="205">
        <v>0</v>
      </c>
      <c r="AE27" s="336">
        <v>0</v>
      </c>
      <c r="AF27" s="205">
        <v>0</v>
      </c>
      <c r="AG27" s="336">
        <v>0</v>
      </c>
      <c r="AH27" s="205">
        <v>0</v>
      </c>
      <c r="AI27" s="336">
        <v>0</v>
      </c>
      <c r="AJ27" s="205">
        <v>0</v>
      </c>
      <c r="AK27" s="336">
        <v>0</v>
      </c>
    </row>
    <row r="28" spans="1:37" ht="14.25" thickTop="1" thickBot="1">
      <c r="A28" s="1" t="s">
        <v>179</v>
      </c>
      <c r="B28" s="31">
        <v>13450953.74</v>
      </c>
      <c r="C28" s="5">
        <v>0.4698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915518.7</v>
      </c>
      <c r="U28" s="5">
        <v>0.21690000000000001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12535435.039999999</v>
      </c>
      <c r="AC28" s="5">
        <v>5.6608999999999998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</row>
    <row r="29" spans="1:37" ht="14.25" thickTop="1" thickBot="1">
      <c r="A29" s="336" t="s">
        <v>195</v>
      </c>
      <c r="B29" s="205">
        <v>404071431.61000001</v>
      </c>
      <c r="C29" s="337">
        <v>14.114000000000001</v>
      </c>
      <c r="D29" s="205">
        <v>0</v>
      </c>
      <c r="E29" s="336">
        <v>0</v>
      </c>
      <c r="F29" s="205">
        <v>0</v>
      </c>
      <c r="G29" s="336">
        <v>0</v>
      </c>
      <c r="H29" s="205">
        <v>0</v>
      </c>
      <c r="I29" s="336">
        <v>0</v>
      </c>
      <c r="J29" s="205">
        <v>0</v>
      </c>
      <c r="K29" s="336">
        <v>0</v>
      </c>
      <c r="L29" s="205">
        <v>0</v>
      </c>
      <c r="M29" s="336">
        <v>0</v>
      </c>
      <c r="N29" s="205">
        <v>0</v>
      </c>
      <c r="O29" s="336">
        <v>0</v>
      </c>
      <c r="P29" s="205">
        <v>0</v>
      </c>
      <c r="Q29" s="336">
        <v>0</v>
      </c>
      <c r="R29" s="205">
        <v>0</v>
      </c>
      <c r="S29" s="336">
        <v>0</v>
      </c>
      <c r="T29" s="205">
        <v>268639807.62</v>
      </c>
      <c r="U29" s="337">
        <v>63.6479</v>
      </c>
      <c r="V29" s="205">
        <v>0</v>
      </c>
      <c r="W29" s="336">
        <v>0</v>
      </c>
      <c r="X29" s="205">
        <v>0</v>
      </c>
      <c r="Y29" s="336">
        <v>0</v>
      </c>
      <c r="Z29" s="205">
        <v>0</v>
      </c>
      <c r="AA29" s="336">
        <v>0</v>
      </c>
      <c r="AB29" s="205">
        <v>135431623.99000001</v>
      </c>
      <c r="AC29" s="337">
        <v>61.159500000000001</v>
      </c>
      <c r="AD29" s="205">
        <v>0</v>
      </c>
      <c r="AE29" s="336">
        <v>0</v>
      </c>
      <c r="AF29" s="205">
        <v>0</v>
      </c>
      <c r="AG29" s="336">
        <v>0</v>
      </c>
      <c r="AH29" s="205">
        <v>0</v>
      </c>
      <c r="AI29" s="336">
        <v>0</v>
      </c>
      <c r="AJ29" s="205">
        <v>0</v>
      </c>
      <c r="AK29" s="336">
        <v>0</v>
      </c>
    </row>
    <row r="30" spans="1:37" ht="13.5" thickTop="1">
      <c r="A30" s="340" t="s">
        <v>196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</row>
    <row r="31" spans="1:37" ht="13.5" thickBot="1">
      <c r="A31" t="s">
        <v>197</v>
      </c>
      <c r="B31" s="31">
        <v>20397021.699999999</v>
      </c>
      <c r="C31" s="5">
        <v>0.71250000000000002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0</v>
      </c>
      <c r="M31">
        <v>0</v>
      </c>
      <c r="N31" s="31">
        <v>0</v>
      </c>
      <c r="O31">
        <v>0</v>
      </c>
      <c r="P31" s="31">
        <v>0</v>
      </c>
      <c r="Q31">
        <v>0</v>
      </c>
      <c r="R31" s="31">
        <v>0</v>
      </c>
      <c r="S31">
        <v>0</v>
      </c>
      <c r="T31" s="31">
        <v>12134448.949999999</v>
      </c>
      <c r="U31" s="5">
        <v>2.875</v>
      </c>
      <c r="V31" s="31">
        <v>0</v>
      </c>
      <c r="W31">
        <v>0</v>
      </c>
      <c r="X31" s="31">
        <v>0</v>
      </c>
      <c r="Y31">
        <v>0</v>
      </c>
      <c r="Z31" s="31">
        <v>2086458.9</v>
      </c>
      <c r="AA31" s="5">
        <v>9.6022999999999996</v>
      </c>
      <c r="AB31" s="31">
        <v>6176113.8499999996</v>
      </c>
      <c r="AC31" s="5">
        <v>2.7890999999999999</v>
      </c>
      <c r="AD31" s="31">
        <v>0</v>
      </c>
      <c r="AE31">
        <v>0</v>
      </c>
      <c r="AF31" s="31">
        <v>0</v>
      </c>
      <c r="AG31">
        <v>0</v>
      </c>
      <c r="AH31" s="31">
        <v>0</v>
      </c>
      <c r="AI31">
        <v>0</v>
      </c>
      <c r="AJ31" s="31">
        <v>0</v>
      </c>
      <c r="AK31">
        <v>0</v>
      </c>
    </row>
    <row r="32" spans="1:37" ht="14.25" thickTop="1" thickBot="1">
      <c r="A32" s="336" t="s">
        <v>198</v>
      </c>
      <c r="B32" s="205">
        <v>20397021.699999999</v>
      </c>
      <c r="C32" s="337">
        <v>0.71250000000000002</v>
      </c>
      <c r="D32" s="205">
        <v>0</v>
      </c>
      <c r="E32" s="336">
        <v>0</v>
      </c>
      <c r="F32" s="205">
        <v>0</v>
      </c>
      <c r="G32" s="336">
        <v>0</v>
      </c>
      <c r="H32" s="205">
        <v>0</v>
      </c>
      <c r="I32" s="336">
        <v>0</v>
      </c>
      <c r="J32" s="205">
        <v>0</v>
      </c>
      <c r="K32" s="336">
        <v>0</v>
      </c>
      <c r="L32" s="205">
        <v>0</v>
      </c>
      <c r="M32" s="336">
        <v>0</v>
      </c>
      <c r="N32" s="205">
        <v>0</v>
      </c>
      <c r="O32" s="336">
        <v>0</v>
      </c>
      <c r="P32" s="205">
        <v>0</v>
      </c>
      <c r="Q32" s="336">
        <v>0</v>
      </c>
      <c r="R32" s="205">
        <v>0</v>
      </c>
      <c r="S32" s="336">
        <v>0</v>
      </c>
      <c r="T32" s="205">
        <v>12134448.949999999</v>
      </c>
      <c r="U32" s="337">
        <v>2.875</v>
      </c>
      <c r="V32" s="205">
        <v>0</v>
      </c>
      <c r="W32" s="336">
        <v>0</v>
      </c>
      <c r="X32" s="205">
        <v>0</v>
      </c>
      <c r="Y32" s="336">
        <v>0</v>
      </c>
      <c r="Z32" s="205">
        <v>2086458.9</v>
      </c>
      <c r="AA32" s="337">
        <v>9.6022999999999996</v>
      </c>
      <c r="AB32" s="205">
        <v>6176113.8499999996</v>
      </c>
      <c r="AC32" s="337">
        <v>2.7890999999999999</v>
      </c>
      <c r="AD32" s="205">
        <v>0</v>
      </c>
      <c r="AE32" s="336">
        <v>0</v>
      </c>
      <c r="AF32" s="205">
        <v>0</v>
      </c>
      <c r="AG32" s="336">
        <v>0</v>
      </c>
      <c r="AH32" s="205">
        <v>0</v>
      </c>
      <c r="AI32" s="336">
        <v>0</v>
      </c>
      <c r="AJ32" s="205">
        <v>0</v>
      </c>
      <c r="AK32" s="336">
        <v>0</v>
      </c>
    </row>
    <row r="33" spans="1:37" ht="13.5" thickTop="1">
      <c r="A33" s="1" t="s">
        <v>199</v>
      </c>
    </row>
    <row r="34" spans="1:37">
      <c r="A34" t="s">
        <v>200</v>
      </c>
      <c r="B34" s="31">
        <v>158938404.66</v>
      </c>
      <c r="C34" s="5">
        <v>5.5515999999999996</v>
      </c>
      <c r="D34" s="31">
        <v>1021297.03</v>
      </c>
      <c r="E34" s="5">
        <v>0.67469999999999997</v>
      </c>
      <c r="F34" s="31">
        <v>2348785.85</v>
      </c>
      <c r="G34" s="5">
        <v>1.3177000000000001</v>
      </c>
      <c r="H34" s="31">
        <v>135567.26999999999</v>
      </c>
      <c r="I34" s="5">
        <v>0.41970000000000002</v>
      </c>
      <c r="J34" s="31">
        <v>14233899.1</v>
      </c>
      <c r="K34" s="5">
        <v>2.3058000000000001</v>
      </c>
      <c r="L34" s="31">
        <v>18595104.390000001</v>
      </c>
      <c r="M34" s="5">
        <v>8.2273999999999994</v>
      </c>
      <c r="N34" s="31">
        <v>0</v>
      </c>
      <c r="O34">
        <v>0</v>
      </c>
      <c r="P34" s="31">
        <v>112540.12</v>
      </c>
      <c r="Q34" s="5">
        <v>1.4693000000000001</v>
      </c>
      <c r="R34" s="31">
        <v>0</v>
      </c>
      <c r="S34">
        <v>0</v>
      </c>
      <c r="T34" s="31">
        <v>64914669.57</v>
      </c>
      <c r="U34" s="5">
        <v>15.38</v>
      </c>
      <c r="V34" s="31">
        <v>149430.94</v>
      </c>
      <c r="W34" s="5">
        <v>5.1867000000000001</v>
      </c>
      <c r="X34" s="31">
        <v>1401392.6</v>
      </c>
      <c r="Y34" s="5">
        <v>1.3509</v>
      </c>
      <c r="Z34" s="31">
        <v>870111.27</v>
      </c>
      <c r="AA34" s="5">
        <v>4.0044000000000004</v>
      </c>
      <c r="AB34" s="31">
        <v>35818742.549999997</v>
      </c>
      <c r="AC34" s="5">
        <v>16.1754</v>
      </c>
      <c r="AD34" s="31">
        <v>489169.62</v>
      </c>
      <c r="AE34" s="5">
        <v>0.67920000000000003</v>
      </c>
      <c r="AF34" s="31">
        <v>0</v>
      </c>
      <c r="AG34">
        <v>0</v>
      </c>
      <c r="AH34" s="31">
        <v>13610031.939999999</v>
      </c>
      <c r="AI34" s="5">
        <v>10.976699999999999</v>
      </c>
      <c r="AJ34" s="31">
        <v>5237662.41</v>
      </c>
      <c r="AK34" s="5">
        <v>1.7524999999999999</v>
      </c>
    </row>
    <row r="35" spans="1:37">
      <c r="A35" t="s">
        <v>201</v>
      </c>
      <c r="B35" s="31">
        <v>106962.17</v>
      </c>
      <c r="C35" s="5">
        <v>3.7000000000000002E-3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106962.17</v>
      </c>
      <c r="U35" s="5">
        <v>2.53E-2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</row>
    <row r="36" spans="1:37">
      <c r="A36" t="s">
        <v>202</v>
      </c>
      <c r="B36" s="31">
        <v>0</v>
      </c>
      <c r="C36">
        <v>0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</row>
    <row r="37" spans="1:37">
      <c r="A37" t="s">
        <v>203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</row>
    <row r="38" spans="1:37">
      <c r="A38" t="s">
        <v>204</v>
      </c>
      <c r="B38" s="31">
        <v>8286771.3099999996</v>
      </c>
      <c r="C38" s="5">
        <v>0.28949999999999998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8286771.3099999996</v>
      </c>
      <c r="U38" s="5">
        <v>1.9634</v>
      </c>
      <c r="V38" s="31">
        <v>0</v>
      </c>
      <c r="W38">
        <v>0</v>
      </c>
      <c r="X38" s="31">
        <v>0</v>
      </c>
      <c r="Y38">
        <v>0</v>
      </c>
      <c r="Z38" s="31">
        <v>0</v>
      </c>
      <c r="AA38">
        <v>0</v>
      </c>
      <c r="AB38" s="31">
        <v>0</v>
      </c>
      <c r="AC38">
        <v>0</v>
      </c>
      <c r="AD38" s="31">
        <v>0</v>
      </c>
      <c r="AE38">
        <v>0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</row>
    <row r="39" spans="1:37">
      <c r="A39" t="s">
        <v>205</v>
      </c>
      <c r="B39" s="31">
        <v>61876371.579999998</v>
      </c>
      <c r="C39" s="5">
        <v>2.1613000000000002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0</v>
      </c>
      <c r="M39">
        <v>0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29525332.219999999</v>
      </c>
      <c r="U39" s="5">
        <v>6.9953000000000003</v>
      </c>
      <c r="V39" s="31">
        <v>0</v>
      </c>
      <c r="W39">
        <v>0</v>
      </c>
      <c r="X39" s="31">
        <v>0</v>
      </c>
      <c r="Y39">
        <v>0</v>
      </c>
      <c r="Z39" s="31">
        <v>0</v>
      </c>
      <c r="AA39">
        <v>0</v>
      </c>
      <c r="AB39" s="31">
        <v>32351039.359999999</v>
      </c>
      <c r="AC39" s="5">
        <v>14.609400000000001</v>
      </c>
      <c r="AD39" s="31">
        <v>0</v>
      </c>
      <c r="AE39">
        <v>0</v>
      </c>
      <c r="AF39" s="31">
        <v>0</v>
      </c>
      <c r="AG39">
        <v>0</v>
      </c>
      <c r="AH39" s="31">
        <v>0</v>
      </c>
      <c r="AI39">
        <v>0</v>
      </c>
      <c r="AJ39" s="31">
        <v>0</v>
      </c>
      <c r="AK39">
        <v>0</v>
      </c>
    </row>
    <row r="40" spans="1:37">
      <c r="A40" t="s">
        <v>206</v>
      </c>
      <c r="B40" s="31">
        <v>13392583.24</v>
      </c>
      <c r="C40" s="5">
        <v>0.46779999999999999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13392583.24</v>
      </c>
      <c r="U40" s="5">
        <v>3.1730999999999998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</row>
    <row r="41" spans="1:37">
      <c r="A41" t="s">
        <v>207</v>
      </c>
      <c r="B41" s="31">
        <v>917286.19</v>
      </c>
      <c r="C41" s="5">
        <v>3.2000000000000001E-2</v>
      </c>
      <c r="D41" s="31">
        <v>0</v>
      </c>
      <c r="E41">
        <v>0</v>
      </c>
      <c r="F41" s="31">
        <v>0</v>
      </c>
      <c r="G41">
        <v>0</v>
      </c>
      <c r="H41" s="31">
        <v>0</v>
      </c>
      <c r="I41">
        <v>0</v>
      </c>
      <c r="J41" s="31">
        <v>0</v>
      </c>
      <c r="K41">
        <v>0</v>
      </c>
      <c r="L41" s="31">
        <v>0</v>
      </c>
      <c r="M41">
        <v>0</v>
      </c>
      <c r="N41" s="31">
        <v>524908.63</v>
      </c>
      <c r="O41" s="5">
        <v>0.30420000000000003</v>
      </c>
      <c r="P41" s="31">
        <v>0</v>
      </c>
      <c r="Q41">
        <v>0</v>
      </c>
      <c r="R41" s="31">
        <v>247598.23</v>
      </c>
      <c r="S41" s="5">
        <v>0.82969999999999999</v>
      </c>
      <c r="T41" s="31">
        <v>0</v>
      </c>
      <c r="U41" s="5">
        <v>0</v>
      </c>
      <c r="V41" s="31">
        <v>0</v>
      </c>
      <c r="W41">
        <v>0</v>
      </c>
      <c r="X41" s="31">
        <v>0</v>
      </c>
      <c r="Y41">
        <v>0</v>
      </c>
      <c r="Z41" s="31">
        <v>0</v>
      </c>
      <c r="AA41">
        <v>0</v>
      </c>
      <c r="AB41" s="31">
        <v>0</v>
      </c>
      <c r="AC41">
        <v>0</v>
      </c>
      <c r="AD41" s="31">
        <v>0</v>
      </c>
      <c r="AE41">
        <v>0</v>
      </c>
      <c r="AF41" s="31">
        <v>144779.32999999999</v>
      </c>
      <c r="AG41" s="5">
        <v>8.0100000000000005E-2</v>
      </c>
      <c r="AH41" s="31">
        <v>0</v>
      </c>
      <c r="AI41">
        <v>0</v>
      </c>
      <c r="AJ41" s="31">
        <v>0</v>
      </c>
      <c r="AK41">
        <v>0</v>
      </c>
    </row>
    <row r="42" spans="1:37" ht="13.5" thickBot="1">
      <c r="A42" t="s">
        <v>208</v>
      </c>
      <c r="B42" s="31">
        <v>309826.53000000003</v>
      </c>
      <c r="C42" s="5">
        <v>1.0800000000000001E-2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309826.53000000003</v>
      </c>
      <c r="U42" s="5">
        <v>7.3400000000000007E-2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</row>
    <row r="43" spans="1:37" ht="14.25" thickTop="1" thickBot="1">
      <c r="A43" s="336" t="s">
        <v>209</v>
      </c>
      <c r="B43" s="205">
        <v>243828205.68000001</v>
      </c>
      <c r="C43" s="337">
        <v>8.5167999999999999</v>
      </c>
      <c r="D43" s="205">
        <v>1021297.03</v>
      </c>
      <c r="E43" s="337">
        <v>0.67469999999999997</v>
      </c>
      <c r="F43" s="205">
        <v>2348785.85</v>
      </c>
      <c r="G43" s="337">
        <v>1.3177000000000001</v>
      </c>
      <c r="H43" s="205">
        <v>135567.26999999999</v>
      </c>
      <c r="I43" s="337">
        <v>0.41970000000000002</v>
      </c>
      <c r="J43" s="205">
        <v>14233899.1</v>
      </c>
      <c r="K43" s="337">
        <v>2.3058000000000001</v>
      </c>
      <c r="L43" s="205">
        <v>18595104.390000001</v>
      </c>
      <c r="M43" s="337">
        <v>8.2273999999999994</v>
      </c>
      <c r="N43" s="205">
        <v>524908.63</v>
      </c>
      <c r="O43" s="337">
        <v>0.30420000000000003</v>
      </c>
      <c r="P43" s="205">
        <v>112540.12</v>
      </c>
      <c r="Q43" s="337">
        <v>1.4693000000000001</v>
      </c>
      <c r="R43" s="205">
        <v>247598.23</v>
      </c>
      <c r="S43" s="337">
        <v>0.82969999999999999</v>
      </c>
      <c r="T43" s="205">
        <v>116536145.04000001</v>
      </c>
      <c r="U43" s="337">
        <v>27.610499999999998</v>
      </c>
      <c r="V43" s="205">
        <v>149430.94</v>
      </c>
      <c r="W43" s="337">
        <v>5.1867000000000001</v>
      </c>
      <c r="X43" s="205">
        <v>1401392.6</v>
      </c>
      <c r="Y43" s="337">
        <v>1.3509</v>
      </c>
      <c r="Z43" s="205">
        <v>870111.27</v>
      </c>
      <c r="AA43" s="337">
        <v>4.0044000000000004</v>
      </c>
      <c r="AB43" s="205">
        <v>68169781.909999996</v>
      </c>
      <c r="AC43" s="337">
        <v>30.784700000000001</v>
      </c>
      <c r="AD43" s="205">
        <v>489169.62</v>
      </c>
      <c r="AE43" s="337">
        <v>0.67920000000000003</v>
      </c>
      <c r="AF43" s="205">
        <v>144779.32999999999</v>
      </c>
      <c r="AG43" s="337">
        <v>8.0100000000000005E-2</v>
      </c>
      <c r="AH43" s="205">
        <v>13610031.939999999</v>
      </c>
      <c r="AI43" s="337">
        <v>10.976699999999999</v>
      </c>
      <c r="AJ43" s="205">
        <v>5237662.41</v>
      </c>
      <c r="AK43" s="337">
        <v>1.7524999999999999</v>
      </c>
    </row>
    <row r="44" spans="1:37" ht="14.25" thickTop="1" thickBot="1">
      <c r="A44" s="336" t="s">
        <v>620</v>
      </c>
      <c r="B44" s="205">
        <v>12499801.550000001</v>
      </c>
      <c r="C44" s="337">
        <v>0.43659999999999999</v>
      </c>
      <c r="D44" s="205">
        <v>704975.29</v>
      </c>
      <c r="E44" s="337">
        <v>0.4657</v>
      </c>
      <c r="F44" s="205">
        <v>1936.11</v>
      </c>
      <c r="G44" s="337">
        <v>1.1000000000000001E-3</v>
      </c>
      <c r="H44" s="205">
        <v>0</v>
      </c>
      <c r="I44" s="336">
        <v>0</v>
      </c>
      <c r="J44" s="205">
        <v>0</v>
      </c>
      <c r="K44" s="336">
        <v>0</v>
      </c>
      <c r="L44" s="205">
        <v>68745.25</v>
      </c>
      <c r="M44" s="337">
        <v>3.04E-2</v>
      </c>
      <c r="N44" s="205">
        <v>0</v>
      </c>
      <c r="O44" s="336">
        <v>0</v>
      </c>
      <c r="P44" s="205">
        <v>0</v>
      </c>
      <c r="Q44" s="336">
        <v>0</v>
      </c>
      <c r="R44" s="205">
        <v>0</v>
      </c>
      <c r="S44" s="336">
        <v>0</v>
      </c>
      <c r="T44" s="205">
        <v>0</v>
      </c>
      <c r="U44" s="336">
        <v>0</v>
      </c>
      <c r="V44" s="205">
        <v>0</v>
      </c>
      <c r="W44" s="336">
        <v>0</v>
      </c>
      <c r="X44" s="205">
        <v>0</v>
      </c>
      <c r="Y44" s="336">
        <v>0</v>
      </c>
      <c r="Z44" s="205">
        <v>0</v>
      </c>
      <c r="AA44" s="336">
        <v>0</v>
      </c>
      <c r="AB44" s="205">
        <v>11662607.33</v>
      </c>
      <c r="AC44" s="337">
        <v>5.2667000000000002</v>
      </c>
      <c r="AD44" s="205">
        <v>61537.57</v>
      </c>
      <c r="AE44" s="337">
        <v>8.5400000000000004E-2</v>
      </c>
      <c r="AF44" s="205">
        <v>0</v>
      </c>
      <c r="AG44" s="336">
        <v>0</v>
      </c>
      <c r="AH44" s="205">
        <v>0</v>
      </c>
      <c r="AI44" s="336">
        <v>0</v>
      </c>
      <c r="AJ44" s="205">
        <v>0</v>
      </c>
      <c r="AK44" s="336">
        <v>0</v>
      </c>
    </row>
    <row r="45" spans="1:37" ht="14.25" thickTop="1" thickBot="1">
      <c r="A45" s="336" t="s">
        <v>211</v>
      </c>
      <c r="B45" s="205">
        <v>256328007.22999999</v>
      </c>
      <c r="C45" s="337">
        <v>8.9534000000000002</v>
      </c>
      <c r="D45" s="205">
        <v>1726272.32</v>
      </c>
      <c r="E45" s="337">
        <v>1.1404000000000001</v>
      </c>
      <c r="F45" s="205">
        <v>2350721.96</v>
      </c>
      <c r="G45" s="337">
        <v>1.3187</v>
      </c>
      <c r="H45" s="205">
        <v>135567.26999999999</v>
      </c>
      <c r="I45" s="337">
        <v>0.41970000000000002</v>
      </c>
      <c r="J45" s="205">
        <v>14233899.1</v>
      </c>
      <c r="K45" s="337">
        <v>2.3058000000000001</v>
      </c>
      <c r="L45" s="205">
        <v>18663849.640000001</v>
      </c>
      <c r="M45" s="337">
        <v>8.2577999999999996</v>
      </c>
      <c r="N45" s="205">
        <v>524908.63</v>
      </c>
      <c r="O45" s="337">
        <v>0.30420000000000003</v>
      </c>
      <c r="P45" s="205">
        <v>112540.12</v>
      </c>
      <c r="Q45" s="337">
        <v>1.4693000000000001</v>
      </c>
      <c r="R45" s="205">
        <v>247598.23</v>
      </c>
      <c r="S45" s="337">
        <v>0.82969999999999999</v>
      </c>
      <c r="T45" s="205">
        <v>116536145.04000001</v>
      </c>
      <c r="U45" s="337">
        <v>27.610499999999998</v>
      </c>
      <c r="V45" s="205">
        <v>149430.94</v>
      </c>
      <c r="W45" s="337">
        <v>5.1867000000000001</v>
      </c>
      <c r="X45" s="205">
        <v>1401392.6</v>
      </c>
      <c r="Y45" s="337">
        <v>1.3509</v>
      </c>
      <c r="Z45" s="205">
        <v>870111.27</v>
      </c>
      <c r="AA45" s="337">
        <v>4.0044000000000004</v>
      </c>
      <c r="AB45" s="205">
        <v>79832389.239999995</v>
      </c>
      <c r="AC45" s="337">
        <v>36.051499999999997</v>
      </c>
      <c r="AD45" s="205">
        <v>550707.18999999994</v>
      </c>
      <c r="AE45" s="337">
        <v>0.76459999999999995</v>
      </c>
      <c r="AF45" s="205">
        <v>144779.32999999999</v>
      </c>
      <c r="AG45" s="337">
        <v>8.0100000000000005E-2</v>
      </c>
      <c r="AH45" s="205">
        <v>13610031.939999999</v>
      </c>
      <c r="AI45" s="337">
        <v>10.976699999999999</v>
      </c>
      <c r="AJ45" s="205">
        <v>5237662.41</v>
      </c>
      <c r="AK45" s="337">
        <v>1.7524999999999999</v>
      </c>
    </row>
    <row r="46" spans="1:37" ht="13.5" thickTop="1">
      <c r="A46" t="s">
        <v>181</v>
      </c>
      <c r="B46" s="31">
        <v>1911611069.7</v>
      </c>
      <c r="C46" s="5">
        <v>66.771500000000003</v>
      </c>
      <c r="D46" s="31">
        <v>115848510.98</v>
      </c>
      <c r="E46" s="5">
        <v>76.533000000000001</v>
      </c>
      <c r="F46" s="31">
        <v>175904222.25999999</v>
      </c>
      <c r="G46" s="5">
        <v>98.681299999999993</v>
      </c>
      <c r="H46" s="31">
        <v>24241050.170000002</v>
      </c>
      <c r="I46" s="5">
        <v>75.056200000000004</v>
      </c>
      <c r="J46" s="31">
        <v>517533501.45999998</v>
      </c>
      <c r="K46" s="5">
        <v>83.835499999999996</v>
      </c>
      <c r="L46" s="31">
        <v>186402980.44</v>
      </c>
      <c r="M46" s="5">
        <v>82.473799999999997</v>
      </c>
      <c r="N46" s="31">
        <v>141620701.00999999</v>
      </c>
      <c r="O46" s="5">
        <v>82.068799999999996</v>
      </c>
      <c r="P46" s="31">
        <v>7546802.8600000003</v>
      </c>
      <c r="Q46" s="5">
        <v>98.530699999999996</v>
      </c>
      <c r="R46" s="31">
        <v>29593604.899999999</v>
      </c>
      <c r="S46" s="5">
        <v>99.170299999999997</v>
      </c>
      <c r="T46" s="31">
        <v>24761125.68</v>
      </c>
      <c r="U46" s="5">
        <v>5.8666</v>
      </c>
      <c r="V46" s="31">
        <v>2731604.22</v>
      </c>
      <c r="W46" s="5">
        <v>94.813299999999998</v>
      </c>
      <c r="X46" s="31">
        <v>102338166.47</v>
      </c>
      <c r="Y46" s="5">
        <v>98.649100000000004</v>
      </c>
      <c r="Z46" s="31">
        <v>18312417.66</v>
      </c>
      <c r="AA46" s="5">
        <v>84.277699999999996</v>
      </c>
      <c r="AB46" s="31">
        <v>0</v>
      </c>
      <c r="AC46">
        <v>0</v>
      </c>
      <c r="AD46" s="31">
        <v>59873100.609999999</v>
      </c>
      <c r="AE46" s="5">
        <v>83.128</v>
      </c>
      <c r="AF46" s="31">
        <v>149041137.49000001</v>
      </c>
      <c r="AG46" s="5">
        <v>82.413499999999999</v>
      </c>
      <c r="AH46" s="31">
        <v>110379745.81999999</v>
      </c>
      <c r="AI46" s="5">
        <v>89.023300000000006</v>
      </c>
      <c r="AJ46" s="31">
        <v>245482397.66999999</v>
      </c>
      <c r="AK46" s="5">
        <v>82.137</v>
      </c>
    </row>
    <row r="47" spans="1:37">
      <c r="A47" t="s">
        <v>182</v>
      </c>
      <c r="B47" s="31">
        <v>70071646.620000005</v>
      </c>
      <c r="C47" s="5">
        <v>2.4476</v>
      </c>
      <c r="D47" s="31">
        <v>5706931.0800000001</v>
      </c>
      <c r="E47" s="5">
        <v>3.7702</v>
      </c>
      <c r="F47" s="31">
        <v>0</v>
      </c>
      <c r="G47">
        <v>0</v>
      </c>
      <c r="H47" s="31">
        <v>0</v>
      </c>
      <c r="I47">
        <v>0</v>
      </c>
      <c r="J47" s="31">
        <v>0</v>
      </c>
      <c r="K47">
        <v>0</v>
      </c>
      <c r="L47" s="31">
        <v>0</v>
      </c>
      <c r="M47">
        <v>0</v>
      </c>
      <c r="N47" s="31">
        <v>30417811.82</v>
      </c>
      <c r="O47" s="5">
        <v>17.626999999999999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0</v>
      </c>
      <c r="Y47">
        <v>0</v>
      </c>
      <c r="Z47" s="31">
        <v>0</v>
      </c>
      <c r="AA47">
        <v>0</v>
      </c>
      <c r="AB47" s="31">
        <v>0</v>
      </c>
      <c r="AC47">
        <v>0</v>
      </c>
      <c r="AD47" s="31">
        <v>2287279.2200000002</v>
      </c>
      <c r="AE47" s="5">
        <v>3.1757</v>
      </c>
      <c r="AF47" s="31">
        <v>31659624.5</v>
      </c>
      <c r="AG47" s="5">
        <v>17.506399999999999</v>
      </c>
      <c r="AH47" s="31">
        <v>0</v>
      </c>
      <c r="AI47">
        <v>0</v>
      </c>
      <c r="AJ47" s="31">
        <v>0</v>
      </c>
      <c r="AK47">
        <v>0</v>
      </c>
    </row>
    <row r="48" spans="1:37" ht="13.5" thickBot="1">
      <c r="A48" t="s">
        <v>183</v>
      </c>
      <c r="B48" s="31">
        <v>200433908.36000001</v>
      </c>
      <c r="C48" s="5">
        <v>7.0010000000000003</v>
      </c>
      <c r="D48" s="31">
        <v>28089046.350000001</v>
      </c>
      <c r="E48" s="5">
        <v>18.5565</v>
      </c>
      <c r="F48" s="31">
        <v>0</v>
      </c>
      <c r="G48">
        <v>0</v>
      </c>
      <c r="H48" s="31">
        <v>7920597.8499999996</v>
      </c>
      <c r="I48" s="5">
        <v>24.524100000000001</v>
      </c>
      <c r="J48" s="31">
        <v>85553100.700000003</v>
      </c>
      <c r="K48" s="5">
        <v>13.8588</v>
      </c>
      <c r="L48" s="31">
        <v>20948063.32</v>
      </c>
      <c r="M48" s="5">
        <v>9.2683999999999997</v>
      </c>
      <c r="N48" s="31">
        <v>0</v>
      </c>
      <c r="O48">
        <v>0</v>
      </c>
      <c r="P48" s="31">
        <v>0</v>
      </c>
      <c r="Q48">
        <v>0</v>
      </c>
      <c r="R48" s="31">
        <v>0</v>
      </c>
      <c r="S48">
        <v>0</v>
      </c>
      <c r="T48" s="31">
        <v>0</v>
      </c>
      <c r="U48">
        <v>0</v>
      </c>
      <c r="V48" s="31">
        <v>0</v>
      </c>
      <c r="W48">
        <v>0</v>
      </c>
      <c r="X48" s="31">
        <v>0</v>
      </c>
      <c r="Y48">
        <v>0</v>
      </c>
      <c r="Z48" s="31">
        <v>459663.29</v>
      </c>
      <c r="AA48" s="5">
        <v>2.1154999999999999</v>
      </c>
      <c r="AB48" s="31">
        <v>0</v>
      </c>
      <c r="AC48">
        <v>0</v>
      </c>
      <c r="AD48" s="31">
        <v>9314064.6300000008</v>
      </c>
      <c r="AE48" s="5">
        <v>12.931699999999999</v>
      </c>
      <c r="AF48" s="31">
        <v>0</v>
      </c>
      <c r="AG48">
        <v>0</v>
      </c>
      <c r="AH48" s="31">
        <v>0</v>
      </c>
      <c r="AI48">
        <v>0</v>
      </c>
      <c r="AJ48" s="31">
        <v>48149372.219999999</v>
      </c>
      <c r="AK48" s="5">
        <v>16.110499999999998</v>
      </c>
    </row>
    <row r="49" spans="1:37" ht="14.25" thickTop="1" thickBot="1">
      <c r="A49" s="336" t="s">
        <v>184</v>
      </c>
      <c r="B49" s="205">
        <v>2182116624.6799998</v>
      </c>
      <c r="C49" s="337">
        <v>76.220100000000002</v>
      </c>
      <c r="D49" s="205">
        <v>149644488.41</v>
      </c>
      <c r="E49" s="337">
        <v>98.8596</v>
      </c>
      <c r="F49" s="205">
        <v>175904222.25999999</v>
      </c>
      <c r="G49" s="337">
        <v>98.681299999999993</v>
      </c>
      <c r="H49" s="205">
        <v>32161648.02</v>
      </c>
      <c r="I49" s="337">
        <v>99.580299999999994</v>
      </c>
      <c r="J49" s="205">
        <v>603086602.15999997</v>
      </c>
      <c r="K49" s="337">
        <v>97.694199999999995</v>
      </c>
      <c r="L49" s="205">
        <v>207351043.75999999</v>
      </c>
      <c r="M49" s="337">
        <v>91.742199999999997</v>
      </c>
      <c r="N49" s="205">
        <v>172038512.83000001</v>
      </c>
      <c r="O49" s="337">
        <v>99.695800000000006</v>
      </c>
      <c r="P49" s="205">
        <v>7546802.8600000003</v>
      </c>
      <c r="Q49" s="337">
        <v>98.530699999999996</v>
      </c>
      <c r="R49" s="205">
        <v>29593604.899999999</v>
      </c>
      <c r="S49" s="337">
        <v>99.170299999999997</v>
      </c>
      <c r="T49" s="205">
        <v>24761125.68</v>
      </c>
      <c r="U49" s="337">
        <v>5.8666</v>
      </c>
      <c r="V49" s="205">
        <v>2731604.22</v>
      </c>
      <c r="W49" s="337">
        <v>94.813299999999998</v>
      </c>
      <c r="X49" s="205">
        <v>102338166.47</v>
      </c>
      <c r="Y49" s="337">
        <v>98.649100000000004</v>
      </c>
      <c r="Z49" s="205">
        <v>18772080.949999999</v>
      </c>
      <c r="AA49" s="337">
        <v>86.393199999999993</v>
      </c>
      <c r="AB49" s="205">
        <v>0</v>
      </c>
      <c r="AC49" s="336">
        <v>0</v>
      </c>
      <c r="AD49" s="205">
        <v>71474444.459999993</v>
      </c>
      <c r="AE49" s="337">
        <v>99.235399999999998</v>
      </c>
      <c r="AF49" s="205">
        <v>180700761.99000001</v>
      </c>
      <c r="AG49" s="337">
        <v>99.919899999999998</v>
      </c>
      <c r="AH49" s="205">
        <v>110379745.81999999</v>
      </c>
      <c r="AI49" s="337">
        <v>89.023300000000006</v>
      </c>
      <c r="AJ49" s="205">
        <v>293631769.88999999</v>
      </c>
      <c r="AK49" s="337">
        <v>98.247500000000002</v>
      </c>
    </row>
    <row r="50" spans="1:37" ht="14.25" thickTop="1" thickBot="1">
      <c r="A50" s="336"/>
      <c r="B50" s="205"/>
      <c r="C50" s="336"/>
      <c r="D50" s="205"/>
      <c r="E50" s="336"/>
      <c r="F50" s="205"/>
      <c r="G50" s="336"/>
      <c r="H50" s="205"/>
      <c r="I50" s="336"/>
      <c r="J50" s="205"/>
      <c r="K50" s="336"/>
      <c r="L50" s="205"/>
      <c r="M50" s="336"/>
      <c r="N50" s="205"/>
      <c r="O50" s="336"/>
      <c r="P50" s="205"/>
      <c r="Q50" s="336"/>
      <c r="R50" s="205"/>
      <c r="S50" s="336"/>
      <c r="T50" s="205"/>
      <c r="U50" s="336"/>
      <c r="V50" s="205"/>
      <c r="W50" s="336"/>
      <c r="X50" s="205"/>
      <c r="Y50" s="336"/>
      <c r="Z50" s="205"/>
      <c r="AA50" s="336"/>
      <c r="AB50" s="205"/>
      <c r="AC50" s="336"/>
      <c r="AD50" s="205"/>
      <c r="AE50" s="336"/>
      <c r="AF50" s="205"/>
      <c r="AG50" s="336"/>
      <c r="AH50" s="205"/>
      <c r="AI50" s="336"/>
      <c r="AJ50" s="205"/>
      <c r="AK50" s="336"/>
    </row>
    <row r="51" spans="1:37" s="5" customFormat="1" ht="13.5" thickTop="1">
      <c r="A51" s="5" t="s">
        <v>621</v>
      </c>
      <c r="B51" s="5">
        <v>2737</v>
      </c>
      <c r="D51" s="5">
        <v>74</v>
      </c>
      <c r="F51" s="5">
        <v>36</v>
      </c>
      <c r="H51" s="5">
        <v>28</v>
      </c>
      <c r="J51" s="5">
        <v>461</v>
      </c>
      <c r="L51" s="5">
        <v>20</v>
      </c>
      <c r="N51" s="5">
        <v>14</v>
      </c>
      <c r="P51" s="5">
        <v>2</v>
      </c>
      <c r="R51" s="5">
        <v>40</v>
      </c>
      <c r="T51" s="5">
        <v>15</v>
      </c>
      <c r="V51" s="5">
        <v>135</v>
      </c>
      <c r="X51" s="5">
        <v>3</v>
      </c>
      <c r="Z51" s="5">
        <v>336</v>
      </c>
      <c r="AB51" s="5">
        <v>339</v>
      </c>
      <c r="AD51" s="5">
        <v>18</v>
      </c>
      <c r="AF51" s="5">
        <v>44</v>
      </c>
      <c r="AH51" s="5">
        <v>1165</v>
      </c>
      <c r="AJ51" s="5">
        <v>7</v>
      </c>
    </row>
    <row r="52" spans="1:37" s="5" customFormat="1" ht="13.5" thickBot="1">
      <c r="A52" s="209" t="s">
        <v>212</v>
      </c>
      <c r="B52" s="209">
        <v>1046004.05</v>
      </c>
      <c r="C52" s="209"/>
      <c r="D52" s="209">
        <v>2045550.82</v>
      </c>
      <c r="E52" s="209"/>
      <c r="F52" s="209">
        <v>4951526.2300000004</v>
      </c>
      <c r="G52" s="209"/>
      <c r="H52" s="209">
        <v>1153471.97</v>
      </c>
      <c r="I52" s="209"/>
      <c r="J52" s="209">
        <v>1339090.02</v>
      </c>
      <c r="K52" s="209"/>
      <c r="L52" s="209">
        <v>11300744.67</v>
      </c>
      <c r="M52" s="209"/>
      <c r="N52" s="209">
        <v>12325958.68</v>
      </c>
      <c r="O52" s="209"/>
      <c r="P52" s="209">
        <v>3829671.49</v>
      </c>
      <c r="Q52" s="209"/>
      <c r="R52" s="209">
        <v>746030.07999999996</v>
      </c>
      <c r="S52" s="209"/>
      <c r="T52" s="209">
        <v>28138101.82</v>
      </c>
      <c r="U52" s="209"/>
      <c r="V52" s="209">
        <v>21341</v>
      </c>
      <c r="W52" s="209"/>
      <c r="X52" s="209">
        <v>34579853.030000001</v>
      </c>
      <c r="Y52" s="209"/>
      <c r="Z52" s="209">
        <v>64668.6</v>
      </c>
      <c r="AA52" s="209"/>
      <c r="AB52" s="209">
        <v>653215.71</v>
      </c>
      <c r="AC52" s="209"/>
      <c r="AD52" s="209">
        <v>4001397.31</v>
      </c>
      <c r="AE52" s="209"/>
      <c r="AF52" s="209">
        <v>4110125.94</v>
      </c>
      <c r="AG52" s="209"/>
      <c r="AH52" s="209">
        <v>106428.99</v>
      </c>
      <c r="AI52" s="209"/>
      <c r="AJ52" s="209">
        <v>42695633.189999998</v>
      </c>
      <c r="AK52" s="209"/>
    </row>
    <row r="53" spans="1:37" ht="13.5" thickTop="1">
      <c r="D53" s="31" t="s">
        <v>332</v>
      </c>
      <c r="F53" s="31" t="s">
        <v>332</v>
      </c>
      <c r="H53" s="31" t="s">
        <v>332</v>
      </c>
      <c r="J53" s="31" t="s">
        <v>332</v>
      </c>
      <c r="L53" s="31" t="s">
        <v>332</v>
      </c>
      <c r="N53" s="31" t="s">
        <v>332</v>
      </c>
      <c r="P53" s="31" t="s">
        <v>332</v>
      </c>
      <c r="R53" s="31" t="s">
        <v>332</v>
      </c>
      <c r="V53" s="31" t="s">
        <v>332</v>
      </c>
      <c r="X53" s="31" t="s">
        <v>332</v>
      </c>
      <c r="Z53" s="31" t="s">
        <v>332</v>
      </c>
      <c r="AB53" s="31" t="s">
        <v>332</v>
      </c>
      <c r="AD53" s="31" t="s">
        <v>332</v>
      </c>
      <c r="AF53" s="31" t="s">
        <v>332</v>
      </c>
      <c r="AH53" s="31" t="s">
        <v>332</v>
      </c>
      <c r="AJ53" s="31" t="s">
        <v>332</v>
      </c>
    </row>
    <row r="54" spans="1:37">
      <c r="A54" s="233" t="s">
        <v>213</v>
      </c>
      <c r="B54" s="338" t="s">
        <v>14</v>
      </c>
      <c r="C54" s="338"/>
      <c r="D54" s="330" t="s">
        <v>622</v>
      </c>
      <c r="E54" s="330"/>
      <c r="F54" s="330" t="s">
        <v>623</v>
      </c>
      <c r="G54" s="330"/>
      <c r="H54" s="330" t="s">
        <v>624</v>
      </c>
      <c r="I54" s="330"/>
      <c r="J54" s="330" t="s">
        <v>625</v>
      </c>
      <c r="K54" s="330"/>
      <c r="L54" s="330" t="s">
        <v>626</v>
      </c>
      <c r="M54" s="330"/>
      <c r="N54" s="330" t="s">
        <v>627</v>
      </c>
      <c r="O54" s="330"/>
      <c r="P54" s="330" t="s">
        <v>628</v>
      </c>
      <c r="Q54" s="330"/>
      <c r="R54" s="330" t="s">
        <v>629</v>
      </c>
      <c r="S54" s="330"/>
      <c r="T54" s="330" t="s">
        <v>630</v>
      </c>
      <c r="U54" s="330"/>
      <c r="V54" s="330" t="s">
        <v>631</v>
      </c>
      <c r="W54" s="330"/>
      <c r="X54" s="330" t="s">
        <v>632</v>
      </c>
      <c r="Y54" s="330"/>
      <c r="Z54" s="330" t="s">
        <v>633</v>
      </c>
      <c r="AA54" s="330"/>
      <c r="AB54" s="330" t="s">
        <v>634</v>
      </c>
      <c r="AC54" s="330"/>
      <c r="AD54" s="330" t="s">
        <v>635</v>
      </c>
      <c r="AE54" s="330"/>
      <c r="AF54" s="330" t="s">
        <v>636</v>
      </c>
      <c r="AG54" s="330"/>
      <c r="AH54" s="330" t="s">
        <v>637</v>
      </c>
      <c r="AI54" s="330"/>
      <c r="AJ54" s="330" t="s">
        <v>638</v>
      </c>
      <c r="AK54" s="330"/>
    </row>
    <row r="55" spans="1:37">
      <c r="A55" s="235"/>
      <c r="B55" s="216"/>
      <c r="C55" s="235"/>
      <c r="D55" s="332"/>
      <c r="E55" s="332"/>
      <c r="F55" s="332"/>
      <c r="G55" s="332"/>
      <c r="H55" s="332"/>
      <c r="I55" s="332"/>
      <c r="J55" s="332"/>
      <c r="K55" s="332"/>
      <c r="L55" s="332"/>
      <c r="M55" s="332"/>
      <c r="N55" s="332"/>
      <c r="O55" s="332"/>
      <c r="P55" s="332"/>
      <c r="Q55" s="332"/>
      <c r="R55" s="332"/>
      <c r="S55" s="332"/>
      <c r="T55" s="332"/>
      <c r="U55" s="332"/>
      <c r="V55" s="332"/>
      <c r="W55" s="332"/>
      <c r="X55" s="332"/>
      <c r="Y55" s="332"/>
      <c r="Z55" s="332"/>
      <c r="AA55" s="332"/>
      <c r="AB55" s="332"/>
      <c r="AC55" s="332"/>
      <c r="AD55" s="332"/>
      <c r="AE55" s="332"/>
      <c r="AF55" s="332"/>
      <c r="AG55" s="332"/>
      <c r="AH55" s="332"/>
      <c r="AI55" s="332"/>
      <c r="AJ55" s="332"/>
      <c r="AK55" s="332"/>
    </row>
    <row r="56" spans="1:37">
      <c r="A56" s="237"/>
      <c r="B56" s="333" t="s">
        <v>5</v>
      </c>
      <c r="C56" s="339" t="s">
        <v>6</v>
      </c>
      <c r="D56" s="333" t="s">
        <v>5</v>
      </c>
      <c r="E56" s="339" t="s">
        <v>6</v>
      </c>
      <c r="F56" s="333" t="s">
        <v>5</v>
      </c>
      <c r="G56" s="339" t="s">
        <v>6</v>
      </c>
      <c r="H56" s="333" t="s">
        <v>5</v>
      </c>
      <c r="I56" s="339" t="s">
        <v>6</v>
      </c>
      <c r="J56" s="333" t="s">
        <v>5</v>
      </c>
      <c r="K56" s="339" t="s">
        <v>6</v>
      </c>
      <c r="L56" s="333" t="s">
        <v>5</v>
      </c>
      <c r="M56" s="339" t="s">
        <v>6</v>
      </c>
      <c r="N56" s="333" t="s">
        <v>5</v>
      </c>
      <c r="O56" s="339" t="s">
        <v>6</v>
      </c>
      <c r="P56" s="333" t="s">
        <v>5</v>
      </c>
      <c r="Q56" s="339" t="s">
        <v>6</v>
      </c>
      <c r="R56" s="333" t="s">
        <v>5</v>
      </c>
      <c r="S56" s="339" t="s">
        <v>6</v>
      </c>
      <c r="T56" s="333" t="s">
        <v>5</v>
      </c>
      <c r="U56" s="339" t="s">
        <v>6</v>
      </c>
      <c r="V56" s="333" t="s">
        <v>5</v>
      </c>
      <c r="W56" s="339" t="s">
        <v>6</v>
      </c>
      <c r="X56" s="333" t="s">
        <v>5</v>
      </c>
      <c r="Y56" s="339" t="s">
        <v>6</v>
      </c>
      <c r="Z56" s="333" t="s">
        <v>5</v>
      </c>
      <c r="AA56" s="339" t="s">
        <v>6</v>
      </c>
      <c r="AB56" s="333" t="s">
        <v>5</v>
      </c>
      <c r="AC56" s="339" t="s">
        <v>6</v>
      </c>
      <c r="AD56" s="333" t="s">
        <v>5</v>
      </c>
      <c r="AE56" s="339" t="s">
        <v>6</v>
      </c>
      <c r="AF56" s="333" t="s">
        <v>5</v>
      </c>
      <c r="AG56" s="339" t="s">
        <v>6</v>
      </c>
      <c r="AH56" s="333" t="s">
        <v>5</v>
      </c>
      <c r="AI56" s="339" t="s">
        <v>6</v>
      </c>
      <c r="AJ56" s="333" t="s">
        <v>5</v>
      </c>
      <c r="AK56" s="339" t="s">
        <v>6</v>
      </c>
    </row>
    <row r="57" spans="1:37">
      <c r="A57" t="s">
        <v>214</v>
      </c>
      <c r="B57" s="31">
        <v>153260848.33000001</v>
      </c>
      <c r="C57" s="5">
        <v>5.3532999999999999</v>
      </c>
      <c r="D57" s="31">
        <v>1726272.32</v>
      </c>
      <c r="E57" s="5">
        <v>1.1404000000000001</v>
      </c>
      <c r="F57" s="31">
        <v>2350721.96</v>
      </c>
      <c r="G57" s="5">
        <v>1.3187</v>
      </c>
      <c r="H57" s="31">
        <v>135567.26999999999</v>
      </c>
      <c r="I57" s="5">
        <v>0.41970000000000002</v>
      </c>
      <c r="J57" s="31">
        <v>14233899.1</v>
      </c>
      <c r="K57" s="5">
        <v>2.3058000000000001</v>
      </c>
      <c r="L57" s="31">
        <v>18663849.640000001</v>
      </c>
      <c r="M57" s="5">
        <v>8.2577999999999996</v>
      </c>
      <c r="N57" s="31">
        <v>524908.63</v>
      </c>
      <c r="O57" s="5">
        <v>0.30420000000000003</v>
      </c>
      <c r="P57" s="31">
        <v>112540.12</v>
      </c>
      <c r="Q57" s="5">
        <v>1.4693000000000001</v>
      </c>
      <c r="R57" s="31">
        <v>247598.23</v>
      </c>
      <c r="S57" s="5">
        <v>0.82969999999999999</v>
      </c>
      <c r="T57" s="31">
        <v>79739460.510000005</v>
      </c>
      <c r="U57" s="5">
        <v>18.892399999999999</v>
      </c>
      <c r="V57" s="31">
        <v>149430.94</v>
      </c>
      <c r="W57" s="5">
        <v>5.1867000000000001</v>
      </c>
      <c r="X57" s="31">
        <v>1401392.6</v>
      </c>
      <c r="Y57" s="5">
        <v>1.3509</v>
      </c>
      <c r="Z57" s="31">
        <v>870111.27</v>
      </c>
      <c r="AA57" s="5">
        <v>4.0044000000000004</v>
      </c>
      <c r="AB57" s="31">
        <v>13561914.869999999</v>
      </c>
      <c r="AC57" s="5">
        <v>6.1243999999999996</v>
      </c>
      <c r="AD57" s="31">
        <v>550707.18999999994</v>
      </c>
      <c r="AE57" s="5">
        <v>0.76459999999999995</v>
      </c>
      <c r="AF57" s="31">
        <v>144779.32999999999</v>
      </c>
      <c r="AG57" s="5">
        <v>8.0100000000000005E-2</v>
      </c>
      <c r="AH57" s="31">
        <v>13610031.939999999</v>
      </c>
      <c r="AI57" s="5">
        <v>10.976699999999999</v>
      </c>
      <c r="AJ57" s="31">
        <v>5237662.41</v>
      </c>
      <c r="AK57" s="5">
        <v>1.7524999999999999</v>
      </c>
    </row>
    <row r="58" spans="1:37">
      <c r="A58" t="s">
        <v>215</v>
      </c>
      <c r="B58" s="31">
        <v>25115719.18</v>
      </c>
      <c r="C58" s="5">
        <v>0.87729999999999997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0</v>
      </c>
      <c r="O58">
        <v>0</v>
      </c>
      <c r="P58" s="31">
        <v>0</v>
      </c>
      <c r="Q58">
        <v>0</v>
      </c>
      <c r="R58" s="31">
        <v>0</v>
      </c>
      <c r="S58">
        <v>0</v>
      </c>
      <c r="T58" s="31">
        <v>0</v>
      </c>
      <c r="U58">
        <v>0</v>
      </c>
      <c r="V58" s="31">
        <v>0</v>
      </c>
      <c r="W58">
        <v>0</v>
      </c>
      <c r="X58" s="31">
        <v>0</v>
      </c>
      <c r="Y58">
        <v>0</v>
      </c>
      <c r="Z58" s="31">
        <v>0</v>
      </c>
      <c r="AA58">
        <v>0</v>
      </c>
      <c r="AB58" s="31">
        <v>25115719.18</v>
      </c>
      <c r="AC58" s="5">
        <v>11.342000000000001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</row>
    <row r="59" spans="1:37">
      <c r="A59" t="s">
        <v>216</v>
      </c>
      <c r="B59" s="31">
        <v>0</v>
      </c>
      <c r="C59">
        <v>0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>
        <v>0</v>
      </c>
      <c r="P59" s="31">
        <v>0</v>
      </c>
      <c r="Q59">
        <v>0</v>
      </c>
      <c r="R59" s="31">
        <v>0</v>
      </c>
      <c r="S59">
        <v>0</v>
      </c>
      <c r="T59" s="31">
        <v>0</v>
      </c>
      <c r="U59">
        <v>0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</row>
    <row r="60" spans="1:37">
      <c r="A60" t="s">
        <v>217</v>
      </c>
      <c r="B60" s="31">
        <v>0</v>
      </c>
      <c r="C60">
        <v>0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0</v>
      </c>
      <c r="AC60">
        <v>0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</row>
    <row r="61" spans="1:37">
      <c r="A61" t="s">
        <v>218</v>
      </c>
      <c r="B61" s="31">
        <v>1170091.23</v>
      </c>
      <c r="C61" s="5">
        <v>4.0899999999999999E-2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  <c r="T61" s="31">
        <v>1170091.23</v>
      </c>
      <c r="U61" s="5">
        <v>0.2772</v>
      </c>
      <c r="V61" s="31">
        <v>0</v>
      </c>
      <c r="W61">
        <v>0</v>
      </c>
      <c r="X61" s="31">
        <v>0</v>
      </c>
      <c r="Y61">
        <v>0</v>
      </c>
      <c r="Z61" s="31">
        <v>0</v>
      </c>
      <c r="AA61">
        <v>0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</row>
    <row r="62" spans="1:37">
      <c r="A62" t="s">
        <v>219</v>
      </c>
      <c r="B62" s="31">
        <v>36767926.810000002</v>
      </c>
      <c r="C62" s="5">
        <v>1.2843</v>
      </c>
      <c r="D62" s="31">
        <v>0</v>
      </c>
      <c r="E62">
        <v>0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0</v>
      </c>
      <c r="M62">
        <v>0</v>
      </c>
      <c r="N62" s="31">
        <v>0</v>
      </c>
      <c r="O62">
        <v>0</v>
      </c>
      <c r="P62" s="31">
        <v>0</v>
      </c>
      <c r="Q62">
        <v>0</v>
      </c>
      <c r="R62" s="31">
        <v>0</v>
      </c>
      <c r="S62">
        <v>0</v>
      </c>
      <c r="T62" s="31">
        <v>5896666.6399999997</v>
      </c>
      <c r="U62" s="5">
        <v>1.3971</v>
      </c>
      <c r="V62" s="31">
        <v>0</v>
      </c>
      <c r="W62">
        <v>0</v>
      </c>
      <c r="X62" s="31">
        <v>0</v>
      </c>
      <c r="Y62">
        <v>0</v>
      </c>
      <c r="Z62" s="31">
        <v>0</v>
      </c>
      <c r="AA62">
        <v>0</v>
      </c>
      <c r="AB62" s="31">
        <v>30871260.170000002</v>
      </c>
      <c r="AC62" s="5">
        <v>13.9411</v>
      </c>
      <c r="AD62" s="31">
        <v>0</v>
      </c>
      <c r="AE62">
        <v>0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</row>
    <row r="63" spans="1:37">
      <c r="A63" t="s">
        <v>220</v>
      </c>
      <c r="B63" s="31">
        <v>6171638.2000000002</v>
      </c>
      <c r="C63" s="5">
        <v>0.21560000000000001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6171638.2000000002</v>
      </c>
      <c r="U63" s="5">
        <v>1.4621999999999999</v>
      </c>
      <c r="V63" s="31">
        <v>0</v>
      </c>
      <c r="W63">
        <v>0</v>
      </c>
      <c r="X63" s="31">
        <v>0</v>
      </c>
      <c r="Y63">
        <v>0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</row>
    <row r="64" spans="1:37" ht="13.5" thickBot="1">
      <c r="A64" t="s">
        <v>221</v>
      </c>
      <c r="B64" s="31">
        <v>33841783.479999997</v>
      </c>
      <c r="C64" s="5">
        <v>1.1820999999999999</v>
      </c>
      <c r="D64" s="31">
        <v>0</v>
      </c>
      <c r="E64">
        <v>0</v>
      </c>
      <c r="F64" s="31">
        <v>0</v>
      </c>
      <c r="G64">
        <v>0</v>
      </c>
      <c r="H64" s="31">
        <v>0</v>
      </c>
      <c r="I64">
        <v>0</v>
      </c>
      <c r="J64" s="31">
        <v>0</v>
      </c>
      <c r="K64">
        <v>0</v>
      </c>
      <c r="L64" s="31">
        <v>0</v>
      </c>
      <c r="M64">
        <v>0</v>
      </c>
      <c r="N64" s="31">
        <v>0</v>
      </c>
      <c r="O64">
        <v>0</v>
      </c>
      <c r="P64" s="31">
        <v>0</v>
      </c>
      <c r="Q64">
        <v>0</v>
      </c>
      <c r="R64" s="31">
        <v>0</v>
      </c>
      <c r="S64">
        <v>0</v>
      </c>
      <c r="T64" s="31">
        <v>23558288.460000001</v>
      </c>
      <c r="U64" s="5">
        <v>5.5815999999999999</v>
      </c>
      <c r="V64" s="31">
        <v>0</v>
      </c>
      <c r="W64">
        <v>0</v>
      </c>
      <c r="X64" s="31">
        <v>0</v>
      </c>
      <c r="Y64">
        <v>0</v>
      </c>
      <c r="Z64" s="31">
        <v>0</v>
      </c>
      <c r="AA64">
        <v>0</v>
      </c>
      <c r="AB64" s="31">
        <v>10283495.02</v>
      </c>
      <c r="AC64" s="5">
        <v>4.6439000000000004</v>
      </c>
      <c r="AD64" s="31">
        <v>0</v>
      </c>
      <c r="AE64">
        <v>0</v>
      </c>
      <c r="AF64" s="31">
        <v>0</v>
      </c>
      <c r="AG64">
        <v>0</v>
      </c>
      <c r="AH64" s="31">
        <v>0</v>
      </c>
      <c r="AI64">
        <v>0</v>
      </c>
      <c r="AJ64" s="31">
        <v>0</v>
      </c>
      <c r="AK64">
        <v>0</v>
      </c>
    </row>
    <row r="65" spans="1:37" ht="14.25" thickTop="1" thickBot="1">
      <c r="A65" s="336" t="s">
        <v>14</v>
      </c>
      <c r="B65" s="205">
        <v>256328007.22999999</v>
      </c>
      <c r="C65" s="337">
        <v>8.9534000000000002</v>
      </c>
      <c r="D65" s="205">
        <v>1726272.32</v>
      </c>
      <c r="E65" s="337">
        <v>1.1404000000000001</v>
      </c>
      <c r="F65" s="205">
        <v>2350721.96</v>
      </c>
      <c r="G65" s="337">
        <v>1.3187</v>
      </c>
      <c r="H65" s="205">
        <v>135567.26999999999</v>
      </c>
      <c r="I65" s="337">
        <v>0.41970000000000002</v>
      </c>
      <c r="J65" s="205">
        <v>14233899.1</v>
      </c>
      <c r="K65" s="337">
        <v>2.3058000000000001</v>
      </c>
      <c r="L65" s="205">
        <v>18663849.640000001</v>
      </c>
      <c r="M65" s="337">
        <v>8.2577999999999996</v>
      </c>
      <c r="N65" s="205">
        <v>524908.63</v>
      </c>
      <c r="O65" s="337">
        <v>0.30420000000000003</v>
      </c>
      <c r="P65" s="205">
        <v>112540.12</v>
      </c>
      <c r="Q65" s="337">
        <v>1.4693000000000001</v>
      </c>
      <c r="R65" s="205">
        <v>247598.23</v>
      </c>
      <c r="S65" s="337">
        <v>0.82969999999999999</v>
      </c>
      <c r="T65" s="205">
        <v>116536145.04000001</v>
      </c>
      <c r="U65" s="337">
        <v>27.610499999999998</v>
      </c>
      <c r="V65" s="205">
        <v>149430.94</v>
      </c>
      <c r="W65" s="337">
        <v>5.1867000000000001</v>
      </c>
      <c r="X65" s="205">
        <v>1401392.6</v>
      </c>
      <c r="Y65" s="337">
        <v>1.3509</v>
      </c>
      <c r="Z65" s="205">
        <v>870111.27</v>
      </c>
      <c r="AA65" s="337">
        <v>4.0044000000000004</v>
      </c>
      <c r="AB65" s="205">
        <v>79832389.239999995</v>
      </c>
      <c r="AC65" s="337">
        <v>36.051499999999997</v>
      </c>
      <c r="AD65" s="205">
        <v>550707.18999999994</v>
      </c>
      <c r="AE65" s="337">
        <v>0.76459999999999995</v>
      </c>
      <c r="AF65" s="205">
        <v>144779.32999999999</v>
      </c>
      <c r="AG65" s="337">
        <v>8.0100000000000005E-2</v>
      </c>
      <c r="AH65" s="205">
        <v>13610031.939999999</v>
      </c>
      <c r="AI65" s="337">
        <v>10.976699999999999</v>
      </c>
      <c r="AJ65" s="205">
        <v>5237662.41</v>
      </c>
      <c r="AK65" s="337">
        <v>1.7524999999999999</v>
      </c>
    </row>
    <row r="66" spans="1:37" ht="13.5" thickTop="1"/>
    <row r="67" spans="1:37">
      <c r="A67" t="s">
        <v>331</v>
      </c>
      <c r="B67" s="31">
        <v>944102225.97000003</v>
      </c>
      <c r="D67" s="31">
        <v>137293206.88</v>
      </c>
      <c r="F67" s="31">
        <v>0</v>
      </c>
      <c r="H67" s="31">
        <v>32297215.289999999</v>
      </c>
      <c r="J67" s="31">
        <v>0</v>
      </c>
      <c r="L67" s="31">
        <v>0</v>
      </c>
      <c r="N67" s="31">
        <v>0</v>
      </c>
      <c r="P67" s="31">
        <v>7591057.5099999998</v>
      </c>
      <c r="R67" s="31">
        <v>0</v>
      </c>
      <c r="T67" s="31">
        <v>321339302.93000001</v>
      </c>
      <c r="V67" s="31">
        <v>0</v>
      </c>
      <c r="X67" s="31">
        <v>103590326.40000001</v>
      </c>
      <c r="Z67" s="31">
        <v>8123046.1399999997</v>
      </c>
      <c r="AB67" s="31">
        <v>153253056.19999999</v>
      </c>
      <c r="AD67" s="31">
        <v>10666924.960000001</v>
      </c>
      <c r="AF67" s="31">
        <v>0</v>
      </c>
      <c r="AH67" s="31">
        <v>65444396.759999998</v>
      </c>
      <c r="AJ67" s="31">
        <v>104503692.90000001</v>
      </c>
    </row>
  </sheetData>
  <mergeCells count="36">
    <mergeCell ref="Z54:AA55"/>
    <mergeCell ref="AB54:AC55"/>
    <mergeCell ref="AD54:AE55"/>
    <mergeCell ref="AF54:AG55"/>
    <mergeCell ref="AH54:AI55"/>
    <mergeCell ref="AJ54:AK55"/>
    <mergeCell ref="N54:O55"/>
    <mergeCell ref="P54:Q55"/>
    <mergeCell ref="R54:S55"/>
    <mergeCell ref="T54:U55"/>
    <mergeCell ref="V54:W55"/>
    <mergeCell ref="X54:Y55"/>
    <mergeCell ref="B54:C54"/>
    <mergeCell ref="D54:E55"/>
    <mergeCell ref="F54:G55"/>
    <mergeCell ref="H54:I55"/>
    <mergeCell ref="J54:K55"/>
    <mergeCell ref="L54:M55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K67"/>
  <sheetViews>
    <sheetView workbookViewId="0"/>
  </sheetViews>
  <sheetFormatPr defaultRowHeight="12.75"/>
  <cols>
    <col min="1" max="1" width="46.42578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2" style="31" bestFit="1" customWidth="1"/>
    <col min="39" max="39" width="4" bestFit="1" customWidth="1"/>
    <col min="40" max="40" width="11" style="31" bestFit="1" customWidth="1"/>
    <col min="41" max="41" width="4" bestFit="1" customWidth="1"/>
    <col min="42" max="42" width="11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2.5703125" style="31" bestFit="1" customWidth="1"/>
    <col min="47" max="47" width="4" bestFit="1" customWidth="1"/>
    <col min="48" max="48" width="12" style="31" bestFit="1" customWidth="1"/>
    <col min="49" max="49" width="4" bestFit="1" customWidth="1"/>
    <col min="50" max="50" width="11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2" style="31" bestFit="1" customWidth="1"/>
    <col min="57" max="57" width="4" bestFit="1" customWidth="1"/>
    <col min="58" max="58" width="12" style="31" bestFit="1" customWidth="1"/>
    <col min="59" max="59" width="4" bestFit="1" customWidth="1"/>
    <col min="60" max="60" width="12" style="31" bestFit="1" customWidth="1"/>
    <col min="61" max="61" width="4" bestFit="1" customWidth="1"/>
    <col min="62" max="62" width="12" style="31" bestFit="1" customWidth="1"/>
    <col min="63" max="63" width="4" bestFit="1" customWidth="1"/>
    <col min="64" max="64" width="12" style="31" bestFit="1" customWidth="1"/>
    <col min="65" max="65" width="4" bestFit="1" customWidth="1"/>
    <col min="66" max="66" width="12" style="31" bestFit="1" customWidth="1"/>
    <col min="67" max="67" width="4" bestFit="1" customWidth="1"/>
    <col min="68" max="68" width="11" style="31" bestFit="1" customWidth="1"/>
    <col min="69" max="69" width="4" bestFit="1" customWidth="1"/>
    <col min="70" max="70" width="12" style="31" bestFit="1" customWidth="1"/>
    <col min="71" max="71" width="4" bestFit="1" customWidth="1"/>
    <col min="72" max="72" width="12" style="31" bestFit="1" customWidth="1"/>
    <col min="73" max="73" width="4" bestFit="1" customWidth="1"/>
    <col min="74" max="74" width="12" style="31" bestFit="1" customWidth="1"/>
    <col min="75" max="75" width="4" bestFit="1" customWidth="1"/>
    <col min="76" max="76" width="12" style="31" bestFit="1" customWidth="1"/>
    <col min="77" max="77" width="4" bestFit="1" customWidth="1"/>
    <col min="78" max="78" width="12" style="31" bestFit="1" customWidth="1"/>
    <col min="79" max="79" width="4" bestFit="1" customWidth="1"/>
    <col min="80" max="80" width="11" style="31" bestFit="1" customWidth="1"/>
    <col min="81" max="81" width="4" bestFit="1" customWidth="1"/>
    <col min="82" max="82" width="12" style="31" bestFit="1" customWidth="1"/>
    <col min="83" max="83" width="4" bestFit="1" customWidth="1"/>
    <col min="84" max="84" width="11" style="31" bestFit="1" customWidth="1"/>
    <col min="85" max="85" width="4" bestFit="1" customWidth="1"/>
    <col min="86" max="86" width="12" style="31" bestFit="1" customWidth="1"/>
    <col min="87" max="87" width="4" bestFit="1" customWidth="1"/>
    <col min="88" max="88" width="12" style="31" bestFit="1" customWidth="1"/>
    <col min="89" max="89" width="4" bestFit="1" customWidth="1"/>
    <col min="90" max="90" width="12" style="31" bestFit="1" customWidth="1"/>
    <col min="91" max="91" width="4" bestFit="1" customWidth="1"/>
    <col min="92" max="92" width="12" style="31" bestFit="1" customWidth="1"/>
    <col min="93" max="93" width="4" bestFit="1" customWidth="1"/>
    <col min="94" max="94" width="12" style="31" bestFit="1" customWidth="1"/>
    <col min="95" max="95" width="4" bestFit="1" customWidth="1"/>
    <col min="96" max="96" width="12" style="31" bestFit="1" customWidth="1"/>
    <col min="97" max="97" width="4" bestFit="1" customWidth="1"/>
    <col min="98" max="98" width="12" style="31" bestFit="1" customWidth="1"/>
    <col min="99" max="99" width="4" bestFit="1" customWidth="1"/>
    <col min="100" max="100" width="12" style="31" bestFit="1" customWidth="1"/>
    <col min="101" max="101" width="4" bestFit="1" customWidth="1"/>
    <col min="102" max="102" width="12" style="31" bestFit="1" customWidth="1"/>
    <col min="103" max="103" width="4" bestFit="1" customWidth="1"/>
    <col min="104" max="104" width="12" style="31" bestFit="1" customWidth="1"/>
    <col min="105" max="105" width="4" bestFit="1" customWidth="1"/>
    <col min="106" max="106" width="12" style="31" bestFit="1" customWidth="1"/>
    <col min="107" max="107" width="4" bestFit="1" customWidth="1"/>
    <col min="108" max="108" width="12" style="31" bestFit="1" customWidth="1"/>
    <col min="109" max="109" width="4" bestFit="1" customWidth="1"/>
    <col min="110" max="110" width="12" style="31" bestFit="1" customWidth="1"/>
    <col min="111" max="111" width="4" bestFit="1" customWidth="1"/>
    <col min="112" max="112" width="12" style="31" bestFit="1" customWidth="1"/>
    <col min="113" max="113" width="4" bestFit="1" customWidth="1"/>
    <col min="114" max="114" width="12" style="31" bestFit="1" customWidth="1"/>
    <col min="115" max="115" width="4" bestFit="1" customWidth="1"/>
    <col min="116" max="116" width="12" style="31" bestFit="1" customWidth="1"/>
    <col min="117" max="117" width="4" bestFit="1" customWidth="1"/>
    <col min="118" max="118" width="12" style="31" bestFit="1" customWidth="1"/>
    <col min="119" max="119" width="4" bestFit="1" customWidth="1"/>
    <col min="120" max="120" width="12" style="31" bestFit="1" customWidth="1"/>
    <col min="121" max="121" width="4" bestFit="1" customWidth="1"/>
    <col min="122" max="122" width="12" style="31" bestFit="1" customWidth="1"/>
    <col min="123" max="123" width="4" bestFit="1" customWidth="1"/>
    <col min="124" max="124" width="12" style="31" bestFit="1" customWidth="1"/>
    <col min="125" max="125" width="4" bestFit="1" customWidth="1"/>
    <col min="126" max="126" width="12" style="31" bestFit="1" customWidth="1"/>
    <col min="127" max="127" width="4" bestFit="1" customWidth="1"/>
    <col min="128" max="128" width="12" style="31" bestFit="1" customWidth="1"/>
    <col min="129" max="129" width="4" bestFit="1" customWidth="1"/>
    <col min="130" max="130" width="11" style="31" bestFit="1" customWidth="1"/>
    <col min="131" max="131" width="4" bestFit="1" customWidth="1"/>
    <col min="132" max="132" width="11" style="31" bestFit="1" customWidth="1"/>
    <col min="133" max="133" width="4" bestFit="1" customWidth="1"/>
    <col min="134" max="134" width="11" style="31" bestFit="1" customWidth="1"/>
    <col min="135" max="135" width="4" bestFit="1" customWidth="1"/>
    <col min="136" max="136" width="12" style="31" bestFit="1" customWidth="1"/>
    <col min="137" max="137" width="4" bestFit="1" customWidth="1"/>
    <col min="138" max="138" width="12" style="31" bestFit="1" customWidth="1"/>
    <col min="139" max="139" width="4" bestFit="1" customWidth="1"/>
    <col min="140" max="140" width="12" style="31" bestFit="1" customWidth="1"/>
    <col min="141" max="141" width="4" bestFit="1" customWidth="1"/>
    <col min="142" max="142" width="12" style="31" bestFit="1" customWidth="1"/>
    <col min="143" max="143" width="4" bestFit="1" customWidth="1"/>
    <col min="144" max="144" width="12" style="31" bestFit="1" customWidth="1"/>
    <col min="145" max="145" width="4" bestFit="1" customWidth="1"/>
    <col min="146" max="146" width="12" style="31" bestFit="1" customWidth="1"/>
    <col min="147" max="147" width="4" bestFit="1" customWidth="1"/>
    <col min="148" max="148" width="12" style="31" bestFit="1" customWidth="1"/>
    <col min="149" max="149" width="4" bestFit="1" customWidth="1"/>
    <col min="150" max="150" width="12" style="31" bestFit="1" customWidth="1"/>
    <col min="151" max="151" width="4" bestFit="1" customWidth="1"/>
    <col min="152" max="152" width="12" style="31" bestFit="1" customWidth="1"/>
    <col min="153" max="153" width="4" bestFit="1" customWidth="1"/>
    <col min="154" max="154" width="12" style="31" bestFit="1" customWidth="1"/>
    <col min="155" max="155" width="4" bestFit="1" customWidth="1"/>
    <col min="156" max="156" width="12" style="31" bestFit="1" customWidth="1"/>
    <col min="157" max="157" width="4" bestFit="1" customWidth="1"/>
    <col min="158" max="158" width="12" style="31" bestFit="1" customWidth="1"/>
    <col min="159" max="159" width="4" bestFit="1" customWidth="1"/>
    <col min="160" max="160" width="12" style="31" bestFit="1" customWidth="1"/>
    <col min="161" max="161" width="4" bestFit="1" customWidth="1"/>
    <col min="162" max="162" width="12" style="31" bestFit="1" customWidth="1"/>
    <col min="163" max="163" width="4" bestFit="1" customWidth="1"/>
    <col min="164" max="164" width="12" style="31" bestFit="1" customWidth="1"/>
    <col min="165" max="165" width="4" bestFit="1" customWidth="1"/>
    <col min="166" max="166" width="12" style="31" bestFit="1" customWidth="1"/>
    <col min="167" max="167" width="4" bestFit="1" customWidth="1"/>
    <col min="257" max="257" width="46.42578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2" bestFit="1" customWidth="1"/>
    <col min="291" max="291" width="4" bestFit="1" customWidth="1"/>
    <col min="292" max="292" width="12" bestFit="1" customWidth="1"/>
    <col min="293" max="293" width="4" bestFit="1" customWidth="1"/>
    <col min="294" max="294" width="12" bestFit="1" customWidth="1"/>
    <col min="295" max="295" width="4" bestFit="1" customWidth="1"/>
    <col min="296" max="296" width="11" bestFit="1" customWidth="1"/>
    <col min="297" max="297" width="4" bestFit="1" customWidth="1"/>
    <col min="298" max="298" width="11" bestFit="1" customWidth="1"/>
    <col min="299" max="299" width="4" bestFit="1" customWidth="1"/>
    <col min="300" max="300" width="12" bestFit="1" customWidth="1"/>
    <col min="301" max="301" width="4" bestFit="1" customWidth="1"/>
    <col min="302" max="302" width="12.5703125" bestFit="1" customWidth="1"/>
    <col min="303" max="303" width="4" bestFit="1" customWidth="1"/>
    <col min="304" max="304" width="12" bestFit="1" customWidth="1"/>
    <col min="305" max="305" width="4" bestFit="1" customWidth="1"/>
    <col min="306" max="306" width="11" bestFit="1" customWidth="1"/>
    <col min="307" max="307" width="4" bestFit="1" customWidth="1"/>
    <col min="308" max="308" width="12" bestFit="1" customWidth="1"/>
    <col min="309" max="309" width="4" bestFit="1" customWidth="1"/>
    <col min="310" max="310" width="12" bestFit="1" customWidth="1"/>
    <col min="311" max="311" width="4" bestFit="1" customWidth="1"/>
    <col min="312" max="312" width="12" bestFit="1" customWidth="1"/>
    <col min="313" max="313" width="4" bestFit="1" customWidth="1"/>
    <col min="314" max="314" width="12" bestFit="1" customWidth="1"/>
    <col min="315" max="315" width="4" bestFit="1" customWidth="1"/>
    <col min="316" max="316" width="12" bestFit="1" customWidth="1"/>
    <col min="317" max="317" width="4" bestFit="1" customWidth="1"/>
    <col min="318" max="318" width="12" bestFit="1" customWidth="1"/>
    <col min="319" max="319" width="4" bestFit="1" customWidth="1"/>
    <col min="320" max="320" width="12" bestFit="1" customWidth="1"/>
    <col min="321" max="321" width="4" bestFit="1" customWidth="1"/>
    <col min="322" max="322" width="12" bestFit="1" customWidth="1"/>
    <col min="323" max="323" width="4" bestFit="1" customWidth="1"/>
    <col min="324" max="324" width="11" bestFit="1" customWidth="1"/>
    <col min="325" max="325" width="4" bestFit="1" customWidth="1"/>
    <col min="326" max="326" width="12" bestFit="1" customWidth="1"/>
    <col min="327" max="327" width="4" bestFit="1" customWidth="1"/>
    <col min="328" max="328" width="12" bestFit="1" customWidth="1"/>
    <col min="329" max="329" width="4" bestFit="1" customWidth="1"/>
    <col min="330" max="330" width="12" bestFit="1" customWidth="1"/>
    <col min="331" max="331" width="4" bestFit="1" customWidth="1"/>
    <col min="332" max="332" width="12" bestFit="1" customWidth="1"/>
    <col min="333" max="333" width="4" bestFit="1" customWidth="1"/>
    <col min="334" max="334" width="12" bestFit="1" customWidth="1"/>
    <col min="335" max="335" width="4" bestFit="1" customWidth="1"/>
    <col min="336" max="336" width="11" bestFit="1" customWidth="1"/>
    <col min="337" max="337" width="4" bestFit="1" customWidth="1"/>
    <col min="338" max="338" width="12" bestFit="1" customWidth="1"/>
    <col min="339" max="339" width="4" bestFit="1" customWidth="1"/>
    <col min="340" max="340" width="11" bestFit="1" customWidth="1"/>
    <col min="341" max="341" width="4" bestFit="1" customWidth="1"/>
    <col min="342" max="342" width="12" bestFit="1" customWidth="1"/>
    <col min="343" max="343" width="4" bestFit="1" customWidth="1"/>
    <col min="344" max="344" width="12" bestFit="1" customWidth="1"/>
    <col min="345" max="345" width="4" bestFit="1" customWidth="1"/>
    <col min="346" max="346" width="12" bestFit="1" customWidth="1"/>
    <col min="347" max="347" width="4" bestFit="1" customWidth="1"/>
    <col min="348" max="348" width="12" bestFit="1" customWidth="1"/>
    <col min="349" max="349" width="4" bestFit="1" customWidth="1"/>
    <col min="350" max="350" width="12" bestFit="1" customWidth="1"/>
    <col min="351" max="351" width="4" bestFit="1" customWidth="1"/>
    <col min="352" max="352" width="12" bestFit="1" customWidth="1"/>
    <col min="353" max="353" width="4" bestFit="1" customWidth="1"/>
    <col min="354" max="354" width="12" bestFit="1" customWidth="1"/>
    <col min="355" max="355" width="4" bestFit="1" customWidth="1"/>
    <col min="356" max="356" width="12" bestFit="1" customWidth="1"/>
    <col min="357" max="357" width="4" bestFit="1" customWidth="1"/>
    <col min="358" max="358" width="12" bestFit="1" customWidth="1"/>
    <col min="359" max="359" width="4" bestFit="1" customWidth="1"/>
    <col min="360" max="360" width="12" bestFit="1" customWidth="1"/>
    <col min="361" max="361" width="4" bestFit="1" customWidth="1"/>
    <col min="362" max="362" width="12" bestFit="1" customWidth="1"/>
    <col min="363" max="363" width="4" bestFit="1" customWidth="1"/>
    <col min="364" max="364" width="12" bestFit="1" customWidth="1"/>
    <col min="365" max="365" width="4" bestFit="1" customWidth="1"/>
    <col min="366" max="366" width="12" bestFit="1" customWidth="1"/>
    <col min="367" max="367" width="4" bestFit="1" customWidth="1"/>
    <col min="368" max="368" width="12" bestFit="1" customWidth="1"/>
    <col min="369" max="369" width="4" bestFit="1" customWidth="1"/>
    <col min="370" max="370" width="12" bestFit="1" customWidth="1"/>
    <col min="371" max="371" width="4" bestFit="1" customWidth="1"/>
    <col min="372" max="372" width="12" bestFit="1" customWidth="1"/>
    <col min="373" max="373" width="4" bestFit="1" customWidth="1"/>
    <col min="374" max="374" width="12" bestFit="1" customWidth="1"/>
    <col min="375" max="375" width="4" bestFit="1" customWidth="1"/>
    <col min="376" max="376" width="12" bestFit="1" customWidth="1"/>
    <col min="377" max="377" width="4" bestFit="1" customWidth="1"/>
    <col min="378" max="378" width="12" bestFit="1" customWidth="1"/>
    <col min="379" max="379" width="4" bestFit="1" customWidth="1"/>
    <col min="380" max="380" width="12" bestFit="1" customWidth="1"/>
    <col min="381" max="381" width="4" bestFit="1" customWidth="1"/>
    <col min="382" max="382" width="12" bestFit="1" customWidth="1"/>
    <col min="383" max="383" width="4" bestFit="1" customWidth="1"/>
    <col min="384" max="384" width="12" bestFit="1" customWidth="1"/>
    <col min="385" max="385" width="4" bestFit="1" customWidth="1"/>
    <col min="386" max="386" width="11" bestFit="1" customWidth="1"/>
    <col min="387" max="387" width="4" bestFit="1" customWidth="1"/>
    <col min="388" max="388" width="11" bestFit="1" customWidth="1"/>
    <col min="389" max="389" width="4" bestFit="1" customWidth="1"/>
    <col min="390" max="390" width="11" bestFit="1" customWidth="1"/>
    <col min="391" max="391" width="4" bestFit="1" customWidth="1"/>
    <col min="392" max="392" width="12" bestFit="1" customWidth="1"/>
    <col min="393" max="393" width="4" bestFit="1" customWidth="1"/>
    <col min="394" max="394" width="12" bestFit="1" customWidth="1"/>
    <col min="395" max="395" width="4" bestFit="1" customWidth="1"/>
    <col min="396" max="396" width="12" bestFit="1" customWidth="1"/>
    <col min="397" max="397" width="4" bestFit="1" customWidth="1"/>
    <col min="398" max="398" width="12" bestFit="1" customWidth="1"/>
    <col min="399" max="399" width="4" bestFit="1" customWidth="1"/>
    <col min="400" max="400" width="12" bestFit="1" customWidth="1"/>
    <col min="401" max="401" width="4" bestFit="1" customWidth="1"/>
    <col min="402" max="402" width="12" bestFit="1" customWidth="1"/>
    <col min="403" max="403" width="4" bestFit="1" customWidth="1"/>
    <col min="404" max="404" width="12" bestFit="1" customWidth="1"/>
    <col min="405" max="405" width="4" bestFit="1" customWidth="1"/>
    <col min="406" max="406" width="12" bestFit="1" customWidth="1"/>
    <col min="407" max="407" width="4" bestFit="1" customWidth="1"/>
    <col min="408" max="408" width="12" bestFit="1" customWidth="1"/>
    <col min="409" max="409" width="4" bestFit="1" customWidth="1"/>
    <col min="410" max="410" width="12" bestFit="1" customWidth="1"/>
    <col min="411" max="411" width="4" bestFit="1" customWidth="1"/>
    <col min="412" max="412" width="12" bestFit="1" customWidth="1"/>
    <col min="413" max="413" width="4" bestFit="1" customWidth="1"/>
    <col min="414" max="414" width="12" bestFit="1" customWidth="1"/>
    <col min="415" max="415" width="4" bestFit="1" customWidth="1"/>
    <col min="416" max="416" width="12" bestFit="1" customWidth="1"/>
    <col min="417" max="417" width="4" bestFit="1" customWidth="1"/>
    <col min="418" max="418" width="12" bestFit="1" customWidth="1"/>
    <col min="419" max="419" width="4" bestFit="1" customWidth="1"/>
    <col min="420" max="420" width="12" bestFit="1" customWidth="1"/>
    <col min="421" max="421" width="4" bestFit="1" customWidth="1"/>
    <col min="422" max="422" width="12" bestFit="1" customWidth="1"/>
    <col min="423" max="423" width="4" bestFit="1" customWidth="1"/>
    <col min="513" max="513" width="46.42578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2" bestFit="1" customWidth="1"/>
    <col min="547" max="547" width="4" bestFit="1" customWidth="1"/>
    <col min="548" max="548" width="12" bestFit="1" customWidth="1"/>
    <col min="549" max="549" width="4" bestFit="1" customWidth="1"/>
    <col min="550" max="550" width="12" bestFit="1" customWidth="1"/>
    <col min="551" max="551" width="4" bestFit="1" customWidth="1"/>
    <col min="552" max="552" width="11" bestFit="1" customWidth="1"/>
    <col min="553" max="553" width="4" bestFit="1" customWidth="1"/>
    <col min="554" max="554" width="11" bestFit="1" customWidth="1"/>
    <col min="555" max="555" width="4" bestFit="1" customWidth="1"/>
    <col min="556" max="556" width="12" bestFit="1" customWidth="1"/>
    <col min="557" max="557" width="4" bestFit="1" customWidth="1"/>
    <col min="558" max="558" width="12.5703125" bestFit="1" customWidth="1"/>
    <col min="559" max="559" width="4" bestFit="1" customWidth="1"/>
    <col min="560" max="560" width="12" bestFit="1" customWidth="1"/>
    <col min="561" max="561" width="4" bestFit="1" customWidth="1"/>
    <col min="562" max="562" width="11" bestFit="1" customWidth="1"/>
    <col min="563" max="563" width="4" bestFit="1" customWidth="1"/>
    <col min="564" max="564" width="12" bestFit="1" customWidth="1"/>
    <col min="565" max="565" width="4" bestFit="1" customWidth="1"/>
    <col min="566" max="566" width="12" bestFit="1" customWidth="1"/>
    <col min="567" max="567" width="4" bestFit="1" customWidth="1"/>
    <col min="568" max="568" width="12" bestFit="1" customWidth="1"/>
    <col min="569" max="569" width="4" bestFit="1" customWidth="1"/>
    <col min="570" max="570" width="12" bestFit="1" customWidth="1"/>
    <col min="571" max="571" width="4" bestFit="1" customWidth="1"/>
    <col min="572" max="572" width="12" bestFit="1" customWidth="1"/>
    <col min="573" max="573" width="4" bestFit="1" customWidth="1"/>
    <col min="574" max="574" width="12" bestFit="1" customWidth="1"/>
    <col min="575" max="575" width="4" bestFit="1" customWidth="1"/>
    <col min="576" max="576" width="12" bestFit="1" customWidth="1"/>
    <col min="577" max="577" width="4" bestFit="1" customWidth="1"/>
    <col min="578" max="578" width="12" bestFit="1" customWidth="1"/>
    <col min="579" max="579" width="4" bestFit="1" customWidth="1"/>
    <col min="580" max="580" width="11" bestFit="1" customWidth="1"/>
    <col min="581" max="581" width="4" bestFit="1" customWidth="1"/>
    <col min="582" max="582" width="12" bestFit="1" customWidth="1"/>
    <col min="583" max="583" width="4" bestFit="1" customWidth="1"/>
    <col min="584" max="584" width="12" bestFit="1" customWidth="1"/>
    <col min="585" max="585" width="4" bestFit="1" customWidth="1"/>
    <col min="586" max="586" width="12" bestFit="1" customWidth="1"/>
    <col min="587" max="587" width="4" bestFit="1" customWidth="1"/>
    <col min="588" max="588" width="12" bestFit="1" customWidth="1"/>
    <col min="589" max="589" width="4" bestFit="1" customWidth="1"/>
    <col min="590" max="590" width="12" bestFit="1" customWidth="1"/>
    <col min="591" max="591" width="4" bestFit="1" customWidth="1"/>
    <col min="592" max="592" width="11" bestFit="1" customWidth="1"/>
    <col min="593" max="593" width="4" bestFit="1" customWidth="1"/>
    <col min="594" max="594" width="12" bestFit="1" customWidth="1"/>
    <col min="595" max="595" width="4" bestFit="1" customWidth="1"/>
    <col min="596" max="596" width="11" bestFit="1" customWidth="1"/>
    <col min="597" max="597" width="4" bestFit="1" customWidth="1"/>
    <col min="598" max="598" width="12" bestFit="1" customWidth="1"/>
    <col min="599" max="599" width="4" bestFit="1" customWidth="1"/>
    <col min="600" max="600" width="12" bestFit="1" customWidth="1"/>
    <col min="601" max="601" width="4" bestFit="1" customWidth="1"/>
    <col min="602" max="602" width="12" bestFit="1" customWidth="1"/>
    <col min="603" max="603" width="4" bestFit="1" customWidth="1"/>
    <col min="604" max="604" width="12" bestFit="1" customWidth="1"/>
    <col min="605" max="605" width="4" bestFit="1" customWidth="1"/>
    <col min="606" max="606" width="12" bestFit="1" customWidth="1"/>
    <col min="607" max="607" width="4" bestFit="1" customWidth="1"/>
    <col min="608" max="608" width="12" bestFit="1" customWidth="1"/>
    <col min="609" max="609" width="4" bestFit="1" customWidth="1"/>
    <col min="610" max="610" width="12" bestFit="1" customWidth="1"/>
    <col min="611" max="611" width="4" bestFit="1" customWidth="1"/>
    <col min="612" max="612" width="12" bestFit="1" customWidth="1"/>
    <col min="613" max="613" width="4" bestFit="1" customWidth="1"/>
    <col min="614" max="614" width="12" bestFit="1" customWidth="1"/>
    <col min="615" max="615" width="4" bestFit="1" customWidth="1"/>
    <col min="616" max="616" width="12" bestFit="1" customWidth="1"/>
    <col min="617" max="617" width="4" bestFit="1" customWidth="1"/>
    <col min="618" max="618" width="12" bestFit="1" customWidth="1"/>
    <col min="619" max="619" width="4" bestFit="1" customWidth="1"/>
    <col min="620" max="620" width="12" bestFit="1" customWidth="1"/>
    <col min="621" max="621" width="4" bestFit="1" customWidth="1"/>
    <col min="622" max="622" width="12" bestFit="1" customWidth="1"/>
    <col min="623" max="623" width="4" bestFit="1" customWidth="1"/>
    <col min="624" max="624" width="12" bestFit="1" customWidth="1"/>
    <col min="625" max="625" width="4" bestFit="1" customWidth="1"/>
    <col min="626" max="626" width="12" bestFit="1" customWidth="1"/>
    <col min="627" max="627" width="4" bestFit="1" customWidth="1"/>
    <col min="628" max="628" width="12" bestFit="1" customWidth="1"/>
    <col min="629" max="629" width="4" bestFit="1" customWidth="1"/>
    <col min="630" max="630" width="12" bestFit="1" customWidth="1"/>
    <col min="631" max="631" width="4" bestFit="1" customWidth="1"/>
    <col min="632" max="632" width="12" bestFit="1" customWidth="1"/>
    <col min="633" max="633" width="4" bestFit="1" customWidth="1"/>
    <col min="634" max="634" width="12" bestFit="1" customWidth="1"/>
    <col min="635" max="635" width="4" bestFit="1" customWidth="1"/>
    <col min="636" max="636" width="12" bestFit="1" customWidth="1"/>
    <col min="637" max="637" width="4" bestFit="1" customWidth="1"/>
    <col min="638" max="638" width="12" bestFit="1" customWidth="1"/>
    <col min="639" max="639" width="4" bestFit="1" customWidth="1"/>
    <col min="640" max="640" width="12" bestFit="1" customWidth="1"/>
    <col min="641" max="641" width="4" bestFit="1" customWidth="1"/>
    <col min="642" max="642" width="11" bestFit="1" customWidth="1"/>
    <col min="643" max="643" width="4" bestFit="1" customWidth="1"/>
    <col min="644" max="644" width="11" bestFit="1" customWidth="1"/>
    <col min="645" max="645" width="4" bestFit="1" customWidth="1"/>
    <col min="646" max="646" width="11" bestFit="1" customWidth="1"/>
    <col min="647" max="647" width="4" bestFit="1" customWidth="1"/>
    <col min="648" max="648" width="12" bestFit="1" customWidth="1"/>
    <col min="649" max="649" width="4" bestFit="1" customWidth="1"/>
    <col min="650" max="650" width="12" bestFit="1" customWidth="1"/>
    <col min="651" max="651" width="4" bestFit="1" customWidth="1"/>
    <col min="652" max="652" width="12" bestFit="1" customWidth="1"/>
    <col min="653" max="653" width="4" bestFit="1" customWidth="1"/>
    <col min="654" max="654" width="12" bestFit="1" customWidth="1"/>
    <col min="655" max="655" width="4" bestFit="1" customWidth="1"/>
    <col min="656" max="656" width="12" bestFit="1" customWidth="1"/>
    <col min="657" max="657" width="4" bestFit="1" customWidth="1"/>
    <col min="658" max="658" width="12" bestFit="1" customWidth="1"/>
    <col min="659" max="659" width="4" bestFit="1" customWidth="1"/>
    <col min="660" max="660" width="12" bestFit="1" customWidth="1"/>
    <col min="661" max="661" width="4" bestFit="1" customWidth="1"/>
    <col min="662" max="662" width="12" bestFit="1" customWidth="1"/>
    <col min="663" max="663" width="4" bestFit="1" customWidth="1"/>
    <col min="664" max="664" width="12" bestFit="1" customWidth="1"/>
    <col min="665" max="665" width="4" bestFit="1" customWidth="1"/>
    <col min="666" max="666" width="12" bestFit="1" customWidth="1"/>
    <col min="667" max="667" width="4" bestFit="1" customWidth="1"/>
    <col min="668" max="668" width="12" bestFit="1" customWidth="1"/>
    <col min="669" max="669" width="4" bestFit="1" customWidth="1"/>
    <col min="670" max="670" width="12" bestFit="1" customWidth="1"/>
    <col min="671" max="671" width="4" bestFit="1" customWidth="1"/>
    <col min="672" max="672" width="12" bestFit="1" customWidth="1"/>
    <col min="673" max="673" width="4" bestFit="1" customWidth="1"/>
    <col min="674" max="674" width="12" bestFit="1" customWidth="1"/>
    <col min="675" max="675" width="4" bestFit="1" customWidth="1"/>
    <col min="676" max="676" width="12" bestFit="1" customWidth="1"/>
    <col min="677" max="677" width="4" bestFit="1" customWidth="1"/>
    <col min="678" max="678" width="12" bestFit="1" customWidth="1"/>
    <col min="679" max="679" width="4" bestFit="1" customWidth="1"/>
    <col min="769" max="769" width="46.42578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2" bestFit="1" customWidth="1"/>
    <col min="803" max="803" width="4" bestFit="1" customWidth="1"/>
    <col min="804" max="804" width="12" bestFit="1" customWidth="1"/>
    <col min="805" max="805" width="4" bestFit="1" customWidth="1"/>
    <col min="806" max="806" width="12" bestFit="1" customWidth="1"/>
    <col min="807" max="807" width="4" bestFit="1" customWidth="1"/>
    <col min="808" max="808" width="11" bestFit="1" customWidth="1"/>
    <col min="809" max="809" width="4" bestFit="1" customWidth="1"/>
    <col min="810" max="810" width="11" bestFit="1" customWidth="1"/>
    <col min="811" max="811" width="4" bestFit="1" customWidth="1"/>
    <col min="812" max="812" width="12" bestFit="1" customWidth="1"/>
    <col min="813" max="813" width="4" bestFit="1" customWidth="1"/>
    <col min="814" max="814" width="12.5703125" bestFit="1" customWidth="1"/>
    <col min="815" max="815" width="4" bestFit="1" customWidth="1"/>
    <col min="816" max="816" width="12" bestFit="1" customWidth="1"/>
    <col min="817" max="817" width="4" bestFit="1" customWidth="1"/>
    <col min="818" max="818" width="11" bestFit="1" customWidth="1"/>
    <col min="819" max="819" width="4" bestFit="1" customWidth="1"/>
    <col min="820" max="820" width="12" bestFit="1" customWidth="1"/>
    <col min="821" max="821" width="4" bestFit="1" customWidth="1"/>
    <col min="822" max="822" width="12" bestFit="1" customWidth="1"/>
    <col min="823" max="823" width="4" bestFit="1" customWidth="1"/>
    <col min="824" max="824" width="12" bestFit="1" customWidth="1"/>
    <col min="825" max="825" width="4" bestFit="1" customWidth="1"/>
    <col min="826" max="826" width="12" bestFit="1" customWidth="1"/>
    <col min="827" max="827" width="4" bestFit="1" customWidth="1"/>
    <col min="828" max="828" width="12" bestFit="1" customWidth="1"/>
    <col min="829" max="829" width="4" bestFit="1" customWidth="1"/>
    <col min="830" max="830" width="12" bestFit="1" customWidth="1"/>
    <col min="831" max="831" width="4" bestFit="1" customWidth="1"/>
    <col min="832" max="832" width="12" bestFit="1" customWidth="1"/>
    <col min="833" max="833" width="4" bestFit="1" customWidth="1"/>
    <col min="834" max="834" width="12" bestFit="1" customWidth="1"/>
    <col min="835" max="835" width="4" bestFit="1" customWidth="1"/>
    <col min="836" max="836" width="11" bestFit="1" customWidth="1"/>
    <col min="837" max="837" width="4" bestFit="1" customWidth="1"/>
    <col min="838" max="838" width="12" bestFit="1" customWidth="1"/>
    <col min="839" max="839" width="4" bestFit="1" customWidth="1"/>
    <col min="840" max="840" width="12" bestFit="1" customWidth="1"/>
    <col min="841" max="841" width="4" bestFit="1" customWidth="1"/>
    <col min="842" max="842" width="12" bestFit="1" customWidth="1"/>
    <col min="843" max="843" width="4" bestFit="1" customWidth="1"/>
    <col min="844" max="844" width="12" bestFit="1" customWidth="1"/>
    <col min="845" max="845" width="4" bestFit="1" customWidth="1"/>
    <col min="846" max="846" width="12" bestFit="1" customWidth="1"/>
    <col min="847" max="847" width="4" bestFit="1" customWidth="1"/>
    <col min="848" max="848" width="11" bestFit="1" customWidth="1"/>
    <col min="849" max="849" width="4" bestFit="1" customWidth="1"/>
    <col min="850" max="850" width="12" bestFit="1" customWidth="1"/>
    <col min="851" max="851" width="4" bestFit="1" customWidth="1"/>
    <col min="852" max="852" width="11" bestFit="1" customWidth="1"/>
    <col min="853" max="853" width="4" bestFit="1" customWidth="1"/>
    <col min="854" max="854" width="12" bestFit="1" customWidth="1"/>
    <col min="855" max="855" width="4" bestFit="1" customWidth="1"/>
    <col min="856" max="856" width="12" bestFit="1" customWidth="1"/>
    <col min="857" max="857" width="4" bestFit="1" customWidth="1"/>
    <col min="858" max="858" width="12" bestFit="1" customWidth="1"/>
    <col min="859" max="859" width="4" bestFit="1" customWidth="1"/>
    <col min="860" max="860" width="12" bestFit="1" customWidth="1"/>
    <col min="861" max="861" width="4" bestFit="1" customWidth="1"/>
    <col min="862" max="862" width="12" bestFit="1" customWidth="1"/>
    <col min="863" max="863" width="4" bestFit="1" customWidth="1"/>
    <col min="864" max="864" width="12" bestFit="1" customWidth="1"/>
    <col min="865" max="865" width="4" bestFit="1" customWidth="1"/>
    <col min="866" max="866" width="12" bestFit="1" customWidth="1"/>
    <col min="867" max="867" width="4" bestFit="1" customWidth="1"/>
    <col min="868" max="868" width="12" bestFit="1" customWidth="1"/>
    <col min="869" max="869" width="4" bestFit="1" customWidth="1"/>
    <col min="870" max="870" width="12" bestFit="1" customWidth="1"/>
    <col min="871" max="871" width="4" bestFit="1" customWidth="1"/>
    <col min="872" max="872" width="12" bestFit="1" customWidth="1"/>
    <col min="873" max="873" width="4" bestFit="1" customWidth="1"/>
    <col min="874" max="874" width="12" bestFit="1" customWidth="1"/>
    <col min="875" max="875" width="4" bestFit="1" customWidth="1"/>
    <col min="876" max="876" width="12" bestFit="1" customWidth="1"/>
    <col min="877" max="877" width="4" bestFit="1" customWidth="1"/>
    <col min="878" max="878" width="12" bestFit="1" customWidth="1"/>
    <col min="879" max="879" width="4" bestFit="1" customWidth="1"/>
    <col min="880" max="880" width="12" bestFit="1" customWidth="1"/>
    <col min="881" max="881" width="4" bestFit="1" customWidth="1"/>
    <col min="882" max="882" width="12" bestFit="1" customWidth="1"/>
    <col min="883" max="883" width="4" bestFit="1" customWidth="1"/>
    <col min="884" max="884" width="12" bestFit="1" customWidth="1"/>
    <col min="885" max="885" width="4" bestFit="1" customWidth="1"/>
    <col min="886" max="886" width="12" bestFit="1" customWidth="1"/>
    <col min="887" max="887" width="4" bestFit="1" customWidth="1"/>
    <col min="888" max="888" width="12" bestFit="1" customWidth="1"/>
    <col min="889" max="889" width="4" bestFit="1" customWidth="1"/>
    <col min="890" max="890" width="12" bestFit="1" customWidth="1"/>
    <col min="891" max="891" width="4" bestFit="1" customWidth="1"/>
    <col min="892" max="892" width="12" bestFit="1" customWidth="1"/>
    <col min="893" max="893" width="4" bestFit="1" customWidth="1"/>
    <col min="894" max="894" width="12" bestFit="1" customWidth="1"/>
    <col min="895" max="895" width="4" bestFit="1" customWidth="1"/>
    <col min="896" max="896" width="12" bestFit="1" customWidth="1"/>
    <col min="897" max="897" width="4" bestFit="1" customWidth="1"/>
    <col min="898" max="898" width="11" bestFit="1" customWidth="1"/>
    <col min="899" max="899" width="4" bestFit="1" customWidth="1"/>
    <col min="900" max="900" width="11" bestFit="1" customWidth="1"/>
    <col min="901" max="901" width="4" bestFit="1" customWidth="1"/>
    <col min="902" max="902" width="11" bestFit="1" customWidth="1"/>
    <col min="903" max="903" width="4" bestFit="1" customWidth="1"/>
    <col min="904" max="904" width="12" bestFit="1" customWidth="1"/>
    <col min="905" max="905" width="4" bestFit="1" customWidth="1"/>
    <col min="906" max="906" width="12" bestFit="1" customWidth="1"/>
    <col min="907" max="907" width="4" bestFit="1" customWidth="1"/>
    <col min="908" max="908" width="12" bestFit="1" customWidth="1"/>
    <col min="909" max="909" width="4" bestFit="1" customWidth="1"/>
    <col min="910" max="910" width="12" bestFit="1" customWidth="1"/>
    <col min="911" max="911" width="4" bestFit="1" customWidth="1"/>
    <col min="912" max="912" width="12" bestFit="1" customWidth="1"/>
    <col min="913" max="913" width="4" bestFit="1" customWidth="1"/>
    <col min="914" max="914" width="12" bestFit="1" customWidth="1"/>
    <col min="915" max="915" width="4" bestFit="1" customWidth="1"/>
    <col min="916" max="916" width="12" bestFit="1" customWidth="1"/>
    <col min="917" max="917" width="4" bestFit="1" customWidth="1"/>
    <col min="918" max="918" width="12" bestFit="1" customWidth="1"/>
    <col min="919" max="919" width="4" bestFit="1" customWidth="1"/>
    <col min="920" max="920" width="12" bestFit="1" customWidth="1"/>
    <col min="921" max="921" width="4" bestFit="1" customWidth="1"/>
    <col min="922" max="922" width="12" bestFit="1" customWidth="1"/>
    <col min="923" max="923" width="4" bestFit="1" customWidth="1"/>
    <col min="924" max="924" width="12" bestFit="1" customWidth="1"/>
    <col min="925" max="925" width="4" bestFit="1" customWidth="1"/>
    <col min="926" max="926" width="12" bestFit="1" customWidth="1"/>
    <col min="927" max="927" width="4" bestFit="1" customWidth="1"/>
    <col min="928" max="928" width="12" bestFit="1" customWidth="1"/>
    <col min="929" max="929" width="4" bestFit="1" customWidth="1"/>
    <col min="930" max="930" width="12" bestFit="1" customWidth="1"/>
    <col min="931" max="931" width="4" bestFit="1" customWidth="1"/>
    <col min="932" max="932" width="12" bestFit="1" customWidth="1"/>
    <col min="933" max="933" width="4" bestFit="1" customWidth="1"/>
    <col min="934" max="934" width="12" bestFit="1" customWidth="1"/>
    <col min="935" max="935" width="4" bestFit="1" customWidth="1"/>
    <col min="1025" max="1025" width="46.42578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2" bestFit="1" customWidth="1"/>
    <col min="1061" max="1061" width="4" bestFit="1" customWidth="1"/>
    <col min="1062" max="1062" width="12" bestFit="1" customWidth="1"/>
    <col min="1063" max="1063" width="4" bestFit="1" customWidth="1"/>
    <col min="1064" max="1064" width="11" bestFit="1" customWidth="1"/>
    <col min="1065" max="1065" width="4" bestFit="1" customWidth="1"/>
    <col min="1066" max="1066" width="11" bestFit="1" customWidth="1"/>
    <col min="1067" max="1067" width="4" bestFit="1" customWidth="1"/>
    <col min="1068" max="1068" width="12" bestFit="1" customWidth="1"/>
    <col min="1069" max="1069" width="4" bestFit="1" customWidth="1"/>
    <col min="1070" max="1070" width="12.5703125" bestFit="1" customWidth="1"/>
    <col min="1071" max="1071" width="4" bestFit="1" customWidth="1"/>
    <col min="1072" max="1072" width="12" bestFit="1" customWidth="1"/>
    <col min="1073" max="1073" width="4" bestFit="1" customWidth="1"/>
    <col min="1074" max="1074" width="11" bestFit="1" customWidth="1"/>
    <col min="1075" max="1075" width="4" bestFit="1" customWidth="1"/>
    <col min="1076" max="1076" width="12" bestFit="1" customWidth="1"/>
    <col min="1077" max="1077" width="4" bestFit="1" customWidth="1"/>
    <col min="1078" max="1078" width="12" bestFit="1" customWidth="1"/>
    <col min="1079" max="1079" width="4" bestFit="1" customWidth="1"/>
    <col min="1080" max="1080" width="12" bestFit="1" customWidth="1"/>
    <col min="1081" max="1081" width="4" bestFit="1" customWidth="1"/>
    <col min="1082" max="1082" width="12" bestFit="1" customWidth="1"/>
    <col min="1083" max="1083" width="4" bestFit="1" customWidth="1"/>
    <col min="1084" max="1084" width="12" bestFit="1" customWidth="1"/>
    <col min="1085" max="1085" width="4" bestFit="1" customWidth="1"/>
    <col min="1086" max="1086" width="12" bestFit="1" customWidth="1"/>
    <col min="1087" max="1087" width="4" bestFit="1" customWidth="1"/>
    <col min="1088" max="1088" width="12" bestFit="1" customWidth="1"/>
    <col min="1089" max="1089" width="4" bestFit="1" customWidth="1"/>
    <col min="1090" max="1090" width="12" bestFit="1" customWidth="1"/>
    <col min="1091" max="1091" width="4" bestFit="1" customWidth="1"/>
    <col min="1092" max="1092" width="11" bestFit="1" customWidth="1"/>
    <col min="1093" max="1093" width="4" bestFit="1" customWidth="1"/>
    <col min="1094" max="1094" width="12" bestFit="1" customWidth="1"/>
    <col min="1095" max="1095" width="4" bestFit="1" customWidth="1"/>
    <col min="1096" max="1096" width="12" bestFit="1" customWidth="1"/>
    <col min="1097" max="1097" width="4" bestFit="1" customWidth="1"/>
    <col min="1098" max="1098" width="12" bestFit="1" customWidth="1"/>
    <col min="1099" max="1099" width="4" bestFit="1" customWidth="1"/>
    <col min="1100" max="1100" width="12" bestFit="1" customWidth="1"/>
    <col min="1101" max="1101" width="4" bestFit="1" customWidth="1"/>
    <col min="1102" max="1102" width="12" bestFit="1" customWidth="1"/>
    <col min="1103" max="1103" width="4" bestFit="1" customWidth="1"/>
    <col min="1104" max="1104" width="11" bestFit="1" customWidth="1"/>
    <col min="1105" max="1105" width="4" bestFit="1" customWidth="1"/>
    <col min="1106" max="1106" width="12" bestFit="1" customWidth="1"/>
    <col min="1107" max="1107" width="4" bestFit="1" customWidth="1"/>
    <col min="1108" max="1108" width="11" bestFit="1" customWidth="1"/>
    <col min="1109" max="1109" width="4" bestFit="1" customWidth="1"/>
    <col min="1110" max="1110" width="12" bestFit="1" customWidth="1"/>
    <col min="1111" max="1111" width="4" bestFit="1" customWidth="1"/>
    <col min="1112" max="1112" width="12" bestFit="1" customWidth="1"/>
    <col min="1113" max="1113" width="4" bestFit="1" customWidth="1"/>
    <col min="1114" max="1114" width="12" bestFit="1" customWidth="1"/>
    <col min="1115" max="1115" width="4" bestFit="1" customWidth="1"/>
    <col min="1116" max="1116" width="12" bestFit="1" customWidth="1"/>
    <col min="1117" max="1117" width="4" bestFit="1" customWidth="1"/>
    <col min="1118" max="1118" width="12" bestFit="1" customWidth="1"/>
    <col min="1119" max="1119" width="4" bestFit="1" customWidth="1"/>
    <col min="1120" max="1120" width="12" bestFit="1" customWidth="1"/>
    <col min="1121" max="1121" width="4" bestFit="1" customWidth="1"/>
    <col min="1122" max="1122" width="12" bestFit="1" customWidth="1"/>
    <col min="1123" max="1123" width="4" bestFit="1" customWidth="1"/>
    <col min="1124" max="1124" width="12" bestFit="1" customWidth="1"/>
    <col min="1125" max="1125" width="4" bestFit="1" customWidth="1"/>
    <col min="1126" max="1126" width="12" bestFit="1" customWidth="1"/>
    <col min="1127" max="1127" width="4" bestFit="1" customWidth="1"/>
    <col min="1128" max="1128" width="12" bestFit="1" customWidth="1"/>
    <col min="1129" max="1129" width="4" bestFit="1" customWidth="1"/>
    <col min="1130" max="1130" width="12" bestFit="1" customWidth="1"/>
    <col min="1131" max="1131" width="4" bestFit="1" customWidth="1"/>
    <col min="1132" max="1132" width="12" bestFit="1" customWidth="1"/>
    <col min="1133" max="1133" width="4" bestFit="1" customWidth="1"/>
    <col min="1134" max="1134" width="12" bestFit="1" customWidth="1"/>
    <col min="1135" max="1135" width="4" bestFit="1" customWidth="1"/>
    <col min="1136" max="1136" width="12" bestFit="1" customWidth="1"/>
    <col min="1137" max="1137" width="4" bestFit="1" customWidth="1"/>
    <col min="1138" max="1138" width="12" bestFit="1" customWidth="1"/>
    <col min="1139" max="1139" width="4" bestFit="1" customWidth="1"/>
    <col min="1140" max="1140" width="12" bestFit="1" customWidth="1"/>
    <col min="1141" max="1141" width="4" bestFit="1" customWidth="1"/>
    <col min="1142" max="1142" width="12" bestFit="1" customWidth="1"/>
    <col min="1143" max="1143" width="4" bestFit="1" customWidth="1"/>
    <col min="1144" max="1144" width="12" bestFit="1" customWidth="1"/>
    <col min="1145" max="1145" width="4" bestFit="1" customWidth="1"/>
    <col min="1146" max="1146" width="12" bestFit="1" customWidth="1"/>
    <col min="1147" max="1147" width="4" bestFit="1" customWidth="1"/>
    <col min="1148" max="1148" width="12" bestFit="1" customWidth="1"/>
    <col min="1149" max="1149" width="4" bestFit="1" customWidth="1"/>
    <col min="1150" max="1150" width="12" bestFit="1" customWidth="1"/>
    <col min="1151" max="1151" width="4" bestFit="1" customWidth="1"/>
    <col min="1152" max="1152" width="12" bestFit="1" customWidth="1"/>
    <col min="1153" max="1153" width="4" bestFit="1" customWidth="1"/>
    <col min="1154" max="1154" width="11" bestFit="1" customWidth="1"/>
    <col min="1155" max="1155" width="4" bestFit="1" customWidth="1"/>
    <col min="1156" max="1156" width="11" bestFit="1" customWidth="1"/>
    <col min="1157" max="1157" width="4" bestFit="1" customWidth="1"/>
    <col min="1158" max="1158" width="11" bestFit="1" customWidth="1"/>
    <col min="1159" max="1159" width="4" bestFit="1" customWidth="1"/>
    <col min="1160" max="1160" width="12" bestFit="1" customWidth="1"/>
    <col min="1161" max="1161" width="4" bestFit="1" customWidth="1"/>
    <col min="1162" max="1162" width="12" bestFit="1" customWidth="1"/>
    <col min="1163" max="1163" width="4" bestFit="1" customWidth="1"/>
    <col min="1164" max="1164" width="12" bestFit="1" customWidth="1"/>
    <col min="1165" max="1165" width="4" bestFit="1" customWidth="1"/>
    <col min="1166" max="1166" width="12" bestFit="1" customWidth="1"/>
    <col min="1167" max="1167" width="4" bestFit="1" customWidth="1"/>
    <col min="1168" max="1168" width="12" bestFit="1" customWidth="1"/>
    <col min="1169" max="1169" width="4" bestFit="1" customWidth="1"/>
    <col min="1170" max="1170" width="12" bestFit="1" customWidth="1"/>
    <col min="1171" max="1171" width="4" bestFit="1" customWidth="1"/>
    <col min="1172" max="1172" width="12" bestFit="1" customWidth="1"/>
    <col min="1173" max="1173" width="4" bestFit="1" customWidth="1"/>
    <col min="1174" max="1174" width="12" bestFit="1" customWidth="1"/>
    <col min="1175" max="1175" width="4" bestFit="1" customWidth="1"/>
    <col min="1176" max="1176" width="12" bestFit="1" customWidth="1"/>
    <col min="1177" max="1177" width="4" bestFit="1" customWidth="1"/>
    <col min="1178" max="1178" width="12" bestFit="1" customWidth="1"/>
    <col min="1179" max="1179" width="4" bestFit="1" customWidth="1"/>
    <col min="1180" max="1180" width="12" bestFit="1" customWidth="1"/>
    <col min="1181" max="1181" width="4" bestFit="1" customWidth="1"/>
    <col min="1182" max="1182" width="12" bestFit="1" customWidth="1"/>
    <col min="1183" max="1183" width="4" bestFit="1" customWidth="1"/>
    <col min="1184" max="1184" width="12" bestFit="1" customWidth="1"/>
    <col min="1185" max="1185" width="4" bestFit="1" customWidth="1"/>
    <col min="1186" max="1186" width="12" bestFit="1" customWidth="1"/>
    <col min="1187" max="1187" width="4" bestFit="1" customWidth="1"/>
    <col min="1188" max="1188" width="12" bestFit="1" customWidth="1"/>
    <col min="1189" max="1189" width="4" bestFit="1" customWidth="1"/>
    <col min="1190" max="1190" width="12" bestFit="1" customWidth="1"/>
    <col min="1191" max="1191" width="4" bestFit="1" customWidth="1"/>
    <col min="1281" max="1281" width="46.42578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2" bestFit="1" customWidth="1"/>
    <col min="1317" max="1317" width="4" bestFit="1" customWidth="1"/>
    <col min="1318" max="1318" width="12" bestFit="1" customWidth="1"/>
    <col min="1319" max="1319" width="4" bestFit="1" customWidth="1"/>
    <col min="1320" max="1320" width="11" bestFit="1" customWidth="1"/>
    <col min="1321" max="1321" width="4" bestFit="1" customWidth="1"/>
    <col min="1322" max="1322" width="11" bestFit="1" customWidth="1"/>
    <col min="1323" max="1323" width="4" bestFit="1" customWidth="1"/>
    <col min="1324" max="1324" width="12" bestFit="1" customWidth="1"/>
    <col min="1325" max="1325" width="4" bestFit="1" customWidth="1"/>
    <col min="1326" max="1326" width="12.5703125" bestFit="1" customWidth="1"/>
    <col min="1327" max="1327" width="4" bestFit="1" customWidth="1"/>
    <col min="1328" max="1328" width="12" bestFit="1" customWidth="1"/>
    <col min="1329" max="1329" width="4" bestFit="1" customWidth="1"/>
    <col min="1330" max="1330" width="11" bestFit="1" customWidth="1"/>
    <col min="1331" max="1331" width="4" bestFit="1" customWidth="1"/>
    <col min="1332" max="1332" width="12" bestFit="1" customWidth="1"/>
    <col min="1333" max="1333" width="4" bestFit="1" customWidth="1"/>
    <col min="1334" max="1334" width="12" bestFit="1" customWidth="1"/>
    <col min="1335" max="1335" width="4" bestFit="1" customWidth="1"/>
    <col min="1336" max="1336" width="12" bestFit="1" customWidth="1"/>
    <col min="1337" max="1337" width="4" bestFit="1" customWidth="1"/>
    <col min="1338" max="1338" width="12" bestFit="1" customWidth="1"/>
    <col min="1339" max="1339" width="4" bestFit="1" customWidth="1"/>
    <col min="1340" max="1340" width="12" bestFit="1" customWidth="1"/>
    <col min="1341" max="1341" width="4" bestFit="1" customWidth="1"/>
    <col min="1342" max="1342" width="12" bestFit="1" customWidth="1"/>
    <col min="1343" max="1343" width="4" bestFit="1" customWidth="1"/>
    <col min="1344" max="1344" width="12" bestFit="1" customWidth="1"/>
    <col min="1345" max="1345" width="4" bestFit="1" customWidth="1"/>
    <col min="1346" max="1346" width="12" bestFit="1" customWidth="1"/>
    <col min="1347" max="1347" width="4" bestFit="1" customWidth="1"/>
    <col min="1348" max="1348" width="11" bestFit="1" customWidth="1"/>
    <col min="1349" max="1349" width="4" bestFit="1" customWidth="1"/>
    <col min="1350" max="1350" width="12" bestFit="1" customWidth="1"/>
    <col min="1351" max="1351" width="4" bestFit="1" customWidth="1"/>
    <col min="1352" max="1352" width="12" bestFit="1" customWidth="1"/>
    <col min="1353" max="1353" width="4" bestFit="1" customWidth="1"/>
    <col min="1354" max="1354" width="12" bestFit="1" customWidth="1"/>
    <col min="1355" max="1355" width="4" bestFit="1" customWidth="1"/>
    <col min="1356" max="1356" width="12" bestFit="1" customWidth="1"/>
    <col min="1357" max="1357" width="4" bestFit="1" customWidth="1"/>
    <col min="1358" max="1358" width="12" bestFit="1" customWidth="1"/>
    <col min="1359" max="1359" width="4" bestFit="1" customWidth="1"/>
    <col min="1360" max="1360" width="11" bestFit="1" customWidth="1"/>
    <col min="1361" max="1361" width="4" bestFit="1" customWidth="1"/>
    <col min="1362" max="1362" width="12" bestFit="1" customWidth="1"/>
    <col min="1363" max="1363" width="4" bestFit="1" customWidth="1"/>
    <col min="1364" max="1364" width="11" bestFit="1" customWidth="1"/>
    <col min="1365" max="1365" width="4" bestFit="1" customWidth="1"/>
    <col min="1366" max="1366" width="12" bestFit="1" customWidth="1"/>
    <col min="1367" max="1367" width="4" bestFit="1" customWidth="1"/>
    <col min="1368" max="1368" width="12" bestFit="1" customWidth="1"/>
    <col min="1369" max="1369" width="4" bestFit="1" customWidth="1"/>
    <col min="1370" max="1370" width="12" bestFit="1" customWidth="1"/>
    <col min="1371" max="1371" width="4" bestFit="1" customWidth="1"/>
    <col min="1372" max="1372" width="12" bestFit="1" customWidth="1"/>
    <col min="1373" max="1373" width="4" bestFit="1" customWidth="1"/>
    <col min="1374" max="1374" width="12" bestFit="1" customWidth="1"/>
    <col min="1375" max="1375" width="4" bestFit="1" customWidth="1"/>
    <col min="1376" max="1376" width="12" bestFit="1" customWidth="1"/>
    <col min="1377" max="1377" width="4" bestFit="1" customWidth="1"/>
    <col min="1378" max="1378" width="12" bestFit="1" customWidth="1"/>
    <col min="1379" max="1379" width="4" bestFit="1" customWidth="1"/>
    <col min="1380" max="1380" width="12" bestFit="1" customWidth="1"/>
    <col min="1381" max="1381" width="4" bestFit="1" customWidth="1"/>
    <col min="1382" max="1382" width="12" bestFit="1" customWidth="1"/>
    <col min="1383" max="1383" width="4" bestFit="1" customWidth="1"/>
    <col min="1384" max="1384" width="12" bestFit="1" customWidth="1"/>
    <col min="1385" max="1385" width="4" bestFit="1" customWidth="1"/>
    <col min="1386" max="1386" width="12" bestFit="1" customWidth="1"/>
    <col min="1387" max="1387" width="4" bestFit="1" customWidth="1"/>
    <col min="1388" max="1388" width="12" bestFit="1" customWidth="1"/>
    <col min="1389" max="1389" width="4" bestFit="1" customWidth="1"/>
    <col min="1390" max="1390" width="12" bestFit="1" customWidth="1"/>
    <col min="1391" max="1391" width="4" bestFit="1" customWidth="1"/>
    <col min="1392" max="1392" width="12" bestFit="1" customWidth="1"/>
    <col min="1393" max="1393" width="4" bestFit="1" customWidth="1"/>
    <col min="1394" max="1394" width="12" bestFit="1" customWidth="1"/>
    <col min="1395" max="1395" width="4" bestFit="1" customWidth="1"/>
    <col min="1396" max="1396" width="12" bestFit="1" customWidth="1"/>
    <col min="1397" max="1397" width="4" bestFit="1" customWidth="1"/>
    <col min="1398" max="1398" width="12" bestFit="1" customWidth="1"/>
    <col min="1399" max="1399" width="4" bestFit="1" customWidth="1"/>
    <col min="1400" max="1400" width="12" bestFit="1" customWidth="1"/>
    <col min="1401" max="1401" width="4" bestFit="1" customWidth="1"/>
    <col min="1402" max="1402" width="12" bestFit="1" customWidth="1"/>
    <col min="1403" max="1403" width="4" bestFit="1" customWidth="1"/>
    <col min="1404" max="1404" width="12" bestFit="1" customWidth="1"/>
    <col min="1405" max="1405" width="4" bestFit="1" customWidth="1"/>
    <col min="1406" max="1406" width="12" bestFit="1" customWidth="1"/>
    <col min="1407" max="1407" width="4" bestFit="1" customWidth="1"/>
    <col min="1408" max="1408" width="12" bestFit="1" customWidth="1"/>
    <col min="1409" max="1409" width="4" bestFit="1" customWidth="1"/>
    <col min="1410" max="1410" width="11" bestFit="1" customWidth="1"/>
    <col min="1411" max="1411" width="4" bestFit="1" customWidth="1"/>
    <col min="1412" max="1412" width="11" bestFit="1" customWidth="1"/>
    <col min="1413" max="1413" width="4" bestFit="1" customWidth="1"/>
    <col min="1414" max="1414" width="11" bestFit="1" customWidth="1"/>
    <col min="1415" max="1415" width="4" bestFit="1" customWidth="1"/>
    <col min="1416" max="1416" width="12" bestFit="1" customWidth="1"/>
    <col min="1417" max="1417" width="4" bestFit="1" customWidth="1"/>
    <col min="1418" max="1418" width="12" bestFit="1" customWidth="1"/>
    <col min="1419" max="1419" width="4" bestFit="1" customWidth="1"/>
    <col min="1420" max="1420" width="12" bestFit="1" customWidth="1"/>
    <col min="1421" max="1421" width="4" bestFit="1" customWidth="1"/>
    <col min="1422" max="1422" width="12" bestFit="1" customWidth="1"/>
    <col min="1423" max="1423" width="4" bestFit="1" customWidth="1"/>
    <col min="1424" max="1424" width="12" bestFit="1" customWidth="1"/>
    <col min="1425" max="1425" width="4" bestFit="1" customWidth="1"/>
    <col min="1426" max="1426" width="12" bestFit="1" customWidth="1"/>
    <col min="1427" max="1427" width="4" bestFit="1" customWidth="1"/>
    <col min="1428" max="1428" width="12" bestFit="1" customWidth="1"/>
    <col min="1429" max="1429" width="4" bestFit="1" customWidth="1"/>
    <col min="1430" max="1430" width="12" bestFit="1" customWidth="1"/>
    <col min="1431" max="1431" width="4" bestFit="1" customWidth="1"/>
    <col min="1432" max="1432" width="12" bestFit="1" customWidth="1"/>
    <col min="1433" max="1433" width="4" bestFit="1" customWidth="1"/>
    <col min="1434" max="1434" width="12" bestFit="1" customWidth="1"/>
    <col min="1435" max="1435" width="4" bestFit="1" customWidth="1"/>
    <col min="1436" max="1436" width="12" bestFit="1" customWidth="1"/>
    <col min="1437" max="1437" width="4" bestFit="1" customWidth="1"/>
    <col min="1438" max="1438" width="12" bestFit="1" customWidth="1"/>
    <col min="1439" max="1439" width="4" bestFit="1" customWidth="1"/>
    <col min="1440" max="1440" width="12" bestFit="1" customWidth="1"/>
    <col min="1441" max="1441" width="4" bestFit="1" customWidth="1"/>
    <col min="1442" max="1442" width="12" bestFit="1" customWidth="1"/>
    <col min="1443" max="1443" width="4" bestFit="1" customWidth="1"/>
    <col min="1444" max="1444" width="12" bestFit="1" customWidth="1"/>
    <col min="1445" max="1445" width="4" bestFit="1" customWidth="1"/>
    <col min="1446" max="1446" width="12" bestFit="1" customWidth="1"/>
    <col min="1447" max="1447" width="4" bestFit="1" customWidth="1"/>
    <col min="1537" max="1537" width="46.42578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2" bestFit="1" customWidth="1"/>
    <col min="1573" max="1573" width="4" bestFit="1" customWidth="1"/>
    <col min="1574" max="1574" width="12" bestFit="1" customWidth="1"/>
    <col min="1575" max="1575" width="4" bestFit="1" customWidth="1"/>
    <col min="1576" max="1576" width="11" bestFit="1" customWidth="1"/>
    <col min="1577" max="1577" width="4" bestFit="1" customWidth="1"/>
    <col min="1578" max="1578" width="11" bestFit="1" customWidth="1"/>
    <col min="1579" max="1579" width="4" bestFit="1" customWidth="1"/>
    <col min="1580" max="1580" width="12" bestFit="1" customWidth="1"/>
    <col min="1581" max="1581" width="4" bestFit="1" customWidth="1"/>
    <col min="1582" max="1582" width="12.5703125" bestFit="1" customWidth="1"/>
    <col min="1583" max="1583" width="4" bestFit="1" customWidth="1"/>
    <col min="1584" max="1584" width="12" bestFit="1" customWidth="1"/>
    <col min="1585" max="1585" width="4" bestFit="1" customWidth="1"/>
    <col min="1586" max="1586" width="11" bestFit="1" customWidth="1"/>
    <col min="1587" max="1587" width="4" bestFit="1" customWidth="1"/>
    <col min="1588" max="1588" width="12" bestFit="1" customWidth="1"/>
    <col min="1589" max="1589" width="4" bestFit="1" customWidth="1"/>
    <col min="1590" max="1590" width="12" bestFit="1" customWidth="1"/>
    <col min="1591" max="1591" width="4" bestFit="1" customWidth="1"/>
    <col min="1592" max="1592" width="12" bestFit="1" customWidth="1"/>
    <col min="1593" max="1593" width="4" bestFit="1" customWidth="1"/>
    <col min="1594" max="1594" width="12" bestFit="1" customWidth="1"/>
    <col min="1595" max="1595" width="4" bestFit="1" customWidth="1"/>
    <col min="1596" max="1596" width="12" bestFit="1" customWidth="1"/>
    <col min="1597" max="1597" width="4" bestFit="1" customWidth="1"/>
    <col min="1598" max="1598" width="12" bestFit="1" customWidth="1"/>
    <col min="1599" max="1599" width="4" bestFit="1" customWidth="1"/>
    <col min="1600" max="1600" width="12" bestFit="1" customWidth="1"/>
    <col min="1601" max="1601" width="4" bestFit="1" customWidth="1"/>
    <col min="1602" max="1602" width="12" bestFit="1" customWidth="1"/>
    <col min="1603" max="1603" width="4" bestFit="1" customWidth="1"/>
    <col min="1604" max="1604" width="11" bestFit="1" customWidth="1"/>
    <col min="1605" max="1605" width="4" bestFit="1" customWidth="1"/>
    <col min="1606" max="1606" width="12" bestFit="1" customWidth="1"/>
    <col min="1607" max="1607" width="4" bestFit="1" customWidth="1"/>
    <col min="1608" max="1608" width="12" bestFit="1" customWidth="1"/>
    <col min="1609" max="1609" width="4" bestFit="1" customWidth="1"/>
    <col min="1610" max="1610" width="12" bestFit="1" customWidth="1"/>
    <col min="1611" max="1611" width="4" bestFit="1" customWidth="1"/>
    <col min="1612" max="1612" width="12" bestFit="1" customWidth="1"/>
    <col min="1613" max="1613" width="4" bestFit="1" customWidth="1"/>
    <col min="1614" max="1614" width="12" bestFit="1" customWidth="1"/>
    <col min="1615" max="1615" width="4" bestFit="1" customWidth="1"/>
    <col min="1616" max="1616" width="11" bestFit="1" customWidth="1"/>
    <col min="1617" max="1617" width="4" bestFit="1" customWidth="1"/>
    <col min="1618" max="1618" width="12" bestFit="1" customWidth="1"/>
    <col min="1619" max="1619" width="4" bestFit="1" customWidth="1"/>
    <col min="1620" max="1620" width="11" bestFit="1" customWidth="1"/>
    <col min="1621" max="1621" width="4" bestFit="1" customWidth="1"/>
    <col min="1622" max="1622" width="12" bestFit="1" customWidth="1"/>
    <col min="1623" max="1623" width="4" bestFit="1" customWidth="1"/>
    <col min="1624" max="1624" width="12" bestFit="1" customWidth="1"/>
    <col min="1625" max="1625" width="4" bestFit="1" customWidth="1"/>
    <col min="1626" max="1626" width="12" bestFit="1" customWidth="1"/>
    <col min="1627" max="1627" width="4" bestFit="1" customWidth="1"/>
    <col min="1628" max="1628" width="12" bestFit="1" customWidth="1"/>
    <col min="1629" max="1629" width="4" bestFit="1" customWidth="1"/>
    <col min="1630" max="1630" width="12" bestFit="1" customWidth="1"/>
    <col min="1631" max="1631" width="4" bestFit="1" customWidth="1"/>
    <col min="1632" max="1632" width="12" bestFit="1" customWidth="1"/>
    <col min="1633" max="1633" width="4" bestFit="1" customWidth="1"/>
    <col min="1634" max="1634" width="12" bestFit="1" customWidth="1"/>
    <col min="1635" max="1635" width="4" bestFit="1" customWidth="1"/>
    <col min="1636" max="1636" width="12" bestFit="1" customWidth="1"/>
    <col min="1637" max="1637" width="4" bestFit="1" customWidth="1"/>
    <col min="1638" max="1638" width="12" bestFit="1" customWidth="1"/>
    <col min="1639" max="1639" width="4" bestFit="1" customWidth="1"/>
    <col min="1640" max="1640" width="12" bestFit="1" customWidth="1"/>
    <col min="1641" max="1641" width="4" bestFit="1" customWidth="1"/>
    <col min="1642" max="1642" width="12" bestFit="1" customWidth="1"/>
    <col min="1643" max="1643" width="4" bestFit="1" customWidth="1"/>
    <col min="1644" max="1644" width="12" bestFit="1" customWidth="1"/>
    <col min="1645" max="1645" width="4" bestFit="1" customWidth="1"/>
    <col min="1646" max="1646" width="12" bestFit="1" customWidth="1"/>
    <col min="1647" max="1647" width="4" bestFit="1" customWidth="1"/>
    <col min="1648" max="1648" width="12" bestFit="1" customWidth="1"/>
    <col min="1649" max="1649" width="4" bestFit="1" customWidth="1"/>
    <col min="1650" max="1650" width="12" bestFit="1" customWidth="1"/>
    <col min="1651" max="1651" width="4" bestFit="1" customWidth="1"/>
    <col min="1652" max="1652" width="12" bestFit="1" customWidth="1"/>
    <col min="1653" max="1653" width="4" bestFit="1" customWidth="1"/>
    <col min="1654" max="1654" width="12" bestFit="1" customWidth="1"/>
    <col min="1655" max="1655" width="4" bestFit="1" customWidth="1"/>
    <col min="1656" max="1656" width="12" bestFit="1" customWidth="1"/>
    <col min="1657" max="1657" width="4" bestFit="1" customWidth="1"/>
    <col min="1658" max="1658" width="12" bestFit="1" customWidth="1"/>
    <col min="1659" max="1659" width="4" bestFit="1" customWidth="1"/>
    <col min="1660" max="1660" width="12" bestFit="1" customWidth="1"/>
    <col min="1661" max="1661" width="4" bestFit="1" customWidth="1"/>
    <col min="1662" max="1662" width="12" bestFit="1" customWidth="1"/>
    <col min="1663" max="1663" width="4" bestFit="1" customWidth="1"/>
    <col min="1664" max="1664" width="12" bestFit="1" customWidth="1"/>
    <col min="1665" max="1665" width="4" bestFit="1" customWidth="1"/>
    <col min="1666" max="1666" width="11" bestFit="1" customWidth="1"/>
    <col min="1667" max="1667" width="4" bestFit="1" customWidth="1"/>
    <col min="1668" max="1668" width="11" bestFit="1" customWidth="1"/>
    <col min="1669" max="1669" width="4" bestFit="1" customWidth="1"/>
    <col min="1670" max="1670" width="11" bestFit="1" customWidth="1"/>
    <col min="1671" max="1671" width="4" bestFit="1" customWidth="1"/>
    <col min="1672" max="1672" width="12" bestFit="1" customWidth="1"/>
    <col min="1673" max="1673" width="4" bestFit="1" customWidth="1"/>
    <col min="1674" max="1674" width="12" bestFit="1" customWidth="1"/>
    <col min="1675" max="1675" width="4" bestFit="1" customWidth="1"/>
    <col min="1676" max="1676" width="12" bestFit="1" customWidth="1"/>
    <col min="1677" max="1677" width="4" bestFit="1" customWidth="1"/>
    <col min="1678" max="1678" width="12" bestFit="1" customWidth="1"/>
    <col min="1679" max="1679" width="4" bestFit="1" customWidth="1"/>
    <col min="1680" max="1680" width="12" bestFit="1" customWidth="1"/>
    <col min="1681" max="1681" width="4" bestFit="1" customWidth="1"/>
    <col min="1682" max="1682" width="12" bestFit="1" customWidth="1"/>
    <col min="1683" max="1683" width="4" bestFit="1" customWidth="1"/>
    <col min="1684" max="1684" width="12" bestFit="1" customWidth="1"/>
    <col min="1685" max="1685" width="4" bestFit="1" customWidth="1"/>
    <col min="1686" max="1686" width="12" bestFit="1" customWidth="1"/>
    <col min="1687" max="1687" width="4" bestFit="1" customWidth="1"/>
    <col min="1688" max="1688" width="12" bestFit="1" customWidth="1"/>
    <col min="1689" max="1689" width="4" bestFit="1" customWidth="1"/>
    <col min="1690" max="1690" width="12" bestFit="1" customWidth="1"/>
    <col min="1691" max="1691" width="4" bestFit="1" customWidth="1"/>
    <col min="1692" max="1692" width="12" bestFit="1" customWidth="1"/>
    <col min="1693" max="1693" width="4" bestFit="1" customWidth="1"/>
    <col min="1694" max="1694" width="12" bestFit="1" customWidth="1"/>
    <col min="1695" max="1695" width="4" bestFit="1" customWidth="1"/>
    <col min="1696" max="1696" width="12" bestFit="1" customWidth="1"/>
    <col min="1697" max="1697" width="4" bestFit="1" customWidth="1"/>
    <col min="1698" max="1698" width="12" bestFit="1" customWidth="1"/>
    <col min="1699" max="1699" width="4" bestFit="1" customWidth="1"/>
    <col min="1700" max="1700" width="12" bestFit="1" customWidth="1"/>
    <col min="1701" max="1701" width="4" bestFit="1" customWidth="1"/>
    <col min="1702" max="1702" width="12" bestFit="1" customWidth="1"/>
    <col min="1703" max="1703" width="4" bestFit="1" customWidth="1"/>
    <col min="1793" max="1793" width="46.42578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2" bestFit="1" customWidth="1"/>
    <col min="1829" max="1829" width="4" bestFit="1" customWidth="1"/>
    <col min="1830" max="1830" width="12" bestFit="1" customWidth="1"/>
    <col min="1831" max="1831" width="4" bestFit="1" customWidth="1"/>
    <col min="1832" max="1832" width="11" bestFit="1" customWidth="1"/>
    <col min="1833" max="1833" width="4" bestFit="1" customWidth="1"/>
    <col min="1834" max="1834" width="11" bestFit="1" customWidth="1"/>
    <col min="1835" max="1835" width="4" bestFit="1" customWidth="1"/>
    <col min="1836" max="1836" width="12" bestFit="1" customWidth="1"/>
    <col min="1837" max="1837" width="4" bestFit="1" customWidth="1"/>
    <col min="1838" max="1838" width="12.5703125" bestFit="1" customWidth="1"/>
    <col min="1839" max="1839" width="4" bestFit="1" customWidth="1"/>
    <col min="1840" max="1840" width="12" bestFit="1" customWidth="1"/>
    <col min="1841" max="1841" width="4" bestFit="1" customWidth="1"/>
    <col min="1842" max="1842" width="11" bestFit="1" customWidth="1"/>
    <col min="1843" max="1843" width="4" bestFit="1" customWidth="1"/>
    <col min="1844" max="1844" width="12" bestFit="1" customWidth="1"/>
    <col min="1845" max="1845" width="4" bestFit="1" customWidth="1"/>
    <col min="1846" max="1846" width="12" bestFit="1" customWidth="1"/>
    <col min="1847" max="1847" width="4" bestFit="1" customWidth="1"/>
    <col min="1848" max="1848" width="12" bestFit="1" customWidth="1"/>
    <col min="1849" max="1849" width="4" bestFit="1" customWidth="1"/>
    <col min="1850" max="1850" width="12" bestFit="1" customWidth="1"/>
    <col min="1851" max="1851" width="4" bestFit="1" customWidth="1"/>
    <col min="1852" max="1852" width="12" bestFit="1" customWidth="1"/>
    <col min="1853" max="1853" width="4" bestFit="1" customWidth="1"/>
    <col min="1854" max="1854" width="12" bestFit="1" customWidth="1"/>
    <col min="1855" max="1855" width="4" bestFit="1" customWidth="1"/>
    <col min="1856" max="1856" width="12" bestFit="1" customWidth="1"/>
    <col min="1857" max="1857" width="4" bestFit="1" customWidth="1"/>
    <col min="1858" max="1858" width="12" bestFit="1" customWidth="1"/>
    <col min="1859" max="1859" width="4" bestFit="1" customWidth="1"/>
    <col min="1860" max="1860" width="11" bestFit="1" customWidth="1"/>
    <col min="1861" max="1861" width="4" bestFit="1" customWidth="1"/>
    <col min="1862" max="1862" width="12" bestFit="1" customWidth="1"/>
    <col min="1863" max="1863" width="4" bestFit="1" customWidth="1"/>
    <col min="1864" max="1864" width="12" bestFit="1" customWidth="1"/>
    <col min="1865" max="1865" width="4" bestFit="1" customWidth="1"/>
    <col min="1866" max="1866" width="12" bestFit="1" customWidth="1"/>
    <col min="1867" max="1867" width="4" bestFit="1" customWidth="1"/>
    <col min="1868" max="1868" width="12" bestFit="1" customWidth="1"/>
    <col min="1869" max="1869" width="4" bestFit="1" customWidth="1"/>
    <col min="1870" max="1870" width="12" bestFit="1" customWidth="1"/>
    <col min="1871" max="1871" width="4" bestFit="1" customWidth="1"/>
    <col min="1872" max="1872" width="11" bestFit="1" customWidth="1"/>
    <col min="1873" max="1873" width="4" bestFit="1" customWidth="1"/>
    <col min="1874" max="1874" width="12" bestFit="1" customWidth="1"/>
    <col min="1875" max="1875" width="4" bestFit="1" customWidth="1"/>
    <col min="1876" max="1876" width="11" bestFit="1" customWidth="1"/>
    <col min="1877" max="1877" width="4" bestFit="1" customWidth="1"/>
    <col min="1878" max="1878" width="12" bestFit="1" customWidth="1"/>
    <col min="1879" max="1879" width="4" bestFit="1" customWidth="1"/>
    <col min="1880" max="1880" width="12" bestFit="1" customWidth="1"/>
    <col min="1881" max="1881" width="4" bestFit="1" customWidth="1"/>
    <col min="1882" max="1882" width="12" bestFit="1" customWidth="1"/>
    <col min="1883" max="1883" width="4" bestFit="1" customWidth="1"/>
    <col min="1884" max="1884" width="12" bestFit="1" customWidth="1"/>
    <col min="1885" max="1885" width="4" bestFit="1" customWidth="1"/>
    <col min="1886" max="1886" width="12" bestFit="1" customWidth="1"/>
    <col min="1887" max="1887" width="4" bestFit="1" customWidth="1"/>
    <col min="1888" max="1888" width="12" bestFit="1" customWidth="1"/>
    <col min="1889" max="1889" width="4" bestFit="1" customWidth="1"/>
    <col min="1890" max="1890" width="12" bestFit="1" customWidth="1"/>
    <col min="1891" max="1891" width="4" bestFit="1" customWidth="1"/>
    <col min="1892" max="1892" width="12" bestFit="1" customWidth="1"/>
    <col min="1893" max="1893" width="4" bestFit="1" customWidth="1"/>
    <col min="1894" max="1894" width="12" bestFit="1" customWidth="1"/>
    <col min="1895" max="1895" width="4" bestFit="1" customWidth="1"/>
    <col min="1896" max="1896" width="12" bestFit="1" customWidth="1"/>
    <col min="1897" max="1897" width="4" bestFit="1" customWidth="1"/>
    <col min="1898" max="1898" width="12" bestFit="1" customWidth="1"/>
    <col min="1899" max="1899" width="4" bestFit="1" customWidth="1"/>
    <col min="1900" max="1900" width="12" bestFit="1" customWidth="1"/>
    <col min="1901" max="1901" width="4" bestFit="1" customWidth="1"/>
    <col min="1902" max="1902" width="12" bestFit="1" customWidth="1"/>
    <col min="1903" max="1903" width="4" bestFit="1" customWidth="1"/>
    <col min="1904" max="1904" width="12" bestFit="1" customWidth="1"/>
    <col min="1905" max="1905" width="4" bestFit="1" customWidth="1"/>
    <col min="1906" max="1906" width="12" bestFit="1" customWidth="1"/>
    <col min="1907" max="1907" width="4" bestFit="1" customWidth="1"/>
    <col min="1908" max="1908" width="12" bestFit="1" customWidth="1"/>
    <col min="1909" max="1909" width="4" bestFit="1" customWidth="1"/>
    <col min="1910" max="1910" width="12" bestFit="1" customWidth="1"/>
    <col min="1911" max="1911" width="4" bestFit="1" customWidth="1"/>
    <col min="1912" max="1912" width="12" bestFit="1" customWidth="1"/>
    <col min="1913" max="1913" width="4" bestFit="1" customWidth="1"/>
    <col min="1914" max="1914" width="12" bestFit="1" customWidth="1"/>
    <col min="1915" max="1915" width="4" bestFit="1" customWidth="1"/>
    <col min="1916" max="1916" width="12" bestFit="1" customWidth="1"/>
    <col min="1917" max="1917" width="4" bestFit="1" customWidth="1"/>
    <col min="1918" max="1918" width="12" bestFit="1" customWidth="1"/>
    <col min="1919" max="1919" width="4" bestFit="1" customWidth="1"/>
    <col min="1920" max="1920" width="12" bestFit="1" customWidth="1"/>
    <col min="1921" max="1921" width="4" bestFit="1" customWidth="1"/>
    <col min="1922" max="1922" width="11" bestFit="1" customWidth="1"/>
    <col min="1923" max="1923" width="4" bestFit="1" customWidth="1"/>
    <col min="1924" max="1924" width="11" bestFit="1" customWidth="1"/>
    <col min="1925" max="1925" width="4" bestFit="1" customWidth="1"/>
    <col min="1926" max="1926" width="11" bestFit="1" customWidth="1"/>
    <col min="1927" max="1927" width="4" bestFit="1" customWidth="1"/>
    <col min="1928" max="1928" width="12" bestFit="1" customWidth="1"/>
    <col min="1929" max="1929" width="4" bestFit="1" customWidth="1"/>
    <col min="1930" max="1930" width="12" bestFit="1" customWidth="1"/>
    <col min="1931" max="1931" width="4" bestFit="1" customWidth="1"/>
    <col min="1932" max="1932" width="12" bestFit="1" customWidth="1"/>
    <col min="1933" max="1933" width="4" bestFit="1" customWidth="1"/>
    <col min="1934" max="1934" width="12" bestFit="1" customWidth="1"/>
    <col min="1935" max="1935" width="4" bestFit="1" customWidth="1"/>
    <col min="1936" max="1936" width="12" bestFit="1" customWidth="1"/>
    <col min="1937" max="1937" width="4" bestFit="1" customWidth="1"/>
    <col min="1938" max="1938" width="12" bestFit="1" customWidth="1"/>
    <col min="1939" max="1939" width="4" bestFit="1" customWidth="1"/>
    <col min="1940" max="1940" width="12" bestFit="1" customWidth="1"/>
    <col min="1941" max="1941" width="4" bestFit="1" customWidth="1"/>
    <col min="1942" max="1942" width="12" bestFit="1" customWidth="1"/>
    <col min="1943" max="1943" width="4" bestFit="1" customWidth="1"/>
    <col min="1944" max="1944" width="12" bestFit="1" customWidth="1"/>
    <col min="1945" max="1945" width="4" bestFit="1" customWidth="1"/>
    <col min="1946" max="1946" width="12" bestFit="1" customWidth="1"/>
    <col min="1947" max="1947" width="4" bestFit="1" customWidth="1"/>
    <col min="1948" max="1948" width="12" bestFit="1" customWidth="1"/>
    <col min="1949" max="1949" width="4" bestFit="1" customWidth="1"/>
    <col min="1950" max="1950" width="12" bestFit="1" customWidth="1"/>
    <col min="1951" max="1951" width="4" bestFit="1" customWidth="1"/>
    <col min="1952" max="1952" width="12" bestFit="1" customWidth="1"/>
    <col min="1953" max="1953" width="4" bestFit="1" customWidth="1"/>
    <col min="1954" max="1954" width="12" bestFit="1" customWidth="1"/>
    <col min="1955" max="1955" width="4" bestFit="1" customWidth="1"/>
    <col min="1956" max="1956" width="12" bestFit="1" customWidth="1"/>
    <col min="1957" max="1957" width="4" bestFit="1" customWidth="1"/>
    <col min="1958" max="1958" width="12" bestFit="1" customWidth="1"/>
    <col min="1959" max="1959" width="4" bestFit="1" customWidth="1"/>
    <col min="2049" max="2049" width="46.42578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2" bestFit="1" customWidth="1"/>
    <col min="2085" max="2085" width="4" bestFit="1" customWidth="1"/>
    <col min="2086" max="2086" width="12" bestFit="1" customWidth="1"/>
    <col min="2087" max="2087" width="4" bestFit="1" customWidth="1"/>
    <col min="2088" max="2088" width="11" bestFit="1" customWidth="1"/>
    <col min="2089" max="2089" width="4" bestFit="1" customWidth="1"/>
    <col min="2090" max="2090" width="11" bestFit="1" customWidth="1"/>
    <col min="2091" max="2091" width="4" bestFit="1" customWidth="1"/>
    <col min="2092" max="2092" width="12" bestFit="1" customWidth="1"/>
    <col min="2093" max="2093" width="4" bestFit="1" customWidth="1"/>
    <col min="2094" max="2094" width="12.5703125" bestFit="1" customWidth="1"/>
    <col min="2095" max="2095" width="4" bestFit="1" customWidth="1"/>
    <col min="2096" max="2096" width="12" bestFit="1" customWidth="1"/>
    <col min="2097" max="2097" width="4" bestFit="1" customWidth="1"/>
    <col min="2098" max="2098" width="11" bestFit="1" customWidth="1"/>
    <col min="2099" max="2099" width="4" bestFit="1" customWidth="1"/>
    <col min="2100" max="2100" width="12" bestFit="1" customWidth="1"/>
    <col min="2101" max="2101" width="4" bestFit="1" customWidth="1"/>
    <col min="2102" max="2102" width="12" bestFit="1" customWidth="1"/>
    <col min="2103" max="2103" width="4" bestFit="1" customWidth="1"/>
    <col min="2104" max="2104" width="12" bestFit="1" customWidth="1"/>
    <col min="2105" max="2105" width="4" bestFit="1" customWidth="1"/>
    <col min="2106" max="2106" width="12" bestFit="1" customWidth="1"/>
    <col min="2107" max="2107" width="4" bestFit="1" customWidth="1"/>
    <col min="2108" max="2108" width="12" bestFit="1" customWidth="1"/>
    <col min="2109" max="2109" width="4" bestFit="1" customWidth="1"/>
    <col min="2110" max="2110" width="12" bestFit="1" customWidth="1"/>
    <col min="2111" max="2111" width="4" bestFit="1" customWidth="1"/>
    <col min="2112" max="2112" width="12" bestFit="1" customWidth="1"/>
    <col min="2113" max="2113" width="4" bestFit="1" customWidth="1"/>
    <col min="2114" max="2114" width="12" bestFit="1" customWidth="1"/>
    <col min="2115" max="2115" width="4" bestFit="1" customWidth="1"/>
    <col min="2116" max="2116" width="11" bestFit="1" customWidth="1"/>
    <col min="2117" max="2117" width="4" bestFit="1" customWidth="1"/>
    <col min="2118" max="2118" width="12" bestFit="1" customWidth="1"/>
    <col min="2119" max="2119" width="4" bestFit="1" customWidth="1"/>
    <col min="2120" max="2120" width="12" bestFit="1" customWidth="1"/>
    <col min="2121" max="2121" width="4" bestFit="1" customWidth="1"/>
    <col min="2122" max="2122" width="12" bestFit="1" customWidth="1"/>
    <col min="2123" max="2123" width="4" bestFit="1" customWidth="1"/>
    <col min="2124" max="2124" width="12" bestFit="1" customWidth="1"/>
    <col min="2125" max="2125" width="4" bestFit="1" customWidth="1"/>
    <col min="2126" max="2126" width="12" bestFit="1" customWidth="1"/>
    <col min="2127" max="2127" width="4" bestFit="1" customWidth="1"/>
    <col min="2128" max="2128" width="11" bestFit="1" customWidth="1"/>
    <col min="2129" max="2129" width="4" bestFit="1" customWidth="1"/>
    <col min="2130" max="2130" width="12" bestFit="1" customWidth="1"/>
    <col min="2131" max="2131" width="4" bestFit="1" customWidth="1"/>
    <col min="2132" max="2132" width="11" bestFit="1" customWidth="1"/>
    <col min="2133" max="2133" width="4" bestFit="1" customWidth="1"/>
    <col min="2134" max="2134" width="12" bestFit="1" customWidth="1"/>
    <col min="2135" max="2135" width="4" bestFit="1" customWidth="1"/>
    <col min="2136" max="2136" width="12" bestFit="1" customWidth="1"/>
    <col min="2137" max="2137" width="4" bestFit="1" customWidth="1"/>
    <col min="2138" max="2138" width="12" bestFit="1" customWidth="1"/>
    <col min="2139" max="2139" width="4" bestFit="1" customWidth="1"/>
    <col min="2140" max="2140" width="12" bestFit="1" customWidth="1"/>
    <col min="2141" max="2141" width="4" bestFit="1" customWidth="1"/>
    <col min="2142" max="2142" width="12" bestFit="1" customWidth="1"/>
    <col min="2143" max="2143" width="4" bestFit="1" customWidth="1"/>
    <col min="2144" max="2144" width="12" bestFit="1" customWidth="1"/>
    <col min="2145" max="2145" width="4" bestFit="1" customWidth="1"/>
    <col min="2146" max="2146" width="12" bestFit="1" customWidth="1"/>
    <col min="2147" max="2147" width="4" bestFit="1" customWidth="1"/>
    <col min="2148" max="2148" width="12" bestFit="1" customWidth="1"/>
    <col min="2149" max="2149" width="4" bestFit="1" customWidth="1"/>
    <col min="2150" max="2150" width="12" bestFit="1" customWidth="1"/>
    <col min="2151" max="2151" width="4" bestFit="1" customWidth="1"/>
    <col min="2152" max="2152" width="12" bestFit="1" customWidth="1"/>
    <col min="2153" max="2153" width="4" bestFit="1" customWidth="1"/>
    <col min="2154" max="2154" width="12" bestFit="1" customWidth="1"/>
    <col min="2155" max="2155" width="4" bestFit="1" customWidth="1"/>
    <col min="2156" max="2156" width="12" bestFit="1" customWidth="1"/>
    <col min="2157" max="2157" width="4" bestFit="1" customWidth="1"/>
    <col min="2158" max="2158" width="12" bestFit="1" customWidth="1"/>
    <col min="2159" max="2159" width="4" bestFit="1" customWidth="1"/>
    <col min="2160" max="2160" width="12" bestFit="1" customWidth="1"/>
    <col min="2161" max="2161" width="4" bestFit="1" customWidth="1"/>
    <col min="2162" max="2162" width="12" bestFit="1" customWidth="1"/>
    <col min="2163" max="2163" width="4" bestFit="1" customWidth="1"/>
    <col min="2164" max="2164" width="12" bestFit="1" customWidth="1"/>
    <col min="2165" max="2165" width="4" bestFit="1" customWidth="1"/>
    <col min="2166" max="2166" width="12" bestFit="1" customWidth="1"/>
    <col min="2167" max="2167" width="4" bestFit="1" customWidth="1"/>
    <col min="2168" max="2168" width="12" bestFit="1" customWidth="1"/>
    <col min="2169" max="2169" width="4" bestFit="1" customWidth="1"/>
    <col min="2170" max="2170" width="12" bestFit="1" customWidth="1"/>
    <col min="2171" max="2171" width="4" bestFit="1" customWidth="1"/>
    <col min="2172" max="2172" width="12" bestFit="1" customWidth="1"/>
    <col min="2173" max="2173" width="4" bestFit="1" customWidth="1"/>
    <col min="2174" max="2174" width="12" bestFit="1" customWidth="1"/>
    <col min="2175" max="2175" width="4" bestFit="1" customWidth="1"/>
    <col min="2176" max="2176" width="12" bestFit="1" customWidth="1"/>
    <col min="2177" max="2177" width="4" bestFit="1" customWidth="1"/>
    <col min="2178" max="2178" width="11" bestFit="1" customWidth="1"/>
    <col min="2179" max="2179" width="4" bestFit="1" customWidth="1"/>
    <col min="2180" max="2180" width="11" bestFit="1" customWidth="1"/>
    <col min="2181" max="2181" width="4" bestFit="1" customWidth="1"/>
    <col min="2182" max="2182" width="11" bestFit="1" customWidth="1"/>
    <col min="2183" max="2183" width="4" bestFit="1" customWidth="1"/>
    <col min="2184" max="2184" width="12" bestFit="1" customWidth="1"/>
    <col min="2185" max="2185" width="4" bestFit="1" customWidth="1"/>
    <col min="2186" max="2186" width="12" bestFit="1" customWidth="1"/>
    <col min="2187" max="2187" width="4" bestFit="1" customWidth="1"/>
    <col min="2188" max="2188" width="12" bestFit="1" customWidth="1"/>
    <col min="2189" max="2189" width="4" bestFit="1" customWidth="1"/>
    <col min="2190" max="2190" width="12" bestFit="1" customWidth="1"/>
    <col min="2191" max="2191" width="4" bestFit="1" customWidth="1"/>
    <col min="2192" max="2192" width="12" bestFit="1" customWidth="1"/>
    <col min="2193" max="2193" width="4" bestFit="1" customWidth="1"/>
    <col min="2194" max="2194" width="12" bestFit="1" customWidth="1"/>
    <col min="2195" max="2195" width="4" bestFit="1" customWidth="1"/>
    <col min="2196" max="2196" width="12" bestFit="1" customWidth="1"/>
    <col min="2197" max="2197" width="4" bestFit="1" customWidth="1"/>
    <col min="2198" max="2198" width="12" bestFit="1" customWidth="1"/>
    <col min="2199" max="2199" width="4" bestFit="1" customWidth="1"/>
    <col min="2200" max="2200" width="12" bestFit="1" customWidth="1"/>
    <col min="2201" max="2201" width="4" bestFit="1" customWidth="1"/>
    <col min="2202" max="2202" width="12" bestFit="1" customWidth="1"/>
    <col min="2203" max="2203" width="4" bestFit="1" customWidth="1"/>
    <col min="2204" max="2204" width="12" bestFit="1" customWidth="1"/>
    <col min="2205" max="2205" width="4" bestFit="1" customWidth="1"/>
    <col min="2206" max="2206" width="12" bestFit="1" customWidth="1"/>
    <col min="2207" max="2207" width="4" bestFit="1" customWidth="1"/>
    <col min="2208" max="2208" width="12" bestFit="1" customWidth="1"/>
    <col min="2209" max="2209" width="4" bestFit="1" customWidth="1"/>
    <col min="2210" max="2210" width="12" bestFit="1" customWidth="1"/>
    <col min="2211" max="2211" width="4" bestFit="1" customWidth="1"/>
    <col min="2212" max="2212" width="12" bestFit="1" customWidth="1"/>
    <col min="2213" max="2213" width="4" bestFit="1" customWidth="1"/>
    <col min="2214" max="2214" width="12" bestFit="1" customWidth="1"/>
    <col min="2215" max="2215" width="4" bestFit="1" customWidth="1"/>
    <col min="2305" max="2305" width="46.42578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2" bestFit="1" customWidth="1"/>
    <col min="2341" max="2341" width="4" bestFit="1" customWidth="1"/>
    <col min="2342" max="2342" width="12" bestFit="1" customWidth="1"/>
    <col min="2343" max="2343" width="4" bestFit="1" customWidth="1"/>
    <col min="2344" max="2344" width="11" bestFit="1" customWidth="1"/>
    <col min="2345" max="2345" width="4" bestFit="1" customWidth="1"/>
    <col min="2346" max="2346" width="11" bestFit="1" customWidth="1"/>
    <col min="2347" max="2347" width="4" bestFit="1" customWidth="1"/>
    <col min="2348" max="2348" width="12" bestFit="1" customWidth="1"/>
    <col min="2349" max="2349" width="4" bestFit="1" customWidth="1"/>
    <col min="2350" max="2350" width="12.5703125" bestFit="1" customWidth="1"/>
    <col min="2351" max="2351" width="4" bestFit="1" customWidth="1"/>
    <col min="2352" max="2352" width="12" bestFit="1" customWidth="1"/>
    <col min="2353" max="2353" width="4" bestFit="1" customWidth="1"/>
    <col min="2354" max="2354" width="11" bestFit="1" customWidth="1"/>
    <col min="2355" max="2355" width="4" bestFit="1" customWidth="1"/>
    <col min="2356" max="2356" width="12" bestFit="1" customWidth="1"/>
    <col min="2357" max="2357" width="4" bestFit="1" customWidth="1"/>
    <col min="2358" max="2358" width="12" bestFit="1" customWidth="1"/>
    <col min="2359" max="2359" width="4" bestFit="1" customWidth="1"/>
    <col min="2360" max="2360" width="12" bestFit="1" customWidth="1"/>
    <col min="2361" max="2361" width="4" bestFit="1" customWidth="1"/>
    <col min="2362" max="2362" width="12" bestFit="1" customWidth="1"/>
    <col min="2363" max="2363" width="4" bestFit="1" customWidth="1"/>
    <col min="2364" max="2364" width="12" bestFit="1" customWidth="1"/>
    <col min="2365" max="2365" width="4" bestFit="1" customWidth="1"/>
    <col min="2366" max="2366" width="12" bestFit="1" customWidth="1"/>
    <col min="2367" max="2367" width="4" bestFit="1" customWidth="1"/>
    <col min="2368" max="2368" width="12" bestFit="1" customWidth="1"/>
    <col min="2369" max="2369" width="4" bestFit="1" customWidth="1"/>
    <col min="2370" max="2370" width="12" bestFit="1" customWidth="1"/>
    <col min="2371" max="2371" width="4" bestFit="1" customWidth="1"/>
    <col min="2372" max="2372" width="11" bestFit="1" customWidth="1"/>
    <col min="2373" max="2373" width="4" bestFit="1" customWidth="1"/>
    <col min="2374" max="2374" width="12" bestFit="1" customWidth="1"/>
    <col min="2375" max="2375" width="4" bestFit="1" customWidth="1"/>
    <col min="2376" max="2376" width="12" bestFit="1" customWidth="1"/>
    <col min="2377" max="2377" width="4" bestFit="1" customWidth="1"/>
    <col min="2378" max="2378" width="12" bestFit="1" customWidth="1"/>
    <col min="2379" max="2379" width="4" bestFit="1" customWidth="1"/>
    <col min="2380" max="2380" width="12" bestFit="1" customWidth="1"/>
    <col min="2381" max="2381" width="4" bestFit="1" customWidth="1"/>
    <col min="2382" max="2382" width="12" bestFit="1" customWidth="1"/>
    <col min="2383" max="2383" width="4" bestFit="1" customWidth="1"/>
    <col min="2384" max="2384" width="11" bestFit="1" customWidth="1"/>
    <col min="2385" max="2385" width="4" bestFit="1" customWidth="1"/>
    <col min="2386" max="2386" width="12" bestFit="1" customWidth="1"/>
    <col min="2387" max="2387" width="4" bestFit="1" customWidth="1"/>
    <col min="2388" max="2388" width="11" bestFit="1" customWidth="1"/>
    <col min="2389" max="2389" width="4" bestFit="1" customWidth="1"/>
    <col min="2390" max="2390" width="12" bestFit="1" customWidth="1"/>
    <col min="2391" max="2391" width="4" bestFit="1" customWidth="1"/>
    <col min="2392" max="2392" width="12" bestFit="1" customWidth="1"/>
    <col min="2393" max="2393" width="4" bestFit="1" customWidth="1"/>
    <col min="2394" max="2394" width="12" bestFit="1" customWidth="1"/>
    <col min="2395" max="2395" width="4" bestFit="1" customWidth="1"/>
    <col min="2396" max="2396" width="12" bestFit="1" customWidth="1"/>
    <col min="2397" max="2397" width="4" bestFit="1" customWidth="1"/>
    <col min="2398" max="2398" width="12" bestFit="1" customWidth="1"/>
    <col min="2399" max="2399" width="4" bestFit="1" customWidth="1"/>
    <col min="2400" max="2400" width="12" bestFit="1" customWidth="1"/>
    <col min="2401" max="2401" width="4" bestFit="1" customWidth="1"/>
    <col min="2402" max="2402" width="12" bestFit="1" customWidth="1"/>
    <col min="2403" max="2403" width="4" bestFit="1" customWidth="1"/>
    <col min="2404" max="2404" width="12" bestFit="1" customWidth="1"/>
    <col min="2405" max="2405" width="4" bestFit="1" customWidth="1"/>
    <col min="2406" max="2406" width="12" bestFit="1" customWidth="1"/>
    <col min="2407" max="2407" width="4" bestFit="1" customWidth="1"/>
    <col min="2408" max="2408" width="12" bestFit="1" customWidth="1"/>
    <col min="2409" max="2409" width="4" bestFit="1" customWidth="1"/>
    <col min="2410" max="2410" width="12" bestFit="1" customWidth="1"/>
    <col min="2411" max="2411" width="4" bestFit="1" customWidth="1"/>
    <col min="2412" max="2412" width="12" bestFit="1" customWidth="1"/>
    <col min="2413" max="2413" width="4" bestFit="1" customWidth="1"/>
    <col min="2414" max="2414" width="12" bestFit="1" customWidth="1"/>
    <col min="2415" max="2415" width="4" bestFit="1" customWidth="1"/>
    <col min="2416" max="2416" width="12" bestFit="1" customWidth="1"/>
    <col min="2417" max="2417" width="4" bestFit="1" customWidth="1"/>
    <col min="2418" max="2418" width="12" bestFit="1" customWidth="1"/>
    <col min="2419" max="2419" width="4" bestFit="1" customWidth="1"/>
    <col min="2420" max="2420" width="12" bestFit="1" customWidth="1"/>
    <col min="2421" max="2421" width="4" bestFit="1" customWidth="1"/>
    <col min="2422" max="2422" width="12" bestFit="1" customWidth="1"/>
    <col min="2423" max="2423" width="4" bestFit="1" customWidth="1"/>
    <col min="2424" max="2424" width="12" bestFit="1" customWidth="1"/>
    <col min="2425" max="2425" width="4" bestFit="1" customWidth="1"/>
    <col min="2426" max="2426" width="12" bestFit="1" customWidth="1"/>
    <col min="2427" max="2427" width="4" bestFit="1" customWidth="1"/>
    <col min="2428" max="2428" width="12" bestFit="1" customWidth="1"/>
    <col min="2429" max="2429" width="4" bestFit="1" customWidth="1"/>
    <col min="2430" max="2430" width="12" bestFit="1" customWidth="1"/>
    <col min="2431" max="2431" width="4" bestFit="1" customWidth="1"/>
    <col min="2432" max="2432" width="12" bestFit="1" customWidth="1"/>
    <col min="2433" max="2433" width="4" bestFit="1" customWidth="1"/>
    <col min="2434" max="2434" width="11" bestFit="1" customWidth="1"/>
    <col min="2435" max="2435" width="4" bestFit="1" customWidth="1"/>
    <col min="2436" max="2436" width="11" bestFit="1" customWidth="1"/>
    <col min="2437" max="2437" width="4" bestFit="1" customWidth="1"/>
    <col min="2438" max="2438" width="11" bestFit="1" customWidth="1"/>
    <col min="2439" max="2439" width="4" bestFit="1" customWidth="1"/>
    <col min="2440" max="2440" width="12" bestFit="1" customWidth="1"/>
    <col min="2441" max="2441" width="4" bestFit="1" customWidth="1"/>
    <col min="2442" max="2442" width="12" bestFit="1" customWidth="1"/>
    <col min="2443" max="2443" width="4" bestFit="1" customWidth="1"/>
    <col min="2444" max="2444" width="12" bestFit="1" customWidth="1"/>
    <col min="2445" max="2445" width="4" bestFit="1" customWidth="1"/>
    <col min="2446" max="2446" width="12" bestFit="1" customWidth="1"/>
    <col min="2447" max="2447" width="4" bestFit="1" customWidth="1"/>
    <col min="2448" max="2448" width="12" bestFit="1" customWidth="1"/>
    <col min="2449" max="2449" width="4" bestFit="1" customWidth="1"/>
    <col min="2450" max="2450" width="12" bestFit="1" customWidth="1"/>
    <col min="2451" max="2451" width="4" bestFit="1" customWidth="1"/>
    <col min="2452" max="2452" width="12" bestFit="1" customWidth="1"/>
    <col min="2453" max="2453" width="4" bestFit="1" customWidth="1"/>
    <col min="2454" max="2454" width="12" bestFit="1" customWidth="1"/>
    <col min="2455" max="2455" width="4" bestFit="1" customWidth="1"/>
    <col min="2456" max="2456" width="12" bestFit="1" customWidth="1"/>
    <col min="2457" max="2457" width="4" bestFit="1" customWidth="1"/>
    <col min="2458" max="2458" width="12" bestFit="1" customWidth="1"/>
    <col min="2459" max="2459" width="4" bestFit="1" customWidth="1"/>
    <col min="2460" max="2460" width="12" bestFit="1" customWidth="1"/>
    <col min="2461" max="2461" width="4" bestFit="1" customWidth="1"/>
    <col min="2462" max="2462" width="12" bestFit="1" customWidth="1"/>
    <col min="2463" max="2463" width="4" bestFit="1" customWidth="1"/>
    <col min="2464" max="2464" width="12" bestFit="1" customWidth="1"/>
    <col min="2465" max="2465" width="4" bestFit="1" customWidth="1"/>
    <col min="2466" max="2466" width="12" bestFit="1" customWidth="1"/>
    <col min="2467" max="2467" width="4" bestFit="1" customWidth="1"/>
    <col min="2468" max="2468" width="12" bestFit="1" customWidth="1"/>
    <col min="2469" max="2469" width="4" bestFit="1" customWidth="1"/>
    <col min="2470" max="2470" width="12" bestFit="1" customWidth="1"/>
    <col min="2471" max="2471" width="4" bestFit="1" customWidth="1"/>
    <col min="2561" max="2561" width="46.42578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2" bestFit="1" customWidth="1"/>
    <col min="2597" max="2597" width="4" bestFit="1" customWidth="1"/>
    <col min="2598" max="2598" width="12" bestFit="1" customWidth="1"/>
    <col min="2599" max="2599" width="4" bestFit="1" customWidth="1"/>
    <col min="2600" max="2600" width="11" bestFit="1" customWidth="1"/>
    <col min="2601" max="2601" width="4" bestFit="1" customWidth="1"/>
    <col min="2602" max="2602" width="11" bestFit="1" customWidth="1"/>
    <col min="2603" max="2603" width="4" bestFit="1" customWidth="1"/>
    <col min="2604" max="2604" width="12" bestFit="1" customWidth="1"/>
    <col min="2605" max="2605" width="4" bestFit="1" customWidth="1"/>
    <col min="2606" max="2606" width="12.5703125" bestFit="1" customWidth="1"/>
    <col min="2607" max="2607" width="4" bestFit="1" customWidth="1"/>
    <col min="2608" max="2608" width="12" bestFit="1" customWidth="1"/>
    <col min="2609" max="2609" width="4" bestFit="1" customWidth="1"/>
    <col min="2610" max="2610" width="11" bestFit="1" customWidth="1"/>
    <col min="2611" max="2611" width="4" bestFit="1" customWidth="1"/>
    <col min="2612" max="2612" width="12" bestFit="1" customWidth="1"/>
    <col min="2613" max="2613" width="4" bestFit="1" customWidth="1"/>
    <col min="2614" max="2614" width="12" bestFit="1" customWidth="1"/>
    <col min="2615" max="2615" width="4" bestFit="1" customWidth="1"/>
    <col min="2616" max="2616" width="12" bestFit="1" customWidth="1"/>
    <col min="2617" max="2617" width="4" bestFit="1" customWidth="1"/>
    <col min="2618" max="2618" width="12" bestFit="1" customWidth="1"/>
    <col min="2619" max="2619" width="4" bestFit="1" customWidth="1"/>
    <col min="2620" max="2620" width="12" bestFit="1" customWidth="1"/>
    <col min="2621" max="2621" width="4" bestFit="1" customWidth="1"/>
    <col min="2622" max="2622" width="12" bestFit="1" customWidth="1"/>
    <col min="2623" max="2623" width="4" bestFit="1" customWidth="1"/>
    <col min="2624" max="2624" width="12" bestFit="1" customWidth="1"/>
    <col min="2625" max="2625" width="4" bestFit="1" customWidth="1"/>
    <col min="2626" max="2626" width="12" bestFit="1" customWidth="1"/>
    <col min="2627" max="2627" width="4" bestFit="1" customWidth="1"/>
    <col min="2628" max="2628" width="11" bestFit="1" customWidth="1"/>
    <col min="2629" max="2629" width="4" bestFit="1" customWidth="1"/>
    <col min="2630" max="2630" width="12" bestFit="1" customWidth="1"/>
    <col min="2631" max="2631" width="4" bestFit="1" customWidth="1"/>
    <col min="2632" max="2632" width="12" bestFit="1" customWidth="1"/>
    <col min="2633" max="2633" width="4" bestFit="1" customWidth="1"/>
    <col min="2634" max="2634" width="12" bestFit="1" customWidth="1"/>
    <col min="2635" max="2635" width="4" bestFit="1" customWidth="1"/>
    <col min="2636" max="2636" width="12" bestFit="1" customWidth="1"/>
    <col min="2637" max="2637" width="4" bestFit="1" customWidth="1"/>
    <col min="2638" max="2638" width="12" bestFit="1" customWidth="1"/>
    <col min="2639" max="2639" width="4" bestFit="1" customWidth="1"/>
    <col min="2640" max="2640" width="11" bestFit="1" customWidth="1"/>
    <col min="2641" max="2641" width="4" bestFit="1" customWidth="1"/>
    <col min="2642" max="2642" width="12" bestFit="1" customWidth="1"/>
    <col min="2643" max="2643" width="4" bestFit="1" customWidth="1"/>
    <col min="2644" max="2644" width="11" bestFit="1" customWidth="1"/>
    <col min="2645" max="2645" width="4" bestFit="1" customWidth="1"/>
    <col min="2646" max="2646" width="12" bestFit="1" customWidth="1"/>
    <col min="2647" max="2647" width="4" bestFit="1" customWidth="1"/>
    <col min="2648" max="2648" width="12" bestFit="1" customWidth="1"/>
    <col min="2649" max="2649" width="4" bestFit="1" customWidth="1"/>
    <col min="2650" max="2650" width="12" bestFit="1" customWidth="1"/>
    <col min="2651" max="2651" width="4" bestFit="1" customWidth="1"/>
    <col min="2652" max="2652" width="12" bestFit="1" customWidth="1"/>
    <col min="2653" max="2653" width="4" bestFit="1" customWidth="1"/>
    <col min="2654" max="2654" width="12" bestFit="1" customWidth="1"/>
    <col min="2655" max="2655" width="4" bestFit="1" customWidth="1"/>
    <col min="2656" max="2656" width="12" bestFit="1" customWidth="1"/>
    <col min="2657" max="2657" width="4" bestFit="1" customWidth="1"/>
    <col min="2658" max="2658" width="12" bestFit="1" customWidth="1"/>
    <col min="2659" max="2659" width="4" bestFit="1" customWidth="1"/>
    <col min="2660" max="2660" width="12" bestFit="1" customWidth="1"/>
    <col min="2661" max="2661" width="4" bestFit="1" customWidth="1"/>
    <col min="2662" max="2662" width="12" bestFit="1" customWidth="1"/>
    <col min="2663" max="2663" width="4" bestFit="1" customWidth="1"/>
    <col min="2664" max="2664" width="12" bestFit="1" customWidth="1"/>
    <col min="2665" max="2665" width="4" bestFit="1" customWidth="1"/>
    <col min="2666" max="2666" width="12" bestFit="1" customWidth="1"/>
    <col min="2667" max="2667" width="4" bestFit="1" customWidth="1"/>
    <col min="2668" max="2668" width="12" bestFit="1" customWidth="1"/>
    <col min="2669" max="2669" width="4" bestFit="1" customWidth="1"/>
    <col min="2670" max="2670" width="12" bestFit="1" customWidth="1"/>
    <col min="2671" max="2671" width="4" bestFit="1" customWidth="1"/>
    <col min="2672" max="2672" width="12" bestFit="1" customWidth="1"/>
    <col min="2673" max="2673" width="4" bestFit="1" customWidth="1"/>
    <col min="2674" max="2674" width="12" bestFit="1" customWidth="1"/>
    <col min="2675" max="2675" width="4" bestFit="1" customWidth="1"/>
    <col min="2676" max="2676" width="12" bestFit="1" customWidth="1"/>
    <col min="2677" max="2677" width="4" bestFit="1" customWidth="1"/>
    <col min="2678" max="2678" width="12" bestFit="1" customWidth="1"/>
    <col min="2679" max="2679" width="4" bestFit="1" customWidth="1"/>
    <col min="2680" max="2680" width="12" bestFit="1" customWidth="1"/>
    <col min="2681" max="2681" width="4" bestFit="1" customWidth="1"/>
    <col min="2682" max="2682" width="12" bestFit="1" customWidth="1"/>
    <col min="2683" max="2683" width="4" bestFit="1" customWidth="1"/>
    <col min="2684" max="2684" width="12" bestFit="1" customWidth="1"/>
    <col min="2685" max="2685" width="4" bestFit="1" customWidth="1"/>
    <col min="2686" max="2686" width="12" bestFit="1" customWidth="1"/>
    <col min="2687" max="2687" width="4" bestFit="1" customWidth="1"/>
    <col min="2688" max="2688" width="12" bestFit="1" customWidth="1"/>
    <col min="2689" max="2689" width="4" bestFit="1" customWidth="1"/>
    <col min="2690" max="2690" width="11" bestFit="1" customWidth="1"/>
    <col min="2691" max="2691" width="4" bestFit="1" customWidth="1"/>
    <col min="2692" max="2692" width="11" bestFit="1" customWidth="1"/>
    <col min="2693" max="2693" width="4" bestFit="1" customWidth="1"/>
    <col min="2694" max="2694" width="11" bestFit="1" customWidth="1"/>
    <col min="2695" max="2695" width="4" bestFit="1" customWidth="1"/>
    <col min="2696" max="2696" width="12" bestFit="1" customWidth="1"/>
    <col min="2697" max="2697" width="4" bestFit="1" customWidth="1"/>
    <col min="2698" max="2698" width="12" bestFit="1" customWidth="1"/>
    <col min="2699" max="2699" width="4" bestFit="1" customWidth="1"/>
    <col min="2700" max="2700" width="12" bestFit="1" customWidth="1"/>
    <col min="2701" max="2701" width="4" bestFit="1" customWidth="1"/>
    <col min="2702" max="2702" width="12" bestFit="1" customWidth="1"/>
    <col min="2703" max="2703" width="4" bestFit="1" customWidth="1"/>
    <col min="2704" max="2704" width="12" bestFit="1" customWidth="1"/>
    <col min="2705" max="2705" width="4" bestFit="1" customWidth="1"/>
    <col min="2706" max="2706" width="12" bestFit="1" customWidth="1"/>
    <col min="2707" max="2707" width="4" bestFit="1" customWidth="1"/>
    <col min="2708" max="2708" width="12" bestFit="1" customWidth="1"/>
    <col min="2709" max="2709" width="4" bestFit="1" customWidth="1"/>
    <col min="2710" max="2710" width="12" bestFit="1" customWidth="1"/>
    <col min="2711" max="2711" width="4" bestFit="1" customWidth="1"/>
    <col min="2712" max="2712" width="12" bestFit="1" customWidth="1"/>
    <col min="2713" max="2713" width="4" bestFit="1" customWidth="1"/>
    <col min="2714" max="2714" width="12" bestFit="1" customWidth="1"/>
    <col min="2715" max="2715" width="4" bestFit="1" customWidth="1"/>
    <col min="2716" max="2716" width="12" bestFit="1" customWidth="1"/>
    <col min="2717" max="2717" width="4" bestFit="1" customWidth="1"/>
    <col min="2718" max="2718" width="12" bestFit="1" customWidth="1"/>
    <col min="2719" max="2719" width="4" bestFit="1" customWidth="1"/>
    <col min="2720" max="2720" width="12" bestFit="1" customWidth="1"/>
    <col min="2721" max="2721" width="4" bestFit="1" customWidth="1"/>
    <col min="2722" max="2722" width="12" bestFit="1" customWidth="1"/>
    <col min="2723" max="2723" width="4" bestFit="1" customWidth="1"/>
    <col min="2724" max="2724" width="12" bestFit="1" customWidth="1"/>
    <col min="2725" max="2725" width="4" bestFit="1" customWidth="1"/>
    <col min="2726" max="2726" width="12" bestFit="1" customWidth="1"/>
    <col min="2727" max="2727" width="4" bestFit="1" customWidth="1"/>
    <col min="2817" max="2817" width="46.42578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2" bestFit="1" customWidth="1"/>
    <col min="2853" max="2853" width="4" bestFit="1" customWidth="1"/>
    <col min="2854" max="2854" width="12" bestFit="1" customWidth="1"/>
    <col min="2855" max="2855" width="4" bestFit="1" customWidth="1"/>
    <col min="2856" max="2856" width="11" bestFit="1" customWidth="1"/>
    <col min="2857" max="2857" width="4" bestFit="1" customWidth="1"/>
    <col min="2858" max="2858" width="11" bestFit="1" customWidth="1"/>
    <col min="2859" max="2859" width="4" bestFit="1" customWidth="1"/>
    <col min="2860" max="2860" width="12" bestFit="1" customWidth="1"/>
    <col min="2861" max="2861" width="4" bestFit="1" customWidth="1"/>
    <col min="2862" max="2862" width="12.5703125" bestFit="1" customWidth="1"/>
    <col min="2863" max="2863" width="4" bestFit="1" customWidth="1"/>
    <col min="2864" max="2864" width="12" bestFit="1" customWidth="1"/>
    <col min="2865" max="2865" width="4" bestFit="1" customWidth="1"/>
    <col min="2866" max="2866" width="11" bestFit="1" customWidth="1"/>
    <col min="2867" max="2867" width="4" bestFit="1" customWidth="1"/>
    <col min="2868" max="2868" width="12" bestFit="1" customWidth="1"/>
    <col min="2869" max="2869" width="4" bestFit="1" customWidth="1"/>
    <col min="2870" max="2870" width="12" bestFit="1" customWidth="1"/>
    <col min="2871" max="2871" width="4" bestFit="1" customWidth="1"/>
    <col min="2872" max="2872" width="12" bestFit="1" customWidth="1"/>
    <col min="2873" max="2873" width="4" bestFit="1" customWidth="1"/>
    <col min="2874" max="2874" width="12" bestFit="1" customWidth="1"/>
    <col min="2875" max="2875" width="4" bestFit="1" customWidth="1"/>
    <col min="2876" max="2876" width="12" bestFit="1" customWidth="1"/>
    <col min="2877" max="2877" width="4" bestFit="1" customWidth="1"/>
    <col min="2878" max="2878" width="12" bestFit="1" customWidth="1"/>
    <col min="2879" max="2879" width="4" bestFit="1" customWidth="1"/>
    <col min="2880" max="2880" width="12" bestFit="1" customWidth="1"/>
    <col min="2881" max="2881" width="4" bestFit="1" customWidth="1"/>
    <col min="2882" max="2882" width="12" bestFit="1" customWidth="1"/>
    <col min="2883" max="2883" width="4" bestFit="1" customWidth="1"/>
    <col min="2884" max="2884" width="11" bestFit="1" customWidth="1"/>
    <col min="2885" max="2885" width="4" bestFit="1" customWidth="1"/>
    <col min="2886" max="2886" width="12" bestFit="1" customWidth="1"/>
    <col min="2887" max="2887" width="4" bestFit="1" customWidth="1"/>
    <col min="2888" max="2888" width="12" bestFit="1" customWidth="1"/>
    <col min="2889" max="2889" width="4" bestFit="1" customWidth="1"/>
    <col min="2890" max="2890" width="12" bestFit="1" customWidth="1"/>
    <col min="2891" max="2891" width="4" bestFit="1" customWidth="1"/>
    <col min="2892" max="2892" width="12" bestFit="1" customWidth="1"/>
    <col min="2893" max="2893" width="4" bestFit="1" customWidth="1"/>
    <col min="2894" max="2894" width="12" bestFit="1" customWidth="1"/>
    <col min="2895" max="2895" width="4" bestFit="1" customWidth="1"/>
    <col min="2896" max="2896" width="11" bestFit="1" customWidth="1"/>
    <col min="2897" max="2897" width="4" bestFit="1" customWidth="1"/>
    <col min="2898" max="2898" width="12" bestFit="1" customWidth="1"/>
    <col min="2899" max="2899" width="4" bestFit="1" customWidth="1"/>
    <col min="2900" max="2900" width="11" bestFit="1" customWidth="1"/>
    <col min="2901" max="2901" width="4" bestFit="1" customWidth="1"/>
    <col min="2902" max="2902" width="12" bestFit="1" customWidth="1"/>
    <col min="2903" max="2903" width="4" bestFit="1" customWidth="1"/>
    <col min="2904" max="2904" width="12" bestFit="1" customWidth="1"/>
    <col min="2905" max="2905" width="4" bestFit="1" customWidth="1"/>
    <col min="2906" max="2906" width="12" bestFit="1" customWidth="1"/>
    <col min="2907" max="2907" width="4" bestFit="1" customWidth="1"/>
    <col min="2908" max="2908" width="12" bestFit="1" customWidth="1"/>
    <col min="2909" max="2909" width="4" bestFit="1" customWidth="1"/>
    <col min="2910" max="2910" width="12" bestFit="1" customWidth="1"/>
    <col min="2911" max="2911" width="4" bestFit="1" customWidth="1"/>
    <col min="2912" max="2912" width="12" bestFit="1" customWidth="1"/>
    <col min="2913" max="2913" width="4" bestFit="1" customWidth="1"/>
    <col min="2914" max="2914" width="12" bestFit="1" customWidth="1"/>
    <col min="2915" max="2915" width="4" bestFit="1" customWidth="1"/>
    <col min="2916" max="2916" width="12" bestFit="1" customWidth="1"/>
    <col min="2917" max="2917" width="4" bestFit="1" customWidth="1"/>
    <col min="2918" max="2918" width="12" bestFit="1" customWidth="1"/>
    <col min="2919" max="2919" width="4" bestFit="1" customWidth="1"/>
    <col min="2920" max="2920" width="12" bestFit="1" customWidth="1"/>
    <col min="2921" max="2921" width="4" bestFit="1" customWidth="1"/>
    <col min="2922" max="2922" width="12" bestFit="1" customWidth="1"/>
    <col min="2923" max="2923" width="4" bestFit="1" customWidth="1"/>
    <col min="2924" max="2924" width="12" bestFit="1" customWidth="1"/>
    <col min="2925" max="2925" width="4" bestFit="1" customWidth="1"/>
    <col min="2926" max="2926" width="12" bestFit="1" customWidth="1"/>
    <col min="2927" max="2927" width="4" bestFit="1" customWidth="1"/>
    <col min="2928" max="2928" width="12" bestFit="1" customWidth="1"/>
    <col min="2929" max="2929" width="4" bestFit="1" customWidth="1"/>
    <col min="2930" max="2930" width="12" bestFit="1" customWidth="1"/>
    <col min="2931" max="2931" width="4" bestFit="1" customWidth="1"/>
    <col min="2932" max="2932" width="12" bestFit="1" customWidth="1"/>
    <col min="2933" max="2933" width="4" bestFit="1" customWidth="1"/>
    <col min="2934" max="2934" width="12" bestFit="1" customWidth="1"/>
    <col min="2935" max="2935" width="4" bestFit="1" customWidth="1"/>
    <col min="2936" max="2936" width="12" bestFit="1" customWidth="1"/>
    <col min="2937" max="2937" width="4" bestFit="1" customWidth="1"/>
    <col min="2938" max="2938" width="12" bestFit="1" customWidth="1"/>
    <col min="2939" max="2939" width="4" bestFit="1" customWidth="1"/>
    <col min="2940" max="2940" width="12" bestFit="1" customWidth="1"/>
    <col min="2941" max="2941" width="4" bestFit="1" customWidth="1"/>
    <col min="2942" max="2942" width="12" bestFit="1" customWidth="1"/>
    <col min="2943" max="2943" width="4" bestFit="1" customWidth="1"/>
    <col min="2944" max="2944" width="12" bestFit="1" customWidth="1"/>
    <col min="2945" max="2945" width="4" bestFit="1" customWidth="1"/>
    <col min="2946" max="2946" width="11" bestFit="1" customWidth="1"/>
    <col min="2947" max="2947" width="4" bestFit="1" customWidth="1"/>
    <col min="2948" max="2948" width="11" bestFit="1" customWidth="1"/>
    <col min="2949" max="2949" width="4" bestFit="1" customWidth="1"/>
    <col min="2950" max="2950" width="11" bestFit="1" customWidth="1"/>
    <col min="2951" max="2951" width="4" bestFit="1" customWidth="1"/>
    <col min="2952" max="2952" width="12" bestFit="1" customWidth="1"/>
    <col min="2953" max="2953" width="4" bestFit="1" customWidth="1"/>
    <col min="2954" max="2954" width="12" bestFit="1" customWidth="1"/>
    <col min="2955" max="2955" width="4" bestFit="1" customWidth="1"/>
    <col min="2956" max="2956" width="12" bestFit="1" customWidth="1"/>
    <col min="2957" max="2957" width="4" bestFit="1" customWidth="1"/>
    <col min="2958" max="2958" width="12" bestFit="1" customWidth="1"/>
    <col min="2959" max="2959" width="4" bestFit="1" customWidth="1"/>
    <col min="2960" max="2960" width="12" bestFit="1" customWidth="1"/>
    <col min="2961" max="2961" width="4" bestFit="1" customWidth="1"/>
    <col min="2962" max="2962" width="12" bestFit="1" customWidth="1"/>
    <col min="2963" max="2963" width="4" bestFit="1" customWidth="1"/>
    <col min="2964" max="2964" width="12" bestFit="1" customWidth="1"/>
    <col min="2965" max="2965" width="4" bestFit="1" customWidth="1"/>
    <col min="2966" max="2966" width="12" bestFit="1" customWidth="1"/>
    <col min="2967" max="2967" width="4" bestFit="1" customWidth="1"/>
    <col min="2968" max="2968" width="12" bestFit="1" customWidth="1"/>
    <col min="2969" max="2969" width="4" bestFit="1" customWidth="1"/>
    <col min="2970" max="2970" width="12" bestFit="1" customWidth="1"/>
    <col min="2971" max="2971" width="4" bestFit="1" customWidth="1"/>
    <col min="2972" max="2972" width="12" bestFit="1" customWidth="1"/>
    <col min="2973" max="2973" width="4" bestFit="1" customWidth="1"/>
    <col min="2974" max="2974" width="12" bestFit="1" customWidth="1"/>
    <col min="2975" max="2975" width="4" bestFit="1" customWidth="1"/>
    <col min="2976" max="2976" width="12" bestFit="1" customWidth="1"/>
    <col min="2977" max="2977" width="4" bestFit="1" customWidth="1"/>
    <col min="2978" max="2978" width="12" bestFit="1" customWidth="1"/>
    <col min="2979" max="2979" width="4" bestFit="1" customWidth="1"/>
    <col min="2980" max="2980" width="12" bestFit="1" customWidth="1"/>
    <col min="2981" max="2981" width="4" bestFit="1" customWidth="1"/>
    <col min="2982" max="2982" width="12" bestFit="1" customWidth="1"/>
    <col min="2983" max="2983" width="4" bestFit="1" customWidth="1"/>
    <col min="3073" max="3073" width="46.42578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2" bestFit="1" customWidth="1"/>
    <col min="3109" max="3109" width="4" bestFit="1" customWidth="1"/>
    <col min="3110" max="3110" width="12" bestFit="1" customWidth="1"/>
    <col min="3111" max="3111" width="4" bestFit="1" customWidth="1"/>
    <col min="3112" max="3112" width="11" bestFit="1" customWidth="1"/>
    <col min="3113" max="3113" width="4" bestFit="1" customWidth="1"/>
    <col min="3114" max="3114" width="11" bestFit="1" customWidth="1"/>
    <col min="3115" max="3115" width="4" bestFit="1" customWidth="1"/>
    <col min="3116" max="3116" width="12" bestFit="1" customWidth="1"/>
    <col min="3117" max="3117" width="4" bestFit="1" customWidth="1"/>
    <col min="3118" max="3118" width="12.5703125" bestFit="1" customWidth="1"/>
    <col min="3119" max="3119" width="4" bestFit="1" customWidth="1"/>
    <col min="3120" max="3120" width="12" bestFit="1" customWidth="1"/>
    <col min="3121" max="3121" width="4" bestFit="1" customWidth="1"/>
    <col min="3122" max="3122" width="11" bestFit="1" customWidth="1"/>
    <col min="3123" max="3123" width="4" bestFit="1" customWidth="1"/>
    <col min="3124" max="3124" width="12" bestFit="1" customWidth="1"/>
    <col min="3125" max="3125" width="4" bestFit="1" customWidth="1"/>
    <col min="3126" max="3126" width="12" bestFit="1" customWidth="1"/>
    <col min="3127" max="3127" width="4" bestFit="1" customWidth="1"/>
    <col min="3128" max="3128" width="12" bestFit="1" customWidth="1"/>
    <col min="3129" max="3129" width="4" bestFit="1" customWidth="1"/>
    <col min="3130" max="3130" width="12" bestFit="1" customWidth="1"/>
    <col min="3131" max="3131" width="4" bestFit="1" customWidth="1"/>
    <col min="3132" max="3132" width="12" bestFit="1" customWidth="1"/>
    <col min="3133" max="3133" width="4" bestFit="1" customWidth="1"/>
    <col min="3134" max="3134" width="12" bestFit="1" customWidth="1"/>
    <col min="3135" max="3135" width="4" bestFit="1" customWidth="1"/>
    <col min="3136" max="3136" width="12" bestFit="1" customWidth="1"/>
    <col min="3137" max="3137" width="4" bestFit="1" customWidth="1"/>
    <col min="3138" max="3138" width="12" bestFit="1" customWidth="1"/>
    <col min="3139" max="3139" width="4" bestFit="1" customWidth="1"/>
    <col min="3140" max="3140" width="11" bestFit="1" customWidth="1"/>
    <col min="3141" max="3141" width="4" bestFit="1" customWidth="1"/>
    <col min="3142" max="3142" width="12" bestFit="1" customWidth="1"/>
    <col min="3143" max="3143" width="4" bestFit="1" customWidth="1"/>
    <col min="3144" max="3144" width="12" bestFit="1" customWidth="1"/>
    <col min="3145" max="3145" width="4" bestFit="1" customWidth="1"/>
    <col min="3146" max="3146" width="12" bestFit="1" customWidth="1"/>
    <col min="3147" max="3147" width="4" bestFit="1" customWidth="1"/>
    <col min="3148" max="3148" width="12" bestFit="1" customWidth="1"/>
    <col min="3149" max="3149" width="4" bestFit="1" customWidth="1"/>
    <col min="3150" max="3150" width="12" bestFit="1" customWidth="1"/>
    <col min="3151" max="3151" width="4" bestFit="1" customWidth="1"/>
    <col min="3152" max="3152" width="11" bestFit="1" customWidth="1"/>
    <col min="3153" max="3153" width="4" bestFit="1" customWidth="1"/>
    <col min="3154" max="3154" width="12" bestFit="1" customWidth="1"/>
    <col min="3155" max="3155" width="4" bestFit="1" customWidth="1"/>
    <col min="3156" max="3156" width="11" bestFit="1" customWidth="1"/>
    <col min="3157" max="3157" width="4" bestFit="1" customWidth="1"/>
    <col min="3158" max="3158" width="12" bestFit="1" customWidth="1"/>
    <col min="3159" max="3159" width="4" bestFit="1" customWidth="1"/>
    <col min="3160" max="3160" width="12" bestFit="1" customWidth="1"/>
    <col min="3161" max="3161" width="4" bestFit="1" customWidth="1"/>
    <col min="3162" max="3162" width="12" bestFit="1" customWidth="1"/>
    <col min="3163" max="3163" width="4" bestFit="1" customWidth="1"/>
    <col min="3164" max="3164" width="12" bestFit="1" customWidth="1"/>
    <col min="3165" max="3165" width="4" bestFit="1" customWidth="1"/>
    <col min="3166" max="3166" width="12" bestFit="1" customWidth="1"/>
    <col min="3167" max="3167" width="4" bestFit="1" customWidth="1"/>
    <col min="3168" max="3168" width="12" bestFit="1" customWidth="1"/>
    <col min="3169" max="3169" width="4" bestFit="1" customWidth="1"/>
    <col min="3170" max="3170" width="12" bestFit="1" customWidth="1"/>
    <col min="3171" max="3171" width="4" bestFit="1" customWidth="1"/>
    <col min="3172" max="3172" width="12" bestFit="1" customWidth="1"/>
    <col min="3173" max="3173" width="4" bestFit="1" customWidth="1"/>
    <col min="3174" max="3174" width="12" bestFit="1" customWidth="1"/>
    <col min="3175" max="3175" width="4" bestFit="1" customWidth="1"/>
    <col min="3176" max="3176" width="12" bestFit="1" customWidth="1"/>
    <col min="3177" max="3177" width="4" bestFit="1" customWidth="1"/>
    <col min="3178" max="3178" width="12" bestFit="1" customWidth="1"/>
    <col min="3179" max="3179" width="4" bestFit="1" customWidth="1"/>
    <col min="3180" max="3180" width="12" bestFit="1" customWidth="1"/>
    <col min="3181" max="3181" width="4" bestFit="1" customWidth="1"/>
    <col min="3182" max="3182" width="12" bestFit="1" customWidth="1"/>
    <col min="3183" max="3183" width="4" bestFit="1" customWidth="1"/>
    <col min="3184" max="3184" width="12" bestFit="1" customWidth="1"/>
    <col min="3185" max="3185" width="4" bestFit="1" customWidth="1"/>
    <col min="3186" max="3186" width="12" bestFit="1" customWidth="1"/>
    <col min="3187" max="3187" width="4" bestFit="1" customWidth="1"/>
    <col min="3188" max="3188" width="12" bestFit="1" customWidth="1"/>
    <col min="3189" max="3189" width="4" bestFit="1" customWidth="1"/>
    <col min="3190" max="3190" width="12" bestFit="1" customWidth="1"/>
    <col min="3191" max="3191" width="4" bestFit="1" customWidth="1"/>
    <col min="3192" max="3192" width="12" bestFit="1" customWidth="1"/>
    <col min="3193" max="3193" width="4" bestFit="1" customWidth="1"/>
    <col min="3194" max="3194" width="12" bestFit="1" customWidth="1"/>
    <col min="3195" max="3195" width="4" bestFit="1" customWidth="1"/>
    <col min="3196" max="3196" width="12" bestFit="1" customWidth="1"/>
    <col min="3197" max="3197" width="4" bestFit="1" customWidth="1"/>
    <col min="3198" max="3198" width="12" bestFit="1" customWidth="1"/>
    <col min="3199" max="3199" width="4" bestFit="1" customWidth="1"/>
    <col min="3200" max="3200" width="12" bestFit="1" customWidth="1"/>
    <col min="3201" max="3201" width="4" bestFit="1" customWidth="1"/>
    <col min="3202" max="3202" width="11" bestFit="1" customWidth="1"/>
    <col min="3203" max="3203" width="4" bestFit="1" customWidth="1"/>
    <col min="3204" max="3204" width="11" bestFit="1" customWidth="1"/>
    <col min="3205" max="3205" width="4" bestFit="1" customWidth="1"/>
    <col min="3206" max="3206" width="11" bestFit="1" customWidth="1"/>
    <col min="3207" max="3207" width="4" bestFit="1" customWidth="1"/>
    <col min="3208" max="3208" width="12" bestFit="1" customWidth="1"/>
    <col min="3209" max="3209" width="4" bestFit="1" customWidth="1"/>
    <col min="3210" max="3210" width="12" bestFit="1" customWidth="1"/>
    <col min="3211" max="3211" width="4" bestFit="1" customWidth="1"/>
    <col min="3212" max="3212" width="12" bestFit="1" customWidth="1"/>
    <col min="3213" max="3213" width="4" bestFit="1" customWidth="1"/>
    <col min="3214" max="3214" width="12" bestFit="1" customWidth="1"/>
    <col min="3215" max="3215" width="4" bestFit="1" customWidth="1"/>
    <col min="3216" max="3216" width="12" bestFit="1" customWidth="1"/>
    <col min="3217" max="3217" width="4" bestFit="1" customWidth="1"/>
    <col min="3218" max="3218" width="12" bestFit="1" customWidth="1"/>
    <col min="3219" max="3219" width="4" bestFit="1" customWidth="1"/>
    <col min="3220" max="3220" width="12" bestFit="1" customWidth="1"/>
    <col min="3221" max="3221" width="4" bestFit="1" customWidth="1"/>
    <col min="3222" max="3222" width="12" bestFit="1" customWidth="1"/>
    <col min="3223" max="3223" width="4" bestFit="1" customWidth="1"/>
    <col min="3224" max="3224" width="12" bestFit="1" customWidth="1"/>
    <col min="3225" max="3225" width="4" bestFit="1" customWidth="1"/>
    <col min="3226" max="3226" width="12" bestFit="1" customWidth="1"/>
    <col min="3227" max="3227" width="4" bestFit="1" customWidth="1"/>
    <col min="3228" max="3228" width="12" bestFit="1" customWidth="1"/>
    <col min="3229" max="3229" width="4" bestFit="1" customWidth="1"/>
    <col min="3230" max="3230" width="12" bestFit="1" customWidth="1"/>
    <col min="3231" max="3231" width="4" bestFit="1" customWidth="1"/>
    <col min="3232" max="3232" width="12" bestFit="1" customWidth="1"/>
    <col min="3233" max="3233" width="4" bestFit="1" customWidth="1"/>
    <col min="3234" max="3234" width="12" bestFit="1" customWidth="1"/>
    <col min="3235" max="3235" width="4" bestFit="1" customWidth="1"/>
    <col min="3236" max="3236" width="12" bestFit="1" customWidth="1"/>
    <col min="3237" max="3237" width="4" bestFit="1" customWidth="1"/>
    <col min="3238" max="3238" width="12" bestFit="1" customWidth="1"/>
    <col min="3239" max="3239" width="4" bestFit="1" customWidth="1"/>
    <col min="3329" max="3329" width="46.42578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2" bestFit="1" customWidth="1"/>
    <col min="3365" max="3365" width="4" bestFit="1" customWidth="1"/>
    <col min="3366" max="3366" width="12" bestFit="1" customWidth="1"/>
    <col min="3367" max="3367" width="4" bestFit="1" customWidth="1"/>
    <col min="3368" max="3368" width="11" bestFit="1" customWidth="1"/>
    <col min="3369" max="3369" width="4" bestFit="1" customWidth="1"/>
    <col min="3370" max="3370" width="11" bestFit="1" customWidth="1"/>
    <col min="3371" max="3371" width="4" bestFit="1" customWidth="1"/>
    <col min="3372" max="3372" width="12" bestFit="1" customWidth="1"/>
    <col min="3373" max="3373" width="4" bestFit="1" customWidth="1"/>
    <col min="3374" max="3374" width="12.5703125" bestFit="1" customWidth="1"/>
    <col min="3375" max="3375" width="4" bestFit="1" customWidth="1"/>
    <col min="3376" max="3376" width="12" bestFit="1" customWidth="1"/>
    <col min="3377" max="3377" width="4" bestFit="1" customWidth="1"/>
    <col min="3378" max="3378" width="11" bestFit="1" customWidth="1"/>
    <col min="3379" max="3379" width="4" bestFit="1" customWidth="1"/>
    <col min="3380" max="3380" width="12" bestFit="1" customWidth="1"/>
    <col min="3381" max="3381" width="4" bestFit="1" customWidth="1"/>
    <col min="3382" max="3382" width="12" bestFit="1" customWidth="1"/>
    <col min="3383" max="3383" width="4" bestFit="1" customWidth="1"/>
    <col min="3384" max="3384" width="12" bestFit="1" customWidth="1"/>
    <col min="3385" max="3385" width="4" bestFit="1" customWidth="1"/>
    <col min="3386" max="3386" width="12" bestFit="1" customWidth="1"/>
    <col min="3387" max="3387" width="4" bestFit="1" customWidth="1"/>
    <col min="3388" max="3388" width="12" bestFit="1" customWidth="1"/>
    <col min="3389" max="3389" width="4" bestFit="1" customWidth="1"/>
    <col min="3390" max="3390" width="12" bestFit="1" customWidth="1"/>
    <col min="3391" max="3391" width="4" bestFit="1" customWidth="1"/>
    <col min="3392" max="3392" width="12" bestFit="1" customWidth="1"/>
    <col min="3393" max="3393" width="4" bestFit="1" customWidth="1"/>
    <col min="3394" max="3394" width="12" bestFit="1" customWidth="1"/>
    <col min="3395" max="3395" width="4" bestFit="1" customWidth="1"/>
    <col min="3396" max="3396" width="11" bestFit="1" customWidth="1"/>
    <col min="3397" max="3397" width="4" bestFit="1" customWidth="1"/>
    <col min="3398" max="3398" width="12" bestFit="1" customWidth="1"/>
    <col min="3399" max="3399" width="4" bestFit="1" customWidth="1"/>
    <col min="3400" max="3400" width="12" bestFit="1" customWidth="1"/>
    <col min="3401" max="3401" width="4" bestFit="1" customWidth="1"/>
    <col min="3402" max="3402" width="12" bestFit="1" customWidth="1"/>
    <col min="3403" max="3403" width="4" bestFit="1" customWidth="1"/>
    <col min="3404" max="3404" width="12" bestFit="1" customWidth="1"/>
    <col min="3405" max="3405" width="4" bestFit="1" customWidth="1"/>
    <col min="3406" max="3406" width="12" bestFit="1" customWidth="1"/>
    <col min="3407" max="3407" width="4" bestFit="1" customWidth="1"/>
    <col min="3408" max="3408" width="11" bestFit="1" customWidth="1"/>
    <col min="3409" max="3409" width="4" bestFit="1" customWidth="1"/>
    <col min="3410" max="3410" width="12" bestFit="1" customWidth="1"/>
    <col min="3411" max="3411" width="4" bestFit="1" customWidth="1"/>
    <col min="3412" max="3412" width="11" bestFit="1" customWidth="1"/>
    <col min="3413" max="3413" width="4" bestFit="1" customWidth="1"/>
    <col min="3414" max="3414" width="12" bestFit="1" customWidth="1"/>
    <col min="3415" max="3415" width="4" bestFit="1" customWidth="1"/>
    <col min="3416" max="3416" width="12" bestFit="1" customWidth="1"/>
    <col min="3417" max="3417" width="4" bestFit="1" customWidth="1"/>
    <col min="3418" max="3418" width="12" bestFit="1" customWidth="1"/>
    <col min="3419" max="3419" width="4" bestFit="1" customWidth="1"/>
    <col min="3420" max="3420" width="12" bestFit="1" customWidth="1"/>
    <col min="3421" max="3421" width="4" bestFit="1" customWidth="1"/>
    <col min="3422" max="3422" width="12" bestFit="1" customWidth="1"/>
    <col min="3423" max="3423" width="4" bestFit="1" customWidth="1"/>
    <col min="3424" max="3424" width="12" bestFit="1" customWidth="1"/>
    <col min="3425" max="3425" width="4" bestFit="1" customWidth="1"/>
    <col min="3426" max="3426" width="12" bestFit="1" customWidth="1"/>
    <col min="3427" max="3427" width="4" bestFit="1" customWidth="1"/>
    <col min="3428" max="3428" width="12" bestFit="1" customWidth="1"/>
    <col min="3429" max="3429" width="4" bestFit="1" customWidth="1"/>
    <col min="3430" max="3430" width="12" bestFit="1" customWidth="1"/>
    <col min="3431" max="3431" width="4" bestFit="1" customWidth="1"/>
    <col min="3432" max="3432" width="12" bestFit="1" customWidth="1"/>
    <col min="3433" max="3433" width="4" bestFit="1" customWidth="1"/>
    <col min="3434" max="3434" width="12" bestFit="1" customWidth="1"/>
    <col min="3435" max="3435" width="4" bestFit="1" customWidth="1"/>
    <col min="3436" max="3436" width="12" bestFit="1" customWidth="1"/>
    <col min="3437" max="3437" width="4" bestFit="1" customWidth="1"/>
    <col min="3438" max="3438" width="12" bestFit="1" customWidth="1"/>
    <col min="3439" max="3439" width="4" bestFit="1" customWidth="1"/>
    <col min="3440" max="3440" width="12" bestFit="1" customWidth="1"/>
    <col min="3441" max="3441" width="4" bestFit="1" customWidth="1"/>
    <col min="3442" max="3442" width="12" bestFit="1" customWidth="1"/>
    <col min="3443" max="3443" width="4" bestFit="1" customWidth="1"/>
    <col min="3444" max="3444" width="12" bestFit="1" customWidth="1"/>
    <col min="3445" max="3445" width="4" bestFit="1" customWidth="1"/>
    <col min="3446" max="3446" width="12" bestFit="1" customWidth="1"/>
    <col min="3447" max="3447" width="4" bestFit="1" customWidth="1"/>
    <col min="3448" max="3448" width="12" bestFit="1" customWidth="1"/>
    <col min="3449" max="3449" width="4" bestFit="1" customWidth="1"/>
    <col min="3450" max="3450" width="12" bestFit="1" customWidth="1"/>
    <col min="3451" max="3451" width="4" bestFit="1" customWidth="1"/>
    <col min="3452" max="3452" width="12" bestFit="1" customWidth="1"/>
    <col min="3453" max="3453" width="4" bestFit="1" customWidth="1"/>
    <col min="3454" max="3454" width="12" bestFit="1" customWidth="1"/>
    <col min="3455" max="3455" width="4" bestFit="1" customWidth="1"/>
    <col min="3456" max="3456" width="12" bestFit="1" customWidth="1"/>
    <col min="3457" max="3457" width="4" bestFit="1" customWidth="1"/>
    <col min="3458" max="3458" width="11" bestFit="1" customWidth="1"/>
    <col min="3459" max="3459" width="4" bestFit="1" customWidth="1"/>
    <col min="3460" max="3460" width="11" bestFit="1" customWidth="1"/>
    <col min="3461" max="3461" width="4" bestFit="1" customWidth="1"/>
    <col min="3462" max="3462" width="11" bestFit="1" customWidth="1"/>
    <col min="3463" max="3463" width="4" bestFit="1" customWidth="1"/>
    <col min="3464" max="3464" width="12" bestFit="1" customWidth="1"/>
    <col min="3465" max="3465" width="4" bestFit="1" customWidth="1"/>
    <col min="3466" max="3466" width="12" bestFit="1" customWidth="1"/>
    <col min="3467" max="3467" width="4" bestFit="1" customWidth="1"/>
    <col min="3468" max="3468" width="12" bestFit="1" customWidth="1"/>
    <col min="3469" max="3469" width="4" bestFit="1" customWidth="1"/>
    <col min="3470" max="3470" width="12" bestFit="1" customWidth="1"/>
    <col min="3471" max="3471" width="4" bestFit="1" customWidth="1"/>
    <col min="3472" max="3472" width="12" bestFit="1" customWidth="1"/>
    <col min="3473" max="3473" width="4" bestFit="1" customWidth="1"/>
    <col min="3474" max="3474" width="12" bestFit="1" customWidth="1"/>
    <col min="3475" max="3475" width="4" bestFit="1" customWidth="1"/>
    <col min="3476" max="3476" width="12" bestFit="1" customWidth="1"/>
    <col min="3477" max="3477" width="4" bestFit="1" customWidth="1"/>
    <col min="3478" max="3478" width="12" bestFit="1" customWidth="1"/>
    <col min="3479" max="3479" width="4" bestFit="1" customWidth="1"/>
    <col min="3480" max="3480" width="12" bestFit="1" customWidth="1"/>
    <col min="3481" max="3481" width="4" bestFit="1" customWidth="1"/>
    <col min="3482" max="3482" width="12" bestFit="1" customWidth="1"/>
    <col min="3483" max="3483" width="4" bestFit="1" customWidth="1"/>
    <col min="3484" max="3484" width="12" bestFit="1" customWidth="1"/>
    <col min="3485" max="3485" width="4" bestFit="1" customWidth="1"/>
    <col min="3486" max="3486" width="12" bestFit="1" customWidth="1"/>
    <col min="3487" max="3487" width="4" bestFit="1" customWidth="1"/>
    <col min="3488" max="3488" width="12" bestFit="1" customWidth="1"/>
    <col min="3489" max="3489" width="4" bestFit="1" customWidth="1"/>
    <col min="3490" max="3490" width="12" bestFit="1" customWidth="1"/>
    <col min="3491" max="3491" width="4" bestFit="1" customWidth="1"/>
    <col min="3492" max="3492" width="12" bestFit="1" customWidth="1"/>
    <col min="3493" max="3493" width="4" bestFit="1" customWidth="1"/>
    <col min="3494" max="3494" width="12" bestFit="1" customWidth="1"/>
    <col min="3495" max="3495" width="4" bestFit="1" customWidth="1"/>
    <col min="3585" max="3585" width="46.42578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2" bestFit="1" customWidth="1"/>
    <col min="3621" max="3621" width="4" bestFit="1" customWidth="1"/>
    <col min="3622" max="3622" width="12" bestFit="1" customWidth="1"/>
    <col min="3623" max="3623" width="4" bestFit="1" customWidth="1"/>
    <col min="3624" max="3624" width="11" bestFit="1" customWidth="1"/>
    <col min="3625" max="3625" width="4" bestFit="1" customWidth="1"/>
    <col min="3626" max="3626" width="11" bestFit="1" customWidth="1"/>
    <col min="3627" max="3627" width="4" bestFit="1" customWidth="1"/>
    <col min="3628" max="3628" width="12" bestFit="1" customWidth="1"/>
    <col min="3629" max="3629" width="4" bestFit="1" customWidth="1"/>
    <col min="3630" max="3630" width="12.5703125" bestFit="1" customWidth="1"/>
    <col min="3631" max="3631" width="4" bestFit="1" customWidth="1"/>
    <col min="3632" max="3632" width="12" bestFit="1" customWidth="1"/>
    <col min="3633" max="3633" width="4" bestFit="1" customWidth="1"/>
    <col min="3634" max="3634" width="11" bestFit="1" customWidth="1"/>
    <col min="3635" max="3635" width="4" bestFit="1" customWidth="1"/>
    <col min="3636" max="3636" width="12" bestFit="1" customWidth="1"/>
    <col min="3637" max="3637" width="4" bestFit="1" customWidth="1"/>
    <col min="3638" max="3638" width="12" bestFit="1" customWidth="1"/>
    <col min="3639" max="3639" width="4" bestFit="1" customWidth="1"/>
    <col min="3640" max="3640" width="12" bestFit="1" customWidth="1"/>
    <col min="3641" max="3641" width="4" bestFit="1" customWidth="1"/>
    <col min="3642" max="3642" width="12" bestFit="1" customWidth="1"/>
    <col min="3643" max="3643" width="4" bestFit="1" customWidth="1"/>
    <col min="3644" max="3644" width="12" bestFit="1" customWidth="1"/>
    <col min="3645" max="3645" width="4" bestFit="1" customWidth="1"/>
    <col min="3646" max="3646" width="12" bestFit="1" customWidth="1"/>
    <col min="3647" max="3647" width="4" bestFit="1" customWidth="1"/>
    <col min="3648" max="3648" width="12" bestFit="1" customWidth="1"/>
    <col min="3649" max="3649" width="4" bestFit="1" customWidth="1"/>
    <col min="3650" max="3650" width="12" bestFit="1" customWidth="1"/>
    <col min="3651" max="3651" width="4" bestFit="1" customWidth="1"/>
    <col min="3652" max="3652" width="11" bestFit="1" customWidth="1"/>
    <col min="3653" max="3653" width="4" bestFit="1" customWidth="1"/>
    <col min="3654" max="3654" width="12" bestFit="1" customWidth="1"/>
    <col min="3655" max="3655" width="4" bestFit="1" customWidth="1"/>
    <col min="3656" max="3656" width="12" bestFit="1" customWidth="1"/>
    <col min="3657" max="3657" width="4" bestFit="1" customWidth="1"/>
    <col min="3658" max="3658" width="12" bestFit="1" customWidth="1"/>
    <col min="3659" max="3659" width="4" bestFit="1" customWidth="1"/>
    <col min="3660" max="3660" width="12" bestFit="1" customWidth="1"/>
    <col min="3661" max="3661" width="4" bestFit="1" customWidth="1"/>
    <col min="3662" max="3662" width="12" bestFit="1" customWidth="1"/>
    <col min="3663" max="3663" width="4" bestFit="1" customWidth="1"/>
    <col min="3664" max="3664" width="11" bestFit="1" customWidth="1"/>
    <col min="3665" max="3665" width="4" bestFit="1" customWidth="1"/>
    <col min="3666" max="3666" width="12" bestFit="1" customWidth="1"/>
    <col min="3667" max="3667" width="4" bestFit="1" customWidth="1"/>
    <col min="3668" max="3668" width="11" bestFit="1" customWidth="1"/>
    <col min="3669" max="3669" width="4" bestFit="1" customWidth="1"/>
    <col min="3670" max="3670" width="12" bestFit="1" customWidth="1"/>
    <col min="3671" max="3671" width="4" bestFit="1" customWidth="1"/>
    <col min="3672" max="3672" width="12" bestFit="1" customWidth="1"/>
    <col min="3673" max="3673" width="4" bestFit="1" customWidth="1"/>
    <col min="3674" max="3674" width="12" bestFit="1" customWidth="1"/>
    <col min="3675" max="3675" width="4" bestFit="1" customWidth="1"/>
    <col min="3676" max="3676" width="12" bestFit="1" customWidth="1"/>
    <col min="3677" max="3677" width="4" bestFit="1" customWidth="1"/>
    <col min="3678" max="3678" width="12" bestFit="1" customWidth="1"/>
    <col min="3679" max="3679" width="4" bestFit="1" customWidth="1"/>
    <col min="3680" max="3680" width="12" bestFit="1" customWidth="1"/>
    <col min="3681" max="3681" width="4" bestFit="1" customWidth="1"/>
    <col min="3682" max="3682" width="12" bestFit="1" customWidth="1"/>
    <col min="3683" max="3683" width="4" bestFit="1" customWidth="1"/>
    <col min="3684" max="3684" width="12" bestFit="1" customWidth="1"/>
    <col min="3685" max="3685" width="4" bestFit="1" customWidth="1"/>
    <col min="3686" max="3686" width="12" bestFit="1" customWidth="1"/>
    <col min="3687" max="3687" width="4" bestFit="1" customWidth="1"/>
    <col min="3688" max="3688" width="12" bestFit="1" customWidth="1"/>
    <col min="3689" max="3689" width="4" bestFit="1" customWidth="1"/>
    <col min="3690" max="3690" width="12" bestFit="1" customWidth="1"/>
    <col min="3691" max="3691" width="4" bestFit="1" customWidth="1"/>
    <col min="3692" max="3692" width="12" bestFit="1" customWidth="1"/>
    <col min="3693" max="3693" width="4" bestFit="1" customWidth="1"/>
    <col min="3694" max="3694" width="12" bestFit="1" customWidth="1"/>
    <col min="3695" max="3695" width="4" bestFit="1" customWidth="1"/>
    <col min="3696" max="3696" width="12" bestFit="1" customWidth="1"/>
    <col min="3697" max="3697" width="4" bestFit="1" customWidth="1"/>
    <col min="3698" max="3698" width="12" bestFit="1" customWidth="1"/>
    <col min="3699" max="3699" width="4" bestFit="1" customWidth="1"/>
    <col min="3700" max="3700" width="12" bestFit="1" customWidth="1"/>
    <col min="3701" max="3701" width="4" bestFit="1" customWidth="1"/>
    <col min="3702" max="3702" width="12" bestFit="1" customWidth="1"/>
    <col min="3703" max="3703" width="4" bestFit="1" customWidth="1"/>
    <col min="3704" max="3704" width="12" bestFit="1" customWidth="1"/>
    <col min="3705" max="3705" width="4" bestFit="1" customWidth="1"/>
    <col min="3706" max="3706" width="12" bestFit="1" customWidth="1"/>
    <col min="3707" max="3707" width="4" bestFit="1" customWidth="1"/>
    <col min="3708" max="3708" width="12" bestFit="1" customWidth="1"/>
    <col min="3709" max="3709" width="4" bestFit="1" customWidth="1"/>
    <col min="3710" max="3710" width="12" bestFit="1" customWidth="1"/>
    <col min="3711" max="3711" width="4" bestFit="1" customWidth="1"/>
    <col min="3712" max="3712" width="12" bestFit="1" customWidth="1"/>
    <col min="3713" max="3713" width="4" bestFit="1" customWidth="1"/>
    <col min="3714" max="3714" width="11" bestFit="1" customWidth="1"/>
    <col min="3715" max="3715" width="4" bestFit="1" customWidth="1"/>
    <col min="3716" max="3716" width="11" bestFit="1" customWidth="1"/>
    <col min="3717" max="3717" width="4" bestFit="1" customWidth="1"/>
    <col min="3718" max="3718" width="11" bestFit="1" customWidth="1"/>
    <col min="3719" max="3719" width="4" bestFit="1" customWidth="1"/>
    <col min="3720" max="3720" width="12" bestFit="1" customWidth="1"/>
    <col min="3721" max="3721" width="4" bestFit="1" customWidth="1"/>
    <col min="3722" max="3722" width="12" bestFit="1" customWidth="1"/>
    <col min="3723" max="3723" width="4" bestFit="1" customWidth="1"/>
    <col min="3724" max="3724" width="12" bestFit="1" customWidth="1"/>
    <col min="3725" max="3725" width="4" bestFit="1" customWidth="1"/>
    <col min="3726" max="3726" width="12" bestFit="1" customWidth="1"/>
    <col min="3727" max="3727" width="4" bestFit="1" customWidth="1"/>
    <col min="3728" max="3728" width="12" bestFit="1" customWidth="1"/>
    <col min="3729" max="3729" width="4" bestFit="1" customWidth="1"/>
    <col min="3730" max="3730" width="12" bestFit="1" customWidth="1"/>
    <col min="3731" max="3731" width="4" bestFit="1" customWidth="1"/>
    <col min="3732" max="3732" width="12" bestFit="1" customWidth="1"/>
    <col min="3733" max="3733" width="4" bestFit="1" customWidth="1"/>
    <col min="3734" max="3734" width="12" bestFit="1" customWidth="1"/>
    <col min="3735" max="3735" width="4" bestFit="1" customWidth="1"/>
    <col min="3736" max="3736" width="12" bestFit="1" customWidth="1"/>
    <col min="3737" max="3737" width="4" bestFit="1" customWidth="1"/>
    <col min="3738" max="3738" width="12" bestFit="1" customWidth="1"/>
    <col min="3739" max="3739" width="4" bestFit="1" customWidth="1"/>
    <col min="3740" max="3740" width="12" bestFit="1" customWidth="1"/>
    <col min="3741" max="3741" width="4" bestFit="1" customWidth="1"/>
    <col min="3742" max="3742" width="12" bestFit="1" customWidth="1"/>
    <col min="3743" max="3743" width="4" bestFit="1" customWidth="1"/>
    <col min="3744" max="3744" width="12" bestFit="1" customWidth="1"/>
    <col min="3745" max="3745" width="4" bestFit="1" customWidth="1"/>
    <col min="3746" max="3746" width="12" bestFit="1" customWidth="1"/>
    <col min="3747" max="3747" width="4" bestFit="1" customWidth="1"/>
    <col min="3748" max="3748" width="12" bestFit="1" customWidth="1"/>
    <col min="3749" max="3749" width="4" bestFit="1" customWidth="1"/>
    <col min="3750" max="3750" width="12" bestFit="1" customWidth="1"/>
    <col min="3751" max="3751" width="4" bestFit="1" customWidth="1"/>
    <col min="3841" max="3841" width="46.42578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2" bestFit="1" customWidth="1"/>
    <col min="3877" max="3877" width="4" bestFit="1" customWidth="1"/>
    <col min="3878" max="3878" width="12" bestFit="1" customWidth="1"/>
    <col min="3879" max="3879" width="4" bestFit="1" customWidth="1"/>
    <col min="3880" max="3880" width="11" bestFit="1" customWidth="1"/>
    <col min="3881" max="3881" width="4" bestFit="1" customWidth="1"/>
    <col min="3882" max="3882" width="11" bestFit="1" customWidth="1"/>
    <col min="3883" max="3883" width="4" bestFit="1" customWidth="1"/>
    <col min="3884" max="3884" width="12" bestFit="1" customWidth="1"/>
    <col min="3885" max="3885" width="4" bestFit="1" customWidth="1"/>
    <col min="3886" max="3886" width="12.5703125" bestFit="1" customWidth="1"/>
    <col min="3887" max="3887" width="4" bestFit="1" customWidth="1"/>
    <col min="3888" max="3888" width="12" bestFit="1" customWidth="1"/>
    <col min="3889" max="3889" width="4" bestFit="1" customWidth="1"/>
    <col min="3890" max="3890" width="11" bestFit="1" customWidth="1"/>
    <col min="3891" max="3891" width="4" bestFit="1" customWidth="1"/>
    <col min="3892" max="3892" width="12" bestFit="1" customWidth="1"/>
    <col min="3893" max="3893" width="4" bestFit="1" customWidth="1"/>
    <col min="3894" max="3894" width="12" bestFit="1" customWidth="1"/>
    <col min="3895" max="3895" width="4" bestFit="1" customWidth="1"/>
    <col min="3896" max="3896" width="12" bestFit="1" customWidth="1"/>
    <col min="3897" max="3897" width="4" bestFit="1" customWidth="1"/>
    <col min="3898" max="3898" width="12" bestFit="1" customWidth="1"/>
    <col min="3899" max="3899" width="4" bestFit="1" customWidth="1"/>
    <col min="3900" max="3900" width="12" bestFit="1" customWidth="1"/>
    <col min="3901" max="3901" width="4" bestFit="1" customWidth="1"/>
    <col min="3902" max="3902" width="12" bestFit="1" customWidth="1"/>
    <col min="3903" max="3903" width="4" bestFit="1" customWidth="1"/>
    <col min="3904" max="3904" width="12" bestFit="1" customWidth="1"/>
    <col min="3905" max="3905" width="4" bestFit="1" customWidth="1"/>
    <col min="3906" max="3906" width="12" bestFit="1" customWidth="1"/>
    <col min="3907" max="3907" width="4" bestFit="1" customWidth="1"/>
    <col min="3908" max="3908" width="11" bestFit="1" customWidth="1"/>
    <col min="3909" max="3909" width="4" bestFit="1" customWidth="1"/>
    <col min="3910" max="3910" width="12" bestFit="1" customWidth="1"/>
    <col min="3911" max="3911" width="4" bestFit="1" customWidth="1"/>
    <col min="3912" max="3912" width="12" bestFit="1" customWidth="1"/>
    <col min="3913" max="3913" width="4" bestFit="1" customWidth="1"/>
    <col min="3914" max="3914" width="12" bestFit="1" customWidth="1"/>
    <col min="3915" max="3915" width="4" bestFit="1" customWidth="1"/>
    <col min="3916" max="3916" width="12" bestFit="1" customWidth="1"/>
    <col min="3917" max="3917" width="4" bestFit="1" customWidth="1"/>
    <col min="3918" max="3918" width="12" bestFit="1" customWidth="1"/>
    <col min="3919" max="3919" width="4" bestFit="1" customWidth="1"/>
    <col min="3920" max="3920" width="11" bestFit="1" customWidth="1"/>
    <col min="3921" max="3921" width="4" bestFit="1" customWidth="1"/>
    <col min="3922" max="3922" width="12" bestFit="1" customWidth="1"/>
    <col min="3923" max="3923" width="4" bestFit="1" customWidth="1"/>
    <col min="3924" max="3924" width="11" bestFit="1" customWidth="1"/>
    <col min="3925" max="3925" width="4" bestFit="1" customWidth="1"/>
    <col min="3926" max="3926" width="12" bestFit="1" customWidth="1"/>
    <col min="3927" max="3927" width="4" bestFit="1" customWidth="1"/>
    <col min="3928" max="3928" width="12" bestFit="1" customWidth="1"/>
    <col min="3929" max="3929" width="4" bestFit="1" customWidth="1"/>
    <col min="3930" max="3930" width="12" bestFit="1" customWidth="1"/>
    <col min="3931" max="3931" width="4" bestFit="1" customWidth="1"/>
    <col min="3932" max="3932" width="12" bestFit="1" customWidth="1"/>
    <col min="3933" max="3933" width="4" bestFit="1" customWidth="1"/>
    <col min="3934" max="3934" width="12" bestFit="1" customWidth="1"/>
    <col min="3935" max="3935" width="4" bestFit="1" customWidth="1"/>
    <col min="3936" max="3936" width="12" bestFit="1" customWidth="1"/>
    <col min="3937" max="3937" width="4" bestFit="1" customWidth="1"/>
    <col min="3938" max="3938" width="12" bestFit="1" customWidth="1"/>
    <col min="3939" max="3939" width="4" bestFit="1" customWidth="1"/>
    <col min="3940" max="3940" width="12" bestFit="1" customWidth="1"/>
    <col min="3941" max="3941" width="4" bestFit="1" customWidth="1"/>
    <col min="3942" max="3942" width="12" bestFit="1" customWidth="1"/>
    <col min="3943" max="3943" width="4" bestFit="1" customWidth="1"/>
    <col min="3944" max="3944" width="12" bestFit="1" customWidth="1"/>
    <col min="3945" max="3945" width="4" bestFit="1" customWidth="1"/>
    <col min="3946" max="3946" width="12" bestFit="1" customWidth="1"/>
    <col min="3947" max="3947" width="4" bestFit="1" customWidth="1"/>
    <col min="3948" max="3948" width="12" bestFit="1" customWidth="1"/>
    <col min="3949" max="3949" width="4" bestFit="1" customWidth="1"/>
    <col min="3950" max="3950" width="12" bestFit="1" customWidth="1"/>
    <col min="3951" max="3951" width="4" bestFit="1" customWidth="1"/>
    <col min="3952" max="3952" width="12" bestFit="1" customWidth="1"/>
    <col min="3953" max="3953" width="4" bestFit="1" customWidth="1"/>
    <col min="3954" max="3954" width="12" bestFit="1" customWidth="1"/>
    <col min="3955" max="3955" width="4" bestFit="1" customWidth="1"/>
    <col min="3956" max="3956" width="12" bestFit="1" customWidth="1"/>
    <col min="3957" max="3957" width="4" bestFit="1" customWidth="1"/>
    <col min="3958" max="3958" width="12" bestFit="1" customWidth="1"/>
    <col min="3959" max="3959" width="4" bestFit="1" customWidth="1"/>
    <col min="3960" max="3960" width="12" bestFit="1" customWidth="1"/>
    <col min="3961" max="3961" width="4" bestFit="1" customWidth="1"/>
    <col min="3962" max="3962" width="12" bestFit="1" customWidth="1"/>
    <col min="3963" max="3963" width="4" bestFit="1" customWidth="1"/>
    <col min="3964" max="3964" width="12" bestFit="1" customWidth="1"/>
    <col min="3965" max="3965" width="4" bestFit="1" customWidth="1"/>
    <col min="3966" max="3966" width="12" bestFit="1" customWidth="1"/>
    <col min="3967" max="3967" width="4" bestFit="1" customWidth="1"/>
    <col min="3968" max="3968" width="12" bestFit="1" customWidth="1"/>
    <col min="3969" max="3969" width="4" bestFit="1" customWidth="1"/>
    <col min="3970" max="3970" width="11" bestFit="1" customWidth="1"/>
    <col min="3971" max="3971" width="4" bestFit="1" customWidth="1"/>
    <col min="3972" max="3972" width="11" bestFit="1" customWidth="1"/>
    <col min="3973" max="3973" width="4" bestFit="1" customWidth="1"/>
    <col min="3974" max="3974" width="11" bestFit="1" customWidth="1"/>
    <col min="3975" max="3975" width="4" bestFit="1" customWidth="1"/>
    <col min="3976" max="3976" width="12" bestFit="1" customWidth="1"/>
    <col min="3977" max="3977" width="4" bestFit="1" customWidth="1"/>
    <col min="3978" max="3978" width="12" bestFit="1" customWidth="1"/>
    <col min="3979" max="3979" width="4" bestFit="1" customWidth="1"/>
    <col min="3980" max="3980" width="12" bestFit="1" customWidth="1"/>
    <col min="3981" max="3981" width="4" bestFit="1" customWidth="1"/>
    <col min="3982" max="3982" width="12" bestFit="1" customWidth="1"/>
    <col min="3983" max="3983" width="4" bestFit="1" customWidth="1"/>
    <col min="3984" max="3984" width="12" bestFit="1" customWidth="1"/>
    <col min="3985" max="3985" width="4" bestFit="1" customWidth="1"/>
    <col min="3986" max="3986" width="12" bestFit="1" customWidth="1"/>
    <col min="3987" max="3987" width="4" bestFit="1" customWidth="1"/>
    <col min="3988" max="3988" width="12" bestFit="1" customWidth="1"/>
    <col min="3989" max="3989" width="4" bestFit="1" customWidth="1"/>
    <col min="3990" max="3990" width="12" bestFit="1" customWidth="1"/>
    <col min="3991" max="3991" width="4" bestFit="1" customWidth="1"/>
    <col min="3992" max="3992" width="12" bestFit="1" customWidth="1"/>
    <col min="3993" max="3993" width="4" bestFit="1" customWidth="1"/>
    <col min="3994" max="3994" width="12" bestFit="1" customWidth="1"/>
    <col min="3995" max="3995" width="4" bestFit="1" customWidth="1"/>
    <col min="3996" max="3996" width="12" bestFit="1" customWidth="1"/>
    <col min="3997" max="3997" width="4" bestFit="1" customWidth="1"/>
    <col min="3998" max="3998" width="12" bestFit="1" customWidth="1"/>
    <col min="3999" max="3999" width="4" bestFit="1" customWidth="1"/>
    <col min="4000" max="4000" width="12" bestFit="1" customWidth="1"/>
    <col min="4001" max="4001" width="4" bestFit="1" customWidth="1"/>
    <col min="4002" max="4002" width="12" bestFit="1" customWidth="1"/>
    <col min="4003" max="4003" width="4" bestFit="1" customWidth="1"/>
    <col min="4004" max="4004" width="12" bestFit="1" customWidth="1"/>
    <col min="4005" max="4005" width="4" bestFit="1" customWidth="1"/>
    <col min="4006" max="4006" width="12" bestFit="1" customWidth="1"/>
    <col min="4007" max="4007" width="4" bestFit="1" customWidth="1"/>
    <col min="4097" max="4097" width="46.42578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2" bestFit="1" customWidth="1"/>
    <col min="4133" max="4133" width="4" bestFit="1" customWidth="1"/>
    <col min="4134" max="4134" width="12" bestFit="1" customWidth="1"/>
    <col min="4135" max="4135" width="4" bestFit="1" customWidth="1"/>
    <col min="4136" max="4136" width="11" bestFit="1" customWidth="1"/>
    <col min="4137" max="4137" width="4" bestFit="1" customWidth="1"/>
    <col min="4138" max="4138" width="11" bestFit="1" customWidth="1"/>
    <col min="4139" max="4139" width="4" bestFit="1" customWidth="1"/>
    <col min="4140" max="4140" width="12" bestFit="1" customWidth="1"/>
    <col min="4141" max="4141" width="4" bestFit="1" customWidth="1"/>
    <col min="4142" max="4142" width="12.5703125" bestFit="1" customWidth="1"/>
    <col min="4143" max="4143" width="4" bestFit="1" customWidth="1"/>
    <col min="4144" max="4144" width="12" bestFit="1" customWidth="1"/>
    <col min="4145" max="4145" width="4" bestFit="1" customWidth="1"/>
    <col min="4146" max="4146" width="11" bestFit="1" customWidth="1"/>
    <col min="4147" max="4147" width="4" bestFit="1" customWidth="1"/>
    <col min="4148" max="4148" width="12" bestFit="1" customWidth="1"/>
    <col min="4149" max="4149" width="4" bestFit="1" customWidth="1"/>
    <col min="4150" max="4150" width="12" bestFit="1" customWidth="1"/>
    <col min="4151" max="4151" width="4" bestFit="1" customWidth="1"/>
    <col min="4152" max="4152" width="12" bestFit="1" customWidth="1"/>
    <col min="4153" max="4153" width="4" bestFit="1" customWidth="1"/>
    <col min="4154" max="4154" width="12" bestFit="1" customWidth="1"/>
    <col min="4155" max="4155" width="4" bestFit="1" customWidth="1"/>
    <col min="4156" max="4156" width="12" bestFit="1" customWidth="1"/>
    <col min="4157" max="4157" width="4" bestFit="1" customWidth="1"/>
    <col min="4158" max="4158" width="12" bestFit="1" customWidth="1"/>
    <col min="4159" max="4159" width="4" bestFit="1" customWidth="1"/>
    <col min="4160" max="4160" width="12" bestFit="1" customWidth="1"/>
    <col min="4161" max="4161" width="4" bestFit="1" customWidth="1"/>
    <col min="4162" max="4162" width="12" bestFit="1" customWidth="1"/>
    <col min="4163" max="4163" width="4" bestFit="1" customWidth="1"/>
    <col min="4164" max="4164" width="11" bestFit="1" customWidth="1"/>
    <col min="4165" max="4165" width="4" bestFit="1" customWidth="1"/>
    <col min="4166" max="4166" width="12" bestFit="1" customWidth="1"/>
    <col min="4167" max="4167" width="4" bestFit="1" customWidth="1"/>
    <col min="4168" max="4168" width="12" bestFit="1" customWidth="1"/>
    <col min="4169" max="4169" width="4" bestFit="1" customWidth="1"/>
    <col min="4170" max="4170" width="12" bestFit="1" customWidth="1"/>
    <col min="4171" max="4171" width="4" bestFit="1" customWidth="1"/>
    <col min="4172" max="4172" width="12" bestFit="1" customWidth="1"/>
    <col min="4173" max="4173" width="4" bestFit="1" customWidth="1"/>
    <col min="4174" max="4174" width="12" bestFit="1" customWidth="1"/>
    <col min="4175" max="4175" width="4" bestFit="1" customWidth="1"/>
    <col min="4176" max="4176" width="11" bestFit="1" customWidth="1"/>
    <col min="4177" max="4177" width="4" bestFit="1" customWidth="1"/>
    <col min="4178" max="4178" width="12" bestFit="1" customWidth="1"/>
    <col min="4179" max="4179" width="4" bestFit="1" customWidth="1"/>
    <col min="4180" max="4180" width="11" bestFit="1" customWidth="1"/>
    <col min="4181" max="4181" width="4" bestFit="1" customWidth="1"/>
    <col min="4182" max="4182" width="12" bestFit="1" customWidth="1"/>
    <col min="4183" max="4183" width="4" bestFit="1" customWidth="1"/>
    <col min="4184" max="4184" width="12" bestFit="1" customWidth="1"/>
    <col min="4185" max="4185" width="4" bestFit="1" customWidth="1"/>
    <col min="4186" max="4186" width="12" bestFit="1" customWidth="1"/>
    <col min="4187" max="4187" width="4" bestFit="1" customWidth="1"/>
    <col min="4188" max="4188" width="12" bestFit="1" customWidth="1"/>
    <col min="4189" max="4189" width="4" bestFit="1" customWidth="1"/>
    <col min="4190" max="4190" width="12" bestFit="1" customWidth="1"/>
    <col min="4191" max="4191" width="4" bestFit="1" customWidth="1"/>
    <col min="4192" max="4192" width="12" bestFit="1" customWidth="1"/>
    <col min="4193" max="4193" width="4" bestFit="1" customWidth="1"/>
    <col min="4194" max="4194" width="12" bestFit="1" customWidth="1"/>
    <col min="4195" max="4195" width="4" bestFit="1" customWidth="1"/>
    <col min="4196" max="4196" width="12" bestFit="1" customWidth="1"/>
    <col min="4197" max="4197" width="4" bestFit="1" customWidth="1"/>
    <col min="4198" max="4198" width="12" bestFit="1" customWidth="1"/>
    <col min="4199" max="4199" width="4" bestFit="1" customWidth="1"/>
    <col min="4200" max="4200" width="12" bestFit="1" customWidth="1"/>
    <col min="4201" max="4201" width="4" bestFit="1" customWidth="1"/>
    <col min="4202" max="4202" width="12" bestFit="1" customWidth="1"/>
    <col min="4203" max="4203" width="4" bestFit="1" customWidth="1"/>
    <col min="4204" max="4204" width="12" bestFit="1" customWidth="1"/>
    <col min="4205" max="4205" width="4" bestFit="1" customWidth="1"/>
    <col min="4206" max="4206" width="12" bestFit="1" customWidth="1"/>
    <col min="4207" max="4207" width="4" bestFit="1" customWidth="1"/>
    <col min="4208" max="4208" width="12" bestFit="1" customWidth="1"/>
    <col min="4209" max="4209" width="4" bestFit="1" customWidth="1"/>
    <col min="4210" max="4210" width="12" bestFit="1" customWidth="1"/>
    <col min="4211" max="4211" width="4" bestFit="1" customWidth="1"/>
    <col min="4212" max="4212" width="12" bestFit="1" customWidth="1"/>
    <col min="4213" max="4213" width="4" bestFit="1" customWidth="1"/>
    <col min="4214" max="4214" width="12" bestFit="1" customWidth="1"/>
    <col min="4215" max="4215" width="4" bestFit="1" customWidth="1"/>
    <col min="4216" max="4216" width="12" bestFit="1" customWidth="1"/>
    <col min="4217" max="4217" width="4" bestFit="1" customWidth="1"/>
    <col min="4218" max="4218" width="12" bestFit="1" customWidth="1"/>
    <col min="4219" max="4219" width="4" bestFit="1" customWidth="1"/>
    <col min="4220" max="4220" width="12" bestFit="1" customWidth="1"/>
    <col min="4221" max="4221" width="4" bestFit="1" customWidth="1"/>
    <col min="4222" max="4222" width="12" bestFit="1" customWidth="1"/>
    <col min="4223" max="4223" width="4" bestFit="1" customWidth="1"/>
    <col min="4224" max="4224" width="12" bestFit="1" customWidth="1"/>
    <col min="4225" max="4225" width="4" bestFit="1" customWidth="1"/>
    <col min="4226" max="4226" width="11" bestFit="1" customWidth="1"/>
    <col min="4227" max="4227" width="4" bestFit="1" customWidth="1"/>
    <col min="4228" max="4228" width="11" bestFit="1" customWidth="1"/>
    <col min="4229" max="4229" width="4" bestFit="1" customWidth="1"/>
    <col min="4230" max="4230" width="11" bestFit="1" customWidth="1"/>
    <col min="4231" max="4231" width="4" bestFit="1" customWidth="1"/>
    <col min="4232" max="4232" width="12" bestFit="1" customWidth="1"/>
    <col min="4233" max="4233" width="4" bestFit="1" customWidth="1"/>
    <col min="4234" max="4234" width="12" bestFit="1" customWidth="1"/>
    <col min="4235" max="4235" width="4" bestFit="1" customWidth="1"/>
    <col min="4236" max="4236" width="12" bestFit="1" customWidth="1"/>
    <col min="4237" max="4237" width="4" bestFit="1" customWidth="1"/>
    <col min="4238" max="4238" width="12" bestFit="1" customWidth="1"/>
    <col min="4239" max="4239" width="4" bestFit="1" customWidth="1"/>
    <col min="4240" max="4240" width="12" bestFit="1" customWidth="1"/>
    <col min="4241" max="4241" width="4" bestFit="1" customWidth="1"/>
    <col min="4242" max="4242" width="12" bestFit="1" customWidth="1"/>
    <col min="4243" max="4243" width="4" bestFit="1" customWidth="1"/>
    <col min="4244" max="4244" width="12" bestFit="1" customWidth="1"/>
    <col min="4245" max="4245" width="4" bestFit="1" customWidth="1"/>
    <col min="4246" max="4246" width="12" bestFit="1" customWidth="1"/>
    <col min="4247" max="4247" width="4" bestFit="1" customWidth="1"/>
    <col min="4248" max="4248" width="12" bestFit="1" customWidth="1"/>
    <col min="4249" max="4249" width="4" bestFit="1" customWidth="1"/>
    <col min="4250" max="4250" width="12" bestFit="1" customWidth="1"/>
    <col min="4251" max="4251" width="4" bestFit="1" customWidth="1"/>
    <col min="4252" max="4252" width="12" bestFit="1" customWidth="1"/>
    <col min="4253" max="4253" width="4" bestFit="1" customWidth="1"/>
    <col min="4254" max="4254" width="12" bestFit="1" customWidth="1"/>
    <col min="4255" max="4255" width="4" bestFit="1" customWidth="1"/>
    <col min="4256" max="4256" width="12" bestFit="1" customWidth="1"/>
    <col min="4257" max="4257" width="4" bestFit="1" customWidth="1"/>
    <col min="4258" max="4258" width="12" bestFit="1" customWidth="1"/>
    <col min="4259" max="4259" width="4" bestFit="1" customWidth="1"/>
    <col min="4260" max="4260" width="12" bestFit="1" customWidth="1"/>
    <col min="4261" max="4261" width="4" bestFit="1" customWidth="1"/>
    <col min="4262" max="4262" width="12" bestFit="1" customWidth="1"/>
    <col min="4263" max="4263" width="4" bestFit="1" customWidth="1"/>
    <col min="4353" max="4353" width="46.42578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2" bestFit="1" customWidth="1"/>
    <col min="4389" max="4389" width="4" bestFit="1" customWidth="1"/>
    <col min="4390" max="4390" width="12" bestFit="1" customWidth="1"/>
    <col min="4391" max="4391" width="4" bestFit="1" customWidth="1"/>
    <col min="4392" max="4392" width="11" bestFit="1" customWidth="1"/>
    <col min="4393" max="4393" width="4" bestFit="1" customWidth="1"/>
    <col min="4394" max="4394" width="11" bestFit="1" customWidth="1"/>
    <col min="4395" max="4395" width="4" bestFit="1" customWidth="1"/>
    <col min="4396" max="4396" width="12" bestFit="1" customWidth="1"/>
    <col min="4397" max="4397" width="4" bestFit="1" customWidth="1"/>
    <col min="4398" max="4398" width="12.5703125" bestFit="1" customWidth="1"/>
    <col min="4399" max="4399" width="4" bestFit="1" customWidth="1"/>
    <col min="4400" max="4400" width="12" bestFit="1" customWidth="1"/>
    <col min="4401" max="4401" width="4" bestFit="1" customWidth="1"/>
    <col min="4402" max="4402" width="11" bestFit="1" customWidth="1"/>
    <col min="4403" max="4403" width="4" bestFit="1" customWidth="1"/>
    <col min="4404" max="4404" width="12" bestFit="1" customWidth="1"/>
    <col min="4405" max="4405" width="4" bestFit="1" customWidth="1"/>
    <col min="4406" max="4406" width="12" bestFit="1" customWidth="1"/>
    <col min="4407" max="4407" width="4" bestFit="1" customWidth="1"/>
    <col min="4408" max="4408" width="12" bestFit="1" customWidth="1"/>
    <col min="4409" max="4409" width="4" bestFit="1" customWidth="1"/>
    <col min="4410" max="4410" width="12" bestFit="1" customWidth="1"/>
    <col min="4411" max="4411" width="4" bestFit="1" customWidth="1"/>
    <col min="4412" max="4412" width="12" bestFit="1" customWidth="1"/>
    <col min="4413" max="4413" width="4" bestFit="1" customWidth="1"/>
    <col min="4414" max="4414" width="12" bestFit="1" customWidth="1"/>
    <col min="4415" max="4415" width="4" bestFit="1" customWidth="1"/>
    <col min="4416" max="4416" width="12" bestFit="1" customWidth="1"/>
    <col min="4417" max="4417" width="4" bestFit="1" customWidth="1"/>
    <col min="4418" max="4418" width="12" bestFit="1" customWidth="1"/>
    <col min="4419" max="4419" width="4" bestFit="1" customWidth="1"/>
    <col min="4420" max="4420" width="11" bestFit="1" customWidth="1"/>
    <col min="4421" max="4421" width="4" bestFit="1" customWidth="1"/>
    <col min="4422" max="4422" width="12" bestFit="1" customWidth="1"/>
    <col min="4423" max="4423" width="4" bestFit="1" customWidth="1"/>
    <col min="4424" max="4424" width="12" bestFit="1" customWidth="1"/>
    <col min="4425" max="4425" width="4" bestFit="1" customWidth="1"/>
    <col min="4426" max="4426" width="12" bestFit="1" customWidth="1"/>
    <col min="4427" max="4427" width="4" bestFit="1" customWidth="1"/>
    <col min="4428" max="4428" width="12" bestFit="1" customWidth="1"/>
    <col min="4429" max="4429" width="4" bestFit="1" customWidth="1"/>
    <col min="4430" max="4430" width="12" bestFit="1" customWidth="1"/>
    <col min="4431" max="4431" width="4" bestFit="1" customWidth="1"/>
    <col min="4432" max="4432" width="11" bestFit="1" customWidth="1"/>
    <col min="4433" max="4433" width="4" bestFit="1" customWidth="1"/>
    <col min="4434" max="4434" width="12" bestFit="1" customWidth="1"/>
    <col min="4435" max="4435" width="4" bestFit="1" customWidth="1"/>
    <col min="4436" max="4436" width="11" bestFit="1" customWidth="1"/>
    <col min="4437" max="4437" width="4" bestFit="1" customWidth="1"/>
    <col min="4438" max="4438" width="12" bestFit="1" customWidth="1"/>
    <col min="4439" max="4439" width="4" bestFit="1" customWidth="1"/>
    <col min="4440" max="4440" width="12" bestFit="1" customWidth="1"/>
    <col min="4441" max="4441" width="4" bestFit="1" customWidth="1"/>
    <col min="4442" max="4442" width="12" bestFit="1" customWidth="1"/>
    <col min="4443" max="4443" width="4" bestFit="1" customWidth="1"/>
    <col min="4444" max="4444" width="12" bestFit="1" customWidth="1"/>
    <col min="4445" max="4445" width="4" bestFit="1" customWidth="1"/>
    <col min="4446" max="4446" width="12" bestFit="1" customWidth="1"/>
    <col min="4447" max="4447" width="4" bestFit="1" customWidth="1"/>
    <col min="4448" max="4448" width="12" bestFit="1" customWidth="1"/>
    <col min="4449" max="4449" width="4" bestFit="1" customWidth="1"/>
    <col min="4450" max="4450" width="12" bestFit="1" customWidth="1"/>
    <col min="4451" max="4451" width="4" bestFit="1" customWidth="1"/>
    <col min="4452" max="4452" width="12" bestFit="1" customWidth="1"/>
    <col min="4453" max="4453" width="4" bestFit="1" customWidth="1"/>
    <col min="4454" max="4454" width="12" bestFit="1" customWidth="1"/>
    <col min="4455" max="4455" width="4" bestFit="1" customWidth="1"/>
    <col min="4456" max="4456" width="12" bestFit="1" customWidth="1"/>
    <col min="4457" max="4457" width="4" bestFit="1" customWidth="1"/>
    <col min="4458" max="4458" width="12" bestFit="1" customWidth="1"/>
    <col min="4459" max="4459" width="4" bestFit="1" customWidth="1"/>
    <col min="4460" max="4460" width="12" bestFit="1" customWidth="1"/>
    <col min="4461" max="4461" width="4" bestFit="1" customWidth="1"/>
    <col min="4462" max="4462" width="12" bestFit="1" customWidth="1"/>
    <col min="4463" max="4463" width="4" bestFit="1" customWidth="1"/>
    <col min="4464" max="4464" width="12" bestFit="1" customWidth="1"/>
    <col min="4465" max="4465" width="4" bestFit="1" customWidth="1"/>
    <col min="4466" max="4466" width="12" bestFit="1" customWidth="1"/>
    <col min="4467" max="4467" width="4" bestFit="1" customWidth="1"/>
    <col min="4468" max="4468" width="12" bestFit="1" customWidth="1"/>
    <col min="4469" max="4469" width="4" bestFit="1" customWidth="1"/>
    <col min="4470" max="4470" width="12" bestFit="1" customWidth="1"/>
    <col min="4471" max="4471" width="4" bestFit="1" customWidth="1"/>
    <col min="4472" max="4472" width="12" bestFit="1" customWidth="1"/>
    <col min="4473" max="4473" width="4" bestFit="1" customWidth="1"/>
    <col min="4474" max="4474" width="12" bestFit="1" customWidth="1"/>
    <col min="4475" max="4475" width="4" bestFit="1" customWidth="1"/>
    <col min="4476" max="4476" width="12" bestFit="1" customWidth="1"/>
    <col min="4477" max="4477" width="4" bestFit="1" customWidth="1"/>
    <col min="4478" max="4478" width="12" bestFit="1" customWidth="1"/>
    <col min="4479" max="4479" width="4" bestFit="1" customWidth="1"/>
    <col min="4480" max="4480" width="12" bestFit="1" customWidth="1"/>
    <col min="4481" max="4481" width="4" bestFit="1" customWidth="1"/>
    <col min="4482" max="4482" width="11" bestFit="1" customWidth="1"/>
    <col min="4483" max="4483" width="4" bestFit="1" customWidth="1"/>
    <col min="4484" max="4484" width="11" bestFit="1" customWidth="1"/>
    <col min="4485" max="4485" width="4" bestFit="1" customWidth="1"/>
    <col min="4486" max="4486" width="11" bestFit="1" customWidth="1"/>
    <col min="4487" max="4487" width="4" bestFit="1" customWidth="1"/>
    <col min="4488" max="4488" width="12" bestFit="1" customWidth="1"/>
    <col min="4489" max="4489" width="4" bestFit="1" customWidth="1"/>
    <col min="4490" max="4490" width="12" bestFit="1" customWidth="1"/>
    <col min="4491" max="4491" width="4" bestFit="1" customWidth="1"/>
    <col min="4492" max="4492" width="12" bestFit="1" customWidth="1"/>
    <col min="4493" max="4493" width="4" bestFit="1" customWidth="1"/>
    <col min="4494" max="4494" width="12" bestFit="1" customWidth="1"/>
    <col min="4495" max="4495" width="4" bestFit="1" customWidth="1"/>
    <col min="4496" max="4496" width="12" bestFit="1" customWidth="1"/>
    <col min="4497" max="4497" width="4" bestFit="1" customWidth="1"/>
    <col min="4498" max="4498" width="12" bestFit="1" customWidth="1"/>
    <col min="4499" max="4499" width="4" bestFit="1" customWidth="1"/>
    <col min="4500" max="4500" width="12" bestFit="1" customWidth="1"/>
    <col min="4501" max="4501" width="4" bestFit="1" customWidth="1"/>
    <col min="4502" max="4502" width="12" bestFit="1" customWidth="1"/>
    <col min="4503" max="4503" width="4" bestFit="1" customWidth="1"/>
    <col min="4504" max="4504" width="12" bestFit="1" customWidth="1"/>
    <col min="4505" max="4505" width="4" bestFit="1" customWidth="1"/>
    <col min="4506" max="4506" width="12" bestFit="1" customWidth="1"/>
    <col min="4507" max="4507" width="4" bestFit="1" customWidth="1"/>
    <col min="4508" max="4508" width="12" bestFit="1" customWidth="1"/>
    <col min="4509" max="4509" width="4" bestFit="1" customWidth="1"/>
    <col min="4510" max="4510" width="12" bestFit="1" customWidth="1"/>
    <col min="4511" max="4511" width="4" bestFit="1" customWidth="1"/>
    <col min="4512" max="4512" width="12" bestFit="1" customWidth="1"/>
    <col min="4513" max="4513" width="4" bestFit="1" customWidth="1"/>
    <col min="4514" max="4514" width="12" bestFit="1" customWidth="1"/>
    <col min="4515" max="4515" width="4" bestFit="1" customWidth="1"/>
    <col min="4516" max="4516" width="12" bestFit="1" customWidth="1"/>
    <col min="4517" max="4517" width="4" bestFit="1" customWidth="1"/>
    <col min="4518" max="4518" width="12" bestFit="1" customWidth="1"/>
    <col min="4519" max="4519" width="4" bestFit="1" customWidth="1"/>
    <col min="4609" max="4609" width="46.42578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2" bestFit="1" customWidth="1"/>
    <col min="4645" max="4645" width="4" bestFit="1" customWidth="1"/>
    <col min="4646" max="4646" width="12" bestFit="1" customWidth="1"/>
    <col min="4647" max="4647" width="4" bestFit="1" customWidth="1"/>
    <col min="4648" max="4648" width="11" bestFit="1" customWidth="1"/>
    <col min="4649" max="4649" width="4" bestFit="1" customWidth="1"/>
    <col min="4650" max="4650" width="11" bestFit="1" customWidth="1"/>
    <col min="4651" max="4651" width="4" bestFit="1" customWidth="1"/>
    <col min="4652" max="4652" width="12" bestFit="1" customWidth="1"/>
    <col min="4653" max="4653" width="4" bestFit="1" customWidth="1"/>
    <col min="4654" max="4654" width="12.5703125" bestFit="1" customWidth="1"/>
    <col min="4655" max="4655" width="4" bestFit="1" customWidth="1"/>
    <col min="4656" max="4656" width="12" bestFit="1" customWidth="1"/>
    <col min="4657" max="4657" width="4" bestFit="1" customWidth="1"/>
    <col min="4658" max="4658" width="11" bestFit="1" customWidth="1"/>
    <col min="4659" max="4659" width="4" bestFit="1" customWidth="1"/>
    <col min="4660" max="4660" width="12" bestFit="1" customWidth="1"/>
    <col min="4661" max="4661" width="4" bestFit="1" customWidth="1"/>
    <col min="4662" max="4662" width="12" bestFit="1" customWidth="1"/>
    <col min="4663" max="4663" width="4" bestFit="1" customWidth="1"/>
    <col min="4664" max="4664" width="12" bestFit="1" customWidth="1"/>
    <col min="4665" max="4665" width="4" bestFit="1" customWidth="1"/>
    <col min="4666" max="4666" width="12" bestFit="1" customWidth="1"/>
    <col min="4667" max="4667" width="4" bestFit="1" customWidth="1"/>
    <col min="4668" max="4668" width="12" bestFit="1" customWidth="1"/>
    <col min="4669" max="4669" width="4" bestFit="1" customWidth="1"/>
    <col min="4670" max="4670" width="12" bestFit="1" customWidth="1"/>
    <col min="4671" max="4671" width="4" bestFit="1" customWidth="1"/>
    <col min="4672" max="4672" width="12" bestFit="1" customWidth="1"/>
    <col min="4673" max="4673" width="4" bestFit="1" customWidth="1"/>
    <col min="4674" max="4674" width="12" bestFit="1" customWidth="1"/>
    <col min="4675" max="4675" width="4" bestFit="1" customWidth="1"/>
    <col min="4676" max="4676" width="11" bestFit="1" customWidth="1"/>
    <col min="4677" max="4677" width="4" bestFit="1" customWidth="1"/>
    <col min="4678" max="4678" width="12" bestFit="1" customWidth="1"/>
    <col min="4679" max="4679" width="4" bestFit="1" customWidth="1"/>
    <col min="4680" max="4680" width="12" bestFit="1" customWidth="1"/>
    <col min="4681" max="4681" width="4" bestFit="1" customWidth="1"/>
    <col min="4682" max="4682" width="12" bestFit="1" customWidth="1"/>
    <col min="4683" max="4683" width="4" bestFit="1" customWidth="1"/>
    <col min="4684" max="4684" width="12" bestFit="1" customWidth="1"/>
    <col min="4685" max="4685" width="4" bestFit="1" customWidth="1"/>
    <col min="4686" max="4686" width="12" bestFit="1" customWidth="1"/>
    <col min="4687" max="4687" width="4" bestFit="1" customWidth="1"/>
    <col min="4688" max="4688" width="11" bestFit="1" customWidth="1"/>
    <col min="4689" max="4689" width="4" bestFit="1" customWidth="1"/>
    <col min="4690" max="4690" width="12" bestFit="1" customWidth="1"/>
    <col min="4691" max="4691" width="4" bestFit="1" customWidth="1"/>
    <col min="4692" max="4692" width="11" bestFit="1" customWidth="1"/>
    <col min="4693" max="4693" width="4" bestFit="1" customWidth="1"/>
    <col min="4694" max="4694" width="12" bestFit="1" customWidth="1"/>
    <col min="4695" max="4695" width="4" bestFit="1" customWidth="1"/>
    <col min="4696" max="4696" width="12" bestFit="1" customWidth="1"/>
    <col min="4697" max="4697" width="4" bestFit="1" customWidth="1"/>
    <col min="4698" max="4698" width="12" bestFit="1" customWidth="1"/>
    <col min="4699" max="4699" width="4" bestFit="1" customWidth="1"/>
    <col min="4700" max="4700" width="12" bestFit="1" customWidth="1"/>
    <col min="4701" max="4701" width="4" bestFit="1" customWidth="1"/>
    <col min="4702" max="4702" width="12" bestFit="1" customWidth="1"/>
    <col min="4703" max="4703" width="4" bestFit="1" customWidth="1"/>
    <col min="4704" max="4704" width="12" bestFit="1" customWidth="1"/>
    <col min="4705" max="4705" width="4" bestFit="1" customWidth="1"/>
    <col min="4706" max="4706" width="12" bestFit="1" customWidth="1"/>
    <col min="4707" max="4707" width="4" bestFit="1" customWidth="1"/>
    <col min="4708" max="4708" width="12" bestFit="1" customWidth="1"/>
    <col min="4709" max="4709" width="4" bestFit="1" customWidth="1"/>
    <col min="4710" max="4710" width="12" bestFit="1" customWidth="1"/>
    <col min="4711" max="4711" width="4" bestFit="1" customWidth="1"/>
    <col min="4712" max="4712" width="12" bestFit="1" customWidth="1"/>
    <col min="4713" max="4713" width="4" bestFit="1" customWidth="1"/>
    <col min="4714" max="4714" width="12" bestFit="1" customWidth="1"/>
    <col min="4715" max="4715" width="4" bestFit="1" customWidth="1"/>
    <col min="4716" max="4716" width="12" bestFit="1" customWidth="1"/>
    <col min="4717" max="4717" width="4" bestFit="1" customWidth="1"/>
    <col min="4718" max="4718" width="12" bestFit="1" customWidth="1"/>
    <col min="4719" max="4719" width="4" bestFit="1" customWidth="1"/>
    <col min="4720" max="4720" width="12" bestFit="1" customWidth="1"/>
    <col min="4721" max="4721" width="4" bestFit="1" customWidth="1"/>
    <col min="4722" max="4722" width="12" bestFit="1" customWidth="1"/>
    <col min="4723" max="4723" width="4" bestFit="1" customWidth="1"/>
    <col min="4724" max="4724" width="12" bestFit="1" customWidth="1"/>
    <col min="4725" max="4725" width="4" bestFit="1" customWidth="1"/>
    <col min="4726" max="4726" width="12" bestFit="1" customWidth="1"/>
    <col min="4727" max="4727" width="4" bestFit="1" customWidth="1"/>
    <col min="4728" max="4728" width="12" bestFit="1" customWidth="1"/>
    <col min="4729" max="4729" width="4" bestFit="1" customWidth="1"/>
    <col min="4730" max="4730" width="12" bestFit="1" customWidth="1"/>
    <col min="4731" max="4731" width="4" bestFit="1" customWidth="1"/>
    <col min="4732" max="4732" width="12" bestFit="1" customWidth="1"/>
    <col min="4733" max="4733" width="4" bestFit="1" customWidth="1"/>
    <col min="4734" max="4734" width="12" bestFit="1" customWidth="1"/>
    <col min="4735" max="4735" width="4" bestFit="1" customWidth="1"/>
    <col min="4736" max="4736" width="12" bestFit="1" customWidth="1"/>
    <col min="4737" max="4737" width="4" bestFit="1" customWidth="1"/>
    <col min="4738" max="4738" width="11" bestFit="1" customWidth="1"/>
    <col min="4739" max="4739" width="4" bestFit="1" customWidth="1"/>
    <col min="4740" max="4740" width="11" bestFit="1" customWidth="1"/>
    <col min="4741" max="4741" width="4" bestFit="1" customWidth="1"/>
    <col min="4742" max="4742" width="11" bestFit="1" customWidth="1"/>
    <col min="4743" max="4743" width="4" bestFit="1" customWidth="1"/>
    <col min="4744" max="4744" width="12" bestFit="1" customWidth="1"/>
    <col min="4745" max="4745" width="4" bestFit="1" customWidth="1"/>
    <col min="4746" max="4746" width="12" bestFit="1" customWidth="1"/>
    <col min="4747" max="4747" width="4" bestFit="1" customWidth="1"/>
    <col min="4748" max="4748" width="12" bestFit="1" customWidth="1"/>
    <col min="4749" max="4749" width="4" bestFit="1" customWidth="1"/>
    <col min="4750" max="4750" width="12" bestFit="1" customWidth="1"/>
    <col min="4751" max="4751" width="4" bestFit="1" customWidth="1"/>
    <col min="4752" max="4752" width="12" bestFit="1" customWidth="1"/>
    <col min="4753" max="4753" width="4" bestFit="1" customWidth="1"/>
    <col min="4754" max="4754" width="12" bestFit="1" customWidth="1"/>
    <col min="4755" max="4755" width="4" bestFit="1" customWidth="1"/>
    <col min="4756" max="4756" width="12" bestFit="1" customWidth="1"/>
    <col min="4757" max="4757" width="4" bestFit="1" customWidth="1"/>
    <col min="4758" max="4758" width="12" bestFit="1" customWidth="1"/>
    <col min="4759" max="4759" width="4" bestFit="1" customWidth="1"/>
    <col min="4760" max="4760" width="12" bestFit="1" customWidth="1"/>
    <col min="4761" max="4761" width="4" bestFit="1" customWidth="1"/>
    <col min="4762" max="4762" width="12" bestFit="1" customWidth="1"/>
    <col min="4763" max="4763" width="4" bestFit="1" customWidth="1"/>
    <col min="4764" max="4764" width="12" bestFit="1" customWidth="1"/>
    <col min="4765" max="4765" width="4" bestFit="1" customWidth="1"/>
    <col min="4766" max="4766" width="12" bestFit="1" customWidth="1"/>
    <col min="4767" max="4767" width="4" bestFit="1" customWidth="1"/>
    <col min="4768" max="4768" width="12" bestFit="1" customWidth="1"/>
    <col min="4769" max="4769" width="4" bestFit="1" customWidth="1"/>
    <col min="4770" max="4770" width="12" bestFit="1" customWidth="1"/>
    <col min="4771" max="4771" width="4" bestFit="1" customWidth="1"/>
    <col min="4772" max="4772" width="12" bestFit="1" customWidth="1"/>
    <col min="4773" max="4773" width="4" bestFit="1" customWidth="1"/>
    <col min="4774" max="4774" width="12" bestFit="1" customWidth="1"/>
    <col min="4775" max="4775" width="4" bestFit="1" customWidth="1"/>
    <col min="4865" max="4865" width="46.42578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2" bestFit="1" customWidth="1"/>
    <col min="4901" max="4901" width="4" bestFit="1" customWidth="1"/>
    <col min="4902" max="4902" width="12" bestFit="1" customWidth="1"/>
    <col min="4903" max="4903" width="4" bestFit="1" customWidth="1"/>
    <col min="4904" max="4904" width="11" bestFit="1" customWidth="1"/>
    <col min="4905" max="4905" width="4" bestFit="1" customWidth="1"/>
    <col min="4906" max="4906" width="11" bestFit="1" customWidth="1"/>
    <col min="4907" max="4907" width="4" bestFit="1" customWidth="1"/>
    <col min="4908" max="4908" width="12" bestFit="1" customWidth="1"/>
    <col min="4909" max="4909" width="4" bestFit="1" customWidth="1"/>
    <col min="4910" max="4910" width="12.5703125" bestFit="1" customWidth="1"/>
    <col min="4911" max="4911" width="4" bestFit="1" customWidth="1"/>
    <col min="4912" max="4912" width="12" bestFit="1" customWidth="1"/>
    <col min="4913" max="4913" width="4" bestFit="1" customWidth="1"/>
    <col min="4914" max="4914" width="11" bestFit="1" customWidth="1"/>
    <col min="4915" max="4915" width="4" bestFit="1" customWidth="1"/>
    <col min="4916" max="4916" width="12" bestFit="1" customWidth="1"/>
    <col min="4917" max="4917" width="4" bestFit="1" customWidth="1"/>
    <col min="4918" max="4918" width="12" bestFit="1" customWidth="1"/>
    <col min="4919" max="4919" width="4" bestFit="1" customWidth="1"/>
    <col min="4920" max="4920" width="12" bestFit="1" customWidth="1"/>
    <col min="4921" max="4921" width="4" bestFit="1" customWidth="1"/>
    <col min="4922" max="4922" width="12" bestFit="1" customWidth="1"/>
    <col min="4923" max="4923" width="4" bestFit="1" customWidth="1"/>
    <col min="4924" max="4924" width="12" bestFit="1" customWidth="1"/>
    <col min="4925" max="4925" width="4" bestFit="1" customWidth="1"/>
    <col min="4926" max="4926" width="12" bestFit="1" customWidth="1"/>
    <col min="4927" max="4927" width="4" bestFit="1" customWidth="1"/>
    <col min="4928" max="4928" width="12" bestFit="1" customWidth="1"/>
    <col min="4929" max="4929" width="4" bestFit="1" customWidth="1"/>
    <col min="4930" max="4930" width="12" bestFit="1" customWidth="1"/>
    <col min="4931" max="4931" width="4" bestFit="1" customWidth="1"/>
    <col min="4932" max="4932" width="11" bestFit="1" customWidth="1"/>
    <col min="4933" max="4933" width="4" bestFit="1" customWidth="1"/>
    <col min="4934" max="4934" width="12" bestFit="1" customWidth="1"/>
    <col min="4935" max="4935" width="4" bestFit="1" customWidth="1"/>
    <col min="4936" max="4936" width="12" bestFit="1" customWidth="1"/>
    <col min="4937" max="4937" width="4" bestFit="1" customWidth="1"/>
    <col min="4938" max="4938" width="12" bestFit="1" customWidth="1"/>
    <col min="4939" max="4939" width="4" bestFit="1" customWidth="1"/>
    <col min="4940" max="4940" width="12" bestFit="1" customWidth="1"/>
    <col min="4941" max="4941" width="4" bestFit="1" customWidth="1"/>
    <col min="4942" max="4942" width="12" bestFit="1" customWidth="1"/>
    <col min="4943" max="4943" width="4" bestFit="1" customWidth="1"/>
    <col min="4944" max="4944" width="11" bestFit="1" customWidth="1"/>
    <col min="4945" max="4945" width="4" bestFit="1" customWidth="1"/>
    <col min="4946" max="4946" width="12" bestFit="1" customWidth="1"/>
    <col min="4947" max="4947" width="4" bestFit="1" customWidth="1"/>
    <col min="4948" max="4948" width="11" bestFit="1" customWidth="1"/>
    <col min="4949" max="4949" width="4" bestFit="1" customWidth="1"/>
    <col min="4950" max="4950" width="12" bestFit="1" customWidth="1"/>
    <col min="4951" max="4951" width="4" bestFit="1" customWidth="1"/>
    <col min="4952" max="4952" width="12" bestFit="1" customWidth="1"/>
    <col min="4953" max="4953" width="4" bestFit="1" customWidth="1"/>
    <col min="4954" max="4954" width="12" bestFit="1" customWidth="1"/>
    <col min="4955" max="4955" width="4" bestFit="1" customWidth="1"/>
    <col min="4956" max="4956" width="12" bestFit="1" customWidth="1"/>
    <col min="4957" max="4957" width="4" bestFit="1" customWidth="1"/>
    <col min="4958" max="4958" width="12" bestFit="1" customWidth="1"/>
    <col min="4959" max="4959" width="4" bestFit="1" customWidth="1"/>
    <col min="4960" max="4960" width="12" bestFit="1" customWidth="1"/>
    <col min="4961" max="4961" width="4" bestFit="1" customWidth="1"/>
    <col min="4962" max="4962" width="12" bestFit="1" customWidth="1"/>
    <col min="4963" max="4963" width="4" bestFit="1" customWidth="1"/>
    <col min="4964" max="4964" width="12" bestFit="1" customWidth="1"/>
    <col min="4965" max="4965" width="4" bestFit="1" customWidth="1"/>
    <col min="4966" max="4966" width="12" bestFit="1" customWidth="1"/>
    <col min="4967" max="4967" width="4" bestFit="1" customWidth="1"/>
    <col min="4968" max="4968" width="12" bestFit="1" customWidth="1"/>
    <col min="4969" max="4969" width="4" bestFit="1" customWidth="1"/>
    <col min="4970" max="4970" width="12" bestFit="1" customWidth="1"/>
    <col min="4971" max="4971" width="4" bestFit="1" customWidth="1"/>
    <col min="4972" max="4972" width="12" bestFit="1" customWidth="1"/>
    <col min="4973" max="4973" width="4" bestFit="1" customWidth="1"/>
    <col min="4974" max="4974" width="12" bestFit="1" customWidth="1"/>
    <col min="4975" max="4975" width="4" bestFit="1" customWidth="1"/>
    <col min="4976" max="4976" width="12" bestFit="1" customWidth="1"/>
    <col min="4977" max="4977" width="4" bestFit="1" customWidth="1"/>
    <col min="4978" max="4978" width="12" bestFit="1" customWidth="1"/>
    <col min="4979" max="4979" width="4" bestFit="1" customWidth="1"/>
    <col min="4980" max="4980" width="12" bestFit="1" customWidth="1"/>
    <col min="4981" max="4981" width="4" bestFit="1" customWidth="1"/>
    <col min="4982" max="4982" width="12" bestFit="1" customWidth="1"/>
    <col min="4983" max="4983" width="4" bestFit="1" customWidth="1"/>
    <col min="4984" max="4984" width="12" bestFit="1" customWidth="1"/>
    <col min="4985" max="4985" width="4" bestFit="1" customWidth="1"/>
    <col min="4986" max="4986" width="12" bestFit="1" customWidth="1"/>
    <col min="4987" max="4987" width="4" bestFit="1" customWidth="1"/>
    <col min="4988" max="4988" width="12" bestFit="1" customWidth="1"/>
    <col min="4989" max="4989" width="4" bestFit="1" customWidth="1"/>
    <col min="4990" max="4990" width="12" bestFit="1" customWidth="1"/>
    <col min="4991" max="4991" width="4" bestFit="1" customWidth="1"/>
    <col min="4992" max="4992" width="12" bestFit="1" customWidth="1"/>
    <col min="4993" max="4993" width="4" bestFit="1" customWidth="1"/>
    <col min="4994" max="4994" width="11" bestFit="1" customWidth="1"/>
    <col min="4995" max="4995" width="4" bestFit="1" customWidth="1"/>
    <col min="4996" max="4996" width="11" bestFit="1" customWidth="1"/>
    <col min="4997" max="4997" width="4" bestFit="1" customWidth="1"/>
    <col min="4998" max="4998" width="11" bestFit="1" customWidth="1"/>
    <col min="4999" max="4999" width="4" bestFit="1" customWidth="1"/>
    <col min="5000" max="5000" width="12" bestFit="1" customWidth="1"/>
    <col min="5001" max="5001" width="4" bestFit="1" customWidth="1"/>
    <col min="5002" max="5002" width="12" bestFit="1" customWidth="1"/>
    <col min="5003" max="5003" width="4" bestFit="1" customWidth="1"/>
    <col min="5004" max="5004" width="12" bestFit="1" customWidth="1"/>
    <col min="5005" max="5005" width="4" bestFit="1" customWidth="1"/>
    <col min="5006" max="5006" width="12" bestFit="1" customWidth="1"/>
    <col min="5007" max="5007" width="4" bestFit="1" customWidth="1"/>
    <col min="5008" max="5008" width="12" bestFit="1" customWidth="1"/>
    <col min="5009" max="5009" width="4" bestFit="1" customWidth="1"/>
    <col min="5010" max="5010" width="12" bestFit="1" customWidth="1"/>
    <col min="5011" max="5011" width="4" bestFit="1" customWidth="1"/>
    <col min="5012" max="5012" width="12" bestFit="1" customWidth="1"/>
    <col min="5013" max="5013" width="4" bestFit="1" customWidth="1"/>
    <col min="5014" max="5014" width="12" bestFit="1" customWidth="1"/>
    <col min="5015" max="5015" width="4" bestFit="1" customWidth="1"/>
    <col min="5016" max="5016" width="12" bestFit="1" customWidth="1"/>
    <col min="5017" max="5017" width="4" bestFit="1" customWidth="1"/>
    <col min="5018" max="5018" width="12" bestFit="1" customWidth="1"/>
    <col min="5019" max="5019" width="4" bestFit="1" customWidth="1"/>
    <col min="5020" max="5020" width="12" bestFit="1" customWidth="1"/>
    <col min="5021" max="5021" width="4" bestFit="1" customWidth="1"/>
    <col min="5022" max="5022" width="12" bestFit="1" customWidth="1"/>
    <col min="5023" max="5023" width="4" bestFit="1" customWidth="1"/>
    <col min="5024" max="5024" width="12" bestFit="1" customWidth="1"/>
    <col min="5025" max="5025" width="4" bestFit="1" customWidth="1"/>
    <col min="5026" max="5026" width="12" bestFit="1" customWidth="1"/>
    <col min="5027" max="5027" width="4" bestFit="1" customWidth="1"/>
    <col min="5028" max="5028" width="12" bestFit="1" customWidth="1"/>
    <col min="5029" max="5029" width="4" bestFit="1" customWidth="1"/>
    <col min="5030" max="5030" width="12" bestFit="1" customWidth="1"/>
    <col min="5031" max="5031" width="4" bestFit="1" customWidth="1"/>
    <col min="5121" max="5121" width="46.42578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2" bestFit="1" customWidth="1"/>
    <col min="5157" max="5157" width="4" bestFit="1" customWidth="1"/>
    <col min="5158" max="5158" width="12" bestFit="1" customWidth="1"/>
    <col min="5159" max="5159" width="4" bestFit="1" customWidth="1"/>
    <col min="5160" max="5160" width="11" bestFit="1" customWidth="1"/>
    <col min="5161" max="5161" width="4" bestFit="1" customWidth="1"/>
    <col min="5162" max="5162" width="11" bestFit="1" customWidth="1"/>
    <col min="5163" max="5163" width="4" bestFit="1" customWidth="1"/>
    <col min="5164" max="5164" width="12" bestFit="1" customWidth="1"/>
    <col min="5165" max="5165" width="4" bestFit="1" customWidth="1"/>
    <col min="5166" max="5166" width="12.5703125" bestFit="1" customWidth="1"/>
    <col min="5167" max="5167" width="4" bestFit="1" customWidth="1"/>
    <col min="5168" max="5168" width="12" bestFit="1" customWidth="1"/>
    <col min="5169" max="5169" width="4" bestFit="1" customWidth="1"/>
    <col min="5170" max="5170" width="11" bestFit="1" customWidth="1"/>
    <col min="5171" max="5171" width="4" bestFit="1" customWidth="1"/>
    <col min="5172" max="5172" width="12" bestFit="1" customWidth="1"/>
    <col min="5173" max="5173" width="4" bestFit="1" customWidth="1"/>
    <col min="5174" max="5174" width="12" bestFit="1" customWidth="1"/>
    <col min="5175" max="5175" width="4" bestFit="1" customWidth="1"/>
    <col min="5176" max="5176" width="12" bestFit="1" customWidth="1"/>
    <col min="5177" max="5177" width="4" bestFit="1" customWidth="1"/>
    <col min="5178" max="5178" width="12" bestFit="1" customWidth="1"/>
    <col min="5179" max="5179" width="4" bestFit="1" customWidth="1"/>
    <col min="5180" max="5180" width="12" bestFit="1" customWidth="1"/>
    <col min="5181" max="5181" width="4" bestFit="1" customWidth="1"/>
    <col min="5182" max="5182" width="12" bestFit="1" customWidth="1"/>
    <col min="5183" max="5183" width="4" bestFit="1" customWidth="1"/>
    <col min="5184" max="5184" width="12" bestFit="1" customWidth="1"/>
    <col min="5185" max="5185" width="4" bestFit="1" customWidth="1"/>
    <col min="5186" max="5186" width="12" bestFit="1" customWidth="1"/>
    <col min="5187" max="5187" width="4" bestFit="1" customWidth="1"/>
    <col min="5188" max="5188" width="11" bestFit="1" customWidth="1"/>
    <col min="5189" max="5189" width="4" bestFit="1" customWidth="1"/>
    <col min="5190" max="5190" width="12" bestFit="1" customWidth="1"/>
    <col min="5191" max="5191" width="4" bestFit="1" customWidth="1"/>
    <col min="5192" max="5192" width="12" bestFit="1" customWidth="1"/>
    <col min="5193" max="5193" width="4" bestFit="1" customWidth="1"/>
    <col min="5194" max="5194" width="12" bestFit="1" customWidth="1"/>
    <col min="5195" max="5195" width="4" bestFit="1" customWidth="1"/>
    <col min="5196" max="5196" width="12" bestFit="1" customWidth="1"/>
    <col min="5197" max="5197" width="4" bestFit="1" customWidth="1"/>
    <col min="5198" max="5198" width="12" bestFit="1" customWidth="1"/>
    <col min="5199" max="5199" width="4" bestFit="1" customWidth="1"/>
    <col min="5200" max="5200" width="11" bestFit="1" customWidth="1"/>
    <col min="5201" max="5201" width="4" bestFit="1" customWidth="1"/>
    <col min="5202" max="5202" width="12" bestFit="1" customWidth="1"/>
    <col min="5203" max="5203" width="4" bestFit="1" customWidth="1"/>
    <col min="5204" max="5204" width="11" bestFit="1" customWidth="1"/>
    <col min="5205" max="5205" width="4" bestFit="1" customWidth="1"/>
    <col min="5206" max="5206" width="12" bestFit="1" customWidth="1"/>
    <col min="5207" max="5207" width="4" bestFit="1" customWidth="1"/>
    <col min="5208" max="5208" width="12" bestFit="1" customWidth="1"/>
    <col min="5209" max="5209" width="4" bestFit="1" customWidth="1"/>
    <col min="5210" max="5210" width="12" bestFit="1" customWidth="1"/>
    <col min="5211" max="5211" width="4" bestFit="1" customWidth="1"/>
    <col min="5212" max="5212" width="12" bestFit="1" customWidth="1"/>
    <col min="5213" max="5213" width="4" bestFit="1" customWidth="1"/>
    <col min="5214" max="5214" width="12" bestFit="1" customWidth="1"/>
    <col min="5215" max="5215" width="4" bestFit="1" customWidth="1"/>
    <col min="5216" max="5216" width="12" bestFit="1" customWidth="1"/>
    <col min="5217" max="5217" width="4" bestFit="1" customWidth="1"/>
    <col min="5218" max="5218" width="12" bestFit="1" customWidth="1"/>
    <col min="5219" max="5219" width="4" bestFit="1" customWidth="1"/>
    <col min="5220" max="5220" width="12" bestFit="1" customWidth="1"/>
    <col min="5221" max="5221" width="4" bestFit="1" customWidth="1"/>
    <col min="5222" max="5222" width="12" bestFit="1" customWidth="1"/>
    <col min="5223" max="5223" width="4" bestFit="1" customWidth="1"/>
    <col min="5224" max="5224" width="12" bestFit="1" customWidth="1"/>
    <col min="5225" max="5225" width="4" bestFit="1" customWidth="1"/>
    <col min="5226" max="5226" width="12" bestFit="1" customWidth="1"/>
    <col min="5227" max="5227" width="4" bestFit="1" customWidth="1"/>
    <col min="5228" max="5228" width="12" bestFit="1" customWidth="1"/>
    <col min="5229" max="5229" width="4" bestFit="1" customWidth="1"/>
    <col min="5230" max="5230" width="12" bestFit="1" customWidth="1"/>
    <col min="5231" max="5231" width="4" bestFit="1" customWidth="1"/>
    <col min="5232" max="5232" width="12" bestFit="1" customWidth="1"/>
    <col min="5233" max="5233" width="4" bestFit="1" customWidth="1"/>
    <col min="5234" max="5234" width="12" bestFit="1" customWidth="1"/>
    <col min="5235" max="5235" width="4" bestFit="1" customWidth="1"/>
    <col min="5236" max="5236" width="12" bestFit="1" customWidth="1"/>
    <col min="5237" max="5237" width="4" bestFit="1" customWidth="1"/>
    <col min="5238" max="5238" width="12" bestFit="1" customWidth="1"/>
    <col min="5239" max="5239" width="4" bestFit="1" customWidth="1"/>
    <col min="5240" max="5240" width="12" bestFit="1" customWidth="1"/>
    <col min="5241" max="5241" width="4" bestFit="1" customWidth="1"/>
    <col min="5242" max="5242" width="12" bestFit="1" customWidth="1"/>
    <col min="5243" max="5243" width="4" bestFit="1" customWidth="1"/>
    <col min="5244" max="5244" width="12" bestFit="1" customWidth="1"/>
    <col min="5245" max="5245" width="4" bestFit="1" customWidth="1"/>
    <col min="5246" max="5246" width="12" bestFit="1" customWidth="1"/>
    <col min="5247" max="5247" width="4" bestFit="1" customWidth="1"/>
    <col min="5248" max="5248" width="12" bestFit="1" customWidth="1"/>
    <col min="5249" max="5249" width="4" bestFit="1" customWidth="1"/>
    <col min="5250" max="5250" width="11" bestFit="1" customWidth="1"/>
    <col min="5251" max="5251" width="4" bestFit="1" customWidth="1"/>
    <col min="5252" max="5252" width="11" bestFit="1" customWidth="1"/>
    <col min="5253" max="5253" width="4" bestFit="1" customWidth="1"/>
    <col min="5254" max="5254" width="11" bestFit="1" customWidth="1"/>
    <col min="5255" max="5255" width="4" bestFit="1" customWidth="1"/>
    <col min="5256" max="5256" width="12" bestFit="1" customWidth="1"/>
    <col min="5257" max="5257" width="4" bestFit="1" customWidth="1"/>
    <col min="5258" max="5258" width="12" bestFit="1" customWidth="1"/>
    <col min="5259" max="5259" width="4" bestFit="1" customWidth="1"/>
    <col min="5260" max="5260" width="12" bestFit="1" customWidth="1"/>
    <col min="5261" max="5261" width="4" bestFit="1" customWidth="1"/>
    <col min="5262" max="5262" width="12" bestFit="1" customWidth="1"/>
    <col min="5263" max="5263" width="4" bestFit="1" customWidth="1"/>
    <col min="5264" max="5264" width="12" bestFit="1" customWidth="1"/>
    <col min="5265" max="5265" width="4" bestFit="1" customWidth="1"/>
    <col min="5266" max="5266" width="12" bestFit="1" customWidth="1"/>
    <col min="5267" max="5267" width="4" bestFit="1" customWidth="1"/>
    <col min="5268" max="5268" width="12" bestFit="1" customWidth="1"/>
    <col min="5269" max="5269" width="4" bestFit="1" customWidth="1"/>
    <col min="5270" max="5270" width="12" bestFit="1" customWidth="1"/>
    <col min="5271" max="5271" width="4" bestFit="1" customWidth="1"/>
    <col min="5272" max="5272" width="12" bestFit="1" customWidth="1"/>
    <col min="5273" max="5273" width="4" bestFit="1" customWidth="1"/>
    <col min="5274" max="5274" width="12" bestFit="1" customWidth="1"/>
    <col min="5275" max="5275" width="4" bestFit="1" customWidth="1"/>
    <col min="5276" max="5276" width="12" bestFit="1" customWidth="1"/>
    <col min="5277" max="5277" width="4" bestFit="1" customWidth="1"/>
    <col min="5278" max="5278" width="12" bestFit="1" customWidth="1"/>
    <col min="5279" max="5279" width="4" bestFit="1" customWidth="1"/>
    <col min="5280" max="5280" width="12" bestFit="1" customWidth="1"/>
    <col min="5281" max="5281" width="4" bestFit="1" customWidth="1"/>
    <col min="5282" max="5282" width="12" bestFit="1" customWidth="1"/>
    <col min="5283" max="5283" width="4" bestFit="1" customWidth="1"/>
    <col min="5284" max="5284" width="12" bestFit="1" customWidth="1"/>
    <col min="5285" max="5285" width="4" bestFit="1" customWidth="1"/>
    <col min="5286" max="5286" width="12" bestFit="1" customWidth="1"/>
    <col min="5287" max="5287" width="4" bestFit="1" customWidth="1"/>
    <col min="5377" max="5377" width="46.42578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2" bestFit="1" customWidth="1"/>
    <col min="5413" max="5413" width="4" bestFit="1" customWidth="1"/>
    <col min="5414" max="5414" width="12" bestFit="1" customWidth="1"/>
    <col min="5415" max="5415" width="4" bestFit="1" customWidth="1"/>
    <col min="5416" max="5416" width="11" bestFit="1" customWidth="1"/>
    <col min="5417" max="5417" width="4" bestFit="1" customWidth="1"/>
    <col min="5418" max="5418" width="11" bestFit="1" customWidth="1"/>
    <col min="5419" max="5419" width="4" bestFit="1" customWidth="1"/>
    <col min="5420" max="5420" width="12" bestFit="1" customWidth="1"/>
    <col min="5421" max="5421" width="4" bestFit="1" customWidth="1"/>
    <col min="5422" max="5422" width="12.5703125" bestFit="1" customWidth="1"/>
    <col min="5423" max="5423" width="4" bestFit="1" customWidth="1"/>
    <col min="5424" max="5424" width="12" bestFit="1" customWidth="1"/>
    <col min="5425" max="5425" width="4" bestFit="1" customWidth="1"/>
    <col min="5426" max="5426" width="11" bestFit="1" customWidth="1"/>
    <col min="5427" max="5427" width="4" bestFit="1" customWidth="1"/>
    <col min="5428" max="5428" width="12" bestFit="1" customWidth="1"/>
    <col min="5429" max="5429" width="4" bestFit="1" customWidth="1"/>
    <col min="5430" max="5430" width="12" bestFit="1" customWidth="1"/>
    <col min="5431" max="5431" width="4" bestFit="1" customWidth="1"/>
    <col min="5432" max="5432" width="12" bestFit="1" customWidth="1"/>
    <col min="5433" max="5433" width="4" bestFit="1" customWidth="1"/>
    <col min="5434" max="5434" width="12" bestFit="1" customWidth="1"/>
    <col min="5435" max="5435" width="4" bestFit="1" customWidth="1"/>
    <col min="5436" max="5436" width="12" bestFit="1" customWidth="1"/>
    <col min="5437" max="5437" width="4" bestFit="1" customWidth="1"/>
    <col min="5438" max="5438" width="12" bestFit="1" customWidth="1"/>
    <col min="5439" max="5439" width="4" bestFit="1" customWidth="1"/>
    <col min="5440" max="5440" width="12" bestFit="1" customWidth="1"/>
    <col min="5441" max="5441" width="4" bestFit="1" customWidth="1"/>
    <col min="5442" max="5442" width="12" bestFit="1" customWidth="1"/>
    <col min="5443" max="5443" width="4" bestFit="1" customWidth="1"/>
    <col min="5444" max="5444" width="11" bestFit="1" customWidth="1"/>
    <col min="5445" max="5445" width="4" bestFit="1" customWidth="1"/>
    <col min="5446" max="5446" width="12" bestFit="1" customWidth="1"/>
    <col min="5447" max="5447" width="4" bestFit="1" customWidth="1"/>
    <col min="5448" max="5448" width="12" bestFit="1" customWidth="1"/>
    <col min="5449" max="5449" width="4" bestFit="1" customWidth="1"/>
    <col min="5450" max="5450" width="12" bestFit="1" customWidth="1"/>
    <col min="5451" max="5451" width="4" bestFit="1" customWidth="1"/>
    <col min="5452" max="5452" width="12" bestFit="1" customWidth="1"/>
    <col min="5453" max="5453" width="4" bestFit="1" customWidth="1"/>
    <col min="5454" max="5454" width="12" bestFit="1" customWidth="1"/>
    <col min="5455" max="5455" width="4" bestFit="1" customWidth="1"/>
    <col min="5456" max="5456" width="11" bestFit="1" customWidth="1"/>
    <col min="5457" max="5457" width="4" bestFit="1" customWidth="1"/>
    <col min="5458" max="5458" width="12" bestFit="1" customWidth="1"/>
    <col min="5459" max="5459" width="4" bestFit="1" customWidth="1"/>
    <col min="5460" max="5460" width="11" bestFit="1" customWidth="1"/>
    <col min="5461" max="5461" width="4" bestFit="1" customWidth="1"/>
    <col min="5462" max="5462" width="12" bestFit="1" customWidth="1"/>
    <col min="5463" max="5463" width="4" bestFit="1" customWidth="1"/>
    <col min="5464" max="5464" width="12" bestFit="1" customWidth="1"/>
    <col min="5465" max="5465" width="4" bestFit="1" customWidth="1"/>
    <col min="5466" max="5466" width="12" bestFit="1" customWidth="1"/>
    <col min="5467" max="5467" width="4" bestFit="1" customWidth="1"/>
    <col min="5468" max="5468" width="12" bestFit="1" customWidth="1"/>
    <col min="5469" max="5469" width="4" bestFit="1" customWidth="1"/>
    <col min="5470" max="5470" width="12" bestFit="1" customWidth="1"/>
    <col min="5471" max="5471" width="4" bestFit="1" customWidth="1"/>
    <col min="5472" max="5472" width="12" bestFit="1" customWidth="1"/>
    <col min="5473" max="5473" width="4" bestFit="1" customWidth="1"/>
    <col min="5474" max="5474" width="12" bestFit="1" customWidth="1"/>
    <col min="5475" max="5475" width="4" bestFit="1" customWidth="1"/>
    <col min="5476" max="5476" width="12" bestFit="1" customWidth="1"/>
    <col min="5477" max="5477" width="4" bestFit="1" customWidth="1"/>
    <col min="5478" max="5478" width="12" bestFit="1" customWidth="1"/>
    <col min="5479" max="5479" width="4" bestFit="1" customWidth="1"/>
    <col min="5480" max="5480" width="12" bestFit="1" customWidth="1"/>
    <col min="5481" max="5481" width="4" bestFit="1" customWidth="1"/>
    <col min="5482" max="5482" width="12" bestFit="1" customWidth="1"/>
    <col min="5483" max="5483" width="4" bestFit="1" customWidth="1"/>
    <col min="5484" max="5484" width="12" bestFit="1" customWidth="1"/>
    <col min="5485" max="5485" width="4" bestFit="1" customWidth="1"/>
    <col min="5486" max="5486" width="12" bestFit="1" customWidth="1"/>
    <col min="5487" max="5487" width="4" bestFit="1" customWidth="1"/>
    <col min="5488" max="5488" width="12" bestFit="1" customWidth="1"/>
    <col min="5489" max="5489" width="4" bestFit="1" customWidth="1"/>
    <col min="5490" max="5490" width="12" bestFit="1" customWidth="1"/>
    <col min="5491" max="5491" width="4" bestFit="1" customWidth="1"/>
    <col min="5492" max="5492" width="12" bestFit="1" customWidth="1"/>
    <col min="5493" max="5493" width="4" bestFit="1" customWidth="1"/>
    <col min="5494" max="5494" width="12" bestFit="1" customWidth="1"/>
    <col min="5495" max="5495" width="4" bestFit="1" customWidth="1"/>
    <col min="5496" max="5496" width="12" bestFit="1" customWidth="1"/>
    <col min="5497" max="5497" width="4" bestFit="1" customWidth="1"/>
    <col min="5498" max="5498" width="12" bestFit="1" customWidth="1"/>
    <col min="5499" max="5499" width="4" bestFit="1" customWidth="1"/>
    <col min="5500" max="5500" width="12" bestFit="1" customWidth="1"/>
    <col min="5501" max="5501" width="4" bestFit="1" customWidth="1"/>
    <col min="5502" max="5502" width="12" bestFit="1" customWidth="1"/>
    <col min="5503" max="5503" width="4" bestFit="1" customWidth="1"/>
    <col min="5504" max="5504" width="12" bestFit="1" customWidth="1"/>
    <col min="5505" max="5505" width="4" bestFit="1" customWidth="1"/>
    <col min="5506" max="5506" width="11" bestFit="1" customWidth="1"/>
    <col min="5507" max="5507" width="4" bestFit="1" customWidth="1"/>
    <col min="5508" max="5508" width="11" bestFit="1" customWidth="1"/>
    <col min="5509" max="5509" width="4" bestFit="1" customWidth="1"/>
    <col min="5510" max="5510" width="11" bestFit="1" customWidth="1"/>
    <col min="5511" max="5511" width="4" bestFit="1" customWidth="1"/>
    <col min="5512" max="5512" width="12" bestFit="1" customWidth="1"/>
    <col min="5513" max="5513" width="4" bestFit="1" customWidth="1"/>
    <col min="5514" max="5514" width="12" bestFit="1" customWidth="1"/>
    <col min="5515" max="5515" width="4" bestFit="1" customWidth="1"/>
    <col min="5516" max="5516" width="12" bestFit="1" customWidth="1"/>
    <col min="5517" max="5517" width="4" bestFit="1" customWidth="1"/>
    <col min="5518" max="5518" width="12" bestFit="1" customWidth="1"/>
    <col min="5519" max="5519" width="4" bestFit="1" customWidth="1"/>
    <col min="5520" max="5520" width="12" bestFit="1" customWidth="1"/>
    <col min="5521" max="5521" width="4" bestFit="1" customWidth="1"/>
    <col min="5522" max="5522" width="12" bestFit="1" customWidth="1"/>
    <col min="5523" max="5523" width="4" bestFit="1" customWidth="1"/>
    <col min="5524" max="5524" width="12" bestFit="1" customWidth="1"/>
    <col min="5525" max="5525" width="4" bestFit="1" customWidth="1"/>
    <col min="5526" max="5526" width="12" bestFit="1" customWidth="1"/>
    <col min="5527" max="5527" width="4" bestFit="1" customWidth="1"/>
    <col min="5528" max="5528" width="12" bestFit="1" customWidth="1"/>
    <col min="5529" max="5529" width="4" bestFit="1" customWidth="1"/>
    <col min="5530" max="5530" width="12" bestFit="1" customWidth="1"/>
    <col min="5531" max="5531" width="4" bestFit="1" customWidth="1"/>
    <col min="5532" max="5532" width="12" bestFit="1" customWidth="1"/>
    <col min="5533" max="5533" width="4" bestFit="1" customWidth="1"/>
    <col min="5534" max="5534" width="12" bestFit="1" customWidth="1"/>
    <col min="5535" max="5535" width="4" bestFit="1" customWidth="1"/>
    <col min="5536" max="5536" width="12" bestFit="1" customWidth="1"/>
    <col min="5537" max="5537" width="4" bestFit="1" customWidth="1"/>
    <col min="5538" max="5538" width="12" bestFit="1" customWidth="1"/>
    <col min="5539" max="5539" width="4" bestFit="1" customWidth="1"/>
    <col min="5540" max="5540" width="12" bestFit="1" customWidth="1"/>
    <col min="5541" max="5541" width="4" bestFit="1" customWidth="1"/>
    <col min="5542" max="5542" width="12" bestFit="1" customWidth="1"/>
    <col min="5543" max="5543" width="4" bestFit="1" customWidth="1"/>
    <col min="5633" max="5633" width="46.42578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2" bestFit="1" customWidth="1"/>
    <col min="5669" max="5669" width="4" bestFit="1" customWidth="1"/>
    <col min="5670" max="5670" width="12" bestFit="1" customWidth="1"/>
    <col min="5671" max="5671" width="4" bestFit="1" customWidth="1"/>
    <col min="5672" max="5672" width="11" bestFit="1" customWidth="1"/>
    <col min="5673" max="5673" width="4" bestFit="1" customWidth="1"/>
    <col min="5674" max="5674" width="11" bestFit="1" customWidth="1"/>
    <col min="5675" max="5675" width="4" bestFit="1" customWidth="1"/>
    <col min="5676" max="5676" width="12" bestFit="1" customWidth="1"/>
    <col min="5677" max="5677" width="4" bestFit="1" customWidth="1"/>
    <col min="5678" max="5678" width="12.5703125" bestFit="1" customWidth="1"/>
    <col min="5679" max="5679" width="4" bestFit="1" customWidth="1"/>
    <col min="5680" max="5680" width="12" bestFit="1" customWidth="1"/>
    <col min="5681" max="5681" width="4" bestFit="1" customWidth="1"/>
    <col min="5682" max="5682" width="11" bestFit="1" customWidth="1"/>
    <col min="5683" max="5683" width="4" bestFit="1" customWidth="1"/>
    <col min="5684" max="5684" width="12" bestFit="1" customWidth="1"/>
    <col min="5685" max="5685" width="4" bestFit="1" customWidth="1"/>
    <col min="5686" max="5686" width="12" bestFit="1" customWidth="1"/>
    <col min="5687" max="5687" width="4" bestFit="1" customWidth="1"/>
    <col min="5688" max="5688" width="12" bestFit="1" customWidth="1"/>
    <col min="5689" max="5689" width="4" bestFit="1" customWidth="1"/>
    <col min="5690" max="5690" width="12" bestFit="1" customWidth="1"/>
    <col min="5691" max="5691" width="4" bestFit="1" customWidth="1"/>
    <col min="5692" max="5692" width="12" bestFit="1" customWidth="1"/>
    <col min="5693" max="5693" width="4" bestFit="1" customWidth="1"/>
    <col min="5694" max="5694" width="12" bestFit="1" customWidth="1"/>
    <col min="5695" max="5695" width="4" bestFit="1" customWidth="1"/>
    <col min="5696" max="5696" width="12" bestFit="1" customWidth="1"/>
    <col min="5697" max="5697" width="4" bestFit="1" customWidth="1"/>
    <col min="5698" max="5698" width="12" bestFit="1" customWidth="1"/>
    <col min="5699" max="5699" width="4" bestFit="1" customWidth="1"/>
    <col min="5700" max="5700" width="11" bestFit="1" customWidth="1"/>
    <col min="5701" max="5701" width="4" bestFit="1" customWidth="1"/>
    <col min="5702" max="5702" width="12" bestFit="1" customWidth="1"/>
    <col min="5703" max="5703" width="4" bestFit="1" customWidth="1"/>
    <col min="5704" max="5704" width="12" bestFit="1" customWidth="1"/>
    <col min="5705" max="5705" width="4" bestFit="1" customWidth="1"/>
    <col min="5706" max="5706" width="12" bestFit="1" customWidth="1"/>
    <col min="5707" max="5707" width="4" bestFit="1" customWidth="1"/>
    <col min="5708" max="5708" width="12" bestFit="1" customWidth="1"/>
    <col min="5709" max="5709" width="4" bestFit="1" customWidth="1"/>
    <col min="5710" max="5710" width="12" bestFit="1" customWidth="1"/>
    <col min="5711" max="5711" width="4" bestFit="1" customWidth="1"/>
    <col min="5712" max="5712" width="11" bestFit="1" customWidth="1"/>
    <col min="5713" max="5713" width="4" bestFit="1" customWidth="1"/>
    <col min="5714" max="5714" width="12" bestFit="1" customWidth="1"/>
    <col min="5715" max="5715" width="4" bestFit="1" customWidth="1"/>
    <col min="5716" max="5716" width="11" bestFit="1" customWidth="1"/>
    <col min="5717" max="5717" width="4" bestFit="1" customWidth="1"/>
    <col min="5718" max="5718" width="12" bestFit="1" customWidth="1"/>
    <col min="5719" max="5719" width="4" bestFit="1" customWidth="1"/>
    <col min="5720" max="5720" width="12" bestFit="1" customWidth="1"/>
    <col min="5721" max="5721" width="4" bestFit="1" customWidth="1"/>
    <col min="5722" max="5722" width="12" bestFit="1" customWidth="1"/>
    <col min="5723" max="5723" width="4" bestFit="1" customWidth="1"/>
    <col min="5724" max="5724" width="12" bestFit="1" customWidth="1"/>
    <col min="5725" max="5725" width="4" bestFit="1" customWidth="1"/>
    <col min="5726" max="5726" width="12" bestFit="1" customWidth="1"/>
    <col min="5727" max="5727" width="4" bestFit="1" customWidth="1"/>
    <col min="5728" max="5728" width="12" bestFit="1" customWidth="1"/>
    <col min="5729" max="5729" width="4" bestFit="1" customWidth="1"/>
    <col min="5730" max="5730" width="12" bestFit="1" customWidth="1"/>
    <col min="5731" max="5731" width="4" bestFit="1" customWidth="1"/>
    <col min="5732" max="5732" width="12" bestFit="1" customWidth="1"/>
    <col min="5733" max="5733" width="4" bestFit="1" customWidth="1"/>
    <col min="5734" max="5734" width="12" bestFit="1" customWidth="1"/>
    <col min="5735" max="5735" width="4" bestFit="1" customWidth="1"/>
    <col min="5736" max="5736" width="12" bestFit="1" customWidth="1"/>
    <col min="5737" max="5737" width="4" bestFit="1" customWidth="1"/>
    <col min="5738" max="5738" width="12" bestFit="1" customWidth="1"/>
    <col min="5739" max="5739" width="4" bestFit="1" customWidth="1"/>
    <col min="5740" max="5740" width="12" bestFit="1" customWidth="1"/>
    <col min="5741" max="5741" width="4" bestFit="1" customWidth="1"/>
    <col min="5742" max="5742" width="12" bestFit="1" customWidth="1"/>
    <col min="5743" max="5743" width="4" bestFit="1" customWidth="1"/>
    <col min="5744" max="5744" width="12" bestFit="1" customWidth="1"/>
    <col min="5745" max="5745" width="4" bestFit="1" customWidth="1"/>
    <col min="5746" max="5746" width="12" bestFit="1" customWidth="1"/>
    <col min="5747" max="5747" width="4" bestFit="1" customWidth="1"/>
    <col min="5748" max="5748" width="12" bestFit="1" customWidth="1"/>
    <col min="5749" max="5749" width="4" bestFit="1" customWidth="1"/>
    <col min="5750" max="5750" width="12" bestFit="1" customWidth="1"/>
    <col min="5751" max="5751" width="4" bestFit="1" customWidth="1"/>
    <col min="5752" max="5752" width="12" bestFit="1" customWidth="1"/>
    <col min="5753" max="5753" width="4" bestFit="1" customWidth="1"/>
    <col min="5754" max="5754" width="12" bestFit="1" customWidth="1"/>
    <col min="5755" max="5755" width="4" bestFit="1" customWidth="1"/>
    <col min="5756" max="5756" width="12" bestFit="1" customWidth="1"/>
    <col min="5757" max="5757" width="4" bestFit="1" customWidth="1"/>
    <col min="5758" max="5758" width="12" bestFit="1" customWidth="1"/>
    <col min="5759" max="5759" width="4" bestFit="1" customWidth="1"/>
    <col min="5760" max="5760" width="12" bestFit="1" customWidth="1"/>
    <col min="5761" max="5761" width="4" bestFit="1" customWidth="1"/>
    <col min="5762" max="5762" width="11" bestFit="1" customWidth="1"/>
    <col min="5763" max="5763" width="4" bestFit="1" customWidth="1"/>
    <col min="5764" max="5764" width="11" bestFit="1" customWidth="1"/>
    <col min="5765" max="5765" width="4" bestFit="1" customWidth="1"/>
    <col min="5766" max="5766" width="11" bestFit="1" customWidth="1"/>
    <col min="5767" max="5767" width="4" bestFit="1" customWidth="1"/>
    <col min="5768" max="5768" width="12" bestFit="1" customWidth="1"/>
    <col min="5769" max="5769" width="4" bestFit="1" customWidth="1"/>
    <col min="5770" max="5770" width="12" bestFit="1" customWidth="1"/>
    <col min="5771" max="5771" width="4" bestFit="1" customWidth="1"/>
    <col min="5772" max="5772" width="12" bestFit="1" customWidth="1"/>
    <col min="5773" max="5773" width="4" bestFit="1" customWidth="1"/>
    <col min="5774" max="5774" width="12" bestFit="1" customWidth="1"/>
    <col min="5775" max="5775" width="4" bestFit="1" customWidth="1"/>
    <col min="5776" max="5776" width="12" bestFit="1" customWidth="1"/>
    <col min="5777" max="5777" width="4" bestFit="1" customWidth="1"/>
    <col min="5778" max="5778" width="12" bestFit="1" customWidth="1"/>
    <col min="5779" max="5779" width="4" bestFit="1" customWidth="1"/>
    <col min="5780" max="5780" width="12" bestFit="1" customWidth="1"/>
    <col min="5781" max="5781" width="4" bestFit="1" customWidth="1"/>
    <col min="5782" max="5782" width="12" bestFit="1" customWidth="1"/>
    <col min="5783" max="5783" width="4" bestFit="1" customWidth="1"/>
    <col min="5784" max="5784" width="12" bestFit="1" customWidth="1"/>
    <col min="5785" max="5785" width="4" bestFit="1" customWidth="1"/>
    <col min="5786" max="5786" width="12" bestFit="1" customWidth="1"/>
    <col min="5787" max="5787" width="4" bestFit="1" customWidth="1"/>
    <col min="5788" max="5788" width="12" bestFit="1" customWidth="1"/>
    <col min="5789" max="5789" width="4" bestFit="1" customWidth="1"/>
    <col min="5790" max="5790" width="12" bestFit="1" customWidth="1"/>
    <col min="5791" max="5791" width="4" bestFit="1" customWidth="1"/>
    <col min="5792" max="5792" width="12" bestFit="1" customWidth="1"/>
    <col min="5793" max="5793" width="4" bestFit="1" customWidth="1"/>
    <col min="5794" max="5794" width="12" bestFit="1" customWidth="1"/>
    <col min="5795" max="5795" width="4" bestFit="1" customWidth="1"/>
    <col min="5796" max="5796" width="12" bestFit="1" customWidth="1"/>
    <col min="5797" max="5797" width="4" bestFit="1" customWidth="1"/>
    <col min="5798" max="5798" width="12" bestFit="1" customWidth="1"/>
    <col min="5799" max="5799" width="4" bestFit="1" customWidth="1"/>
    <col min="5889" max="5889" width="46.42578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2" bestFit="1" customWidth="1"/>
    <col min="5925" max="5925" width="4" bestFit="1" customWidth="1"/>
    <col min="5926" max="5926" width="12" bestFit="1" customWidth="1"/>
    <col min="5927" max="5927" width="4" bestFit="1" customWidth="1"/>
    <col min="5928" max="5928" width="11" bestFit="1" customWidth="1"/>
    <col min="5929" max="5929" width="4" bestFit="1" customWidth="1"/>
    <col min="5930" max="5930" width="11" bestFit="1" customWidth="1"/>
    <col min="5931" max="5931" width="4" bestFit="1" customWidth="1"/>
    <col min="5932" max="5932" width="12" bestFit="1" customWidth="1"/>
    <col min="5933" max="5933" width="4" bestFit="1" customWidth="1"/>
    <col min="5934" max="5934" width="12.5703125" bestFit="1" customWidth="1"/>
    <col min="5935" max="5935" width="4" bestFit="1" customWidth="1"/>
    <col min="5936" max="5936" width="12" bestFit="1" customWidth="1"/>
    <col min="5937" max="5937" width="4" bestFit="1" customWidth="1"/>
    <col min="5938" max="5938" width="11" bestFit="1" customWidth="1"/>
    <col min="5939" max="5939" width="4" bestFit="1" customWidth="1"/>
    <col min="5940" max="5940" width="12" bestFit="1" customWidth="1"/>
    <col min="5941" max="5941" width="4" bestFit="1" customWidth="1"/>
    <col min="5942" max="5942" width="12" bestFit="1" customWidth="1"/>
    <col min="5943" max="5943" width="4" bestFit="1" customWidth="1"/>
    <col min="5944" max="5944" width="12" bestFit="1" customWidth="1"/>
    <col min="5945" max="5945" width="4" bestFit="1" customWidth="1"/>
    <col min="5946" max="5946" width="12" bestFit="1" customWidth="1"/>
    <col min="5947" max="5947" width="4" bestFit="1" customWidth="1"/>
    <col min="5948" max="5948" width="12" bestFit="1" customWidth="1"/>
    <col min="5949" max="5949" width="4" bestFit="1" customWidth="1"/>
    <col min="5950" max="5950" width="12" bestFit="1" customWidth="1"/>
    <col min="5951" max="5951" width="4" bestFit="1" customWidth="1"/>
    <col min="5952" max="5952" width="12" bestFit="1" customWidth="1"/>
    <col min="5953" max="5953" width="4" bestFit="1" customWidth="1"/>
    <col min="5954" max="5954" width="12" bestFit="1" customWidth="1"/>
    <col min="5955" max="5955" width="4" bestFit="1" customWidth="1"/>
    <col min="5956" max="5956" width="11" bestFit="1" customWidth="1"/>
    <col min="5957" max="5957" width="4" bestFit="1" customWidth="1"/>
    <col min="5958" max="5958" width="12" bestFit="1" customWidth="1"/>
    <col min="5959" max="5959" width="4" bestFit="1" customWidth="1"/>
    <col min="5960" max="5960" width="12" bestFit="1" customWidth="1"/>
    <col min="5961" max="5961" width="4" bestFit="1" customWidth="1"/>
    <col min="5962" max="5962" width="12" bestFit="1" customWidth="1"/>
    <col min="5963" max="5963" width="4" bestFit="1" customWidth="1"/>
    <col min="5964" max="5964" width="12" bestFit="1" customWidth="1"/>
    <col min="5965" max="5965" width="4" bestFit="1" customWidth="1"/>
    <col min="5966" max="5966" width="12" bestFit="1" customWidth="1"/>
    <col min="5967" max="5967" width="4" bestFit="1" customWidth="1"/>
    <col min="5968" max="5968" width="11" bestFit="1" customWidth="1"/>
    <col min="5969" max="5969" width="4" bestFit="1" customWidth="1"/>
    <col min="5970" max="5970" width="12" bestFit="1" customWidth="1"/>
    <col min="5971" max="5971" width="4" bestFit="1" customWidth="1"/>
    <col min="5972" max="5972" width="11" bestFit="1" customWidth="1"/>
    <col min="5973" max="5973" width="4" bestFit="1" customWidth="1"/>
    <col min="5974" max="5974" width="12" bestFit="1" customWidth="1"/>
    <col min="5975" max="5975" width="4" bestFit="1" customWidth="1"/>
    <col min="5976" max="5976" width="12" bestFit="1" customWidth="1"/>
    <col min="5977" max="5977" width="4" bestFit="1" customWidth="1"/>
    <col min="5978" max="5978" width="12" bestFit="1" customWidth="1"/>
    <col min="5979" max="5979" width="4" bestFit="1" customWidth="1"/>
    <col min="5980" max="5980" width="12" bestFit="1" customWidth="1"/>
    <col min="5981" max="5981" width="4" bestFit="1" customWidth="1"/>
    <col min="5982" max="5982" width="12" bestFit="1" customWidth="1"/>
    <col min="5983" max="5983" width="4" bestFit="1" customWidth="1"/>
    <col min="5984" max="5984" width="12" bestFit="1" customWidth="1"/>
    <col min="5985" max="5985" width="4" bestFit="1" customWidth="1"/>
    <col min="5986" max="5986" width="12" bestFit="1" customWidth="1"/>
    <col min="5987" max="5987" width="4" bestFit="1" customWidth="1"/>
    <col min="5988" max="5988" width="12" bestFit="1" customWidth="1"/>
    <col min="5989" max="5989" width="4" bestFit="1" customWidth="1"/>
    <col min="5990" max="5990" width="12" bestFit="1" customWidth="1"/>
    <col min="5991" max="5991" width="4" bestFit="1" customWidth="1"/>
    <col min="5992" max="5992" width="12" bestFit="1" customWidth="1"/>
    <col min="5993" max="5993" width="4" bestFit="1" customWidth="1"/>
    <col min="5994" max="5994" width="12" bestFit="1" customWidth="1"/>
    <col min="5995" max="5995" width="4" bestFit="1" customWidth="1"/>
    <col min="5996" max="5996" width="12" bestFit="1" customWidth="1"/>
    <col min="5997" max="5997" width="4" bestFit="1" customWidth="1"/>
    <col min="5998" max="5998" width="12" bestFit="1" customWidth="1"/>
    <col min="5999" max="5999" width="4" bestFit="1" customWidth="1"/>
    <col min="6000" max="6000" width="12" bestFit="1" customWidth="1"/>
    <col min="6001" max="6001" width="4" bestFit="1" customWidth="1"/>
    <col min="6002" max="6002" width="12" bestFit="1" customWidth="1"/>
    <col min="6003" max="6003" width="4" bestFit="1" customWidth="1"/>
    <col min="6004" max="6004" width="12" bestFit="1" customWidth="1"/>
    <col min="6005" max="6005" width="4" bestFit="1" customWidth="1"/>
    <col min="6006" max="6006" width="12" bestFit="1" customWidth="1"/>
    <col min="6007" max="6007" width="4" bestFit="1" customWidth="1"/>
    <col min="6008" max="6008" width="12" bestFit="1" customWidth="1"/>
    <col min="6009" max="6009" width="4" bestFit="1" customWidth="1"/>
    <col min="6010" max="6010" width="12" bestFit="1" customWidth="1"/>
    <col min="6011" max="6011" width="4" bestFit="1" customWidth="1"/>
    <col min="6012" max="6012" width="12" bestFit="1" customWidth="1"/>
    <col min="6013" max="6013" width="4" bestFit="1" customWidth="1"/>
    <col min="6014" max="6014" width="12" bestFit="1" customWidth="1"/>
    <col min="6015" max="6015" width="4" bestFit="1" customWidth="1"/>
    <col min="6016" max="6016" width="12" bestFit="1" customWidth="1"/>
    <col min="6017" max="6017" width="4" bestFit="1" customWidth="1"/>
    <col min="6018" max="6018" width="11" bestFit="1" customWidth="1"/>
    <col min="6019" max="6019" width="4" bestFit="1" customWidth="1"/>
    <col min="6020" max="6020" width="11" bestFit="1" customWidth="1"/>
    <col min="6021" max="6021" width="4" bestFit="1" customWidth="1"/>
    <col min="6022" max="6022" width="11" bestFit="1" customWidth="1"/>
    <col min="6023" max="6023" width="4" bestFit="1" customWidth="1"/>
    <col min="6024" max="6024" width="12" bestFit="1" customWidth="1"/>
    <col min="6025" max="6025" width="4" bestFit="1" customWidth="1"/>
    <col min="6026" max="6026" width="12" bestFit="1" customWidth="1"/>
    <col min="6027" max="6027" width="4" bestFit="1" customWidth="1"/>
    <col min="6028" max="6028" width="12" bestFit="1" customWidth="1"/>
    <col min="6029" max="6029" width="4" bestFit="1" customWidth="1"/>
    <col min="6030" max="6030" width="12" bestFit="1" customWidth="1"/>
    <col min="6031" max="6031" width="4" bestFit="1" customWidth="1"/>
    <col min="6032" max="6032" width="12" bestFit="1" customWidth="1"/>
    <col min="6033" max="6033" width="4" bestFit="1" customWidth="1"/>
    <col min="6034" max="6034" width="12" bestFit="1" customWidth="1"/>
    <col min="6035" max="6035" width="4" bestFit="1" customWidth="1"/>
    <col min="6036" max="6036" width="12" bestFit="1" customWidth="1"/>
    <col min="6037" max="6037" width="4" bestFit="1" customWidth="1"/>
    <col min="6038" max="6038" width="12" bestFit="1" customWidth="1"/>
    <col min="6039" max="6039" width="4" bestFit="1" customWidth="1"/>
    <col min="6040" max="6040" width="12" bestFit="1" customWidth="1"/>
    <col min="6041" max="6041" width="4" bestFit="1" customWidth="1"/>
    <col min="6042" max="6042" width="12" bestFit="1" customWidth="1"/>
    <col min="6043" max="6043" width="4" bestFit="1" customWidth="1"/>
    <col min="6044" max="6044" width="12" bestFit="1" customWidth="1"/>
    <col min="6045" max="6045" width="4" bestFit="1" customWidth="1"/>
    <col min="6046" max="6046" width="12" bestFit="1" customWidth="1"/>
    <col min="6047" max="6047" width="4" bestFit="1" customWidth="1"/>
    <col min="6048" max="6048" width="12" bestFit="1" customWidth="1"/>
    <col min="6049" max="6049" width="4" bestFit="1" customWidth="1"/>
    <col min="6050" max="6050" width="12" bestFit="1" customWidth="1"/>
    <col min="6051" max="6051" width="4" bestFit="1" customWidth="1"/>
    <col min="6052" max="6052" width="12" bestFit="1" customWidth="1"/>
    <col min="6053" max="6053" width="4" bestFit="1" customWidth="1"/>
    <col min="6054" max="6054" width="12" bestFit="1" customWidth="1"/>
    <col min="6055" max="6055" width="4" bestFit="1" customWidth="1"/>
    <col min="6145" max="6145" width="46.42578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2" bestFit="1" customWidth="1"/>
    <col min="6181" max="6181" width="4" bestFit="1" customWidth="1"/>
    <col min="6182" max="6182" width="12" bestFit="1" customWidth="1"/>
    <col min="6183" max="6183" width="4" bestFit="1" customWidth="1"/>
    <col min="6184" max="6184" width="11" bestFit="1" customWidth="1"/>
    <col min="6185" max="6185" width="4" bestFit="1" customWidth="1"/>
    <col min="6186" max="6186" width="11" bestFit="1" customWidth="1"/>
    <col min="6187" max="6187" width="4" bestFit="1" customWidth="1"/>
    <col min="6188" max="6188" width="12" bestFit="1" customWidth="1"/>
    <col min="6189" max="6189" width="4" bestFit="1" customWidth="1"/>
    <col min="6190" max="6190" width="12.5703125" bestFit="1" customWidth="1"/>
    <col min="6191" max="6191" width="4" bestFit="1" customWidth="1"/>
    <col min="6192" max="6192" width="12" bestFit="1" customWidth="1"/>
    <col min="6193" max="6193" width="4" bestFit="1" customWidth="1"/>
    <col min="6194" max="6194" width="11" bestFit="1" customWidth="1"/>
    <col min="6195" max="6195" width="4" bestFit="1" customWidth="1"/>
    <col min="6196" max="6196" width="12" bestFit="1" customWidth="1"/>
    <col min="6197" max="6197" width="4" bestFit="1" customWidth="1"/>
    <col min="6198" max="6198" width="12" bestFit="1" customWidth="1"/>
    <col min="6199" max="6199" width="4" bestFit="1" customWidth="1"/>
    <col min="6200" max="6200" width="12" bestFit="1" customWidth="1"/>
    <col min="6201" max="6201" width="4" bestFit="1" customWidth="1"/>
    <col min="6202" max="6202" width="12" bestFit="1" customWidth="1"/>
    <col min="6203" max="6203" width="4" bestFit="1" customWidth="1"/>
    <col min="6204" max="6204" width="12" bestFit="1" customWidth="1"/>
    <col min="6205" max="6205" width="4" bestFit="1" customWidth="1"/>
    <col min="6206" max="6206" width="12" bestFit="1" customWidth="1"/>
    <col min="6207" max="6207" width="4" bestFit="1" customWidth="1"/>
    <col min="6208" max="6208" width="12" bestFit="1" customWidth="1"/>
    <col min="6209" max="6209" width="4" bestFit="1" customWidth="1"/>
    <col min="6210" max="6210" width="12" bestFit="1" customWidth="1"/>
    <col min="6211" max="6211" width="4" bestFit="1" customWidth="1"/>
    <col min="6212" max="6212" width="11" bestFit="1" customWidth="1"/>
    <col min="6213" max="6213" width="4" bestFit="1" customWidth="1"/>
    <col min="6214" max="6214" width="12" bestFit="1" customWidth="1"/>
    <col min="6215" max="6215" width="4" bestFit="1" customWidth="1"/>
    <col min="6216" max="6216" width="12" bestFit="1" customWidth="1"/>
    <col min="6217" max="6217" width="4" bestFit="1" customWidth="1"/>
    <col min="6218" max="6218" width="12" bestFit="1" customWidth="1"/>
    <col min="6219" max="6219" width="4" bestFit="1" customWidth="1"/>
    <col min="6220" max="6220" width="12" bestFit="1" customWidth="1"/>
    <col min="6221" max="6221" width="4" bestFit="1" customWidth="1"/>
    <col min="6222" max="6222" width="12" bestFit="1" customWidth="1"/>
    <col min="6223" max="6223" width="4" bestFit="1" customWidth="1"/>
    <col min="6224" max="6224" width="11" bestFit="1" customWidth="1"/>
    <col min="6225" max="6225" width="4" bestFit="1" customWidth="1"/>
    <col min="6226" max="6226" width="12" bestFit="1" customWidth="1"/>
    <col min="6227" max="6227" width="4" bestFit="1" customWidth="1"/>
    <col min="6228" max="6228" width="11" bestFit="1" customWidth="1"/>
    <col min="6229" max="6229" width="4" bestFit="1" customWidth="1"/>
    <col min="6230" max="6230" width="12" bestFit="1" customWidth="1"/>
    <col min="6231" max="6231" width="4" bestFit="1" customWidth="1"/>
    <col min="6232" max="6232" width="12" bestFit="1" customWidth="1"/>
    <col min="6233" max="6233" width="4" bestFit="1" customWidth="1"/>
    <col min="6234" max="6234" width="12" bestFit="1" customWidth="1"/>
    <col min="6235" max="6235" width="4" bestFit="1" customWidth="1"/>
    <col min="6236" max="6236" width="12" bestFit="1" customWidth="1"/>
    <col min="6237" max="6237" width="4" bestFit="1" customWidth="1"/>
    <col min="6238" max="6238" width="12" bestFit="1" customWidth="1"/>
    <col min="6239" max="6239" width="4" bestFit="1" customWidth="1"/>
    <col min="6240" max="6240" width="12" bestFit="1" customWidth="1"/>
    <col min="6241" max="6241" width="4" bestFit="1" customWidth="1"/>
    <col min="6242" max="6242" width="12" bestFit="1" customWidth="1"/>
    <col min="6243" max="6243" width="4" bestFit="1" customWidth="1"/>
    <col min="6244" max="6244" width="12" bestFit="1" customWidth="1"/>
    <col min="6245" max="6245" width="4" bestFit="1" customWidth="1"/>
    <col min="6246" max="6246" width="12" bestFit="1" customWidth="1"/>
    <col min="6247" max="6247" width="4" bestFit="1" customWidth="1"/>
    <col min="6248" max="6248" width="12" bestFit="1" customWidth="1"/>
    <col min="6249" max="6249" width="4" bestFit="1" customWidth="1"/>
    <col min="6250" max="6250" width="12" bestFit="1" customWidth="1"/>
    <col min="6251" max="6251" width="4" bestFit="1" customWidth="1"/>
    <col min="6252" max="6252" width="12" bestFit="1" customWidth="1"/>
    <col min="6253" max="6253" width="4" bestFit="1" customWidth="1"/>
    <col min="6254" max="6254" width="12" bestFit="1" customWidth="1"/>
    <col min="6255" max="6255" width="4" bestFit="1" customWidth="1"/>
    <col min="6256" max="6256" width="12" bestFit="1" customWidth="1"/>
    <col min="6257" max="6257" width="4" bestFit="1" customWidth="1"/>
    <col min="6258" max="6258" width="12" bestFit="1" customWidth="1"/>
    <col min="6259" max="6259" width="4" bestFit="1" customWidth="1"/>
    <col min="6260" max="6260" width="12" bestFit="1" customWidth="1"/>
    <col min="6261" max="6261" width="4" bestFit="1" customWidth="1"/>
    <col min="6262" max="6262" width="12" bestFit="1" customWidth="1"/>
    <col min="6263" max="6263" width="4" bestFit="1" customWidth="1"/>
    <col min="6264" max="6264" width="12" bestFit="1" customWidth="1"/>
    <col min="6265" max="6265" width="4" bestFit="1" customWidth="1"/>
    <col min="6266" max="6266" width="12" bestFit="1" customWidth="1"/>
    <col min="6267" max="6267" width="4" bestFit="1" customWidth="1"/>
    <col min="6268" max="6268" width="12" bestFit="1" customWidth="1"/>
    <col min="6269" max="6269" width="4" bestFit="1" customWidth="1"/>
    <col min="6270" max="6270" width="12" bestFit="1" customWidth="1"/>
    <col min="6271" max="6271" width="4" bestFit="1" customWidth="1"/>
    <col min="6272" max="6272" width="12" bestFit="1" customWidth="1"/>
    <col min="6273" max="6273" width="4" bestFit="1" customWidth="1"/>
    <col min="6274" max="6274" width="11" bestFit="1" customWidth="1"/>
    <col min="6275" max="6275" width="4" bestFit="1" customWidth="1"/>
    <col min="6276" max="6276" width="11" bestFit="1" customWidth="1"/>
    <col min="6277" max="6277" width="4" bestFit="1" customWidth="1"/>
    <col min="6278" max="6278" width="11" bestFit="1" customWidth="1"/>
    <col min="6279" max="6279" width="4" bestFit="1" customWidth="1"/>
    <col min="6280" max="6280" width="12" bestFit="1" customWidth="1"/>
    <col min="6281" max="6281" width="4" bestFit="1" customWidth="1"/>
    <col min="6282" max="6282" width="12" bestFit="1" customWidth="1"/>
    <col min="6283" max="6283" width="4" bestFit="1" customWidth="1"/>
    <col min="6284" max="6284" width="12" bestFit="1" customWidth="1"/>
    <col min="6285" max="6285" width="4" bestFit="1" customWidth="1"/>
    <col min="6286" max="6286" width="12" bestFit="1" customWidth="1"/>
    <col min="6287" max="6287" width="4" bestFit="1" customWidth="1"/>
    <col min="6288" max="6288" width="12" bestFit="1" customWidth="1"/>
    <col min="6289" max="6289" width="4" bestFit="1" customWidth="1"/>
    <col min="6290" max="6290" width="12" bestFit="1" customWidth="1"/>
    <col min="6291" max="6291" width="4" bestFit="1" customWidth="1"/>
    <col min="6292" max="6292" width="12" bestFit="1" customWidth="1"/>
    <col min="6293" max="6293" width="4" bestFit="1" customWidth="1"/>
    <col min="6294" max="6294" width="12" bestFit="1" customWidth="1"/>
    <col min="6295" max="6295" width="4" bestFit="1" customWidth="1"/>
    <col min="6296" max="6296" width="12" bestFit="1" customWidth="1"/>
    <col min="6297" max="6297" width="4" bestFit="1" customWidth="1"/>
    <col min="6298" max="6298" width="12" bestFit="1" customWidth="1"/>
    <col min="6299" max="6299" width="4" bestFit="1" customWidth="1"/>
    <col min="6300" max="6300" width="12" bestFit="1" customWidth="1"/>
    <col min="6301" max="6301" width="4" bestFit="1" customWidth="1"/>
    <col min="6302" max="6302" width="12" bestFit="1" customWidth="1"/>
    <col min="6303" max="6303" width="4" bestFit="1" customWidth="1"/>
    <col min="6304" max="6304" width="12" bestFit="1" customWidth="1"/>
    <col min="6305" max="6305" width="4" bestFit="1" customWidth="1"/>
    <col min="6306" max="6306" width="12" bestFit="1" customWidth="1"/>
    <col min="6307" max="6307" width="4" bestFit="1" customWidth="1"/>
    <col min="6308" max="6308" width="12" bestFit="1" customWidth="1"/>
    <col min="6309" max="6309" width="4" bestFit="1" customWidth="1"/>
    <col min="6310" max="6310" width="12" bestFit="1" customWidth="1"/>
    <col min="6311" max="6311" width="4" bestFit="1" customWidth="1"/>
    <col min="6401" max="6401" width="46.42578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2" bestFit="1" customWidth="1"/>
    <col min="6437" max="6437" width="4" bestFit="1" customWidth="1"/>
    <col min="6438" max="6438" width="12" bestFit="1" customWidth="1"/>
    <col min="6439" max="6439" width="4" bestFit="1" customWidth="1"/>
    <col min="6440" max="6440" width="11" bestFit="1" customWidth="1"/>
    <col min="6441" max="6441" width="4" bestFit="1" customWidth="1"/>
    <col min="6442" max="6442" width="11" bestFit="1" customWidth="1"/>
    <col min="6443" max="6443" width="4" bestFit="1" customWidth="1"/>
    <col min="6444" max="6444" width="12" bestFit="1" customWidth="1"/>
    <col min="6445" max="6445" width="4" bestFit="1" customWidth="1"/>
    <col min="6446" max="6446" width="12.5703125" bestFit="1" customWidth="1"/>
    <col min="6447" max="6447" width="4" bestFit="1" customWidth="1"/>
    <col min="6448" max="6448" width="12" bestFit="1" customWidth="1"/>
    <col min="6449" max="6449" width="4" bestFit="1" customWidth="1"/>
    <col min="6450" max="6450" width="11" bestFit="1" customWidth="1"/>
    <col min="6451" max="6451" width="4" bestFit="1" customWidth="1"/>
    <col min="6452" max="6452" width="12" bestFit="1" customWidth="1"/>
    <col min="6453" max="6453" width="4" bestFit="1" customWidth="1"/>
    <col min="6454" max="6454" width="12" bestFit="1" customWidth="1"/>
    <col min="6455" max="6455" width="4" bestFit="1" customWidth="1"/>
    <col min="6456" max="6456" width="12" bestFit="1" customWidth="1"/>
    <col min="6457" max="6457" width="4" bestFit="1" customWidth="1"/>
    <col min="6458" max="6458" width="12" bestFit="1" customWidth="1"/>
    <col min="6459" max="6459" width="4" bestFit="1" customWidth="1"/>
    <col min="6460" max="6460" width="12" bestFit="1" customWidth="1"/>
    <col min="6461" max="6461" width="4" bestFit="1" customWidth="1"/>
    <col min="6462" max="6462" width="12" bestFit="1" customWidth="1"/>
    <col min="6463" max="6463" width="4" bestFit="1" customWidth="1"/>
    <col min="6464" max="6464" width="12" bestFit="1" customWidth="1"/>
    <col min="6465" max="6465" width="4" bestFit="1" customWidth="1"/>
    <col min="6466" max="6466" width="12" bestFit="1" customWidth="1"/>
    <col min="6467" max="6467" width="4" bestFit="1" customWidth="1"/>
    <col min="6468" max="6468" width="11" bestFit="1" customWidth="1"/>
    <col min="6469" max="6469" width="4" bestFit="1" customWidth="1"/>
    <col min="6470" max="6470" width="12" bestFit="1" customWidth="1"/>
    <col min="6471" max="6471" width="4" bestFit="1" customWidth="1"/>
    <col min="6472" max="6472" width="12" bestFit="1" customWidth="1"/>
    <col min="6473" max="6473" width="4" bestFit="1" customWidth="1"/>
    <col min="6474" max="6474" width="12" bestFit="1" customWidth="1"/>
    <col min="6475" max="6475" width="4" bestFit="1" customWidth="1"/>
    <col min="6476" max="6476" width="12" bestFit="1" customWidth="1"/>
    <col min="6477" max="6477" width="4" bestFit="1" customWidth="1"/>
    <col min="6478" max="6478" width="12" bestFit="1" customWidth="1"/>
    <col min="6479" max="6479" width="4" bestFit="1" customWidth="1"/>
    <col min="6480" max="6480" width="11" bestFit="1" customWidth="1"/>
    <col min="6481" max="6481" width="4" bestFit="1" customWidth="1"/>
    <col min="6482" max="6482" width="12" bestFit="1" customWidth="1"/>
    <col min="6483" max="6483" width="4" bestFit="1" customWidth="1"/>
    <col min="6484" max="6484" width="11" bestFit="1" customWidth="1"/>
    <col min="6485" max="6485" width="4" bestFit="1" customWidth="1"/>
    <col min="6486" max="6486" width="12" bestFit="1" customWidth="1"/>
    <col min="6487" max="6487" width="4" bestFit="1" customWidth="1"/>
    <col min="6488" max="6488" width="12" bestFit="1" customWidth="1"/>
    <col min="6489" max="6489" width="4" bestFit="1" customWidth="1"/>
    <col min="6490" max="6490" width="12" bestFit="1" customWidth="1"/>
    <col min="6491" max="6491" width="4" bestFit="1" customWidth="1"/>
    <col min="6492" max="6492" width="12" bestFit="1" customWidth="1"/>
    <col min="6493" max="6493" width="4" bestFit="1" customWidth="1"/>
    <col min="6494" max="6494" width="12" bestFit="1" customWidth="1"/>
    <col min="6495" max="6495" width="4" bestFit="1" customWidth="1"/>
    <col min="6496" max="6496" width="12" bestFit="1" customWidth="1"/>
    <col min="6497" max="6497" width="4" bestFit="1" customWidth="1"/>
    <col min="6498" max="6498" width="12" bestFit="1" customWidth="1"/>
    <col min="6499" max="6499" width="4" bestFit="1" customWidth="1"/>
    <col min="6500" max="6500" width="12" bestFit="1" customWidth="1"/>
    <col min="6501" max="6501" width="4" bestFit="1" customWidth="1"/>
    <col min="6502" max="6502" width="12" bestFit="1" customWidth="1"/>
    <col min="6503" max="6503" width="4" bestFit="1" customWidth="1"/>
    <col min="6504" max="6504" width="12" bestFit="1" customWidth="1"/>
    <col min="6505" max="6505" width="4" bestFit="1" customWidth="1"/>
    <col min="6506" max="6506" width="12" bestFit="1" customWidth="1"/>
    <col min="6507" max="6507" width="4" bestFit="1" customWidth="1"/>
    <col min="6508" max="6508" width="12" bestFit="1" customWidth="1"/>
    <col min="6509" max="6509" width="4" bestFit="1" customWidth="1"/>
    <col min="6510" max="6510" width="12" bestFit="1" customWidth="1"/>
    <col min="6511" max="6511" width="4" bestFit="1" customWidth="1"/>
    <col min="6512" max="6512" width="12" bestFit="1" customWidth="1"/>
    <col min="6513" max="6513" width="4" bestFit="1" customWidth="1"/>
    <col min="6514" max="6514" width="12" bestFit="1" customWidth="1"/>
    <col min="6515" max="6515" width="4" bestFit="1" customWidth="1"/>
    <col min="6516" max="6516" width="12" bestFit="1" customWidth="1"/>
    <col min="6517" max="6517" width="4" bestFit="1" customWidth="1"/>
    <col min="6518" max="6518" width="12" bestFit="1" customWidth="1"/>
    <col min="6519" max="6519" width="4" bestFit="1" customWidth="1"/>
    <col min="6520" max="6520" width="12" bestFit="1" customWidth="1"/>
    <col min="6521" max="6521" width="4" bestFit="1" customWidth="1"/>
    <col min="6522" max="6522" width="12" bestFit="1" customWidth="1"/>
    <col min="6523" max="6523" width="4" bestFit="1" customWidth="1"/>
    <col min="6524" max="6524" width="12" bestFit="1" customWidth="1"/>
    <col min="6525" max="6525" width="4" bestFit="1" customWidth="1"/>
    <col min="6526" max="6526" width="12" bestFit="1" customWidth="1"/>
    <col min="6527" max="6527" width="4" bestFit="1" customWidth="1"/>
    <col min="6528" max="6528" width="12" bestFit="1" customWidth="1"/>
    <col min="6529" max="6529" width="4" bestFit="1" customWidth="1"/>
    <col min="6530" max="6530" width="11" bestFit="1" customWidth="1"/>
    <col min="6531" max="6531" width="4" bestFit="1" customWidth="1"/>
    <col min="6532" max="6532" width="11" bestFit="1" customWidth="1"/>
    <col min="6533" max="6533" width="4" bestFit="1" customWidth="1"/>
    <col min="6534" max="6534" width="11" bestFit="1" customWidth="1"/>
    <col min="6535" max="6535" width="4" bestFit="1" customWidth="1"/>
    <col min="6536" max="6536" width="12" bestFit="1" customWidth="1"/>
    <col min="6537" max="6537" width="4" bestFit="1" customWidth="1"/>
    <col min="6538" max="6538" width="12" bestFit="1" customWidth="1"/>
    <col min="6539" max="6539" width="4" bestFit="1" customWidth="1"/>
    <col min="6540" max="6540" width="12" bestFit="1" customWidth="1"/>
    <col min="6541" max="6541" width="4" bestFit="1" customWidth="1"/>
    <col min="6542" max="6542" width="12" bestFit="1" customWidth="1"/>
    <col min="6543" max="6543" width="4" bestFit="1" customWidth="1"/>
    <col min="6544" max="6544" width="12" bestFit="1" customWidth="1"/>
    <col min="6545" max="6545" width="4" bestFit="1" customWidth="1"/>
    <col min="6546" max="6546" width="12" bestFit="1" customWidth="1"/>
    <col min="6547" max="6547" width="4" bestFit="1" customWidth="1"/>
    <col min="6548" max="6548" width="12" bestFit="1" customWidth="1"/>
    <col min="6549" max="6549" width="4" bestFit="1" customWidth="1"/>
    <col min="6550" max="6550" width="12" bestFit="1" customWidth="1"/>
    <col min="6551" max="6551" width="4" bestFit="1" customWidth="1"/>
    <col min="6552" max="6552" width="12" bestFit="1" customWidth="1"/>
    <col min="6553" max="6553" width="4" bestFit="1" customWidth="1"/>
    <col min="6554" max="6554" width="12" bestFit="1" customWidth="1"/>
    <col min="6555" max="6555" width="4" bestFit="1" customWidth="1"/>
    <col min="6556" max="6556" width="12" bestFit="1" customWidth="1"/>
    <col min="6557" max="6557" width="4" bestFit="1" customWidth="1"/>
    <col min="6558" max="6558" width="12" bestFit="1" customWidth="1"/>
    <col min="6559" max="6559" width="4" bestFit="1" customWidth="1"/>
    <col min="6560" max="6560" width="12" bestFit="1" customWidth="1"/>
    <col min="6561" max="6561" width="4" bestFit="1" customWidth="1"/>
    <col min="6562" max="6562" width="12" bestFit="1" customWidth="1"/>
    <col min="6563" max="6563" width="4" bestFit="1" customWidth="1"/>
    <col min="6564" max="6564" width="12" bestFit="1" customWidth="1"/>
    <col min="6565" max="6565" width="4" bestFit="1" customWidth="1"/>
    <col min="6566" max="6566" width="12" bestFit="1" customWidth="1"/>
    <col min="6567" max="6567" width="4" bestFit="1" customWidth="1"/>
    <col min="6657" max="6657" width="46.42578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2" bestFit="1" customWidth="1"/>
    <col min="6693" max="6693" width="4" bestFit="1" customWidth="1"/>
    <col min="6694" max="6694" width="12" bestFit="1" customWidth="1"/>
    <col min="6695" max="6695" width="4" bestFit="1" customWidth="1"/>
    <col min="6696" max="6696" width="11" bestFit="1" customWidth="1"/>
    <col min="6697" max="6697" width="4" bestFit="1" customWidth="1"/>
    <col min="6698" max="6698" width="11" bestFit="1" customWidth="1"/>
    <col min="6699" max="6699" width="4" bestFit="1" customWidth="1"/>
    <col min="6700" max="6700" width="12" bestFit="1" customWidth="1"/>
    <col min="6701" max="6701" width="4" bestFit="1" customWidth="1"/>
    <col min="6702" max="6702" width="12.5703125" bestFit="1" customWidth="1"/>
    <col min="6703" max="6703" width="4" bestFit="1" customWidth="1"/>
    <col min="6704" max="6704" width="12" bestFit="1" customWidth="1"/>
    <col min="6705" max="6705" width="4" bestFit="1" customWidth="1"/>
    <col min="6706" max="6706" width="11" bestFit="1" customWidth="1"/>
    <col min="6707" max="6707" width="4" bestFit="1" customWidth="1"/>
    <col min="6708" max="6708" width="12" bestFit="1" customWidth="1"/>
    <col min="6709" max="6709" width="4" bestFit="1" customWidth="1"/>
    <col min="6710" max="6710" width="12" bestFit="1" customWidth="1"/>
    <col min="6711" max="6711" width="4" bestFit="1" customWidth="1"/>
    <col min="6712" max="6712" width="12" bestFit="1" customWidth="1"/>
    <col min="6713" max="6713" width="4" bestFit="1" customWidth="1"/>
    <col min="6714" max="6714" width="12" bestFit="1" customWidth="1"/>
    <col min="6715" max="6715" width="4" bestFit="1" customWidth="1"/>
    <col min="6716" max="6716" width="12" bestFit="1" customWidth="1"/>
    <col min="6717" max="6717" width="4" bestFit="1" customWidth="1"/>
    <col min="6718" max="6718" width="12" bestFit="1" customWidth="1"/>
    <col min="6719" max="6719" width="4" bestFit="1" customWidth="1"/>
    <col min="6720" max="6720" width="12" bestFit="1" customWidth="1"/>
    <col min="6721" max="6721" width="4" bestFit="1" customWidth="1"/>
    <col min="6722" max="6722" width="12" bestFit="1" customWidth="1"/>
    <col min="6723" max="6723" width="4" bestFit="1" customWidth="1"/>
    <col min="6724" max="6724" width="11" bestFit="1" customWidth="1"/>
    <col min="6725" max="6725" width="4" bestFit="1" customWidth="1"/>
    <col min="6726" max="6726" width="12" bestFit="1" customWidth="1"/>
    <col min="6727" max="6727" width="4" bestFit="1" customWidth="1"/>
    <col min="6728" max="6728" width="12" bestFit="1" customWidth="1"/>
    <col min="6729" max="6729" width="4" bestFit="1" customWidth="1"/>
    <col min="6730" max="6730" width="12" bestFit="1" customWidth="1"/>
    <col min="6731" max="6731" width="4" bestFit="1" customWidth="1"/>
    <col min="6732" max="6732" width="12" bestFit="1" customWidth="1"/>
    <col min="6733" max="6733" width="4" bestFit="1" customWidth="1"/>
    <col min="6734" max="6734" width="12" bestFit="1" customWidth="1"/>
    <col min="6735" max="6735" width="4" bestFit="1" customWidth="1"/>
    <col min="6736" max="6736" width="11" bestFit="1" customWidth="1"/>
    <col min="6737" max="6737" width="4" bestFit="1" customWidth="1"/>
    <col min="6738" max="6738" width="12" bestFit="1" customWidth="1"/>
    <col min="6739" max="6739" width="4" bestFit="1" customWidth="1"/>
    <col min="6740" max="6740" width="11" bestFit="1" customWidth="1"/>
    <col min="6741" max="6741" width="4" bestFit="1" customWidth="1"/>
    <col min="6742" max="6742" width="12" bestFit="1" customWidth="1"/>
    <col min="6743" max="6743" width="4" bestFit="1" customWidth="1"/>
    <col min="6744" max="6744" width="12" bestFit="1" customWidth="1"/>
    <col min="6745" max="6745" width="4" bestFit="1" customWidth="1"/>
    <col min="6746" max="6746" width="12" bestFit="1" customWidth="1"/>
    <col min="6747" max="6747" width="4" bestFit="1" customWidth="1"/>
    <col min="6748" max="6748" width="12" bestFit="1" customWidth="1"/>
    <col min="6749" max="6749" width="4" bestFit="1" customWidth="1"/>
    <col min="6750" max="6750" width="12" bestFit="1" customWidth="1"/>
    <col min="6751" max="6751" width="4" bestFit="1" customWidth="1"/>
    <col min="6752" max="6752" width="12" bestFit="1" customWidth="1"/>
    <col min="6753" max="6753" width="4" bestFit="1" customWidth="1"/>
    <col min="6754" max="6754" width="12" bestFit="1" customWidth="1"/>
    <col min="6755" max="6755" width="4" bestFit="1" customWidth="1"/>
    <col min="6756" max="6756" width="12" bestFit="1" customWidth="1"/>
    <col min="6757" max="6757" width="4" bestFit="1" customWidth="1"/>
    <col min="6758" max="6758" width="12" bestFit="1" customWidth="1"/>
    <col min="6759" max="6759" width="4" bestFit="1" customWidth="1"/>
    <col min="6760" max="6760" width="12" bestFit="1" customWidth="1"/>
    <col min="6761" max="6761" width="4" bestFit="1" customWidth="1"/>
    <col min="6762" max="6762" width="12" bestFit="1" customWidth="1"/>
    <col min="6763" max="6763" width="4" bestFit="1" customWidth="1"/>
    <col min="6764" max="6764" width="12" bestFit="1" customWidth="1"/>
    <col min="6765" max="6765" width="4" bestFit="1" customWidth="1"/>
    <col min="6766" max="6766" width="12" bestFit="1" customWidth="1"/>
    <col min="6767" max="6767" width="4" bestFit="1" customWidth="1"/>
    <col min="6768" max="6768" width="12" bestFit="1" customWidth="1"/>
    <col min="6769" max="6769" width="4" bestFit="1" customWidth="1"/>
    <col min="6770" max="6770" width="12" bestFit="1" customWidth="1"/>
    <col min="6771" max="6771" width="4" bestFit="1" customWidth="1"/>
    <col min="6772" max="6772" width="12" bestFit="1" customWidth="1"/>
    <col min="6773" max="6773" width="4" bestFit="1" customWidth="1"/>
    <col min="6774" max="6774" width="12" bestFit="1" customWidth="1"/>
    <col min="6775" max="6775" width="4" bestFit="1" customWidth="1"/>
    <col min="6776" max="6776" width="12" bestFit="1" customWidth="1"/>
    <col min="6777" max="6777" width="4" bestFit="1" customWidth="1"/>
    <col min="6778" max="6778" width="12" bestFit="1" customWidth="1"/>
    <col min="6779" max="6779" width="4" bestFit="1" customWidth="1"/>
    <col min="6780" max="6780" width="12" bestFit="1" customWidth="1"/>
    <col min="6781" max="6781" width="4" bestFit="1" customWidth="1"/>
    <col min="6782" max="6782" width="12" bestFit="1" customWidth="1"/>
    <col min="6783" max="6783" width="4" bestFit="1" customWidth="1"/>
    <col min="6784" max="6784" width="12" bestFit="1" customWidth="1"/>
    <col min="6785" max="6785" width="4" bestFit="1" customWidth="1"/>
    <col min="6786" max="6786" width="11" bestFit="1" customWidth="1"/>
    <col min="6787" max="6787" width="4" bestFit="1" customWidth="1"/>
    <col min="6788" max="6788" width="11" bestFit="1" customWidth="1"/>
    <col min="6789" max="6789" width="4" bestFit="1" customWidth="1"/>
    <col min="6790" max="6790" width="11" bestFit="1" customWidth="1"/>
    <col min="6791" max="6791" width="4" bestFit="1" customWidth="1"/>
    <col min="6792" max="6792" width="12" bestFit="1" customWidth="1"/>
    <col min="6793" max="6793" width="4" bestFit="1" customWidth="1"/>
    <col min="6794" max="6794" width="12" bestFit="1" customWidth="1"/>
    <col min="6795" max="6795" width="4" bestFit="1" customWidth="1"/>
    <col min="6796" max="6796" width="12" bestFit="1" customWidth="1"/>
    <col min="6797" max="6797" width="4" bestFit="1" customWidth="1"/>
    <col min="6798" max="6798" width="12" bestFit="1" customWidth="1"/>
    <col min="6799" max="6799" width="4" bestFit="1" customWidth="1"/>
    <col min="6800" max="6800" width="12" bestFit="1" customWidth="1"/>
    <col min="6801" max="6801" width="4" bestFit="1" customWidth="1"/>
    <col min="6802" max="6802" width="12" bestFit="1" customWidth="1"/>
    <col min="6803" max="6803" width="4" bestFit="1" customWidth="1"/>
    <col min="6804" max="6804" width="12" bestFit="1" customWidth="1"/>
    <col min="6805" max="6805" width="4" bestFit="1" customWidth="1"/>
    <col min="6806" max="6806" width="12" bestFit="1" customWidth="1"/>
    <col min="6807" max="6807" width="4" bestFit="1" customWidth="1"/>
    <col min="6808" max="6808" width="12" bestFit="1" customWidth="1"/>
    <col min="6809" max="6809" width="4" bestFit="1" customWidth="1"/>
    <col min="6810" max="6810" width="12" bestFit="1" customWidth="1"/>
    <col min="6811" max="6811" width="4" bestFit="1" customWidth="1"/>
    <col min="6812" max="6812" width="12" bestFit="1" customWidth="1"/>
    <col min="6813" max="6813" width="4" bestFit="1" customWidth="1"/>
    <col min="6814" max="6814" width="12" bestFit="1" customWidth="1"/>
    <col min="6815" max="6815" width="4" bestFit="1" customWidth="1"/>
    <col min="6816" max="6816" width="12" bestFit="1" customWidth="1"/>
    <col min="6817" max="6817" width="4" bestFit="1" customWidth="1"/>
    <col min="6818" max="6818" width="12" bestFit="1" customWidth="1"/>
    <col min="6819" max="6819" width="4" bestFit="1" customWidth="1"/>
    <col min="6820" max="6820" width="12" bestFit="1" customWidth="1"/>
    <col min="6821" max="6821" width="4" bestFit="1" customWidth="1"/>
    <col min="6822" max="6822" width="12" bestFit="1" customWidth="1"/>
    <col min="6823" max="6823" width="4" bestFit="1" customWidth="1"/>
    <col min="6913" max="6913" width="46.42578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2" bestFit="1" customWidth="1"/>
    <col min="6949" max="6949" width="4" bestFit="1" customWidth="1"/>
    <col min="6950" max="6950" width="12" bestFit="1" customWidth="1"/>
    <col min="6951" max="6951" width="4" bestFit="1" customWidth="1"/>
    <col min="6952" max="6952" width="11" bestFit="1" customWidth="1"/>
    <col min="6953" max="6953" width="4" bestFit="1" customWidth="1"/>
    <col min="6954" max="6954" width="11" bestFit="1" customWidth="1"/>
    <col min="6955" max="6955" width="4" bestFit="1" customWidth="1"/>
    <col min="6956" max="6956" width="12" bestFit="1" customWidth="1"/>
    <col min="6957" max="6957" width="4" bestFit="1" customWidth="1"/>
    <col min="6958" max="6958" width="12.5703125" bestFit="1" customWidth="1"/>
    <col min="6959" max="6959" width="4" bestFit="1" customWidth="1"/>
    <col min="6960" max="6960" width="12" bestFit="1" customWidth="1"/>
    <col min="6961" max="6961" width="4" bestFit="1" customWidth="1"/>
    <col min="6962" max="6962" width="11" bestFit="1" customWidth="1"/>
    <col min="6963" max="6963" width="4" bestFit="1" customWidth="1"/>
    <col min="6964" max="6964" width="12" bestFit="1" customWidth="1"/>
    <col min="6965" max="6965" width="4" bestFit="1" customWidth="1"/>
    <col min="6966" max="6966" width="12" bestFit="1" customWidth="1"/>
    <col min="6967" max="6967" width="4" bestFit="1" customWidth="1"/>
    <col min="6968" max="6968" width="12" bestFit="1" customWidth="1"/>
    <col min="6969" max="6969" width="4" bestFit="1" customWidth="1"/>
    <col min="6970" max="6970" width="12" bestFit="1" customWidth="1"/>
    <col min="6971" max="6971" width="4" bestFit="1" customWidth="1"/>
    <col min="6972" max="6972" width="12" bestFit="1" customWidth="1"/>
    <col min="6973" max="6973" width="4" bestFit="1" customWidth="1"/>
    <col min="6974" max="6974" width="12" bestFit="1" customWidth="1"/>
    <col min="6975" max="6975" width="4" bestFit="1" customWidth="1"/>
    <col min="6976" max="6976" width="12" bestFit="1" customWidth="1"/>
    <col min="6977" max="6977" width="4" bestFit="1" customWidth="1"/>
    <col min="6978" max="6978" width="12" bestFit="1" customWidth="1"/>
    <col min="6979" max="6979" width="4" bestFit="1" customWidth="1"/>
    <col min="6980" max="6980" width="11" bestFit="1" customWidth="1"/>
    <col min="6981" max="6981" width="4" bestFit="1" customWidth="1"/>
    <col min="6982" max="6982" width="12" bestFit="1" customWidth="1"/>
    <col min="6983" max="6983" width="4" bestFit="1" customWidth="1"/>
    <col min="6984" max="6984" width="12" bestFit="1" customWidth="1"/>
    <col min="6985" max="6985" width="4" bestFit="1" customWidth="1"/>
    <col min="6986" max="6986" width="12" bestFit="1" customWidth="1"/>
    <col min="6987" max="6987" width="4" bestFit="1" customWidth="1"/>
    <col min="6988" max="6988" width="12" bestFit="1" customWidth="1"/>
    <col min="6989" max="6989" width="4" bestFit="1" customWidth="1"/>
    <col min="6990" max="6990" width="12" bestFit="1" customWidth="1"/>
    <col min="6991" max="6991" width="4" bestFit="1" customWidth="1"/>
    <col min="6992" max="6992" width="11" bestFit="1" customWidth="1"/>
    <col min="6993" max="6993" width="4" bestFit="1" customWidth="1"/>
    <col min="6994" max="6994" width="12" bestFit="1" customWidth="1"/>
    <col min="6995" max="6995" width="4" bestFit="1" customWidth="1"/>
    <col min="6996" max="6996" width="11" bestFit="1" customWidth="1"/>
    <col min="6997" max="6997" width="4" bestFit="1" customWidth="1"/>
    <col min="6998" max="6998" width="12" bestFit="1" customWidth="1"/>
    <col min="6999" max="6999" width="4" bestFit="1" customWidth="1"/>
    <col min="7000" max="7000" width="12" bestFit="1" customWidth="1"/>
    <col min="7001" max="7001" width="4" bestFit="1" customWidth="1"/>
    <col min="7002" max="7002" width="12" bestFit="1" customWidth="1"/>
    <col min="7003" max="7003" width="4" bestFit="1" customWidth="1"/>
    <col min="7004" max="7004" width="12" bestFit="1" customWidth="1"/>
    <col min="7005" max="7005" width="4" bestFit="1" customWidth="1"/>
    <col min="7006" max="7006" width="12" bestFit="1" customWidth="1"/>
    <col min="7007" max="7007" width="4" bestFit="1" customWidth="1"/>
    <col min="7008" max="7008" width="12" bestFit="1" customWidth="1"/>
    <col min="7009" max="7009" width="4" bestFit="1" customWidth="1"/>
    <col min="7010" max="7010" width="12" bestFit="1" customWidth="1"/>
    <col min="7011" max="7011" width="4" bestFit="1" customWidth="1"/>
    <col min="7012" max="7012" width="12" bestFit="1" customWidth="1"/>
    <col min="7013" max="7013" width="4" bestFit="1" customWidth="1"/>
    <col min="7014" max="7014" width="12" bestFit="1" customWidth="1"/>
    <col min="7015" max="7015" width="4" bestFit="1" customWidth="1"/>
    <col min="7016" max="7016" width="12" bestFit="1" customWidth="1"/>
    <col min="7017" max="7017" width="4" bestFit="1" customWidth="1"/>
    <col min="7018" max="7018" width="12" bestFit="1" customWidth="1"/>
    <col min="7019" max="7019" width="4" bestFit="1" customWidth="1"/>
    <col min="7020" max="7020" width="12" bestFit="1" customWidth="1"/>
    <col min="7021" max="7021" width="4" bestFit="1" customWidth="1"/>
    <col min="7022" max="7022" width="12" bestFit="1" customWidth="1"/>
    <col min="7023" max="7023" width="4" bestFit="1" customWidth="1"/>
    <col min="7024" max="7024" width="12" bestFit="1" customWidth="1"/>
    <col min="7025" max="7025" width="4" bestFit="1" customWidth="1"/>
    <col min="7026" max="7026" width="12" bestFit="1" customWidth="1"/>
    <col min="7027" max="7027" width="4" bestFit="1" customWidth="1"/>
    <col min="7028" max="7028" width="12" bestFit="1" customWidth="1"/>
    <col min="7029" max="7029" width="4" bestFit="1" customWidth="1"/>
    <col min="7030" max="7030" width="12" bestFit="1" customWidth="1"/>
    <col min="7031" max="7031" width="4" bestFit="1" customWidth="1"/>
    <col min="7032" max="7032" width="12" bestFit="1" customWidth="1"/>
    <col min="7033" max="7033" width="4" bestFit="1" customWidth="1"/>
    <col min="7034" max="7034" width="12" bestFit="1" customWidth="1"/>
    <col min="7035" max="7035" width="4" bestFit="1" customWidth="1"/>
    <col min="7036" max="7036" width="12" bestFit="1" customWidth="1"/>
    <col min="7037" max="7037" width="4" bestFit="1" customWidth="1"/>
    <col min="7038" max="7038" width="12" bestFit="1" customWidth="1"/>
    <col min="7039" max="7039" width="4" bestFit="1" customWidth="1"/>
    <col min="7040" max="7040" width="12" bestFit="1" customWidth="1"/>
    <col min="7041" max="7041" width="4" bestFit="1" customWidth="1"/>
    <col min="7042" max="7042" width="11" bestFit="1" customWidth="1"/>
    <col min="7043" max="7043" width="4" bestFit="1" customWidth="1"/>
    <col min="7044" max="7044" width="11" bestFit="1" customWidth="1"/>
    <col min="7045" max="7045" width="4" bestFit="1" customWidth="1"/>
    <col min="7046" max="7046" width="11" bestFit="1" customWidth="1"/>
    <col min="7047" max="7047" width="4" bestFit="1" customWidth="1"/>
    <col min="7048" max="7048" width="12" bestFit="1" customWidth="1"/>
    <col min="7049" max="7049" width="4" bestFit="1" customWidth="1"/>
    <col min="7050" max="7050" width="12" bestFit="1" customWidth="1"/>
    <col min="7051" max="7051" width="4" bestFit="1" customWidth="1"/>
    <col min="7052" max="7052" width="12" bestFit="1" customWidth="1"/>
    <col min="7053" max="7053" width="4" bestFit="1" customWidth="1"/>
    <col min="7054" max="7054" width="12" bestFit="1" customWidth="1"/>
    <col min="7055" max="7055" width="4" bestFit="1" customWidth="1"/>
    <col min="7056" max="7056" width="12" bestFit="1" customWidth="1"/>
    <col min="7057" max="7057" width="4" bestFit="1" customWidth="1"/>
    <col min="7058" max="7058" width="12" bestFit="1" customWidth="1"/>
    <col min="7059" max="7059" width="4" bestFit="1" customWidth="1"/>
    <col min="7060" max="7060" width="12" bestFit="1" customWidth="1"/>
    <col min="7061" max="7061" width="4" bestFit="1" customWidth="1"/>
    <col min="7062" max="7062" width="12" bestFit="1" customWidth="1"/>
    <col min="7063" max="7063" width="4" bestFit="1" customWidth="1"/>
    <col min="7064" max="7064" width="12" bestFit="1" customWidth="1"/>
    <col min="7065" max="7065" width="4" bestFit="1" customWidth="1"/>
    <col min="7066" max="7066" width="12" bestFit="1" customWidth="1"/>
    <col min="7067" max="7067" width="4" bestFit="1" customWidth="1"/>
    <col min="7068" max="7068" width="12" bestFit="1" customWidth="1"/>
    <col min="7069" max="7069" width="4" bestFit="1" customWidth="1"/>
    <col min="7070" max="7070" width="12" bestFit="1" customWidth="1"/>
    <col min="7071" max="7071" width="4" bestFit="1" customWidth="1"/>
    <col min="7072" max="7072" width="12" bestFit="1" customWidth="1"/>
    <col min="7073" max="7073" width="4" bestFit="1" customWidth="1"/>
    <col min="7074" max="7074" width="12" bestFit="1" customWidth="1"/>
    <col min="7075" max="7075" width="4" bestFit="1" customWidth="1"/>
    <col min="7076" max="7076" width="12" bestFit="1" customWidth="1"/>
    <col min="7077" max="7077" width="4" bestFit="1" customWidth="1"/>
    <col min="7078" max="7078" width="12" bestFit="1" customWidth="1"/>
    <col min="7079" max="7079" width="4" bestFit="1" customWidth="1"/>
    <col min="7169" max="7169" width="46.42578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2" bestFit="1" customWidth="1"/>
    <col min="7205" max="7205" width="4" bestFit="1" customWidth="1"/>
    <col min="7206" max="7206" width="12" bestFit="1" customWidth="1"/>
    <col min="7207" max="7207" width="4" bestFit="1" customWidth="1"/>
    <col min="7208" max="7208" width="11" bestFit="1" customWidth="1"/>
    <col min="7209" max="7209" width="4" bestFit="1" customWidth="1"/>
    <col min="7210" max="7210" width="11" bestFit="1" customWidth="1"/>
    <col min="7211" max="7211" width="4" bestFit="1" customWidth="1"/>
    <col min="7212" max="7212" width="12" bestFit="1" customWidth="1"/>
    <col min="7213" max="7213" width="4" bestFit="1" customWidth="1"/>
    <col min="7214" max="7214" width="12.5703125" bestFit="1" customWidth="1"/>
    <col min="7215" max="7215" width="4" bestFit="1" customWidth="1"/>
    <col min="7216" max="7216" width="12" bestFit="1" customWidth="1"/>
    <col min="7217" max="7217" width="4" bestFit="1" customWidth="1"/>
    <col min="7218" max="7218" width="11" bestFit="1" customWidth="1"/>
    <col min="7219" max="7219" width="4" bestFit="1" customWidth="1"/>
    <col min="7220" max="7220" width="12" bestFit="1" customWidth="1"/>
    <col min="7221" max="7221" width="4" bestFit="1" customWidth="1"/>
    <col min="7222" max="7222" width="12" bestFit="1" customWidth="1"/>
    <col min="7223" max="7223" width="4" bestFit="1" customWidth="1"/>
    <col min="7224" max="7224" width="12" bestFit="1" customWidth="1"/>
    <col min="7225" max="7225" width="4" bestFit="1" customWidth="1"/>
    <col min="7226" max="7226" width="12" bestFit="1" customWidth="1"/>
    <col min="7227" max="7227" width="4" bestFit="1" customWidth="1"/>
    <col min="7228" max="7228" width="12" bestFit="1" customWidth="1"/>
    <col min="7229" max="7229" width="4" bestFit="1" customWidth="1"/>
    <col min="7230" max="7230" width="12" bestFit="1" customWidth="1"/>
    <col min="7231" max="7231" width="4" bestFit="1" customWidth="1"/>
    <col min="7232" max="7232" width="12" bestFit="1" customWidth="1"/>
    <col min="7233" max="7233" width="4" bestFit="1" customWidth="1"/>
    <col min="7234" max="7234" width="12" bestFit="1" customWidth="1"/>
    <col min="7235" max="7235" width="4" bestFit="1" customWidth="1"/>
    <col min="7236" max="7236" width="11" bestFit="1" customWidth="1"/>
    <col min="7237" max="7237" width="4" bestFit="1" customWidth="1"/>
    <col min="7238" max="7238" width="12" bestFit="1" customWidth="1"/>
    <col min="7239" max="7239" width="4" bestFit="1" customWidth="1"/>
    <col min="7240" max="7240" width="12" bestFit="1" customWidth="1"/>
    <col min="7241" max="7241" width="4" bestFit="1" customWidth="1"/>
    <col min="7242" max="7242" width="12" bestFit="1" customWidth="1"/>
    <col min="7243" max="7243" width="4" bestFit="1" customWidth="1"/>
    <col min="7244" max="7244" width="12" bestFit="1" customWidth="1"/>
    <col min="7245" max="7245" width="4" bestFit="1" customWidth="1"/>
    <col min="7246" max="7246" width="12" bestFit="1" customWidth="1"/>
    <col min="7247" max="7247" width="4" bestFit="1" customWidth="1"/>
    <col min="7248" max="7248" width="11" bestFit="1" customWidth="1"/>
    <col min="7249" max="7249" width="4" bestFit="1" customWidth="1"/>
    <col min="7250" max="7250" width="12" bestFit="1" customWidth="1"/>
    <col min="7251" max="7251" width="4" bestFit="1" customWidth="1"/>
    <col min="7252" max="7252" width="11" bestFit="1" customWidth="1"/>
    <col min="7253" max="7253" width="4" bestFit="1" customWidth="1"/>
    <col min="7254" max="7254" width="12" bestFit="1" customWidth="1"/>
    <col min="7255" max="7255" width="4" bestFit="1" customWidth="1"/>
    <col min="7256" max="7256" width="12" bestFit="1" customWidth="1"/>
    <col min="7257" max="7257" width="4" bestFit="1" customWidth="1"/>
    <col min="7258" max="7258" width="12" bestFit="1" customWidth="1"/>
    <col min="7259" max="7259" width="4" bestFit="1" customWidth="1"/>
    <col min="7260" max="7260" width="12" bestFit="1" customWidth="1"/>
    <col min="7261" max="7261" width="4" bestFit="1" customWidth="1"/>
    <col min="7262" max="7262" width="12" bestFit="1" customWidth="1"/>
    <col min="7263" max="7263" width="4" bestFit="1" customWidth="1"/>
    <col min="7264" max="7264" width="12" bestFit="1" customWidth="1"/>
    <col min="7265" max="7265" width="4" bestFit="1" customWidth="1"/>
    <col min="7266" max="7266" width="12" bestFit="1" customWidth="1"/>
    <col min="7267" max="7267" width="4" bestFit="1" customWidth="1"/>
    <col min="7268" max="7268" width="12" bestFit="1" customWidth="1"/>
    <col min="7269" max="7269" width="4" bestFit="1" customWidth="1"/>
    <col min="7270" max="7270" width="12" bestFit="1" customWidth="1"/>
    <col min="7271" max="7271" width="4" bestFit="1" customWidth="1"/>
    <col min="7272" max="7272" width="12" bestFit="1" customWidth="1"/>
    <col min="7273" max="7273" width="4" bestFit="1" customWidth="1"/>
    <col min="7274" max="7274" width="12" bestFit="1" customWidth="1"/>
    <col min="7275" max="7275" width="4" bestFit="1" customWidth="1"/>
    <col min="7276" max="7276" width="12" bestFit="1" customWidth="1"/>
    <col min="7277" max="7277" width="4" bestFit="1" customWidth="1"/>
    <col min="7278" max="7278" width="12" bestFit="1" customWidth="1"/>
    <col min="7279" max="7279" width="4" bestFit="1" customWidth="1"/>
    <col min="7280" max="7280" width="12" bestFit="1" customWidth="1"/>
    <col min="7281" max="7281" width="4" bestFit="1" customWidth="1"/>
    <col min="7282" max="7282" width="12" bestFit="1" customWidth="1"/>
    <col min="7283" max="7283" width="4" bestFit="1" customWidth="1"/>
    <col min="7284" max="7284" width="12" bestFit="1" customWidth="1"/>
    <col min="7285" max="7285" width="4" bestFit="1" customWidth="1"/>
    <col min="7286" max="7286" width="12" bestFit="1" customWidth="1"/>
    <col min="7287" max="7287" width="4" bestFit="1" customWidth="1"/>
    <col min="7288" max="7288" width="12" bestFit="1" customWidth="1"/>
    <col min="7289" max="7289" width="4" bestFit="1" customWidth="1"/>
    <col min="7290" max="7290" width="12" bestFit="1" customWidth="1"/>
    <col min="7291" max="7291" width="4" bestFit="1" customWidth="1"/>
    <col min="7292" max="7292" width="12" bestFit="1" customWidth="1"/>
    <col min="7293" max="7293" width="4" bestFit="1" customWidth="1"/>
    <col min="7294" max="7294" width="12" bestFit="1" customWidth="1"/>
    <col min="7295" max="7295" width="4" bestFit="1" customWidth="1"/>
    <col min="7296" max="7296" width="12" bestFit="1" customWidth="1"/>
    <col min="7297" max="7297" width="4" bestFit="1" customWidth="1"/>
    <col min="7298" max="7298" width="11" bestFit="1" customWidth="1"/>
    <col min="7299" max="7299" width="4" bestFit="1" customWidth="1"/>
    <col min="7300" max="7300" width="11" bestFit="1" customWidth="1"/>
    <col min="7301" max="7301" width="4" bestFit="1" customWidth="1"/>
    <col min="7302" max="7302" width="11" bestFit="1" customWidth="1"/>
    <col min="7303" max="7303" width="4" bestFit="1" customWidth="1"/>
    <col min="7304" max="7304" width="12" bestFit="1" customWidth="1"/>
    <col min="7305" max="7305" width="4" bestFit="1" customWidth="1"/>
    <col min="7306" max="7306" width="12" bestFit="1" customWidth="1"/>
    <col min="7307" max="7307" width="4" bestFit="1" customWidth="1"/>
    <col min="7308" max="7308" width="12" bestFit="1" customWidth="1"/>
    <col min="7309" max="7309" width="4" bestFit="1" customWidth="1"/>
    <col min="7310" max="7310" width="12" bestFit="1" customWidth="1"/>
    <col min="7311" max="7311" width="4" bestFit="1" customWidth="1"/>
    <col min="7312" max="7312" width="12" bestFit="1" customWidth="1"/>
    <col min="7313" max="7313" width="4" bestFit="1" customWidth="1"/>
    <col min="7314" max="7314" width="12" bestFit="1" customWidth="1"/>
    <col min="7315" max="7315" width="4" bestFit="1" customWidth="1"/>
    <col min="7316" max="7316" width="12" bestFit="1" customWidth="1"/>
    <col min="7317" max="7317" width="4" bestFit="1" customWidth="1"/>
    <col min="7318" max="7318" width="12" bestFit="1" customWidth="1"/>
    <col min="7319" max="7319" width="4" bestFit="1" customWidth="1"/>
    <col min="7320" max="7320" width="12" bestFit="1" customWidth="1"/>
    <col min="7321" max="7321" width="4" bestFit="1" customWidth="1"/>
    <col min="7322" max="7322" width="12" bestFit="1" customWidth="1"/>
    <col min="7323" max="7323" width="4" bestFit="1" customWidth="1"/>
    <col min="7324" max="7324" width="12" bestFit="1" customWidth="1"/>
    <col min="7325" max="7325" width="4" bestFit="1" customWidth="1"/>
    <col min="7326" max="7326" width="12" bestFit="1" customWidth="1"/>
    <col min="7327" max="7327" width="4" bestFit="1" customWidth="1"/>
    <col min="7328" max="7328" width="12" bestFit="1" customWidth="1"/>
    <col min="7329" max="7329" width="4" bestFit="1" customWidth="1"/>
    <col min="7330" max="7330" width="12" bestFit="1" customWidth="1"/>
    <col min="7331" max="7331" width="4" bestFit="1" customWidth="1"/>
    <col min="7332" max="7332" width="12" bestFit="1" customWidth="1"/>
    <col min="7333" max="7333" width="4" bestFit="1" customWidth="1"/>
    <col min="7334" max="7334" width="12" bestFit="1" customWidth="1"/>
    <col min="7335" max="7335" width="4" bestFit="1" customWidth="1"/>
    <col min="7425" max="7425" width="46.42578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2" bestFit="1" customWidth="1"/>
    <col min="7461" max="7461" width="4" bestFit="1" customWidth="1"/>
    <col min="7462" max="7462" width="12" bestFit="1" customWidth="1"/>
    <col min="7463" max="7463" width="4" bestFit="1" customWidth="1"/>
    <col min="7464" max="7464" width="11" bestFit="1" customWidth="1"/>
    <col min="7465" max="7465" width="4" bestFit="1" customWidth="1"/>
    <col min="7466" max="7466" width="11" bestFit="1" customWidth="1"/>
    <col min="7467" max="7467" width="4" bestFit="1" customWidth="1"/>
    <col min="7468" max="7468" width="12" bestFit="1" customWidth="1"/>
    <col min="7469" max="7469" width="4" bestFit="1" customWidth="1"/>
    <col min="7470" max="7470" width="12.5703125" bestFit="1" customWidth="1"/>
    <col min="7471" max="7471" width="4" bestFit="1" customWidth="1"/>
    <col min="7472" max="7472" width="12" bestFit="1" customWidth="1"/>
    <col min="7473" max="7473" width="4" bestFit="1" customWidth="1"/>
    <col min="7474" max="7474" width="11" bestFit="1" customWidth="1"/>
    <col min="7475" max="7475" width="4" bestFit="1" customWidth="1"/>
    <col min="7476" max="7476" width="12" bestFit="1" customWidth="1"/>
    <col min="7477" max="7477" width="4" bestFit="1" customWidth="1"/>
    <col min="7478" max="7478" width="12" bestFit="1" customWidth="1"/>
    <col min="7479" max="7479" width="4" bestFit="1" customWidth="1"/>
    <col min="7480" max="7480" width="12" bestFit="1" customWidth="1"/>
    <col min="7481" max="7481" width="4" bestFit="1" customWidth="1"/>
    <col min="7482" max="7482" width="12" bestFit="1" customWidth="1"/>
    <col min="7483" max="7483" width="4" bestFit="1" customWidth="1"/>
    <col min="7484" max="7484" width="12" bestFit="1" customWidth="1"/>
    <col min="7485" max="7485" width="4" bestFit="1" customWidth="1"/>
    <col min="7486" max="7486" width="12" bestFit="1" customWidth="1"/>
    <col min="7487" max="7487" width="4" bestFit="1" customWidth="1"/>
    <col min="7488" max="7488" width="12" bestFit="1" customWidth="1"/>
    <col min="7489" max="7489" width="4" bestFit="1" customWidth="1"/>
    <col min="7490" max="7490" width="12" bestFit="1" customWidth="1"/>
    <col min="7491" max="7491" width="4" bestFit="1" customWidth="1"/>
    <col min="7492" max="7492" width="11" bestFit="1" customWidth="1"/>
    <col min="7493" max="7493" width="4" bestFit="1" customWidth="1"/>
    <col min="7494" max="7494" width="12" bestFit="1" customWidth="1"/>
    <col min="7495" max="7495" width="4" bestFit="1" customWidth="1"/>
    <col min="7496" max="7496" width="12" bestFit="1" customWidth="1"/>
    <col min="7497" max="7497" width="4" bestFit="1" customWidth="1"/>
    <col min="7498" max="7498" width="12" bestFit="1" customWidth="1"/>
    <col min="7499" max="7499" width="4" bestFit="1" customWidth="1"/>
    <col min="7500" max="7500" width="12" bestFit="1" customWidth="1"/>
    <col min="7501" max="7501" width="4" bestFit="1" customWidth="1"/>
    <col min="7502" max="7502" width="12" bestFit="1" customWidth="1"/>
    <col min="7503" max="7503" width="4" bestFit="1" customWidth="1"/>
    <col min="7504" max="7504" width="11" bestFit="1" customWidth="1"/>
    <col min="7505" max="7505" width="4" bestFit="1" customWidth="1"/>
    <col min="7506" max="7506" width="12" bestFit="1" customWidth="1"/>
    <col min="7507" max="7507" width="4" bestFit="1" customWidth="1"/>
    <col min="7508" max="7508" width="11" bestFit="1" customWidth="1"/>
    <col min="7509" max="7509" width="4" bestFit="1" customWidth="1"/>
    <col min="7510" max="7510" width="12" bestFit="1" customWidth="1"/>
    <col min="7511" max="7511" width="4" bestFit="1" customWidth="1"/>
    <col min="7512" max="7512" width="12" bestFit="1" customWidth="1"/>
    <col min="7513" max="7513" width="4" bestFit="1" customWidth="1"/>
    <col min="7514" max="7514" width="12" bestFit="1" customWidth="1"/>
    <col min="7515" max="7515" width="4" bestFit="1" customWidth="1"/>
    <col min="7516" max="7516" width="12" bestFit="1" customWidth="1"/>
    <col min="7517" max="7517" width="4" bestFit="1" customWidth="1"/>
    <col min="7518" max="7518" width="12" bestFit="1" customWidth="1"/>
    <col min="7519" max="7519" width="4" bestFit="1" customWidth="1"/>
    <col min="7520" max="7520" width="12" bestFit="1" customWidth="1"/>
    <col min="7521" max="7521" width="4" bestFit="1" customWidth="1"/>
    <col min="7522" max="7522" width="12" bestFit="1" customWidth="1"/>
    <col min="7523" max="7523" width="4" bestFit="1" customWidth="1"/>
    <col min="7524" max="7524" width="12" bestFit="1" customWidth="1"/>
    <col min="7525" max="7525" width="4" bestFit="1" customWidth="1"/>
    <col min="7526" max="7526" width="12" bestFit="1" customWidth="1"/>
    <col min="7527" max="7527" width="4" bestFit="1" customWidth="1"/>
    <col min="7528" max="7528" width="12" bestFit="1" customWidth="1"/>
    <col min="7529" max="7529" width="4" bestFit="1" customWidth="1"/>
    <col min="7530" max="7530" width="12" bestFit="1" customWidth="1"/>
    <col min="7531" max="7531" width="4" bestFit="1" customWidth="1"/>
    <col min="7532" max="7532" width="12" bestFit="1" customWidth="1"/>
    <col min="7533" max="7533" width="4" bestFit="1" customWidth="1"/>
    <col min="7534" max="7534" width="12" bestFit="1" customWidth="1"/>
    <col min="7535" max="7535" width="4" bestFit="1" customWidth="1"/>
    <col min="7536" max="7536" width="12" bestFit="1" customWidth="1"/>
    <col min="7537" max="7537" width="4" bestFit="1" customWidth="1"/>
    <col min="7538" max="7538" width="12" bestFit="1" customWidth="1"/>
    <col min="7539" max="7539" width="4" bestFit="1" customWidth="1"/>
    <col min="7540" max="7540" width="12" bestFit="1" customWidth="1"/>
    <col min="7541" max="7541" width="4" bestFit="1" customWidth="1"/>
    <col min="7542" max="7542" width="12" bestFit="1" customWidth="1"/>
    <col min="7543" max="7543" width="4" bestFit="1" customWidth="1"/>
    <col min="7544" max="7544" width="12" bestFit="1" customWidth="1"/>
    <col min="7545" max="7545" width="4" bestFit="1" customWidth="1"/>
    <col min="7546" max="7546" width="12" bestFit="1" customWidth="1"/>
    <col min="7547" max="7547" width="4" bestFit="1" customWidth="1"/>
    <col min="7548" max="7548" width="12" bestFit="1" customWidth="1"/>
    <col min="7549" max="7549" width="4" bestFit="1" customWidth="1"/>
    <col min="7550" max="7550" width="12" bestFit="1" customWidth="1"/>
    <col min="7551" max="7551" width="4" bestFit="1" customWidth="1"/>
    <col min="7552" max="7552" width="12" bestFit="1" customWidth="1"/>
    <col min="7553" max="7553" width="4" bestFit="1" customWidth="1"/>
    <col min="7554" max="7554" width="11" bestFit="1" customWidth="1"/>
    <col min="7555" max="7555" width="4" bestFit="1" customWidth="1"/>
    <col min="7556" max="7556" width="11" bestFit="1" customWidth="1"/>
    <col min="7557" max="7557" width="4" bestFit="1" customWidth="1"/>
    <col min="7558" max="7558" width="11" bestFit="1" customWidth="1"/>
    <col min="7559" max="7559" width="4" bestFit="1" customWidth="1"/>
    <col min="7560" max="7560" width="12" bestFit="1" customWidth="1"/>
    <col min="7561" max="7561" width="4" bestFit="1" customWidth="1"/>
    <col min="7562" max="7562" width="12" bestFit="1" customWidth="1"/>
    <col min="7563" max="7563" width="4" bestFit="1" customWidth="1"/>
    <col min="7564" max="7564" width="12" bestFit="1" customWidth="1"/>
    <col min="7565" max="7565" width="4" bestFit="1" customWidth="1"/>
    <col min="7566" max="7566" width="12" bestFit="1" customWidth="1"/>
    <col min="7567" max="7567" width="4" bestFit="1" customWidth="1"/>
    <col min="7568" max="7568" width="12" bestFit="1" customWidth="1"/>
    <col min="7569" max="7569" width="4" bestFit="1" customWidth="1"/>
    <col min="7570" max="7570" width="12" bestFit="1" customWidth="1"/>
    <col min="7571" max="7571" width="4" bestFit="1" customWidth="1"/>
    <col min="7572" max="7572" width="12" bestFit="1" customWidth="1"/>
    <col min="7573" max="7573" width="4" bestFit="1" customWidth="1"/>
    <col min="7574" max="7574" width="12" bestFit="1" customWidth="1"/>
    <col min="7575" max="7575" width="4" bestFit="1" customWidth="1"/>
    <col min="7576" max="7576" width="12" bestFit="1" customWidth="1"/>
    <col min="7577" max="7577" width="4" bestFit="1" customWidth="1"/>
    <col min="7578" max="7578" width="12" bestFit="1" customWidth="1"/>
    <col min="7579" max="7579" width="4" bestFit="1" customWidth="1"/>
    <col min="7580" max="7580" width="12" bestFit="1" customWidth="1"/>
    <col min="7581" max="7581" width="4" bestFit="1" customWidth="1"/>
    <col min="7582" max="7582" width="12" bestFit="1" customWidth="1"/>
    <col min="7583" max="7583" width="4" bestFit="1" customWidth="1"/>
    <col min="7584" max="7584" width="12" bestFit="1" customWidth="1"/>
    <col min="7585" max="7585" width="4" bestFit="1" customWidth="1"/>
    <col min="7586" max="7586" width="12" bestFit="1" customWidth="1"/>
    <col min="7587" max="7587" width="4" bestFit="1" customWidth="1"/>
    <col min="7588" max="7588" width="12" bestFit="1" customWidth="1"/>
    <col min="7589" max="7589" width="4" bestFit="1" customWidth="1"/>
    <col min="7590" max="7590" width="12" bestFit="1" customWidth="1"/>
    <col min="7591" max="7591" width="4" bestFit="1" customWidth="1"/>
    <col min="7681" max="7681" width="46.42578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2" bestFit="1" customWidth="1"/>
    <col min="7717" max="7717" width="4" bestFit="1" customWidth="1"/>
    <col min="7718" max="7718" width="12" bestFit="1" customWidth="1"/>
    <col min="7719" max="7719" width="4" bestFit="1" customWidth="1"/>
    <col min="7720" max="7720" width="11" bestFit="1" customWidth="1"/>
    <col min="7721" max="7721" width="4" bestFit="1" customWidth="1"/>
    <col min="7722" max="7722" width="11" bestFit="1" customWidth="1"/>
    <col min="7723" max="7723" width="4" bestFit="1" customWidth="1"/>
    <col min="7724" max="7724" width="12" bestFit="1" customWidth="1"/>
    <col min="7725" max="7725" width="4" bestFit="1" customWidth="1"/>
    <col min="7726" max="7726" width="12.5703125" bestFit="1" customWidth="1"/>
    <col min="7727" max="7727" width="4" bestFit="1" customWidth="1"/>
    <col min="7728" max="7728" width="12" bestFit="1" customWidth="1"/>
    <col min="7729" max="7729" width="4" bestFit="1" customWidth="1"/>
    <col min="7730" max="7730" width="11" bestFit="1" customWidth="1"/>
    <col min="7731" max="7731" width="4" bestFit="1" customWidth="1"/>
    <col min="7732" max="7732" width="12" bestFit="1" customWidth="1"/>
    <col min="7733" max="7733" width="4" bestFit="1" customWidth="1"/>
    <col min="7734" max="7734" width="12" bestFit="1" customWidth="1"/>
    <col min="7735" max="7735" width="4" bestFit="1" customWidth="1"/>
    <col min="7736" max="7736" width="12" bestFit="1" customWidth="1"/>
    <col min="7737" max="7737" width="4" bestFit="1" customWidth="1"/>
    <col min="7738" max="7738" width="12" bestFit="1" customWidth="1"/>
    <col min="7739" max="7739" width="4" bestFit="1" customWidth="1"/>
    <col min="7740" max="7740" width="12" bestFit="1" customWidth="1"/>
    <col min="7741" max="7741" width="4" bestFit="1" customWidth="1"/>
    <col min="7742" max="7742" width="12" bestFit="1" customWidth="1"/>
    <col min="7743" max="7743" width="4" bestFit="1" customWidth="1"/>
    <col min="7744" max="7744" width="12" bestFit="1" customWidth="1"/>
    <col min="7745" max="7745" width="4" bestFit="1" customWidth="1"/>
    <col min="7746" max="7746" width="12" bestFit="1" customWidth="1"/>
    <col min="7747" max="7747" width="4" bestFit="1" customWidth="1"/>
    <col min="7748" max="7748" width="11" bestFit="1" customWidth="1"/>
    <col min="7749" max="7749" width="4" bestFit="1" customWidth="1"/>
    <col min="7750" max="7750" width="12" bestFit="1" customWidth="1"/>
    <col min="7751" max="7751" width="4" bestFit="1" customWidth="1"/>
    <col min="7752" max="7752" width="12" bestFit="1" customWidth="1"/>
    <col min="7753" max="7753" width="4" bestFit="1" customWidth="1"/>
    <col min="7754" max="7754" width="12" bestFit="1" customWidth="1"/>
    <col min="7755" max="7755" width="4" bestFit="1" customWidth="1"/>
    <col min="7756" max="7756" width="12" bestFit="1" customWidth="1"/>
    <col min="7757" max="7757" width="4" bestFit="1" customWidth="1"/>
    <col min="7758" max="7758" width="12" bestFit="1" customWidth="1"/>
    <col min="7759" max="7759" width="4" bestFit="1" customWidth="1"/>
    <col min="7760" max="7760" width="11" bestFit="1" customWidth="1"/>
    <col min="7761" max="7761" width="4" bestFit="1" customWidth="1"/>
    <col min="7762" max="7762" width="12" bestFit="1" customWidth="1"/>
    <col min="7763" max="7763" width="4" bestFit="1" customWidth="1"/>
    <col min="7764" max="7764" width="11" bestFit="1" customWidth="1"/>
    <col min="7765" max="7765" width="4" bestFit="1" customWidth="1"/>
    <col min="7766" max="7766" width="12" bestFit="1" customWidth="1"/>
    <col min="7767" max="7767" width="4" bestFit="1" customWidth="1"/>
    <col min="7768" max="7768" width="12" bestFit="1" customWidth="1"/>
    <col min="7769" max="7769" width="4" bestFit="1" customWidth="1"/>
    <col min="7770" max="7770" width="12" bestFit="1" customWidth="1"/>
    <col min="7771" max="7771" width="4" bestFit="1" customWidth="1"/>
    <col min="7772" max="7772" width="12" bestFit="1" customWidth="1"/>
    <col min="7773" max="7773" width="4" bestFit="1" customWidth="1"/>
    <col min="7774" max="7774" width="12" bestFit="1" customWidth="1"/>
    <col min="7775" max="7775" width="4" bestFit="1" customWidth="1"/>
    <col min="7776" max="7776" width="12" bestFit="1" customWidth="1"/>
    <col min="7777" max="7777" width="4" bestFit="1" customWidth="1"/>
    <col min="7778" max="7778" width="12" bestFit="1" customWidth="1"/>
    <col min="7779" max="7779" width="4" bestFit="1" customWidth="1"/>
    <col min="7780" max="7780" width="12" bestFit="1" customWidth="1"/>
    <col min="7781" max="7781" width="4" bestFit="1" customWidth="1"/>
    <col min="7782" max="7782" width="12" bestFit="1" customWidth="1"/>
    <col min="7783" max="7783" width="4" bestFit="1" customWidth="1"/>
    <col min="7784" max="7784" width="12" bestFit="1" customWidth="1"/>
    <col min="7785" max="7785" width="4" bestFit="1" customWidth="1"/>
    <col min="7786" max="7786" width="12" bestFit="1" customWidth="1"/>
    <col min="7787" max="7787" width="4" bestFit="1" customWidth="1"/>
    <col min="7788" max="7788" width="12" bestFit="1" customWidth="1"/>
    <col min="7789" max="7789" width="4" bestFit="1" customWidth="1"/>
    <col min="7790" max="7790" width="12" bestFit="1" customWidth="1"/>
    <col min="7791" max="7791" width="4" bestFit="1" customWidth="1"/>
    <col min="7792" max="7792" width="12" bestFit="1" customWidth="1"/>
    <col min="7793" max="7793" width="4" bestFit="1" customWidth="1"/>
    <col min="7794" max="7794" width="12" bestFit="1" customWidth="1"/>
    <col min="7795" max="7795" width="4" bestFit="1" customWidth="1"/>
    <col min="7796" max="7796" width="12" bestFit="1" customWidth="1"/>
    <col min="7797" max="7797" width="4" bestFit="1" customWidth="1"/>
    <col min="7798" max="7798" width="12" bestFit="1" customWidth="1"/>
    <col min="7799" max="7799" width="4" bestFit="1" customWidth="1"/>
    <col min="7800" max="7800" width="12" bestFit="1" customWidth="1"/>
    <col min="7801" max="7801" width="4" bestFit="1" customWidth="1"/>
    <col min="7802" max="7802" width="12" bestFit="1" customWidth="1"/>
    <col min="7803" max="7803" width="4" bestFit="1" customWidth="1"/>
    <col min="7804" max="7804" width="12" bestFit="1" customWidth="1"/>
    <col min="7805" max="7805" width="4" bestFit="1" customWidth="1"/>
    <col min="7806" max="7806" width="12" bestFit="1" customWidth="1"/>
    <col min="7807" max="7807" width="4" bestFit="1" customWidth="1"/>
    <col min="7808" max="7808" width="12" bestFit="1" customWidth="1"/>
    <col min="7809" max="7809" width="4" bestFit="1" customWidth="1"/>
    <col min="7810" max="7810" width="11" bestFit="1" customWidth="1"/>
    <col min="7811" max="7811" width="4" bestFit="1" customWidth="1"/>
    <col min="7812" max="7812" width="11" bestFit="1" customWidth="1"/>
    <col min="7813" max="7813" width="4" bestFit="1" customWidth="1"/>
    <col min="7814" max="7814" width="11" bestFit="1" customWidth="1"/>
    <col min="7815" max="7815" width="4" bestFit="1" customWidth="1"/>
    <col min="7816" max="7816" width="12" bestFit="1" customWidth="1"/>
    <col min="7817" max="7817" width="4" bestFit="1" customWidth="1"/>
    <col min="7818" max="7818" width="12" bestFit="1" customWidth="1"/>
    <col min="7819" max="7819" width="4" bestFit="1" customWidth="1"/>
    <col min="7820" max="7820" width="12" bestFit="1" customWidth="1"/>
    <col min="7821" max="7821" width="4" bestFit="1" customWidth="1"/>
    <col min="7822" max="7822" width="12" bestFit="1" customWidth="1"/>
    <col min="7823" max="7823" width="4" bestFit="1" customWidth="1"/>
    <col min="7824" max="7824" width="12" bestFit="1" customWidth="1"/>
    <col min="7825" max="7825" width="4" bestFit="1" customWidth="1"/>
    <col min="7826" max="7826" width="12" bestFit="1" customWidth="1"/>
    <col min="7827" max="7827" width="4" bestFit="1" customWidth="1"/>
    <col min="7828" max="7828" width="12" bestFit="1" customWidth="1"/>
    <col min="7829" max="7829" width="4" bestFit="1" customWidth="1"/>
    <col min="7830" max="7830" width="12" bestFit="1" customWidth="1"/>
    <col min="7831" max="7831" width="4" bestFit="1" customWidth="1"/>
    <col min="7832" max="7832" width="12" bestFit="1" customWidth="1"/>
    <col min="7833" max="7833" width="4" bestFit="1" customWidth="1"/>
    <col min="7834" max="7834" width="12" bestFit="1" customWidth="1"/>
    <col min="7835" max="7835" width="4" bestFit="1" customWidth="1"/>
    <col min="7836" max="7836" width="12" bestFit="1" customWidth="1"/>
    <col min="7837" max="7837" width="4" bestFit="1" customWidth="1"/>
    <col min="7838" max="7838" width="12" bestFit="1" customWidth="1"/>
    <col min="7839" max="7839" width="4" bestFit="1" customWidth="1"/>
    <col min="7840" max="7840" width="12" bestFit="1" customWidth="1"/>
    <col min="7841" max="7841" width="4" bestFit="1" customWidth="1"/>
    <col min="7842" max="7842" width="12" bestFit="1" customWidth="1"/>
    <col min="7843" max="7843" width="4" bestFit="1" customWidth="1"/>
    <col min="7844" max="7844" width="12" bestFit="1" customWidth="1"/>
    <col min="7845" max="7845" width="4" bestFit="1" customWidth="1"/>
    <col min="7846" max="7846" width="12" bestFit="1" customWidth="1"/>
    <col min="7847" max="7847" width="4" bestFit="1" customWidth="1"/>
    <col min="7937" max="7937" width="46.42578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2" bestFit="1" customWidth="1"/>
    <col min="7973" max="7973" width="4" bestFit="1" customWidth="1"/>
    <col min="7974" max="7974" width="12" bestFit="1" customWidth="1"/>
    <col min="7975" max="7975" width="4" bestFit="1" customWidth="1"/>
    <col min="7976" max="7976" width="11" bestFit="1" customWidth="1"/>
    <col min="7977" max="7977" width="4" bestFit="1" customWidth="1"/>
    <col min="7978" max="7978" width="11" bestFit="1" customWidth="1"/>
    <col min="7979" max="7979" width="4" bestFit="1" customWidth="1"/>
    <col min="7980" max="7980" width="12" bestFit="1" customWidth="1"/>
    <col min="7981" max="7981" width="4" bestFit="1" customWidth="1"/>
    <col min="7982" max="7982" width="12.5703125" bestFit="1" customWidth="1"/>
    <col min="7983" max="7983" width="4" bestFit="1" customWidth="1"/>
    <col min="7984" max="7984" width="12" bestFit="1" customWidth="1"/>
    <col min="7985" max="7985" width="4" bestFit="1" customWidth="1"/>
    <col min="7986" max="7986" width="11" bestFit="1" customWidth="1"/>
    <col min="7987" max="7987" width="4" bestFit="1" customWidth="1"/>
    <col min="7988" max="7988" width="12" bestFit="1" customWidth="1"/>
    <col min="7989" max="7989" width="4" bestFit="1" customWidth="1"/>
    <col min="7990" max="7990" width="12" bestFit="1" customWidth="1"/>
    <col min="7991" max="7991" width="4" bestFit="1" customWidth="1"/>
    <col min="7992" max="7992" width="12" bestFit="1" customWidth="1"/>
    <col min="7993" max="7993" width="4" bestFit="1" customWidth="1"/>
    <col min="7994" max="7994" width="12" bestFit="1" customWidth="1"/>
    <col min="7995" max="7995" width="4" bestFit="1" customWidth="1"/>
    <col min="7996" max="7996" width="12" bestFit="1" customWidth="1"/>
    <col min="7997" max="7997" width="4" bestFit="1" customWidth="1"/>
    <col min="7998" max="7998" width="12" bestFit="1" customWidth="1"/>
    <col min="7999" max="7999" width="4" bestFit="1" customWidth="1"/>
    <col min="8000" max="8000" width="12" bestFit="1" customWidth="1"/>
    <col min="8001" max="8001" width="4" bestFit="1" customWidth="1"/>
    <col min="8002" max="8002" width="12" bestFit="1" customWidth="1"/>
    <col min="8003" max="8003" width="4" bestFit="1" customWidth="1"/>
    <col min="8004" max="8004" width="11" bestFit="1" customWidth="1"/>
    <col min="8005" max="8005" width="4" bestFit="1" customWidth="1"/>
    <col min="8006" max="8006" width="12" bestFit="1" customWidth="1"/>
    <col min="8007" max="8007" width="4" bestFit="1" customWidth="1"/>
    <col min="8008" max="8008" width="12" bestFit="1" customWidth="1"/>
    <col min="8009" max="8009" width="4" bestFit="1" customWidth="1"/>
    <col min="8010" max="8010" width="12" bestFit="1" customWidth="1"/>
    <col min="8011" max="8011" width="4" bestFit="1" customWidth="1"/>
    <col min="8012" max="8012" width="12" bestFit="1" customWidth="1"/>
    <col min="8013" max="8013" width="4" bestFit="1" customWidth="1"/>
    <col min="8014" max="8014" width="12" bestFit="1" customWidth="1"/>
    <col min="8015" max="8015" width="4" bestFit="1" customWidth="1"/>
    <col min="8016" max="8016" width="11" bestFit="1" customWidth="1"/>
    <col min="8017" max="8017" width="4" bestFit="1" customWidth="1"/>
    <col min="8018" max="8018" width="12" bestFit="1" customWidth="1"/>
    <col min="8019" max="8019" width="4" bestFit="1" customWidth="1"/>
    <col min="8020" max="8020" width="11" bestFit="1" customWidth="1"/>
    <col min="8021" max="8021" width="4" bestFit="1" customWidth="1"/>
    <col min="8022" max="8022" width="12" bestFit="1" customWidth="1"/>
    <col min="8023" max="8023" width="4" bestFit="1" customWidth="1"/>
    <col min="8024" max="8024" width="12" bestFit="1" customWidth="1"/>
    <col min="8025" max="8025" width="4" bestFit="1" customWidth="1"/>
    <col min="8026" max="8026" width="12" bestFit="1" customWidth="1"/>
    <col min="8027" max="8027" width="4" bestFit="1" customWidth="1"/>
    <col min="8028" max="8028" width="12" bestFit="1" customWidth="1"/>
    <col min="8029" max="8029" width="4" bestFit="1" customWidth="1"/>
    <col min="8030" max="8030" width="12" bestFit="1" customWidth="1"/>
    <col min="8031" max="8031" width="4" bestFit="1" customWidth="1"/>
    <col min="8032" max="8032" width="12" bestFit="1" customWidth="1"/>
    <col min="8033" max="8033" width="4" bestFit="1" customWidth="1"/>
    <col min="8034" max="8034" width="12" bestFit="1" customWidth="1"/>
    <col min="8035" max="8035" width="4" bestFit="1" customWidth="1"/>
    <col min="8036" max="8036" width="12" bestFit="1" customWidth="1"/>
    <col min="8037" max="8037" width="4" bestFit="1" customWidth="1"/>
    <col min="8038" max="8038" width="12" bestFit="1" customWidth="1"/>
    <col min="8039" max="8039" width="4" bestFit="1" customWidth="1"/>
    <col min="8040" max="8040" width="12" bestFit="1" customWidth="1"/>
    <col min="8041" max="8041" width="4" bestFit="1" customWidth="1"/>
    <col min="8042" max="8042" width="12" bestFit="1" customWidth="1"/>
    <col min="8043" max="8043" width="4" bestFit="1" customWidth="1"/>
    <col min="8044" max="8044" width="12" bestFit="1" customWidth="1"/>
    <col min="8045" max="8045" width="4" bestFit="1" customWidth="1"/>
    <col min="8046" max="8046" width="12" bestFit="1" customWidth="1"/>
    <col min="8047" max="8047" width="4" bestFit="1" customWidth="1"/>
    <col min="8048" max="8048" width="12" bestFit="1" customWidth="1"/>
    <col min="8049" max="8049" width="4" bestFit="1" customWidth="1"/>
    <col min="8050" max="8050" width="12" bestFit="1" customWidth="1"/>
    <col min="8051" max="8051" width="4" bestFit="1" customWidth="1"/>
    <col min="8052" max="8052" width="12" bestFit="1" customWidth="1"/>
    <col min="8053" max="8053" width="4" bestFit="1" customWidth="1"/>
    <col min="8054" max="8054" width="12" bestFit="1" customWidth="1"/>
    <col min="8055" max="8055" width="4" bestFit="1" customWidth="1"/>
    <col min="8056" max="8056" width="12" bestFit="1" customWidth="1"/>
    <col min="8057" max="8057" width="4" bestFit="1" customWidth="1"/>
    <col min="8058" max="8058" width="12" bestFit="1" customWidth="1"/>
    <col min="8059" max="8059" width="4" bestFit="1" customWidth="1"/>
    <col min="8060" max="8060" width="12" bestFit="1" customWidth="1"/>
    <col min="8061" max="8061" width="4" bestFit="1" customWidth="1"/>
    <col min="8062" max="8062" width="12" bestFit="1" customWidth="1"/>
    <col min="8063" max="8063" width="4" bestFit="1" customWidth="1"/>
    <col min="8064" max="8064" width="12" bestFit="1" customWidth="1"/>
    <col min="8065" max="8065" width="4" bestFit="1" customWidth="1"/>
    <col min="8066" max="8066" width="11" bestFit="1" customWidth="1"/>
    <col min="8067" max="8067" width="4" bestFit="1" customWidth="1"/>
    <col min="8068" max="8068" width="11" bestFit="1" customWidth="1"/>
    <col min="8069" max="8069" width="4" bestFit="1" customWidth="1"/>
    <col min="8070" max="8070" width="11" bestFit="1" customWidth="1"/>
    <col min="8071" max="8071" width="4" bestFit="1" customWidth="1"/>
    <col min="8072" max="8072" width="12" bestFit="1" customWidth="1"/>
    <col min="8073" max="8073" width="4" bestFit="1" customWidth="1"/>
    <col min="8074" max="8074" width="12" bestFit="1" customWidth="1"/>
    <col min="8075" max="8075" width="4" bestFit="1" customWidth="1"/>
    <col min="8076" max="8076" width="12" bestFit="1" customWidth="1"/>
    <col min="8077" max="8077" width="4" bestFit="1" customWidth="1"/>
    <col min="8078" max="8078" width="12" bestFit="1" customWidth="1"/>
    <col min="8079" max="8079" width="4" bestFit="1" customWidth="1"/>
    <col min="8080" max="8080" width="12" bestFit="1" customWidth="1"/>
    <col min="8081" max="8081" width="4" bestFit="1" customWidth="1"/>
    <col min="8082" max="8082" width="12" bestFit="1" customWidth="1"/>
    <col min="8083" max="8083" width="4" bestFit="1" customWidth="1"/>
    <col min="8084" max="8084" width="12" bestFit="1" customWidth="1"/>
    <col min="8085" max="8085" width="4" bestFit="1" customWidth="1"/>
    <col min="8086" max="8086" width="12" bestFit="1" customWidth="1"/>
    <col min="8087" max="8087" width="4" bestFit="1" customWidth="1"/>
    <col min="8088" max="8088" width="12" bestFit="1" customWidth="1"/>
    <col min="8089" max="8089" width="4" bestFit="1" customWidth="1"/>
    <col min="8090" max="8090" width="12" bestFit="1" customWidth="1"/>
    <col min="8091" max="8091" width="4" bestFit="1" customWidth="1"/>
    <col min="8092" max="8092" width="12" bestFit="1" customWidth="1"/>
    <col min="8093" max="8093" width="4" bestFit="1" customWidth="1"/>
    <col min="8094" max="8094" width="12" bestFit="1" customWidth="1"/>
    <col min="8095" max="8095" width="4" bestFit="1" customWidth="1"/>
    <col min="8096" max="8096" width="12" bestFit="1" customWidth="1"/>
    <col min="8097" max="8097" width="4" bestFit="1" customWidth="1"/>
    <col min="8098" max="8098" width="12" bestFit="1" customWidth="1"/>
    <col min="8099" max="8099" width="4" bestFit="1" customWidth="1"/>
    <col min="8100" max="8100" width="12" bestFit="1" customWidth="1"/>
    <col min="8101" max="8101" width="4" bestFit="1" customWidth="1"/>
    <col min="8102" max="8102" width="12" bestFit="1" customWidth="1"/>
    <col min="8103" max="8103" width="4" bestFit="1" customWidth="1"/>
    <col min="8193" max="8193" width="46.42578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2" bestFit="1" customWidth="1"/>
    <col min="8229" max="8229" width="4" bestFit="1" customWidth="1"/>
    <col min="8230" max="8230" width="12" bestFit="1" customWidth="1"/>
    <col min="8231" max="8231" width="4" bestFit="1" customWidth="1"/>
    <col min="8232" max="8232" width="11" bestFit="1" customWidth="1"/>
    <col min="8233" max="8233" width="4" bestFit="1" customWidth="1"/>
    <col min="8234" max="8234" width="11" bestFit="1" customWidth="1"/>
    <col min="8235" max="8235" width="4" bestFit="1" customWidth="1"/>
    <col min="8236" max="8236" width="12" bestFit="1" customWidth="1"/>
    <col min="8237" max="8237" width="4" bestFit="1" customWidth="1"/>
    <col min="8238" max="8238" width="12.5703125" bestFit="1" customWidth="1"/>
    <col min="8239" max="8239" width="4" bestFit="1" customWidth="1"/>
    <col min="8240" max="8240" width="12" bestFit="1" customWidth="1"/>
    <col min="8241" max="8241" width="4" bestFit="1" customWidth="1"/>
    <col min="8242" max="8242" width="11" bestFit="1" customWidth="1"/>
    <col min="8243" max="8243" width="4" bestFit="1" customWidth="1"/>
    <col min="8244" max="8244" width="12" bestFit="1" customWidth="1"/>
    <col min="8245" max="8245" width="4" bestFit="1" customWidth="1"/>
    <col min="8246" max="8246" width="12" bestFit="1" customWidth="1"/>
    <col min="8247" max="8247" width="4" bestFit="1" customWidth="1"/>
    <col min="8248" max="8248" width="12" bestFit="1" customWidth="1"/>
    <col min="8249" max="8249" width="4" bestFit="1" customWidth="1"/>
    <col min="8250" max="8250" width="12" bestFit="1" customWidth="1"/>
    <col min="8251" max="8251" width="4" bestFit="1" customWidth="1"/>
    <col min="8252" max="8252" width="12" bestFit="1" customWidth="1"/>
    <col min="8253" max="8253" width="4" bestFit="1" customWidth="1"/>
    <col min="8254" max="8254" width="12" bestFit="1" customWidth="1"/>
    <col min="8255" max="8255" width="4" bestFit="1" customWidth="1"/>
    <col min="8256" max="8256" width="12" bestFit="1" customWidth="1"/>
    <col min="8257" max="8257" width="4" bestFit="1" customWidth="1"/>
    <col min="8258" max="8258" width="12" bestFit="1" customWidth="1"/>
    <col min="8259" max="8259" width="4" bestFit="1" customWidth="1"/>
    <col min="8260" max="8260" width="11" bestFit="1" customWidth="1"/>
    <col min="8261" max="8261" width="4" bestFit="1" customWidth="1"/>
    <col min="8262" max="8262" width="12" bestFit="1" customWidth="1"/>
    <col min="8263" max="8263" width="4" bestFit="1" customWidth="1"/>
    <col min="8264" max="8264" width="12" bestFit="1" customWidth="1"/>
    <col min="8265" max="8265" width="4" bestFit="1" customWidth="1"/>
    <col min="8266" max="8266" width="12" bestFit="1" customWidth="1"/>
    <col min="8267" max="8267" width="4" bestFit="1" customWidth="1"/>
    <col min="8268" max="8268" width="12" bestFit="1" customWidth="1"/>
    <col min="8269" max="8269" width="4" bestFit="1" customWidth="1"/>
    <col min="8270" max="8270" width="12" bestFit="1" customWidth="1"/>
    <col min="8271" max="8271" width="4" bestFit="1" customWidth="1"/>
    <col min="8272" max="8272" width="11" bestFit="1" customWidth="1"/>
    <col min="8273" max="8273" width="4" bestFit="1" customWidth="1"/>
    <col min="8274" max="8274" width="12" bestFit="1" customWidth="1"/>
    <col min="8275" max="8275" width="4" bestFit="1" customWidth="1"/>
    <col min="8276" max="8276" width="11" bestFit="1" customWidth="1"/>
    <col min="8277" max="8277" width="4" bestFit="1" customWidth="1"/>
    <col min="8278" max="8278" width="12" bestFit="1" customWidth="1"/>
    <col min="8279" max="8279" width="4" bestFit="1" customWidth="1"/>
    <col min="8280" max="8280" width="12" bestFit="1" customWidth="1"/>
    <col min="8281" max="8281" width="4" bestFit="1" customWidth="1"/>
    <col min="8282" max="8282" width="12" bestFit="1" customWidth="1"/>
    <col min="8283" max="8283" width="4" bestFit="1" customWidth="1"/>
    <col min="8284" max="8284" width="12" bestFit="1" customWidth="1"/>
    <col min="8285" max="8285" width="4" bestFit="1" customWidth="1"/>
    <col min="8286" max="8286" width="12" bestFit="1" customWidth="1"/>
    <col min="8287" max="8287" width="4" bestFit="1" customWidth="1"/>
    <col min="8288" max="8288" width="12" bestFit="1" customWidth="1"/>
    <col min="8289" max="8289" width="4" bestFit="1" customWidth="1"/>
    <col min="8290" max="8290" width="12" bestFit="1" customWidth="1"/>
    <col min="8291" max="8291" width="4" bestFit="1" customWidth="1"/>
    <col min="8292" max="8292" width="12" bestFit="1" customWidth="1"/>
    <col min="8293" max="8293" width="4" bestFit="1" customWidth="1"/>
    <col min="8294" max="8294" width="12" bestFit="1" customWidth="1"/>
    <col min="8295" max="8295" width="4" bestFit="1" customWidth="1"/>
    <col min="8296" max="8296" width="12" bestFit="1" customWidth="1"/>
    <col min="8297" max="8297" width="4" bestFit="1" customWidth="1"/>
    <col min="8298" max="8298" width="12" bestFit="1" customWidth="1"/>
    <col min="8299" max="8299" width="4" bestFit="1" customWidth="1"/>
    <col min="8300" max="8300" width="12" bestFit="1" customWidth="1"/>
    <col min="8301" max="8301" width="4" bestFit="1" customWidth="1"/>
    <col min="8302" max="8302" width="12" bestFit="1" customWidth="1"/>
    <col min="8303" max="8303" width="4" bestFit="1" customWidth="1"/>
    <col min="8304" max="8304" width="12" bestFit="1" customWidth="1"/>
    <col min="8305" max="8305" width="4" bestFit="1" customWidth="1"/>
    <col min="8306" max="8306" width="12" bestFit="1" customWidth="1"/>
    <col min="8307" max="8307" width="4" bestFit="1" customWidth="1"/>
    <col min="8308" max="8308" width="12" bestFit="1" customWidth="1"/>
    <col min="8309" max="8309" width="4" bestFit="1" customWidth="1"/>
    <col min="8310" max="8310" width="12" bestFit="1" customWidth="1"/>
    <col min="8311" max="8311" width="4" bestFit="1" customWidth="1"/>
    <col min="8312" max="8312" width="12" bestFit="1" customWidth="1"/>
    <col min="8313" max="8313" width="4" bestFit="1" customWidth="1"/>
    <col min="8314" max="8314" width="12" bestFit="1" customWidth="1"/>
    <col min="8315" max="8315" width="4" bestFit="1" customWidth="1"/>
    <col min="8316" max="8316" width="12" bestFit="1" customWidth="1"/>
    <col min="8317" max="8317" width="4" bestFit="1" customWidth="1"/>
    <col min="8318" max="8318" width="12" bestFit="1" customWidth="1"/>
    <col min="8319" max="8319" width="4" bestFit="1" customWidth="1"/>
    <col min="8320" max="8320" width="12" bestFit="1" customWidth="1"/>
    <col min="8321" max="8321" width="4" bestFit="1" customWidth="1"/>
    <col min="8322" max="8322" width="11" bestFit="1" customWidth="1"/>
    <col min="8323" max="8323" width="4" bestFit="1" customWidth="1"/>
    <col min="8324" max="8324" width="11" bestFit="1" customWidth="1"/>
    <col min="8325" max="8325" width="4" bestFit="1" customWidth="1"/>
    <col min="8326" max="8326" width="11" bestFit="1" customWidth="1"/>
    <col min="8327" max="8327" width="4" bestFit="1" customWidth="1"/>
    <col min="8328" max="8328" width="12" bestFit="1" customWidth="1"/>
    <col min="8329" max="8329" width="4" bestFit="1" customWidth="1"/>
    <col min="8330" max="8330" width="12" bestFit="1" customWidth="1"/>
    <col min="8331" max="8331" width="4" bestFit="1" customWidth="1"/>
    <col min="8332" max="8332" width="12" bestFit="1" customWidth="1"/>
    <col min="8333" max="8333" width="4" bestFit="1" customWidth="1"/>
    <col min="8334" max="8334" width="12" bestFit="1" customWidth="1"/>
    <col min="8335" max="8335" width="4" bestFit="1" customWidth="1"/>
    <col min="8336" max="8336" width="12" bestFit="1" customWidth="1"/>
    <col min="8337" max="8337" width="4" bestFit="1" customWidth="1"/>
    <col min="8338" max="8338" width="12" bestFit="1" customWidth="1"/>
    <col min="8339" max="8339" width="4" bestFit="1" customWidth="1"/>
    <col min="8340" max="8340" width="12" bestFit="1" customWidth="1"/>
    <col min="8341" max="8341" width="4" bestFit="1" customWidth="1"/>
    <col min="8342" max="8342" width="12" bestFit="1" customWidth="1"/>
    <col min="8343" max="8343" width="4" bestFit="1" customWidth="1"/>
    <col min="8344" max="8344" width="12" bestFit="1" customWidth="1"/>
    <col min="8345" max="8345" width="4" bestFit="1" customWidth="1"/>
    <col min="8346" max="8346" width="12" bestFit="1" customWidth="1"/>
    <col min="8347" max="8347" width="4" bestFit="1" customWidth="1"/>
    <col min="8348" max="8348" width="12" bestFit="1" customWidth="1"/>
    <col min="8349" max="8349" width="4" bestFit="1" customWidth="1"/>
    <col min="8350" max="8350" width="12" bestFit="1" customWidth="1"/>
    <col min="8351" max="8351" width="4" bestFit="1" customWidth="1"/>
    <col min="8352" max="8352" width="12" bestFit="1" customWidth="1"/>
    <col min="8353" max="8353" width="4" bestFit="1" customWidth="1"/>
    <col min="8354" max="8354" width="12" bestFit="1" customWidth="1"/>
    <col min="8355" max="8355" width="4" bestFit="1" customWidth="1"/>
    <col min="8356" max="8356" width="12" bestFit="1" customWidth="1"/>
    <col min="8357" max="8357" width="4" bestFit="1" customWidth="1"/>
    <col min="8358" max="8358" width="12" bestFit="1" customWidth="1"/>
    <col min="8359" max="8359" width="4" bestFit="1" customWidth="1"/>
    <col min="8449" max="8449" width="46.42578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2" bestFit="1" customWidth="1"/>
    <col min="8485" max="8485" width="4" bestFit="1" customWidth="1"/>
    <col min="8486" max="8486" width="12" bestFit="1" customWidth="1"/>
    <col min="8487" max="8487" width="4" bestFit="1" customWidth="1"/>
    <col min="8488" max="8488" width="11" bestFit="1" customWidth="1"/>
    <col min="8489" max="8489" width="4" bestFit="1" customWidth="1"/>
    <col min="8490" max="8490" width="11" bestFit="1" customWidth="1"/>
    <col min="8491" max="8491" width="4" bestFit="1" customWidth="1"/>
    <col min="8492" max="8492" width="12" bestFit="1" customWidth="1"/>
    <col min="8493" max="8493" width="4" bestFit="1" customWidth="1"/>
    <col min="8494" max="8494" width="12.5703125" bestFit="1" customWidth="1"/>
    <col min="8495" max="8495" width="4" bestFit="1" customWidth="1"/>
    <col min="8496" max="8496" width="12" bestFit="1" customWidth="1"/>
    <col min="8497" max="8497" width="4" bestFit="1" customWidth="1"/>
    <col min="8498" max="8498" width="11" bestFit="1" customWidth="1"/>
    <col min="8499" max="8499" width="4" bestFit="1" customWidth="1"/>
    <col min="8500" max="8500" width="12" bestFit="1" customWidth="1"/>
    <col min="8501" max="8501" width="4" bestFit="1" customWidth="1"/>
    <col min="8502" max="8502" width="12" bestFit="1" customWidth="1"/>
    <col min="8503" max="8503" width="4" bestFit="1" customWidth="1"/>
    <col min="8504" max="8504" width="12" bestFit="1" customWidth="1"/>
    <col min="8505" max="8505" width="4" bestFit="1" customWidth="1"/>
    <col min="8506" max="8506" width="12" bestFit="1" customWidth="1"/>
    <col min="8507" max="8507" width="4" bestFit="1" customWidth="1"/>
    <col min="8508" max="8508" width="12" bestFit="1" customWidth="1"/>
    <col min="8509" max="8509" width="4" bestFit="1" customWidth="1"/>
    <col min="8510" max="8510" width="12" bestFit="1" customWidth="1"/>
    <col min="8511" max="8511" width="4" bestFit="1" customWidth="1"/>
    <col min="8512" max="8512" width="12" bestFit="1" customWidth="1"/>
    <col min="8513" max="8513" width="4" bestFit="1" customWidth="1"/>
    <col min="8514" max="8514" width="12" bestFit="1" customWidth="1"/>
    <col min="8515" max="8515" width="4" bestFit="1" customWidth="1"/>
    <col min="8516" max="8516" width="11" bestFit="1" customWidth="1"/>
    <col min="8517" max="8517" width="4" bestFit="1" customWidth="1"/>
    <col min="8518" max="8518" width="12" bestFit="1" customWidth="1"/>
    <col min="8519" max="8519" width="4" bestFit="1" customWidth="1"/>
    <col min="8520" max="8520" width="12" bestFit="1" customWidth="1"/>
    <col min="8521" max="8521" width="4" bestFit="1" customWidth="1"/>
    <col min="8522" max="8522" width="12" bestFit="1" customWidth="1"/>
    <col min="8523" max="8523" width="4" bestFit="1" customWidth="1"/>
    <col min="8524" max="8524" width="12" bestFit="1" customWidth="1"/>
    <col min="8525" max="8525" width="4" bestFit="1" customWidth="1"/>
    <col min="8526" max="8526" width="12" bestFit="1" customWidth="1"/>
    <col min="8527" max="8527" width="4" bestFit="1" customWidth="1"/>
    <col min="8528" max="8528" width="11" bestFit="1" customWidth="1"/>
    <col min="8529" max="8529" width="4" bestFit="1" customWidth="1"/>
    <col min="8530" max="8530" width="12" bestFit="1" customWidth="1"/>
    <col min="8531" max="8531" width="4" bestFit="1" customWidth="1"/>
    <col min="8532" max="8532" width="11" bestFit="1" customWidth="1"/>
    <col min="8533" max="8533" width="4" bestFit="1" customWidth="1"/>
    <col min="8534" max="8534" width="12" bestFit="1" customWidth="1"/>
    <col min="8535" max="8535" width="4" bestFit="1" customWidth="1"/>
    <col min="8536" max="8536" width="12" bestFit="1" customWidth="1"/>
    <col min="8537" max="8537" width="4" bestFit="1" customWidth="1"/>
    <col min="8538" max="8538" width="12" bestFit="1" customWidth="1"/>
    <col min="8539" max="8539" width="4" bestFit="1" customWidth="1"/>
    <col min="8540" max="8540" width="12" bestFit="1" customWidth="1"/>
    <col min="8541" max="8541" width="4" bestFit="1" customWidth="1"/>
    <col min="8542" max="8542" width="12" bestFit="1" customWidth="1"/>
    <col min="8543" max="8543" width="4" bestFit="1" customWidth="1"/>
    <col min="8544" max="8544" width="12" bestFit="1" customWidth="1"/>
    <col min="8545" max="8545" width="4" bestFit="1" customWidth="1"/>
    <col min="8546" max="8546" width="12" bestFit="1" customWidth="1"/>
    <col min="8547" max="8547" width="4" bestFit="1" customWidth="1"/>
    <col min="8548" max="8548" width="12" bestFit="1" customWidth="1"/>
    <col min="8549" max="8549" width="4" bestFit="1" customWidth="1"/>
    <col min="8550" max="8550" width="12" bestFit="1" customWidth="1"/>
    <col min="8551" max="8551" width="4" bestFit="1" customWidth="1"/>
    <col min="8552" max="8552" width="12" bestFit="1" customWidth="1"/>
    <col min="8553" max="8553" width="4" bestFit="1" customWidth="1"/>
    <col min="8554" max="8554" width="12" bestFit="1" customWidth="1"/>
    <col min="8555" max="8555" width="4" bestFit="1" customWidth="1"/>
    <col min="8556" max="8556" width="12" bestFit="1" customWidth="1"/>
    <col min="8557" max="8557" width="4" bestFit="1" customWidth="1"/>
    <col min="8558" max="8558" width="12" bestFit="1" customWidth="1"/>
    <col min="8559" max="8559" width="4" bestFit="1" customWidth="1"/>
    <col min="8560" max="8560" width="12" bestFit="1" customWidth="1"/>
    <col min="8561" max="8561" width="4" bestFit="1" customWidth="1"/>
    <col min="8562" max="8562" width="12" bestFit="1" customWidth="1"/>
    <col min="8563" max="8563" width="4" bestFit="1" customWidth="1"/>
    <col min="8564" max="8564" width="12" bestFit="1" customWidth="1"/>
    <col min="8565" max="8565" width="4" bestFit="1" customWidth="1"/>
    <col min="8566" max="8566" width="12" bestFit="1" customWidth="1"/>
    <col min="8567" max="8567" width="4" bestFit="1" customWidth="1"/>
    <col min="8568" max="8568" width="12" bestFit="1" customWidth="1"/>
    <col min="8569" max="8569" width="4" bestFit="1" customWidth="1"/>
    <col min="8570" max="8570" width="12" bestFit="1" customWidth="1"/>
    <col min="8571" max="8571" width="4" bestFit="1" customWidth="1"/>
    <col min="8572" max="8572" width="12" bestFit="1" customWidth="1"/>
    <col min="8573" max="8573" width="4" bestFit="1" customWidth="1"/>
    <col min="8574" max="8574" width="12" bestFit="1" customWidth="1"/>
    <col min="8575" max="8575" width="4" bestFit="1" customWidth="1"/>
    <col min="8576" max="8576" width="12" bestFit="1" customWidth="1"/>
    <col min="8577" max="8577" width="4" bestFit="1" customWidth="1"/>
    <col min="8578" max="8578" width="11" bestFit="1" customWidth="1"/>
    <col min="8579" max="8579" width="4" bestFit="1" customWidth="1"/>
    <col min="8580" max="8580" width="11" bestFit="1" customWidth="1"/>
    <col min="8581" max="8581" width="4" bestFit="1" customWidth="1"/>
    <col min="8582" max="8582" width="11" bestFit="1" customWidth="1"/>
    <col min="8583" max="8583" width="4" bestFit="1" customWidth="1"/>
    <col min="8584" max="8584" width="12" bestFit="1" customWidth="1"/>
    <col min="8585" max="8585" width="4" bestFit="1" customWidth="1"/>
    <col min="8586" max="8586" width="12" bestFit="1" customWidth="1"/>
    <col min="8587" max="8587" width="4" bestFit="1" customWidth="1"/>
    <col min="8588" max="8588" width="12" bestFit="1" customWidth="1"/>
    <col min="8589" max="8589" width="4" bestFit="1" customWidth="1"/>
    <col min="8590" max="8590" width="12" bestFit="1" customWidth="1"/>
    <col min="8591" max="8591" width="4" bestFit="1" customWidth="1"/>
    <col min="8592" max="8592" width="12" bestFit="1" customWidth="1"/>
    <col min="8593" max="8593" width="4" bestFit="1" customWidth="1"/>
    <col min="8594" max="8594" width="12" bestFit="1" customWidth="1"/>
    <col min="8595" max="8595" width="4" bestFit="1" customWidth="1"/>
    <col min="8596" max="8596" width="12" bestFit="1" customWidth="1"/>
    <col min="8597" max="8597" width="4" bestFit="1" customWidth="1"/>
    <col min="8598" max="8598" width="12" bestFit="1" customWidth="1"/>
    <col min="8599" max="8599" width="4" bestFit="1" customWidth="1"/>
    <col min="8600" max="8600" width="12" bestFit="1" customWidth="1"/>
    <col min="8601" max="8601" width="4" bestFit="1" customWidth="1"/>
    <col min="8602" max="8602" width="12" bestFit="1" customWidth="1"/>
    <col min="8603" max="8603" width="4" bestFit="1" customWidth="1"/>
    <col min="8604" max="8604" width="12" bestFit="1" customWidth="1"/>
    <col min="8605" max="8605" width="4" bestFit="1" customWidth="1"/>
    <col min="8606" max="8606" width="12" bestFit="1" customWidth="1"/>
    <col min="8607" max="8607" width="4" bestFit="1" customWidth="1"/>
    <col min="8608" max="8608" width="12" bestFit="1" customWidth="1"/>
    <col min="8609" max="8609" width="4" bestFit="1" customWidth="1"/>
    <col min="8610" max="8610" width="12" bestFit="1" customWidth="1"/>
    <col min="8611" max="8611" width="4" bestFit="1" customWidth="1"/>
    <col min="8612" max="8612" width="12" bestFit="1" customWidth="1"/>
    <col min="8613" max="8613" width="4" bestFit="1" customWidth="1"/>
    <col min="8614" max="8614" width="12" bestFit="1" customWidth="1"/>
    <col min="8615" max="8615" width="4" bestFit="1" customWidth="1"/>
    <col min="8705" max="8705" width="46.42578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2" bestFit="1" customWidth="1"/>
    <col min="8741" max="8741" width="4" bestFit="1" customWidth="1"/>
    <col min="8742" max="8742" width="12" bestFit="1" customWidth="1"/>
    <col min="8743" max="8743" width="4" bestFit="1" customWidth="1"/>
    <col min="8744" max="8744" width="11" bestFit="1" customWidth="1"/>
    <col min="8745" max="8745" width="4" bestFit="1" customWidth="1"/>
    <col min="8746" max="8746" width="11" bestFit="1" customWidth="1"/>
    <col min="8747" max="8747" width="4" bestFit="1" customWidth="1"/>
    <col min="8748" max="8748" width="12" bestFit="1" customWidth="1"/>
    <col min="8749" max="8749" width="4" bestFit="1" customWidth="1"/>
    <col min="8750" max="8750" width="12.5703125" bestFit="1" customWidth="1"/>
    <col min="8751" max="8751" width="4" bestFit="1" customWidth="1"/>
    <col min="8752" max="8752" width="12" bestFit="1" customWidth="1"/>
    <col min="8753" max="8753" width="4" bestFit="1" customWidth="1"/>
    <col min="8754" max="8754" width="11" bestFit="1" customWidth="1"/>
    <col min="8755" max="8755" width="4" bestFit="1" customWidth="1"/>
    <col min="8756" max="8756" width="12" bestFit="1" customWidth="1"/>
    <col min="8757" max="8757" width="4" bestFit="1" customWidth="1"/>
    <col min="8758" max="8758" width="12" bestFit="1" customWidth="1"/>
    <col min="8759" max="8759" width="4" bestFit="1" customWidth="1"/>
    <col min="8760" max="8760" width="12" bestFit="1" customWidth="1"/>
    <col min="8761" max="8761" width="4" bestFit="1" customWidth="1"/>
    <col min="8762" max="8762" width="12" bestFit="1" customWidth="1"/>
    <col min="8763" max="8763" width="4" bestFit="1" customWidth="1"/>
    <col min="8764" max="8764" width="12" bestFit="1" customWidth="1"/>
    <col min="8765" max="8765" width="4" bestFit="1" customWidth="1"/>
    <col min="8766" max="8766" width="12" bestFit="1" customWidth="1"/>
    <col min="8767" max="8767" width="4" bestFit="1" customWidth="1"/>
    <col min="8768" max="8768" width="12" bestFit="1" customWidth="1"/>
    <col min="8769" max="8769" width="4" bestFit="1" customWidth="1"/>
    <col min="8770" max="8770" width="12" bestFit="1" customWidth="1"/>
    <col min="8771" max="8771" width="4" bestFit="1" customWidth="1"/>
    <col min="8772" max="8772" width="11" bestFit="1" customWidth="1"/>
    <col min="8773" max="8773" width="4" bestFit="1" customWidth="1"/>
    <col min="8774" max="8774" width="12" bestFit="1" customWidth="1"/>
    <col min="8775" max="8775" width="4" bestFit="1" customWidth="1"/>
    <col min="8776" max="8776" width="12" bestFit="1" customWidth="1"/>
    <col min="8777" max="8777" width="4" bestFit="1" customWidth="1"/>
    <col min="8778" max="8778" width="12" bestFit="1" customWidth="1"/>
    <col min="8779" max="8779" width="4" bestFit="1" customWidth="1"/>
    <col min="8780" max="8780" width="12" bestFit="1" customWidth="1"/>
    <col min="8781" max="8781" width="4" bestFit="1" customWidth="1"/>
    <col min="8782" max="8782" width="12" bestFit="1" customWidth="1"/>
    <col min="8783" max="8783" width="4" bestFit="1" customWidth="1"/>
    <col min="8784" max="8784" width="11" bestFit="1" customWidth="1"/>
    <col min="8785" max="8785" width="4" bestFit="1" customWidth="1"/>
    <col min="8786" max="8786" width="12" bestFit="1" customWidth="1"/>
    <col min="8787" max="8787" width="4" bestFit="1" customWidth="1"/>
    <col min="8788" max="8788" width="11" bestFit="1" customWidth="1"/>
    <col min="8789" max="8789" width="4" bestFit="1" customWidth="1"/>
    <col min="8790" max="8790" width="12" bestFit="1" customWidth="1"/>
    <col min="8791" max="8791" width="4" bestFit="1" customWidth="1"/>
    <col min="8792" max="8792" width="12" bestFit="1" customWidth="1"/>
    <col min="8793" max="8793" width="4" bestFit="1" customWidth="1"/>
    <col min="8794" max="8794" width="12" bestFit="1" customWidth="1"/>
    <col min="8795" max="8795" width="4" bestFit="1" customWidth="1"/>
    <col min="8796" max="8796" width="12" bestFit="1" customWidth="1"/>
    <col min="8797" max="8797" width="4" bestFit="1" customWidth="1"/>
    <col min="8798" max="8798" width="12" bestFit="1" customWidth="1"/>
    <col min="8799" max="8799" width="4" bestFit="1" customWidth="1"/>
    <col min="8800" max="8800" width="12" bestFit="1" customWidth="1"/>
    <col min="8801" max="8801" width="4" bestFit="1" customWidth="1"/>
    <col min="8802" max="8802" width="12" bestFit="1" customWidth="1"/>
    <col min="8803" max="8803" width="4" bestFit="1" customWidth="1"/>
    <col min="8804" max="8804" width="12" bestFit="1" customWidth="1"/>
    <col min="8805" max="8805" width="4" bestFit="1" customWidth="1"/>
    <col min="8806" max="8806" width="12" bestFit="1" customWidth="1"/>
    <col min="8807" max="8807" width="4" bestFit="1" customWidth="1"/>
    <col min="8808" max="8808" width="12" bestFit="1" customWidth="1"/>
    <col min="8809" max="8809" width="4" bestFit="1" customWidth="1"/>
    <col min="8810" max="8810" width="12" bestFit="1" customWidth="1"/>
    <col min="8811" max="8811" width="4" bestFit="1" customWidth="1"/>
    <col min="8812" max="8812" width="12" bestFit="1" customWidth="1"/>
    <col min="8813" max="8813" width="4" bestFit="1" customWidth="1"/>
    <col min="8814" max="8814" width="12" bestFit="1" customWidth="1"/>
    <col min="8815" max="8815" width="4" bestFit="1" customWidth="1"/>
    <col min="8816" max="8816" width="12" bestFit="1" customWidth="1"/>
    <col min="8817" max="8817" width="4" bestFit="1" customWidth="1"/>
    <col min="8818" max="8818" width="12" bestFit="1" customWidth="1"/>
    <col min="8819" max="8819" width="4" bestFit="1" customWidth="1"/>
    <col min="8820" max="8820" width="12" bestFit="1" customWidth="1"/>
    <col min="8821" max="8821" width="4" bestFit="1" customWidth="1"/>
    <col min="8822" max="8822" width="12" bestFit="1" customWidth="1"/>
    <col min="8823" max="8823" width="4" bestFit="1" customWidth="1"/>
    <col min="8824" max="8824" width="12" bestFit="1" customWidth="1"/>
    <col min="8825" max="8825" width="4" bestFit="1" customWidth="1"/>
    <col min="8826" max="8826" width="12" bestFit="1" customWidth="1"/>
    <col min="8827" max="8827" width="4" bestFit="1" customWidth="1"/>
    <col min="8828" max="8828" width="12" bestFit="1" customWidth="1"/>
    <col min="8829" max="8829" width="4" bestFit="1" customWidth="1"/>
    <col min="8830" max="8830" width="12" bestFit="1" customWidth="1"/>
    <col min="8831" max="8831" width="4" bestFit="1" customWidth="1"/>
    <col min="8832" max="8832" width="12" bestFit="1" customWidth="1"/>
    <col min="8833" max="8833" width="4" bestFit="1" customWidth="1"/>
    <col min="8834" max="8834" width="11" bestFit="1" customWidth="1"/>
    <col min="8835" max="8835" width="4" bestFit="1" customWidth="1"/>
    <col min="8836" max="8836" width="11" bestFit="1" customWidth="1"/>
    <col min="8837" max="8837" width="4" bestFit="1" customWidth="1"/>
    <col min="8838" max="8838" width="11" bestFit="1" customWidth="1"/>
    <col min="8839" max="8839" width="4" bestFit="1" customWidth="1"/>
    <col min="8840" max="8840" width="12" bestFit="1" customWidth="1"/>
    <col min="8841" max="8841" width="4" bestFit="1" customWidth="1"/>
    <col min="8842" max="8842" width="12" bestFit="1" customWidth="1"/>
    <col min="8843" max="8843" width="4" bestFit="1" customWidth="1"/>
    <col min="8844" max="8844" width="12" bestFit="1" customWidth="1"/>
    <col min="8845" max="8845" width="4" bestFit="1" customWidth="1"/>
    <col min="8846" max="8846" width="12" bestFit="1" customWidth="1"/>
    <col min="8847" max="8847" width="4" bestFit="1" customWidth="1"/>
    <col min="8848" max="8848" width="12" bestFit="1" customWidth="1"/>
    <col min="8849" max="8849" width="4" bestFit="1" customWidth="1"/>
    <col min="8850" max="8850" width="12" bestFit="1" customWidth="1"/>
    <col min="8851" max="8851" width="4" bestFit="1" customWidth="1"/>
    <col min="8852" max="8852" width="12" bestFit="1" customWidth="1"/>
    <col min="8853" max="8853" width="4" bestFit="1" customWidth="1"/>
    <col min="8854" max="8854" width="12" bestFit="1" customWidth="1"/>
    <col min="8855" max="8855" width="4" bestFit="1" customWidth="1"/>
    <col min="8856" max="8856" width="12" bestFit="1" customWidth="1"/>
    <col min="8857" max="8857" width="4" bestFit="1" customWidth="1"/>
    <col min="8858" max="8858" width="12" bestFit="1" customWidth="1"/>
    <col min="8859" max="8859" width="4" bestFit="1" customWidth="1"/>
    <col min="8860" max="8860" width="12" bestFit="1" customWidth="1"/>
    <col min="8861" max="8861" width="4" bestFit="1" customWidth="1"/>
    <col min="8862" max="8862" width="12" bestFit="1" customWidth="1"/>
    <col min="8863" max="8863" width="4" bestFit="1" customWidth="1"/>
    <col min="8864" max="8864" width="12" bestFit="1" customWidth="1"/>
    <col min="8865" max="8865" width="4" bestFit="1" customWidth="1"/>
    <col min="8866" max="8866" width="12" bestFit="1" customWidth="1"/>
    <col min="8867" max="8867" width="4" bestFit="1" customWidth="1"/>
    <col min="8868" max="8868" width="12" bestFit="1" customWidth="1"/>
    <col min="8869" max="8869" width="4" bestFit="1" customWidth="1"/>
    <col min="8870" max="8870" width="12" bestFit="1" customWidth="1"/>
    <col min="8871" max="8871" width="4" bestFit="1" customWidth="1"/>
    <col min="8961" max="8961" width="46.42578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2" bestFit="1" customWidth="1"/>
    <col min="8997" max="8997" width="4" bestFit="1" customWidth="1"/>
    <col min="8998" max="8998" width="12" bestFit="1" customWidth="1"/>
    <col min="8999" max="8999" width="4" bestFit="1" customWidth="1"/>
    <col min="9000" max="9000" width="11" bestFit="1" customWidth="1"/>
    <col min="9001" max="9001" width="4" bestFit="1" customWidth="1"/>
    <col min="9002" max="9002" width="11" bestFit="1" customWidth="1"/>
    <col min="9003" max="9003" width="4" bestFit="1" customWidth="1"/>
    <col min="9004" max="9004" width="12" bestFit="1" customWidth="1"/>
    <col min="9005" max="9005" width="4" bestFit="1" customWidth="1"/>
    <col min="9006" max="9006" width="12.5703125" bestFit="1" customWidth="1"/>
    <col min="9007" max="9007" width="4" bestFit="1" customWidth="1"/>
    <col min="9008" max="9008" width="12" bestFit="1" customWidth="1"/>
    <col min="9009" max="9009" width="4" bestFit="1" customWidth="1"/>
    <col min="9010" max="9010" width="11" bestFit="1" customWidth="1"/>
    <col min="9011" max="9011" width="4" bestFit="1" customWidth="1"/>
    <col min="9012" max="9012" width="12" bestFit="1" customWidth="1"/>
    <col min="9013" max="9013" width="4" bestFit="1" customWidth="1"/>
    <col min="9014" max="9014" width="12" bestFit="1" customWidth="1"/>
    <col min="9015" max="9015" width="4" bestFit="1" customWidth="1"/>
    <col min="9016" max="9016" width="12" bestFit="1" customWidth="1"/>
    <col min="9017" max="9017" width="4" bestFit="1" customWidth="1"/>
    <col min="9018" max="9018" width="12" bestFit="1" customWidth="1"/>
    <col min="9019" max="9019" width="4" bestFit="1" customWidth="1"/>
    <col min="9020" max="9020" width="12" bestFit="1" customWidth="1"/>
    <col min="9021" max="9021" width="4" bestFit="1" customWidth="1"/>
    <col min="9022" max="9022" width="12" bestFit="1" customWidth="1"/>
    <col min="9023" max="9023" width="4" bestFit="1" customWidth="1"/>
    <col min="9024" max="9024" width="12" bestFit="1" customWidth="1"/>
    <col min="9025" max="9025" width="4" bestFit="1" customWidth="1"/>
    <col min="9026" max="9026" width="12" bestFit="1" customWidth="1"/>
    <col min="9027" max="9027" width="4" bestFit="1" customWidth="1"/>
    <col min="9028" max="9028" width="11" bestFit="1" customWidth="1"/>
    <col min="9029" max="9029" width="4" bestFit="1" customWidth="1"/>
    <col min="9030" max="9030" width="12" bestFit="1" customWidth="1"/>
    <col min="9031" max="9031" width="4" bestFit="1" customWidth="1"/>
    <col min="9032" max="9032" width="12" bestFit="1" customWidth="1"/>
    <col min="9033" max="9033" width="4" bestFit="1" customWidth="1"/>
    <col min="9034" max="9034" width="12" bestFit="1" customWidth="1"/>
    <col min="9035" max="9035" width="4" bestFit="1" customWidth="1"/>
    <col min="9036" max="9036" width="12" bestFit="1" customWidth="1"/>
    <col min="9037" max="9037" width="4" bestFit="1" customWidth="1"/>
    <col min="9038" max="9038" width="12" bestFit="1" customWidth="1"/>
    <col min="9039" max="9039" width="4" bestFit="1" customWidth="1"/>
    <col min="9040" max="9040" width="11" bestFit="1" customWidth="1"/>
    <col min="9041" max="9041" width="4" bestFit="1" customWidth="1"/>
    <col min="9042" max="9042" width="12" bestFit="1" customWidth="1"/>
    <col min="9043" max="9043" width="4" bestFit="1" customWidth="1"/>
    <col min="9044" max="9044" width="11" bestFit="1" customWidth="1"/>
    <col min="9045" max="9045" width="4" bestFit="1" customWidth="1"/>
    <col min="9046" max="9046" width="12" bestFit="1" customWidth="1"/>
    <col min="9047" max="9047" width="4" bestFit="1" customWidth="1"/>
    <col min="9048" max="9048" width="12" bestFit="1" customWidth="1"/>
    <col min="9049" max="9049" width="4" bestFit="1" customWidth="1"/>
    <col min="9050" max="9050" width="12" bestFit="1" customWidth="1"/>
    <col min="9051" max="9051" width="4" bestFit="1" customWidth="1"/>
    <col min="9052" max="9052" width="12" bestFit="1" customWidth="1"/>
    <col min="9053" max="9053" width="4" bestFit="1" customWidth="1"/>
    <col min="9054" max="9054" width="12" bestFit="1" customWidth="1"/>
    <col min="9055" max="9055" width="4" bestFit="1" customWidth="1"/>
    <col min="9056" max="9056" width="12" bestFit="1" customWidth="1"/>
    <col min="9057" max="9057" width="4" bestFit="1" customWidth="1"/>
    <col min="9058" max="9058" width="12" bestFit="1" customWidth="1"/>
    <col min="9059" max="9059" width="4" bestFit="1" customWidth="1"/>
    <col min="9060" max="9060" width="12" bestFit="1" customWidth="1"/>
    <col min="9061" max="9061" width="4" bestFit="1" customWidth="1"/>
    <col min="9062" max="9062" width="12" bestFit="1" customWidth="1"/>
    <col min="9063" max="9063" width="4" bestFit="1" customWidth="1"/>
    <col min="9064" max="9064" width="12" bestFit="1" customWidth="1"/>
    <col min="9065" max="9065" width="4" bestFit="1" customWidth="1"/>
    <col min="9066" max="9066" width="12" bestFit="1" customWidth="1"/>
    <col min="9067" max="9067" width="4" bestFit="1" customWidth="1"/>
    <col min="9068" max="9068" width="12" bestFit="1" customWidth="1"/>
    <col min="9069" max="9069" width="4" bestFit="1" customWidth="1"/>
    <col min="9070" max="9070" width="12" bestFit="1" customWidth="1"/>
    <col min="9071" max="9071" width="4" bestFit="1" customWidth="1"/>
    <col min="9072" max="9072" width="12" bestFit="1" customWidth="1"/>
    <col min="9073" max="9073" width="4" bestFit="1" customWidth="1"/>
    <col min="9074" max="9074" width="12" bestFit="1" customWidth="1"/>
    <col min="9075" max="9075" width="4" bestFit="1" customWidth="1"/>
    <col min="9076" max="9076" width="12" bestFit="1" customWidth="1"/>
    <col min="9077" max="9077" width="4" bestFit="1" customWidth="1"/>
    <col min="9078" max="9078" width="12" bestFit="1" customWidth="1"/>
    <col min="9079" max="9079" width="4" bestFit="1" customWidth="1"/>
    <col min="9080" max="9080" width="12" bestFit="1" customWidth="1"/>
    <col min="9081" max="9081" width="4" bestFit="1" customWidth="1"/>
    <col min="9082" max="9082" width="12" bestFit="1" customWidth="1"/>
    <col min="9083" max="9083" width="4" bestFit="1" customWidth="1"/>
    <col min="9084" max="9084" width="12" bestFit="1" customWidth="1"/>
    <col min="9085" max="9085" width="4" bestFit="1" customWidth="1"/>
    <col min="9086" max="9086" width="12" bestFit="1" customWidth="1"/>
    <col min="9087" max="9087" width="4" bestFit="1" customWidth="1"/>
    <col min="9088" max="9088" width="12" bestFit="1" customWidth="1"/>
    <col min="9089" max="9089" width="4" bestFit="1" customWidth="1"/>
    <col min="9090" max="9090" width="11" bestFit="1" customWidth="1"/>
    <col min="9091" max="9091" width="4" bestFit="1" customWidth="1"/>
    <col min="9092" max="9092" width="11" bestFit="1" customWidth="1"/>
    <col min="9093" max="9093" width="4" bestFit="1" customWidth="1"/>
    <col min="9094" max="9094" width="11" bestFit="1" customWidth="1"/>
    <col min="9095" max="9095" width="4" bestFit="1" customWidth="1"/>
    <col min="9096" max="9096" width="12" bestFit="1" customWidth="1"/>
    <col min="9097" max="9097" width="4" bestFit="1" customWidth="1"/>
    <col min="9098" max="9098" width="12" bestFit="1" customWidth="1"/>
    <col min="9099" max="9099" width="4" bestFit="1" customWidth="1"/>
    <col min="9100" max="9100" width="12" bestFit="1" customWidth="1"/>
    <col min="9101" max="9101" width="4" bestFit="1" customWidth="1"/>
    <col min="9102" max="9102" width="12" bestFit="1" customWidth="1"/>
    <col min="9103" max="9103" width="4" bestFit="1" customWidth="1"/>
    <col min="9104" max="9104" width="12" bestFit="1" customWidth="1"/>
    <col min="9105" max="9105" width="4" bestFit="1" customWidth="1"/>
    <col min="9106" max="9106" width="12" bestFit="1" customWidth="1"/>
    <col min="9107" max="9107" width="4" bestFit="1" customWidth="1"/>
    <col min="9108" max="9108" width="12" bestFit="1" customWidth="1"/>
    <col min="9109" max="9109" width="4" bestFit="1" customWidth="1"/>
    <col min="9110" max="9110" width="12" bestFit="1" customWidth="1"/>
    <col min="9111" max="9111" width="4" bestFit="1" customWidth="1"/>
    <col min="9112" max="9112" width="12" bestFit="1" customWidth="1"/>
    <col min="9113" max="9113" width="4" bestFit="1" customWidth="1"/>
    <col min="9114" max="9114" width="12" bestFit="1" customWidth="1"/>
    <col min="9115" max="9115" width="4" bestFit="1" customWidth="1"/>
    <col min="9116" max="9116" width="12" bestFit="1" customWidth="1"/>
    <col min="9117" max="9117" width="4" bestFit="1" customWidth="1"/>
    <col min="9118" max="9118" width="12" bestFit="1" customWidth="1"/>
    <col min="9119" max="9119" width="4" bestFit="1" customWidth="1"/>
    <col min="9120" max="9120" width="12" bestFit="1" customWidth="1"/>
    <col min="9121" max="9121" width="4" bestFit="1" customWidth="1"/>
    <col min="9122" max="9122" width="12" bestFit="1" customWidth="1"/>
    <col min="9123" max="9123" width="4" bestFit="1" customWidth="1"/>
    <col min="9124" max="9124" width="12" bestFit="1" customWidth="1"/>
    <col min="9125" max="9125" width="4" bestFit="1" customWidth="1"/>
    <col min="9126" max="9126" width="12" bestFit="1" customWidth="1"/>
    <col min="9127" max="9127" width="4" bestFit="1" customWidth="1"/>
    <col min="9217" max="9217" width="46.42578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2" bestFit="1" customWidth="1"/>
    <col min="9253" max="9253" width="4" bestFit="1" customWidth="1"/>
    <col min="9254" max="9254" width="12" bestFit="1" customWidth="1"/>
    <col min="9255" max="9255" width="4" bestFit="1" customWidth="1"/>
    <col min="9256" max="9256" width="11" bestFit="1" customWidth="1"/>
    <col min="9257" max="9257" width="4" bestFit="1" customWidth="1"/>
    <col min="9258" max="9258" width="11" bestFit="1" customWidth="1"/>
    <col min="9259" max="9259" width="4" bestFit="1" customWidth="1"/>
    <col min="9260" max="9260" width="12" bestFit="1" customWidth="1"/>
    <col min="9261" max="9261" width="4" bestFit="1" customWidth="1"/>
    <col min="9262" max="9262" width="12.5703125" bestFit="1" customWidth="1"/>
    <col min="9263" max="9263" width="4" bestFit="1" customWidth="1"/>
    <col min="9264" max="9264" width="12" bestFit="1" customWidth="1"/>
    <col min="9265" max="9265" width="4" bestFit="1" customWidth="1"/>
    <col min="9266" max="9266" width="11" bestFit="1" customWidth="1"/>
    <col min="9267" max="9267" width="4" bestFit="1" customWidth="1"/>
    <col min="9268" max="9268" width="12" bestFit="1" customWidth="1"/>
    <col min="9269" max="9269" width="4" bestFit="1" customWidth="1"/>
    <col min="9270" max="9270" width="12" bestFit="1" customWidth="1"/>
    <col min="9271" max="9271" width="4" bestFit="1" customWidth="1"/>
    <col min="9272" max="9272" width="12" bestFit="1" customWidth="1"/>
    <col min="9273" max="9273" width="4" bestFit="1" customWidth="1"/>
    <col min="9274" max="9274" width="12" bestFit="1" customWidth="1"/>
    <col min="9275" max="9275" width="4" bestFit="1" customWidth="1"/>
    <col min="9276" max="9276" width="12" bestFit="1" customWidth="1"/>
    <col min="9277" max="9277" width="4" bestFit="1" customWidth="1"/>
    <col min="9278" max="9278" width="12" bestFit="1" customWidth="1"/>
    <col min="9279" max="9279" width="4" bestFit="1" customWidth="1"/>
    <col min="9280" max="9280" width="12" bestFit="1" customWidth="1"/>
    <col min="9281" max="9281" width="4" bestFit="1" customWidth="1"/>
    <col min="9282" max="9282" width="12" bestFit="1" customWidth="1"/>
    <col min="9283" max="9283" width="4" bestFit="1" customWidth="1"/>
    <col min="9284" max="9284" width="11" bestFit="1" customWidth="1"/>
    <col min="9285" max="9285" width="4" bestFit="1" customWidth="1"/>
    <col min="9286" max="9286" width="12" bestFit="1" customWidth="1"/>
    <col min="9287" max="9287" width="4" bestFit="1" customWidth="1"/>
    <col min="9288" max="9288" width="12" bestFit="1" customWidth="1"/>
    <col min="9289" max="9289" width="4" bestFit="1" customWidth="1"/>
    <col min="9290" max="9290" width="12" bestFit="1" customWidth="1"/>
    <col min="9291" max="9291" width="4" bestFit="1" customWidth="1"/>
    <col min="9292" max="9292" width="12" bestFit="1" customWidth="1"/>
    <col min="9293" max="9293" width="4" bestFit="1" customWidth="1"/>
    <col min="9294" max="9294" width="12" bestFit="1" customWidth="1"/>
    <col min="9295" max="9295" width="4" bestFit="1" customWidth="1"/>
    <col min="9296" max="9296" width="11" bestFit="1" customWidth="1"/>
    <col min="9297" max="9297" width="4" bestFit="1" customWidth="1"/>
    <col min="9298" max="9298" width="12" bestFit="1" customWidth="1"/>
    <col min="9299" max="9299" width="4" bestFit="1" customWidth="1"/>
    <col min="9300" max="9300" width="11" bestFit="1" customWidth="1"/>
    <col min="9301" max="9301" width="4" bestFit="1" customWidth="1"/>
    <col min="9302" max="9302" width="12" bestFit="1" customWidth="1"/>
    <col min="9303" max="9303" width="4" bestFit="1" customWidth="1"/>
    <col min="9304" max="9304" width="12" bestFit="1" customWidth="1"/>
    <col min="9305" max="9305" width="4" bestFit="1" customWidth="1"/>
    <col min="9306" max="9306" width="12" bestFit="1" customWidth="1"/>
    <col min="9307" max="9307" width="4" bestFit="1" customWidth="1"/>
    <col min="9308" max="9308" width="12" bestFit="1" customWidth="1"/>
    <col min="9309" max="9309" width="4" bestFit="1" customWidth="1"/>
    <col min="9310" max="9310" width="12" bestFit="1" customWidth="1"/>
    <col min="9311" max="9311" width="4" bestFit="1" customWidth="1"/>
    <col min="9312" max="9312" width="12" bestFit="1" customWidth="1"/>
    <col min="9313" max="9313" width="4" bestFit="1" customWidth="1"/>
    <col min="9314" max="9314" width="12" bestFit="1" customWidth="1"/>
    <col min="9315" max="9315" width="4" bestFit="1" customWidth="1"/>
    <col min="9316" max="9316" width="12" bestFit="1" customWidth="1"/>
    <col min="9317" max="9317" width="4" bestFit="1" customWidth="1"/>
    <col min="9318" max="9318" width="12" bestFit="1" customWidth="1"/>
    <col min="9319" max="9319" width="4" bestFit="1" customWidth="1"/>
    <col min="9320" max="9320" width="12" bestFit="1" customWidth="1"/>
    <col min="9321" max="9321" width="4" bestFit="1" customWidth="1"/>
    <col min="9322" max="9322" width="12" bestFit="1" customWidth="1"/>
    <col min="9323" max="9323" width="4" bestFit="1" customWidth="1"/>
    <col min="9324" max="9324" width="12" bestFit="1" customWidth="1"/>
    <col min="9325" max="9325" width="4" bestFit="1" customWidth="1"/>
    <col min="9326" max="9326" width="12" bestFit="1" customWidth="1"/>
    <col min="9327" max="9327" width="4" bestFit="1" customWidth="1"/>
    <col min="9328" max="9328" width="12" bestFit="1" customWidth="1"/>
    <col min="9329" max="9329" width="4" bestFit="1" customWidth="1"/>
    <col min="9330" max="9330" width="12" bestFit="1" customWidth="1"/>
    <col min="9331" max="9331" width="4" bestFit="1" customWidth="1"/>
    <col min="9332" max="9332" width="12" bestFit="1" customWidth="1"/>
    <col min="9333" max="9333" width="4" bestFit="1" customWidth="1"/>
    <col min="9334" max="9334" width="12" bestFit="1" customWidth="1"/>
    <col min="9335" max="9335" width="4" bestFit="1" customWidth="1"/>
    <col min="9336" max="9336" width="12" bestFit="1" customWidth="1"/>
    <col min="9337" max="9337" width="4" bestFit="1" customWidth="1"/>
    <col min="9338" max="9338" width="12" bestFit="1" customWidth="1"/>
    <col min="9339" max="9339" width="4" bestFit="1" customWidth="1"/>
    <col min="9340" max="9340" width="12" bestFit="1" customWidth="1"/>
    <col min="9341" max="9341" width="4" bestFit="1" customWidth="1"/>
    <col min="9342" max="9342" width="12" bestFit="1" customWidth="1"/>
    <col min="9343" max="9343" width="4" bestFit="1" customWidth="1"/>
    <col min="9344" max="9344" width="12" bestFit="1" customWidth="1"/>
    <col min="9345" max="9345" width="4" bestFit="1" customWidth="1"/>
    <col min="9346" max="9346" width="11" bestFit="1" customWidth="1"/>
    <col min="9347" max="9347" width="4" bestFit="1" customWidth="1"/>
    <col min="9348" max="9348" width="11" bestFit="1" customWidth="1"/>
    <col min="9349" max="9349" width="4" bestFit="1" customWidth="1"/>
    <col min="9350" max="9350" width="11" bestFit="1" customWidth="1"/>
    <col min="9351" max="9351" width="4" bestFit="1" customWidth="1"/>
    <col min="9352" max="9352" width="12" bestFit="1" customWidth="1"/>
    <col min="9353" max="9353" width="4" bestFit="1" customWidth="1"/>
    <col min="9354" max="9354" width="12" bestFit="1" customWidth="1"/>
    <col min="9355" max="9355" width="4" bestFit="1" customWidth="1"/>
    <col min="9356" max="9356" width="12" bestFit="1" customWidth="1"/>
    <col min="9357" max="9357" width="4" bestFit="1" customWidth="1"/>
    <col min="9358" max="9358" width="12" bestFit="1" customWidth="1"/>
    <col min="9359" max="9359" width="4" bestFit="1" customWidth="1"/>
    <col min="9360" max="9360" width="12" bestFit="1" customWidth="1"/>
    <col min="9361" max="9361" width="4" bestFit="1" customWidth="1"/>
    <col min="9362" max="9362" width="12" bestFit="1" customWidth="1"/>
    <col min="9363" max="9363" width="4" bestFit="1" customWidth="1"/>
    <col min="9364" max="9364" width="12" bestFit="1" customWidth="1"/>
    <col min="9365" max="9365" width="4" bestFit="1" customWidth="1"/>
    <col min="9366" max="9366" width="12" bestFit="1" customWidth="1"/>
    <col min="9367" max="9367" width="4" bestFit="1" customWidth="1"/>
    <col min="9368" max="9368" width="12" bestFit="1" customWidth="1"/>
    <col min="9369" max="9369" width="4" bestFit="1" customWidth="1"/>
    <col min="9370" max="9370" width="12" bestFit="1" customWidth="1"/>
    <col min="9371" max="9371" width="4" bestFit="1" customWidth="1"/>
    <col min="9372" max="9372" width="12" bestFit="1" customWidth="1"/>
    <col min="9373" max="9373" width="4" bestFit="1" customWidth="1"/>
    <col min="9374" max="9374" width="12" bestFit="1" customWidth="1"/>
    <col min="9375" max="9375" width="4" bestFit="1" customWidth="1"/>
    <col min="9376" max="9376" width="12" bestFit="1" customWidth="1"/>
    <col min="9377" max="9377" width="4" bestFit="1" customWidth="1"/>
    <col min="9378" max="9378" width="12" bestFit="1" customWidth="1"/>
    <col min="9379" max="9379" width="4" bestFit="1" customWidth="1"/>
    <col min="9380" max="9380" width="12" bestFit="1" customWidth="1"/>
    <col min="9381" max="9381" width="4" bestFit="1" customWidth="1"/>
    <col min="9382" max="9382" width="12" bestFit="1" customWidth="1"/>
    <col min="9383" max="9383" width="4" bestFit="1" customWidth="1"/>
    <col min="9473" max="9473" width="46.42578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2" bestFit="1" customWidth="1"/>
    <col min="9509" max="9509" width="4" bestFit="1" customWidth="1"/>
    <col min="9510" max="9510" width="12" bestFit="1" customWidth="1"/>
    <col min="9511" max="9511" width="4" bestFit="1" customWidth="1"/>
    <col min="9512" max="9512" width="11" bestFit="1" customWidth="1"/>
    <col min="9513" max="9513" width="4" bestFit="1" customWidth="1"/>
    <col min="9514" max="9514" width="11" bestFit="1" customWidth="1"/>
    <col min="9515" max="9515" width="4" bestFit="1" customWidth="1"/>
    <col min="9516" max="9516" width="12" bestFit="1" customWidth="1"/>
    <col min="9517" max="9517" width="4" bestFit="1" customWidth="1"/>
    <col min="9518" max="9518" width="12.5703125" bestFit="1" customWidth="1"/>
    <col min="9519" max="9519" width="4" bestFit="1" customWidth="1"/>
    <col min="9520" max="9520" width="12" bestFit="1" customWidth="1"/>
    <col min="9521" max="9521" width="4" bestFit="1" customWidth="1"/>
    <col min="9522" max="9522" width="11" bestFit="1" customWidth="1"/>
    <col min="9523" max="9523" width="4" bestFit="1" customWidth="1"/>
    <col min="9524" max="9524" width="12" bestFit="1" customWidth="1"/>
    <col min="9525" max="9525" width="4" bestFit="1" customWidth="1"/>
    <col min="9526" max="9526" width="12" bestFit="1" customWidth="1"/>
    <col min="9527" max="9527" width="4" bestFit="1" customWidth="1"/>
    <col min="9528" max="9528" width="12" bestFit="1" customWidth="1"/>
    <col min="9529" max="9529" width="4" bestFit="1" customWidth="1"/>
    <col min="9530" max="9530" width="12" bestFit="1" customWidth="1"/>
    <col min="9531" max="9531" width="4" bestFit="1" customWidth="1"/>
    <col min="9532" max="9532" width="12" bestFit="1" customWidth="1"/>
    <col min="9533" max="9533" width="4" bestFit="1" customWidth="1"/>
    <col min="9534" max="9534" width="12" bestFit="1" customWidth="1"/>
    <col min="9535" max="9535" width="4" bestFit="1" customWidth="1"/>
    <col min="9536" max="9536" width="12" bestFit="1" customWidth="1"/>
    <col min="9537" max="9537" width="4" bestFit="1" customWidth="1"/>
    <col min="9538" max="9538" width="12" bestFit="1" customWidth="1"/>
    <col min="9539" max="9539" width="4" bestFit="1" customWidth="1"/>
    <col min="9540" max="9540" width="11" bestFit="1" customWidth="1"/>
    <col min="9541" max="9541" width="4" bestFit="1" customWidth="1"/>
    <col min="9542" max="9542" width="12" bestFit="1" customWidth="1"/>
    <col min="9543" max="9543" width="4" bestFit="1" customWidth="1"/>
    <col min="9544" max="9544" width="12" bestFit="1" customWidth="1"/>
    <col min="9545" max="9545" width="4" bestFit="1" customWidth="1"/>
    <col min="9546" max="9546" width="12" bestFit="1" customWidth="1"/>
    <col min="9547" max="9547" width="4" bestFit="1" customWidth="1"/>
    <col min="9548" max="9548" width="12" bestFit="1" customWidth="1"/>
    <col min="9549" max="9549" width="4" bestFit="1" customWidth="1"/>
    <col min="9550" max="9550" width="12" bestFit="1" customWidth="1"/>
    <col min="9551" max="9551" width="4" bestFit="1" customWidth="1"/>
    <col min="9552" max="9552" width="11" bestFit="1" customWidth="1"/>
    <col min="9553" max="9553" width="4" bestFit="1" customWidth="1"/>
    <col min="9554" max="9554" width="12" bestFit="1" customWidth="1"/>
    <col min="9555" max="9555" width="4" bestFit="1" customWidth="1"/>
    <col min="9556" max="9556" width="11" bestFit="1" customWidth="1"/>
    <col min="9557" max="9557" width="4" bestFit="1" customWidth="1"/>
    <col min="9558" max="9558" width="12" bestFit="1" customWidth="1"/>
    <col min="9559" max="9559" width="4" bestFit="1" customWidth="1"/>
    <col min="9560" max="9560" width="12" bestFit="1" customWidth="1"/>
    <col min="9561" max="9561" width="4" bestFit="1" customWidth="1"/>
    <col min="9562" max="9562" width="12" bestFit="1" customWidth="1"/>
    <col min="9563" max="9563" width="4" bestFit="1" customWidth="1"/>
    <col min="9564" max="9564" width="12" bestFit="1" customWidth="1"/>
    <col min="9565" max="9565" width="4" bestFit="1" customWidth="1"/>
    <col min="9566" max="9566" width="12" bestFit="1" customWidth="1"/>
    <col min="9567" max="9567" width="4" bestFit="1" customWidth="1"/>
    <col min="9568" max="9568" width="12" bestFit="1" customWidth="1"/>
    <col min="9569" max="9569" width="4" bestFit="1" customWidth="1"/>
    <col min="9570" max="9570" width="12" bestFit="1" customWidth="1"/>
    <col min="9571" max="9571" width="4" bestFit="1" customWidth="1"/>
    <col min="9572" max="9572" width="12" bestFit="1" customWidth="1"/>
    <col min="9573" max="9573" width="4" bestFit="1" customWidth="1"/>
    <col min="9574" max="9574" width="12" bestFit="1" customWidth="1"/>
    <col min="9575" max="9575" width="4" bestFit="1" customWidth="1"/>
    <col min="9576" max="9576" width="12" bestFit="1" customWidth="1"/>
    <col min="9577" max="9577" width="4" bestFit="1" customWidth="1"/>
    <col min="9578" max="9578" width="12" bestFit="1" customWidth="1"/>
    <col min="9579" max="9579" width="4" bestFit="1" customWidth="1"/>
    <col min="9580" max="9580" width="12" bestFit="1" customWidth="1"/>
    <col min="9581" max="9581" width="4" bestFit="1" customWidth="1"/>
    <col min="9582" max="9582" width="12" bestFit="1" customWidth="1"/>
    <col min="9583" max="9583" width="4" bestFit="1" customWidth="1"/>
    <col min="9584" max="9584" width="12" bestFit="1" customWidth="1"/>
    <col min="9585" max="9585" width="4" bestFit="1" customWidth="1"/>
    <col min="9586" max="9586" width="12" bestFit="1" customWidth="1"/>
    <col min="9587" max="9587" width="4" bestFit="1" customWidth="1"/>
    <col min="9588" max="9588" width="12" bestFit="1" customWidth="1"/>
    <col min="9589" max="9589" width="4" bestFit="1" customWidth="1"/>
    <col min="9590" max="9590" width="12" bestFit="1" customWidth="1"/>
    <col min="9591" max="9591" width="4" bestFit="1" customWidth="1"/>
    <col min="9592" max="9592" width="12" bestFit="1" customWidth="1"/>
    <col min="9593" max="9593" width="4" bestFit="1" customWidth="1"/>
    <col min="9594" max="9594" width="12" bestFit="1" customWidth="1"/>
    <col min="9595" max="9595" width="4" bestFit="1" customWidth="1"/>
    <col min="9596" max="9596" width="12" bestFit="1" customWidth="1"/>
    <col min="9597" max="9597" width="4" bestFit="1" customWidth="1"/>
    <col min="9598" max="9598" width="12" bestFit="1" customWidth="1"/>
    <col min="9599" max="9599" width="4" bestFit="1" customWidth="1"/>
    <col min="9600" max="9600" width="12" bestFit="1" customWidth="1"/>
    <col min="9601" max="9601" width="4" bestFit="1" customWidth="1"/>
    <col min="9602" max="9602" width="11" bestFit="1" customWidth="1"/>
    <col min="9603" max="9603" width="4" bestFit="1" customWidth="1"/>
    <col min="9604" max="9604" width="11" bestFit="1" customWidth="1"/>
    <col min="9605" max="9605" width="4" bestFit="1" customWidth="1"/>
    <col min="9606" max="9606" width="11" bestFit="1" customWidth="1"/>
    <col min="9607" max="9607" width="4" bestFit="1" customWidth="1"/>
    <col min="9608" max="9608" width="12" bestFit="1" customWidth="1"/>
    <col min="9609" max="9609" width="4" bestFit="1" customWidth="1"/>
    <col min="9610" max="9610" width="12" bestFit="1" customWidth="1"/>
    <col min="9611" max="9611" width="4" bestFit="1" customWidth="1"/>
    <col min="9612" max="9612" width="12" bestFit="1" customWidth="1"/>
    <col min="9613" max="9613" width="4" bestFit="1" customWidth="1"/>
    <col min="9614" max="9614" width="12" bestFit="1" customWidth="1"/>
    <col min="9615" max="9615" width="4" bestFit="1" customWidth="1"/>
    <col min="9616" max="9616" width="12" bestFit="1" customWidth="1"/>
    <col min="9617" max="9617" width="4" bestFit="1" customWidth="1"/>
    <col min="9618" max="9618" width="12" bestFit="1" customWidth="1"/>
    <col min="9619" max="9619" width="4" bestFit="1" customWidth="1"/>
    <col min="9620" max="9620" width="12" bestFit="1" customWidth="1"/>
    <col min="9621" max="9621" width="4" bestFit="1" customWidth="1"/>
    <col min="9622" max="9622" width="12" bestFit="1" customWidth="1"/>
    <col min="9623" max="9623" width="4" bestFit="1" customWidth="1"/>
    <col min="9624" max="9624" width="12" bestFit="1" customWidth="1"/>
    <col min="9625" max="9625" width="4" bestFit="1" customWidth="1"/>
    <col min="9626" max="9626" width="12" bestFit="1" customWidth="1"/>
    <col min="9627" max="9627" width="4" bestFit="1" customWidth="1"/>
    <col min="9628" max="9628" width="12" bestFit="1" customWidth="1"/>
    <col min="9629" max="9629" width="4" bestFit="1" customWidth="1"/>
    <col min="9630" max="9630" width="12" bestFit="1" customWidth="1"/>
    <col min="9631" max="9631" width="4" bestFit="1" customWidth="1"/>
    <col min="9632" max="9632" width="12" bestFit="1" customWidth="1"/>
    <col min="9633" max="9633" width="4" bestFit="1" customWidth="1"/>
    <col min="9634" max="9634" width="12" bestFit="1" customWidth="1"/>
    <col min="9635" max="9635" width="4" bestFit="1" customWidth="1"/>
    <col min="9636" max="9636" width="12" bestFit="1" customWidth="1"/>
    <col min="9637" max="9637" width="4" bestFit="1" customWidth="1"/>
    <col min="9638" max="9638" width="12" bestFit="1" customWidth="1"/>
    <col min="9639" max="9639" width="4" bestFit="1" customWidth="1"/>
    <col min="9729" max="9729" width="46.42578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2" bestFit="1" customWidth="1"/>
    <col min="9765" max="9765" width="4" bestFit="1" customWidth="1"/>
    <col min="9766" max="9766" width="12" bestFit="1" customWidth="1"/>
    <col min="9767" max="9767" width="4" bestFit="1" customWidth="1"/>
    <col min="9768" max="9768" width="11" bestFit="1" customWidth="1"/>
    <col min="9769" max="9769" width="4" bestFit="1" customWidth="1"/>
    <col min="9770" max="9770" width="11" bestFit="1" customWidth="1"/>
    <col min="9771" max="9771" width="4" bestFit="1" customWidth="1"/>
    <col min="9772" max="9772" width="12" bestFit="1" customWidth="1"/>
    <col min="9773" max="9773" width="4" bestFit="1" customWidth="1"/>
    <col min="9774" max="9774" width="12.5703125" bestFit="1" customWidth="1"/>
    <col min="9775" max="9775" width="4" bestFit="1" customWidth="1"/>
    <col min="9776" max="9776" width="12" bestFit="1" customWidth="1"/>
    <col min="9777" max="9777" width="4" bestFit="1" customWidth="1"/>
    <col min="9778" max="9778" width="11" bestFit="1" customWidth="1"/>
    <col min="9779" max="9779" width="4" bestFit="1" customWidth="1"/>
    <col min="9780" max="9780" width="12" bestFit="1" customWidth="1"/>
    <col min="9781" max="9781" width="4" bestFit="1" customWidth="1"/>
    <col min="9782" max="9782" width="12" bestFit="1" customWidth="1"/>
    <col min="9783" max="9783" width="4" bestFit="1" customWidth="1"/>
    <col min="9784" max="9784" width="12" bestFit="1" customWidth="1"/>
    <col min="9785" max="9785" width="4" bestFit="1" customWidth="1"/>
    <col min="9786" max="9786" width="12" bestFit="1" customWidth="1"/>
    <col min="9787" max="9787" width="4" bestFit="1" customWidth="1"/>
    <col min="9788" max="9788" width="12" bestFit="1" customWidth="1"/>
    <col min="9789" max="9789" width="4" bestFit="1" customWidth="1"/>
    <col min="9790" max="9790" width="12" bestFit="1" customWidth="1"/>
    <col min="9791" max="9791" width="4" bestFit="1" customWidth="1"/>
    <col min="9792" max="9792" width="12" bestFit="1" customWidth="1"/>
    <col min="9793" max="9793" width="4" bestFit="1" customWidth="1"/>
    <col min="9794" max="9794" width="12" bestFit="1" customWidth="1"/>
    <col min="9795" max="9795" width="4" bestFit="1" customWidth="1"/>
    <col min="9796" max="9796" width="11" bestFit="1" customWidth="1"/>
    <col min="9797" max="9797" width="4" bestFit="1" customWidth="1"/>
    <col min="9798" max="9798" width="12" bestFit="1" customWidth="1"/>
    <col min="9799" max="9799" width="4" bestFit="1" customWidth="1"/>
    <col min="9800" max="9800" width="12" bestFit="1" customWidth="1"/>
    <col min="9801" max="9801" width="4" bestFit="1" customWidth="1"/>
    <col min="9802" max="9802" width="12" bestFit="1" customWidth="1"/>
    <col min="9803" max="9803" width="4" bestFit="1" customWidth="1"/>
    <col min="9804" max="9804" width="12" bestFit="1" customWidth="1"/>
    <col min="9805" max="9805" width="4" bestFit="1" customWidth="1"/>
    <col min="9806" max="9806" width="12" bestFit="1" customWidth="1"/>
    <col min="9807" max="9807" width="4" bestFit="1" customWidth="1"/>
    <col min="9808" max="9808" width="11" bestFit="1" customWidth="1"/>
    <col min="9809" max="9809" width="4" bestFit="1" customWidth="1"/>
    <col min="9810" max="9810" width="12" bestFit="1" customWidth="1"/>
    <col min="9811" max="9811" width="4" bestFit="1" customWidth="1"/>
    <col min="9812" max="9812" width="11" bestFit="1" customWidth="1"/>
    <col min="9813" max="9813" width="4" bestFit="1" customWidth="1"/>
    <col min="9814" max="9814" width="12" bestFit="1" customWidth="1"/>
    <col min="9815" max="9815" width="4" bestFit="1" customWidth="1"/>
    <col min="9816" max="9816" width="12" bestFit="1" customWidth="1"/>
    <col min="9817" max="9817" width="4" bestFit="1" customWidth="1"/>
    <col min="9818" max="9818" width="12" bestFit="1" customWidth="1"/>
    <col min="9819" max="9819" width="4" bestFit="1" customWidth="1"/>
    <col min="9820" max="9820" width="12" bestFit="1" customWidth="1"/>
    <col min="9821" max="9821" width="4" bestFit="1" customWidth="1"/>
    <col min="9822" max="9822" width="12" bestFit="1" customWidth="1"/>
    <col min="9823" max="9823" width="4" bestFit="1" customWidth="1"/>
    <col min="9824" max="9824" width="12" bestFit="1" customWidth="1"/>
    <col min="9825" max="9825" width="4" bestFit="1" customWidth="1"/>
    <col min="9826" max="9826" width="12" bestFit="1" customWidth="1"/>
    <col min="9827" max="9827" width="4" bestFit="1" customWidth="1"/>
    <col min="9828" max="9828" width="12" bestFit="1" customWidth="1"/>
    <col min="9829" max="9829" width="4" bestFit="1" customWidth="1"/>
    <col min="9830" max="9830" width="12" bestFit="1" customWidth="1"/>
    <col min="9831" max="9831" width="4" bestFit="1" customWidth="1"/>
    <col min="9832" max="9832" width="12" bestFit="1" customWidth="1"/>
    <col min="9833" max="9833" width="4" bestFit="1" customWidth="1"/>
    <col min="9834" max="9834" width="12" bestFit="1" customWidth="1"/>
    <col min="9835" max="9835" width="4" bestFit="1" customWidth="1"/>
    <col min="9836" max="9836" width="12" bestFit="1" customWidth="1"/>
    <col min="9837" max="9837" width="4" bestFit="1" customWidth="1"/>
    <col min="9838" max="9838" width="12" bestFit="1" customWidth="1"/>
    <col min="9839" max="9839" width="4" bestFit="1" customWidth="1"/>
    <col min="9840" max="9840" width="12" bestFit="1" customWidth="1"/>
    <col min="9841" max="9841" width="4" bestFit="1" customWidth="1"/>
    <col min="9842" max="9842" width="12" bestFit="1" customWidth="1"/>
    <col min="9843" max="9843" width="4" bestFit="1" customWidth="1"/>
    <col min="9844" max="9844" width="12" bestFit="1" customWidth="1"/>
    <col min="9845" max="9845" width="4" bestFit="1" customWidth="1"/>
    <col min="9846" max="9846" width="12" bestFit="1" customWidth="1"/>
    <col min="9847" max="9847" width="4" bestFit="1" customWidth="1"/>
    <col min="9848" max="9848" width="12" bestFit="1" customWidth="1"/>
    <col min="9849" max="9849" width="4" bestFit="1" customWidth="1"/>
    <col min="9850" max="9850" width="12" bestFit="1" customWidth="1"/>
    <col min="9851" max="9851" width="4" bestFit="1" customWidth="1"/>
    <col min="9852" max="9852" width="12" bestFit="1" customWidth="1"/>
    <col min="9853" max="9853" width="4" bestFit="1" customWidth="1"/>
    <col min="9854" max="9854" width="12" bestFit="1" customWidth="1"/>
    <col min="9855" max="9855" width="4" bestFit="1" customWidth="1"/>
    <col min="9856" max="9856" width="12" bestFit="1" customWidth="1"/>
    <col min="9857" max="9857" width="4" bestFit="1" customWidth="1"/>
    <col min="9858" max="9858" width="11" bestFit="1" customWidth="1"/>
    <col min="9859" max="9859" width="4" bestFit="1" customWidth="1"/>
    <col min="9860" max="9860" width="11" bestFit="1" customWidth="1"/>
    <col min="9861" max="9861" width="4" bestFit="1" customWidth="1"/>
    <col min="9862" max="9862" width="11" bestFit="1" customWidth="1"/>
    <col min="9863" max="9863" width="4" bestFit="1" customWidth="1"/>
    <col min="9864" max="9864" width="12" bestFit="1" customWidth="1"/>
    <col min="9865" max="9865" width="4" bestFit="1" customWidth="1"/>
    <col min="9866" max="9866" width="12" bestFit="1" customWidth="1"/>
    <col min="9867" max="9867" width="4" bestFit="1" customWidth="1"/>
    <col min="9868" max="9868" width="12" bestFit="1" customWidth="1"/>
    <col min="9869" max="9869" width="4" bestFit="1" customWidth="1"/>
    <col min="9870" max="9870" width="12" bestFit="1" customWidth="1"/>
    <col min="9871" max="9871" width="4" bestFit="1" customWidth="1"/>
    <col min="9872" max="9872" width="12" bestFit="1" customWidth="1"/>
    <col min="9873" max="9873" width="4" bestFit="1" customWidth="1"/>
    <col min="9874" max="9874" width="12" bestFit="1" customWidth="1"/>
    <col min="9875" max="9875" width="4" bestFit="1" customWidth="1"/>
    <col min="9876" max="9876" width="12" bestFit="1" customWidth="1"/>
    <col min="9877" max="9877" width="4" bestFit="1" customWidth="1"/>
    <col min="9878" max="9878" width="12" bestFit="1" customWidth="1"/>
    <col min="9879" max="9879" width="4" bestFit="1" customWidth="1"/>
    <col min="9880" max="9880" width="12" bestFit="1" customWidth="1"/>
    <col min="9881" max="9881" width="4" bestFit="1" customWidth="1"/>
    <col min="9882" max="9882" width="12" bestFit="1" customWidth="1"/>
    <col min="9883" max="9883" width="4" bestFit="1" customWidth="1"/>
    <col min="9884" max="9884" width="12" bestFit="1" customWidth="1"/>
    <col min="9885" max="9885" width="4" bestFit="1" customWidth="1"/>
    <col min="9886" max="9886" width="12" bestFit="1" customWidth="1"/>
    <col min="9887" max="9887" width="4" bestFit="1" customWidth="1"/>
    <col min="9888" max="9888" width="12" bestFit="1" customWidth="1"/>
    <col min="9889" max="9889" width="4" bestFit="1" customWidth="1"/>
    <col min="9890" max="9890" width="12" bestFit="1" customWidth="1"/>
    <col min="9891" max="9891" width="4" bestFit="1" customWidth="1"/>
    <col min="9892" max="9892" width="12" bestFit="1" customWidth="1"/>
    <col min="9893" max="9893" width="4" bestFit="1" customWidth="1"/>
    <col min="9894" max="9894" width="12" bestFit="1" customWidth="1"/>
    <col min="9895" max="9895" width="4" bestFit="1" customWidth="1"/>
    <col min="9985" max="9985" width="46.42578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2" bestFit="1" customWidth="1"/>
    <col min="10021" max="10021" width="4" bestFit="1" customWidth="1"/>
    <col min="10022" max="10022" width="12" bestFit="1" customWidth="1"/>
    <col min="10023" max="10023" width="4" bestFit="1" customWidth="1"/>
    <col min="10024" max="10024" width="11" bestFit="1" customWidth="1"/>
    <col min="10025" max="10025" width="4" bestFit="1" customWidth="1"/>
    <col min="10026" max="10026" width="11" bestFit="1" customWidth="1"/>
    <col min="10027" max="10027" width="4" bestFit="1" customWidth="1"/>
    <col min="10028" max="10028" width="12" bestFit="1" customWidth="1"/>
    <col min="10029" max="10029" width="4" bestFit="1" customWidth="1"/>
    <col min="10030" max="10030" width="12.5703125" bestFit="1" customWidth="1"/>
    <col min="10031" max="10031" width="4" bestFit="1" customWidth="1"/>
    <col min="10032" max="10032" width="12" bestFit="1" customWidth="1"/>
    <col min="10033" max="10033" width="4" bestFit="1" customWidth="1"/>
    <col min="10034" max="10034" width="11" bestFit="1" customWidth="1"/>
    <col min="10035" max="10035" width="4" bestFit="1" customWidth="1"/>
    <col min="10036" max="10036" width="12" bestFit="1" customWidth="1"/>
    <col min="10037" max="10037" width="4" bestFit="1" customWidth="1"/>
    <col min="10038" max="10038" width="12" bestFit="1" customWidth="1"/>
    <col min="10039" max="10039" width="4" bestFit="1" customWidth="1"/>
    <col min="10040" max="10040" width="12" bestFit="1" customWidth="1"/>
    <col min="10041" max="10041" width="4" bestFit="1" customWidth="1"/>
    <col min="10042" max="10042" width="12" bestFit="1" customWidth="1"/>
    <col min="10043" max="10043" width="4" bestFit="1" customWidth="1"/>
    <col min="10044" max="10044" width="12" bestFit="1" customWidth="1"/>
    <col min="10045" max="10045" width="4" bestFit="1" customWidth="1"/>
    <col min="10046" max="10046" width="12" bestFit="1" customWidth="1"/>
    <col min="10047" max="10047" width="4" bestFit="1" customWidth="1"/>
    <col min="10048" max="10048" width="12" bestFit="1" customWidth="1"/>
    <col min="10049" max="10049" width="4" bestFit="1" customWidth="1"/>
    <col min="10050" max="10050" width="12" bestFit="1" customWidth="1"/>
    <col min="10051" max="10051" width="4" bestFit="1" customWidth="1"/>
    <col min="10052" max="10052" width="11" bestFit="1" customWidth="1"/>
    <col min="10053" max="10053" width="4" bestFit="1" customWidth="1"/>
    <col min="10054" max="10054" width="12" bestFit="1" customWidth="1"/>
    <col min="10055" max="10055" width="4" bestFit="1" customWidth="1"/>
    <col min="10056" max="10056" width="12" bestFit="1" customWidth="1"/>
    <col min="10057" max="10057" width="4" bestFit="1" customWidth="1"/>
    <col min="10058" max="10058" width="12" bestFit="1" customWidth="1"/>
    <col min="10059" max="10059" width="4" bestFit="1" customWidth="1"/>
    <col min="10060" max="10060" width="12" bestFit="1" customWidth="1"/>
    <col min="10061" max="10061" width="4" bestFit="1" customWidth="1"/>
    <col min="10062" max="10062" width="12" bestFit="1" customWidth="1"/>
    <col min="10063" max="10063" width="4" bestFit="1" customWidth="1"/>
    <col min="10064" max="10064" width="11" bestFit="1" customWidth="1"/>
    <col min="10065" max="10065" width="4" bestFit="1" customWidth="1"/>
    <col min="10066" max="10066" width="12" bestFit="1" customWidth="1"/>
    <col min="10067" max="10067" width="4" bestFit="1" customWidth="1"/>
    <col min="10068" max="10068" width="11" bestFit="1" customWidth="1"/>
    <col min="10069" max="10069" width="4" bestFit="1" customWidth="1"/>
    <col min="10070" max="10070" width="12" bestFit="1" customWidth="1"/>
    <col min="10071" max="10071" width="4" bestFit="1" customWidth="1"/>
    <col min="10072" max="10072" width="12" bestFit="1" customWidth="1"/>
    <col min="10073" max="10073" width="4" bestFit="1" customWidth="1"/>
    <col min="10074" max="10074" width="12" bestFit="1" customWidth="1"/>
    <col min="10075" max="10075" width="4" bestFit="1" customWidth="1"/>
    <col min="10076" max="10076" width="12" bestFit="1" customWidth="1"/>
    <col min="10077" max="10077" width="4" bestFit="1" customWidth="1"/>
    <col min="10078" max="10078" width="12" bestFit="1" customWidth="1"/>
    <col min="10079" max="10079" width="4" bestFit="1" customWidth="1"/>
    <col min="10080" max="10080" width="12" bestFit="1" customWidth="1"/>
    <col min="10081" max="10081" width="4" bestFit="1" customWidth="1"/>
    <col min="10082" max="10082" width="12" bestFit="1" customWidth="1"/>
    <col min="10083" max="10083" width="4" bestFit="1" customWidth="1"/>
    <col min="10084" max="10084" width="12" bestFit="1" customWidth="1"/>
    <col min="10085" max="10085" width="4" bestFit="1" customWidth="1"/>
    <col min="10086" max="10086" width="12" bestFit="1" customWidth="1"/>
    <col min="10087" max="10087" width="4" bestFit="1" customWidth="1"/>
    <col min="10088" max="10088" width="12" bestFit="1" customWidth="1"/>
    <col min="10089" max="10089" width="4" bestFit="1" customWidth="1"/>
    <col min="10090" max="10090" width="12" bestFit="1" customWidth="1"/>
    <col min="10091" max="10091" width="4" bestFit="1" customWidth="1"/>
    <col min="10092" max="10092" width="12" bestFit="1" customWidth="1"/>
    <col min="10093" max="10093" width="4" bestFit="1" customWidth="1"/>
    <col min="10094" max="10094" width="12" bestFit="1" customWidth="1"/>
    <col min="10095" max="10095" width="4" bestFit="1" customWidth="1"/>
    <col min="10096" max="10096" width="12" bestFit="1" customWidth="1"/>
    <col min="10097" max="10097" width="4" bestFit="1" customWidth="1"/>
    <col min="10098" max="10098" width="12" bestFit="1" customWidth="1"/>
    <col min="10099" max="10099" width="4" bestFit="1" customWidth="1"/>
    <col min="10100" max="10100" width="12" bestFit="1" customWidth="1"/>
    <col min="10101" max="10101" width="4" bestFit="1" customWidth="1"/>
    <col min="10102" max="10102" width="12" bestFit="1" customWidth="1"/>
    <col min="10103" max="10103" width="4" bestFit="1" customWidth="1"/>
    <col min="10104" max="10104" width="12" bestFit="1" customWidth="1"/>
    <col min="10105" max="10105" width="4" bestFit="1" customWidth="1"/>
    <col min="10106" max="10106" width="12" bestFit="1" customWidth="1"/>
    <col min="10107" max="10107" width="4" bestFit="1" customWidth="1"/>
    <col min="10108" max="10108" width="12" bestFit="1" customWidth="1"/>
    <col min="10109" max="10109" width="4" bestFit="1" customWidth="1"/>
    <col min="10110" max="10110" width="12" bestFit="1" customWidth="1"/>
    <col min="10111" max="10111" width="4" bestFit="1" customWidth="1"/>
    <col min="10112" max="10112" width="12" bestFit="1" customWidth="1"/>
    <col min="10113" max="10113" width="4" bestFit="1" customWidth="1"/>
    <col min="10114" max="10114" width="11" bestFit="1" customWidth="1"/>
    <col min="10115" max="10115" width="4" bestFit="1" customWidth="1"/>
    <col min="10116" max="10116" width="11" bestFit="1" customWidth="1"/>
    <col min="10117" max="10117" width="4" bestFit="1" customWidth="1"/>
    <col min="10118" max="10118" width="11" bestFit="1" customWidth="1"/>
    <col min="10119" max="10119" width="4" bestFit="1" customWidth="1"/>
    <col min="10120" max="10120" width="12" bestFit="1" customWidth="1"/>
    <col min="10121" max="10121" width="4" bestFit="1" customWidth="1"/>
    <col min="10122" max="10122" width="12" bestFit="1" customWidth="1"/>
    <col min="10123" max="10123" width="4" bestFit="1" customWidth="1"/>
    <col min="10124" max="10124" width="12" bestFit="1" customWidth="1"/>
    <col min="10125" max="10125" width="4" bestFit="1" customWidth="1"/>
    <col min="10126" max="10126" width="12" bestFit="1" customWidth="1"/>
    <col min="10127" max="10127" width="4" bestFit="1" customWidth="1"/>
    <col min="10128" max="10128" width="12" bestFit="1" customWidth="1"/>
    <col min="10129" max="10129" width="4" bestFit="1" customWidth="1"/>
    <col min="10130" max="10130" width="12" bestFit="1" customWidth="1"/>
    <col min="10131" max="10131" width="4" bestFit="1" customWidth="1"/>
    <col min="10132" max="10132" width="12" bestFit="1" customWidth="1"/>
    <col min="10133" max="10133" width="4" bestFit="1" customWidth="1"/>
    <col min="10134" max="10134" width="12" bestFit="1" customWidth="1"/>
    <col min="10135" max="10135" width="4" bestFit="1" customWidth="1"/>
    <col min="10136" max="10136" width="12" bestFit="1" customWidth="1"/>
    <col min="10137" max="10137" width="4" bestFit="1" customWidth="1"/>
    <col min="10138" max="10138" width="12" bestFit="1" customWidth="1"/>
    <col min="10139" max="10139" width="4" bestFit="1" customWidth="1"/>
    <col min="10140" max="10140" width="12" bestFit="1" customWidth="1"/>
    <col min="10141" max="10141" width="4" bestFit="1" customWidth="1"/>
    <col min="10142" max="10142" width="12" bestFit="1" customWidth="1"/>
    <col min="10143" max="10143" width="4" bestFit="1" customWidth="1"/>
    <col min="10144" max="10144" width="12" bestFit="1" customWidth="1"/>
    <col min="10145" max="10145" width="4" bestFit="1" customWidth="1"/>
    <col min="10146" max="10146" width="12" bestFit="1" customWidth="1"/>
    <col min="10147" max="10147" width="4" bestFit="1" customWidth="1"/>
    <col min="10148" max="10148" width="12" bestFit="1" customWidth="1"/>
    <col min="10149" max="10149" width="4" bestFit="1" customWidth="1"/>
    <col min="10150" max="10150" width="12" bestFit="1" customWidth="1"/>
    <col min="10151" max="10151" width="4" bestFit="1" customWidth="1"/>
    <col min="10241" max="10241" width="46.42578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2" bestFit="1" customWidth="1"/>
    <col min="10277" max="10277" width="4" bestFit="1" customWidth="1"/>
    <col min="10278" max="10278" width="12" bestFit="1" customWidth="1"/>
    <col min="10279" max="10279" width="4" bestFit="1" customWidth="1"/>
    <col min="10280" max="10280" width="11" bestFit="1" customWidth="1"/>
    <col min="10281" max="10281" width="4" bestFit="1" customWidth="1"/>
    <col min="10282" max="10282" width="11" bestFit="1" customWidth="1"/>
    <col min="10283" max="10283" width="4" bestFit="1" customWidth="1"/>
    <col min="10284" max="10284" width="12" bestFit="1" customWidth="1"/>
    <col min="10285" max="10285" width="4" bestFit="1" customWidth="1"/>
    <col min="10286" max="10286" width="12.5703125" bestFit="1" customWidth="1"/>
    <col min="10287" max="10287" width="4" bestFit="1" customWidth="1"/>
    <col min="10288" max="10288" width="12" bestFit="1" customWidth="1"/>
    <col min="10289" max="10289" width="4" bestFit="1" customWidth="1"/>
    <col min="10290" max="10290" width="11" bestFit="1" customWidth="1"/>
    <col min="10291" max="10291" width="4" bestFit="1" customWidth="1"/>
    <col min="10292" max="10292" width="12" bestFit="1" customWidth="1"/>
    <col min="10293" max="10293" width="4" bestFit="1" customWidth="1"/>
    <col min="10294" max="10294" width="12" bestFit="1" customWidth="1"/>
    <col min="10295" max="10295" width="4" bestFit="1" customWidth="1"/>
    <col min="10296" max="10296" width="12" bestFit="1" customWidth="1"/>
    <col min="10297" max="10297" width="4" bestFit="1" customWidth="1"/>
    <col min="10298" max="10298" width="12" bestFit="1" customWidth="1"/>
    <col min="10299" max="10299" width="4" bestFit="1" customWidth="1"/>
    <col min="10300" max="10300" width="12" bestFit="1" customWidth="1"/>
    <col min="10301" max="10301" width="4" bestFit="1" customWidth="1"/>
    <col min="10302" max="10302" width="12" bestFit="1" customWidth="1"/>
    <col min="10303" max="10303" width="4" bestFit="1" customWidth="1"/>
    <col min="10304" max="10304" width="12" bestFit="1" customWidth="1"/>
    <col min="10305" max="10305" width="4" bestFit="1" customWidth="1"/>
    <col min="10306" max="10306" width="12" bestFit="1" customWidth="1"/>
    <col min="10307" max="10307" width="4" bestFit="1" customWidth="1"/>
    <col min="10308" max="10308" width="11" bestFit="1" customWidth="1"/>
    <col min="10309" max="10309" width="4" bestFit="1" customWidth="1"/>
    <col min="10310" max="10310" width="12" bestFit="1" customWidth="1"/>
    <col min="10311" max="10311" width="4" bestFit="1" customWidth="1"/>
    <col min="10312" max="10312" width="12" bestFit="1" customWidth="1"/>
    <col min="10313" max="10313" width="4" bestFit="1" customWidth="1"/>
    <col min="10314" max="10314" width="12" bestFit="1" customWidth="1"/>
    <col min="10315" max="10315" width="4" bestFit="1" customWidth="1"/>
    <col min="10316" max="10316" width="12" bestFit="1" customWidth="1"/>
    <col min="10317" max="10317" width="4" bestFit="1" customWidth="1"/>
    <col min="10318" max="10318" width="12" bestFit="1" customWidth="1"/>
    <col min="10319" max="10319" width="4" bestFit="1" customWidth="1"/>
    <col min="10320" max="10320" width="11" bestFit="1" customWidth="1"/>
    <col min="10321" max="10321" width="4" bestFit="1" customWidth="1"/>
    <col min="10322" max="10322" width="12" bestFit="1" customWidth="1"/>
    <col min="10323" max="10323" width="4" bestFit="1" customWidth="1"/>
    <col min="10324" max="10324" width="11" bestFit="1" customWidth="1"/>
    <col min="10325" max="10325" width="4" bestFit="1" customWidth="1"/>
    <col min="10326" max="10326" width="12" bestFit="1" customWidth="1"/>
    <col min="10327" max="10327" width="4" bestFit="1" customWidth="1"/>
    <col min="10328" max="10328" width="12" bestFit="1" customWidth="1"/>
    <col min="10329" max="10329" width="4" bestFit="1" customWidth="1"/>
    <col min="10330" max="10330" width="12" bestFit="1" customWidth="1"/>
    <col min="10331" max="10331" width="4" bestFit="1" customWidth="1"/>
    <col min="10332" max="10332" width="12" bestFit="1" customWidth="1"/>
    <col min="10333" max="10333" width="4" bestFit="1" customWidth="1"/>
    <col min="10334" max="10334" width="12" bestFit="1" customWidth="1"/>
    <col min="10335" max="10335" width="4" bestFit="1" customWidth="1"/>
    <col min="10336" max="10336" width="12" bestFit="1" customWidth="1"/>
    <col min="10337" max="10337" width="4" bestFit="1" customWidth="1"/>
    <col min="10338" max="10338" width="12" bestFit="1" customWidth="1"/>
    <col min="10339" max="10339" width="4" bestFit="1" customWidth="1"/>
    <col min="10340" max="10340" width="12" bestFit="1" customWidth="1"/>
    <col min="10341" max="10341" width="4" bestFit="1" customWidth="1"/>
    <col min="10342" max="10342" width="12" bestFit="1" customWidth="1"/>
    <col min="10343" max="10343" width="4" bestFit="1" customWidth="1"/>
    <col min="10344" max="10344" width="12" bestFit="1" customWidth="1"/>
    <col min="10345" max="10345" width="4" bestFit="1" customWidth="1"/>
    <col min="10346" max="10346" width="12" bestFit="1" customWidth="1"/>
    <col min="10347" max="10347" width="4" bestFit="1" customWidth="1"/>
    <col min="10348" max="10348" width="12" bestFit="1" customWidth="1"/>
    <col min="10349" max="10349" width="4" bestFit="1" customWidth="1"/>
    <col min="10350" max="10350" width="12" bestFit="1" customWidth="1"/>
    <col min="10351" max="10351" width="4" bestFit="1" customWidth="1"/>
    <col min="10352" max="10352" width="12" bestFit="1" customWidth="1"/>
    <col min="10353" max="10353" width="4" bestFit="1" customWidth="1"/>
    <col min="10354" max="10354" width="12" bestFit="1" customWidth="1"/>
    <col min="10355" max="10355" width="4" bestFit="1" customWidth="1"/>
    <col min="10356" max="10356" width="12" bestFit="1" customWidth="1"/>
    <col min="10357" max="10357" width="4" bestFit="1" customWidth="1"/>
    <col min="10358" max="10358" width="12" bestFit="1" customWidth="1"/>
    <col min="10359" max="10359" width="4" bestFit="1" customWidth="1"/>
    <col min="10360" max="10360" width="12" bestFit="1" customWidth="1"/>
    <col min="10361" max="10361" width="4" bestFit="1" customWidth="1"/>
    <col min="10362" max="10362" width="12" bestFit="1" customWidth="1"/>
    <col min="10363" max="10363" width="4" bestFit="1" customWidth="1"/>
    <col min="10364" max="10364" width="12" bestFit="1" customWidth="1"/>
    <col min="10365" max="10365" width="4" bestFit="1" customWidth="1"/>
    <col min="10366" max="10366" width="12" bestFit="1" customWidth="1"/>
    <col min="10367" max="10367" width="4" bestFit="1" customWidth="1"/>
    <col min="10368" max="10368" width="12" bestFit="1" customWidth="1"/>
    <col min="10369" max="10369" width="4" bestFit="1" customWidth="1"/>
    <col min="10370" max="10370" width="11" bestFit="1" customWidth="1"/>
    <col min="10371" max="10371" width="4" bestFit="1" customWidth="1"/>
    <col min="10372" max="10372" width="11" bestFit="1" customWidth="1"/>
    <col min="10373" max="10373" width="4" bestFit="1" customWidth="1"/>
    <col min="10374" max="10374" width="11" bestFit="1" customWidth="1"/>
    <col min="10375" max="10375" width="4" bestFit="1" customWidth="1"/>
    <col min="10376" max="10376" width="12" bestFit="1" customWidth="1"/>
    <col min="10377" max="10377" width="4" bestFit="1" customWidth="1"/>
    <col min="10378" max="10378" width="12" bestFit="1" customWidth="1"/>
    <col min="10379" max="10379" width="4" bestFit="1" customWidth="1"/>
    <col min="10380" max="10380" width="12" bestFit="1" customWidth="1"/>
    <col min="10381" max="10381" width="4" bestFit="1" customWidth="1"/>
    <col min="10382" max="10382" width="12" bestFit="1" customWidth="1"/>
    <col min="10383" max="10383" width="4" bestFit="1" customWidth="1"/>
    <col min="10384" max="10384" width="12" bestFit="1" customWidth="1"/>
    <col min="10385" max="10385" width="4" bestFit="1" customWidth="1"/>
    <col min="10386" max="10386" width="12" bestFit="1" customWidth="1"/>
    <col min="10387" max="10387" width="4" bestFit="1" customWidth="1"/>
    <col min="10388" max="10388" width="12" bestFit="1" customWidth="1"/>
    <col min="10389" max="10389" width="4" bestFit="1" customWidth="1"/>
    <col min="10390" max="10390" width="12" bestFit="1" customWidth="1"/>
    <col min="10391" max="10391" width="4" bestFit="1" customWidth="1"/>
    <col min="10392" max="10392" width="12" bestFit="1" customWidth="1"/>
    <col min="10393" max="10393" width="4" bestFit="1" customWidth="1"/>
    <col min="10394" max="10394" width="12" bestFit="1" customWidth="1"/>
    <col min="10395" max="10395" width="4" bestFit="1" customWidth="1"/>
    <col min="10396" max="10396" width="12" bestFit="1" customWidth="1"/>
    <col min="10397" max="10397" width="4" bestFit="1" customWidth="1"/>
    <col min="10398" max="10398" width="12" bestFit="1" customWidth="1"/>
    <col min="10399" max="10399" width="4" bestFit="1" customWidth="1"/>
    <col min="10400" max="10400" width="12" bestFit="1" customWidth="1"/>
    <col min="10401" max="10401" width="4" bestFit="1" customWidth="1"/>
    <col min="10402" max="10402" width="12" bestFit="1" customWidth="1"/>
    <col min="10403" max="10403" width="4" bestFit="1" customWidth="1"/>
    <col min="10404" max="10404" width="12" bestFit="1" customWidth="1"/>
    <col min="10405" max="10405" width="4" bestFit="1" customWidth="1"/>
    <col min="10406" max="10406" width="12" bestFit="1" customWidth="1"/>
    <col min="10407" max="10407" width="4" bestFit="1" customWidth="1"/>
    <col min="10497" max="10497" width="46.42578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2" bestFit="1" customWidth="1"/>
    <col min="10533" max="10533" width="4" bestFit="1" customWidth="1"/>
    <col min="10534" max="10534" width="12" bestFit="1" customWidth="1"/>
    <col min="10535" max="10535" width="4" bestFit="1" customWidth="1"/>
    <col min="10536" max="10536" width="11" bestFit="1" customWidth="1"/>
    <col min="10537" max="10537" width="4" bestFit="1" customWidth="1"/>
    <col min="10538" max="10538" width="11" bestFit="1" customWidth="1"/>
    <col min="10539" max="10539" width="4" bestFit="1" customWidth="1"/>
    <col min="10540" max="10540" width="12" bestFit="1" customWidth="1"/>
    <col min="10541" max="10541" width="4" bestFit="1" customWidth="1"/>
    <col min="10542" max="10542" width="12.5703125" bestFit="1" customWidth="1"/>
    <col min="10543" max="10543" width="4" bestFit="1" customWidth="1"/>
    <col min="10544" max="10544" width="12" bestFit="1" customWidth="1"/>
    <col min="10545" max="10545" width="4" bestFit="1" customWidth="1"/>
    <col min="10546" max="10546" width="11" bestFit="1" customWidth="1"/>
    <col min="10547" max="10547" width="4" bestFit="1" customWidth="1"/>
    <col min="10548" max="10548" width="12" bestFit="1" customWidth="1"/>
    <col min="10549" max="10549" width="4" bestFit="1" customWidth="1"/>
    <col min="10550" max="10550" width="12" bestFit="1" customWidth="1"/>
    <col min="10551" max="10551" width="4" bestFit="1" customWidth="1"/>
    <col min="10552" max="10552" width="12" bestFit="1" customWidth="1"/>
    <col min="10553" max="10553" width="4" bestFit="1" customWidth="1"/>
    <col min="10554" max="10554" width="12" bestFit="1" customWidth="1"/>
    <col min="10555" max="10555" width="4" bestFit="1" customWidth="1"/>
    <col min="10556" max="10556" width="12" bestFit="1" customWidth="1"/>
    <col min="10557" max="10557" width="4" bestFit="1" customWidth="1"/>
    <col min="10558" max="10558" width="12" bestFit="1" customWidth="1"/>
    <col min="10559" max="10559" width="4" bestFit="1" customWidth="1"/>
    <col min="10560" max="10560" width="12" bestFit="1" customWidth="1"/>
    <col min="10561" max="10561" width="4" bestFit="1" customWidth="1"/>
    <col min="10562" max="10562" width="12" bestFit="1" customWidth="1"/>
    <col min="10563" max="10563" width="4" bestFit="1" customWidth="1"/>
    <col min="10564" max="10564" width="11" bestFit="1" customWidth="1"/>
    <col min="10565" max="10565" width="4" bestFit="1" customWidth="1"/>
    <col min="10566" max="10566" width="12" bestFit="1" customWidth="1"/>
    <col min="10567" max="10567" width="4" bestFit="1" customWidth="1"/>
    <col min="10568" max="10568" width="12" bestFit="1" customWidth="1"/>
    <col min="10569" max="10569" width="4" bestFit="1" customWidth="1"/>
    <col min="10570" max="10570" width="12" bestFit="1" customWidth="1"/>
    <col min="10571" max="10571" width="4" bestFit="1" customWidth="1"/>
    <col min="10572" max="10572" width="12" bestFit="1" customWidth="1"/>
    <col min="10573" max="10573" width="4" bestFit="1" customWidth="1"/>
    <col min="10574" max="10574" width="12" bestFit="1" customWidth="1"/>
    <col min="10575" max="10575" width="4" bestFit="1" customWidth="1"/>
    <col min="10576" max="10576" width="11" bestFit="1" customWidth="1"/>
    <col min="10577" max="10577" width="4" bestFit="1" customWidth="1"/>
    <col min="10578" max="10578" width="12" bestFit="1" customWidth="1"/>
    <col min="10579" max="10579" width="4" bestFit="1" customWidth="1"/>
    <col min="10580" max="10580" width="11" bestFit="1" customWidth="1"/>
    <col min="10581" max="10581" width="4" bestFit="1" customWidth="1"/>
    <col min="10582" max="10582" width="12" bestFit="1" customWidth="1"/>
    <col min="10583" max="10583" width="4" bestFit="1" customWidth="1"/>
    <col min="10584" max="10584" width="12" bestFit="1" customWidth="1"/>
    <col min="10585" max="10585" width="4" bestFit="1" customWidth="1"/>
    <col min="10586" max="10586" width="12" bestFit="1" customWidth="1"/>
    <col min="10587" max="10587" width="4" bestFit="1" customWidth="1"/>
    <col min="10588" max="10588" width="12" bestFit="1" customWidth="1"/>
    <col min="10589" max="10589" width="4" bestFit="1" customWidth="1"/>
    <col min="10590" max="10590" width="12" bestFit="1" customWidth="1"/>
    <col min="10591" max="10591" width="4" bestFit="1" customWidth="1"/>
    <col min="10592" max="10592" width="12" bestFit="1" customWidth="1"/>
    <col min="10593" max="10593" width="4" bestFit="1" customWidth="1"/>
    <col min="10594" max="10594" width="12" bestFit="1" customWidth="1"/>
    <col min="10595" max="10595" width="4" bestFit="1" customWidth="1"/>
    <col min="10596" max="10596" width="12" bestFit="1" customWidth="1"/>
    <col min="10597" max="10597" width="4" bestFit="1" customWidth="1"/>
    <col min="10598" max="10598" width="12" bestFit="1" customWidth="1"/>
    <col min="10599" max="10599" width="4" bestFit="1" customWidth="1"/>
    <col min="10600" max="10600" width="12" bestFit="1" customWidth="1"/>
    <col min="10601" max="10601" width="4" bestFit="1" customWidth="1"/>
    <col min="10602" max="10602" width="12" bestFit="1" customWidth="1"/>
    <col min="10603" max="10603" width="4" bestFit="1" customWidth="1"/>
    <col min="10604" max="10604" width="12" bestFit="1" customWidth="1"/>
    <col min="10605" max="10605" width="4" bestFit="1" customWidth="1"/>
    <col min="10606" max="10606" width="12" bestFit="1" customWidth="1"/>
    <col min="10607" max="10607" width="4" bestFit="1" customWidth="1"/>
    <col min="10608" max="10608" width="12" bestFit="1" customWidth="1"/>
    <col min="10609" max="10609" width="4" bestFit="1" customWidth="1"/>
    <col min="10610" max="10610" width="12" bestFit="1" customWidth="1"/>
    <col min="10611" max="10611" width="4" bestFit="1" customWidth="1"/>
    <col min="10612" max="10612" width="12" bestFit="1" customWidth="1"/>
    <col min="10613" max="10613" width="4" bestFit="1" customWidth="1"/>
    <col min="10614" max="10614" width="12" bestFit="1" customWidth="1"/>
    <col min="10615" max="10615" width="4" bestFit="1" customWidth="1"/>
    <col min="10616" max="10616" width="12" bestFit="1" customWidth="1"/>
    <col min="10617" max="10617" width="4" bestFit="1" customWidth="1"/>
    <col min="10618" max="10618" width="12" bestFit="1" customWidth="1"/>
    <col min="10619" max="10619" width="4" bestFit="1" customWidth="1"/>
    <col min="10620" max="10620" width="12" bestFit="1" customWidth="1"/>
    <col min="10621" max="10621" width="4" bestFit="1" customWidth="1"/>
    <col min="10622" max="10622" width="12" bestFit="1" customWidth="1"/>
    <col min="10623" max="10623" width="4" bestFit="1" customWidth="1"/>
    <col min="10624" max="10624" width="12" bestFit="1" customWidth="1"/>
    <col min="10625" max="10625" width="4" bestFit="1" customWidth="1"/>
    <col min="10626" max="10626" width="11" bestFit="1" customWidth="1"/>
    <col min="10627" max="10627" width="4" bestFit="1" customWidth="1"/>
    <col min="10628" max="10628" width="11" bestFit="1" customWidth="1"/>
    <col min="10629" max="10629" width="4" bestFit="1" customWidth="1"/>
    <col min="10630" max="10630" width="11" bestFit="1" customWidth="1"/>
    <col min="10631" max="10631" width="4" bestFit="1" customWidth="1"/>
    <col min="10632" max="10632" width="12" bestFit="1" customWidth="1"/>
    <col min="10633" max="10633" width="4" bestFit="1" customWidth="1"/>
    <col min="10634" max="10634" width="12" bestFit="1" customWidth="1"/>
    <col min="10635" max="10635" width="4" bestFit="1" customWidth="1"/>
    <col min="10636" max="10636" width="12" bestFit="1" customWidth="1"/>
    <col min="10637" max="10637" width="4" bestFit="1" customWidth="1"/>
    <col min="10638" max="10638" width="12" bestFit="1" customWidth="1"/>
    <col min="10639" max="10639" width="4" bestFit="1" customWidth="1"/>
    <col min="10640" max="10640" width="12" bestFit="1" customWidth="1"/>
    <col min="10641" max="10641" width="4" bestFit="1" customWidth="1"/>
    <col min="10642" max="10642" width="12" bestFit="1" customWidth="1"/>
    <col min="10643" max="10643" width="4" bestFit="1" customWidth="1"/>
    <col min="10644" max="10644" width="12" bestFit="1" customWidth="1"/>
    <col min="10645" max="10645" width="4" bestFit="1" customWidth="1"/>
    <col min="10646" max="10646" width="12" bestFit="1" customWidth="1"/>
    <col min="10647" max="10647" width="4" bestFit="1" customWidth="1"/>
    <col min="10648" max="10648" width="12" bestFit="1" customWidth="1"/>
    <col min="10649" max="10649" width="4" bestFit="1" customWidth="1"/>
    <col min="10650" max="10650" width="12" bestFit="1" customWidth="1"/>
    <col min="10651" max="10651" width="4" bestFit="1" customWidth="1"/>
    <col min="10652" max="10652" width="12" bestFit="1" customWidth="1"/>
    <col min="10653" max="10653" width="4" bestFit="1" customWidth="1"/>
    <col min="10654" max="10654" width="12" bestFit="1" customWidth="1"/>
    <col min="10655" max="10655" width="4" bestFit="1" customWidth="1"/>
    <col min="10656" max="10656" width="12" bestFit="1" customWidth="1"/>
    <col min="10657" max="10657" width="4" bestFit="1" customWidth="1"/>
    <col min="10658" max="10658" width="12" bestFit="1" customWidth="1"/>
    <col min="10659" max="10659" width="4" bestFit="1" customWidth="1"/>
    <col min="10660" max="10660" width="12" bestFit="1" customWidth="1"/>
    <col min="10661" max="10661" width="4" bestFit="1" customWidth="1"/>
    <col min="10662" max="10662" width="12" bestFit="1" customWidth="1"/>
    <col min="10663" max="10663" width="4" bestFit="1" customWidth="1"/>
    <col min="10753" max="10753" width="46.42578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2" bestFit="1" customWidth="1"/>
    <col min="10789" max="10789" width="4" bestFit="1" customWidth="1"/>
    <col min="10790" max="10790" width="12" bestFit="1" customWidth="1"/>
    <col min="10791" max="10791" width="4" bestFit="1" customWidth="1"/>
    <col min="10792" max="10792" width="11" bestFit="1" customWidth="1"/>
    <col min="10793" max="10793" width="4" bestFit="1" customWidth="1"/>
    <col min="10794" max="10794" width="11" bestFit="1" customWidth="1"/>
    <col min="10795" max="10795" width="4" bestFit="1" customWidth="1"/>
    <col min="10796" max="10796" width="12" bestFit="1" customWidth="1"/>
    <col min="10797" max="10797" width="4" bestFit="1" customWidth="1"/>
    <col min="10798" max="10798" width="12.5703125" bestFit="1" customWidth="1"/>
    <col min="10799" max="10799" width="4" bestFit="1" customWidth="1"/>
    <col min="10800" max="10800" width="12" bestFit="1" customWidth="1"/>
    <col min="10801" max="10801" width="4" bestFit="1" customWidth="1"/>
    <col min="10802" max="10802" width="11" bestFit="1" customWidth="1"/>
    <col min="10803" max="10803" width="4" bestFit="1" customWidth="1"/>
    <col min="10804" max="10804" width="12" bestFit="1" customWidth="1"/>
    <col min="10805" max="10805" width="4" bestFit="1" customWidth="1"/>
    <col min="10806" max="10806" width="12" bestFit="1" customWidth="1"/>
    <col min="10807" max="10807" width="4" bestFit="1" customWidth="1"/>
    <col min="10808" max="10808" width="12" bestFit="1" customWidth="1"/>
    <col min="10809" max="10809" width="4" bestFit="1" customWidth="1"/>
    <col min="10810" max="10810" width="12" bestFit="1" customWidth="1"/>
    <col min="10811" max="10811" width="4" bestFit="1" customWidth="1"/>
    <col min="10812" max="10812" width="12" bestFit="1" customWidth="1"/>
    <col min="10813" max="10813" width="4" bestFit="1" customWidth="1"/>
    <col min="10814" max="10814" width="12" bestFit="1" customWidth="1"/>
    <col min="10815" max="10815" width="4" bestFit="1" customWidth="1"/>
    <col min="10816" max="10816" width="12" bestFit="1" customWidth="1"/>
    <col min="10817" max="10817" width="4" bestFit="1" customWidth="1"/>
    <col min="10818" max="10818" width="12" bestFit="1" customWidth="1"/>
    <col min="10819" max="10819" width="4" bestFit="1" customWidth="1"/>
    <col min="10820" max="10820" width="11" bestFit="1" customWidth="1"/>
    <col min="10821" max="10821" width="4" bestFit="1" customWidth="1"/>
    <col min="10822" max="10822" width="12" bestFit="1" customWidth="1"/>
    <col min="10823" max="10823" width="4" bestFit="1" customWidth="1"/>
    <col min="10824" max="10824" width="12" bestFit="1" customWidth="1"/>
    <col min="10825" max="10825" width="4" bestFit="1" customWidth="1"/>
    <col min="10826" max="10826" width="12" bestFit="1" customWidth="1"/>
    <col min="10827" max="10827" width="4" bestFit="1" customWidth="1"/>
    <col min="10828" max="10828" width="12" bestFit="1" customWidth="1"/>
    <col min="10829" max="10829" width="4" bestFit="1" customWidth="1"/>
    <col min="10830" max="10830" width="12" bestFit="1" customWidth="1"/>
    <col min="10831" max="10831" width="4" bestFit="1" customWidth="1"/>
    <col min="10832" max="10832" width="11" bestFit="1" customWidth="1"/>
    <col min="10833" max="10833" width="4" bestFit="1" customWidth="1"/>
    <col min="10834" max="10834" width="12" bestFit="1" customWidth="1"/>
    <col min="10835" max="10835" width="4" bestFit="1" customWidth="1"/>
    <col min="10836" max="10836" width="11" bestFit="1" customWidth="1"/>
    <col min="10837" max="10837" width="4" bestFit="1" customWidth="1"/>
    <col min="10838" max="10838" width="12" bestFit="1" customWidth="1"/>
    <col min="10839" max="10839" width="4" bestFit="1" customWidth="1"/>
    <col min="10840" max="10840" width="12" bestFit="1" customWidth="1"/>
    <col min="10841" max="10841" width="4" bestFit="1" customWidth="1"/>
    <col min="10842" max="10842" width="12" bestFit="1" customWidth="1"/>
    <col min="10843" max="10843" width="4" bestFit="1" customWidth="1"/>
    <col min="10844" max="10844" width="12" bestFit="1" customWidth="1"/>
    <col min="10845" max="10845" width="4" bestFit="1" customWidth="1"/>
    <col min="10846" max="10846" width="12" bestFit="1" customWidth="1"/>
    <col min="10847" max="10847" width="4" bestFit="1" customWidth="1"/>
    <col min="10848" max="10848" width="12" bestFit="1" customWidth="1"/>
    <col min="10849" max="10849" width="4" bestFit="1" customWidth="1"/>
    <col min="10850" max="10850" width="12" bestFit="1" customWidth="1"/>
    <col min="10851" max="10851" width="4" bestFit="1" customWidth="1"/>
    <col min="10852" max="10852" width="12" bestFit="1" customWidth="1"/>
    <col min="10853" max="10853" width="4" bestFit="1" customWidth="1"/>
    <col min="10854" max="10854" width="12" bestFit="1" customWidth="1"/>
    <col min="10855" max="10855" width="4" bestFit="1" customWidth="1"/>
    <col min="10856" max="10856" width="12" bestFit="1" customWidth="1"/>
    <col min="10857" max="10857" width="4" bestFit="1" customWidth="1"/>
    <col min="10858" max="10858" width="12" bestFit="1" customWidth="1"/>
    <col min="10859" max="10859" width="4" bestFit="1" customWidth="1"/>
    <col min="10860" max="10860" width="12" bestFit="1" customWidth="1"/>
    <col min="10861" max="10861" width="4" bestFit="1" customWidth="1"/>
    <col min="10862" max="10862" width="12" bestFit="1" customWidth="1"/>
    <col min="10863" max="10863" width="4" bestFit="1" customWidth="1"/>
    <col min="10864" max="10864" width="12" bestFit="1" customWidth="1"/>
    <col min="10865" max="10865" width="4" bestFit="1" customWidth="1"/>
    <col min="10866" max="10866" width="12" bestFit="1" customWidth="1"/>
    <col min="10867" max="10867" width="4" bestFit="1" customWidth="1"/>
    <col min="10868" max="10868" width="12" bestFit="1" customWidth="1"/>
    <col min="10869" max="10869" width="4" bestFit="1" customWidth="1"/>
    <col min="10870" max="10870" width="12" bestFit="1" customWidth="1"/>
    <col min="10871" max="10871" width="4" bestFit="1" customWidth="1"/>
    <col min="10872" max="10872" width="12" bestFit="1" customWidth="1"/>
    <col min="10873" max="10873" width="4" bestFit="1" customWidth="1"/>
    <col min="10874" max="10874" width="12" bestFit="1" customWidth="1"/>
    <col min="10875" max="10875" width="4" bestFit="1" customWidth="1"/>
    <col min="10876" max="10876" width="12" bestFit="1" customWidth="1"/>
    <col min="10877" max="10877" width="4" bestFit="1" customWidth="1"/>
    <col min="10878" max="10878" width="12" bestFit="1" customWidth="1"/>
    <col min="10879" max="10879" width="4" bestFit="1" customWidth="1"/>
    <col min="10880" max="10880" width="12" bestFit="1" customWidth="1"/>
    <col min="10881" max="10881" width="4" bestFit="1" customWidth="1"/>
    <col min="10882" max="10882" width="11" bestFit="1" customWidth="1"/>
    <col min="10883" max="10883" width="4" bestFit="1" customWidth="1"/>
    <col min="10884" max="10884" width="11" bestFit="1" customWidth="1"/>
    <col min="10885" max="10885" width="4" bestFit="1" customWidth="1"/>
    <col min="10886" max="10886" width="11" bestFit="1" customWidth="1"/>
    <col min="10887" max="10887" width="4" bestFit="1" customWidth="1"/>
    <col min="10888" max="10888" width="12" bestFit="1" customWidth="1"/>
    <col min="10889" max="10889" width="4" bestFit="1" customWidth="1"/>
    <col min="10890" max="10890" width="12" bestFit="1" customWidth="1"/>
    <col min="10891" max="10891" width="4" bestFit="1" customWidth="1"/>
    <col min="10892" max="10892" width="12" bestFit="1" customWidth="1"/>
    <col min="10893" max="10893" width="4" bestFit="1" customWidth="1"/>
    <col min="10894" max="10894" width="12" bestFit="1" customWidth="1"/>
    <col min="10895" max="10895" width="4" bestFit="1" customWidth="1"/>
    <col min="10896" max="10896" width="12" bestFit="1" customWidth="1"/>
    <col min="10897" max="10897" width="4" bestFit="1" customWidth="1"/>
    <col min="10898" max="10898" width="12" bestFit="1" customWidth="1"/>
    <col min="10899" max="10899" width="4" bestFit="1" customWidth="1"/>
    <col min="10900" max="10900" width="12" bestFit="1" customWidth="1"/>
    <col min="10901" max="10901" width="4" bestFit="1" customWidth="1"/>
    <col min="10902" max="10902" width="12" bestFit="1" customWidth="1"/>
    <col min="10903" max="10903" width="4" bestFit="1" customWidth="1"/>
    <col min="10904" max="10904" width="12" bestFit="1" customWidth="1"/>
    <col min="10905" max="10905" width="4" bestFit="1" customWidth="1"/>
    <col min="10906" max="10906" width="12" bestFit="1" customWidth="1"/>
    <col min="10907" max="10907" width="4" bestFit="1" customWidth="1"/>
    <col min="10908" max="10908" width="12" bestFit="1" customWidth="1"/>
    <col min="10909" max="10909" width="4" bestFit="1" customWidth="1"/>
    <col min="10910" max="10910" width="12" bestFit="1" customWidth="1"/>
    <col min="10911" max="10911" width="4" bestFit="1" customWidth="1"/>
    <col min="10912" max="10912" width="12" bestFit="1" customWidth="1"/>
    <col min="10913" max="10913" width="4" bestFit="1" customWidth="1"/>
    <col min="10914" max="10914" width="12" bestFit="1" customWidth="1"/>
    <col min="10915" max="10915" width="4" bestFit="1" customWidth="1"/>
    <col min="10916" max="10916" width="12" bestFit="1" customWidth="1"/>
    <col min="10917" max="10917" width="4" bestFit="1" customWidth="1"/>
    <col min="10918" max="10918" width="12" bestFit="1" customWidth="1"/>
    <col min="10919" max="10919" width="4" bestFit="1" customWidth="1"/>
    <col min="11009" max="11009" width="46.42578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2" bestFit="1" customWidth="1"/>
    <col min="11045" max="11045" width="4" bestFit="1" customWidth="1"/>
    <col min="11046" max="11046" width="12" bestFit="1" customWidth="1"/>
    <col min="11047" max="11047" width="4" bestFit="1" customWidth="1"/>
    <col min="11048" max="11048" width="11" bestFit="1" customWidth="1"/>
    <col min="11049" max="11049" width="4" bestFit="1" customWidth="1"/>
    <col min="11050" max="11050" width="11" bestFit="1" customWidth="1"/>
    <col min="11051" max="11051" width="4" bestFit="1" customWidth="1"/>
    <col min="11052" max="11052" width="12" bestFit="1" customWidth="1"/>
    <col min="11053" max="11053" width="4" bestFit="1" customWidth="1"/>
    <col min="11054" max="11054" width="12.5703125" bestFit="1" customWidth="1"/>
    <col min="11055" max="11055" width="4" bestFit="1" customWidth="1"/>
    <col min="11056" max="11056" width="12" bestFit="1" customWidth="1"/>
    <col min="11057" max="11057" width="4" bestFit="1" customWidth="1"/>
    <col min="11058" max="11058" width="11" bestFit="1" customWidth="1"/>
    <col min="11059" max="11059" width="4" bestFit="1" customWidth="1"/>
    <col min="11060" max="11060" width="12" bestFit="1" customWidth="1"/>
    <col min="11061" max="11061" width="4" bestFit="1" customWidth="1"/>
    <col min="11062" max="11062" width="12" bestFit="1" customWidth="1"/>
    <col min="11063" max="11063" width="4" bestFit="1" customWidth="1"/>
    <col min="11064" max="11064" width="12" bestFit="1" customWidth="1"/>
    <col min="11065" max="11065" width="4" bestFit="1" customWidth="1"/>
    <col min="11066" max="11066" width="12" bestFit="1" customWidth="1"/>
    <col min="11067" max="11067" width="4" bestFit="1" customWidth="1"/>
    <col min="11068" max="11068" width="12" bestFit="1" customWidth="1"/>
    <col min="11069" max="11069" width="4" bestFit="1" customWidth="1"/>
    <col min="11070" max="11070" width="12" bestFit="1" customWidth="1"/>
    <col min="11071" max="11071" width="4" bestFit="1" customWidth="1"/>
    <col min="11072" max="11072" width="12" bestFit="1" customWidth="1"/>
    <col min="11073" max="11073" width="4" bestFit="1" customWidth="1"/>
    <col min="11074" max="11074" width="12" bestFit="1" customWidth="1"/>
    <col min="11075" max="11075" width="4" bestFit="1" customWidth="1"/>
    <col min="11076" max="11076" width="11" bestFit="1" customWidth="1"/>
    <col min="11077" max="11077" width="4" bestFit="1" customWidth="1"/>
    <col min="11078" max="11078" width="12" bestFit="1" customWidth="1"/>
    <col min="11079" max="11079" width="4" bestFit="1" customWidth="1"/>
    <col min="11080" max="11080" width="12" bestFit="1" customWidth="1"/>
    <col min="11081" max="11081" width="4" bestFit="1" customWidth="1"/>
    <col min="11082" max="11082" width="12" bestFit="1" customWidth="1"/>
    <col min="11083" max="11083" width="4" bestFit="1" customWidth="1"/>
    <col min="11084" max="11084" width="12" bestFit="1" customWidth="1"/>
    <col min="11085" max="11085" width="4" bestFit="1" customWidth="1"/>
    <col min="11086" max="11086" width="12" bestFit="1" customWidth="1"/>
    <col min="11087" max="11087" width="4" bestFit="1" customWidth="1"/>
    <col min="11088" max="11088" width="11" bestFit="1" customWidth="1"/>
    <col min="11089" max="11089" width="4" bestFit="1" customWidth="1"/>
    <col min="11090" max="11090" width="12" bestFit="1" customWidth="1"/>
    <col min="11091" max="11091" width="4" bestFit="1" customWidth="1"/>
    <col min="11092" max="11092" width="11" bestFit="1" customWidth="1"/>
    <col min="11093" max="11093" width="4" bestFit="1" customWidth="1"/>
    <col min="11094" max="11094" width="12" bestFit="1" customWidth="1"/>
    <col min="11095" max="11095" width="4" bestFit="1" customWidth="1"/>
    <col min="11096" max="11096" width="12" bestFit="1" customWidth="1"/>
    <col min="11097" max="11097" width="4" bestFit="1" customWidth="1"/>
    <col min="11098" max="11098" width="12" bestFit="1" customWidth="1"/>
    <col min="11099" max="11099" width="4" bestFit="1" customWidth="1"/>
    <col min="11100" max="11100" width="12" bestFit="1" customWidth="1"/>
    <col min="11101" max="11101" width="4" bestFit="1" customWidth="1"/>
    <col min="11102" max="11102" width="12" bestFit="1" customWidth="1"/>
    <col min="11103" max="11103" width="4" bestFit="1" customWidth="1"/>
    <col min="11104" max="11104" width="12" bestFit="1" customWidth="1"/>
    <col min="11105" max="11105" width="4" bestFit="1" customWidth="1"/>
    <col min="11106" max="11106" width="12" bestFit="1" customWidth="1"/>
    <col min="11107" max="11107" width="4" bestFit="1" customWidth="1"/>
    <col min="11108" max="11108" width="12" bestFit="1" customWidth="1"/>
    <col min="11109" max="11109" width="4" bestFit="1" customWidth="1"/>
    <col min="11110" max="11110" width="12" bestFit="1" customWidth="1"/>
    <col min="11111" max="11111" width="4" bestFit="1" customWidth="1"/>
    <col min="11112" max="11112" width="12" bestFit="1" customWidth="1"/>
    <col min="11113" max="11113" width="4" bestFit="1" customWidth="1"/>
    <col min="11114" max="11114" width="12" bestFit="1" customWidth="1"/>
    <col min="11115" max="11115" width="4" bestFit="1" customWidth="1"/>
    <col min="11116" max="11116" width="12" bestFit="1" customWidth="1"/>
    <col min="11117" max="11117" width="4" bestFit="1" customWidth="1"/>
    <col min="11118" max="11118" width="12" bestFit="1" customWidth="1"/>
    <col min="11119" max="11119" width="4" bestFit="1" customWidth="1"/>
    <col min="11120" max="11120" width="12" bestFit="1" customWidth="1"/>
    <col min="11121" max="11121" width="4" bestFit="1" customWidth="1"/>
    <col min="11122" max="11122" width="12" bestFit="1" customWidth="1"/>
    <col min="11123" max="11123" width="4" bestFit="1" customWidth="1"/>
    <col min="11124" max="11124" width="12" bestFit="1" customWidth="1"/>
    <col min="11125" max="11125" width="4" bestFit="1" customWidth="1"/>
    <col min="11126" max="11126" width="12" bestFit="1" customWidth="1"/>
    <col min="11127" max="11127" width="4" bestFit="1" customWidth="1"/>
    <col min="11128" max="11128" width="12" bestFit="1" customWidth="1"/>
    <col min="11129" max="11129" width="4" bestFit="1" customWidth="1"/>
    <col min="11130" max="11130" width="12" bestFit="1" customWidth="1"/>
    <col min="11131" max="11131" width="4" bestFit="1" customWidth="1"/>
    <col min="11132" max="11132" width="12" bestFit="1" customWidth="1"/>
    <col min="11133" max="11133" width="4" bestFit="1" customWidth="1"/>
    <col min="11134" max="11134" width="12" bestFit="1" customWidth="1"/>
    <col min="11135" max="11135" width="4" bestFit="1" customWidth="1"/>
    <col min="11136" max="11136" width="12" bestFit="1" customWidth="1"/>
    <col min="11137" max="11137" width="4" bestFit="1" customWidth="1"/>
    <col min="11138" max="11138" width="11" bestFit="1" customWidth="1"/>
    <col min="11139" max="11139" width="4" bestFit="1" customWidth="1"/>
    <col min="11140" max="11140" width="11" bestFit="1" customWidth="1"/>
    <col min="11141" max="11141" width="4" bestFit="1" customWidth="1"/>
    <col min="11142" max="11142" width="11" bestFit="1" customWidth="1"/>
    <col min="11143" max="11143" width="4" bestFit="1" customWidth="1"/>
    <col min="11144" max="11144" width="12" bestFit="1" customWidth="1"/>
    <col min="11145" max="11145" width="4" bestFit="1" customWidth="1"/>
    <col min="11146" max="11146" width="12" bestFit="1" customWidth="1"/>
    <col min="11147" max="11147" width="4" bestFit="1" customWidth="1"/>
    <col min="11148" max="11148" width="12" bestFit="1" customWidth="1"/>
    <col min="11149" max="11149" width="4" bestFit="1" customWidth="1"/>
    <col min="11150" max="11150" width="12" bestFit="1" customWidth="1"/>
    <col min="11151" max="11151" width="4" bestFit="1" customWidth="1"/>
    <col min="11152" max="11152" width="12" bestFit="1" customWidth="1"/>
    <col min="11153" max="11153" width="4" bestFit="1" customWidth="1"/>
    <col min="11154" max="11154" width="12" bestFit="1" customWidth="1"/>
    <col min="11155" max="11155" width="4" bestFit="1" customWidth="1"/>
    <col min="11156" max="11156" width="12" bestFit="1" customWidth="1"/>
    <col min="11157" max="11157" width="4" bestFit="1" customWidth="1"/>
    <col min="11158" max="11158" width="12" bestFit="1" customWidth="1"/>
    <col min="11159" max="11159" width="4" bestFit="1" customWidth="1"/>
    <col min="11160" max="11160" width="12" bestFit="1" customWidth="1"/>
    <col min="11161" max="11161" width="4" bestFit="1" customWidth="1"/>
    <col min="11162" max="11162" width="12" bestFit="1" customWidth="1"/>
    <col min="11163" max="11163" width="4" bestFit="1" customWidth="1"/>
    <col min="11164" max="11164" width="12" bestFit="1" customWidth="1"/>
    <col min="11165" max="11165" width="4" bestFit="1" customWidth="1"/>
    <col min="11166" max="11166" width="12" bestFit="1" customWidth="1"/>
    <col min="11167" max="11167" width="4" bestFit="1" customWidth="1"/>
    <col min="11168" max="11168" width="12" bestFit="1" customWidth="1"/>
    <col min="11169" max="11169" width="4" bestFit="1" customWidth="1"/>
    <col min="11170" max="11170" width="12" bestFit="1" customWidth="1"/>
    <col min="11171" max="11171" width="4" bestFit="1" customWidth="1"/>
    <col min="11172" max="11172" width="12" bestFit="1" customWidth="1"/>
    <col min="11173" max="11173" width="4" bestFit="1" customWidth="1"/>
    <col min="11174" max="11174" width="12" bestFit="1" customWidth="1"/>
    <col min="11175" max="11175" width="4" bestFit="1" customWidth="1"/>
    <col min="11265" max="11265" width="46.42578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2" bestFit="1" customWidth="1"/>
    <col min="11301" max="11301" width="4" bestFit="1" customWidth="1"/>
    <col min="11302" max="11302" width="12" bestFit="1" customWidth="1"/>
    <col min="11303" max="11303" width="4" bestFit="1" customWidth="1"/>
    <col min="11304" max="11304" width="11" bestFit="1" customWidth="1"/>
    <col min="11305" max="11305" width="4" bestFit="1" customWidth="1"/>
    <col min="11306" max="11306" width="11" bestFit="1" customWidth="1"/>
    <col min="11307" max="11307" width="4" bestFit="1" customWidth="1"/>
    <col min="11308" max="11308" width="12" bestFit="1" customWidth="1"/>
    <col min="11309" max="11309" width="4" bestFit="1" customWidth="1"/>
    <col min="11310" max="11310" width="12.5703125" bestFit="1" customWidth="1"/>
    <col min="11311" max="11311" width="4" bestFit="1" customWidth="1"/>
    <col min="11312" max="11312" width="12" bestFit="1" customWidth="1"/>
    <col min="11313" max="11313" width="4" bestFit="1" customWidth="1"/>
    <col min="11314" max="11314" width="11" bestFit="1" customWidth="1"/>
    <col min="11315" max="11315" width="4" bestFit="1" customWidth="1"/>
    <col min="11316" max="11316" width="12" bestFit="1" customWidth="1"/>
    <col min="11317" max="11317" width="4" bestFit="1" customWidth="1"/>
    <col min="11318" max="11318" width="12" bestFit="1" customWidth="1"/>
    <col min="11319" max="11319" width="4" bestFit="1" customWidth="1"/>
    <col min="11320" max="11320" width="12" bestFit="1" customWidth="1"/>
    <col min="11321" max="11321" width="4" bestFit="1" customWidth="1"/>
    <col min="11322" max="11322" width="12" bestFit="1" customWidth="1"/>
    <col min="11323" max="11323" width="4" bestFit="1" customWidth="1"/>
    <col min="11324" max="11324" width="12" bestFit="1" customWidth="1"/>
    <col min="11325" max="11325" width="4" bestFit="1" customWidth="1"/>
    <col min="11326" max="11326" width="12" bestFit="1" customWidth="1"/>
    <col min="11327" max="11327" width="4" bestFit="1" customWidth="1"/>
    <col min="11328" max="11328" width="12" bestFit="1" customWidth="1"/>
    <col min="11329" max="11329" width="4" bestFit="1" customWidth="1"/>
    <col min="11330" max="11330" width="12" bestFit="1" customWidth="1"/>
    <col min="11331" max="11331" width="4" bestFit="1" customWidth="1"/>
    <col min="11332" max="11332" width="11" bestFit="1" customWidth="1"/>
    <col min="11333" max="11333" width="4" bestFit="1" customWidth="1"/>
    <col min="11334" max="11334" width="12" bestFit="1" customWidth="1"/>
    <col min="11335" max="11335" width="4" bestFit="1" customWidth="1"/>
    <col min="11336" max="11336" width="12" bestFit="1" customWidth="1"/>
    <col min="11337" max="11337" width="4" bestFit="1" customWidth="1"/>
    <col min="11338" max="11338" width="12" bestFit="1" customWidth="1"/>
    <col min="11339" max="11339" width="4" bestFit="1" customWidth="1"/>
    <col min="11340" max="11340" width="12" bestFit="1" customWidth="1"/>
    <col min="11341" max="11341" width="4" bestFit="1" customWidth="1"/>
    <col min="11342" max="11342" width="12" bestFit="1" customWidth="1"/>
    <col min="11343" max="11343" width="4" bestFit="1" customWidth="1"/>
    <col min="11344" max="11344" width="11" bestFit="1" customWidth="1"/>
    <col min="11345" max="11345" width="4" bestFit="1" customWidth="1"/>
    <col min="11346" max="11346" width="12" bestFit="1" customWidth="1"/>
    <col min="11347" max="11347" width="4" bestFit="1" customWidth="1"/>
    <col min="11348" max="11348" width="11" bestFit="1" customWidth="1"/>
    <col min="11349" max="11349" width="4" bestFit="1" customWidth="1"/>
    <col min="11350" max="11350" width="12" bestFit="1" customWidth="1"/>
    <col min="11351" max="11351" width="4" bestFit="1" customWidth="1"/>
    <col min="11352" max="11352" width="12" bestFit="1" customWidth="1"/>
    <col min="11353" max="11353" width="4" bestFit="1" customWidth="1"/>
    <col min="11354" max="11354" width="12" bestFit="1" customWidth="1"/>
    <col min="11355" max="11355" width="4" bestFit="1" customWidth="1"/>
    <col min="11356" max="11356" width="12" bestFit="1" customWidth="1"/>
    <col min="11357" max="11357" width="4" bestFit="1" customWidth="1"/>
    <col min="11358" max="11358" width="12" bestFit="1" customWidth="1"/>
    <col min="11359" max="11359" width="4" bestFit="1" customWidth="1"/>
    <col min="11360" max="11360" width="12" bestFit="1" customWidth="1"/>
    <col min="11361" max="11361" width="4" bestFit="1" customWidth="1"/>
    <col min="11362" max="11362" width="12" bestFit="1" customWidth="1"/>
    <col min="11363" max="11363" width="4" bestFit="1" customWidth="1"/>
    <col min="11364" max="11364" width="12" bestFit="1" customWidth="1"/>
    <col min="11365" max="11365" width="4" bestFit="1" customWidth="1"/>
    <col min="11366" max="11366" width="12" bestFit="1" customWidth="1"/>
    <col min="11367" max="11367" width="4" bestFit="1" customWidth="1"/>
    <col min="11368" max="11368" width="12" bestFit="1" customWidth="1"/>
    <col min="11369" max="11369" width="4" bestFit="1" customWidth="1"/>
    <col min="11370" max="11370" width="12" bestFit="1" customWidth="1"/>
    <col min="11371" max="11371" width="4" bestFit="1" customWidth="1"/>
    <col min="11372" max="11372" width="12" bestFit="1" customWidth="1"/>
    <col min="11373" max="11373" width="4" bestFit="1" customWidth="1"/>
    <col min="11374" max="11374" width="12" bestFit="1" customWidth="1"/>
    <col min="11375" max="11375" width="4" bestFit="1" customWidth="1"/>
    <col min="11376" max="11376" width="12" bestFit="1" customWidth="1"/>
    <col min="11377" max="11377" width="4" bestFit="1" customWidth="1"/>
    <col min="11378" max="11378" width="12" bestFit="1" customWidth="1"/>
    <col min="11379" max="11379" width="4" bestFit="1" customWidth="1"/>
    <col min="11380" max="11380" width="12" bestFit="1" customWidth="1"/>
    <col min="11381" max="11381" width="4" bestFit="1" customWidth="1"/>
    <col min="11382" max="11382" width="12" bestFit="1" customWidth="1"/>
    <col min="11383" max="11383" width="4" bestFit="1" customWidth="1"/>
    <col min="11384" max="11384" width="12" bestFit="1" customWidth="1"/>
    <col min="11385" max="11385" width="4" bestFit="1" customWidth="1"/>
    <col min="11386" max="11386" width="12" bestFit="1" customWidth="1"/>
    <col min="11387" max="11387" width="4" bestFit="1" customWidth="1"/>
    <col min="11388" max="11388" width="12" bestFit="1" customWidth="1"/>
    <col min="11389" max="11389" width="4" bestFit="1" customWidth="1"/>
    <col min="11390" max="11390" width="12" bestFit="1" customWidth="1"/>
    <col min="11391" max="11391" width="4" bestFit="1" customWidth="1"/>
    <col min="11392" max="11392" width="12" bestFit="1" customWidth="1"/>
    <col min="11393" max="11393" width="4" bestFit="1" customWidth="1"/>
    <col min="11394" max="11394" width="11" bestFit="1" customWidth="1"/>
    <col min="11395" max="11395" width="4" bestFit="1" customWidth="1"/>
    <col min="11396" max="11396" width="11" bestFit="1" customWidth="1"/>
    <col min="11397" max="11397" width="4" bestFit="1" customWidth="1"/>
    <col min="11398" max="11398" width="11" bestFit="1" customWidth="1"/>
    <col min="11399" max="11399" width="4" bestFit="1" customWidth="1"/>
    <col min="11400" max="11400" width="12" bestFit="1" customWidth="1"/>
    <col min="11401" max="11401" width="4" bestFit="1" customWidth="1"/>
    <col min="11402" max="11402" width="12" bestFit="1" customWidth="1"/>
    <col min="11403" max="11403" width="4" bestFit="1" customWidth="1"/>
    <col min="11404" max="11404" width="12" bestFit="1" customWidth="1"/>
    <col min="11405" max="11405" width="4" bestFit="1" customWidth="1"/>
    <col min="11406" max="11406" width="12" bestFit="1" customWidth="1"/>
    <col min="11407" max="11407" width="4" bestFit="1" customWidth="1"/>
    <col min="11408" max="11408" width="12" bestFit="1" customWidth="1"/>
    <col min="11409" max="11409" width="4" bestFit="1" customWidth="1"/>
    <col min="11410" max="11410" width="12" bestFit="1" customWidth="1"/>
    <col min="11411" max="11411" width="4" bestFit="1" customWidth="1"/>
    <col min="11412" max="11412" width="12" bestFit="1" customWidth="1"/>
    <col min="11413" max="11413" width="4" bestFit="1" customWidth="1"/>
    <col min="11414" max="11414" width="12" bestFit="1" customWidth="1"/>
    <col min="11415" max="11415" width="4" bestFit="1" customWidth="1"/>
    <col min="11416" max="11416" width="12" bestFit="1" customWidth="1"/>
    <col min="11417" max="11417" width="4" bestFit="1" customWidth="1"/>
    <col min="11418" max="11418" width="12" bestFit="1" customWidth="1"/>
    <col min="11419" max="11419" width="4" bestFit="1" customWidth="1"/>
    <col min="11420" max="11420" width="12" bestFit="1" customWidth="1"/>
    <col min="11421" max="11421" width="4" bestFit="1" customWidth="1"/>
    <col min="11422" max="11422" width="12" bestFit="1" customWidth="1"/>
    <col min="11423" max="11423" width="4" bestFit="1" customWidth="1"/>
    <col min="11424" max="11424" width="12" bestFit="1" customWidth="1"/>
    <col min="11425" max="11425" width="4" bestFit="1" customWidth="1"/>
    <col min="11426" max="11426" width="12" bestFit="1" customWidth="1"/>
    <col min="11427" max="11427" width="4" bestFit="1" customWidth="1"/>
    <col min="11428" max="11428" width="12" bestFit="1" customWidth="1"/>
    <col min="11429" max="11429" width="4" bestFit="1" customWidth="1"/>
    <col min="11430" max="11430" width="12" bestFit="1" customWidth="1"/>
    <col min="11431" max="11431" width="4" bestFit="1" customWidth="1"/>
    <col min="11521" max="11521" width="46.42578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2" bestFit="1" customWidth="1"/>
    <col min="11557" max="11557" width="4" bestFit="1" customWidth="1"/>
    <col min="11558" max="11558" width="12" bestFit="1" customWidth="1"/>
    <col min="11559" max="11559" width="4" bestFit="1" customWidth="1"/>
    <col min="11560" max="11560" width="11" bestFit="1" customWidth="1"/>
    <col min="11561" max="11561" width="4" bestFit="1" customWidth="1"/>
    <col min="11562" max="11562" width="11" bestFit="1" customWidth="1"/>
    <col min="11563" max="11563" width="4" bestFit="1" customWidth="1"/>
    <col min="11564" max="11564" width="12" bestFit="1" customWidth="1"/>
    <col min="11565" max="11565" width="4" bestFit="1" customWidth="1"/>
    <col min="11566" max="11566" width="12.5703125" bestFit="1" customWidth="1"/>
    <col min="11567" max="11567" width="4" bestFit="1" customWidth="1"/>
    <col min="11568" max="11568" width="12" bestFit="1" customWidth="1"/>
    <col min="11569" max="11569" width="4" bestFit="1" customWidth="1"/>
    <col min="11570" max="11570" width="11" bestFit="1" customWidth="1"/>
    <col min="11571" max="11571" width="4" bestFit="1" customWidth="1"/>
    <col min="11572" max="11572" width="12" bestFit="1" customWidth="1"/>
    <col min="11573" max="11573" width="4" bestFit="1" customWidth="1"/>
    <col min="11574" max="11574" width="12" bestFit="1" customWidth="1"/>
    <col min="11575" max="11575" width="4" bestFit="1" customWidth="1"/>
    <col min="11576" max="11576" width="12" bestFit="1" customWidth="1"/>
    <col min="11577" max="11577" width="4" bestFit="1" customWidth="1"/>
    <col min="11578" max="11578" width="12" bestFit="1" customWidth="1"/>
    <col min="11579" max="11579" width="4" bestFit="1" customWidth="1"/>
    <col min="11580" max="11580" width="12" bestFit="1" customWidth="1"/>
    <col min="11581" max="11581" width="4" bestFit="1" customWidth="1"/>
    <col min="11582" max="11582" width="12" bestFit="1" customWidth="1"/>
    <col min="11583" max="11583" width="4" bestFit="1" customWidth="1"/>
    <col min="11584" max="11584" width="12" bestFit="1" customWidth="1"/>
    <col min="11585" max="11585" width="4" bestFit="1" customWidth="1"/>
    <col min="11586" max="11586" width="12" bestFit="1" customWidth="1"/>
    <col min="11587" max="11587" width="4" bestFit="1" customWidth="1"/>
    <col min="11588" max="11588" width="11" bestFit="1" customWidth="1"/>
    <col min="11589" max="11589" width="4" bestFit="1" customWidth="1"/>
    <col min="11590" max="11590" width="12" bestFit="1" customWidth="1"/>
    <col min="11591" max="11591" width="4" bestFit="1" customWidth="1"/>
    <col min="11592" max="11592" width="12" bestFit="1" customWidth="1"/>
    <col min="11593" max="11593" width="4" bestFit="1" customWidth="1"/>
    <col min="11594" max="11594" width="12" bestFit="1" customWidth="1"/>
    <col min="11595" max="11595" width="4" bestFit="1" customWidth="1"/>
    <col min="11596" max="11596" width="12" bestFit="1" customWidth="1"/>
    <col min="11597" max="11597" width="4" bestFit="1" customWidth="1"/>
    <col min="11598" max="11598" width="12" bestFit="1" customWidth="1"/>
    <col min="11599" max="11599" width="4" bestFit="1" customWidth="1"/>
    <col min="11600" max="11600" width="11" bestFit="1" customWidth="1"/>
    <col min="11601" max="11601" width="4" bestFit="1" customWidth="1"/>
    <col min="11602" max="11602" width="12" bestFit="1" customWidth="1"/>
    <col min="11603" max="11603" width="4" bestFit="1" customWidth="1"/>
    <col min="11604" max="11604" width="11" bestFit="1" customWidth="1"/>
    <col min="11605" max="11605" width="4" bestFit="1" customWidth="1"/>
    <col min="11606" max="11606" width="12" bestFit="1" customWidth="1"/>
    <col min="11607" max="11607" width="4" bestFit="1" customWidth="1"/>
    <col min="11608" max="11608" width="12" bestFit="1" customWidth="1"/>
    <col min="11609" max="11609" width="4" bestFit="1" customWidth="1"/>
    <col min="11610" max="11610" width="12" bestFit="1" customWidth="1"/>
    <col min="11611" max="11611" width="4" bestFit="1" customWidth="1"/>
    <col min="11612" max="11612" width="12" bestFit="1" customWidth="1"/>
    <col min="11613" max="11613" width="4" bestFit="1" customWidth="1"/>
    <col min="11614" max="11614" width="12" bestFit="1" customWidth="1"/>
    <col min="11615" max="11615" width="4" bestFit="1" customWidth="1"/>
    <col min="11616" max="11616" width="12" bestFit="1" customWidth="1"/>
    <col min="11617" max="11617" width="4" bestFit="1" customWidth="1"/>
    <col min="11618" max="11618" width="12" bestFit="1" customWidth="1"/>
    <col min="11619" max="11619" width="4" bestFit="1" customWidth="1"/>
    <col min="11620" max="11620" width="12" bestFit="1" customWidth="1"/>
    <col min="11621" max="11621" width="4" bestFit="1" customWidth="1"/>
    <col min="11622" max="11622" width="12" bestFit="1" customWidth="1"/>
    <col min="11623" max="11623" width="4" bestFit="1" customWidth="1"/>
    <col min="11624" max="11624" width="12" bestFit="1" customWidth="1"/>
    <col min="11625" max="11625" width="4" bestFit="1" customWidth="1"/>
    <col min="11626" max="11626" width="12" bestFit="1" customWidth="1"/>
    <col min="11627" max="11627" width="4" bestFit="1" customWidth="1"/>
    <col min="11628" max="11628" width="12" bestFit="1" customWidth="1"/>
    <col min="11629" max="11629" width="4" bestFit="1" customWidth="1"/>
    <col min="11630" max="11630" width="12" bestFit="1" customWidth="1"/>
    <col min="11631" max="11631" width="4" bestFit="1" customWidth="1"/>
    <col min="11632" max="11632" width="12" bestFit="1" customWidth="1"/>
    <col min="11633" max="11633" width="4" bestFit="1" customWidth="1"/>
    <col min="11634" max="11634" width="12" bestFit="1" customWidth="1"/>
    <col min="11635" max="11635" width="4" bestFit="1" customWidth="1"/>
    <col min="11636" max="11636" width="12" bestFit="1" customWidth="1"/>
    <col min="11637" max="11637" width="4" bestFit="1" customWidth="1"/>
    <col min="11638" max="11638" width="12" bestFit="1" customWidth="1"/>
    <col min="11639" max="11639" width="4" bestFit="1" customWidth="1"/>
    <col min="11640" max="11640" width="12" bestFit="1" customWidth="1"/>
    <col min="11641" max="11641" width="4" bestFit="1" customWidth="1"/>
    <col min="11642" max="11642" width="12" bestFit="1" customWidth="1"/>
    <col min="11643" max="11643" width="4" bestFit="1" customWidth="1"/>
    <col min="11644" max="11644" width="12" bestFit="1" customWidth="1"/>
    <col min="11645" max="11645" width="4" bestFit="1" customWidth="1"/>
    <col min="11646" max="11646" width="12" bestFit="1" customWidth="1"/>
    <col min="11647" max="11647" width="4" bestFit="1" customWidth="1"/>
    <col min="11648" max="11648" width="12" bestFit="1" customWidth="1"/>
    <col min="11649" max="11649" width="4" bestFit="1" customWidth="1"/>
    <col min="11650" max="11650" width="11" bestFit="1" customWidth="1"/>
    <col min="11651" max="11651" width="4" bestFit="1" customWidth="1"/>
    <col min="11652" max="11652" width="11" bestFit="1" customWidth="1"/>
    <col min="11653" max="11653" width="4" bestFit="1" customWidth="1"/>
    <col min="11654" max="11654" width="11" bestFit="1" customWidth="1"/>
    <col min="11655" max="11655" width="4" bestFit="1" customWidth="1"/>
    <col min="11656" max="11656" width="12" bestFit="1" customWidth="1"/>
    <col min="11657" max="11657" width="4" bestFit="1" customWidth="1"/>
    <col min="11658" max="11658" width="12" bestFit="1" customWidth="1"/>
    <col min="11659" max="11659" width="4" bestFit="1" customWidth="1"/>
    <col min="11660" max="11660" width="12" bestFit="1" customWidth="1"/>
    <col min="11661" max="11661" width="4" bestFit="1" customWidth="1"/>
    <col min="11662" max="11662" width="12" bestFit="1" customWidth="1"/>
    <col min="11663" max="11663" width="4" bestFit="1" customWidth="1"/>
    <col min="11664" max="11664" width="12" bestFit="1" customWidth="1"/>
    <col min="11665" max="11665" width="4" bestFit="1" customWidth="1"/>
    <col min="11666" max="11666" width="12" bestFit="1" customWidth="1"/>
    <col min="11667" max="11667" width="4" bestFit="1" customWidth="1"/>
    <col min="11668" max="11668" width="12" bestFit="1" customWidth="1"/>
    <col min="11669" max="11669" width="4" bestFit="1" customWidth="1"/>
    <col min="11670" max="11670" width="12" bestFit="1" customWidth="1"/>
    <col min="11671" max="11671" width="4" bestFit="1" customWidth="1"/>
    <col min="11672" max="11672" width="12" bestFit="1" customWidth="1"/>
    <col min="11673" max="11673" width="4" bestFit="1" customWidth="1"/>
    <col min="11674" max="11674" width="12" bestFit="1" customWidth="1"/>
    <col min="11675" max="11675" width="4" bestFit="1" customWidth="1"/>
    <col min="11676" max="11676" width="12" bestFit="1" customWidth="1"/>
    <col min="11677" max="11677" width="4" bestFit="1" customWidth="1"/>
    <col min="11678" max="11678" width="12" bestFit="1" customWidth="1"/>
    <col min="11679" max="11679" width="4" bestFit="1" customWidth="1"/>
    <col min="11680" max="11680" width="12" bestFit="1" customWidth="1"/>
    <col min="11681" max="11681" width="4" bestFit="1" customWidth="1"/>
    <col min="11682" max="11682" width="12" bestFit="1" customWidth="1"/>
    <col min="11683" max="11683" width="4" bestFit="1" customWidth="1"/>
    <col min="11684" max="11684" width="12" bestFit="1" customWidth="1"/>
    <col min="11685" max="11685" width="4" bestFit="1" customWidth="1"/>
    <col min="11686" max="11686" width="12" bestFit="1" customWidth="1"/>
    <col min="11687" max="11687" width="4" bestFit="1" customWidth="1"/>
    <col min="11777" max="11777" width="46.42578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2" bestFit="1" customWidth="1"/>
    <col min="11813" max="11813" width="4" bestFit="1" customWidth="1"/>
    <col min="11814" max="11814" width="12" bestFit="1" customWidth="1"/>
    <col min="11815" max="11815" width="4" bestFit="1" customWidth="1"/>
    <col min="11816" max="11816" width="11" bestFit="1" customWidth="1"/>
    <col min="11817" max="11817" width="4" bestFit="1" customWidth="1"/>
    <col min="11818" max="11818" width="11" bestFit="1" customWidth="1"/>
    <col min="11819" max="11819" width="4" bestFit="1" customWidth="1"/>
    <col min="11820" max="11820" width="12" bestFit="1" customWidth="1"/>
    <col min="11821" max="11821" width="4" bestFit="1" customWidth="1"/>
    <col min="11822" max="11822" width="12.5703125" bestFit="1" customWidth="1"/>
    <col min="11823" max="11823" width="4" bestFit="1" customWidth="1"/>
    <col min="11824" max="11824" width="12" bestFit="1" customWidth="1"/>
    <col min="11825" max="11825" width="4" bestFit="1" customWidth="1"/>
    <col min="11826" max="11826" width="11" bestFit="1" customWidth="1"/>
    <col min="11827" max="11827" width="4" bestFit="1" customWidth="1"/>
    <col min="11828" max="11828" width="12" bestFit="1" customWidth="1"/>
    <col min="11829" max="11829" width="4" bestFit="1" customWidth="1"/>
    <col min="11830" max="11830" width="12" bestFit="1" customWidth="1"/>
    <col min="11831" max="11831" width="4" bestFit="1" customWidth="1"/>
    <col min="11832" max="11832" width="12" bestFit="1" customWidth="1"/>
    <col min="11833" max="11833" width="4" bestFit="1" customWidth="1"/>
    <col min="11834" max="11834" width="12" bestFit="1" customWidth="1"/>
    <col min="11835" max="11835" width="4" bestFit="1" customWidth="1"/>
    <col min="11836" max="11836" width="12" bestFit="1" customWidth="1"/>
    <col min="11837" max="11837" width="4" bestFit="1" customWidth="1"/>
    <col min="11838" max="11838" width="12" bestFit="1" customWidth="1"/>
    <col min="11839" max="11839" width="4" bestFit="1" customWidth="1"/>
    <col min="11840" max="11840" width="12" bestFit="1" customWidth="1"/>
    <col min="11841" max="11841" width="4" bestFit="1" customWidth="1"/>
    <col min="11842" max="11842" width="12" bestFit="1" customWidth="1"/>
    <col min="11843" max="11843" width="4" bestFit="1" customWidth="1"/>
    <col min="11844" max="11844" width="11" bestFit="1" customWidth="1"/>
    <col min="11845" max="11845" width="4" bestFit="1" customWidth="1"/>
    <col min="11846" max="11846" width="12" bestFit="1" customWidth="1"/>
    <col min="11847" max="11847" width="4" bestFit="1" customWidth="1"/>
    <col min="11848" max="11848" width="12" bestFit="1" customWidth="1"/>
    <col min="11849" max="11849" width="4" bestFit="1" customWidth="1"/>
    <col min="11850" max="11850" width="12" bestFit="1" customWidth="1"/>
    <col min="11851" max="11851" width="4" bestFit="1" customWidth="1"/>
    <col min="11852" max="11852" width="12" bestFit="1" customWidth="1"/>
    <col min="11853" max="11853" width="4" bestFit="1" customWidth="1"/>
    <col min="11854" max="11854" width="12" bestFit="1" customWidth="1"/>
    <col min="11855" max="11855" width="4" bestFit="1" customWidth="1"/>
    <col min="11856" max="11856" width="11" bestFit="1" customWidth="1"/>
    <col min="11857" max="11857" width="4" bestFit="1" customWidth="1"/>
    <col min="11858" max="11858" width="12" bestFit="1" customWidth="1"/>
    <col min="11859" max="11859" width="4" bestFit="1" customWidth="1"/>
    <col min="11860" max="11860" width="11" bestFit="1" customWidth="1"/>
    <col min="11861" max="11861" width="4" bestFit="1" customWidth="1"/>
    <col min="11862" max="11862" width="12" bestFit="1" customWidth="1"/>
    <col min="11863" max="11863" width="4" bestFit="1" customWidth="1"/>
    <col min="11864" max="11864" width="12" bestFit="1" customWidth="1"/>
    <col min="11865" max="11865" width="4" bestFit="1" customWidth="1"/>
    <col min="11866" max="11866" width="12" bestFit="1" customWidth="1"/>
    <col min="11867" max="11867" width="4" bestFit="1" customWidth="1"/>
    <col min="11868" max="11868" width="12" bestFit="1" customWidth="1"/>
    <col min="11869" max="11869" width="4" bestFit="1" customWidth="1"/>
    <col min="11870" max="11870" width="12" bestFit="1" customWidth="1"/>
    <col min="11871" max="11871" width="4" bestFit="1" customWidth="1"/>
    <col min="11872" max="11872" width="12" bestFit="1" customWidth="1"/>
    <col min="11873" max="11873" width="4" bestFit="1" customWidth="1"/>
    <col min="11874" max="11874" width="12" bestFit="1" customWidth="1"/>
    <col min="11875" max="11875" width="4" bestFit="1" customWidth="1"/>
    <col min="11876" max="11876" width="12" bestFit="1" customWidth="1"/>
    <col min="11877" max="11877" width="4" bestFit="1" customWidth="1"/>
    <col min="11878" max="11878" width="12" bestFit="1" customWidth="1"/>
    <col min="11879" max="11879" width="4" bestFit="1" customWidth="1"/>
    <col min="11880" max="11880" width="12" bestFit="1" customWidth="1"/>
    <col min="11881" max="11881" width="4" bestFit="1" customWidth="1"/>
    <col min="11882" max="11882" width="12" bestFit="1" customWidth="1"/>
    <col min="11883" max="11883" width="4" bestFit="1" customWidth="1"/>
    <col min="11884" max="11884" width="12" bestFit="1" customWidth="1"/>
    <col min="11885" max="11885" width="4" bestFit="1" customWidth="1"/>
    <col min="11886" max="11886" width="12" bestFit="1" customWidth="1"/>
    <col min="11887" max="11887" width="4" bestFit="1" customWidth="1"/>
    <col min="11888" max="11888" width="12" bestFit="1" customWidth="1"/>
    <col min="11889" max="11889" width="4" bestFit="1" customWidth="1"/>
    <col min="11890" max="11890" width="12" bestFit="1" customWidth="1"/>
    <col min="11891" max="11891" width="4" bestFit="1" customWidth="1"/>
    <col min="11892" max="11892" width="12" bestFit="1" customWidth="1"/>
    <col min="11893" max="11893" width="4" bestFit="1" customWidth="1"/>
    <col min="11894" max="11894" width="12" bestFit="1" customWidth="1"/>
    <col min="11895" max="11895" width="4" bestFit="1" customWidth="1"/>
    <col min="11896" max="11896" width="12" bestFit="1" customWidth="1"/>
    <col min="11897" max="11897" width="4" bestFit="1" customWidth="1"/>
    <col min="11898" max="11898" width="12" bestFit="1" customWidth="1"/>
    <col min="11899" max="11899" width="4" bestFit="1" customWidth="1"/>
    <col min="11900" max="11900" width="12" bestFit="1" customWidth="1"/>
    <col min="11901" max="11901" width="4" bestFit="1" customWidth="1"/>
    <col min="11902" max="11902" width="12" bestFit="1" customWidth="1"/>
    <col min="11903" max="11903" width="4" bestFit="1" customWidth="1"/>
    <col min="11904" max="11904" width="12" bestFit="1" customWidth="1"/>
    <col min="11905" max="11905" width="4" bestFit="1" customWidth="1"/>
    <col min="11906" max="11906" width="11" bestFit="1" customWidth="1"/>
    <col min="11907" max="11907" width="4" bestFit="1" customWidth="1"/>
    <col min="11908" max="11908" width="11" bestFit="1" customWidth="1"/>
    <col min="11909" max="11909" width="4" bestFit="1" customWidth="1"/>
    <col min="11910" max="11910" width="11" bestFit="1" customWidth="1"/>
    <col min="11911" max="11911" width="4" bestFit="1" customWidth="1"/>
    <col min="11912" max="11912" width="12" bestFit="1" customWidth="1"/>
    <col min="11913" max="11913" width="4" bestFit="1" customWidth="1"/>
    <col min="11914" max="11914" width="12" bestFit="1" customWidth="1"/>
    <col min="11915" max="11915" width="4" bestFit="1" customWidth="1"/>
    <col min="11916" max="11916" width="12" bestFit="1" customWidth="1"/>
    <col min="11917" max="11917" width="4" bestFit="1" customWidth="1"/>
    <col min="11918" max="11918" width="12" bestFit="1" customWidth="1"/>
    <col min="11919" max="11919" width="4" bestFit="1" customWidth="1"/>
    <col min="11920" max="11920" width="12" bestFit="1" customWidth="1"/>
    <col min="11921" max="11921" width="4" bestFit="1" customWidth="1"/>
    <col min="11922" max="11922" width="12" bestFit="1" customWidth="1"/>
    <col min="11923" max="11923" width="4" bestFit="1" customWidth="1"/>
    <col min="11924" max="11924" width="12" bestFit="1" customWidth="1"/>
    <col min="11925" max="11925" width="4" bestFit="1" customWidth="1"/>
    <col min="11926" max="11926" width="12" bestFit="1" customWidth="1"/>
    <col min="11927" max="11927" width="4" bestFit="1" customWidth="1"/>
    <col min="11928" max="11928" width="12" bestFit="1" customWidth="1"/>
    <col min="11929" max="11929" width="4" bestFit="1" customWidth="1"/>
    <col min="11930" max="11930" width="12" bestFit="1" customWidth="1"/>
    <col min="11931" max="11931" width="4" bestFit="1" customWidth="1"/>
    <col min="11932" max="11932" width="12" bestFit="1" customWidth="1"/>
    <col min="11933" max="11933" width="4" bestFit="1" customWidth="1"/>
    <col min="11934" max="11934" width="12" bestFit="1" customWidth="1"/>
    <col min="11935" max="11935" width="4" bestFit="1" customWidth="1"/>
    <col min="11936" max="11936" width="12" bestFit="1" customWidth="1"/>
    <col min="11937" max="11937" width="4" bestFit="1" customWidth="1"/>
    <col min="11938" max="11938" width="12" bestFit="1" customWidth="1"/>
    <col min="11939" max="11939" width="4" bestFit="1" customWidth="1"/>
    <col min="11940" max="11940" width="12" bestFit="1" customWidth="1"/>
    <col min="11941" max="11941" width="4" bestFit="1" customWidth="1"/>
    <col min="11942" max="11942" width="12" bestFit="1" customWidth="1"/>
    <col min="11943" max="11943" width="4" bestFit="1" customWidth="1"/>
    <col min="12033" max="12033" width="46.42578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2" bestFit="1" customWidth="1"/>
    <col min="12069" max="12069" width="4" bestFit="1" customWidth="1"/>
    <col min="12070" max="12070" width="12" bestFit="1" customWidth="1"/>
    <col min="12071" max="12071" width="4" bestFit="1" customWidth="1"/>
    <col min="12072" max="12072" width="11" bestFit="1" customWidth="1"/>
    <col min="12073" max="12073" width="4" bestFit="1" customWidth="1"/>
    <col min="12074" max="12074" width="11" bestFit="1" customWidth="1"/>
    <col min="12075" max="12075" width="4" bestFit="1" customWidth="1"/>
    <col min="12076" max="12076" width="12" bestFit="1" customWidth="1"/>
    <col min="12077" max="12077" width="4" bestFit="1" customWidth="1"/>
    <col min="12078" max="12078" width="12.5703125" bestFit="1" customWidth="1"/>
    <col min="12079" max="12079" width="4" bestFit="1" customWidth="1"/>
    <col min="12080" max="12080" width="12" bestFit="1" customWidth="1"/>
    <col min="12081" max="12081" width="4" bestFit="1" customWidth="1"/>
    <col min="12082" max="12082" width="11" bestFit="1" customWidth="1"/>
    <col min="12083" max="12083" width="4" bestFit="1" customWidth="1"/>
    <col min="12084" max="12084" width="12" bestFit="1" customWidth="1"/>
    <col min="12085" max="12085" width="4" bestFit="1" customWidth="1"/>
    <col min="12086" max="12086" width="12" bestFit="1" customWidth="1"/>
    <col min="12087" max="12087" width="4" bestFit="1" customWidth="1"/>
    <col min="12088" max="12088" width="12" bestFit="1" customWidth="1"/>
    <col min="12089" max="12089" width="4" bestFit="1" customWidth="1"/>
    <col min="12090" max="12090" width="12" bestFit="1" customWidth="1"/>
    <col min="12091" max="12091" width="4" bestFit="1" customWidth="1"/>
    <col min="12092" max="12092" width="12" bestFit="1" customWidth="1"/>
    <col min="12093" max="12093" width="4" bestFit="1" customWidth="1"/>
    <col min="12094" max="12094" width="12" bestFit="1" customWidth="1"/>
    <col min="12095" max="12095" width="4" bestFit="1" customWidth="1"/>
    <col min="12096" max="12096" width="12" bestFit="1" customWidth="1"/>
    <col min="12097" max="12097" width="4" bestFit="1" customWidth="1"/>
    <col min="12098" max="12098" width="12" bestFit="1" customWidth="1"/>
    <col min="12099" max="12099" width="4" bestFit="1" customWidth="1"/>
    <col min="12100" max="12100" width="11" bestFit="1" customWidth="1"/>
    <col min="12101" max="12101" width="4" bestFit="1" customWidth="1"/>
    <col min="12102" max="12102" width="12" bestFit="1" customWidth="1"/>
    <col min="12103" max="12103" width="4" bestFit="1" customWidth="1"/>
    <col min="12104" max="12104" width="12" bestFit="1" customWidth="1"/>
    <col min="12105" max="12105" width="4" bestFit="1" customWidth="1"/>
    <col min="12106" max="12106" width="12" bestFit="1" customWidth="1"/>
    <col min="12107" max="12107" width="4" bestFit="1" customWidth="1"/>
    <col min="12108" max="12108" width="12" bestFit="1" customWidth="1"/>
    <col min="12109" max="12109" width="4" bestFit="1" customWidth="1"/>
    <col min="12110" max="12110" width="12" bestFit="1" customWidth="1"/>
    <col min="12111" max="12111" width="4" bestFit="1" customWidth="1"/>
    <col min="12112" max="12112" width="11" bestFit="1" customWidth="1"/>
    <col min="12113" max="12113" width="4" bestFit="1" customWidth="1"/>
    <col min="12114" max="12114" width="12" bestFit="1" customWidth="1"/>
    <col min="12115" max="12115" width="4" bestFit="1" customWidth="1"/>
    <col min="12116" max="12116" width="11" bestFit="1" customWidth="1"/>
    <col min="12117" max="12117" width="4" bestFit="1" customWidth="1"/>
    <col min="12118" max="12118" width="12" bestFit="1" customWidth="1"/>
    <col min="12119" max="12119" width="4" bestFit="1" customWidth="1"/>
    <col min="12120" max="12120" width="12" bestFit="1" customWidth="1"/>
    <col min="12121" max="12121" width="4" bestFit="1" customWidth="1"/>
    <col min="12122" max="12122" width="12" bestFit="1" customWidth="1"/>
    <col min="12123" max="12123" width="4" bestFit="1" customWidth="1"/>
    <col min="12124" max="12124" width="12" bestFit="1" customWidth="1"/>
    <col min="12125" max="12125" width="4" bestFit="1" customWidth="1"/>
    <col min="12126" max="12126" width="12" bestFit="1" customWidth="1"/>
    <col min="12127" max="12127" width="4" bestFit="1" customWidth="1"/>
    <col min="12128" max="12128" width="12" bestFit="1" customWidth="1"/>
    <col min="12129" max="12129" width="4" bestFit="1" customWidth="1"/>
    <col min="12130" max="12130" width="12" bestFit="1" customWidth="1"/>
    <col min="12131" max="12131" width="4" bestFit="1" customWidth="1"/>
    <col min="12132" max="12132" width="12" bestFit="1" customWidth="1"/>
    <col min="12133" max="12133" width="4" bestFit="1" customWidth="1"/>
    <col min="12134" max="12134" width="12" bestFit="1" customWidth="1"/>
    <col min="12135" max="12135" width="4" bestFit="1" customWidth="1"/>
    <col min="12136" max="12136" width="12" bestFit="1" customWidth="1"/>
    <col min="12137" max="12137" width="4" bestFit="1" customWidth="1"/>
    <col min="12138" max="12138" width="12" bestFit="1" customWidth="1"/>
    <col min="12139" max="12139" width="4" bestFit="1" customWidth="1"/>
    <col min="12140" max="12140" width="12" bestFit="1" customWidth="1"/>
    <col min="12141" max="12141" width="4" bestFit="1" customWidth="1"/>
    <col min="12142" max="12142" width="12" bestFit="1" customWidth="1"/>
    <col min="12143" max="12143" width="4" bestFit="1" customWidth="1"/>
    <col min="12144" max="12144" width="12" bestFit="1" customWidth="1"/>
    <col min="12145" max="12145" width="4" bestFit="1" customWidth="1"/>
    <col min="12146" max="12146" width="12" bestFit="1" customWidth="1"/>
    <col min="12147" max="12147" width="4" bestFit="1" customWidth="1"/>
    <col min="12148" max="12148" width="12" bestFit="1" customWidth="1"/>
    <col min="12149" max="12149" width="4" bestFit="1" customWidth="1"/>
    <col min="12150" max="12150" width="12" bestFit="1" customWidth="1"/>
    <col min="12151" max="12151" width="4" bestFit="1" customWidth="1"/>
    <col min="12152" max="12152" width="12" bestFit="1" customWidth="1"/>
    <col min="12153" max="12153" width="4" bestFit="1" customWidth="1"/>
    <col min="12154" max="12154" width="12" bestFit="1" customWidth="1"/>
    <col min="12155" max="12155" width="4" bestFit="1" customWidth="1"/>
    <col min="12156" max="12156" width="12" bestFit="1" customWidth="1"/>
    <col min="12157" max="12157" width="4" bestFit="1" customWidth="1"/>
    <col min="12158" max="12158" width="12" bestFit="1" customWidth="1"/>
    <col min="12159" max="12159" width="4" bestFit="1" customWidth="1"/>
    <col min="12160" max="12160" width="12" bestFit="1" customWidth="1"/>
    <col min="12161" max="12161" width="4" bestFit="1" customWidth="1"/>
    <col min="12162" max="12162" width="11" bestFit="1" customWidth="1"/>
    <col min="12163" max="12163" width="4" bestFit="1" customWidth="1"/>
    <col min="12164" max="12164" width="11" bestFit="1" customWidth="1"/>
    <col min="12165" max="12165" width="4" bestFit="1" customWidth="1"/>
    <col min="12166" max="12166" width="11" bestFit="1" customWidth="1"/>
    <col min="12167" max="12167" width="4" bestFit="1" customWidth="1"/>
    <col min="12168" max="12168" width="12" bestFit="1" customWidth="1"/>
    <col min="12169" max="12169" width="4" bestFit="1" customWidth="1"/>
    <col min="12170" max="12170" width="12" bestFit="1" customWidth="1"/>
    <col min="12171" max="12171" width="4" bestFit="1" customWidth="1"/>
    <col min="12172" max="12172" width="12" bestFit="1" customWidth="1"/>
    <col min="12173" max="12173" width="4" bestFit="1" customWidth="1"/>
    <col min="12174" max="12174" width="12" bestFit="1" customWidth="1"/>
    <col min="12175" max="12175" width="4" bestFit="1" customWidth="1"/>
    <col min="12176" max="12176" width="12" bestFit="1" customWidth="1"/>
    <col min="12177" max="12177" width="4" bestFit="1" customWidth="1"/>
    <col min="12178" max="12178" width="12" bestFit="1" customWidth="1"/>
    <col min="12179" max="12179" width="4" bestFit="1" customWidth="1"/>
    <col min="12180" max="12180" width="12" bestFit="1" customWidth="1"/>
    <col min="12181" max="12181" width="4" bestFit="1" customWidth="1"/>
    <col min="12182" max="12182" width="12" bestFit="1" customWidth="1"/>
    <col min="12183" max="12183" width="4" bestFit="1" customWidth="1"/>
    <col min="12184" max="12184" width="12" bestFit="1" customWidth="1"/>
    <col min="12185" max="12185" width="4" bestFit="1" customWidth="1"/>
    <col min="12186" max="12186" width="12" bestFit="1" customWidth="1"/>
    <col min="12187" max="12187" width="4" bestFit="1" customWidth="1"/>
    <col min="12188" max="12188" width="12" bestFit="1" customWidth="1"/>
    <col min="12189" max="12189" width="4" bestFit="1" customWidth="1"/>
    <col min="12190" max="12190" width="12" bestFit="1" customWidth="1"/>
    <col min="12191" max="12191" width="4" bestFit="1" customWidth="1"/>
    <col min="12192" max="12192" width="12" bestFit="1" customWidth="1"/>
    <col min="12193" max="12193" width="4" bestFit="1" customWidth="1"/>
    <col min="12194" max="12194" width="12" bestFit="1" customWidth="1"/>
    <col min="12195" max="12195" width="4" bestFit="1" customWidth="1"/>
    <col min="12196" max="12196" width="12" bestFit="1" customWidth="1"/>
    <col min="12197" max="12197" width="4" bestFit="1" customWidth="1"/>
    <col min="12198" max="12198" width="12" bestFit="1" customWidth="1"/>
    <col min="12199" max="12199" width="4" bestFit="1" customWidth="1"/>
    <col min="12289" max="12289" width="46.42578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2" bestFit="1" customWidth="1"/>
    <col min="12325" max="12325" width="4" bestFit="1" customWidth="1"/>
    <col min="12326" max="12326" width="12" bestFit="1" customWidth="1"/>
    <col min="12327" max="12327" width="4" bestFit="1" customWidth="1"/>
    <col min="12328" max="12328" width="11" bestFit="1" customWidth="1"/>
    <col min="12329" max="12329" width="4" bestFit="1" customWidth="1"/>
    <col min="12330" max="12330" width="11" bestFit="1" customWidth="1"/>
    <col min="12331" max="12331" width="4" bestFit="1" customWidth="1"/>
    <col min="12332" max="12332" width="12" bestFit="1" customWidth="1"/>
    <col min="12333" max="12333" width="4" bestFit="1" customWidth="1"/>
    <col min="12334" max="12334" width="12.5703125" bestFit="1" customWidth="1"/>
    <col min="12335" max="12335" width="4" bestFit="1" customWidth="1"/>
    <col min="12336" max="12336" width="12" bestFit="1" customWidth="1"/>
    <col min="12337" max="12337" width="4" bestFit="1" customWidth="1"/>
    <col min="12338" max="12338" width="11" bestFit="1" customWidth="1"/>
    <col min="12339" max="12339" width="4" bestFit="1" customWidth="1"/>
    <col min="12340" max="12340" width="12" bestFit="1" customWidth="1"/>
    <col min="12341" max="12341" width="4" bestFit="1" customWidth="1"/>
    <col min="12342" max="12342" width="12" bestFit="1" customWidth="1"/>
    <col min="12343" max="12343" width="4" bestFit="1" customWidth="1"/>
    <col min="12344" max="12344" width="12" bestFit="1" customWidth="1"/>
    <col min="12345" max="12345" width="4" bestFit="1" customWidth="1"/>
    <col min="12346" max="12346" width="12" bestFit="1" customWidth="1"/>
    <col min="12347" max="12347" width="4" bestFit="1" customWidth="1"/>
    <col min="12348" max="12348" width="12" bestFit="1" customWidth="1"/>
    <col min="12349" max="12349" width="4" bestFit="1" customWidth="1"/>
    <col min="12350" max="12350" width="12" bestFit="1" customWidth="1"/>
    <col min="12351" max="12351" width="4" bestFit="1" customWidth="1"/>
    <col min="12352" max="12352" width="12" bestFit="1" customWidth="1"/>
    <col min="12353" max="12353" width="4" bestFit="1" customWidth="1"/>
    <col min="12354" max="12354" width="12" bestFit="1" customWidth="1"/>
    <col min="12355" max="12355" width="4" bestFit="1" customWidth="1"/>
    <col min="12356" max="12356" width="11" bestFit="1" customWidth="1"/>
    <col min="12357" max="12357" width="4" bestFit="1" customWidth="1"/>
    <col min="12358" max="12358" width="12" bestFit="1" customWidth="1"/>
    <col min="12359" max="12359" width="4" bestFit="1" customWidth="1"/>
    <col min="12360" max="12360" width="12" bestFit="1" customWidth="1"/>
    <col min="12361" max="12361" width="4" bestFit="1" customWidth="1"/>
    <col min="12362" max="12362" width="12" bestFit="1" customWidth="1"/>
    <col min="12363" max="12363" width="4" bestFit="1" customWidth="1"/>
    <col min="12364" max="12364" width="12" bestFit="1" customWidth="1"/>
    <col min="12365" max="12365" width="4" bestFit="1" customWidth="1"/>
    <col min="12366" max="12366" width="12" bestFit="1" customWidth="1"/>
    <col min="12367" max="12367" width="4" bestFit="1" customWidth="1"/>
    <col min="12368" max="12368" width="11" bestFit="1" customWidth="1"/>
    <col min="12369" max="12369" width="4" bestFit="1" customWidth="1"/>
    <col min="12370" max="12370" width="12" bestFit="1" customWidth="1"/>
    <col min="12371" max="12371" width="4" bestFit="1" customWidth="1"/>
    <col min="12372" max="12372" width="11" bestFit="1" customWidth="1"/>
    <col min="12373" max="12373" width="4" bestFit="1" customWidth="1"/>
    <col min="12374" max="12374" width="12" bestFit="1" customWidth="1"/>
    <col min="12375" max="12375" width="4" bestFit="1" customWidth="1"/>
    <col min="12376" max="12376" width="12" bestFit="1" customWidth="1"/>
    <col min="12377" max="12377" width="4" bestFit="1" customWidth="1"/>
    <col min="12378" max="12378" width="12" bestFit="1" customWidth="1"/>
    <col min="12379" max="12379" width="4" bestFit="1" customWidth="1"/>
    <col min="12380" max="12380" width="12" bestFit="1" customWidth="1"/>
    <col min="12381" max="12381" width="4" bestFit="1" customWidth="1"/>
    <col min="12382" max="12382" width="12" bestFit="1" customWidth="1"/>
    <col min="12383" max="12383" width="4" bestFit="1" customWidth="1"/>
    <col min="12384" max="12384" width="12" bestFit="1" customWidth="1"/>
    <col min="12385" max="12385" width="4" bestFit="1" customWidth="1"/>
    <col min="12386" max="12386" width="12" bestFit="1" customWidth="1"/>
    <col min="12387" max="12387" width="4" bestFit="1" customWidth="1"/>
    <col min="12388" max="12388" width="12" bestFit="1" customWidth="1"/>
    <col min="12389" max="12389" width="4" bestFit="1" customWidth="1"/>
    <col min="12390" max="12390" width="12" bestFit="1" customWidth="1"/>
    <col min="12391" max="12391" width="4" bestFit="1" customWidth="1"/>
    <col min="12392" max="12392" width="12" bestFit="1" customWidth="1"/>
    <col min="12393" max="12393" width="4" bestFit="1" customWidth="1"/>
    <col min="12394" max="12394" width="12" bestFit="1" customWidth="1"/>
    <col min="12395" max="12395" width="4" bestFit="1" customWidth="1"/>
    <col min="12396" max="12396" width="12" bestFit="1" customWidth="1"/>
    <col min="12397" max="12397" width="4" bestFit="1" customWidth="1"/>
    <col min="12398" max="12398" width="12" bestFit="1" customWidth="1"/>
    <col min="12399" max="12399" width="4" bestFit="1" customWidth="1"/>
    <col min="12400" max="12400" width="12" bestFit="1" customWidth="1"/>
    <col min="12401" max="12401" width="4" bestFit="1" customWidth="1"/>
    <col min="12402" max="12402" width="12" bestFit="1" customWidth="1"/>
    <col min="12403" max="12403" width="4" bestFit="1" customWidth="1"/>
    <col min="12404" max="12404" width="12" bestFit="1" customWidth="1"/>
    <col min="12405" max="12405" width="4" bestFit="1" customWidth="1"/>
    <col min="12406" max="12406" width="12" bestFit="1" customWidth="1"/>
    <col min="12407" max="12407" width="4" bestFit="1" customWidth="1"/>
    <col min="12408" max="12408" width="12" bestFit="1" customWidth="1"/>
    <col min="12409" max="12409" width="4" bestFit="1" customWidth="1"/>
    <col min="12410" max="12410" width="12" bestFit="1" customWidth="1"/>
    <col min="12411" max="12411" width="4" bestFit="1" customWidth="1"/>
    <col min="12412" max="12412" width="12" bestFit="1" customWidth="1"/>
    <col min="12413" max="12413" width="4" bestFit="1" customWidth="1"/>
    <col min="12414" max="12414" width="12" bestFit="1" customWidth="1"/>
    <col min="12415" max="12415" width="4" bestFit="1" customWidth="1"/>
    <col min="12416" max="12416" width="12" bestFit="1" customWidth="1"/>
    <col min="12417" max="12417" width="4" bestFit="1" customWidth="1"/>
    <col min="12418" max="12418" width="11" bestFit="1" customWidth="1"/>
    <col min="12419" max="12419" width="4" bestFit="1" customWidth="1"/>
    <col min="12420" max="12420" width="11" bestFit="1" customWidth="1"/>
    <col min="12421" max="12421" width="4" bestFit="1" customWidth="1"/>
    <col min="12422" max="12422" width="11" bestFit="1" customWidth="1"/>
    <col min="12423" max="12423" width="4" bestFit="1" customWidth="1"/>
    <col min="12424" max="12424" width="12" bestFit="1" customWidth="1"/>
    <col min="12425" max="12425" width="4" bestFit="1" customWidth="1"/>
    <col min="12426" max="12426" width="12" bestFit="1" customWidth="1"/>
    <col min="12427" max="12427" width="4" bestFit="1" customWidth="1"/>
    <col min="12428" max="12428" width="12" bestFit="1" customWidth="1"/>
    <col min="12429" max="12429" width="4" bestFit="1" customWidth="1"/>
    <col min="12430" max="12430" width="12" bestFit="1" customWidth="1"/>
    <col min="12431" max="12431" width="4" bestFit="1" customWidth="1"/>
    <col min="12432" max="12432" width="12" bestFit="1" customWidth="1"/>
    <col min="12433" max="12433" width="4" bestFit="1" customWidth="1"/>
    <col min="12434" max="12434" width="12" bestFit="1" customWidth="1"/>
    <col min="12435" max="12435" width="4" bestFit="1" customWidth="1"/>
    <col min="12436" max="12436" width="12" bestFit="1" customWidth="1"/>
    <col min="12437" max="12437" width="4" bestFit="1" customWidth="1"/>
    <col min="12438" max="12438" width="12" bestFit="1" customWidth="1"/>
    <col min="12439" max="12439" width="4" bestFit="1" customWidth="1"/>
    <col min="12440" max="12440" width="12" bestFit="1" customWidth="1"/>
    <col min="12441" max="12441" width="4" bestFit="1" customWidth="1"/>
    <col min="12442" max="12442" width="12" bestFit="1" customWidth="1"/>
    <col min="12443" max="12443" width="4" bestFit="1" customWidth="1"/>
    <col min="12444" max="12444" width="12" bestFit="1" customWidth="1"/>
    <col min="12445" max="12445" width="4" bestFit="1" customWidth="1"/>
    <col min="12446" max="12446" width="12" bestFit="1" customWidth="1"/>
    <col min="12447" max="12447" width="4" bestFit="1" customWidth="1"/>
    <col min="12448" max="12448" width="12" bestFit="1" customWidth="1"/>
    <col min="12449" max="12449" width="4" bestFit="1" customWidth="1"/>
    <col min="12450" max="12450" width="12" bestFit="1" customWidth="1"/>
    <col min="12451" max="12451" width="4" bestFit="1" customWidth="1"/>
    <col min="12452" max="12452" width="12" bestFit="1" customWidth="1"/>
    <col min="12453" max="12453" width="4" bestFit="1" customWidth="1"/>
    <col min="12454" max="12454" width="12" bestFit="1" customWidth="1"/>
    <col min="12455" max="12455" width="4" bestFit="1" customWidth="1"/>
    <col min="12545" max="12545" width="46.42578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2" bestFit="1" customWidth="1"/>
    <col min="12581" max="12581" width="4" bestFit="1" customWidth="1"/>
    <col min="12582" max="12582" width="12" bestFit="1" customWidth="1"/>
    <col min="12583" max="12583" width="4" bestFit="1" customWidth="1"/>
    <col min="12584" max="12584" width="11" bestFit="1" customWidth="1"/>
    <col min="12585" max="12585" width="4" bestFit="1" customWidth="1"/>
    <col min="12586" max="12586" width="11" bestFit="1" customWidth="1"/>
    <col min="12587" max="12587" width="4" bestFit="1" customWidth="1"/>
    <col min="12588" max="12588" width="12" bestFit="1" customWidth="1"/>
    <col min="12589" max="12589" width="4" bestFit="1" customWidth="1"/>
    <col min="12590" max="12590" width="12.5703125" bestFit="1" customWidth="1"/>
    <col min="12591" max="12591" width="4" bestFit="1" customWidth="1"/>
    <col min="12592" max="12592" width="12" bestFit="1" customWidth="1"/>
    <col min="12593" max="12593" width="4" bestFit="1" customWidth="1"/>
    <col min="12594" max="12594" width="11" bestFit="1" customWidth="1"/>
    <col min="12595" max="12595" width="4" bestFit="1" customWidth="1"/>
    <col min="12596" max="12596" width="12" bestFit="1" customWidth="1"/>
    <col min="12597" max="12597" width="4" bestFit="1" customWidth="1"/>
    <col min="12598" max="12598" width="12" bestFit="1" customWidth="1"/>
    <col min="12599" max="12599" width="4" bestFit="1" customWidth="1"/>
    <col min="12600" max="12600" width="12" bestFit="1" customWidth="1"/>
    <col min="12601" max="12601" width="4" bestFit="1" customWidth="1"/>
    <col min="12602" max="12602" width="12" bestFit="1" customWidth="1"/>
    <col min="12603" max="12603" width="4" bestFit="1" customWidth="1"/>
    <col min="12604" max="12604" width="12" bestFit="1" customWidth="1"/>
    <col min="12605" max="12605" width="4" bestFit="1" customWidth="1"/>
    <col min="12606" max="12606" width="12" bestFit="1" customWidth="1"/>
    <col min="12607" max="12607" width="4" bestFit="1" customWidth="1"/>
    <col min="12608" max="12608" width="12" bestFit="1" customWidth="1"/>
    <col min="12609" max="12609" width="4" bestFit="1" customWidth="1"/>
    <col min="12610" max="12610" width="12" bestFit="1" customWidth="1"/>
    <col min="12611" max="12611" width="4" bestFit="1" customWidth="1"/>
    <col min="12612" max="12612" width="11" bestFit="1" customWidth="1"/>
    <col min="12613" max="12613" width="4" bestFit="1" customWidth="1"/>
    <col min="12614" max="12614" width="12" bestFit="1" customWidth="1"/>
    <col min="12615" max="12615" width="4" bestFit="1" customWidth="1"/>
    <col min="12616" max="12616" width="12" bestFit="1" customWidth="1"/>
    <col min="12617" max="12617" width="4" bestFit="1" customWidth="1"/>
    <col min="12618" max="12618" width="12" bestFit="1" customWidth="1"/>
    <col min="12619" max="12619" width="4" bestFit="1" customWidth="1"/>
    <col min="12620" max="12620" width="12" bestFit="1" customWidth="1"/>
    <col min="12621" max="12621" width="4" bestFit="1" customWidth="1"/>
    <col min="12622" max="12622" width="12" bestFit="1" customWidth="1"/>
    <col min="12623" max="12623" width="4" bestFit="1" customWidth="1"/>
    <col min="12624" max="12624" width="11" bestFit="1" customWidth="1"/>
    <col min="12625" max="12625" width="4" bestFit="1" customWidth="1"/>
    <col min="12626" max="12626" width="12" bestFit="1" customWidth="1"/>
    <col min="12627" max="12627" width="4" bestFit="1" customWidth="1"/>
    <col min="12628" max="12628" width="11" bestFit="1" customWidth="1"/>
    <col min="12629" max="12629" width="4" bestFit="1" customWidth="1"/>
    <col min="12630" max="12630" width="12" bestFit="1" customWidth="1"/>
    <col min="12631" max="12631" width="4" bestFit="1" customWidth="1"/>
    <col min="12632" max="12632" width="12" bestFit="1" customWidth="1"/>
    <col min="12633" max="12633" width="4" bestFit="1" customWidth="1"/>
    <col min="12634" max="12634" width="12" bestFit="1" customWidth="1"/>
    <col min="12635" max="12635" width="4" bestFit="1" customWidth="1"/>
    <col min="12636" max="12636" width="12" bestFit="1" customWidth="1"/>
    <col min="12637" max="12637" width="4" bestFit="1" customWidth="1"/>
    <col min="12638" max="12638" width="12" bestFit="1" customWidth="1"/>
    <col min="12639" max="12639" width="4" bestFit="1" customWidth="1"/>
    <col min="12640" max="12640" width="12" bestFit="1" customWidth="1"/>
    <col min="12641" max="12641" width="4" bestFit="1" customWidth="1"/>
    <col min="12642" max="12642" width="12" bestFit="1" customWidth="1"/>
    <col min="12643" max="12643" width="4" bestFit="1" customWidth="1"/>
    <col min="12644" max="12644" width="12" bestFit="1" customWidth="1"/>
    <col min="12645" max="12645" width="4" bestFit="1" customWidth="1"/>
    <col min="12646" max="12646" width="12" bestFit="1" customWidth="1"/>
    <col min="12647" max="12647" width="4" bestFit="1" customWidth="1"/>
    <col min="12648" max="12648" width="12" bestFit="1" customWidth="1"/>
    <col min="12649" max="12649" width="4" bestFit="1" customWidth="1"/>
    <col min="12650" max="12650" width="12" bestFit="1" customWidth="1"/>
    <col min="12651" max="12651" width="4" bestFit="1" customWidth="1"/>
    <col min="12652" max="12652" width="12" bestFit="1" customWidth="1"/>
    <col min="12653" max="12653" width="4" bestFit="1" customWidth="1"/>
    <col min="12654" max="12654" width="12" bestFit="1" customWidth="1"/>
    <col min="12655" max="12655" width="4" bestFit="1" customWidth="1"/>
    <col min="12656" max="12656" width="12" bestFit="1" customWidth="1"/>
    <col min="12657" max="12657" width="4" bestFit="1" customWidth="1"/>
    <col min="12658" max="12658" width="12" bestFit="1" customWidth="1"/>
    <col min="12659" max="12659" width="4" bestFit="1" customWidth="1"/>
    <col min="12660" max="12660" width="12" bestFit="1" customWidth="1"/>
    <col min="12661" max="12661" width="4" bestFit="1" customWidth="1"/>
    <col min="12662" max="12662" width="12" bestFit="1" customWidth="1"/>
    <col min="12663" max="12663" width="4" bestFit="1" customWidth="1"/>
    <col min="12664" max="12664" width="12" bestFit="1" customWidth="1"/>
    <col min="12665" max="12665" width="4" bestFit="1" customWidth="1"/>
    <col min="12666" max="12666" width="12" bestFit="1" customWidth="1"/>
    <col min="12667" max="12667" width="4" bestFit="1" customWidth="1"/>
    <col min="12668" max="12668" width="12" bestFit="1" customWidth="1"/>
    <col min="12669" max="12669" width="4" bestFit="1" customWidth="1"/>
    <col min="12670" max="12670" width="12" bestFit="1" customWidth="1"/>
    <col min="12671" max="12671" width="4" bestFit="1" customWidth="1"/>
    <col min="12672" max="12672" width="12" bestFit="1" customWidth="1"/>
    <col min="12673" max="12673" width="4" bestFit="1" customWidth="1"/>
    <col min="12674" max="12674" width="11" bestFit="1" customWidth="1"/>
    <col min="12675" max="12675" width="4" bestFit="1" customWidth="1"/>
    <col min="12676" max="12676" width="11" bestFit="1" customWidth="1"/>
    <col min="12677" max="12677" width="4" bestFit="1" customWidth="1"/>
    <col min="12678" max="12678" width="11" bestFit="1" customWidth="1"/>
    <col min="12679" max="12679" width="4" bestFit="1" customWidth="1"/>
    <col min="12680" max="12680" width="12" bestFit="1" customWidth="1"/>
    <col min="12681" max="12681" width="4" bestFit="1" customWidth="1"/>
    <col min="12682" max="12682" width="12" bestFit="1" customWidth="1"/>
    <col min="12683" max="12683" width="4" bestFit="1" customWidth="1"/>
    <col min="12684" max="12684" width="12" bestFit="1" customWidth="1"/>
    <col min="12685" max="12685" width="4" bestFit="1" customWidth="1"/>
    <col min="12686" max="12686" width="12" bestFit="1" customWidth="1"/>
    <col min="12687" max="12687" width="4" bestFit="1" customWidth="1"/>
    <col min="12688" max="12688" width="12" bestFit="1" customWidth="1"/>
    <col min="12689" max="12689" width="4" bestFit="1" customWidth="1"/>
    <col min="12690" max="12690" width="12" bestFit="1" customWidth="1"/>
    <col min="12691" max="12691" width="4" bestFit="1" customWidth="1"/>
    <col min="12692" max="12692" width="12" bestFit="1" customWidth="1"/>
    <col min="12693" max="12693" width="4" bestFit="1" customWidth="1"/>
    <col min="12694" max="12694" width="12" bestFit="1" customWidth="1"/>
    <col min="12695" max="12695" width="4" bestFit="1" customWidth="1"/>
    <col min="12696" max="12696" width="12" bestFit="1" customWidth="1"/>
    <col min="12697" max="12697" width="4" bestFit="1" customWidth="1"/>
    <col min="12698" max="12698" width="12" bestFit="1" customWidth="1"/>
    <col min="12699" max="12699" width="4" bestFit="1" customWidth="1"/>
    <col min="12700" max="12700" width="12" bestFit="1" customWidth="1"/>
    <col min="12701" max="12701" width="4" bestFit="1" customWidth="1"/>
    <col min="12702" max="12702" width="12" bestFit="1" customWidth="1"/>
    <col min="12703" max="12703" width="4" bestFit="1" customWidth="1"/>
    <col min="12704" max="12704" width="12" bestFit="1" customWidth="1"/>
    <col min="12705" max="12705" width="4" bestFit="1" customWidth="1"/>
    <col min="12706" max="12706" width="12" bestFit="1" customWidth="1"/>
    <col min="12707" max="12707" width="4" bestFit="1" customWidth="1"/>
    <col min="12708" max="12708" width="12" bestFit="1" customWidth="1"/>
    <col min="12709" max="12709" width="4" bestFit="1" customWidth="1"/>
    <col min="12710" max="12710" width="12" bestFit="1" customWidth="1"/>
    <col min="12711" max="12711" width="4" bestFit="1" customWidth="1"/>
    <col min="12801" max="12801" width="46.42578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2" bestFit="1" customWidth="1"/>
    <col min="12837" max="12837" width="4" bestFit="1" customWidth="1"/>
    <col min="12838" max="12838" width="12" bestFit="1" customWidth="1"/>
    <col min="12839" max="12839" width="4" bestFit="1" customWidth="1"/>
    <col min="12840" max="12840" width="11" bestFit="1" customWidth="1"/>
    <col min="12841" max="12841" width="4" bestFit="1" customWidth="1"/>
    <col min="12842" max="12842" width="11" bestFit="1" customWidth="1"/>
    <col min="12843" max="12843" width="4" bestFit="1" customWidth="1"/>
    <col min="12844" max="12844" width="12" bestFit="1" customWidth="1"/>
    <col min="12845" max="12845" width="4" bestFit="1" customWidth="1"/>
    <col min="12846" max="12846" width="12.5703125" bestFit="1" customWidth="1"/>
    <col min="12847" max="12847" width="4" bestFit="1" customWidth="1"/>
    <col min="12848" max="12848" width="12" bestFit="1" customWidth="1"/>
    <col min="12849" max="12849" width="4" bestFit="1" customWidth="1"/>
    <col min="12850" max="12850" width="11" bestFit="1" customWidth="1"/>
    <col min="12851" max="12851" width="4" bestFit="1" customWidth="1"/>
    <col min="12852" max="12852" width="12" bestFit="1" customWidth="1"/>
    <col min="12853" max="12853" width="4" bestFit="1" customWidth="1"/>
    <col min="12854" max="12854" width="12" bestFit="1" customWidth="1"/>
    <col min="12855" max="12855" width="4" bestFit="1" customWidth="1"/>
    <col min="12856" max="12856" width="12" bestFit="1" customWidth="1"/>
    <col min="12857" max="12857" width="4" bestFit="1" customWidth="1"/>
    <col min="12858" max="12858" width="12" bestFit="1" customWidth="1"/>
    <col min="12859" max="12859" width="4" bestFit="1" customWidth="1"/>
    <col min="12860" max="12860" width="12" bestFit="1" customWidth="1"/>
    <col min="12861" max="12861" width="4" bestFit="1" customWidth="1"/>
    <col min="12862" max="12862" width="12" bestFit="1" customWidth="1"/>
    <col min="12863" max="12863" width="4" bestFit="1" customWidth="1"/>
    <col min="12864" max="12864" width="12" bestFit="1" customWidth="1"/>
    <col min="12865" max="12865" width="4" bestFit="1" customWidth="1"/>
    <col min="12866" max="12866" width="12" bestFit="1" customWidth="1"/>
    <col min="12867" max="12867" width="4" bestFit="1" customWidth="1"/>
    <col min="12868" max="12868" width="11" bestFit="1" customWidth="1"/>
    <col min="12869" max="12869" width="4" bestFit="1" customWidth="1"/>
    <col min="12870" max="12870" width="12" bestFit="1" customWidth="1"/>
    <col min="12871" max="12871" width="4" bestFit="1" customWidth="1"/>
    <col min="12872" max="12872" width="12" bestFit="1" customWidth="1"/>
    <col min="12873" max="12873" width="4" bestFit="1" customWidth="1"/>
    <col min="12874" max="12874" width="12" bestFit="1" customWidth="1"/>
    <col min="12875" max="12875" width="4" bestFit="1" customWidth="1"/>
    <col min="12876" max="12876" width="12" bestFit="1" customWidth="1"/>
    <col min="12877" max="12877" width="4" bestFit="1" customWidth="1"/>
    <col min="12878" max="12878" width="12" bestFit="1" customWidth="1"/>
    <col min="12879" max="12879" width="4" bestFit="1" customWidth="1"/>
    <col min="12880" max="12880" width="11" bestFit="1" customWidth="1"/>
    <col min="12881" max="12881" width="4" bestFit="1" customWidth="1"/>
    <col min="12882" max="12882" width="12" bestFit="1" customWidth="1"/>
    <col min="12883" max="12883" width="4" bestFit="1" customWidth="1"/>
    <col min="12884" max="12884" width="11" bestFit="1" customWidth="1"/>
    <col min="12885" max="12885" width="4" bestFit="1" customWidth="1"/>
    <col min="12886" max="12886" width="12" bestFit="1" customWidth="1"/>
    <col min="12887" max="12887" width="4" bestFit="1" customWidth="1"/>
    <col min="12888" max="12888" width="12" bestFit="1" customWidth="1"/>
    <col min="12889" max="12889" width="4" bestFit="1" customWidth="1"/>
    <col min="12890" max="12890" width="12" bestFit="1" customWidth="1"/>
    <col min="12891" max="12891" width="4" bestFit="1" customWidth="1"/>
    <col min="12892" max="12892" width="12" bestFit="1" customWidth="1"/>
    <col min="12893" max="12893" width="4" bestFit="1" customWidth="1"/>
    <col min="12894" max="12894" width="12" bestFit="1" customWidth="1"/>
    <col min="12895" max="12895" width="4" bestFit="1" customWidth="1"/>
    <col min="12896" max="12896" width="12" bestFit="1" customWidth="1"/>
    <col min="12897" max="12897" width="4" bestFit="1" customWidth="1"/>
    <col min="12898" max="12898" width="12" bestFit="1" customWidth="1"/>
    <col min="12899" max="12899" width="4" bestFit="1" customWidth="1"/>
    <col min="12900" max="12900" width="12" bestFit="1" customWidth="1"/>
    <col min="12901" max="12901" width="4" bestFit="1" customWidth="1"/>
    <col min="12902" max="12902" width="12" bestFit="1" customWidth="1"/>
    <col min="12903" max="12903" width="4" bestFit="1" customWidth="1"/>
    <col min="12904" max="12904" width="12" bestFit="1" customWidth="1"/>
    <col min="12905" max="12905" width="4" bestFit="1" customWidth="1"/>
    <col min="12906" max="12906" width="12" bestFit="1" customWidth="1"/>
    <col min="12907" max="12907" width="4" bestFit="1" customWidth="1"/>
    <col min="12908" max="12908" width="12" bestFit="1" customWidth="1"/>
    <col min="12909" max="12909" width="4" bestFit="1" customWidth="1"/>
    <col min="12910" max="12910" width="12" bestFit="1" customWidth="1"/>
    <col min="12911" max="12911" width="4" bestFit="1" customWidth="1"/>
    <col min="12912" max="12912" width="12" bestFit="1" customWidth="1"/>
    <col min="12913" max="12913" width="4" bestFit="1" customWidth="1"/>
    <col min="12914" max="12914" width="12" bestFit="1" customWidth="1"/>
    <col min="12915" max="12915" width="4" bestFit="1" customWidth="1"/>
    <col min="12916" max="12916" width="12" bestFit="1" customWidth="1"/>
    <col min="12917" max="12917" width="4" bestFit="1" customWidth="1"/>
    <col min="12918" max="12918" width="12" bestFit="1" customWidth="1"/>
    <col min="12919" max="12919" width="4" bestFit="1" customWidth="1"/>
    <col min="12920" max="12920" width="12" bestFit="1" customWidth="1"/>
    <col min="12921" max="12921" width="4" bestFit="1" customWidth="1"/>
    <col min="12922" max="12922" width="12" bestFit="1" customWidth="1"/>
    <col min="12923" max="12923" width="4" bestFit="1" customWidth="1"/>
    <col min="12924" max="12924" width="12" bestFit="1" customWidth="1"/>
    <col min="12925" max="12925" width="4" bestFit="1" customWidth="1"/>
    <col min="12926" max="12926" width="12" bestFit="1" customWidth="1"/>
    <col min="12927" max="12927" width="4" bestFit="1" customWidth="1"/>
    <col min="12928" max="12928" width="12" bestFit="1" customWidth="1"/>
    <col min="12929" max="12929" width="4" bestFit="1" customWidth="1"/>
    <col min="12930" max="12930" width="11" bestFit="1" customWidth="1"/>
    <col min="12931" max="12931" width="4" bestFit="1" customWidth="1"/>
    <col min="12932" max="12932" width="11" bestFit="1" customWidth="1"/>
    <col min="12933" max="12933" width="4" bestFit="1" customWidth="1"/>
    <col min="12934" max="12934" width="11" bestFit="1" customWidth="1"/>
    <col min="12935" max="12935" width="4" bestFit="1" customWidth="1"/>
    <col min="12936" max="12936" width="12" bestFit="1" customWidth="1"/>
    <col min="12937" max="12937" width="4" bestFit="1" customWidth="1"/>
    <col min="12938" max="12938" width="12" bestFit="1" customWidth="1"/>
    <col min="12939" max="12939" width="4" bestFit="1" customWidth="1"/>
    <col min="12940" max="12940" width="12" bestFit="1" customWidth="1"/>
    <col min="12941" max="12941" width="4" bestFit="1" customWidth="1"/>
    <col min="12942" max="12942" width="12" bestFit="1" customWidth="1"/>
    <col min="12943" max="12943" width="4" bestFit="1" customWidth="1"/>
    <col min="12944" max="12944" width="12" bestFit="1" customWidth="1"/>
    <col min="12945" max="12945" width="4" bestFit="1" customWidth="1"/>
    <col min="12946" max="12946" width="12" bestFit="1" customWidth="1"/>
    <col min="12947" max="12947" width="4" bestFit="1" customWidth="1"/>
    <col min="12948" max="12948" width="12" bestFit="1" customWidth="1"/>
    <col min="12949" max="12949" width="4" bestFit="1" customWidth="1"/>
    <col min="12950" max="12950" width="12" bestFit="1" customWidth="1"/>
    <col min="12951" max="12951" width="4" bestFit="1" customWidth="1"/>
    <col min="12952" max="12952" width="12" bestFit="1" customWidth="1"/>
    <col min="12953" max="12953" width="4" bestFit="1" customWidth="1"/>
    <col min="12954" max="12954" width="12" bestFit="1" customWidth="1"/>
    <col min="12955" max="12955" width="4" bestFit="1" customWidth="1"/>
    <col min="12956" max="12956" width="12" bestFit="1" customWidth="1"/>
    <col min="12957" max="12957" width="4" bestFit="1" customWidth="1"/>
    <col min="12958" max="12958" width="12" bestFit="1" customWidth="1"/>
    <col min="12959" max="12959" width="4" bestFit="1" customWidth="1"/>
    <col min="12960" max="12960" width="12" bestFit="1" customWidth="1"/>
    <col min="12961" max="12961" width="4" bestFit="1" customWidth="1"/>
    <col min="12962" max="12962" width="12" bestFit="1" customWidth="1"/>
    <col min="12963" max="12963" width="4" bestFit="1" customWidth="1"/>
    <col min="12964" max="12964" width="12" bestFit="1" customWidth="1"/>
    <col min="12965" max="12965" width="4" bestFit="1" customWidth="1"/>
    <col min="12966" max="12966" width="12" bestFit="1" customWidth="1"/>
    <col min="12967" max="12967" width="4" bestFit="1" customWidth="1"/>
    <col min="13057" max="13057" width="46.42578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2" bestFit="1" customWidth="1"/>
    <col min="13093" max="13093" width="4" bestFit="1" customWidth="1"/>
    <col min="13094" max="13094" width="12" bestFit="1" customWidth="1"/>
    <col min="13095" max="13095" width="4" bestFit="1" customWidth="1"/>
    <col min="13096" max="13096" width="11" bestFit="1" customWidth="1"/>
    <col min="13097" max="13097" width="4" bestFit="1" customWidth="1"/>
    <col min="13098" max="13098" width="11" bestFit="1" customWidth="1"/>
    <col min="13099" max="13099" width="4" bestFit="1" customWidth="1"/>
    <col min="13100" max="13100" width="12" bestFit="1" customWidth="1"/>
    <col min="13101" max="13101" width="4" bestFit="1" customWidth="1"/>
    <col min="13102" max="13102" width="12.5703125" bestFit="1" customWidth="1"/>
    <col min="13103" max="13103" width="4" bestFit="1" customWidth="1"/>
    <col min="13104" max="13104" width="12" bestFit="1" customWidth="1"/>
    <col min="13105" max="13105" width="4" bestFit="1" customWidth="1"/>
    <col min="13106" max="13106" width="11" bestFit="1" customWidth="1"/>
    <col min="13107" max="13107" width="4" bestFit="1" customWidth="1"/>
    <col min="13108" max="13108" width="12" bestFit="1" customWidth="1"/>
    <col min="13109" max="13109" width="4" bestFit="1" customWidth="1"/>
    <col min="13110" max="13110" width="12" bestFit="1" customWidth="1"/>
    <col min="13111" max="13111" width="4" bestFit="1" customWidth="1"/>
    <col min="13112" max="13112" width="12" bestFit="1" customWidth="1"/>
    <col min="13113" max="13113" width="4" bestFit="1" customWidth="1"/>
    <col min="13114" max="13114" width="12" bestFit="1" customWidth="1"/>
    <col min="13115" max="13115" width="4" bestFit="1" customWidth="1"/>
    <col min="13116" max="13116" width="12" bestFit="1" customWidth="1"/>
    <col min="13117" max="13117" width="4" bestFit="1" customWidth="1"/>
    <col min="13118" max="13118" width="12" bestFit="1" customWidth="1"/>
    <col min="13119" max="13119" width="4" bestFit="1" customWidth="1"/>
    <col min="13120" max="13120" width="12" bestFit="1" customWidth="1"/>
    <col min="13121" max="13121" width="4" bestFit="1" customWidth="1"/>
    <col min="13122" max="13122" width="12" bestFit="1" customWidth="1"/>
    <col min="13123" max="13123" width="4" bestFit="1" customWidth="1"/>
    <col min="13124" max="13124" width="11" bestFit="1" customWidth="1"/>
    <col min="13125" max="13125" width="4" bestFit="1" customWidth="1"/>
    <col min="13126" max="13126" width="12" bestFit="1" customWidth="1"/>
    <col min="13127" max="13127" width="4" bestFit="1" customWidth="1"/>
    <col min="13128" max="13128" width="12" bestFit="1" customWidth="1"/>
    <col min="13129" max="13129" width="4" bestFit="1" customWidth="1"/>
    <col min="13130" max="13130" width="12" bestFit="1" customWidth="1"/>
    <col min="13131" max="13131" width="4" bestFit="1" customWidth="1"/>
    <col min="13132" max="13132" width="12" bestFit="1" customWidth="1"/>
    <col min="13133" max="13133" width="4" bestFit="1" customWidth="1"/>
    <col min="13134" max="13134" width="12" bestFit="1" customWidth="1"/>
    <col min="13135" max="13135" width="4" bestFit="1" customWidth="1"/>
    <col min="13136" max="13136" width="11" bestFit="1" customWidth="1"/>
    <col min="13137" max="13137" width="4" bestFit="1" customWidth="1"/>
    <col min="13138" max="13138" width="12" bestFit="1" customWidth="1"/>
    <col min="13139" max="13139" width="4" bestFit="1" customWidth="1"/>
    <col min="13140" max="13140" width="11" bestFit="1" customWidth="1"/>
    <col min="13141" max="13141" width="4" bestFit="1" customWidth="1"/>
    <col min="13142" max="13142" width="12" bestFit="1" customWidth="1"/>
    <col min="13143" max="13143" width="4" bestFit="1" customWidth="1"/>
    <col min="13144" max="13144" width="12" bestFit="1" customWidth="1"/>
    <col min="13145" max="13145" width="4" bestFit="1" customWidth="1"/>
    <col min="13146" max="13146" width="12" bestFit="1" customWidth="1"/>
    <col min="13147" max="13147" width="4" bestFit="1" customWidth="1"/>
    <col min="13148" max="13148" width="12" bestFit="1" customWidth="1"/>
    <col min="13149" max="13149" width="4" bestFit="1" customWidth="1"/>
    <col min="13150" max="13150" width="12" bestFit="1" customWidth="1"/>
    <col min="13151" max="13151" width="4" bestFit="1" customWidth="1"/>
    <col min="13152" max="13152" width="12" bestFit="1" customWidth="1"/>
    <col min="13153" max="13153" width="4" bestFit="1" customWidth="1"/>
    <col min="13154" max="13154" width="12" bestFit="1" customWidth="1"/>
    <col min="13155" max="13155" width="4" bestFit="1" customWidth="1"/>
    <col min="13156" max="13156" width="12" bestFit="1" customWidth="1"/>
    <col min="13157" max="13157" width="4" bestFit="1" customWidth="1"/>
    <col min="13158" max="13158" width="12" bestFit="1" customWidth="1"/>
    <col min="13159" max="13159" width="4" bestFit="1" customWidth="1"/>
    <col min="13160" max="13160" width="12" bestFit="1" customWidth="1"/>
    <col min="13161" max="13161" width="4" bestFit="1" customWidth="1"/>
    <col min="13162" max="13162" width="12" bestFit="1" customWidth="1"/>
    <col min="13163" max="13163" width="4" bestFit="1" customWidth="1"/>
    <col min="13164" max="13164" width="12" bestFit="1" customWidth="1"/>
    <col min="13165" max="13165" width="4" bestFit="1" customWidth="1"/>
    <col min="13166" max="13166" width="12" bestFit="1" customWidth="1"/>
    <col min="13167" max="13167" width="4" bestFit="1" customWidth="1"/>
    <col min="13168" max="13168" width="12" bestFit="1" customWidth="1"/>
    <col min="13169" max="13169" width="4" bestFit="1" customWidth="1"/>
    <col min="13170" max="13170" width="12" bestFit="1" customWidth="1"/>
    <col min="13171" max="13171" width="4" bestFit="1" customWidth="1"/>
    <col min="13172" max="13172" width="12" bestFit="1" customWidth="1"/>
    <col min="13173" max="13173" width="4" bestFit="1" customWidth="1"/>
    <col min="13174" max="13174" width="12" bestFit="1" customWidth="1"/>
    <col min="13175" max="13175" width="4" bestFit="1" customWidth="1"/>
    <col min="13176" max="13176" width="12" bestFit="1" customWidth="1"/>
    <col min="13177" max="13177" width="4" bestFit="1" customWidth="1"/>
    <col min="13178" max="13178" width="12" bestFit="1" customWidth="1"/>
    <col min="13179" max="13179" width="4" bestFit="1" customWidth="1"/>
    <col min="13180" max="13180" width="12" bestFit="1" customWidth="1"/>
    <col min="13181" max="13181" width="4" bestFit="1" customWidth="1"/>
    <col min="13182" max="13182" width="12" bestFit="1" customWidth="1"/>
    <col min="13183" max="13183" width="4" bestFit="1" customWidth="1"/>
    <col min="13184" max="13184" width="12" bestFit="1" customWidth="1"/>
    <col min="13185" max="13185" width="4" bestFit="1" customWidth="1"/>
    <col min="13186" max="13186" width="11" bestFit="1" customWidth="1"/>
    <col min="13187" max="13187" width="4" bestFit="1" customWidth="1"/>
    <col min="13188" max="13188" width="11" bestFit="1" customWidth="1"/>
    <col min="13189" max="13189" width="4" bestFit="1" customWidth="1"/>
    <col min="13190" max="13190" width="11" bestFit="1" customWidth="1"/>
    <col min="13191" max="13191" width="4" bestFit="1" customWidth="1"/>
    <col min="13192" max="13192" width="12" bestFit="1" customWidth="1"/>
    <col min="13193" max="13193" width="4" bestFit="1" customWidth="1"/>
    <col min="13194" max="13194" width="12" bestFit="1" customWidth="1"/>
    <col min="13195" max="13195" width="4" bestFit="1" customWidth="1"/>
    <col min="13196" max="13196" width="12" bestFit="1" customWidth="1"/>
    <col min="13197" max="13197" width="4" bestFit="1" customWidth="1"/>
    <col min="13198" max="13198" width="12" bestFit="1" customWidth="1"/>
    <col min="13199" max="13199" width="4" bestFit="1" customWidth="1"/>
    <col min="13200" max="13200" width="12" bestFit="1" customWidth="1"/>
    <col min="13201" max="13201" width="4" bestFit="1" customWidth="1"/>
    <col min="13202" max="13202" width="12" bestFit="1" customWidth="1"/>
    <col min="13203" max="13203" width="4" bestFit="1" customWidth="1"/>
    <col min="13204" max="13204" width="12" bestFit="1" customWidth="1"/>
    <col min="13205" max="13205" width="4" bestFit="1" customWidth="1"/>
    <col min="13206" max="13206" width="12" bestFit="1" customWidth="1"/>
    <col min="13207" max="13207" width="4" bestFit="1" customWidth="1"/>
    <col min="13208" max="13208" width="12" bestFit="1" customWidth="1"/>
    <col min="13209" max="13209" width="4" bestFit="1" customWidth="1"/>
    <col min="13210" max="13210" width="12" bestFit="1" customWidth="1"/>
    <col min="13211" max="13211" width="4" bestFit="1" customWidth="1"/>
    <col min="13212" max="13212" width="12" bestFit="1" customWidth="1"/>
    <col min="13213" max="13213" width="4" bestFit="1" customWidth="1"/>
    <col min="13214" max="13214" width="12" bestFit="1" customWidth="1"/>
    <col min="13215" max="13215" width="4" bestFit="1" customWidth="1"/>
    <col min="13216" max="13216" width="12" bestFit="1" customWidth="1"/>
    <col min="13217" max="13217" width="4" bestFit="1" customWidth="1"/>
    <col min="13218" max="13218" width="12" bestFit="1" customWidth="1"/>
    <col min="13219" max="13219" width="4" bestFit="1" customWidth="1"/>
    <col min="13220" max="13220" width="12" bestFit="1" customWidth="1"/>
    <col min="13221" max="13221" width="4" bestFit="1" customWidth="1"/>
    <col min="13222" max="13222" width="12" bestFit="1" customWidth="1"/>
    <col min="13223" max="13223" width="4" bestFit="1" customWidth="1"/>
    <col min="13313" max="13313" width="46.42578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2" bestFit="1" customWidth="1"/>
    <col min="13349" max="13349" width="4" bestFit="1" customWidth="1"/>
    <col min="13350" max="13350" width="12" bestFit="1" customWidth="1"/>
    <col min="13351" max="13351" width="4" bestFit="1" customWidth="1"/>
    <col min="13352" max="13352" width="11" bestFit="1" customWidth="1"/>
    <col min="13353" max="13353" width="4" bestFit="1" customWidth="1"/>
    <col min="13354" max="13354" width="11" bestFit="1" customWidth="1"/>
    <col min="13355" max="13355" width="4" bestFit="1" customWidth="1"/>
    <col min="13356" max="13356" width="12" bestFit="1" customWidth="1"/>
    <col min="13357" max="13357" width="4" bestFit="1" customWidth="1"/>
    <col min="13358" max="13358" width="12.5703125" bestFit="1" customWidth="1"/>
    <col min="13359" max="13359" width="4" bestFit="1" customWidth="1"/>
    <col min="13360" max="13360" width="12" bestFit="1" customWidth="1"/>
    <col min="13361" max="13361" width="4" bestFit="1" customWidth="1"/>
    <col min="13362" max="13362" width="11" bestFit="1" customWidth="1"/>
    <col min="13363" max="13363" width="4" bestFit="1" customWidth="1"/>
    <col min="13364" max="13364" width="12" bestFit="1" customWidth="1"/>
    <col min="13365" max="13365" width="4" bestFit="1" customWidth="1"/>
    <col min="13366" max="13366" width="12" bestFit="1" customWidth="1"/>
    <col min="13367" max="13367" width="4" bestFit="1" customWidth="1"/>
    <col min="13368" max="13368" width="12" bestFit="1" customWidth="1"/>
    <col min="13369" max="13369" width="4" bestFit="1" customWidth="1"/>
    <col min="13370" max="13370" width="12" bestFit="1" customWidth="1"/>
    <col min="13371" max="13371" width="4" bestFit="1" customWidth="1"/>
    <col min="13372" max="13372" width="12" bestFit="1" customWidth="1"/>
    <col min="13373" max="13373" width="4" bestFit="1" customWidth="1"/>
    <col min="13374" max="13374" width="12" bestFit="1" customWidth="1"/>
    <col min="13375" max="13375" width="4" bestFit="1" customWidth="1"/>
    <col min="13376" max="13376" width="12" bestFit="1" customWidth="1"/>
    <col min="13377" max="13377" width="4" bestFit="1" customWidth="1"/>
    <col min="13378" max="13378" width="12" bestFit="1" customWidth="1"/>
    <col min="13379" max="13379" width="4" bestFit="1" customWidth="1"/>
    <col min="13380" max="13380" width="11" bestFit="1" customWidth="1"/>
    <col min="13381" max="13381" width="4" bestFit="1" customWidth="1"/>
    <col min="13382" max="13382" width="12" bestFit="1" customWidth="1"/>
    <col min="13383" max="13383" width="4" bestFit="1" customWidth="1"/>
    <col min="13384" max="13384" width="12" bestFit="1" customWidth="1"/>
    <col min="13385" max="13385" width="4" bestFit="1" customWidth="1"/>
    <col min="13386" max="13386" width="12" bestFit="1" customWidth="1"/>
    <col min="13387" max="13387" width="4" bestFit="1" customWidth="1"/>
    <col min="13388" max="13388" width="12" bestFit="1" customWidth="1"/>
    <col min="13389" max="13389" width="4" bestFit="1" customWidth="1"/>
    <col min="13390" max="13390" width="12" bestFit="1" customWidth="1"/>
    <col min="13391" max="13391" width="4" bestFit="1" customWidth="1"/>
    <col min="13392" max="13392" width="11" bestFit="1" customWidth="1"/>
    <col min="13393" max="13393" width="4" bestFit="1" customWidth="1"/>
    <col min="13394" max="13394" width="12" bestFit="1" customWidth="1"/>
    <col min="13395" max="13395" width="4" bestFit="1" customWidth="1"/>
    <col min="13396" max="13396" width="11" bestFit="1" customWidth="1"/>
    <col min="13397" max="13397" width="4" bestFit="1" customWidth="1"/>
    <col min="13398" max="13398" width="12" bestFit="1" customWidth="1"/>
    <col min="13399" max="13399" width="4" bestFit="1" customWidth="1"/>
    <col min="13400" max="13400" width="12" bestFit="1" customWidth="1"/>
    <col min="13401" max="13401" width="4" bestFit="1" customWidth="1"/>
    <col min="13402" max="13402" width="12" bestFit="1" customWidth="1"/>
    <col min="13403" max="13403" width="4" bestFit="1" customWidth="1"/>
    <col min="13404" max="13404" width="12" bestFit="1" customWidth="1"/>
    <col min="13405" max="13405" width="4" bestFit="1" customWidth="1"/>
    <col min="13406" max="13406" width="12" bestFit="1" customWidth="1"/>
    <col min="13407" max="13407" width="4" bestFit="1" customWidth="1"/>
    <col min="13408" max="13408" width="12" bestFit="1" customWidth="1"/>
    <col min="13409" max="13409" width="4" bestFit="1" customWidth="1"/>
    <col min="13410" max="13410" width="12" bestFit="1" customWidth="1"/>
    <col min="13411" max="13411" width="4" bestFit="1" customWidth="1"/>
    <col min="13412" max="13412" width="12" bestFit="1" customWidth="1"/>
    <col min="13413" max="13413" width="4" bestFit="1" customWidth="1"/>
    <col min="13414" max="13414" width="12" bestFit="1" customWidth="1"/>
    <col min="13415" max="13415" width="4" bestFit="1" customWidth="1"/>
    <col min="13416" max="13416" width="12" bestFit="1" customWidth="1"/>
    <col min="13417" max="13417" width="4" bestFit="1" customWidth="1"/>
    <col min="13418" max="13418" width="12" bestFit="1" customWidth="1"/>
    <col min="13419" max="13419" width="4" bestFit="1" customWidth="1"/>
    <col min="13420" max="13420" width="12" bestFit="1" customWidth="1"/>
    <col min="13421" max="13421" width="4" bestFit="1" customWidth="1"/>
    <col min="13422" max="13422" width="12" bestFit="1" customWidth="1"/>
    <col min="13423" max="13423" width="4" bestFit="1" customWidth="1"/>
    <col min="13424" max="13424" width="12" bestFit="1" customWidth="1"/>
    <col min="13425" max="13425" width="4" bestFit="1" customWidth="1"/>
    <col min="13426" max="13426" width="12" bestFit="1" customWidth="1"/>
    <col min="13427" max="13427" width="4" bestFit="1" customWidth="1"/>
    <col min="13428" max="13428" width="12" bestFit="1" customWidth="1"/>
    <col min="13429" max="13429" width="4" bestFit="1" customWidth="1"/>
    <col min="13430" max="13430" width="12" bestFit="1" customWidth="1"/>
    <col min="13431" max="13431" width="4" bestFit="1" customWidth="1"/>
    <col min="13432" max="13432" width="12" bestFit="1" customWidth="1"/>
    <col min="13433" max="13433" width="4" bestFit="1" customWidth="1"/>
    <col min="13434" max="13434" width="12" bestFit="1" customWidth="1"/>
    <col min="13435" max="13435" width="4" bestFit="1" customWidth="1"/>
    <col min="13436" max="13436" width="12" bestFit="1" customWidth="1"/>
    <col min="13437" max="13437" width="4" bestFit="1" customWidth="1"/>
    <col min="13438" max="13438" width="12" bestFit="1" customWidth="1"/>
    <col min="13439" max="13439" width="4" bestFit="1" customWidth="1"/>
    <col min="13440" max="13440" width="12" bestFit="1" customWidth="1"/>
    <col min="13441" max="13441" width="4" bestFit="1" customWidth="1"/>
    <col min="13442" max="13442" width="11" bestFit="1" customWidth="1"/>
    <col min="13443" max="13443" width="4" bestFit="1" customWidth="1"/>
    <col min="13444" max="13444" width="11" bestFit="1" customWidth="1"/>
    <col min="13445" max="13445" width="4" bestFit="1" customWidth="1"/>
    <col min="13446" max="13446" width="11" bestFit="1" customWidth="1"/>
    <col min="13447" max="13447" width="4" bestFit="1" customWidth="1"/>
    <col min="13448" max="13448" width="12" bestFit="1" customWidth="1"/>
    <col min="13449" max="13449" width="4" bestFit="1" customWidth="1"/>
    <col min="13450" max="13450" width="12" bestFit="1" customWidth="1"/>
    <col min="13451" max="13451" width="4" bestFit="1" customWidth="1"/>
    <col min="13452" max="13452" width="12" bestFit="1" customWidth="1"/>
    <col min="13453" max="13453" width="4" bestFit="1" customWidth="1"/>
    <col min="13454" max="13454" width="12" bestFit="1" customWidth="1"/>
    <col min="13455" max="13455" width="4" bestFit="1" customWidth="1"/>
    <col min="13456" max="13456" width="12" bestFit="1" customWidth="1"/>
    <col min="13457" max="13457" width="4" bestFit="1" customWidth="1"/>
    <col min="13458" max="13458" width="12" bestFit="1" customWidth="1"/>
    <col min="13459" max="13459" width="4" bestFit="1" customWidth="1"/>
    <col min="13460" max="13460" width="12" bestFit="1" customWidth="1"/>
    <col min="13461" max="13461" width="4" bestFit="1" customWidth="1"/>
    <col min="13462" max="13462" width="12" bestFit="1" customWidth="1"/>
    <col min="13463" max="13463" width="4" bestFit="1" customWidth="1"/>
    <col min="13464" max="13464" width="12" bestFit="1" customWidth="1"/>
    <col min="13465" max="13465" width="4" bestFit="1" customWidth="1"/>
    <col min="13466" max="13466" width="12" bestFit="1" customWidth="1"/>
    <col min="13467" max="13467" width="4" bestFit="1" customWidth="1"/>
    <col min="13468" max="13468" width="12" bestFit="1" customWidth="1"/>
    <col min="13469" max="13469" width="4" bestFit="1" customWidth="1"/>
    <col min="13470" max="13470" width="12" bestFit="1" customWidth="1"/>
    <col min="13471" max="13471" width="4" bestFit="1" customWidth="1"/>
    <col min="13472" max="13472" width="12" bestFit="1" customWidth="1"/>
    <col min="13473" max="13473" width="4" bestFit="1" customWidth="1"/>
    <col min="13474" max="13474" width="12" bestFit="1" customWidth="1"/>
    <col min="13475" max="13475" width="4" bestFit="1" customWidth="1"/>
    <col min="13476" max="13476" width="12" bestFit="1" customWidth="1"/>
    <col min="13477" max="13477" width="4" bestFit="1" customWidth="1"/>
    <col min="13478" max="13478" width="12" bestFit="1" customWidth="1"/>
    <col min="13479" max="13479" width="4" bestFit="1" customWidth="1"/>
    <col min="13569" max="13569" width="46.42578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2" bestFit="1" customWidth="1"/>
    <col min="13605" max="13605" width="4" bestFit="1" customWidth="1"/>
    <col min="13606" max="13606" width="12" bestFit="1" customWidth="1"/>
    <col min="13607" max="13607" width="4" bestFit="1" customWidth="1"/>
    <col min="13608" max="13608" width="11" bestFit="1" customWidth="1"/>
    <col min="13609" max="13609" width="4" bestFit="1" customWidth="1"/>
    <col min="13610" max="13610" width="11" bestFit="1" customWidth="1"/>
    <col min="13611" max="13611" width="4" bestFit="1" customWidth="1"/>
    <col min="13612" max="13612" width="12" bestFit="1" customWidth="1"/>
    <col min="13613" max="13613" width="4" bestFit="1" customWidth="1"/>
    <col min="13614" max="13614" width="12.5703125" bestFit="1" customWidth="1"/>
    <col min="13615" max="13615" width="4" bestFit="1" customWidth="1"/>
    <col min="13616" max="13616" width="12" bestFit="1" customWidth="1"/>
    <col min="13617" max="13617" width="4" bestFit="1" customWidth="1"/>
    <col min="13618" max="13618" width="11" bestFit="1" customWidth="1"/>
    <col min="13619" max="13619" width="4" bestFit="1" customWidth="1"/>
    <col min="13620" max="13620" width="12" bestFit="1" customWidth="1"/>
    <col min="13621" max="13621" width="4" bestFit="1" customWidth="1"/>
    <col min="13622" max="13622" width="12" bestFit="1" customWidth="1"/>
    <col min="13623" max="13623" width="4" bestFit="1" customWidth="1"/>
    <col min="13624" max="13624" width="12" bestFit="1" customWidth="1"/>
    <col min="13625" max="13625" width="4" bestFit="1" customWidth="1"/>
    <col min="13626" max="13626" width="12" bestFit="1" customWidth="1"/>
    <col min="13627" max="13627" width="4" bestFit="1" customWidth="1"/>
    <col min="13628" max="13628" width="12" bestFit="1" customWidth="1"/>
    <col min="13629" max="13629" width="4" bestFit="1" customWidth="1"/>
    <col min="13630" max="13630" width="12" bestFit="1" customWidth="1"/>
    <col min="13631" max="13631" width="4" bestFit="1" customWidth="1"/>
    <col min="13632" max="13632" width="12" bestFit="1" customWidth="1"/>
    <col min="13633" max="13633" width="4" bestFit="1" customWidth="1"/>
    <col min="13634" max="13634" width="12" bestFit="1" customWidth="1"/>
    <col min="13635" max="13635" width="4" bestFit="1" customWidth="1"/>
    <col min="13636" max="13636" width="11" bestFit="1" customWidth="1"/>
    <col min="13637" max="13637" width="4" bestFit="1" customWidth="1"/>
    <col min="13638" max="13638" width="12" bestFit="1" customWidth="1"/>
    <col min="13639" max="13639" width="4" bestFit="1" customWidth="1"/>
    <col min="13640" max="13640" width="12" bestFit="1" customWidth="1"/>
    <col min="13641" max="13641" width="4" bestFit="1" customWidth="1"/>
    <col min="13642" max="13642" width="12" bestFit="1" customWidth="1"/>
    <col min="13643" max="13643" width="4" bestFit="1" customWidth="1"/>
    <col min="13644" max="13644" width="12" bestFit="1" customWidth="1"/>
    <col min="13645" max="13645" width="4" bestFit="1" customWidth="1"/>
    <col min="13646" max="13646" width="12" bestFit="1" customWidth="1"/>
    <col min="13647" max="13647" width="4" bestFit="1" customWidth="1"/>
    <col min="13648" max="13648" width="11" bestFit="1" customWidth="1"/>
    <col min="13649" max="13649" width="4" bestFit="1" customWidth="1"/>
    <col min="13650" max="13650" width="12" bestFit="1" customWidth="1"/>
    <col min="13651" max="13651" width="4" bestFit="1" customWidth="1"/>
    <col min="13652" max="13652" width="11" bestFit="1" customWidth="1"/>
    <col min="13653" max="13653" width="4" bestFit="1" customWidth="1"/>
    <col min="13654" max="13654" width="12" bestFit="1" customWidth="1"/>
    <col min="13655" max="13655" width="4" bestFit="1" customWidth="1"/>
    <col min="13656" max="13656" width="12" bestFit="1" customWidth="1"/>
    <col min="13657" max="13657" width="4" bestFit="1" customWidth="1"/>
    <col min="13658" max="13658" width="12" bestFit="1" customWidth="1"/>
    <col min="13659" max="13659" width="4" bestFit="1" customWidth="1"/>
    <col min="13660" max="13660" width="12" bestFit="1" customWidth="1"/>
    <col min="13661" max="13661" width="4" bestFit="1" customWidth="1"/>
    <col min="13662" max="13662" width="12" bestFit="1" customWidth="1"/>
    <col min="13663" max="13663" width="4" bestFit="1" customWidth="1"/>
    <col min="13664" max="13664" width="12" bestFit="1" customWidth="1"/>
    <col min="13665" max="13665" width="4" bestFit="1" customWidth="1"/>
    <col min="13666" max="13666" width="12" bestFit="1" customWidth="1"/>
    <col min="13667" max="13667" width="4" bestFit="1" customWidth="1"/>
    <col min="13668" max="13668" width="12" bestFit="1" customWidth="1"/>
    <col min="13669" max="13669" width="4" bestFit="1" customWidth="1"/>
    <col min="13670" max="13670" width="12" bestFit="1" customWidth="1"/>
    <col min="13671" max="13671" width="4" bestFit="1" customWidth="1"/>
    <col min="13672" max="13672" width="12" bestFit="1" customWidth="1"/>
    <col min="13673" max="13673" width="4" bestFit="1" customWidth="1"/>
    <col min="13674" max="13674" width="12" bestFit="1" customWidth="1"/>
    <col min="13675" max="13675" width="4" bestFit="1" customWidth="1"/>
    <col min="13676" max="13676" width="12" bestFit="1" customWidth="1"/>
    <col min="13677" max="13677" width="4" bestFit="1" customWidth="1"/>
    <col min="13678" max="13678" width="12" bestFit="1" customWidth="1"/>
    <col min="13679" max="13679" width="4" bestFit="1" customWidth="1"/>
    <col min="13680" max="13680" width="12" bestFit="1" customWidth="1"/>
    <col min="13681" max="13681" width="4" bestFit="1" customWidth="1"/>
    <col min="13682" max="13682" width="12" bestFit="1" customWidth="1"/>
    <col min="13683" max="13683" width="4" bestFit="1" customWidth="1"/>
    <col min="13684" max="13684" width="12" bestFit="1" customWidth="1"/>
    <col min="13685" max="13685" width="4" bestFit="1" customWidth="1"/>
    <col min="13686" max="13686" width="12" bestFit="1" customWidth="1"/>
    <col min="13687" max="13687" width="4" bestFit="1" customWidth="1"/>
    <col min="13688" max="13688" width="12" bestFit="1" customWidth="1"/>
    <col min="13689" max="13689" width="4" bestFit="1" customWidth="1"/>
    <col min="13690" max="13690" width="12" bestFit="1" customWidth="1"/>
    <col min="13691" max="13691" width="4" bestFit="1" customWidth="1"/>
    <col min="13692" max="13692" width="12" bestFit="1" customWidth="1"/>
    <col min="13693" max="13693" width="4" bestFit="1" customWidth="1"/>
    <col min="13694" max="13694" width="12" bestFit="1" customWidth="1"/>
    <col min="13695" max="13695" width="4" bestFit="1" customWidth="1"/>
    <col min="13696" max="13696" width="12" bestFit="1" customWidth="1"/>
    <col min="13697" max="13697" width="4" bestFit="1" customWidth="1"/>
    <col min="13698" max="13698" width="11" bestFit="1" customWidth="1"/>
    <col min="13699" max="13699" width="4" bestFit="1" customWidth="1"/>
    <col min="13700" max="13700" width="11" bestFit="1" customWidth="1"/>
    <col min="13701" max="13701" width="4" bestFit="1" customWidth="1"/>
    <col min="13702" max="13702" width="11" bestFit="1" customWidth="1"/>
    <col min="13703" max="13703" width="4" bestFit="1" customWidth="1"/>
    <col min="13704" max="13704" width="12" bestFit="1" customWidth="1"/>
    <col min="13705" max="13705" width="4" bestFit="1" customWidth="1"/>
    <col min="13706" max="13706" width="12" bestFit="1" customWidth="1"/>
    <col min="13707" max="13707" width="4" bestFit="1" customWidth="1"/>
    <col min="13708" max="13708" width="12" bestFit="1" customWidth="1"/>
    <col min="13709" max="13709" width="4" bestFit="1" customWidth="1"/>
    <col min="13710" max="13710" width="12" bestFit="1" customWidth="1"/>
    <col min="13711" max="13711" width="4" bestFit="1" customWidth="1"/>
    <col min="13712" max="13712" width="12" bestFit="1" customWidth="1"/>
    <col min="13713" max="13713" width="4" bestFit="1" customWidth="1"/>
    <col min="13714" max="13714" width="12" bestFit="1" customWidth="1"/>
    <col min="13715" max="13715" width="4" bestFit="1" customWidth="1"/>
    <col min="13716" max="13716" width="12" bestFit="1" customWidth="1"/>
    <col min="13717" max="13717" width="4" bestFit="1" customWidth="1"/>
    <col min="13718" max="13718" width="12" bestFit="1" customWidth="1"/>
    <col min="13719" max="13719" width="4" bestFit="1" customWidth="1"/>
    <col min="13720" max="13720" width="12" bestFit="1" customWidth="1"/>
    <col min="13721" max="13721" width="4" bestFit="1" customWidth="1"/>
    <col min="13722" max="13722" width="12" bestFit="1" customWidth="1"/>
    <col min="13723" max="13723" width="4" bestFit="1" customWidth="1"/>
    <col min="13724" max="13724" width="12" bestFit="1" customWidth="1"/>
    <col min="13725" max="13725" width="4" bestFit="1" customWidth="1"/>
    <col min="13726" max="13726" width="12" bestFit="1" customWidth="1"/>
    <col min="13727" max="13727" width="4" bestFit="1" customWidth="1"/>
    <col min="13728" max="13728" width="12" bestFit="1" customWidth="1"/>
    <col min="13729" max="13729" width="4" bestFit="1" customWidth="1"/>
    <col min="13730" max="13730" width="12" bestFit="1" customWidth="1"/>
    <col min="13731" max="13731" width="4" bestFit="1" customWidth="1"/>
    <col min="13732" max="13732" width="12" bestFit="1" customWidth="1"/>
    <col min="13733" max="13733" width="4" bestFit="1" customWidth="1"/>
    <col min="13734" max="13734" width="12" bestFit="1" customWidth="1"/>
    <col min="13735" max="13735" width="4" bestFit="1" customWidth="1"/>
    <col min="13825" max="13825" width="46.42578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2" bestFit="1" customWidth="1"/>
    <col min="13861" max="13861" width="4" bestFit="1" customWidth="1"/>
    <col min="13862" max="13862" width="12" bestFit="1" customWidth="1"/>
    <col min="13863" max="13863" width="4" bestFit="1" customWidth="1"/>
    <col min="13864" max="13864" width="11" bestFit="1" customWidth="1"/>
    <col min="13865" max="13865" width="4" bestFit="1" customWidth="1"/>
    <col min="13866" max="13866" width="11" bestFit="1" customWidth="1"/>
    <col min="13867" max="13867" width="4" bestFit="1" customWidth="1"/>
    <col min="13868" max="13868" width="12" bestFit="1" customWidth="1"/>
    <col min="13869" max="13869" width="4" bestFit="1" customWidth="1"/>
    <col min="13870" max="13870" width="12.5703125" bestFit="1" customWidth="1"/>
    <col min="13871" max="13871" width="4" bestFit="1" customWidth="1"/>
    <col min="13872" max="13872" width="12" bestFit="1" customWidth="1"/>
    <col min="13873" max="13873" width="4" bestFit="1" customWidth="1"/>
    <col min="13874" max="13874" width="11" bestFit="1" customWidth="1"/>
    <col min="13875" max="13875" width="4" bestFit="1" customWidth="1"/>
    <col min="13876" max="13876" width="12" bestFit="1" customWidth="1"/>
    <col min="13877" max="13877" width="4" bestFit="1" customWidth="1"/>
    <col min="13878" max="13878" width="12" bestFit="1" customWidth="1"/>
    <col min="13879" max="13879" width="4" bestFit="1" customWidth="1"/>
    <col min="13880" max="13880" width="12" bestFit="1" customWidth="1"/>
    <col min="13881" max="13881" width="4" bestFit="1" customWidth="1"/>
    <col min="13882" max="13882" width="12" bestFit="1" customWidth="1"/>
    <col min="13883" max="13883" width="4" bestFit="1" customWidth="1"/>
    <col min="13884" max="13884" width="12" bestFit="1" customWidth="1"/>
    <col min="13885" max="13885" width="4" bestFit="1" customWidth="1"/>
    <col min="13886" max="13886" width="12" bestFit="1" customWidth="1"/>
    <col min="13887" max="13887" width="4" bestFit="1" customWidth="1"/>
    <col min="13888" max="13888" width="12" bestFit="1" customWidth="1"/>
    <col min="13889" max="13889" width="4" bestFit="1" customWidth="1"/>
    <col min="13890" max="13890" width="12" bestFit="1" customWidth="1"/>
    <col min="13891" max="13891" width="4" bestFit="1" customWidth="1"/>
    <col min="13892" max="13892" width="11" bestFit="1" customWidth="1"/>
    <col min="13893" max="13893" width="4" bestFit="1" customWidth="1"/>
    <col min="13894" max="13894" width="12" bestFit="1" customWidth="1"/>
    <col min="13895" max="13895" width="4" bestFit="1" customWidth="1"/>
    <col min="13896" max="13896" width="12" bestFit="1" customWidth="1"/>
    <col min="13897" max="13897" width="4" bestFit="1" customWidth="1"/>
    <col min="13898" max="13898" width="12" bestFit="1" customWidth="1"/>
    <col min="13899" max="13899" width="4" bestFit="1" customWidth="1"/>
    <col min="13900" max="13900" width="12" bestFit="1" customWidth="1"/>
    <col min="13901" max="13901" width="4" bestFit="1" customWidth="1"/>
    <col min="13902" max="13902" width="12" bestFit="1" customWidth="1"/>
    <col min="13903" max="13903" width="4" bestFit="1" customWidth="1"/>
    <col min="13904" max="13904" width="11" bestFit="1" customWidth="1"/>
    <col min="13905" max="13905" width="4" bestFit="1" customWidth="1"/>
    <col min="13906" max="13906" width="12" bestFit="1" customWidth="1"/>
    <col min="13907" max="13907" width="4" bestFit="1" customWidth="1"/>
    <col min="13908" max="13908" width="11" bestFit="1" customWidth="1"/>
    <col min="13909" max="13909" width="4" bestFit="1" customWidth="1"/>
    <col min="13910" max="13910" width="12" bestFit="1" customWidth="1"/>
    <col min="13911" max="13911" width="4" bestFit="1" customWidth="1"/>
    <col min="13912" max="13912" width="12" bestFit="1" customWidth="1"/>
    <col min="13913" max="13913" width="4" bestFit="1" customWidth="1"/>
    <col min="13914" max="13914" width="12" bestFit="1" customWidth="1"/>
    <col min="13915" max="13915" width="4" bestFit="1" customWidth="1"/>
    <col min="13916" max="13916" width="12" bestFit="1" customWidth="1"/>
    <col min="13917" max="13917" width="4" bestFit="1" customWidth="1"/>
    <col min="13918" max="13918" width="12" bestFit="1" customWidth="1"/>
    <col min="13919" max="13919" width="4" bestFit="1" customWidth="1"/>
    <col min="13920" max="13920" width="12" bestFit="1" customWidth="1"/>
    <col min="13921" max="13921" width="4" bestFit="1" customWidth="1"/>
    <col min="13922" max="13922" width="12" bestFit="1" customWidth="1"/>
    <col min="13923" max="13923" width="4" bestFit="1" customWidth="1"/>
    <col min="13924" max="13924" width="12" bestFit="1" customWidth="1"/>
    <col min="13925" max="13925" width="4" bestFit="1" customWidth="1"/>
    <col min="13926" max="13926" width="12" bestFit="1" customWidth="1"/>
    <col min="13927" max="13927" width="4" bestFit="1" customWidth="1"/>
    <col min="13928" max="13928" width="12" bestFit="1" customWidth="1"/>
    <col min="13929" max="13929" width="4" bestFit="1" customWidth="1"/>
    <col min="13930" max="13930" width="12" bestFit="1" customWidth="1"/>
    <col min="13931" max="13931" width="4" bestFit="1" customWidth="1"/>
    <col min="13932" max="13932" width="12" bestFit="1" customWidth="1"/>
    <col min="13933" max="13933" width="4" bestFit="1" customWidth="1"/>
    <col min="13934" max="13934" width="12" bestFit="1" customWidth="1"/>
    <col min="13935" max="13935" width="4" bestFit="1" customWidth="1"/>
    <col min="13936" max="13936" width="12" bestFit="1" customWidth="1"/>
    <col min="13937" max="13937" width="4" bestFit="1" customWidth="1"/>
    <col min="13938" max="13938" width="12" bestFit="1" customWidth="1"/>
    <col min="13939" max="13939" width="4" bestFit="1" customWidth="1"/>
    <col min="13940" max="13940" width="12" bestFit="1" customWidth="1"/>
    <col min="13941" max="13941" width="4" bestFit="1" customWidth="1"/>
    <col min="13942" max="13942" width="12" bestFit="1" customWidth="1"/>
    <col min="13943" max="13943" width="4" bestFit="1" customWidth="1"/>
    <col min="13944" max="13944" width="12" bestFit="1" customWidth="1"/>
    <col min="13945" max="13945" width="4" bestFit="1" customWidth="1"/>
    <col min="13946" max="13946" width="12" bestFit="1" customWidth="1"/>
    <col min="13947" max="13947" width="4" bestFit="1" customWidth="1"/>
    <col min="13948" max="13948" width="12" bestFit="1" customWidth="1"/>
    <col min="13949" max="13949" width="4" bestFit="1" customWidth="1"/>
    <col min="13950" max="13950" width="12" bestFit="1" customWidth="1"/>
    <col min="13951" max="13951" width="4" bestFit="1" customWidth="1"/>
    <col min="13952" max="13952" width="12" bestFit="1" customWidth="1"/>
    <col min="13953" max="13953" width="4" bestFit="1" customWidth="1"/>
    <col min="13954" max="13954" width="11" bestFit="1" customWidth="1"/>
    <col min="13955" max="13955" width="4" bestFit="1" customWidth="1"/>
    <col min="13956" max="13956" width="11" bestFit="1" customWidth="1"/>
    <col min="13957" max="13957" width="4" bestFit="1" customWidth="1"/>
    <col min="13958" max="13958" width="11" bestFit="1" customWidth="1"/>
    <col min="13959" max="13959" width="4" bestFit="1" customWidth="1"/>
    <col min="13960" max="13960" width="12" bestFit="1" customWidth="1"/>
    <col min="13961" max="13961" width="4" bestFit="1" customWidth="1"/>
    <col min="13962" max="13962" width="12" bestFit="1" customWidth="1"/>
    <col min="13963" max="13963" width="4" bestFit="1" customWidth="1"/>
    <col min="13964" max="13964" width="12" bestFit="1" customWidth="1"/>
    <col min="13965" max="13965" width="4" bestFit="1" customWidth="1"/>
    <col min="13966" max="13966" width="12" bestFit="1" customWidth="1"/>
    <col min="13967" max="13967" width="4" bestFit="1" customWidth="1"/>
    <col min="13968" max="13968" width="12" bestFit="1" customWidth="1"/>
    <col min="13969" max="13969" width="4" bestFit="1" customWidth="1"/>
    <col min="13970" max="13970" width="12" bestFit="1" customWidth="1"/>
    <col min="13971" max="13971" width="4" bestFit="1" customWidth="1"/>
    <col min="13972" max="13972" width="12" bestFit="1" customWidth="1"/>
    <col min="13973" max="13973" width="4" bestFit="1" customWidth="1"/>
    <col min="13974" max="13974" width="12" bestFit="1" customWidth="1"/>
    <col min="13975" max="13975" width="4" bestFit="1" customWidth="1"/>
    <col min="13976" max="13976" width="12" bestFit="1" customWidth="1"/>
    <col min="13977" max="13977" width="4" bestFit="1" customWidth="1"/>
    <col min="13978" max="13978" width="12" bestFit="1" customWidth="1"/>
    <col min="13979" max="13979" width="4" bestFit="1" customWidth="1"/>
    <col min="13980" max="13980" width="12" bestFit="1" customWidth="1"/>
    <col min="13981" max="13981" width="4" bestFit="1" customWidth="1"/>
    <col min="13982" max="13982" width="12" bestFit="1" customWidth="1"/>
    <col min="13983" max="13983" width="4" bestFit="1" customWidth="1"/>
    <col min="13984" max="13984" width="12" bestFit="1" customWidth="1"/>
    <col min="13985" max="13985" width="4" bestFit="1" customWidth="1"/>
    <col min="13986" max="13986" width="12" bestFit="1" customWidth="1"/>
    <col min="13987" max="13987" width="4" bestFit="1" customWidth="1"/>
    <col min="13988" max="13988" width="12" bestFit="1" customWidth="1"/>
    <col min="13989" max="13989" width="4" bestFit="1" customWidth="1"/>
    <col min="13990" max="13990" width="12" bestFit="1" customWidth="1"/>
    <col min="13991" max="13991" width="4" bestFit="1" customWidth="1"/>
    <col min="14081" max="14081" width="46.42578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2" bestFit="1" customWidth="1"/>
    <col min="14117" max="14117" width="4" bestFit="1" customWidth="1"/>
    <col min="14118" max="14118" width="12" bestFit="1" customWidth="1"/>
    <col min="14119" max="14119" width="4" bestFit="1" customWidth="1"/>
    <col min="14120" max="14120" width="11" bestFit="1" customWidth="1"/>
    <col min="14121" max="14121" width="4" bestFit="1" customWidth="1"/>
    <col min="14122" max="14122" width="11" bestFit="1" customWidth="1"/>
    <col min="14123" max="14123" width="4" bestFit="1" customWidth="1"/>
    <col min="14124" max="14124" width="12" bestFit="1" customWidth="1"/>
    <col min="14125" max="14125" width="4" bestFit="1" customWidth="1"/>
    <col min="14126" max="14126" width="12.5703125" bestFit="1" customWidth="1"/>
    <col min="14127" max="14127" width="4" bestFit="1" customWidth="1"/>
    <col min="14128" max="14128" width="12" bestFit="1" customWidth="1"/>
    <col min="14129" max="14129" width="4" bestFit="1" customWidth="1"/>
    <col min="14130" max="14130" width="11" bestFit="1" customWidth="1"/>
    <col min="14131" max="14131" width="4" bestFit="1" customWidth="1"/>
    <col min="14132" max="14132" width="12" bestFit="1" customWidth="1"/>
    <col min="14133" max="14133" width="4" bestFit="1" customWidth="1"/>
    <col min="14134" max="14134" width="12" bestFit="1" customWidth="1"/>
    <col min="14135" max="14135" width="4" bestFit="1" customWidth="1"/>
    <col min="14136" max="14136" width="12" bestFit="1" customWidth="1"/>
    <col min="14137" max="14137" width="4" bestFit="1" customWidth="1"/>
    <col min="14138" max="14138" width="12" bestFit="1" customWidth="1"/>
    <col min="14139" max="14139" width="4" bestFit="1" customWidth="1"/>
    <col min="14140" max="14140" width="12" bestFit="1" customWidth="1"/>
    <col min="14141" max="14141" width="4" bestFit="1" customWidth="1"/>
    <col min="14142" max="14142" width="12" bestFit="1" customWidth="1"/>
    <col min="14143" max="14143" width="4" bestFit="1" customWidth="1"/>
    <col min="14144" max="14144" width="12" bestFit="1" customWidth="1"/>
    <col min="14145" max="14145" width="4" bestFit="1" customWidth="1"/>
    <col min="14146" max="14146" width="12" bestFit="1" customWidth="1"/>
    <col min="14147" max="14147" width="4" bestFit="1" customWidth="1"/>
    <col min="14148" max="14148" width="11" bestFit="1" customWidth="1"/>
    <col min="14149" max="14149" width="4" bestFit="1" customWidth="1"/>
    <col min="14150" max="14150" width="12" bestFit="1" customWidth="1"/>
    <col min="14151" max="14151" width="4" bestFit="1" customWidth="1"/>
    <col min="14152" max="14152" width="12" bestFit="1" customWidth="1"/>
    <col min="14153" max="14153" width="4" bestFit="1" customWidth="1"/>
    <col min="14154" max="14154" width="12" bestFit="1" customWidth="1"/>
    <col min="14155" max="14155" width="4" bestFit="1" customWidth="1"/>
    <col min="14156" max="14156" width="12" bestFit="1" customWidth="1"/>
    <col min="14157" max="14157" width="4" bestFit="1" customWidth="1"/>
    <col min="14158" max="14158" width="12" bestFit="1" customWidth="1"/>
    <col min="14159" max="14159" width="4" bestFit="1" customWidth="1"/>
    <col min="14160" max="14160" width="11" bestFit="1" customWidth="1"/>
    <col min="14161" max="14161" width="4" bestFit="1" customWidth="1"/>
    <col min="14162" max="14162" width="12" bestFit="1" customWidth="1"/>
    <col min="14163" max="14163" width="4" bestFit="1" customWidth="1"/>
    <col min="14164" max="14164" width="11" bestFit="1" customWidth="1"/>
    <col min="14165" max="14165" width="4" bestFit="1" customWidth="1"/>
    <col min="14166" max="14166" width="12" bestFit="1" customWidth="1"/>
    <col min="14167" max="14167" width="4" bestFit="1" customWidth="1"/>
    <col min="14168" max="14168" width="12" bestFit="1" customWidth="1"/>
    <col min="14169" max="14169" width="4" bestFit="1" customWidth="1"/>
    <col min="14170" max="14170" width="12" bestFit="1" customWidth="1"/>
    <col min="14171" max="14171" width="4" bestFit="1" customWidth="1"/>
    <col min="14172" max="14172" width="12" bestFit="1" customWidth="1"/>
    <col min="14173" max="14173" width="4" bestFit="1" customWidth="1"/>
    <col min="14174" max="14174" width="12" bestFit="1" customWidth="1"/>
    <col min="14175" max="14175" width="4" bestFit="1" customWidth="1"/>
    <col min="14176" max="14176" width="12" bestFit="1" customWidth="1"/>
    <col min="14177" max="14177" width="4" bestFit="1" customWidth="1"/>
    <col min="14178" max="14178" width="12" bestFit="1" customWidth="1"/>
    <col min="14179" max="14179" width="4" bestFit="1" customWidth="1"/>
    <col min="14180" max="14180" width="12" bestFit="1" customWidth="1"/>
    <col min="14181" max="14181" width="4" bestFit="1" customWidth="1"/>
    <col min="14182" max="14182" width="12" bestFit="1" customWidth="1"/>
    <col min="14183" max="14183" width="4" bestFit="1" customWidth="1"/>
    <col min="14184" max="14184" width="12" bestFit="1" customWidth="1"/>
    <col min="14185" max="14185" width="4" bestFit="1" customWidth="1"/>
    <col min="14186" max="14186" width="12" bestFit="1" customWidth="1"/>
    <col min="14187" max="14187" width="4" bestFit="1" customWidth="1"/>
    <col min="14188" max="14188" width="12" bestFit="1" customWidth="1"/>
    <col min="14189" max="14189" width="4" bestFit="1" customWidth="1"/>
    <col min="14190" max="14190" width="12" bestFit="1" customWidth="1"/>
    <col min="14191" max="14191" width="4" bestFit="1" customWidth="1"/>
    <col min="14192" max="14192" width="12" bestFit="1" customWidth="1"/>
    <col min="14193" max="14193" width="4" bestFit="1" customWidth="1"/>
    <col min="14194" max="14194" width="12" bestFit="1" customWidth="1"/>
    <col min="14195" max="14195" width="4" bestFit="1" customWidth="1"/>
    <col min="14196" max="14196" width="12" bestFit="1" customWidth="1"/>
    <col min="14197" max="14197" width="4" bestFit="1" customWidth="1"/>
    <col min="14198" max="14198" width="12" bestFit="1" customWidth="1"/>
    <col min="14199" max="14199" width="4" bestFit="1" customWidth="1"/>
    <col min="14200" max="14200" width="12" bestFit="1" customWidth="1"/>
    <col min="14201" max="14201" width="4" bestFit="1" customWidth="1"/>
    <col min="14202" max="14202" width="12" bestFit="1" customWidth="1"/>
    <col min="14203" max="14203" width="4" bestFit="1" customWidth="1"/>
    <col min="14204" max="14204" width="12" bestFit="1" customWidth="1"/>
    <col min="14205" max="14205" width="4" bestFit="1" customWidth="1"/>
    <col min="14206" max="14206" width="12" bestFit="1" customWidth="1"/>
    <col min="14207" max="14207" width="4" bestFit="1" customWidth="1"/>
    <col min="14208" max="14208" width="12" bestFit="1" customWidth="1"/>
    <col min="14209" max="14209" width="4" bestFit="1" customWidth="1"/>
    <col min="14210" max="14210" width="11" bestFit="1" customWidth="1"/>
    <col min="14211" max="14211" width="4" bestFit="1" customWidth="1"/>
    <col min="14212" max="14212" width="11" bestFit="1" customWidth="1"/>
    <col min="14213" max="14213" width="4" bestFit="1" customWidth="1"/>
    <col min="14214" max="14214" width="11" bestFit="1" customWidth="1"/>
    <col min="14215" max="14215" width="4" bestFit="1" customWidth="1"/>
    <col min="14216" max="14216" width="12" bestFit="1" customWidth="1"/>
    <col min="14217" max="14217" width="4" bestFit="1" customWidth="1"/>
    <col min="14218" max="14218" width="12" bestFit="1" customWidth="1"/>
    <col min="14219" max="14219" width="4" bestFit="1" customWidth="1"/>
    <col min="14220" max="14220" width="12" bestFit="1" customWidth="1"/>
    <col min="14221" max="14221" width="4" bestFit="1" customWidth="1"/>
    <col min="14222" max="14222" width="12" bestFit="1" customWidth="1"/>
    <col min="14223" max="14223" width="4" bestFit="1" customWidth="1"/>
    <col min="14224" max="14224" width="12" bestFit="1" customWidth="1"/>
    <col min="14225" max="14225" width="4" bestFit="1" customWidth="1"/>
    <col min="14226" max="14226" width="12" bestFit="1" customWidth="1"/>
    <col min="14227" max="14227" width="4" bestFit="1" customWidth="1"/>
    <col min="14228" max="14228" width="12" bestFit="1" customWidth="1"/>
    <col min="14229" max="14229" width="4" bestFit="1" customWidth="1"/>
    <col min="14230" max="14230" width="12" bestFit="1" customWidth="1"/>
    <col min="14231" max="14231" width="4" bestFit="1" customWidth="1"/>
    <col min="14232" max="14232" width="12" bestFit="1" customWidth="1"/>
    <col min="14233" max="14233" width="4" bestFit="1" customWidth="1"/>
    <col min="14234" max="14234" width="12" bestFit="1" customWidth="1"/>
    <col min="14235" max="14235" width="4" bestFit="1" customWidth="1"/>
    <col min="14236" max="14236" width="12" bestFit="1" customWidth="1"/>
    <col min="14237" max="14237" width="4" bestFit="1" customWidth="1"/>
    <col min="14238" max="14238" width="12" bestFit="1" customWidth="1"/>
    <col min="14239" max="14239" width="4" bestFit="1" customWidth="1"/>
    <col min="14240" max="14240" width="12" bestFit="1" customWidth="1"/>
    <col min="14241" max="14241" width="4" bestFit="1" customWidth="1"/>
    <col min="14242" max="14242" width="12" bestFit="1" customWidth="1"/>
    <col min="14243" max="14243" width="4" bestFit="1" customWidth="1"/>
    <col min="14244" max="14244" width="12" bestFit="1" customWidth="1"/>
    <col min="14245" max="14245" width="4" bestFit="1" customWidth="1"/>
    <col min="14246" max="14246" width="12" bestFit="1" customWidth="1"/>
    <col min="14247" max="14247" width="4" bestFit="1" customWidth="1"/>
    <col min="14337" max="14337" width="46.42578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2" bestFit="1" customWidth="1"/>
    <col min="14373" max="14373" width="4" bestFit="1" customWidth="1"/>
    <col min="14374" max="14374" width="12" bestFit="1" customWidth="1"/>
    <col min="14375" max="14375" width="4" bestFit="1" customWidth="1"/>
    <col min="14376" max="14376" width="11" bestFit="1" customWidth="1"/>
    <col min="14377" max="14377" width="4" bestFit="1" customWidth="1"/>
    <col min="14378" max="14378" width="11" bestFit="1" customWidth="1"/>
    <col min="14379" max="14379" width="4" bestFit="1" customWidth="1"/>
    <col min="14380" max="14380" width="12" bestFit="1" customWidth="1"/>
    <col min="14381" max="14381" width="4" bestFit="1" customWidth="1"/>
    <col min="14382" max="14382" width="12.5703125" bestFit="1" customWidth="1"/>
    <col min="14383" max="14383" width="4" bestFit="1" customWidth="1"/>
    <col min="14384" max="14384" width="12" bestFit="1" customWidth="1"/>
    <col min="14385" max="14385" width="4" bestFit="1" customWidth="1"/>
    <col min="14386" max="14386" width="11" bestFit="1" customWidth="1"/>
    <col min="14387" max="14387" width="4" bestFit="1" customWidth="1"/>
    <col min="14388" max="14388" width="12" bestFit="1" customWidth="1"/>
    <col min="14389" max="14389" width="4" bestFit="1" customWidth="1"/>
    <col min="14390" max="14390" width="12" bestFit="1" customWidth="1"/>
    <col min="14391" max="14391" width="4" bestFit="1" customWidth="1"/>
    <col min="14392" max="14392" width="12" bestFit="1" customWidth="1"/>
    <col min="14393" max="14393" width="4" bestFit="1" customWidth="1"/>
    <col min="14394" max="14394" width="12" bestFit="1" customWidth="1"/>
    <col min="14395" max="14395" width="4" bestFit="1" customWidth="1"/>
    <col min="14396" max="14396" width="12" bestFit="1" customWidth="1"/>
    <col min="14397" max="14397" width="4" bestFit="1" customWidth="1"/>
    <col min="14398" max="14398" width="12" bestFit="1" customWidth="1"/>
    <col min="14399" max="14399" width="4" bestFit="1" customWidth="1"/>
    <col min="14400" max="14400" width="12" bestFit="1" customWidth="1"/>
    <col min="14401" max="14401" width="4" bestFit="1" customWidth="1"/>
    <col min="14402" max="14402" width="12" bestFit="1" customWidth="1"/>
    <col min="14403" max="14403" width="4" bestFit="1" customWidth="1"/>
    <col min="14404" max="14404" width="11" bestFit="1" customWidth="1"/>
    <col min="14405" max="14405" width="4" bestFit="1" customWidth="1"/>
    <col min="14406" max="14406" width="12" bestFit="1" customWidth="1"/>
    <col min="14407" max="14407" width="4" bestFit="1" customWidth="1"/>
    <col min="14408" max="14408" width="12" bestFit="1" customWidth="1"/>
    <col min="14409" max="14409" width="4" bestFit="1" customWidth="1"/>
    <col min="14410" max="14410" width="12" bestFit="1" customWidth="1"/>
    <col min="14411" max="14411" width="4" bestFit="1" customWidth="1"/>
    <col min="14412" max="14412" width="12" bestFit="1" customWidth="1"/>
    <col min="14413" max="14413" width="4" bestFit="1" customWidth="1"/>
    <col min="14414" max="14414" width="12" bestFit="1" customWidth="1"/>
    <col min="14415" max="14415" width="4" bestFit="1" customWidth="1"/>
    <col min="14416" max="14416" width="11" bestFit="1" customWidth="1"/>
    <col min="14417" max="14417" width="4" bestFit="1" customWidth="1"/>
    <col min="14418" max="14418" width="12" bestFit="1" customWidth="1"/>
    <col min="14419" max="14419" width="4" bestFit="1" customWidth="1"/>
    <col min="14420" max="14420" width="11" bestFit="1" customWidth="1"/>
    <col min="14421" max="14421" width="4" bestFit="1" customWidth="1"/>
    <col min="14422" max="14422" width="12" bestFit="1" customWidth="1"/>
    <col min="14423" max="14423" width="4" bestFit="1" customWidth="1"/>
    <col min="14424" max="14424" width="12" bestFit="1" customWidth="1"/>
    <col min="14425" max="14425" width="4" bestFit="1" customWidth="1"/>
    <col min="14426" max="14426" width="12" bestFit="1" customWidth="1"/>
    <col min="14427" max="14427" width="4" bestFit="1" customWidth="1"/>
    <col min="14428" max="14428" width="12" bestFit="1" customWidth="1"/>
    <col min="14429" max="14429" width="4" bestFit="1" customWidth="1"/>
    <col min="14430" max="14430" width="12" bestFit="1" customWidth="1"/>
    <col min="14431" max="14431" width="4" bestFit="1" customWidth="1"/>
    <col min="14432" max="14432" width="12" bestFit="1" customWidth="1"/>
    <col min="14433" max="14433" width="4" bestFit="1" customWidth="1"/>
    <col min="14434" max="14434" width="12" bestFit="1" customWidth="1"/>
    <col min="14435" max="14435" width="4" bestFit="1" customWidth="1"/>
    <col min="14436" max="14436" width="12" bestFit="1" customWidth="1"/>
    <col min="14437" max="14437" width="4" bestFit="1" customWidth="1"/>
    <col min="14438" max="14438" width="12" bestFit="1" customWidth="1"/>
    <col min="14439" max="14439" width="4" bestFit="1" customWidth="1"/>
    <col min="14440" max="14440" width="12" bestFit="1" customWidth="1"/>
    <col min="14441" max="14441" width="4" bestFit="1" customWidth="1"/>
    <col min="14442" max="14442" width="12" bestFit="1" customWidth="1"/>
    <col min="14443" max="14443" width="4" bestFit="1" customWidth="1"/>
    <col min="14444" max="14444" width="12" bestFit="1" customWidth="1"/>
    <col min="14445" max="14445" width="4" bestFit="1" customWidth="1"/>
    <col min="14446" max="14446" width="12" bestFit="1" customWidth="1"/>
    <col min="14447" max="14447" width="4" bestFit="1" customWidth="1"/>
    <col min="14448" max="14448" width="12" bestFit="1" customWidth="1"/>
    <col min="14449" max="14449" width="4" bestFit="1" customWidth="1"/>
    <col min="14450" max="14450" width="12" bestFit="1" customWidth="1"/>
    <col min="14451" max="14451" width="4" bestFit="1" customWidth="1"/>
    <col min="14452" max="14452" width="12" bestFit="1" customWidth="1"/>
    <col min="14453" max="14453" width="4" bestFit="1" customWidth="1"/>
    <col min="14454" max="14454" width="12" bestFit="1" customWidth="1"/>
    <col min="14455" max="14455" width="4" bestFit="1" customWidth="1"/>
    <col min="14456" max="14456" width="12" bestFit="1" customWidth="1"/>
    <col min="14457" max="14457" width="4" bestFit="1" customWidth="1"/>
    <col min="14458" max="14458" width="12" bestFit="1" customWidth="1"/>
    <col min="14459" max="14459" width="4" bestFit="1" customWidth="1"/>
    <col min="14460" max="14460" width="12" bestFit="1" customWidth="1"/>
    <col min="14461" max="14461" width="4" bestFit="1" customWidth="1"/>
    <col min="14462" max="14462" width="12" bestFit="1" customWidth="1"/>
    <col min="14463" max="14463" width="4" bestFit="1" customWidth="1"/>
    <col min="14464" max="14464" width="12" bestFit="1" customWidth="1"/>
    <col min="14465" max="14465" width="4" bestFit="1" customWidth="1"/>
    <col min="14466" max="14466" width="11" bestFit="1" customWidth="1"/>
    <col min="14467" max="14467" width="4" bestFit="1" customWidth="1"/>
    <col min="14468" max="14468" width="11" bestFit="1" customWidth="1"/>
    <col min="14469" max="14469" width="4" bestFit="1" customWidth="1"/>
    <col min="14470" max="14470" width="11" bestFit="1" customWidth="1"/>
    <col min="14471" max="14471" width="4" bestFit="1" customWidth="1"/>
    <col min="14472" max="14472" width="12" bestFit="1" customWidth="1"/>
    <col min="14473" max="14473" width="4" bestFit="1" customWidth="1"/>
    <col min="14474" max="14474" width="12" bestFit="1" customWidth="1"/>
    <col min="14475" max="14475" width="4" bestFit="1" customWidth="1"/>
    <col min="14476" max="14476" width="12" bestFit="1" customWidth="1"/>
    <col min="14477" max="14477" width="4" bestFit="1" customWidth="1"/>
    <col min="14478" max="14478" width="12" bestFit="1" customWidth="1"/>
    <col min="14479" max="14479" width="4" bestFit="1" customWidth="1"/>
    <col min="14480" max="14480" width="12" bestFit="1" customWidth="1"/>
    <col min="14481" max="14481" width="4" bestFit="1" customWidth="1"/>
    <col min="14482" max="14482" width="12" bestFit="1" customWidth="1"/>
    <col min="14483" max="14483" width="4" bestFit="1" customWidth="1"/>
    <col min="14484" max="14484" width="12" bestFit="1" customWidth="1"/>
    <col min="14485" max="14485" width="4" bestFit="1" customWidth="1"/>
    <col min="14486" max="14486" width="12" bestFit="1" customWidth="1"/>
    <col min="14487" max="14487" width="4" bestFit="1" customWidth="1"/>
    <col min="14488" max="14488" width="12" bestFit="1" customWidth="1"/>
    <col min="14489" max="14489" width="4" bestFit="1" customWidth="1"/>
    <col min="14490" max="14490" width="12" bestFit="1" customWidth="1"/>
    <col min="14491" max="14491" width="4" bestFit="1" customWidth="1"/>
    <col min="14492" max="14492" width="12" bestFit="1" customWidth="1"/>
    <col min="14493" max="14493" width="4" bestFit="1" customWidth="1"/>
    <col min="14494" max="14494" width="12" bestFit="1" customWidth="1"/>
    <col min="14495" max="14495" width="4" bestFit="1" customWidth="1"/>
    <col min="14496" max="14496" width="12" bestFit="1" customWidth="1"/>
    <col min="14497" max="14497" width="4" bestFit="1" customWidth="1"/>
    <col min="14498" max="14498" width="12" bestFit="1" customWidth="1"/>
    <col min="14499" max="14499" width="4" bestFit="1" customWidth="1"/>
    <col min="14500" max="14500" width="12" bestFit="1" customWidth="1"/>
    <col min="14501" max="14501" width="4" bestFit="1" customWidth="1"/>
    <col min="14502" max="14502" width="12" bestFit="1" customWidth="1"/>
    <col min="14503" max="14503" width="4" bestFit="1" customWidth="1"/>
    <col min="14593" max="14593" width="46.42578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2" bestFit="1" customWidth="1"/>
    <col min="14629" max="14629" width="4" bestFit="1" customWidth="1"/>
    <col min="14630" max="14630" width="12" bestFit="1" customWidth="1"/>
    <col min="14631" max="14631" width="4" bestFit="1" customWidth="1"/>
    <col min="14632" max="14632" width="11" bestFit="1" customWidth="1"/>
    <col min="14633" max="14633" width="4" bestFit="1" customWidth="1"/>
    <col min="14634" max="14634" width="11" bestFit="1" customWidth="1"/>
    <col min="14635" max="14635" width="4" bestFit="1" customWidth="1"/>
    <col min="14636" max="14636" width="12" bestFit="1" customWidth="1"/>
    <col min="14637" max="14637" width="4" bestFit="1" customWidth="1"/>
    <col min="14638" max="14638" width="12.5703125" bestFit="1" customWidth="1"/>
    <col min="14639" max="14639" width="4" bestFit="1" customWidth="1"/>
    <col min="14640" max="14640" width="12" bestFit="1" customWidth="1"/>
    <col min="14641" max="14641" width="4" bestFit="1" customWidth="1"/>
    <col min="14642" max="14642" width="11" bestFit="1" customWidth="1"/>
    <col min="14643" max="14643" width="4" bestFit="1" customWidth="1"/>
    <col min="14644" max="14644" width="12" bestFit="1" customWidth="1"/>
    <col min="14645" max="14645" width="4" bestFit="1" customWidth="1"/>
    <col min="14646" max="14646" width="12" bestFit="1" customWidth="1"/>
    <col min="14647" max="14647" width="4" bestFit="1" customWidth="1"/>
    <col min="14648" max="14648" width="12" bestFit="1" customWidth="1"/>
    <col min="14649" max="14649" width="4" bestFit="1" customWidth="1"/>
    <col min="14650" max="14650" width="12" bestFit="1" customWidth="1"/>
    <col min="14651" max="14651" width="4" bestFit="1" customWidth="1"/>
    <col min="14652" max="14652" width="12" bestFit="1" customWidth="1"/>
    <col min="14653" max="14653" width="4" bestFit="1" customWidth="1"/>
    <col min="14654" max="14654" width="12" bestFit="1" customWidth="1"/>
    <col min="14655" max="14655" width="4" bestFit="1" customWidth="1"/>
    <col min="14656" max="14656" width="12" bestFit="1" customWidth="1"/>
    <col min="14657" max="14657" width="4" bestFit="1" customWidth="1"/>
    <col min="14658" max="14658" width="12" bestFit="1" customWidth="1"/>
    <col min="14659" max="14659" width="4" bestFit="1" customWidth="1"/>
    <col min="14660" max="14660" width="11" bestFit="1" customWidth="1"/>
    <col min="14661" max="14661" width="4" bestFit="1" customWidth="1"/>
    <col min="14662" max="14662" width="12" bestFit="1" customWidth="1"/>
    <col min="14663" max="14663" width="4" bestFit="1" customWidth="1"/>
    <col min="14664" max="14664" width="12" bestFit="1" customWidth="1"/>
    <col min="14665" max="14665" width="4" bestFit="1" customWidth="1"/>
    <col min="14666" max="14666" width="12" bestFit="1" customWidth="1"/>
    <col min="14667" max="14667" width="4" bestFit="1" customWidth="1"/>
    <col min="14668" max="14668" width="12" bestFit="1" customWidth="1"/>
    <col min="14669" max="14669" width="4" bestFit="1" customWidth="1"/>
    <col min="14670" max="14670" width="12" bestFit="1" customWidth="1"/>
    <col min="14671" max="14671" width="4" bestFit="1" customWidth="1"/>
    <col min="14672" max="14672" width="11" bestFit="1" customWidth="1"/>
    <col min="14673" max="14673" width="4" bestFit="1" customWidth="1"/>
    <col min="14674" max="14674" width="12" bestFit="1" customWidth="1"/>
    <col min="14675" max="14675" width="4" bestFit="1" customWidth="1"/>
    <col min="14676" max="14676" width="11" bestFit="1" customWidth="1"/>
    <col min="14677" max="14677" width="4" bestFit="1" customWidth="1"/>
    <col min="14678" max="14678" width="12" bestFit="1" customWidth="1"/>
    <col min="14679" max="14679" width="4" bestFit="1" customWidth="1"/>
    <col min="14680" max="14680" width="12" bestFit="1" customWidth="1"/>
    <col min="14681" max="14681" width="4" bestFit="1" customWidth="1"/>
    <col min="14682" max="14682" width="12" bestFit="1" customWidth="1"/>
    <col min="14683" max="14683" width="4" bestFit="1" customWidth="1"/>
    <col min="14684" max="14684" width="12" bestFit="1" customWidth="1"/>
    <col min="14685" max="14685" width="4" bestFit="1" customWidth="1"/>
    <col min="14686" max="14686" width="12" bestFit="1" customWidth="1"/>
    <col min="14687" max="14687" width="4" bestFit="1" customWidth="1"/>
    <col min="14688" max="14688" width="12" bestFit="1" customWidth="1"/>
    <col min="14689" max="14689" width="4" bestFit="1" customWidth="1"/>
    <col min="14690" max="14690" width="12" bestFit="1" customWidth="1"/>
    <col min="14691" max="14691" width="4" bestFit="1" customWidth="1"/>
    <col min="14692" max="14692" width="12" bestFit="1" customWidth="1"/>
    <col min="14693" max="14693" width="4" bestFit="1" customWidth="1"/>
    <col min="14694" max="14694" width="12" bestFit="1" customWidth="1"/>
    <col min="14695" max="14695" width="4" bestFit="1" customWidth="1"/>
    <col min="14696" max="14696" width="12" bestFit="1" customWidth="1"/>
    <col min="14697" max="14697" width="4" bestFit="1" customWidth="1"/>
    <col min="14698" max="14698" width="12" bestFit="1" customWidth="1"/>
    <col min="14699" max="14699" width="4" bestFit="1" customWidth="1"/>
    <col min="14700" max="14700" width="12" bestFit="1" customWidth="1"/>
    <col min="14701" max="14701" width="4" bestFit="1" customWidth="1"/>
    <col min="14702" max="14702" width="12" bestFit="1" customWidth="1"/>
    <col min="14703" max="14703" width="4" bestFit="1" customWidth="1"/>
    <col min="14704" max="14704" width="12" bestFit="1" customWidth="1"/>
    <col min="14705" max="14705" width="4" bestFit="1" customWidth="1"/>
    <col min="14706" max="14706" width="12" bestFit="1" customWidth="1"/>
    <col min="14707" max="14707" width="4" bestFit="1" customWidth="1"/>
    <col min="14708" max="14708" width="12" bestFit="1" customWidth="1"/>
    <col min="14709" max="14709" width="4" bestFit="1" customWidth="1"/>
    <col min="14710" max="14710" width="12" bestFit="1" customWidth="1"/>
    <col min="14711" max="14711" width="4" bestFit="1" customWidth="1"/>
    <col min="14712" max="14712" width="12" bestFit="1" customWidth="1"/>
    <col min="14713" max="14713" width="4" bestFit="1" customWidth="1"/>
    <col min="14714" max="14714" width="12" bestFit="1" customWidth="1"/>
    <col min="14715" max="14715" width="4" bestFit="1" customWidth="1"/>
    <col min="14716" max="14716" width="12" bestFit="1" customWidth="1"/>
    <col min="14717" max="14717" width="4" bestFit="1" customWidth="1"/>
    <col min="14718" max="14718" width="12" bestFit="1" customWidth="1"/>
    <col min="14719" max="14719" width="4" bestFit="1" customWidth="1"/>
    <col min="14720" max="14720" width="12" bestFit="1" customWidth="1"/>
    <col min="14721" max="14721" width="4" bestFit="1" customWidth="1"/>
    <col min="14722" max="14722" width="11" bestFit="1" customWidth="1"/>
    <col min="14723" max="14723" width="4" bestFit="1" customWidth="1"/>
    <col min="14724" max="14724" width="11" bestFit="1" customWidth="1"/>
    <col min="14725" max="14725" width="4" bestFit="1" customWidth="1"/>
    <col min="14726" max="14726" width="11" bestFit="1" customWidth="1"/>
    <col min="14727" max="14727" width="4" bestFit="1" customWidth="1"/>
    <col min="14728" max="14728" width="12" bestFit="1" customWidth="1"/>
    <col min="14729" max="14729" width="4" bestFit="1" customWidth="1"/>
    <col min="14730" max="14730" width="12" bestFit="1" customWidth="1"/>
    <col min="14731" max="14731" width="4" bestFit="1" customWidth="1"/>
    <col min="14732" max="14732" width="12" bestFit="1" customWidth="1"/>
    <col min="14733" max="14733" width="4" bestFit="1" customWidth="1"/>
    <col min="14734" max="14734" width="12" bestFit="1" customWidth="1"/>
    <col min="14735" max="14735" width="4" bestFit="1" customWidth="1"/>
    <col min="14736" max="14736" width="12" bestFit="1" customWidth="1"/>
    <col min="14737" max="14737" width="4" bestFit="1" customWidth="1"/>
    <col min="14738" max="14738" width="12" bestFit="1" customWidth="1"/>
    <col min="14739" max="14739" width="4" bestFit="1" customWidth="1"/>
    <col min="14740" max="14740" width="12" bestFit="1" customWidth="1"/>
    <col min="14741" max="14741" width="4" bestFit="1" customWidth="1"/>
    <col min="14742" max="14742" width="12" bestFit="1" customWidth="1"/>
    <col min="14743" max="14743" width="4" bestFit="1" customWidth="1"/>
    <col min="14744" max="14744" width="12" bestFit="1" customWidth="1"/>
    <col min="14745" max="14745" width="4" bestFit="1" customWidth="1"/>
    <col min="14746" max="14746" width="12" bestFit="1" customWidth="1"/>
    <col min="14747" max="14747" width="4" bestFit="1" customWidth="1"/>
    <col min="14748" max="14748" width="12" bestFit="1" customWidth="1"/>
    <col min="14749" max="14749" width="4" bestFit="1" customWidth="1"/>
    <col min="14750" max="14750" width="12" bestFit="1" customWidth="1"/>
    <col min="14751" max="14751" width="4" bestFit="1" customWidth="1"/>
    <col min="14752" max="14752" width="12" bestFit="1" customWidth="1"/>
    <col min="14753" max="14753" width="4" bestFit="1" customWidth="1"/>
    <col min="14754" max="14754" width="12" bestFit="1" customWidth="1"/>
    <col min="14755" max="14755" width="4" bestFit="1" customWidth="1"/>
    <col min="14756" max="14756" width="12" bestFit="1" customWidth="1"/>
    <col min="14757" max="14757" width="4" bestFit="1" customWidth="1"/>
    <col min="14758" max="14758" width="12" bestFit="1" customWidth="1"/>
    <col min="14759" max="14759" width="4" bestFit="1" customWidth="1"/>
    <col min="14849" max="14849" width="46.42578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2" bestFit="1" customWidth="1"/>
    <col min="14885" max="14885" width="4" bestFit="1" customWidth="1"/>
    <col min="14886" max="14886" width="12" bestFit="1" customWidth="1"/>
    <col min="14887" max="14887" width="4" bestFit="1" customWidth="1"/>
    <col min="14888" max="14888" width="11" bestFit="1" customWidth="1"/>
    <col min="14889" max="14889" width="4" bestFit="1" customWidth="1"/>
    <col min="14890" max="14890" width="11" bestFit="1" customWidth="1"/>
    <col min="14891" max="14891" width="4" bestFit="1" customWidth="1"/>
    <col min="14892" max="14892" width="12" bestFit="1" customWidth="1"/>
    <col min="14893" max="14893" width="4" bestFit="1" customWidth="1"/>
    <col min="14894" max="14894" width="12.5703125" bestFit="1" customWidth="1"/>
    <col min="14895" max="14895" width="4" bestFit="1" customWidth="1"/>
    <col min="14896" max="14896" width="12" bestFit="1" customWidth="1"/>
    <col min="14897" max="14897" width="4" bestFit="1" customWidth="1"/>
    <col min="14898" max="14898" width="11" bestFit="1" customWidth="1"/>
    <col min="14899" max="14899" width="4" bestFit="1" customWidth="1"/>
    <col min="14900" max="14900" width="12" bestFit="1" customWidth="1"/>
    <col min="14901" max="14901" width="4" bestFit="1" customWidth="1"/>
    <col min="14902" max="14902" width="12" bestFit="1" customWidth="1"/>
    <col min="14903" max="14903" width="4" bestFit="1" customWidth="1"/>
    <col min="14904" max="14904" width="12" bestFit="1" customWidth="1"/>
    <col min="14905" max="14905" width="4" bestFit="1" customWidth="1"/>
    <col min="14906" max="14906" width="12" bestFit="1" customWidth="1"/>
    <col min="14907" max="14907" width="4" bestFit="1" customWidth="1"/>
    <col min="14908" max="14908" width="12" bestFit="1" customWidth="1"/>
    <col min="14909" max="14909" width="4" bestFit="1" customWidth="1"/>
    <col min="14910" max="14910" width="12" bestFit="1" customWidth="1"/>
    <col min="14911" max="14911" width="4" bestFit="1" customWidth="1"/>
    <col min="14912" max="14912" width="12" bestFit="1" customWidth="1"/>
    <col min="14913" max="14913" width="4" bestFit="1" customWidth="1"/>
    <col min="14914" max="14914" width="12" bestFit="1" customWidth="1"/>
    <col min="14915" max="14915" width="4" bestFit="1" customWidth="1"/>
    <col min="14916" max="14916" width="11" bestFit="1" customWidth="1"/>
    <col min="14917" max="14917" width="4" bestFit="1" customWidth="1"/>
    <col min="14918" max="14918" width="12" bestFit="1" customWidth="1"/>
    <col min="14919" max="14919" width="4" bestFit="1" customWidth="1"/>
    <col min="14920" max="14920" width="12" bestFit="1" customWidth="1"/>
    <col min="14921" max="14921" width="4" bestFit="1" customWidth="1"/>
    <col min="14922" max="14922" width="12" bestFit="1" customWidth="1"/>
    <col min="14923" max="14923" width="4" bestFit="1" customWidth="1"/>
    <col min="14924" max="14924" width="12" bestFit="1" customWidth="1"/>
    <col min="14925" max="14925" width="4" bestFit="1" customWidth="1"/>
    <col min="14926" max="14926" width="12" bestFit="1" customWidth="1"/>
    <col min="14927" max="14927" width="4" bestFit="1" customWidth="1"/>
    <col min="14928" max="14928" width="11" bestFit="1" customWidth="1"/>
    <col min="14929" max="14929" width="4" bestFit="1" customWidth="1"/>
    <col min="14930" max="14930" width="12" bestFit="1" customWidth="1"/>
    <col min="14931" max="14931" width="4" bestFit="1" customWidth="1"/>
    <col min="14932" max="14932" width="11" bestFit="1" customWidth="1"/>
    <col min="14933" max="14933" width="4" bestFit="1" customWidth="1"/>
    <col min="14934" max="14934" width="12" bestFit="1" customWidth="1"/>
    <col min="14935" max="14935" width="4" bestFit="1" customWidth="1"/>
    <col min="14936" max="14936" width="12" bestFit="1" customWidth="1"/>
    <col min="14937" max="14937" width="4" bestFit="1" customWidth="1"/>
    <col min="14938" max="14938" width="12" bestFit="1" customWidth="1"/>
    <col min="14939" max="14939" width="4" bestFit="1" customWidth="1"/>
    <col min="14940" max="14940" width="12" bestFit="1" customWidth="1"/>
    <col min="14941" max="14941" width="4" bestFit="1" customWidth="1"/>
    <col min="14942" max="14942" width="12" bestFit="1" customWidth="1"/>
    <col min="14943" max="14943" width="4" bestFit="1" customWidth="1"/>
    <col min="14944" max="14944" width="12" bestFit="1" customWidth="1"/>
    <col min="14945" max="14945" width="4" bestFit="1" customWidth="1"/>
    <col min="14946" max="14946" width="12" bestFit="1" customWidth="1"/>
    <col min="14947" max="14947" width="4" bestFit="1" customWidth="1"/>
    <col min="14948" max="14948" width="12" bestFit="1" customWidth="1"/>
    <col min="14949" max="14949" width="4" bestFit="1" customWidth="1"/>
    <col min="14950" max="14950" width="12" bestFit="1" customWidth="1"/>
    <col min="14951" max="14951" width="4" bestFit="1" customWidth="1"/>
    <col min="14952" max="14952" width="12" bestFit="1" customWidth="1"/>
    <col min="14953" max="14953" width="4" bestFit="1" customWidth="1"/>
    <col min="14954" max="14954" width="12" bestFit="1" customWidth="1"/>
    <col min="14955" max="14955" width="4" bestFit="1" customWidth="1"/>
    <col min="14956" max="14956" width="12" bestFit="1" customWidth="1"/>
    <col min="14957" max="14957" width="4" bestFit="1" customWidth="1"/>
    <col min="14958" max="14958" width="12" bestFit="1" customWidth="1"/>
    <col min="14959" max="14959" width="4" bestFit="1" customWidth="1"/>
    <col min="14960" max="14960" width="12" bestFit="1" customWidth="1"/>
    <col min="14961" max="14961" width="4" bestFit="1" customWidth="1"/>
    <col min="14962" max="14962" width="12" bestFit="1" customWidth="1"/>
    <col min="14963" max="14963" width="4" bestFit="1" customWidth="1"/>
    <col min="14964" max="14964" width="12" bestFit="1" customWidth="1"/>
    <col min="14965" max="14965" width="4" bestFit="1" customWidth="1"/>
    <col min="14966" max="14966" width="12" bestFit="1" customWidth="1"/>
    <col min="14967" max="14967" width="4" bestFit="1" customWidth="1"/>
    <col min="14968" max="14968" width="12" bestFit="1" customWidth="1"/>
    <col min="14969" max="14969" width="4" bestFit="1" customWidth="1"/>
    <col min="14970" max="14970" width="12" bestFit="1" customWidth="1"/>
    <col min="14971" max="14971" width="4" bestFit="1" customWidth="1"/>
    <col min="14972" max="14972" width="12" bestFit="1" customWidth="1"/>
    <col min="14973" max="14973" width="4" bestFit="1" customWidth="1"/>
    <col min="14974" max="14974" width="12" bestFit="1" customWidth="1"/>
    <col min="14975" max="14975" width="4" bestFit="1" customWidth="1"/>
    <col min="14976" max="14976" width="12" bestFit="1" customWidth="1"/>
    <col min="14977" max="14977" width="4" bestFit="1" customWidth="1"/>
    <col min="14978" max="14978" width="11" bestFit="1" customWidth="1"/>
    <col min="14979" max="14979" width="4" bestFit="1" customWidth="1"/>
    <col min="14980" max="14980" width="11" bestFit="1" customWidth="1"/>
    <col min="14981" max="14981" width="4" bestFit="1" customWidth="1"/>
    <col min="14982" max="14982" width="11" bestFit="1" customWidth="1"/>
    <col min="14983" max="14983" width="4" bestFit="1" customWidth="1"/>
    <col min="14984" max="14984" width="12" bestFit="1" customWidth="1"/>
    <col min="14985" max="14985" width="4" bestFit="1" customWidth="1"/>
    <col min="14986" max="14986" width="12" bestFit="1" customWidth="1"/>
    <col min="14987" max="14987" width="4" bestFit="1" customWidth="1"/>
    <col min="14988" max="14988" width="12" bestFit="1" customWidth="1"/>
    <col min="14989" max="14989" width="4" bestFit="1" customWidth="1"/>
    <col min="14990" max="14990" width="12" bestFit="1" customWidth="1"/>
    <col min="14991" max="14991" width="4" bestFit="1" customWidth="1"/>
    <col min="14992" max="14992" width="12" bestFit="1" customWidth="1"/>
    <col min="14993" max="14993" width="4" bestFit="1" customWidth="1"/>
    <col min="14994" max="14994" width="12" bestFit="1" customWidth="1"/>
    <col min="14995" max="14995" width="4" bestFit="1" customWidth="1"/>
    <col min="14996" max="14996" width="12" bestFit="1" customWidth="1"/>
    <col min="14997" max="14997" width="4" bestFit="1" customWidth="1"/>
    <col min="14998" max="14998" width="12" bestFit="1" customWidth="1"/>
    <col min="14999" max="14999" width="4" bestFit="1" customWidth="1"/>
    <col min="15000" max="15000" width="12" bestFit="1" customWidth="1"/>
    <col min="15001" max="15001" width="4" bestFit="1" customWidth="1"/>
    <col min="15002" max="15002" width="12" bestFit="1" customWidth="1"/>
    <col min="15003" max="15003" width="4" bestFit="1" customWidth="1"/>
    <col min="15004" max="15004" width="12" bestFit="1" customWidth="1"/>
    <col min="15005" max="15005" width="4" bestFit="1" customWidth="1"/>
    <col min="15006" max="15006" width="12" bestFit="1" customWidth="1"/>
    <col min="15007" max="15007" width="4" bestFit="1" customWidth="1"/>
    <col min="15008" max="15008" width="12" bestFit="1" customWidth="1"/>
    <col min="15009" max="15009" width="4" bestFit="1" customWidth="1"/>
    <col min="15010" max="15010" width="12" bestFit="1" customWidth="1"/>
    <col min="15011" max="15011" width="4" bestFit="1" customWidth="1"/>
    <col min="15012" max="15012" width="12" bestFit="1" customWidth="1"/>
    <col min="15013" max="15013" width="4" bestFit="1" customWidth="1"/>
    <col min="15014" max="15014" width="12" bestFit="1" customWidth="1"/>
    <col min="15015" max="15015" width="4" bestFit="1" customWidth="1"/>
    <col min="15105" max="15105" width="46.42578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2" bestFit="1" customWidth="1"/>
    <col min="15141" max="15141" width="4" bestFit="1" customWidth="1"/>
    <col min="15142" max="15142" width="12" bestFit="1" customWidth="1"/>
    <col min="15143" max="15143" width="4" bestFit="1" customWidth="1"/>
    <col min="15144" max="15144" width="11" bestFit="1" customWidth="1"/>
    <col min="15145" max="15145" width="4" bestFit="1" customWidth="1"/>
    <col min="15146" max="15146" width="11" bestFit="1" customWidth="1"/>
    <col min="15147" max="15147" width="4" bestFit="1" customWidth="1"/>
    <col min="15148" max="15148" width="12" bestFit="1" customWidth="1"/>
    <col min="15149" max="15149" width="4" bestFit="1" customWidth="1"/>
    <col min="15150" max="15150" width="12.5703125" bestFit="1" customWidth="1"/>
    <col min="15151" max="15151" width="4" bestFit="1" customWidth="1"/>
    <col min="15152" max="15152" width="12" bestFit="1" customWidth="1"/>
    <col min="15153" max="15153" width="4" bestFit="1" customWidth="1"/>
    <col min="15154" max="15154" width="11" bestFit="1" customWidth="1"/>
    <col min="15155" max="15155" width="4" bestFit="1" customWidth="1"/>
    <col min="15156" max="15156" width="12" bestFit="1" customWidth="1"/>
    <col min="15157" max="15157" width="4" bestFit="1" customWidth="1"/>
    <col min="15158" max="15158" width="12" bestFit="1" customWidth="1"/>
    <col min="15159" max="15159" width="4" bestFit="1" customWidth="1"/>
    <col min="15160" max="15160" width="12" bestFit="1" customWidth="1"/>
    <col min="15161" max="15161" width="4" bestFit="1" customWidth="1"/>
    <col min="15162" max="15162" width="12" bestFit="1" customWidth="1"/>
    <col min="15163" max="15163" width="4" bestFit="1" customWidth="1"/>
    <col min="15164" max="15164" width="12" bestFit="1" customWidth="1"/>
    <col min="15165" max="15165" width="4" bestFit="1" customWidth="1"/>
    <col min="15166" max="15166" width="12" bestFit="1" customWidth="1"/>
    <col min="15167" max="15167" width="4" bestFit="1" customWidth="1"/>
    <col min="15168" max="15168" width="12" bestFit="1" customWidth="1"/>
    <col min="15169" max="15169" width="4" bestFit="1" customWidth="1"/>
    <col min="15170" max="15170" width="12" bestFit="1" customWidth="1"/>
    <col min="15171" max="15171" width="4" bestFit="1" customWidth="1"/>
    <col min="15172" max="15172" width="11" bestFit="1" customWidth="1"/>
    <col min="15173" max="15173" width="4" bestFit="1" customWidth="1"/>
    <col min="15174" max="15174" width="12" bestFit="1" customWidth="1"/>
    <col min="15175" max="15175" width="4" bestFit="1" customWidth="1"/>
    <col min="15176" max="15176" width="12" bestFit="1" customWidth="1"/>
    <col min="15177" max="15177" width="4" bestFit="1" customWidth="1"/>
    <col min="15178" max="15178" width="12" bestFit="1" customWidth="1"/>
    <col min="15179" max="15179" width="4" bestFit="1" customWidth="1"/>
    <col min="15180" max="15180" width="12" bestFit="1" customWidth="1"/>
    <col min="15181" max="15181" width="4" bestFit="1" customWidth="1"/>
    <col min="15182" max="15182" width="12" bestFit="1" customWidth="1"/>
    <col min="15183" max="15183" width="4" bestFit="1" customWidth="1"/>
    <col min="15184" max="15184" width="11" bestFit="1" customWidth="1"/>
    <col min="15185" max="15185" width="4" bestFit="1" customWidth="1"/>
    <col min="15186" max="15186" width="12" bestFit="1" customWidth="1"/>
    <col min="15187" max="15187" width="4" bestFit="1" customWidth="1"/>
    <col min="15188" max="15188" width="11" bestFit="1" customWidth="1"/>
    <col min="15189" max="15189" width="4" bestFit="1" customWidth="1"/>
    <col min="15190" max="15190" width="12" bestFit="1" customWidth="1"/>
    <col min="15191" max="15191" width="4" bestFit="1" customWidth="1"/>
    <col min="15192" max="15192" width="12" bestFit="1" customWidth="1"/>
    <col min="15193" max="15193" width="4" bestFit="1" customWidth="1"/>
    <col min="15194" max="15194" width="12" bestFit="1" customWidth="1"/>
    <col min="15195" max="15195" width="4" bestFit="1" customWidth="1"/>
    <col min="15196" max="15196" width="12" bestFit="1" customWidth="1"/>
    <col min="15197" max="15197" width="4" bestFit="1" customWidth="1"/>
    <col min="15198" max="15198" width="12" bestFit="1" customWidth="1"/>
    <col min="15199" max="15199" width="4" bestFit="1" customWidth="1"/>
    <col min="15200" max="15200" width="12" bestFit="1" customWidth="1"/>
    <col min="15201" max="15201" width="4" bestFit="1" customWidth="1"/>
    <col min="15202" max="15202" width="12" bestFit="1" customWidth="1"/>
    <col min="15203" max="15203" width="4" bestFit="1" customWidth="1"/>
    <col min="15204" max="15204" width="12" bestFit="1" customWidth="1"/>
    <col min="15205" max="15205" width="4" bestFit="1" customWidth="1"/>
    <col min="15206" max="15206" width="12" bestFit="1" customWidth="1"/>
    <col min="15207" max="15207" width="4" bestFit="1" customWidth="1"/>
    <col min="15208" max="15208" width="12" bestFit="1" customWidth="1"/>
    <col min="15209" max="15209" width="4" bestFit="1" customWidth="1"/>
    <col min="15210" max="15210" width="12" bestFit="1" customWidth="1"/>
    <col min="15211" max="15211" width="4" bestFit="1" customWidth="1"/>
    <col min="15212" max="15212" width="12" bestFit="1" customWidth="1"/>
    <col min="15213" max="15213" width="4" bestFit="1" customWidth="1"/>
    <col min="15214" max="15214" width="12" bestFit="1" customWidth="1"/>
    <col min="15215" max="15215" width="4" bestFit="1" customWidth="1"/>
    <col min="15216" max="15216" width="12" bestFit="1" customWidth="1"/>
    <col min="15217" max="15217" width="4" bestFit="1" customWidth="1"/>
    <col min="15218" max="15218" width="12" bestFit="1" customWidth="1"/>
    <col min="15219" max="15219" width="4" bestFit="1" customWidth="1"/>
    <col min="15220" max="15220" width="12" bestFit="1" customWidth="1"/>
    <col min="15221" max="15221" width="4" bestFit="1" customWidth="1"/>
    <col min="15222" max="15222" width="12" bestFit="1" customWidth="1"/>
    <col min="15223" max="15223" width="4" bestFit="1" customWidth="1"/>
    <col min="15224" max="15224" width="12" bestFit="1" customWidth="1"/>
    <col min="15225" max="15225" width="4" bestFit="1" customWidth="1"/>
    <col min="15226" max="15226" width="12" bestFit="1" customWidth="1"/>
    <col min="15227" max="15227" width="4" bestFit="1" customWidth="1"/>
    <col min="15228" max="15228" width="12" bestFit="1" customWidth="1"/>
    <col min="15229" max="15229" width="4" bestFit="1" customWidth="1"/>
    <col min="15230" max="15230" width="12" bestFit="1" customWidth="1"/>
    <col min="15231" max="15231" width="4" bestFit="1" customWidth="1"/>
    <col min="15232" max="15232" width="12" bestFit="1" customWidth="1"/>
    <col min="15233" max="15233" width="4" bestFit="1" customWidth="1"/>
    <col min="15234" max="15234" width="11" bestFit="1" customWidth="1"/>
    <col min="15235" max="15235" width="4" bestFit="1" customWidth="1"/>
    <col min="15236" max="15236" width="11" bestFit="1" customWidth="1"/>
    <col min="15237" max="15237" width="4" bestFit="1" customWidth="1"/>
    <col min="15238" max="15238" width="11" bestFit="1" customWidth="1"/>
    <col min="15239" max="15239" width="4" bestFit="1" customWidth="1"/>
    <col min="15240" max="15240" width="12" bestFit="1" customWidth="1"/>
    <col min="15241" max="15241" width="4" bestFit="1" customWidth="1"/>
    <col min="15242" max="15242" width="12" bestFit="1" customWidth="1"/>
    <col min="15243" max="15243" width="4" bestFit="1" customWidth="1"/>
    <col min="15244" max="15244" width="12" bestFit="1" customWidth="1"/>
    <col min="15245" max="15245" width="4" bestFit="1" customWidth="1"/>
    <col min="15246" max="15246" width="12" bestFit="1" customWidth="1"/>
    <col min="15247" max="15247" width="4" bestFit="1" customWidth="1"/>
    <col min="15248" max="15248" width="12" bestFit="1" customWidth="1"/>
    <col min="15249" max="15249" width="4" bestFit="1" customWidth="1"/>
    <col min="15250" max="15250" width="12" bestFit="1" customWidth="1"/>
    <col min="15251" max="15251" width="4" bestFit="1" customWidth="1"/>
    <col min="15252" max="15252" width="12" bestFit="1" customWidth="1"/>
    <col min="15253" max="15253" width="4" bestFit="1" customWidth="1"/>
    <col min="15254" max="15254" width="12" bestFit="1" customWidth="1"/>
    <col min="15255" max="15255" width="4" bestFit="1" customWidth="1"/>
    <col min="15256" max="15256" width="12" bestFit="1" customWidth="1"/>
    <col min="15257" max="15257" width="4" bestFit="1" customWidth="1"/>
    <col min="15258" max="15258" width="12" bestFit="1" customWidth="1"/>
    <col min="15259" max="15259" width="4" bestFit="1" customWidth="1"/>
    <col min="15260" max="15260" width="12" bestFit="1" customWidth="1"/>
    <col min="15261" max="15261" width="4" bestFit="1" customWidth="1"/>
    <col min="15262" max="15262" width="12" bestFit="1" customWidth="1"/>
    <col min="15263" max="15263" width="4" bestFit="1" customWidth="1"/>
    <col min="15264" max="15264" width="12" bestFit="1" customWidth="1"/>
    <col min="15265" max="15265" width="4" bestFit="1" customWidth="1"/>
    <col min="15266" max="15266" width="12" bestFit="1" customWidth="1"/>
    <col min="15267" max="15267" width="4" bestFit="1" customWidth="1"/>
    <col min="15268" max="15268" width="12" bestFit="1" customWidth="1"/>
    <col min="15269" max="15269" width="4" bestFit="1" customWidth="1"/>
    <col min="15270" max="15270" width="12" bestFit="1" customWidth="1"/>
    <col min="15271" max="15271" width="4" bestFit="1" customWidth="1"/>
    <col min="15361" max="15361" width="46.42578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2" bestFit="1" customWidth="1"/>
    <col min="15397" max="15397" width="4" bestFit="1" customWidth="1"/>
    <col min="15398" max="15398" width="12" bestFit="1" customWidth="1"/>
    <col min="15399" max="15399" width="4" bestFit="1" customWidth="1"/>
    <col min="15400" max="15400" width="11" bestFit="1" customWidth="1"/>
    <col min="15401" max="15401" width="4" bestFit="1" customWidth="1"/>
    <col min="15402" max="15402" width="11" bestFit="1" customWidth="1"/>
    <col min="15403" max="15403" width="4" bestFit="1" customWidth="1"/>
    <col min="15404" max="15404" width="12" bestFit="1" customWidth="1"/>
    <col min="15405" max="15405" width="4" bestFit="1" customWidth="1"/>
    <col min="15406" max="15406" width="12.5703125" bestFit="1" customWidth="1"/>
    <col min="15407" max="15407" width="4" bestFit="1" customWidth="1"/>
    <col min="15408" max="15408" width="12" bestFit="1" customWidth="1"/>
    <col min="15409" max="15409" width="4" bestFit="1" customWidth="1"/>
    <col min="15410" max="15410" width="11" bestFit="1" customWidth="1"/>
    <col min="15411" max="15411" width="4" bestFit="1" customWidth="1"/>
    <col min="15412" max="15412" width="12" bestFit="1" customWidth="1"/>
    <col min="15413" max="15413" width="4" bestFit="1" customWidth="1"/>
    <col min="15414" max="15414" width="12" bestFit="1" customWidth="1"/>
    <col min="15415" max="15415" width="4" bestFit="1" customWidth="1"/>
    <col min="15416" max="15416" width="12" bestFit="1" customWidth="1"/>
    <col min="15417" max="15417" width="4" bestFit="1" customWidth="1"/>
    <col min="15418" max="15418" width="12" bestFit="1" customWidth="1"/>
    <col min="15419" max="15419" width="4" bestFit="1" customWidth="1"/>
    <col min="15420" max="15420" width="12" bestFit="1" customWidth="1"/>
    <col min="15421" max="15421" width="4" bestFit="1" customWidth="1"/>
    <col min="15422" max="15422" width="12" bestFit="1" customWidth="1"/>
    <col min="15423" max="15423" width="4" bestFit="1" customWidth="1"/>
    <col min="15424" max="15424" width="12" bestFit="1" customWidth="1"/>
    <col min="15425" max="15425" width="4" bestFit="1" customWidth="1"/>
    <col min="15426" max="15426" width="12" bestFit="1" customWidth="1"/>
    <col min="15427" max="15427" width="4" bestFit="1" customWidth="1"/>
    <col min="15428" max="15428" width="11" bestFit="1" customWidth="1"/>
    <col min="15429" max="15429" width="4" bestFit="1" customWidth="1"/>
    <col min="15430" max="15430" width="12" bestFit="1" customWidth="1"/>
    <col min="15431" max="15431" width="4" bestFit="1" customWidth="1"/>
    <col min="15432" max="15432" width="12" bestFit="1" customWidth="1"/>
    <col min="15433" max="15433" width="4" bestFit="1" customWidth="1"/>
    <col min="15434" max="15434" width="12" bestFit="1" customWidth="1"/>
    <col min="15435" max="15435" width="4" bestFit="1" customWidth="1"/>
    <col min="15436" max="15436" width="12" bestFit="1" customWidth="1"/>
    <col min="15437" max="15437" width="4" bestFit="1" customWidth="1"/>
    <col min="15438" max="15438" width="12" bestFit="1" customWidth="1"/>
    <col min="15439" max="15439" width="4" bestFit="1" customWidth="1"/>
    <col min="15440" max="15440" width="11" bestFit="1" customWidth="1"/>
    <col min="15441" max="15441" width="4" bestFit="1" customWidth="1"/>
    <col min="15442" max="15442" width="12" bestFit="1" customWidth="1"/>
    <col min="15443" max="15443" width="4" bestFit="1" customWidth="1"/>
    <col min="15444" max="15444" width="11" bestFit="1" customWidth="1"/>
    <col min="15445" max="15445" width="4" bestFit="1" customWidth="1"/>
    <col min="15446" max="15446" width="12" bestFit="1" customWidth="1"/>
    <col min="15447" max="15447" width="4" bestFit="1" customWidth="1"/>
    <col min="15448" max="15448" width="12" bestFit="1" customWidth="1"/>
    <col min="15449" max="15449" width="4" bestFit="1" customWidth="1"/>
    <col min="15450" max="15450" width="12" bestFit="1" customWidth="1"/>
    <col min="15451" max="15451" width="4" bestFit="1" customWidth="1"/>
    <col min="15452" max="15452" width="12" bestFit="1" customWidth="1"/>
    <col min="15453" max="15453" width="4" bestFit="1" customWidth="1"/>
    <col min="15454" max="15454" width="12" bestFit="1" customWidth="1"/>
    <col min="15455" max="15455" width="4" bestFit="1" customWidth="1"/>
    <col min="15456" max="15456" width="12" bestFit="1" customWidth="1"/>
    <col min="15457" max="15457" width="4" bestFit="1" customWidth="1"/>
    <col min="15458" max="15458" width="12" bestFit="1" customWidth="1"/>
    <col min="15459" max="15459" width="4" bestFit="1" customWidth="1"/>
    <col min="15460" max="15460" width="12" bestFit="1" customWidth="1"/>
    <col min="15461" max="15461" width="4" bestFit="1" customWidth="1"/>
    <col min="15462" max="15462" width="12" bestFit="1" customWidth="1"/>
    <col min="15463" max="15463" width="4" bestFit="1" customWidth="1"/>
    <col min="15464" max="15464" width="12" bestFit="1" customWidth="1"/>
    <col min="15465" max="15465" width="4" bestFit="1" customWidth="1"/>
    <col min="15466" max="15466" width="12" bestFit="1" customWidth="1"/>
    <col min="15467" max="15467" width="4" bestFit="1" customWidth="1"/>
    <col min="15468" max="15468" width="12" bestFit="1" customWidth="1"/>
    <col min="15469" max="15469" width="4" bestFit="1" customWidth="1"/>
    <col min="15470" max="15470" width="12" bestFit="1" customWidth="1"/>
    <col min="15471" max="15471" width="4" bestFit="1" customWidth="1"/>
    <col min="15472" max="15472" width="12" bestFit="1" customWidth="1"/>
    <col min="15473" max="15473" width="4" bestFit="1" customWidth="1"/>
    <col min="15474" max="15474" width="12" bestFit="1" customWidth="1"/>
    <col min="15475" max="15475" width="4" bestFit="1" customWidth="1"/>
    <col min="15476" max="15476" width="12" bestFit="1" customWidth="1"/>
    <col min="15477" max="15477" width="4" bestFit="1" customWidth="1"/>
    <col min="15478" max="15478" width="12" bestFit="1" customWidth="1"/>
    <col min="15479" max="15479" width="4" bestFit="1" customWidth="1"/>
    <col min="15480" max="15480" width="12" bestFit="1" customWidth="1"/>
    <col min="15481" max="15481" width="4" bestFit="1" customWidth="1"/>
    <col min="15482" max="15482" width="12" bestFit="1" customWidth="1"/>
    <col min="15483" max="15483" width="4" bestFit="1" customWidth="1"/>
    <col min="15484" max="15484" width="12" bestFit="1" customWidth="1"/>
    <col min="15485" max="15485" width="4" bestFit="1" customWidth="1"/>
    <col min="15486" max="15486" width="12" bestFit="1" customWidth="1"/>
    <col min="15487" max="15487" width="4" bestFit="1" customWidth="1"/>
    <col min="15488" max="15488" width="12" bestFit="1" customWidth="1"/>
    <col min="15489" max="15489" width="4" bestFit="1" customWidth="1"/>
    <col min="15490" max="15490" width="11" bestFit="1" customWidth="1"/>
    <col min="15491" max="15491" width="4" bestFit="1" customWidth="1"/>
    <col min="15492" max="15492" width="11" bestFit="1" customWidth="1"/>
    <col min="15493" max="15493" width="4" bestFit="1" customWidth="1"/>
    <col min="15494" max="15494" width="11" bestFit="1" customWidth="1"/>
    <col min="15495" max="15495" width="4" bestFit="1" customWidth="1"/>
    <col min="15496" max="15496" width="12" bestFit="1" customWidth="1"/>
    <col min="15497" max="15497" width="4" bestFit="1" customWidth="1"/>
    <col min="15498" max="15498" width="12" bestFit="1" customWidth="1"/>
    <col min="15499" max="15499" width="4" bestFit="1" customWidth="1"/>
    <col min="15500" max="15500" width="12" bestFit="1" customWidth="1"/>
    <col min="15501" max="15501" width="4" bestFit="1" customWidth="1"/>
    <col min="15502" max="15502" width="12" bestFit="1" customWidth="1"/>
    <col min="15503" max="15503" width="4" bestFit="1" customWidth="1"/>
    <col min="15504" max="15504" width="12" bestFit="1" customWidth="1"/>
    <col min="15505" max="15505" width="4" bestFit="1" customWidth="1"/>
    <col min="15506" max="15506" width="12" bestFit="1" customWidth="1"/>
    <col min="15507" max="15507" width="4" bestFit="1" customWidth="1"/>
    <col min="15508" max="15508" width="12" bestFit="1" customWidth="1"/>
    <col min="15509" max="15509" width="4" bestFit="1" customWidth="1"/>
    <col min="15510" max="15510" width="12" bestFit="1" customWidth="1"/>
    <col min="15511" max="15511" width="4" bestFit="1" customWidth="1"/>
    <col min="15512" max="15512" width="12" bestFit="1" customWidth="1"/>
    <col min="15513" max="15513" width="4" bestFit="1" customWidth="1"/>
    <col min="15514" max="15514" width="12" bestFit="1" customWidth="1"/>
    <col min="15515" max="15515" width="4" bestFit="1" customWidth="1"/>
    <col min="15516" max="15516" width="12" bestFit="1" customWidth="1"/>
    <col min="15517" max="15517" width="4" bestFit="1" customWidth="1"/>
    <col min="15518" max="15518" width="12" bestFit="1" customWidth="1"/>
    <col min="15519" max="15519" width="4" bestFit="1" customWidth="1"/>
    <col min="15520" max="15520" width="12" bestFit="1" customWidth="1"/>
    <col min="15521" max="15521" width="4" bestFit="1" customWidth="1"/>
    <col min="15522" max="15522" width="12" bestFit="1" customWidth="1"/>
    <col min="15523" max="15523" width="4" bestFit="1" customWidth="1"/>
    <col min="15524" max="15524" width="12" bestFit="1" customWidth="1"/>
    <col min="15525" max="15525" width="4" bestFit="1" customWidth="1"/>
    <col min="15526" max="15526" width="12" bestFit="1" customWidth="1"/>
    <col min="15527" max="15527" width="4" bestFit="1" customWidth="1"/>
    <col min="15617" max="15617" width="46.42578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2" bestFit="1" customWidth="1"/>
    <col min="15653" max="15653" width="4" bestFit="1" customWidth="1"/>
    <col min="15654" max="15654" width="12" bestFit="1" customWidth="1"/>
    <col min="15655" max="15655" width="4" bestFit="1" customWidth="1"/>
    <col min="15656" max="15656" width="11" bestFit="1" customWidth="1"/>
    <col min="15657" max="15657" width="4" bestFit="1" customWidth="1"/>
    <col min="15658" max="15658" width="11" bestFit="1" customWidth="1"/>
    <col min="15659" max="15659" width="4" bestFit="1" customWidth="1"/>
    <col min="15660" max="15660" width="12" bestFit="1" customWidth="1"/>
    <col min="15661" max="15661" width="4" bestFit="1" customWidth="1"/>
    <col min="15662" max="15662" width="12.5703125" bestFit="1" customWidth="1"/>
    <col min="15663" max="15663" width="4" bestFit="1" customWidth="1"/>
    <col min="15664" max="15664" width="12" bestFit="1" customWidth="1"/>
    <col min="15665" max="15665" width="4" bestFit="1" customWidth="1"/>
    <col min="15666" max="15666" width="11" bestFit="1" customWidth="1"/>
    <col min="15667" max="15667" width="4" bestFit="1" customWidth="1"/>
    <col min="15668" max="15668" width="12" bestFit="1" customWidth="1"/>
    <col min="15669" max="15669" width="4" bestFit="1" customWidth="1"/>
    <col min="15670" max="15670" width="12" bestFit="1" customWidth="1"/>
    <col min="15671" max="15671" width="4" bestFit="1" customWidth="1"/>
    <col min="15672" max="15672" width="12" bestFit="1" customWidth="1"/>
    <col min="15673" max="15673" width="4" bestFit="1" customWidth="1"/>
    <col min="15674" max="15674" width="12" bestFit="1" customWidth="1"/>
    <col min="15675" max="15675" width="4" bestFit="1" customWidth="1"/>
    <col min="15676" max="15676" width="12" bestFit="1" customWidth="1"/>
    <col min="15677" max="15677" width="4" bestFit="1" customWidth="1"/>
    <col min="15678" max="15678" width="12" bestFit="1" customWidth="1"/>
    <col min="15679" max="15679" width="4" bestFit="1" customWidth="1"/>
    <col min="15680" max="15680" width="12" bestFit="1" customWidth="1"/>
    <col min="15681" max="15681" width="4" bestFit="1" customWidth="1"/>
    <col min="15682" max="15682" width="12" bestFit="1" customWidth="1"/>
    <col min="15683" max="15683" width="4" bestFit="1" customWidth="1"/>
    <col min="15684" max="15684" width="11" bestFit="1" customWidth="1"/>
    <col min="15685" max="15685" width="4" bestFit="1" customWidth="1"/>
    <col min="15686" max="15686" width="12" bestFit="1" customWidth="1"/>
    <col min="15687" max="15687" width="4" bestFit="1" customWidth="1"/>
    <col min="15688" max="15688" width="12" bestFit="1" customWidth="1"/>
    <col min="15689" max="15689" width="4" bestFit="1" customWidth="1"/>
    <col min="15690" max="15690" width="12" bestFit="1" customWidth="1"/>
    <col min="15691" max="15691" width="4" bestFit="1" customWidth="1"/>
    <col min="15692" max="15692" width="12" bestFit="1" customWidth="1"/>
    <col min="15693" max="15693" width="4" bestFit="1" customWidth="1"/>
    <col min="15694" max="15694" width="12" bestFit="1" customWidth="1"/>
    <col min="15695" max="15695" width="4" bestFit="1" customWidth="1"/>
    <col min="15696" max="15696" width="11" bestFit="1" customWidth="1"/>
    <col min="15697" max="15697" width="4" bestFit="1" customWidth="1"/>
    <col min="15698" max="15698" width="12" bestFit="1" customWidth="1"/>
    <col min="15699" max="15699" width="4" bestFit="1" customWidth="1"/>
    <col min="15700" max="15700" width="11" bestFit="1" customWidth="1"/>
    <col min="15701" max="15701" width="4" bestFit="1" customWidth="1"/>
    <col min="15702" max="15702" width="12" bestFit="1" customWidth="1"/>
    <col min="15703" max="15703" width="4" bestFit="1" customWidth="1"/>
    <col min="15704" max="15704" width="12" bestFit="1" customWidth="1"/>
    <col min="15705" max="15705" width="4" bestFit="1" customWidth="1"/>
    <col min="15706" max="15706" width="12" bestFit="1" customWidth="1"/>
    <col min="15707" max="15707" width="4" bestFit="1" customWidth="1"/>
    <col min="15708" max="15708" width="12" bestFit="1" customWidth="1"/>
    <col min="15709" max="15709" width="4" bestFit="1" customWidth="1"/>
    <col min="15710" max="15710" width="12" bestFit="1" customWidth="1"/>
    <col min="15711" max="15711" width="4" bestFit="1" customWidth="1"/>
    <col min="15712" max="15712" width="12" bestFit="1" customWidth="1"/>
    <col min="15713" max="15713" width="4" bestFit="1" customWidth="1"/>
    <col min="15714" max="15714" width="12" bestFit="1" customWidth="1"/>
    <col min="15715" max="15715" width="4" bestFit="1" customWidth="1"/>
    <col min="15716" max="15716" width="12" bestFit="1" customWidth="1"/>
    <col min="15717" max="15717" width="4" bestFit="1" customWidth="1"/>
    <col min="15718" max="15718" width="12" bestFit="1" customWidth="1"/>
    <col min="15719" max="15719" width="4" bestFit="1" customWidth="1"/>
    <col min="15720" max="15720" width="12" bestFit="1" customWidth="1"/>
    <col min="15721" max="15721" width="4" bestFit="1" customWidth="1"/>
    <col min="15722" max="15722" width="12" bestFit="1" customWidth="1"/>
    <col min="15723" max="15723" width="4" bestFit="1" customWidth="1"/>
    <col min="15724" max="15724" width="12" bestFit="1" customWidth="1"/>
    <col min="15725" max="15725" width="4" bestFit="1" customWidth="1"/>
    <col min="15726" max="15726" width="12" bestFit="1" customWidth="1"/>
    <col min="15727" max="15727" width="4" bestFit="1" customWidth="1"/>
    <col min="15728" max="15728" width="12" bestFit="1" customWidth="1"/>
    <col min="15729" max="15729" width="4" bestFit="1" customWidth="1"/>
    <col min="15730" max="15730" width="12" bestFit="1" customWidth="1"/>
    <col min="15731" max="15731" width="4" bestFit="1" customWidth="1"/>
    <col min="15732" max="15732" width="12" bestFit="1" customWidth="1"/>
    <col min="15733" max="15733" width="4" bestFit="1" customWidth="1"/>
    <col min="15734" max="15734" width="12" bestFit="1" customWidth="1"/>
    <col min="15735" max="15735" width="4" bestFit="1" customWidth="1"/>
    <col min="15736" max="15736" width="12" bestFit="1" customWidth="1"/>
    <col min="15737" max="15737" width="4" bestFit="1" customWidth="1"/>
    <col min="15738" max="15738" width="12" bestFit="1" customWidth="1"/>
    <col min="15739" max="15739" width="4" bestFit="1" customWidth="1"/>
    <col min="15740" max="15740" width="12" bestFit="1" customWidth="1"/>
    <col min="15741" max="15741" width="4" bestFit="1" customWidth="1"/>
    <col min="15742" max="15742" width="12" bestFit="1" customWidth="1"/>
    <col min="15743" max="15743" width="4" bestFit="1" customWidth="1"/>
    <col min="15744" max="15744" width="12" bestFit="1" customWidth="1"/>
    <col min="15745" max="15745" width="4" bestFit="1" customWidth="1"/>
    <col min="15746" max="15746" width="11" bestFit="1" customWidth="1"/>
    <col min="15747" max="15747" width="4" bestFit="1" customWidth="1"/>
    <col min="15748" max="15748" width="11" bestFit="1" customWidth="1"/>
    <col min="15749" max="15749" width="4" bestFit="1" customWidth="1"/>
    <col min="15750" max="15750" width="11" bestFit="1" customWidth="1"/>
    <col min="15751" max="15751" width="4" bestFit="1" customWidth="1"/>
    <col min="15752" max="15752" width="12" bestFit="1" customWidth="1"/>
    <col min="15753" max="15753" width="4" bestFit="1" customWidth="1"/>
    <col min="15754" max="15754" width="12" bestFit="1" customWidth="1"/>
    <col min="15755" max="15755" width="4" bestFit="1" customWidth="1"/>
    <col min="15756" max="15756" width="12" bestFit="1" customWidth="1"/>
    <col min="15757" max="15757" width="4" bestFit="1" customWidth="1"/>
    <col min="15758" max="15758" width="12" bestFit="1" customWidth="1"/>
    <col min="15759" max="15759" width="4" bestFit="1" customWidth="1"/>
    <col min="15760" max="15760" width="12" bestFit="1" customWidth="1"/>
    <col min="15761" max="15761" width="4" bestFit="1" customWidth="1"/>
    <col min="15762" max="15762" width="12" bestFit="1" customWidth="1"/>
    <col min="15763" max="15763" width="4" bestFit="1" customWidth="1"/>
    <col min="15764" max="15764" width="12" bestFit="1" customWidth="1"/>
    <col min="15765" max="15765" width="4" bestFit="1" customWidth="1"/>
    <col min="15766" max="15766" width="12" bestFit="1" customWidth="1"/>
    <col min="15767" max="15767" width="4" bestFit="1" customWidth="1"/>
    <col min="15768" max="15768" width="12" bestFit="1" customWidth="1"/>
    <col min="15769" max="15769" width="4" bestFit="1" customWidth="1"/>
    <col min="15770" max="15770" width="12" bestFit="1" customWidth="1"/>
    <col min="15771" max="15771" width="4" bestFit="1" customWidth="1"/>
    <col min="15772" max="15772" width="12" bestFit="1" customWidth="1"/>
    <col min="15773" max="15773" width="4" bestFit="1" customWidth="1"/>
    <col min="15774" max="15774" width="12" bestFit="1" customWidth="1"/>
    <col min="15775" max="15775" width="4" bestFit="1" customWidth="1"/>
    <col min="15776" max="15776" width="12" bestFit="1" customWidth="1"/>
    <col min="15777" max="15777" width="4" bestFit="1" customWidth="1"/>
    <col min="15778" max="15778" width="12" bestFit="1" customWidth="1"/>
    <col min="15779" max="15779" width="4" bestFit="1" customWidth="1"/>
    <col min="15780" max="15780" width="12" bestFit="1" customWidth="1"/>
    <col min="15781" max="15781" width="4" bestFit="1" customWidth="1"/>
    <col min="15782" max="15782" width="12" bestFit="1" customWidth="1"/>
    <col min="15783" max="15783" width="4" bestFit="1" customWidth="1"/>
    <col min="15873" max="15873" width="46.42578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2" bestFit="1" customWidth="1"/>
    <col min="15909" max="15909" width="4" bestFit="1" customWidth="1"/>
    <col min="15910" max="15910" width="12" bestFit="1" customWidth="1"/>
    <col min="15911" max="15911" width="4" bestFit="1" customWidth="1"/>
    <col min="15912" max="15912" width="11" bestFit="1" customWidth="1"/>
    <col min="15913" max="15913" width="4" bestFit="1" customWidth="1"/>
    <col min="15914" max="15914" width="11" bestFit="1" customWidth="1"/>
    <col min="15915" max="15915" width="4" bestFit="1" customWidth="1"/>
    <col min="15916" max="15916" width="12" bestFit="1" customWidth="1"/>
    <col min="15917" max="15917" width="4" bestFit="1" customWidth="1"/>
    <col min="15918" max="15918" width="12.5703125" bestFit="1" customWidth="1"/>
    <col min="15919" max="15919" width="4" bestFit="1" customWidth="1"/>
    <col min="15920" max="15920" width="12" bestFit="1" customWidth="1"/>
    <col min="15921" max="15921" width="4" bestFit="1" customWidth="1"/>
    <col min="15922" max="15922" width="11" bestFit="1" customWidth="1"/>
    <col min="15923" max="15923" width="4" bestFit="1" customWidth="1"/>
    <col min="15924" max="15924" width="12" bestFit="1" customWidth="1"/>
    <col min="15925" max="15925" width="4" bestFit="1" customWidth="1"/>
    <col min="15926" max="15926" width="12" bestFit="1" customWidth="1"/>
    <col min="15927" max="15927" width="4" bestFit="1" customWidth="1"/>
    <col min="15928" max="15928" width="12" bestFit="1" customWidth="1"/>
    <col min="15929" max="15929" width="4" bestFit="1" customWidth="1"/>
    <col min="15930" max="15930" width="12" bestFit="1" customWidth="1"/>
    <col min="15931" max="15931" width="4" bestFit="1" customWidth="1"/>
    <col min="15932" max="15932" width="12" bestFit="1" customWidth="1"/>
    <col min="15933" max="15933" width="4" bestFit="1" customWidth="1"/>
    <col min="15934" max="15934" width="12" bestFit="1" customWidth="1"/>
    <col min="15935" max="15935" width="4" bestFit="1" customWidth="1"/>
    <col min="15936" max="15936" width="12" bestFit="1" customWidth="1"/>
    <col min="15937" max="15937" width="4" bestFit="1" customWidth="1"/>
    <col min="15938" max="15938" width="12" bestFit="1" customWidth="1"/>
    <col min="15939" max="15939" width="4" bestFit="1" customWidth="1"/>
    <col min="15940" max="15940" width="11" bestFit="1" customWidth="1"/>
    <col min="15941" max="15941" width="4" bestFit="1" customWidth="1"/>
    <col min="15942" max="15942" width="12" bestFit="1" customWidth="1"/>
    <col min="15943" max="15943" width="4" bestFit="1" customWidth="1"/>
    <col min="15944" max="15944" width="12" bestFit="1" customWidth="1"/>
    <col min="15945" max="15945" width="4" bestFit="1" customWidth="1"/>
    <col min="15946" max="15946" width="12" bestFit="1" customWidth="1"/>
    <col min="15947" max="15947" width="4" bestFit="1" customWidth="1"/>
    <col min="15948" max="15948" width="12" bestFit="1" customWidth="1"/>
    <col min="15949" max="15949" width="4" bestFit="1" customWidth="1"/>
    <col min="15950" max="15950" width="12" bestFit="1" customWidth="1"/>
    <col min="15951" max="15951" width="4" bestFit="1" customWidth="1"/>
    <col min="15952" max="15952" width="11" bestFit="1" customWidth="1"/>
    <col min="15953" max="15953" width="4" bestFit="1" customWidth="1"/>
    <col min="15954" max="15954" width="12" bestFit="1" customWidth="1"/>
    <col min="15955" max="15955" width="4" bestFit="1" customWidth="1"/>
    <col min="15956" max="15956" width="11" bestFit="1" customWidth="1"/>
    <col min="15957" max="15957" width="4" bestFit="1" customWidth="1"/>
    <col min="15958" max="15958" width="12" bestFit="1" customWidth="1"/>
    <col min="15959" max="15959" width="4" bestFit="1" customWidth="1"/>
    <col min="15960" max="15960" width="12" bestFit="1" customWidth="1"/>
    <col min="15961" max="15961" width="4" bestFit="1" customWidth="1"/>
    <col min="15962" max="15962" width="12" bestFit="1" customWidth="1"/>
    <col min="15963" max="15963" width="4" bestFit="1" customWidth="1"/>
    <col min="15964" max="15964" width="12" bestFit="1" customWidth="1"/>
    <col min="15965" max="15965" width="4" bestFit="1" customWidth="1"/>
    <col min="15966" max="15966" width="12" bestFit="1" customWidth="1"/>
    <col min="15967" max="15967" width="4" bestFit="1" customWidth="1"/>
    <col min="15968" max="15968" width="12" bestFit="1" customWidth="1"/>
    <col min="15969" max="15969" width="4" bestFit="1" customWidth="1"/>
    <col min="15970" max="15970" width="12" bestFit="1" customWidth="1"/>
    <col min="15971" max="15971" width="4" bestFit="1" customWidth="1"/>
    <col min="15972" max="15972" width="12" bestFit="1" customWidth="1"/>
    <col min="15973" max="15973" width="4" bestFit="1" customWidth="1"/>
    <col min="15974" max="15974" width="12" bestFit="1" customWidth="1"/>
    <col min="15975" max="15975" width="4" bestFit="1" customWidth="1"/>
    <col min="15976" max="15976" width="12" bestFit="1" customWidth="1"/>
    <col min="15977" max="15977" width="4" bestFit="1" customWidth="1"/>
    <col min="15978" max="15978" width="12" bestFit="1" customWidth="1"/>
    <col min="15979" max="15979" width="4" bestFit="1" customWidth="1"/>
    <col min="15980" max="15980" width="12" bestFit="1" customWidth="1"/>
    <col min="15981" max="15981" width="4" bestFit="1" customWidth="1"/>
    <col min="15982" max="15982" width="12" bestFit="1" customWidth="1"/>
    <col min="15983" max="15983" width="4" bestFit="1" customWidth="1"/>
    <col min="15984" max="15984" width="12" bestFit="1" customWidth="1"/>
    <col min="15985" max="15985" width="4" bestFit="1" customWidth="1"/>
    <col min="15986" max="15986" width="12" bestFit="1" customWidth="1"/>
    <col min="15987" max="15987" width="4" bestFit="1" customWidth="1"/>
    <col min="15988" max="15988" width="12" bestFit="1" customWidth="1"/>
    <col min="15989" max="15989" width="4" bestFit="1" customWidth="1"/>
    <col min="15990" max="15990" width="12" bestFit="1" customWidth="1"/>
    <col min="15991" max="15991" width="4" bestFit="1" customWidth="1"/>
    <col min="15992" max="15992" width="12" bestFit="1" customWidth="1"/>
    <col min="15993" max="15993" width="4" bestFit="1" customWidth="1"/>
    <col min="15994" max="15994" width="12" bestFit="1" customWidth="1"/>
    <col min="15995" max="15995" width="4" bestFit="1" customWidth="1"/>
    <col min="15996" max="15996" width="12" bestFit="1" customWidth="1"/>
    <col min="15997" max="15997" width="4" bestFit="1" customWidth="1"/>
    <col min="15998" max="15998" width="12" bestFit="1" customWidth="1"/>
    <col min="15999" max="15999" width="4" bestFit="1" customWidth="1"/>
    <col min="16000" max="16000" width="12" bestFit="1" customWidth="1"/>
    <col min="16001" max="16001" width="4" bestFit="1" customWidth="1"/>
    <col min="16002" max="16002" width="11" bestFit="1" customWidth="1"/>
    <col min="16003" max="16003" width="4" bestFit="1" customWidth="1"/>
    <col min="16004" max="16004" width="11" bestFit="1" customWidth="1"/>
    <col min="16005" max="16005" width="4" bestFit="1" customWidth="1"/>
    <col min="16006" max="16006" width="11" bestFit="1" customWidth="1"/>
    <col min="16007" max="16007" width="4" bestFit="1" customWidth="1"/>
    <col min="16008" max="16008" width="12" bestFit="1" customWidth="1"/>
    <col min="16009" max="16009" width="4" bestFit="1" customWidth="1"/>
    <col min="16010" max="16010" width="12" bestFit="1" customWidth="1"/>
    <col min="16011" max="16011" width="4" bestFit="1" customWidth="1"/>
    <col min="16012" max="16012" width="12" bestFit="1" customWidth="1"/>
    <col min="16013" max="16013" width="4" bestFit="1" customWidth="1"/>
    <col min="16014" max="16014" width="12" bestFit="1" customWidth="1"/>
    <col min="16015" max="16015" width="4" bestFit="1" customWidth="1"/>
    <col min="16016" max="16016" width="12" bestFit="1" customWidth="1"/>
    <col min="16017" max="16017" width="4" bestFit="1" customWidth="1"/>
    <col min="16018" max="16018" width="12" bestFit="1" customWidth="1"/>
    <col min="16019" max="16019" width="4" bestFit="1" customWidth="1"/>
    <col min="16020" max="16020" width="12" bestFit="1" customWidth="1"/>
    <col min="16021" max="16021" width="4" bestFit="1" customWidth="1"/>
    <col min="16022" max="16022" width="12" bestFit="1" customWidth="1"/>
    <col min="16023" max="16023" width="4" bestFit="1" customWidth="1"/>
    <col min="16024" max="16024" width="12" bestFit="1" customWidth="1"/>
    <col min="16025" max="16025" width="4" bestFit="1" customWidth="1"/>
    <col min="16026" max="16026" width="12" bestFit="1" customWidth="1"/>
    <col min="16027" max="16027" width="4" bestFit="1" customWidth="1"/>
    <col min="16028" max="16028" width="12" bestFit="1" customWidth="1"/>
    <col min="16029" max="16029" width="4" bestFit="1" customWidth="1"/>
    <col min="16030" max="16030" width="12" bestFit="1" customWidth="1"/>
    <col min="16031" max="16031" width="4" bestFit="1" customWidth="1"/>
    <col min="16032" max="16032" width="12" bestFit="1" customWidth="1"/>
    <col min="16033" max="16033" width="4" bestFit="1" customWidth="1"/>
    <col min="16034" max="16034" width="12" bestFit="1" customWidth="1"/>
    <col min="16035" max="16035" width="4" bestFit="1" customWidth="1"/>
    <col min="16036" max="16036" width="12" bestFit="1" customWidth="1"/>
    <col min="16037" max="16037" width="4" bestFit="1" customWidth="1"/>
    <col min="16038" max="16038" width="12" bestFit="1" customWidth="1"/>
    <col min="16039" max="16039" width="4" bestFit="1" customWidth="1"/>
    <col min="16129" max="16129" width="46.42578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2" bestFit="1" customWidth="1"/>
    <col min="16165" max="16165" width="4" bestFit="1" customWidth="1"/>
    <col min="16166" max="16166" width="12" bestFit="1" customWidth="1"/>
    <col min="16167" max="16167" width="4" bestFit="1" customWidth="1"/>
    <col min="16168" max="16168" width="11" bestFit="1" customWidth="1"/>
    <col min="16169" max="16169" width="4" bestFit="1" customWidth="1"/>
    <col min="16170" max="16170" width="11" bestFit="1" customWidth="1"/>
    <col min="16171" max="16171" width="4" bestFit="1" customWidth="1"/>
    <col min="16172" max="16172" width="12" bestFit="1" customWidth="1"/>
    <col min="16173" max="16173" width="4" bestFit="1" customWidth="1"/>
    <col min="16174" max="16174" width="12.5703125" bestFit="1" customWidth="1"/>
    <col min="16175" max="16175" width="4" bestFit="1" customWidth="1"/>
    <col min="16176" max="16176" width="12" bestFit="1" customWidth="1"/>
    <col min="16177" max="16177" width="4" bestFit="1" customWidth="1"/>
    <col min="16178" max="16178" width="11" bestFit="1" customWidth="1"/>
    <col min="16179" max="16179" width="4" bestFit="1" customWidth="1"/>
    <col min="16180" max="16180" width="12" bestFit="1" customWidth="1"/>
    <col min="16181" max="16181" width="4" bestFit="1" customWidth="1"/>
    <col min="16182" max="16182" width="12" bestFit="1" customWidth="1"/>
    <col min="16183" max="16183" width="4" bestFit="1" customWidth="1"/>
    <col min="16184" max="16184" width="12" bestFit="1" customWidth="1"/>
    <col min="16185" max="16185" width="4" bestFit="1" customWidth="1"/>
    <col min="16186" max="16186" width="12" bestFit="1" customWidth="1"/>
    <col min="16187" max="16187" width="4" bestFit="1" customWidth="1"/>
    <col min="16188" max="16188" width="12" bestFit="1" customWidth="1"/>
    <col min="16189" max="16189" width="4" bestFit="1" customWidth="1"/>
    <col min="16190" max="16190" width="12" bestFit="1" customWidth="1"/>
    <col min="16191" max="16191" width="4" bestFit="1" customWidth="1"/>
    <col min="16192" max="16192" width="12" bestFit="1" customWidth="1"/>
    <col min="16193" max="16193" width="4" bestFit="1" customWidth="1"/>
    <col min="16194" max="16194" width="12" bestFit="1" customWidth="1"/>
    <col min="16195" max="16195" width="4" bestFit="1" customWidth="1"/>
    <col min="16196" max="16196" width="11" bestFit="1" customWidth="1"/>
    <col min="16197" max="16197" width="4" bestFit="1" customWidth="1"/>
    <col min="16198" max="16198" width="12" bestFit="1" customWidth="1"/>
    <col min="16199" max="16199" width="4" bestFit="1" customWidth="1"/>
    <col min="16200" max="16200" width="12" bestFit="1" customWidth="1"/>
    <col min="16201" max="16201" width="4" bestFit="1" customWidth="1"/>
    <col min="16202" max="16202" width="12" bestFit="1" customWidth="1"/>
    <col min="16203" max="16203" width="4" bestFit="1" customWidth="1"/>
    <col min="16204" max="16204" width="12" bestFit="1" customWidth="1"/>
    <col min="16205" max="16205" width="4" bestFit="1" customWidth="1"/>
    <col min="16206" max="16206" width="12" bestFit="1" customWidth="1"/>
    <col min="16207" max="16207" width="4" bestFit="1" customWidth="1"/>
    <col min="16208" max="16208" width="11" bestFit="1" customWidth="1"/>
    <col min="16209" max="16209" width="4" bestFit="1" customWidth="1"/>
    <col min="16210" max="16210" width="12" bestFit="1" customWidth="1"/>
    <col min="16211" max="16211" width="4" bestFit="1" customWidth="1"/>
    <col min="16212" max="16212" width="11" bestFit="1" customWidth="1"/>
    <col min="16213" max="16213" width="4" bestFit="1" customWidth="1"/>
    <col min="16214" max="16214" width="12" bestFit="1" customWidth="1"/>
    <col min="16215" max="16215" width="4" bestFit="1" customWidth="1"/>
    <col min="16216" max="16216" width="12" bestFit="1" customWidth="1"/>
    <col min="16217" max="16217" width="4" bestFit="1" customWidth="1"/>
    <col min="16218" max="16218" width="12" bestFit="1" customWidth="1"/>
    <col min="16219" max="16219" width="4" bestFit="1" customWidth="1"/>
    <col min="16220" max="16220" width="12" bestFit="1" customWidth="1"/>
    <col min="16221" max="16221" width="4" bestFit="1" customWidth="1"/>
    <col min="16222" max="16222" width="12" bestFit="1" customWidth="1"/>
    <col min="16223" max="16223" width="4" bestFit="1" customWidth="1"/>
    <col min="16224" max="16224" width="12" bestFit="1" customWidth="1"/>
    <col min="16225" max="16225" width="4" bestFit="1" customWidth="1"/>
    <col min="16226" max="16226" width="12" bestFit="1" customWidth="1"/>
    <col min="16227" max="16227" width="4" bestFit="1" customWidth="1"/>
    <col min="16228" max="16228" width="12" bestFit="1" customWidth="1"/>
    <col min="16229" max="16229" width="4" bestFit="1" customWidth="1"/>
    <col min="16230" max="16230" width="12" bestFit="1" customWidth="1"/>
    <col min="16231" max="16231" width="4" bestFit="1" customWidth="1"/>
    <col min="16232" max="16232" width="12" bestFit="1" customWidth="1"/>
    <col min="16233" max="16233" width="4" bestFit="1" customWidth="1"/>
    <col min="16234" max="16234" width="12" bestFit="1" customWidth="1"/>
    <col min="16235" max="16235" width="4" bestFit="1" customWidth="1"/>
    <col min="16236" max="16236" width="12" bestFit="1" customWidth="1"/>
    <col min="16237" max="16237" width="4" bestFit="1" customWidth="1"/>
    <col min="16238" max="16238" width="12" bestFit="1" customWidth="1"/>
    <col min="16239" max="16239" width="4" bestFit="1" customWidth="1"/>
    <col min="16240" max="16240" width="12" bestFit="1" customWidth="1"/>
    <col min="16241" max="16241" width="4" bestFit="1" customWidth="1"/>
    <col min="16242" max="16242" width="12" bestFit="1" customWidth="1"/>
    <col min="16243" max="16243" width="4" bestFit="1" customWidth="1"/>
    <col min="16244" max="16244" width="12" bestFit="1" customWidth="1"/>
    <col min="16245" max="16245" width="4" bestFit="1" customWidth="1"/>
    <col min="16246" max="16246" width="12" bestFit="1" customWidth="1"/>
    <col min="16247" max="16247" width="4" bestFit="1" customWidth="1"/>
    <col min="16248" max="16248" width="12" bestFit="1" customWidth="1"/>
    <col min="16249" max="16249" width="4" bestFit="1" customWidth="1"/>
    <col min="16250" max="16250" width="12" bestFit="1" customWidth="1"/>
    <col min="16251" max="16251" width="4" bestFit="1" customWidth="1"/>
    <col min="16252" max="16252" width="12" bestFit="1" customWidth="1"/>
    <col min="16253" max="16253" width="4" bestFit="1" customWidth="1"/>
    <col min="16254" max="16254" width="12" bestFit="1" customWidth="1"/>
    <col min="16255" max="16255" width="4" bestFit="1" customWidth="1"/>
    <col min="16256" max="16256" width="12" bestFit="1" customWidth="1"/>
    <col min="16257" max="16257" width="4" bestFit="1" customWidth="1"/>
    <col min="16258" max="16258" width="11" bestFit="1" customWidth="1"/>
    <col min="16259" max="16259" width="4" bestFit="1" customWidth="1"/>
    <col min="16260" max="16260" width="11" bestFit="1" customWidth="1"/>
    <col min="16261" max="16261" width="4" bestFit="1" customWidth="1"/>
    <col min="16262" max="16262" width="11" bestFit="1" customWidth="1"/>
    <col min="16263" max="16263" width="4" bestFit="1" customWidth="1"/>
    <col min="16264" max="16264" width="12" bestFit="1" customWidth="1"/>
    <col min="16265" max="16265" width="4" bestFit="1" customWidth="1"/>
    <col min="16266" max="16266" width="12" bestFit="1" customWidth="1"/>
    <col min="16267" max="16267" width="4" bestFit="1" customWidth="1"/>
    <col min="16268" max="16268" width="12" bestFit="1" customWidth="1"/>
    <col min="16269" max="16269" width="4" bestFit="1" customWidth="1"/>
    <col min="16270" max="16270" width="12" bestFit="1" customWidth="1"/>
    <col min="16271" max="16271" width="4" bestFit="1" customWidth="1"/>
    <col min="16272" max="16272" width="12" bestFit="1" customWidth="1"/>
    <col min="16273" max="16273" width="4" bestFit="1" customWidth="1"/>
    <col min="16274" max="16274" width="12" bestFit="1" customWidth="1"/>
    <col min="16275" max="16275" width="4" bestFit="1" customWidth="1"/>
    <col min="16276" max="16276" width="12" bestFit="1" customWidth="1"/>
    <col min="16277" max="16277" width="4" bestFit="1" customWidth="1"/>
    <col min="16278" max="16278" width="12" bestFit="1" customWidth="1"/>
    <col min="16279" max="16279" width="4" bestFit="1" customWidth="1"/>
    <col min="16280" max="16280" width="12" bestFit="1" customWidth="1"/>
    <col min="16281" max="16281" width="4" bestFit="1" customWidth="1"/>
    <col min="16282" max="16282" width="12" bestFit="1" customWidth="1"/>
    <col min="16283" max="16283" width="4" bestFit="1" customWidth="1"/>
    <col min="16284" max="16284" width="12" bestFit="1" customWidth="1"/>
    <col min="16285" max="16285" width="4" bestFit="1" customWidth="1"/>
    <col min="16286" max="16286" width="12" bestFit="1" customWidth="1"/>
    <col min="16287" max="16287" width="4" bestFit="1" customWidth="1"/>
    <col min="16288" max="16288" width="12" bestFit="1" customWidth="1"/>
    <col min="16289" max="16289" width="4" bestFit="1" customWidth="1"/>
    <col min="16290" max="16290" width="12" bestFit="1" customWidth="1"/>
    <col min="16291" max="16291" width="4" bestFit="1" customWidth="1"/>
    <col min="16292" max="16292" width="12" bestFit="1" customWidth="1"/>
    <col min="16293" max="16293" width="4" bestFit="1" customWidth="1"/>
    <col min="16294" max="16294" width="12" bestFit="1" customWidth="1"/>
    <col min="16295" max="16295" width="4" bestFit="1" customWidth="1"/>
  </cols>
  <sheetData>
    <row r="1" spans="1:167">
      <c r="A1" s="241" t="s">
        <v>315</v>
      </c>
    </row>
    <row r="2" spans="1:167">
      <c r="D2" s="31" t="s">
        <v>332</v>
      </c>
      <c r="F2" s="31" t="s">
        <v>332</v>
      </c>
      <c r="H2" s="31" t="s">
        <v>332</v>
      </c>
      <c r="J2" s="31" t="s">
        <v>332</v>
      </c>
      <c r="L2" s="31" t="s">
        <v>332</v>
      </c>
      <c r="N2" s="31" t="s">
        <v>332</v>
      </c>
      <c r="P2" s="31" t="s">
        <v>332</v>
      </c>
      <c r="R2" s="31" t="s">
        <v>332</v>
      </c>
      <c r="V2" s="31" t="s">
        <v>332</v>
      </c>
      <c r="X2" s="31" t="s">
        <v>332</v>
      </c>
      <c r="Z2" s="31" t="s">
        <v>332</v>
      </c>
      <c r="AD2" s="31" t="s">
        <v>332</v>
      </c>
      <c r="AF2" s="31" t="s">
        <v>332</v>
      </c>
      <c r="AH2" s="31" t="s">
        <v>332</v>
      </c>
      <c r="AJ2" s="31" t="s">
        <v>332</v>
      </c>
      <c r="AL2" s="31" t="s">
        <v>332</v>
      </c>
      <c r="AN2" s="31" t="s">
        <v>332</v>
      </c>
      <c r="AP2" s="31" t="s">
        <v>332</v>
      </c>
      <c r="AR2" s="31" t="s">
        <v>332</v>
      </c>
      <c r="AX2" s="31" t="s">
        <v>332</v>
      </c>
      <c r="BB2" s="31" t="s">
        <v>332</v>
      </c>
      <c r="BD2" s="31" t="s">
        <v>332</v>
      </c>
      <c r="BF2" s="31" t="s">
        <v>332</v>
      </c>
      <c r="BH2" s="31" t="s">
        <v>332</v>
      </c>
      <c r="BJ2" s="31" t="s">
        <v>332</v>
      </c>
      <c r="BL2" s="31" t="s">
        <v>332</v>
      </c>
      <c r="BN2" s="31" t="s">
        <v>332</v>
      </c>
      <c r="BP2" s="31" t="s">
        <v>332</v>
      </c>
      <c r="BT2" s="31" t="s">
        <v>332</v>
      </c>
      <c r="BV2" s="31" t="s">
        <v>332</v>
      </c>
      <c r="BZ2" s="31" t="s">
        <v>332</v>
      </c>
      <c r="CB2" s="31" t="s">
        <v>332</v>
      </c>
      <c r="CD2" s="31" t="s">
        <v>332</v>
      </c>
      <c r="CF2" s="31" t="s">
        <v>332</v>
      </c>
      <c r="CL2" s="31" t="s">
        <v>332</v>
      </c>
      <c r="CN2" s="31" t="s">
        <v>332</v>
      </c>
      <c r="CP2" s="31" t="s">
        <v>332</v>
      </c>
      <c r="CR2" s="31" t="s">
        <v>332</v>
      </c>
      <c r="CT2" s="31" t="s">
        <v>332</v>
      </c>
      <c r="CV2" s="31" t="s">
        <v>332</v>
      </c>
      <c r="DD2" s="31" t="s">
        <v>332</v>
      </c>
      <c r="DF2" s="31" t="s">
        <v>332</v>
      </c>
      <c r="DH2" s="31" t="s">
        <v>332</v>
      </c>
      <c r="DJ2" s="31" t="s">
        <v>332</v>
      </c>
      <c r="DL2" s="31" t="s">
        <v>332</v>
      </c>
      <c r="DN2" s="31" t="s">
        <v>332</v>
      </c>
      <c r="DP2" s="31" t="s">
        <v>332</v>
      </c>
      <c r="DR2" s="31" t="s">
        <v>332</v>
      </c>
      <c r="DT2" s="31" t="s">
        <v>332</v>
      </c>
      <c r="DX2" s="31" t="s">
        <v>332</v>
      </c>
      <c r="DZ2" s="31" t="s">
        <v>332</v>
      </c>
      <c r="EB2" s="31" t="s">
        <v>332</v>
      </c>
      <c r="EF2" s="31" t="s">
        <v>332</v>
      </c>
      <c r="EH2" s="31" t="s">
        <v>332</v>
      </c>
      <c r="EL2" s="31" t="s">
        <v>332</v>
      </c>
      <c r="EN2" s="31" t="s">
        <v>332</v>
      </c>
      <c r="EP2" s="31" t="s">
        <v>332</v>
      </c>
      <c r="ET2" s="31" t="s">
        <v>332</v>
      </c>
      <c r="EV2" s="31" t="s">
        <v>332</v>
      </c>
      <c r="EX2" s="31" t="s">
        <v>332</v>
      </c>
      <c r="EZ2" s="31" t="s">
        <v>332</v>
      </c>
      <c r="FB2" s="31" t="s">
        <v>332</v>
      </c>
      <c r="FD2" s="31" t="s">
        <v>332</v>
      </c>
      <c r="FF2" s="31" t="s">
        <v>332</v>
      </c>
      <c r="FH2" s="31" t="s">
        <v>332</v>
      </c>
      <c r="FJ2" s="31" t="s">
        <v>332</v>
      </c>
    </row>
    <row r="3" spans="1:167">
      <c r="A3" s="233" t="s">
        <v>291</v>
      </c>
      <c r="B3" s="338" t="s">
        <v>14</v>
      </c>
      <c r="C3" s="338"/>
      <c r="D3" s="330" t="s">
        <v>640</v>
      </c>
      <c r="E3" s="330"/>
      <c r="F3" s="330" t="s">
        <v>641</v>
      </c>
      <c r="G3" s="330"/>
      <c r="H3" s="330" t="s">
        <v>642</v>
      </c>
      <c r="I3" s="330"/>
      <c r="J3" s="330" t="s">
        <v>643</v>
      </c>
      <c r="K3" s="330"/>
      <c r="L3" s="330" t="s">
        <v>644</v>
      </c>
      <c r="M3" s="330"/>
      <c r="N3" s="330" t="s">
        <v>645</v>
      </c>
      <c r="O3" s="330"/>
      <c r="P3" s="330" t="s">
        <v>646</v>
      </c>
      <c r="Q3" s="330"/>
      <c r="R3" s="330" t="s">
        <v>647</v>
      </c>
      <c r="S3" s="330"/>
      <c r="T3" s="330" t="s">
        <v>648</v>
      </c>
      <c r="U3" s="330"/>
      <c r="V3" s="330" t="s">
        <v>649</v>
      </c>
      <c r="W3" s="330"/>
      <c r="X3" s="330" t="s">
        <v>650</v>
      </c>
      <c r="Y3" s="330"/>
      <c r="Z3" s="330" t="s">
        <v>651</v>
      </c>
      <c r="AA3" s="330"/>
      <c r="AB3" s="330" t="s">
        <v>652</v>
      </c>
      <c r="AC3" s="330"/>
      <c r="AD3" s="330" t="s">
        <v>653</v>
      </c>
      <c r="AE3" s="330"/>
      <c r="AF3" s="330" t="s">
        <v>654</v>
      </c>
      <c r="AG3" s="330"/>
      <c r="AH3" s="330" t="s">
        <v>655</v>
      </c>
      <c r="AI3" s="330"/>
      <c r="AJ3" s="330" t="s">
        <v>656</v>
      </c>
      <c r="AK3" s="330"/>
      <c r="AL3" s="330" t="s">
        <v>657</v>
      </c>
      <c r="AM3" s="330"/>
      <c r="AN3" s="330" t="s">
        <v>658</v>
      </c>
      <c r="AO3" s="330"/>
      <c r="AP3" s="330" t="s">
        <v>659</v>
      </c>
      <c r="AQ3" s="330"/>
      <c r="AR3" s="330" t="s">
        <v>660</v>
      </c>
      <c r="AS3" s="330"/>
      <c r="AT3" s="330" t="s">
        <v>661</v>
      </c>
      <c r="AU3" s="330"/>
      <c r="AV3" s="330" t="s">
        <v>662</v>
      </c>
      <c r="AW3" s="330"/>
      <c r="AX3" s="330" t="s">
        <v>663</v>
      </c>
      <c r="AY3" s="330"/>
      <c r="AZ3" s="330" t="s">
        <v>664</v>
      </c>
      <c r="BA3" s="330"/>
      <c r="BB3" s="330" t="s">
        <v>665</v>
      </c>
      <c r="BC3" s="330"/>
      <c r="BD3" s="330" t="s">
        <v>666</v>
      </c>
      <c r="BE3" s="330"/>
      <c r="BF3" s="330" t="s">
        <v>667</v>
      </c>
      <c r="BG3" s="330"/>
      <c r="BH3" s="330" t="s">
        <v>668</v>
      </c>
      <c r="BI3" s="330"/>
      <c r="BJ3" s="330" t="s">
        <v>669</v>
      </c>
      <c r="BK3" s="330"/>
      <c r="BL3" s="330" t="s">
        <v>670</v>
      </c>
      <c r="BM3" s="330"/>
      <c r="BN3" s="330" t="s">
        <v>671</v>
      </c>
      <c r="BO3" s="330"/>
      <c r="BP3" s="330" t="s">
        <v>672</v>
      </c>
      <c r="BQ3" s="330"/>
      <c r="BR3" s="330" t="s">
        <v>673</v>
      </c>
      <c r="BS3" s="330"/>
      <c r="BT3" s="330" t="s">
        <v>674</v>
      </c>
      <c r="BU3" s="330"/>
      <c r="BV3" s="330" t="s">
        <v>675</v>
      </c>
      <c r="BW3" s="330"/>
      <c r="BX3" s="330" t="s">
        <v>676</v>
      </c>
      <c r="BY3" s="330"/>
      <c r="BZ3" s="330" t="s">
        <v>677</v>
      </c>
      <c r="CA3" s="330"/>
      <c r="CB3" s="330" t="s">
        <v>678</v>
      </c>
      <c r="CC3" s="330"/>
      <c r="CD3" s="330" t="s">
        <v>679</v>
      </c>
      <c r="CE3" s="330"/>
      <c r="CF3" s="330" t="s">
        <v>680</v>
      </c>
      <c r="CG3" s="330"/>
      <c r="CH3" s="330" t="s">
        <v>681</v>
      </c>
      <c r="CI3" s="330"/>
      <c r="CJ3" s="330" t="s">
        <v>682</v>
      </c>
      <c r="CK3" s="330"/>
      <c r="CL3" s="330" t="s">
        <v>683</v>
      </c>
      <c r="CM3" s="330"/>
      <c r="CN3" s="330" t="s">
        <v>684</v>
      </c>
      <c r="CO3" s="330"/>
      <c r="CP3" s="330" t="s">
        <v>685</v>
      </c>
      <c r="CQ3" s="330"/>
      <c r="CR3" s="330" t="s">
        <v>686</v>
      </c>
      <c r="CS3" s="330"/>
      <c r="CT3" s="330" t="s">
        <v>687</v>
      </c>
      <c r="CU3" s="330"/>
      <c r="CV3" s="330" t="s">
        <v>688</v>
      </c>
      <c r="CW3" s="330"/>
      <c r="CX3" s="330" t="s">
        <v>689</v>
      </c>
      <c r="CY3" s="330"/>
      <c r="CZ3" s="330" t="s">
        <v>690</v>
      </c>
      <c r="DA3" s="330"/>
      <c r="DB3" s="330" t="s">
        <v>691</v>
      </c>
      <c r="DC3" s="330"/>
      <c r="DD3" s="330" t="s">
        <v>692</v>
      </c>
      <c r="DE3" s="330"/>
      <c r="DF3" s="330" t="s">
        <v>693</v>
      </c>
      <c r="DG3" s="330"/>
      <c r="DH3" s="330" t="s">
        <v>694</v>
      </c>
      <c r="DI3" s="330"/>
      <c r="DJ3" s="330" t="s">
        <v>695</v>
      </c>
      <c r="DK3" s="330"/>
      <c r="DL3" s="330" t="s">
        <v>696</v>
      </c>
      <c r="DM3" s="330"/>
      <c r="DN3" s="330" t="s">
        <v>697</v>
      </c>
      <c r="DO3" s="330"/>
      <c r="DP3" s="330" t="s">
        <v>698</v>
      </c>
      <c r="DQ3" s="330"/>
      <c r="DR3" s="330" t="s">
        <v>699</v>
      </c>
      <c r="DS3" s="330"/>
      <c r="DT3" s="330" t="s">
        <v>700</v>
      </c>
      <c r="DU3" s="330"/>
      <c r="DV3" s="330" t="s">
        <v>701</v>
      </c>
      <c r="DW3" s="330"/>
      <c r="DX3" s="330" t="s">
        <v>702</v>
      </c>
      <c r="DY3" s="330"/>
      <c r="DZ3" s="330" t="s">
        <v>703</v>
      </c>
      <c r="EA3" s="330"/>
      <c r="EB3" s="330" t="s">
        <v>704</v>
      </c>
      <c r="EC3" s="330"/>
      <c r="ED3" s="330" t="s">
        <v>705</v>
      </c>
      <c r="EE3" s="330"/>
      <c r="EF3" s="330" t="s">
        <v>706</v>
      </c>
      <c r="EG3" s="330"/>
      <c r="EH3" s="330" t="s">
        <v>707</v>
      </c>
      <c r="EI3" s="330"/>
      <c r="EJ3" s="330" t="s">
        <v>708</v>
      </c>
      <c r="EK3" s="330"/>
      <c r="EL3" s="330" t="s">
        <v>709</v>
      </c>
      <c r="EM3" s="330"/>
      <c r="EN3" s="330" t="s">
        <v>710</v>
      </c>
      <c r="EO3" s="330"/>
      <c r="EP3" s="330" t="s">
        <v>711</v>
      </c>
      <c r="EQ3" s="330"/>
      <c r="ER3" s="330" t="s">
        <v>712</v>
      </c>
      <c r="ES3" s="330"/>
      <c r="ET3" s="330" t="s">
        <v>713</v>
      </c>
      <c r="EU3" s="330"/>
      <c r="EV3" s="330" t="s">
        <v>714</v>
      </c>
      <c r="EW3" s="330"/>
      <c r="EX3" s="330" t="s">
        <v>715</v>
      </c>
      <c r="EY3" s="330"/>
      <c r="EZ3" s="330" t="s">
        <v>716</v>
      </c>
      <c r="FA3" s="330"/>
      <c r="FB3" s="330" t="s">
        <v>717</v>
      </c>
      <c r="FC3" s="330"/>
      <c r="FD3" s="330" t="s">
        <v>718</v>
      </c>
      <c r="FE3" s="330"/>
      <c r="FF3" s="330" t="s">
        <v>719</v>
      </c>
      <c r="FG3" s="330"/>
      <c r="FH3" s="330" t="s">
        <v>720</v>
      </c>
      <c r="FI3" s="330"/>
      <c r="FJ3" s="330" t="s">
        <v>721</v>
      </c>
      <c r="FK3" s="330"/>
    </row>
    <row r="4" spans="1:167">
      <c r="A4" s="235" t="s">
        <v>722</v>
      </c>
      <c r="B4" s="216"/>
      <c r="C4" s="235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332"/>
      <c r="Z4" s="332"/>
      <c r="AA4" s="332"/>
      <c r="AB4" s="332"/>
      <c r="AC4" s="332"/>
      <c r="AD4" s="332"/>
      <c r="AE4" s="332"/>
      <c r="AF4" s="332"/>
      <c r="AG4" s="332"/>
      <c r="AH4" s="332"/>
      <c r="AI4" s="332"/>
      <c r="AJ4" s="332"/>
      <c r="AK4" s="332"/>
      <c r="AL4" s="332"/>
      <c r="AM4" s="332"/>
      <c r="AN4" s="332"/>
      <c r="AO4" s="332"/>
      <c r="AP4" s="332"/>
      <c r="AQ4" s="332"/>
      <c r="AR4" s="332"/>
      <c r="AS4" s="332"/>
      <c r="AT4" s="332"/>
      <c r="AU4" s="332"/>
      <c r="AV4" s="332"/>
      <c r="AW4" s="332"/>
      <c r="AX4" s="332"/>
      <c r="AY4" s="332"/>
      <c r="AZ4" s="332"/>
      <c r="BA4" s="332"/>
      <c r="BB4" s="332"/>
      <c r="BC4" s="332"/>
      <c r="BD4" s="332"/>
      <c r="BE4" s="332"/>
      <c r="BF4" s="332"/>
      <c r="BG4" s="332"/>
      <c r="BH4" s="332"/>
      <c r="BI4" s="332"/>
      <c r="BJ4" s="332"/>
      <c r="BK4" s="332"/>
      <c r="BL4" s="332"/>
      <c r="BM4" s="332"/>
      <c r="BN4" s="332"/>
      <c r="BO4" s="332"/>
      <c r="BP4" s="332"/>
      <c r="BQ4" s="332"/>
      <c r="BR4" s="332"/>
      <c r="BS4" s="332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  <c r="DZ4" s="332"/>
      <c r="EA4" s="332"/>
      <c r="EB4" s="332"/>
      <c r="EC4" s="332"/>
      <c r="ED4" s="332"/>
      <c r="EE4" s="332"/>
      <c r="EF4" s="332"/>
      <c r="EG4" s="332"/>
      <c r="EH4" s="332"/>
      <c r="EI4" s="332"/>
      <c r="EJ4" s="332"/>
      <c r="EK4" s="332"/>
      <c r="EL4" s="332"/>
      <c r="EM4" s="332"/>
      <c r="EN4" s="332"/>
      <c r="EO4" s="332"/>
      <c r="EP4" s="332"/>
      <c r="EQ4" s="332"/>
      <c r="ER4" s="332"/>
      <c r="ES4" s="332"/>
      <c r="ET4" s="332"/>
      <c r="EU4" s="332"/>
      <c r="EV4" s="332"/>
      <c r="EW4" s="332"/>
      <c r="EX4" s="332"/>
      <c r="EY4" s="332"/>
      <c r="EZ4" s="332"/>
      <c r="FA4" s="332"/>
      <c r="FB4" s="332"/>
      <c r="FC4" s="332"/>
      <c r="FD4" s="332"/>
      <c r="FE4" s="332"/>
      <c r="FF4" s="332"/>
      <c r="FG4" s="332"/>
      <c r="FH4" s="332"/>
      <c r="FI4" s="332"/>
      <c r="FJ4" s="332"/>
      <c r="FK4" s="332"/>
    </row>
    <row r="5" spans="1:167">
      <c r="A5" s="237"/>
      <c r="B5" s="333" t="s">
        <v>5</v>
      </c>
      <c r="C5" s="339" t="s">
        <v>6</v>
      </c>
      <c r="D5" s="333" t="s">
        <v>5</v>
      </c>
      <c r="E5" s="339" t="s">
        <v>6</v>
      </c>
      <c r="F5" s="333" t="s">
        <v>5</v>
      </c>
      <c r="G5" s="339" t="s">
        <v>6</v>
      </c>
      <c r="H5" s="333" t="s">
        <v>5</v>
      </c>
      <c r="I5" s="339" t="s">
        <v>6</v>
      </c>
      <c r="J5" s="333" t="s">
        <v>5</v>
      </c>
      <c r="K5" s="339" t="s">
        <v>6</v>
      </c>
      <c r="L5" s="333" t="s">
        <v>5</v>
      </c>
      <c r="M5" s="339" t="s">
        <v>6</v>
      </c>
      <c r="N5" s="333" t="s">
        <v>5</v>
      </c>
      <c r="O5" s="339" t="s">
        <v>6</v>
      </c>
      <c r="P5" s="333" t="s">
        <v>5</v>
      </c>
      <c r="Q5" s="339" t="s">
        <v>6</v>
      </c>
      <c r="R5" s="333" t="s">
        <v>5</v>
      </c>
      <c r="S5" s="339" t="s">
        <v>6</v>
      </c>
      <c r="T5" s="333" t="s">
        <v>5</v>
      </c>
      <c r="U5" s="339" t="s">
        <v>6</v>
      </c>
      <c r="V5" s="333" t="s">
        <v>5</v>
      </c>
      <c r="W5" s="339" t="s">
        <v>6</v>
      </c>
      <c r="X5" s="333" t="s">
        <v>5</v>
      </c>
      <c r="Y5" s="339" t="s">
        <v>6</v>
      </c>
      <c r="Z5" s="333" t="s">
        <v>5</v>
      </c>
      <c r="AA5" s="339" t="s">
        <v>6</v>
      </c>
      <c r="AB5" s="333" t="s">
        <v>5</v>
      </c>
      <c r="AC5" s="339" t="s">
        <v>6</v>
      </c>
      <c r="AD5" s="333" t="s">
        <v>5</v>
      </c>
      <c r="AE5" s="339" t="s">
        <v>6</v>
      </c>
      <c r="AF5" s="333" t="s">
        <v>5</v>
      </c>
      <c r="AG5" s="339" t="s">
        <v>6</v>
      </c>
      <c r="AH5" s="333" t="s">
        <v>5</v>
      </c>
      <c r="AI5" s="339" t="s">
        <v>6</v>
      </c>
      <c r="AJ5" s="333" t="s">
        <v>5</v>
      </c>
      <c r="AK5" s="339" t="s">
        <v>6</v>
      </c>
      <c r="AL5" s="333" t="s">
        <v>5</v>
      </c>
      <c r="AM5" s="339" t="s">
        <v>6</v>
      </c>
      <c r="AN5" s="333" t="s">
        <v>5</v>
      </c>
      <c r="AO5" s="339" t="s">
        <v>6</v>
      </c>
      <c r="AP5" s="333" t="s">
        <v>5</v>
      </c>
      <c r="AQ5" s="339" t="s">
        <v>6</v>
      </c>
      <c r="AR5" s="333" t="s">
        <v>5</v>
      </c>
      <c r="AS5" s="339" t="s">
        <v>6</v>
      </c>
      <c r="AT5" s="333" t="s">
        <v>5</v>
      </c>
      <c r="AU5" s="339" t="s">
        <v>6</v>
      </c>
      <c r="AV5" s="333" t="s">
        <v>5</v>
      </c>
      <c r="AW5" s="339" t="s">
        <v>6</v>
      </c>
      <c r="AX5" s="333" t="s">
        <v>5</v>
      </c>
      <c r="AY5" s="339" t="s">
        <v>6</v>
      </c>
      <c r="AZ5" s="333" t="s">
        <v>5</v>
      </c>
      <c r="BA5" s="339" t="s">
        <v>6</v>
      </c>
      <c r="BB5" s="333" t="s">
        <v>5</v>
      </c>
      <c r="BC5" s="339" t="s">
        <v>6</v>
      </c>
      <c r="BD5" s="333" t="s">
        <v>5</v>
      </c>
      <c r="BE5" s="339" t="s">
        <v>6</v>
      </c>
      <c r="BF5" s="333" t="s">
        <v>5</v>
      </c>
      <c r="BG5" s="339" t="s">
        <v>6</v>
      </c>
      <c r="BH5" s="333" t="s">
        <v>5</v>
      </c>
      <c r="BI5" s="339" t="s">
        <v>6</v>
      </c>
      <c r="BJ5" s="333" t="s">
        <v>5</v>
      </c>
      <c r="BK5" s="339" t="s">
        <v>6</v>
      </c>
      <c r="BL5" s="333" t="s">
        <v>5</v>
      </c>
      <c r="BM5" s="339" t="s">
        <v>6</v>
      </c>
      <c r="BN5" s="333" t="s">
        <v>5</v>
      </c>
      <c r="BO5" s="339" t="s">
        <v>6</v>
      </c>
      <c r="BP5" s="333" t="s">
        <v>5</v>
      </c>
      <c r="BQ5" s="339" t="s">
        <v>6</v>
      </c>
      <c r="BR5" s="333" t="s">
        <v>5</v>
      </c>
      <c r="BS5" s="339" t="s">
        <v>6</v>
      </c>
      <c r="BT5" s="333" t="s">
        <v>5</v>
      </c>
      <c r="BU5" s="339" t="s">
        <v>6</v>
      </c>
      <c r="BV5" s="333" t="s">
        <v>5</v>
      </c>
      <c r="BW5" s="339" t="s">
        <v>6</v>
      </c>
      <c r="BX5" s="333" t="s">
        <v>5</v>
      </c>
      <c r="BY5" s="339" t="s">
        <v>6</v>
      </c>
      <c r="BZ5" s="333" t="s">
        <v>5</v>
      </c>
      <c r="CA5" s="339" t="s">
        <v>6</v>
      </c>
      <c r="CB5" s="333" t="s">
        <v>5</v>
      </c>
      <c r="CC5" s="339" t="s">
        <v>6</v>
      </c>
      <c r="CD5" s="333" t="s">
        <v>5</v>
      </c>
      <c r="CE5" s="339" t="s">
        <v>6</v>
      </c>
      <c r="CF5" s="333" t="s">
        <v>5</v>
      </c>
      <c r="CG5" s="339" t="s">
        <v>6</v>
      </c>
      <c r="CH5" s="333" t="s">
        <v>5</v>
      </c>
      <c r="CI5" s="339" t="s">
        <v>6</v>
      </c>
      <c r="CJ5" s="333" t="s">
        <v>5</v>
      </c>
      <c r="CK5" s="339" t="s">
        <v>6</v>
      </c>
      <c r="CL5" s="333" t="s">
        <v>5</v>
      </c>
      <c r="CM5" s="339" t="s">
        <v>6</v>
      </c>
      <c r="CN5" s="333" t="s">
        <v>5</v>
      </c>
      <c r="CO5" s="339" t="s">
        <v>6</v>
      </c>
      <c r="CP5" s="333" t="s">
        <v>5</v>
      </c>
      <c r="CQ5" s="339" t="s">
        <v>6</v>
      </c>
      <c r="CR5" s="333" t="s">
        <v>5</v>
      </c>
      <c r="CS5" s="339" t="s">
        <v>6</v>
      </c>
      <c r="CT5" s="333" t="s">
        <v>5</v>
      </c>
      <c r="CU5" s="339" t="s">
        <v>6</v>
      </c>
      <c r="CV5" s="333" t="s">
        <v>5</v>
      </c>
      <c r="CW5" s="339" t="s">
        <v>6</v>
      </c>
      <c r="CX5" s="333" t="s">
        <v>5</v>
      </c>
      <c r="CY5" s="339" t="s">
        <v>6</v>
      </c>
      <c r="CZ5" s="333" t="s">
        <v>5</v>
      </c>
      <c r="DA5" s="339" t="s">
        <v>6</v>
      </c>
      <c r="DB5" s="333" t="s">
        <v>5</v>
      </c>
      <c r="DC5" s="339" t="s">
        <v>6</v>
      </c>
      <c r="DD5" s="333" t="s">
        <v>5</v>
      </c>
      <c r="DE5" s="339" t="s">
        <v>6</v>
      </c>
      <c r="DF5" s="333" t="s">
        <v>5</v>
      </c>
      <c r="DG5" s="339" t="s">
        <v>6</v>
      </c>
      <c r="DH5" s="333" t="s">
        <v>5</v>
      </c>
      <c r="DI5" s="339" t="s">
        <v>6</v>
      </c>
      <c r="DJ5" s="333" t="s">
        <v>5</v>
      </c>
      <c r="DK5" s="339" t="s">
        <v>6</v>
      </c>
      <c r="DL5" s="333" t="s">
        <v>5</v>
      </c>
      <c r="DM5" s="339" t="s">
        <v>6</v>
      </c>
      <c r="DN5" s="333" t="s">
        <v>5</v>
      </c>
      <c r="DO5" s="339" t="s">
        <v>6</v>
      </c>
      <c r="DP5" s="333" t="s">
        <v>5</v>
      </c>
      <c r="DQ5" s="339" t="s">
        <v>6</v>
      </c>
      <c r="DR5" s="333" t="s">
        <v>5</v>
      </c>
      <c r="DS5" s="339" t="s">
        <v>6</v>
      </c>
      <c r="DT5" s="333" t="s">
        <v>5</v>
      </c>
      <c r="DU5" s="339" t="s">
        <v>6</v>
      </c>
      <c r="DV5" s="333" t="s">
        <v>5</v>
      </c>
      <c r="DW5" s="339" t="s">
        <v>6</v>
      </c>
      <c r="DX5" s="333" t="s">
        <v>5</v>
      </c>
      <c r="DY5" s="339" t="s">
        <v>6</v>
      </c>
      <c r="DZ5" s="333" t="s">
        <v>5</v>
      </c>
      <c r="EA5" s="339" t="s">
        <v>6</v>
      </c>
      <c r="EB5" s="333" t="s">
        <v>5</v>
      </c>
      <c r="EC5" s="339" t="s">
        <v>6</v>
      </c>
      <c r="ED5" s="333" t="s">
        <v>5</v>
      </c>
      <c r="EE5" s="339" t="s">
        <v>6</v>
      </c>
      <c r="EF5" s="333" t="s">
        <v>5</v>
      </c>
      <c r="EG5" s="339" t="s">
        <v>6</v>
      </c>
      <c r="EH5" s="333" t="s">
        <v>5</v>
      </c>
      <c r="EI5" s="339" t="s">
        <v>6</v>
      </c>
      <c r="EJ5" s="333" t="s">
        <v>5</v>
      </c>
      <c r="EK5" s="339" t="s">
        <v>6</v>
      </c>
      <c r="EL5" s="333" t="s">
        <v>5</v>
      </c>
      <c r="EM5" s="339" t="s">
        <v>6</v>
      </c>
      <c r="EN5" s="333" t="s">
        <v>5</v>
      </c>
      <c r="EO5" s="339" t="s">
        <v>6</v>
      </c>
      <c r="EP5" s="333" t="s">
        <v>5</v>
      </c>
      <c r="EQ5" s="339" t="s">
        <v>6</v>
      </c>
      <c r="ER5" s="333" t="s">
        <v>5</v>
      </c>
      <c r="ES5" s="339" t="s">
        <v>6</v>
      </c>
      <c r="ET5" s="333" t="s">
        <v>5</v>
      </c>
      <c r="EU5" s="339" t="s">
        <v>6</v>
      </c>
      <c r="EV5" s="333" t="s">
        <v>5</v>
      </c>
      <c r="EW5" s="339" t="s">
        <v>6</v>
      </c>
      <c r="EX5" s="333" t="s">
        <v>5</v>
      </c>
      <c r="EY5" s="339" t="s">
        <v>6</v>
      </c>
      <c r="EZ5" s="333" t="s">
        <v>5</v>
      </c>
      <c r="FA5" s="339" t="s">
        <v>6</v>
      </c>
      <c r="FB5" s="333" t="s">
        <v>5</v>
      </c>
      <c r="FC5" s="339" t="s">
        <v>6</v>
      </c>
      <c r="FD5" s="333" t="s">
        <v>5</v>
      </c>
      <c r="FE5" s="339" t="s">
        <v>6</v>
      </c>
      <c r="FF5" s="333" t="s">
        <v>5</v>
      </c>
      <c r="FG5" s="339" t="s">
        <v>6</v>
      </c>
      <c r="FH5" s="333" t="s">
        <v>5</v>
      </c>
      <c r="FI5" s="339" t="s">
        <v>6</v>
      </c>
      <c r="FJ5" s="333" t="s">
        <v>5</v>
      </c>
      <c r="FK5" s="339" t="s">
        <v>6</v>
      </c>
    </row>
    <row r="6" spans="1:167">
      <c r="A6" s="1" t="s">
        <v>158</v>
      </c>
    </row>
    <row r="7" spans="1:167">
      <c r="A7" t="s">
        <v>617</v>
      </c>
      <c r="B7" s="31">
        <v>13589905006.379999</v>
      </c>
      <c r="C7" s="5">
        <v>21.475200000000001</v>
      </c>
      <c r="D7" s="31">
        <v>0</v>
      </c>
      <c r="E7">
        <v>0</v>
      </c>
      <c r="F7" s="31">
        <v>0</v>
      </c>
      <c r="G7">
        <v>0</v>
      </c>
      <c r="H7" s="31">
        <v>0</v>
      </c>
      <c r="I7">
        <v>0</v>
      </c>
      <c r="J7" s="31">
        <v>0</v>
      </c>
      <c r="K7">
        <v>0</v>
      </c>
      <c r="L7" s="31">
        <v>0</v>
      </c>
      <c r="M7">
        <v>0</v>
      </c>
      <c r="N7" s="31">
        <v>0</v>
      </c>
      <c r="O7">
        <v>0</v>
      </c>
      <c r="P7" s="31">
        <v>0</v>
      </c>
      <c r="Q7">
        <v>0</v>
      </c>
      <c r="R7" s="31">
        <v>0</v>
      </c>
      <c r="S7">
        <v>0</v>
      </c>
      <c r="T7" s="31">
        <v>8762260327.0599995</v>
      </c>
      <c r="U7" s="5">
        <v>32.135300000000001</v>
      </c>
      <c r="V7" s="31">
        <v>0</v>
      </c>
      <c r="W7">
        <v>0</v>
      </c>
      <c r="X7" s="31">
        <v>0</v>
      </c>
      <c r="Y7">
        <v>0</v>
      </c>
      <c r="Z7" s="31">
        <v>0</v>
      </c>
      <c r="AA7">
        <v>0</v>
      </c>
      <c r="AB7" s="31">
        <v>13552000</v>
      </c>
      <c r="AC7" s="5">
        <v>7.0297000000000001</v>
      </c>
      <c r="AD7" s="31">
        <v>0</v>
      </c>
      <c r="AE7">
        <v>0</v>
      </c>
      <c r="AF7" s="31">
        <v>0</v>
      </c>
      <c r="AG7">
        <v>0</v>
      </c>
      <c r="AH7" s="31">
        <v>0</v>
      </c>
      <c r="AI7">
        <v>0</v>
      </c>
      <c r="AJ7" s="31">
        <v>0</v>
      </c>
      <c r="AK7">
        <v>0</v>
      </c>
      <c r="AL7" s="31">
        <v>0</v>
      </c>
      <c r="AM7">
        <v>0</v>
      </c>
      <c r="AN7" s="31">
        <v>0</v>
      </c>
      <c r="AO7">
        <v>0</v>
      </c>
      <c r="AP7" s="31">
        <v>0</v>
      </c>
      <c r="AQ7">
        <v>0</v>
      </c>
      <c r="AR7" s="31">
        <v>0</v>
      </c>
      <c r="AS7">
        <v>0</v>
      </c>
      <c r="AT7" s="31">
        <v>88069312.129999995</v>
      </c>
      <c r="AU7" s="5">
        <v>33.820900000000002</v>
      </c>
      <c r="AV7" s="31">
        <v>1031828946.25</v>
      </c>
      <c r="AW7" s="5">
        <v>19.928000000000001</v>
      </c>
      <c r="AX7" s="31">
        <v>0</v>
      </c>
      <c r="AY7">
        <v>0</v>
      </c>
      <c r="AZ7" s="31">
        <v>12081724.359999999</v>
      </c>
      <c r="BA7" s="5">
        <v>38.154000000000003</v>
      </c>
      <c r="BB7" s="31">
        <v>0</v>
      </c>
      <c r="BC7">
        <v>0</v>
      </c>
      <c r="BD7" s="31">
        <v>0</v>
      </c>
      <c r="BE7">
        <v>0</v>
      </c>
      <c r="BF7" s="31">
        <v>0</v>
      </c>
      <c r="BG7">
        <v>0</v>
      </c>
      <c r="BH7" s="31">
        <v>0</v>
      </c>
      <c r="BI7">
        <v>0</v>
      </c>
      <c r="BJ7" s="31">
        <v>0</v>
      </c>
      <c r="BK7">
        <v>0</v>
      </c>
      <c r="BL7" s="31">
        <v>0</v>
      </c>
      <c r="BM7">
        <v>0</v>
      </c>
      <c r="BN7" s="31">
        <v>0</v>
      </c>
      <c r="BO7">
        <v>0</v>
      </c>
      <c r="BP7" s="31">
        <v>0</v>
      </c>
      <c r="BQ7">
        <v>0</v>
      </c>
      <c r="BR7" s="31">
        <v>1298219106.0699999</v>
      </c>
      <c r="BS7" s="5">
        <v>37.192799999999998</v>
      </c>
      <c r="BT7" s="31">
        <v>7.84</v>
      </c>
      <c r="BU7" s="5">
        <v>0</v>
      </c>
      <c r="BV7" s="31">
        <v>6194699.0999999996</v>
      </c>
      <c r="BW7" s="5">
        <v>1.3452999999999999</v>
      </c>
      <c r="BX7" s="31">
        <v>6509011.0499999998</v>
      </c>
      <c r="BY7" s="5">
        <v>26.896000000000001</v>
      </c>
      <c r="BZ7" s="31">
        <v>0</v>
      </c>
      <c r="CA7">
        <v>0</v>
      </c>
      <c r="CB7" s="31">
        <v>0</v>
      </c>
      <c r="CC7">
        <v>0</v>
      </c>
      <c r="CD7" s="31">
        <v>0</v>
      </c>
      <c r="CE7">
        <v>0</v>
      </c>
      <c r="CF7" s="31">
        <v>0</v>
      </c>
      <c r="CG7">
        <v>0</v>
      </c>
      <c r="CH7" s="31">
        <v>11349888.32</v>
      </c>
      <c r="CI7" s="5">
        <v>33.401000000000003</v>
      </c>
      <c r="CJ7" s="31">
        <v>1434610753.8199999</v>
      </c>
      <c r="CK7" s="5">
        <v>30.536300000000001</v>
      </c>
      <c r="CL7" s="31">
        <v>0</v>
      </c>
      <c r="CM7">
        <v>0</v>
      </c>
      <c r="CN7" s="31">
        <v>0</v>
      </c>
      <c r="CO7">
        <v>0</v>
      </c>
      <c r="CP7" s="31">
        <v>0</v>
      </c>
      <c r="CQ7">
        <v>0</v>
      </c>
      <c r="CR7" s="31">
        <v>0</v>
      </c>
      <c r="CS7">
        <v>0</v>
      </c>
      <c r="CT7" s="31">
        <v>0</v>
      </c>
      <c r="CU7">
        <v>0</v>
      </c>
      <c r="CV7" s="31">
        <v>0</v>
      </c>
      <c r="CW7">
        <v>0</v>
      </c>
      <c r="CX7" s="31">
        <v>232608636</v>
      </c>
      <c r="CY7" s="5">
        <v>16.7621</v>
      </c>
      <c r="CZ7" s="31">
        <v>140828347.05000001</v>
      </c>
      <c r="DA7" s="5">
        <v>24.736899999999999</v>
      </c>
      <c r="DB7" s="31">
        <v>240607594.03999999</v>
      </c>
      <c r="DC7" s="5">
        <v>33.057400000000001</v>
      </c>
      <c r="DD7" s="31">
        <v>0</v>
      </c>
      <c r="DE7">
        <v>0</v>
      </c>
      <c r="DF7" s="31">
        <v>0</v>
      </c>
      <c r="DG7">
        <v>0</v>
      </c>
      <c r="DH7" s="31">
        <v>0</v>
      </c>
      <c r="DI7">
        <v>0</v>
      </c>
      <c r="DJ7" s="31">
        <v>0</v>
      </c>
      <c r="DK7">
        <v>0</v>
      </c>
      <c r="DL7" s="31">
        <v>0</v>
      </c>
      <c r="DM7">
        <v>0</v>
      </c>
      <c r="DN7" s="31">
        <v>0</v>
      </c>
      <c r="DO7">
        <v>0</v>
      </c>
      <c r="DP7" s="31">
        <v>0</v>
      </c>
      <c r="DQ7">
        <v>0</v>
      </c>
      <c r="DR7" s="31">
        <v>0</v>
      </c>
      <c r="DS7">
        <v>0</v>
      </c>
      <c r="DT7" s="31">
        <v>0</v>
      </c>
      <c r="DU7">
        <v>0</v>
      </c>
      <c r="DV7" s="31">
        <v>160330751.69999999</v>
      </c>
      <c r="DW7" s="5">
        <v>24.486499999999999</v>
      </c>
      <c r="DX7" s="31">
        <v>0</v>
      </c>
      <c r="DY7">
        <v>0</v>
      </c>
      <c r="DZ7" s="31">
        <v>0</v>
      </c>
      <c r="EA7">
        <v>0</v>
      </c>
      <c r="EB7" s="31">
        <v>0</v>
      </c>
      <c r="EC7">
        <v>0</v>
      </c>
      <c r="ED7" s="31">
        <v>1412580.28</v>
      </c>
      <c r="EE7" s="5">
        <v>56.456800000000001</v>
      </c>
      <c r="EF7" s="31">
        <v>0</v>
      </c>
      <c r="EG7">
        <v>0</v>
      </c>
      <c r="EH7" s="31">
        <v>0</v>
      </c>
      <c r="EI7">
        <v>0</v>
      </c>
      <c r="EJ7" s="31">
        <v>15433144.93</v>
      </c>
      <c r="EK7" s="5">
        <v>15.1213</v>
      </c>
      <c r="EL7" s="31">
        <v>0</v>
      </c>
      <c r="EM7">
        <v>0</v>
      </c>
      <c r="EN7" s="31">
        <v>0</v>
      </c>
      <c r="EO7">
        <v>0</v>
      </c>
      <c r="EP7" s="31">
        <v>0</v>
      </c>
      <c r="EQ7">
        <v>0</v>
      </c>
      <c r="ER7" s="31">
        <v>134008176.38</v>
      </c>
      <c r="ES7" s="5">
        <v>20.752700000000001</v>
      </c>
      <c r="ET7" s="31">
        <v>0</v>
      </c>
      <c r="EU7">
        <v>0</v>
      </c>
      <c r="EV7" s="31">
        <v>0</v>
      </c>
      <c r="EW7">
        <v>0</v>
      </c>
      <c r="EX7" s="31">
        <v>0</v>
      </c>
      <c r="EY7">
        <v>0</v>
      </c>
      <c r="EZ7" s="31">
        <v>0</v>
      </c>
      <c r="FA7">
        <v>0</v>
      </c>
      <c r="FB7" s="31">
        <v>0</v>
      </c>
      <c r="FC7">
        <v>0</v>
      </c>
      <c r="FD7" s="31">
        <v>0</v>
      </c>
      <c r="FE7">
        <v>0</v>
      </c>
      <c r="FF7" s="31">
        <v>0</v>
      </c>
      <c r="FG7">
        <v>0</v>
      </c>
      <c r="FH7" s="31">
        <v>0</v>
      </c>
      <c r="FI7">
        <v>0</v>
      </c>
      <c r="FJ7" s="31">
        <v>0</v>
      </c>
      <c r="FK7">
        <v>0</v>
      </c>
    </row>
    <row r="8" spans="1:167">
      <c r="A8" t="s">
        <v>191</v>
      </c>
      <c r="B8" s="31">
        <v>24122230062.779999</v>
      </c>
      <c r="C8" s="5">
        <v>38.118600000000001</v>
      </c>
      <c r="D8" s="31">
        <v>1259010.19</v>
      </c>
      <c r="E8" s="5">
        <v>0.28789999999999999</v>
      </c>
      <c r="F8" s="31">
        <v>2482302.11</v>
      </c>
      <c r="G8" s="5">
        <v>2.1438999999999999</v>
      </c>
      <c r="H8" s="31">
        <v>1423337.6</v>
      </c>
      <c r="I8" s="5">
        <v>1.5662</v>
      </c>
      <c r="J8" s="31">
        <v>20312595.859999999</v>
      </c>
      <c r="K8" s="5">
        <v>1.7877000000000001</v>
      </c>
      <c r="L8" s="31">
        <v>28873014.66</v>
      </c>
      <c r="M8" s="5">
        <v>2.1757</v>
      </c>
      <c r="N8" s="31">
        <v>127108.89</v>
      </c>
      <c r="O8" s="5">
        <v>0.15679999999999999</v>
      </c>
      <c r="P8" s="31">
        <v>174638.04</v>
      </c>
      <c r="Q8" s="5">
        <v>0.25619999999999998</v>
      </c>
      <c r="R8" s="31">
        <v>2357680.7000000002</v>
      </c>
      <c r="S8" s="5">
        <v>1.8151999999999999</v>
      </c>
      <c r="T8" s="31">
        <v>12788420003.57</v>
      </c>
      <c r="U8" s="5">
        <v>46.9011</v>
      </c>
      <c r="V8" s="31">
        <v>3014315.12</v>
      </c>
      <c r="W8" s="5">
        <v>30.1065</v>
      </c>
      <c r="X8" s="31">
        <v>1136474.44</v>
      </c>
      <c r="Y8" s="5">
        <v>0.6421</v>
      </c>
      <c r="Z8" s="31">
        <v>12187412.75</v>
      </c>
      <c r="AA8" s="5">
        <v>1.3029999999999999</v>
      </c>
      <c r="AB8" s="31">
        <v>102504601.04000001</v>
      </c>
      <c r="AC8" s="5">
        <v>53.170999999999999</v>
      </c>
      <c r="AD8" s="31">
        <v>16933611.699999999</v>
      </c>
      <c r="AE8" s="5">
        <v>5.0324999999999998</v>
      </c>
      <c r="AF8" s="31">
        <v>192835.20000000001</v>
      </c>
      <c r="AG8" s="5">
        <v>0.4476</v>
      </c>
      <c r="AH8" s="31">
        <v>55418.080000000002</v>
      </c>
      <c r="AI8" s="5">
        <v>0.26719999999999999</v>
      </c>
      <c r="AJ8" s="31">
        <v>-819292.6</v>
      </c>
      <c r="AK8" s="5">
        <v>-1.9271</v>
      </c>
      <c r="AL8" s="31">
        <v>-1333457.77</v>
      </c>
      <c r="AM8" s="5">
        <v>-0.7409</v>
      </c>
      <c r="AN8" s="31">
        <v>2199273.52</v>
      </c>
      <c r="AO8" s="5">
        <v>100</v>
      </c>
      <c r="AP8" s="31">
        <v>6692598.1900000004</v>
      </c>
      <c r="AQ8" s="5">
        <v>100</v>
      </c>
      <c r="AR8" s="31">
        <v>1555600.19</v>
      </c>
      <c r="AS8" s="5">
        <v>0.64559999999999995</v>
      </c>
      <c r="AT8" s="31">
        <v>148753436.13999999</v>
      </c>
      <c r="AU8" s="5">
        <v>57.125100000000003</v>
      </c>
      <c r="AV8" s="31">
        <v>3132137066.8800001</v>
      </c>
      <c r="AW8" s="5">
        <v>60.491900000000001</v>
      </c>
      <c r="AX8" s="31">
        <v>99496.69</v>
      </c>
      <c r="AY8" s="5">
        <v>9.0706000000000007</v>
      </c>
      <c r="AZ8" s="31">
        <v>14663056.779999999</v>
      </c>
      <c r="BA8" s="5">
        <v>46.305799999999998</v>
      </c>
      <c r="BB8" s="31">
        <v>6520442.2800000003</v>
      </c>
      <c r="BC8" s="5">
        <v>6.4851999999999999</v>
      </c>
      <c r="BD8" s="31">
        <v>503026.63</v>
      </c>
      <c r="BE8" s="5">
        <v>0.15060000000000001</v>
      </c>
      <c r="BF8" s="31">
        <v>6595193.6299999999</v>
      </c>
      <c r="BG8" s="5">
        <v>2.9935999999999998</v>
      </c>
      <c r="BH8" s="31">
        <v>20148511.43</v>
      </c>
      <c r="BI8" s="5">
        <v>3.9106999999999998</v>
      </c>
      <c r="BJ8" s="31">
        <v>202251.74</v>
      </c>
      <c r="BK8" s="5">
        <v>0.24060000000000001</v>
      </c>
      <c r="BL8" s="31">
        <v>3821668.27</v>
      </c>
      <c r="BM8" s="5">
        <v>3.2791999999999999</v>
      </c>
      <c r="BN8" s="31">
        <v>9530816.9199999999</v>
      </c>
      <c r="BO8" s="5">
        <v>6.4813000000000001</v>
      </c>
      <c r="BP8" s="31">
        <v>95031.06</v>
      </c>
      <c r="BQ8" s="5">
        <v>8.9640000000000004</v>
      </c>
      <c r="BR8" s="31">
        <v>1466587866.8599999</v>
      </c>
      <c r="BS8" s="5">
        <v>42.016500000000001</v>
      </c>
      <c r="BT8" s="31">
        <v>6911060.2400000002</v>
      </c>
      <c r="BU8" s="5">
        <v>3.5265</v>
      </c>
      <c r="BV8" s="31">
        <v>122050903.45</v>
      </c>
      <c r="BW8" s="5">
        <v>26.506699999999999</v>
      </c>
      <c r="BX8" s="31">
        <v>13046091.199999999</v>
      </c>
      <c r="BY8" s="5">
        <v>53.908000000000001</v>
      </c>
      <c r="BZ8" s="31">
        <v>186302.22</v>
      </c>
      <c r="CA8" s="5">
        <v>0.54139999999999999</v>
      </c>
      <c r="CB8" s="31">
        <v>7479279</v>
      </c>
      <c r="CC8" s="5">
        <v>2.0440999999999998</v>
      </c>
      <c r="CD8" s="31">
        <v>8636764.9700000007</v>
      </c>
      <c r="CE8" s="5">
        <v>1.5786</v>
      </c>
      <c r="CF8" s="31">
        <v>91705.279999999999</v>
      </c>
      <c r="CG8" s="5">
        <v>5.0297000000000001</v>
      </c>
      <c r="CH8" s="31">
        <v>17772911.129999999</v>
      </c>
      <c r="CI8" s="5">
        <v>52.302900000000001</v>
      </c>
      <c r="CJ8" s="31">
        <v>2133583486.54</v>
      </c>
      <c r="CK8" s="5">
        <v>45.414299999999997</v>
      </c>
      <c r="CL8" s="31">
        <v>2298106.23</v>
      </c>
      <c r="CM8" s="5">
        <v>1.5557000000000001</v>
      </c>
      <c r="CN8" s="31">
        <v>16179354.880000001</v>
      </c>
      <c r="CO8" s="5">
        <v>2.8064</v>
      </c>
      <c r="CP8" s="31">
        <v>25398223.710000001</v>
      </c>
      <c r="CQ8" s="5">
        <v>5.4335000000000004</v>
      </c>
      <c r="CR8" s="31">
        <v>1989346.5</v>
      </c>
      <c r="CS8" s="5">
        <v>7.5686999999999998</v>
      </c>
      <c r="CT8" s="31">
        <v>962067.54</v>
      </c>
      <c r="CU8" s="5">
        <v>2.9754</v>
      </c>
      <c r="CV8" s="31">
        <v>957101.43</v>
      </c>
      <c r="CW8" s="5">
        <v>2.4140000000000001</v>
      </c>
      <c r="CX8" s="31">
        <v>1068640926.4</v>
      </c>
      <c r="CY8" s="5">
        <v>77.0077</v>
      </c>
      <c r="CZ8" s="31">
        <v>350345362.00999999</v>
      </c>
      <c r="DA8" s="5">
        <v>61.539099999999998</v>
      </c>
      <c r="DB8" s="31">
        <v>455083401.24000001</v>
      </c>
      <c r="DC8" s="5">
        <v>62.5246</v>
      </c>
      <c r="DD8" s="31">
        <v>15171080.42</v>
      </c>
      <c r="DE8" s="5">
        <v>17.876000000000001</v>
      </c>
      <c r="DF8" s="31">
        <v>4056850.47</v>
      </c>
      <c r="DG8" s="5">
        <v>5.4143999999999997</v>
      </c>
      <c r="DH8" s="31">
        <v>1055694.56</v>
      </c>
      <c r="DI8" s="5">
        <v>1.5056</v>
      </c>
      <c r="DJ8" s="31">
        <v>4901060.95</v>
      </c>
      <c r="DK8" s="5">
        <v>0.77569999999999995</v>
      </c>
      <c r="DL8" s="31">
        <v>8068911.1399999997</v>
      </c>
      <c r="DM8" s="5">
        <v>1.8292999999999999</v>
      </c>
      <c r="DN8" s="31">
        <v>624739.78</v>
      </c>
      <c r="DO8" s="5">
        <v>0.1449</v>
      </c>
      <c r="DP8" s="31">
        <v>2806968.51</v>
      </c>
      <c r="DQ8" s="5">
        <v>0.87009999999999998</v>
      </c>
      <c r="DR8" s="31">
        <v>9157042.2899999991</v>
      </c>
      <c r="DS8" s="5">
        <v>8.1100999999999992</v>
      </c>
      <c r="DT8" s="31">
        <v>39821420.710000001</v>
      </c>
      <c r="DU8" s="5">
        <v>18.095500000000001</v>
      </c>
      <c r="DV8" s="31">
        <v>341681138.44</v>
      </c>
      <c r="DW8" s="5">
        <v>52.183100000000003</v>
      </c>
      <c r="DX8" s="31">
        <v>191770.42</v>
      </c>
      <c r="DY8" s="5">
        <v>0.39300000000000002</v>
      </c>
      <c r="DZ8" s="31">
        <v>13018.16</v>
      </c>
      <c r="EA8" s="5">
        <v>0.3649</v>
      </c>
      <c r="EB8" s="31">
        <v>9684.18</v>
      </c>
      <c r="EC8" s="5">
        <v>0.4577</v>
      </c>
      <c r="ED8" s="31">
        <v>403444.24</v>
      </c>
      <c r="EE8" s="5">
        <v>16.124500000000001</v>
      </c>
      <c r="EF8" s="31">
        <v>15724292.52</v>
      </c>
      <c r="EG8" s="5">
        <v>4.5395000000000003</v>
      </c>
      <c r="EH8" s="31">
        <v>577327.99</v>
      </c>
      <c r="EI8" s="5">
        <v>0.13930000000000001</v>
      </c>
      <c r="EJ8" s="31">
        <v>75744760.060000002</v>
      </c>
      <c r="EK8" s="5">
        <v>74.213999999999999</v>
      </c>
      <c r="EL8" s="31">
        <v>233733.15</v>
      </c>
      <c r="EM8" s="5">
        <v>0.17349999999999999</v>
      </c>
      <c r="EN8" s="31">
        <v>21425118.68</v>
      </c>
      <c r="EO8" s="5">
        <v>9.0122</v>
      </c>
      <c r="EP8" s="31">
        <v>437068.64</v>
      </c>
      <c r="EQ8" s="5">
        <v>0.33879999999999999</v>
      </c>
      <c r="ER8" s="31">
        <v>420999862.20999998</v>
      </c>
      <c r="ES8" s="5">
        <v>65.196799999999996</v>
      </c>
      <c r="ET8" s="31">
        <v>533753181.89999998</v>
      </c>
      <c r="EU8" s="5">
        <v>47.221200000000003</v>
      </c>
      <c r="EV8" s="31">
        <v>366170924.38999999</v>
      </c>
      <c r="EW8" s="5">
        <v>53.325299999999999</v>
      </c>
      <c r="EX8" s="31">
        <v>207484260.99000001</v>
      </c>
      <c r="EY8" s="5">
        <v>33.610900000000001</v>
      </c>
      <c r="EZ8" s="31">
        <v>5003029.32</v>
      </c>
      <c r="FA8" s="5">
        <v>0.45860000000000001</v>
      </c>
      <c r="FB8" s="31">
        <v>221049.02</v>
      </c>
      <c r="FC8" s="5">
        <v>0.30980000000000002</v>
      </c>
      <c r="FD8" s="31">
        <v>1154045.6599999999</v>
      </c>
      <c r="FE8" s="5">
        <v>3.0464000000000002</v>
      </c>
      <c r="FF8" s="31">
        <v>931028.62</v>
      </c>
      <c r="FG8" s="5">
        <v>0.54849999999999999</v>
      </c>
      <c r="FH8" s="31">
        <v>12786101.109999999</v>
      </c>
      <c r="FI8" s="5">
        <v>2.0127000000000002</v>
      </c>
      <c r="FJ8" s="31">
        <v>602113.49</v>
      </c>
      <c r="FK8" s="5">
        <v>0.82030000000000003</v>
      </c>
    </row>
    <row r="9" spans="1:167">
      <c r="A9" t="s">
        <v>192</v>
      </c>
      <c r="B9" s="31">
        <v>696897505.51999998</v>
      </c>
      <c r="C9" s="5">
        <v>1.1012999999999999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0</v>
      </c>
      <c r="O9">
        <v>0</v>
      </c>
      <c r="P9" s="31">
        <v>0</v>
      </c>
      <c r="Q9">
        <v>0</v>
      </c>
      <c r="R9" s="31">
        <v>0</v>
      </c>
      <c r="S9">
        <v>0</v>
      </c>
      <c r="T9" s="31">
        <v>38799463.950000003</v>
      </c>
      <c r="U9" s="5">
        <v>0.14230000000000001</v>
      </c>
      <c r="V9" s="31">
        <v>0</v>
      </c>
      <c r="W9">
        <v>0</v>
      </c>
      <c r="X9" s="31">
        <v>0</v>
      </c>
      <c r="Y9">
        <v>0</v>
      </c>
      <c r="Z9" s="31">
        <v>0</v>
      </c>
      <c r="AA9">
        <v>0</v>
      </c>
      <c r="AB9" s="31">
        <v>0</v>
      </c>
      <c r="AC9">
        <v>0</v>
      </c>
      <c r="AD9" s="31">
        <v>0</v>
      </c>
      <c r="AE9">
        <v>0</v>
      </c>
      <c r="AF9" s="31">
        <v>0</v>
      </c>
      <c r="AG9">
        <v>0</v>
      </c>
      <c r="AH9" s="31">
        <v>0</v>
      </c>
      <c r="AI9">
        <v>0</v>
      </c>
      <c r="AJ9" s="31">
        <v>0</v>
      </c>
      <c r="AK9">
        <v>0</v>
      </c>
      <c r="AL9" s="31">
        <v>0</v>
      </c>
      <c r="AM9">
        <v>0</v>
      </c>
      <c r="AN9" s="31">
        <v>0</v>
      </c>
      <c r="AO9">
        <v>0</v>
      </c>
      <c r="AP9" s="31">
        <v>0</v>
      </c>
      <c r="AQ9">
        <v>0</v>
      </c>
      <c r="AR9" s="31">
        <v>0</v>
      </c>
      <c r="AS9">
        <v>0</v>
      </c>
      <c r="AT9" s="31">
        <v>12474275.33</v>
      </c>
      <c r="AU9" s="5">
        <v>4.7904</v>
      </c>
      <c r="AV9" s="31">
        <v>130519301.38</v>
      </c>
      <c r="AW9" s="5">
        <v>2.5207999999999999</v>
      </c>
      <c r="AX9" s="31">
        <v>0</v>
      </c>
      <c r="AY9">
        <v>0</v>
      </c>
      <c r="AZ9" s="31">
        <v>169573.5</v>
      </c>
      <c r="BA9" s="5">
        <v>0.53549999999999998</v>
      </c>
      <c r="BB9" s="31">
        <v>0</v>
      </c>
      <c r="BC9">
        <v>0</v>
      </c>
      <c r="BD9" s="31">
        <v>0</v>
      </c>
      <c r="BE9">
        <v>0</v>
      </c>
      <c r="BF9" s="31">
        <v>0</v>
      </c>
      <c r="BG9">
        <v>0</v>
      </c>
      <c r="BH9" s="31">
        <v>0</v>
      </c>
      <c r="BI9">
        <v>0</v>
      </c>
      <c r="BJ9" s="31">
        <v>0</v>
      </c>
      <c r="BK9">
        <v>0</v>
      </c>
      <c r="BL9" s="31">
        <v>0</v>
      </c>
      <c r="BM9">
        <v>0</v>
      </c>
      <c r="BN9" s="31">
        <v>0</v>
      </c>
      <c r="BO9">
        <v>0</v>
      </c>
      <c r="BP9" s="31">
        <v>0</v>
      </c>
      <c r="BQ9">
        <v>0</v>
      </c>
      <c r="BR9" s="31">
        <v>21532819.859999999</v>
      </c>
      <c r="BS9" s="5">
        <v>0.6169</v>
      </c>
      <c r="BT9" s="31">
        <v>0</v>
      </c>
      <c r="BU9">
        <v>0</v>
      </c>
      <c r="BV9" s="31">
        <v>0</v>
      </c>
      <c r="BW9">
        <v>0</v>
      </c>
      <c r="BX9" s="31">
        <v>110961.54</v>
      </c>
      <c r="BY9" s="5">
        <v>0.45850000000000002</v>
      </c>
      <c r="BZ9" s="31">
        <v>0</v>
      </c>
      <c r="CA9">
        <v>0</v>
      </c>
      <c r="CB9" s="31">
        <v>0</v>
      </c>
      <c r="CC9">
        <v>0</v>
      </c>
      <c r="CD9" s="31">
        <v>0</v>
      </c>
      <c r="CE9">
        <v>0</v>
      </c>
      <c r="CF9" s="31">
        <v>0</v>
      </c>
      <c r="CG9">
        <v>0</v>
      </c>
      <c r="CH9" s="31">
        <v>1980015.18</v>
      </c>
      <c r="CI9" s="5">
        <v>5.8269000000000002</v>
      </c>
      <c r="CJ9" s="31">
        <v>320870273.95999998</v>
      </c>
      <c r="CK9" s="5">
        <v>6.8299000000000003</v>
      </c>
      <c r="CL9" s="31">
        <v>0</v>
      </c>
      <c r="CM9">
        <v>0</v>
      </c>
      <c r="CN9" s="31">
        <v>0</v>
      </c>
      <c r="CO9">
        <v>0</v>
      </c>
      <c r="CP9" s="31">
        <v>0</v>
      </c>
      <c r="CQ9">
        <v>0</v>
      </c>
      <c r="CR9" s="31">
        <v>0</v>
      </c>
      <c r="CS9">
        <v>0</v>
      </c>
      <c r="CT9" s="31">
        <v>4189997.4</v>
      </c>
      <c r="CU9" s="5">
        <v>12.958399999999999</v>
      </c>
      <c r="CV9" s="31">
        <v>0</v>
      </c>
      <c r="CW9">
        <v>0</v>
      </c>
      <c r="CX9" s="31">
        <v>81243617</v>
      </c>
      <c r="CY9" s="5">
        <v>5.8544999999999998</v>
      </c>
      <c r="CZ9" s="31">
        <v>24098639.899999999</v>
      </c>
      <c r="DA9" s="5">
        <v>4.2329999999999997</v>
      </c>
      <c r="DB9" s="31">
        <v>32155981.91</v>
      </c>
      <c r="DC9" s="5">
        <v>4.4180000000000001</v>
      </c>
      <c r="DD9" s="31">
        <v>0</v>
      </c>
      <c r="DE9">
        <v>0</v>
      </c>
      <c r="DF9" s="31">
        <v>0</v>
      </c>
      <c r="DG9">
        <v>0</v>
      </c>
      <c r="DH9" s="31">
        <v>0</v>
      </c>
      <c r="DI9">
        <v>0</v>
      </c>
      <c r="DJ9" s="31">
        <v>0</v>
      </c>
      <c r="DK9">
        <v>0</v>
      </c>
      <c r="DL9" s="31">
        <v>0</v>
      </c>
      <c r="DM9">
        <v>0</v>
      </c>
      <c r="DN9" s="31">
        <v>0</v>
      </c>
      <c r="DO9">
        <v>0</v>
      </c>
      <c r="DP9" s="31">
        <v>0</v>
      </c>
      <c r="DQ9">
        <v>0</v>
      </c>
      <c r="DR9" s="31">
        <v>0</v>
      </c>
      <c r="DS9">
        <v>0</v>
      </c>
      <c r="DT9" s="31">
        <v>0</v>
      </c>
      <c r="DU9">
        <v>0</v>
      </c>
      <c r="DV9" s="31">
        <v>27951579.109999999</v>
      </c>
      <c r="DW9" s="5">
        <v>4.2689000000000004</v>
      </c>
      <c r="DX9" s="31">
        <v>0</v>
      </c>
      <c r="DY9">
        <v>0</v>
      </c>
      <c r="DZ9" s="31">
        <v>0</v>
      </c>
      <c r="EA9">
        <v>0</v>
      </c>
      <c r="EB9" s="31">
        <v>0</v>
      </c>
      <c r="EC9">
        <v>0</v>
      </c>
      <c r="ED9" s="31">
        <v>606310</v>
      </c>
      <c r="EE9" s="5">
        <v>24.232500000000002</v>
      </c>
      <c r="EF9" s="31">
        <v>0</v>
      </c>
      <c r="EG9">
        <v>0</v>
      </c>
      <c r="EH9" s="31">
        <v>0</v>
      </c>
      <c r="EI9">
        <v>0</v>
      </c>
      <c r="EJ9" s="31">
        <v>194695.5</v>
      </c>
      <c r="EK9" s="5">
        <v>0.1908</v>
      </c>
      <c r="EL9" s="31">
        <v>0</v>
      </c>
      <c r="EM9">
        <v>0</v>
      </c>
      <c r="EN9" s="31">
        <v>0</v>
      </c>
      <c r="EO9">
        <v>0</v>
      </c>
      <c r="EP9" s="31">
        <v>0</v>
      </c>
      <c r="EQ9">
        <v>0</v>
      </c>
      <c r="ER9" s="31">
        <v>0</v>
      </c>
      <c r="ES9">
        <v>0</v>
      </c>
      <c r="ET9" s="31">
        <v>0</v>
      </c>
      <c r="EU9">
        <v>0</v>
      </c>
      <c r="EV9" s="31">
        <v>0</v>
      </c>
      <c r="EW9">
        <v>0</v>
      </c>
      <c r="EX9" s="31">
        <v>0</v>
      </c>
      <c r="EY9">
        <v>0</v>
      </c>
      <c r="EZ9" s="31">
        <v>0</v>
      </c>
      <c r="FA9">
        <v>0</v>
      </c>
      <c r="FB9" s="31">
        <v>0</v>
      </c>
      <c r="FC9">
        <v>0</v>
      </c>
      <c r="FD9" s="31">
        <v>0</v>
      </c>
      <c r="FE9">
        <v>0</v>
      </c>
      <c r="FF9" s="31">
        <v>0</v>
      </c>
      <c r="FG9">
        <v>0</v>
      </c>
      <c r="FH9" s="31">
        <v>0</v>
      </c>
      <c r="FI9">
        <v>0</v>
      </c>
      <c r="FJ9" s="31">
        <v>0</v>
      </c>
      <c r="FK9">
        <v>0</v>
      </c>
    </row>
    <row r="10" spans="1:167">
      <c r="A10" t="s">
        <v>164</v>
      </c>
      <c r="B10" s="31">
        <v>24771424517.470001</v>
      </c>
      <c r="C10" s="5">
        <v>39.144500000000001</v>
      </c>
      <c r="D10" s="31">
        <v>436016222.43000001</v>
      </c>
      <c r="E10" s="5">
        <v>99.712100000000007</v>
      </c>
      <c r="F10" s="31">
        <v>113299682.56999999</v>
      </c>
      <c r="G10" s="5">
        <v>97.856099999999998</v>
      </c>
      <c r="H10" s="31">
        <v>89453969.650000006</v>
      </c>
      <c r="I10" s="5">
        <v>98.433800000000005</v>
      </c>
      <c r="J10" s="31">
        <v>1115957409.0699999</v>
      </c>
      <c r="K10" s="5">
        <v>98.212299999999999</v>
      </c>
      <c r="L10" s="31">
        <v>1298187625.6300001</v>
      </c>
      <c r="M10" s="5">
        <v>97.824299999999994</v>
      </c>
      <c r="N10" s="31">
        <v>80916841.219999999</v>
      </c>
      <c r="O10" s="5">
        <v>99.843199999999996</v>
      </c>
      <c r="P10" s="31">
        <v>67986799.469999999</v>
      </c>
      <c r="Q10" s="5">
        <v>99.743799999999993</v>
      </c>
      <c r="R10" s="31">
        <v>127528596.40000001</v>
      </c>
      <c r="S10" s="5">
        <v>98.184799999999996</v>
      </c>
      <c r="T10" s="31">
        <v>5677326837.9499998</v>
      </c>
      <c r="U10" s="5">
        <v>20.821400000000001</v>
      </c>
      <c r="V10" s="31">
        <v>6997873.8499999996</v>
      </c>
      <c r="W10" s="5">
        <v>69.893500000000003</v>
      </c>
      <c r="X10" s="31">
        <v>175843188.31999999</v>
      </c>
      <c r="Y10" s="5">
        <v>99.357900000000001</v>
      </c>
      <c r="Z10" s="31">
        <v>923135513.09000003</v>
      </c>
      <c r="AA10" s="5">
        <v>98.697000000000003</v>
      </c>
      <c r="AB10" s="31">
        <v>76726149.420000002</v>
      </c>
      <c r="AC10" s="5">
        <v>39.799300000000002</v>
      </c>
      <c r="AD10" s="31">
        <v>319548945.47000003</v>
      </c>
      <c r="AE10" s="5">
        <v>94.967500000000001</v>
      </c>
      <c r="AF10" s="31">
        <v>42886575.689999998</v>
      </c>
      <c r="AG10" s="5">
        <v>99.552400000000006</v>
      </c>
      <c r="AH10" s="31">
        <v>20685356.800000001</v>
      </c>
      <c r="AI10" s="5">
        <v>99.732799999999997</v>
      </c>
      <c r="AJ10" s="31">
        <v>43333547.630000003</v>
      </c>
      <c r="AK10" s="5">
        <v>101.9271</v>
      </c>
      <c r="AL10" s="31">
        <v>181311500.81</v>
      </c>
      <c r="AM10" s="5">
        <v>100.7409</v>
      </c>
      <c r="AN10" s="31">
        <v>0</v>
      </c>
      <c r="AO10" s="5">
        <v>0</v>
      </c>
      <c r="AP10" s="31">
        <v>0</v>
      </c>
      <c r="AQ10" s="5">
        <v>0</v>
      </c>
      <c r="AR10" s="31">
        <v>239400190.56999999</v>
      </c>
      <c r="AS10" s="5">
        <v>99.354399999999998</v>
      </c>
      <c r="AT10" s="31">
        <v>11102415.83</v>
      </c>
      <c r="AU10" s="5">
        <v>4.2636000000000003</v>
      </c>
      <c r="AV10" s="31">
        <v>781780753.50999999</v>
      </c>
      <c r="AW10" s="5">
        <v>15.098800000000001</v>
      </c>
      <c r="AX10" s="31">
        <v>997420.77</v>
      </c>
      <c r="AY10" s="5">
        <v>90.929400000000001</v>
      </c>
      <c r="AZ10" s="31">
        <v>4751358.7</v>
      </c>
      <c r="BA10" s="5">
        <v>15.0047</v>
      </c>
      <c r="BB10" s="31">
        <v>94023137.180000007</v>
      </c>
      <c r="BC10" s="5">
        <v>93.514799999999994</v>
      </c>
      <c r="BD10" s="31">
        <v>333490493.69</v>
      </c>
      <c r="BE10" s="5">
        <v>99.849400000000003</v>
      </c>
      <c r="BF10" s="31">
        <v>213711730.84999999</v>
      </c>
      <c r="BG10" s="5">
        <v>97.006399999999999</v>
      </c>
      <c r="BH10" s="31">
        <v>495062717.66000003</v>
      </c>
      <c r="BI10" s="5">
        <v>96.089299999999994</v>
      </c>
      <c r="BJ10" s="31">
        <v>83854499.590000004</v>
      </c>
      <c r="BK10" s="5">
        <v>99.759399999999999</v>
      </c>
      <c r="BL10" s="31">
        <v>112719896.23999999</v>
      </c>
      <c r="BM10" s="5">
        <v>96.720799999999997</v>
      </c>
      <c r="BN10" s="31">
        <v>137520176.84999999</v>
      </c>
      <c r="BO10" s="5">
        <v>93.518699999999995</v>
      </c>
      <c r="BP10" s="31">
        <v>965109.91</v>
      </c>
      <c r="BQ10" s="5">
        <v>91.036000000000001</v>
      </c>
      <c r="BR10" s="31">
        <v>704167878.22000003</v>
      </c>
      <c r="BS10" s="5">
        <v>20.1738</v>
      </c>
      <c r="BT10" s="31">
        <v>189063392.25999999</v>
      </c>
      <c r="BU10" s="5">
        <v>96.473500000000001</v>
      </c>
      <c r="BV10" s="31">
        <v>332207990.85000002</v>
      </c>
      <c r="BW10" s="5">
        <v>72.147999999999996</v>
      </c>
      <c r="BX10" s="31">
        <v>4534610.5999999996</v>
      </c>
      <c r="BY10" s="5">
        <v>18.737500000000001</v>
      </c>
      <c r="BZ10" s="31">
        <v>34225924.859999999</v>
      </c>
      <c r="CA10" s="5">
        <v>99.458600000000004</v>
      </c>
      <c r="CB10" s="31">
        <v>358422607</v>
      </c>
      <c r="CC10" s="5">
        <v>97.9559</v>
      </c>
      <c r="CD10" s="31">
        <v>538484961.86000001</v>
      </c>
      <c r="CE10" s="5">
        <v>98.421400000000006</v>
      </c>
      <c r="CF10" s="31">
        <v>1731573.09</v>
      </c>
      <c r="CG10" s="5">
        <v>94.970299999999995</v>
      </c>
      <c r="CH10" s="31">
        <v>2877914.26</v>
      </c>
      <c r="CI10" s="5">
        <v>8.4693000000000005</v>
      </c>
      <c r="CJ10" s="31">
        <v>808983935.86000001</v>
      </c>
      <c r="CK10" s="5">
        <v>17.2196</v>
      </c>
      <c r="CL10" s="31">
        <v>145426870.31</v>
      </c>
      <c r="CM10" s="5">
        <v>98.444299999999998</v>
      </c>
      <c r="CN10" s="31">
        <v>560343393.14999998</v>
      </c>
      <c r="CO10" s="5">
        <v>97.193600000000004</v>
      </c>
      <c r="CP10" s="31">
        <v>442039830.39999998</v>
      </c>
      <c r="CQ10" s="5">
        <v>94.566500000000005</v>
      </c>
      <c r="CR10" s="31">
        <v>24294670.969999999</v>
      </c>
      <c r="CS10" s="5">
        <v>92.431299999999993</v>
      </c>
      <c r="CT10" s="31">
        <v>27182235.5</v>
      </c>
      <c r="CU10" s="5">
        <v>84.066299999999998</v>
      </c>
      <c r="CV10" s="31">
        <v>38690854</v>
      </c>
      <c r="CW10" s="5">
        <v>97.585999999999999</v>
      </c>
      <c r="CX10" s="31">
        <v>5213961</v>
      </c>
      <c r="CY10" s="5">
        <v>0.37569999999999998</v>
      </c>
      <c r="CZ10" s="31">
        <v>54032898.310000002</v>
      </c>
      <c r="DA10" s="5">
        <v>9.4909999999999997</v>
      </c>
      <c r="DB10" s="31">
        <v>0</v>
      </c>
      <c r="DC10">
        <v>0</v>
      </c>
      <c r="DD10" s="31">
        <v>69697546.790000007</v>
      </c>
      <c r="DE10" s="5">
        <v>82.123999999999995</v>
      </c>
      <c r="DF10" s="31">
        <v>70870052.629999995</v>
      </c>
      <c r="DG10" s="5">
        <v>94.585599999999999</v>
      </c>
      <c r="DH10" s="31">
        <v>69064404.75</v>
      </c>
      <c r="DI10" s="5">
        <v>98.494399999999999</v>
      </c>
      <c r="DJ10" s="31">
        <v>626908974.51999998</v>
      </c>
      <c r="DK10" s="5">
        <v>99.224299999999999</v>
      </c>
      <c r="DL10" s="31">
        <v>433035220.70999998</v>
      </c>
      <c r="DM10" s="5">
        <v>98.170699999999997</v>
      </c>
      <c r="DN10" s="31">
        <v>430415153.69999999</v>
      </c>
      <c r="DO10" s="5">
        <v>99.855099999999993</v>
      </c>
      <c r="DP10" s="31">
        <v>319778657.19</v>
      </c>
      <c r="DQ10" s="5">
        <v>99.129900000000006</v>
      </c>
      <c r="DR10" s="31">
        <v>103752508.31999999</v>
      </c>
      <c r="DS10" s="5">
        <v>91.889899999999997</v>
      </c>
      <c r="DT10" s="31">
        <v>180241222.06999999</v>
      </c>
      <c r="DU10" s="5">
        <v>81.904499999999999</v>
      </c>
      <c r="DV10" s="31">
        <v>124809856.55</v>
      </c>
      <c r="DW10" s="5">
        <v>19.061499999999999</v>
      </c>
      <c r="DX10" s="31">
        <v>48601980.780000001</v>
      </c>
      <c r="DY10" s="5">
        <v>99.606999999999999</v>
      </c>
      <c r="DZ10" s="31">
        <v>3554611.1</v>
      </c>
      <c r="EA10" s="5">
        <v>99.635099999999994</v>
      </c>
      <c r="EB10" s="31">
        <v>2106278.0699999998</v>
      </c>
      <c r="EC10" s="5">
        <v>99.542299999999997</v>
      </c>
      <c r="ED10" s="31">
        <v>79721.16</v>
      </c>
      <c r="EE10" s="5">
        <v>3.1861999999999999</v>
      </c>
      <c r="EF10" s="31">
        <v>330661658.77999997</v>
      </c>
      <c r="EG10" s="5">
        <v>95.460499999999996</v>
      </c>
      <c r="EH10" s="31">
        <v>413772478.41000003</v>
      </c>
      <c r="EI10" s="5">
        <v>99.860699999999994</v>
      </c>
      <c r="EJ10" s="31">
        <v>10689970.52</v>
      </c>
      <c r="EK10" s="5">
        <v>10.4739</v>
      </c>
      <c r="EL10" s="31">
        <v>134478171.11000001</v>
      </c>
      <c r="EM10" s="5">
        <v>99.826499999999996</v>
      </c>
      <c r="EN10" s="31">
        <v>216308525.25999999</v>
      </c>
      <c r="EO10" s="5">
        <v>90.987799999999993</v>
      </c>
      <c r="EP10" s="31">
        <v>128574384.48</v>
      </c>
      <c r="EQ10" s="5">
        <v>99.661199999999994</v>
      </c>
      <c r="ER10" s="31">
        <v>90729080.140000001</v>
      </c>
      <c r="ES10" s="5">
        <v>14.0505</v>
      </c>
      <c r="ET10" s="31">
        <v>596573083.64999998</v>
      </c>
      <c r="EU10" s="5">
        <v>52.778799999999997</v>
      </c>
      <c r="EV10" s="31">
        <v>320502635.04000002</v>
      </c>
      <c r="EW10" s="5">
        <v>46.674700000000001</v>
      </c>
      <c r="EX10" s="31">
        <v>409828406.62</v>
      </c>
      <c r="EY10" s="5">
        <v>66.389099999999999</v>
      </c>
      <c r="EZ10" s="31">
        <v>1085984174.4300001</v>
      </c>
      <c r="FA10" s="5">
        <v>99.541399999999996</v>
      </c>
      <c r="FB10" s="31">
        <v>71139760.769999996</v>
      </c>
      <c r="FC10" s="5">
        <v>99.690200000000004</v>
      </c>
      <c r="FD10" s="31">
        <v>36727626.359999999</v>
      </c>
      <c r="FE10" s="5">
        <v>96.953599999999994</v>
      </c>
      <c r="FF10" s="31">
        <v>168805545.59999999</v>
      </c>
      <c r="FG10" s="5">
        <v>99.451499999999996</v>
      </c>
      <c r="FH10" s="31">
        <v>622481385.04999995</v>
      </c>
      <c r="FI10" s="5">
        <v>97.987300000000005</v>
      </c>
      <c r="FJ10" s="31">
        <v>72803403.590000004</v>
      </c>
      <c r="FK10" s="5">
        <v>99.179699999999997</v>
      </c>
    </row>
    <row r="11" spans="1:167" ht="13.5" thickBot="1">
      <c r="A11" t="s">
        <v>618</v>
      </c>
      <c r="B11" s="31">
        <v>101511182.20999999</v>
      </c>
      <c r="C11" s="5">
        <v>0.16039999999999999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0</v>
      </c>
      <c r="AS11">
        <v>0</v>
      </c>
      <c r="AT11" s="31">
        <v>0</v>
      </c>
      <c r="AU11">
        <v>0</v>
      </c>
      <c r="AV11" s="31">
        <v>101511182.20999999</v>
      </c>
      <c r="AW11" s="5">
        <v>1.9604999999999999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  <c r="BL11" s="31">
        <v>0</v>
      </c>
      <c r="BM11">
        <v>0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  <c r="CD11" s="31">
        <v>0</v>
      </c>
      <c r="CE11">
        <v>0</v>
      </c>
      <c r="CF11" s="31">
        <v>0</v>
      </c>
      <c r="CG11">
        <v>0</v>
      </c>
      <c r="CH11" s="31">
        <v>0</v>
      </c>
      <c r="CI11">
        <v>0</v>
      </c>
      <c r="CJ11" s="31">
        <v>0</v>
      </c>
      <c r="CK11">
        <v>0</v>
      </c>
      <c r="CL11" s="31">
        <v>0</v>
      </c>
      <c r="CM11">
        <v>0</v>
      </c>
      <c r="CN11" s="31">
        <v>0</v>
      </c>
      <c r="CO11">
        <v>0</v>
      </c>
      <c r="CP11" s="31">
        <v>0</v>
      </c>
      <c r="CQ11">
        <v>0</v>
      </c>
      <c r="CR11" s="31">
        <v>0</v>
      </c>
      <c r="CS11">
        <v>0</v>
      </c>
      <c r="CT11" s="31">
        <v>0</v>
      </c>
      <c r="CU11">
        <v>0</v>
      </c>
      <c r="CV11" s="31">
        <v>0</v>
      </c>
      <c r="CW11">
        <v>0</v>
      </c>
      <c r="CX11" s="31">
        <v>0</v>
      </c>
      <c r="CY11">
        <v>0</v>
      </c>
      <c r="CZ11" s="31">
        <v>0</v>
      </c>
      <c r="DA11">
        <v>0</v>
      </c>
      <c r="DB11" s="31">
        <v>0</v>
      </c>
      <c r="DC11">
        <v>0</v>
      </c>
      <c r="DD11" s="31">
        <v>0</v>
      </c>
      <c r="DE11">
        <v>0</v>
      </c>
      <c r="DF11" s="31">
        <v>0</v>
      </c>
      <c r="DG11">
        <v>0</v>
      </c>
      <c r="DH11" s="31">
        <v>0</v>
      </c>
      <c r="DI11">
        <v>0</v>
      </c>
      <c r="DJ11" s="31">
        <v>0</v>
      </c>
      <c r="DK11">
        <v>0</v>
      </c>
      <c r="DL11" s="31">
        <v>0</v>
      </c>
      <c r="DM11">
        <v>0</v>
      </c>
      <c r="DN11" s="31">
        <v>0</v>
      </c>
      <c r="DO11">
        <v>0</v>
      </c>
      <c r="DP11" s="31">
        <v>0</v>
      </c>
      <c r="DQ11">
        <v>0</v>
      </c>
      <c r="DR11" s="31">
        <v>0</v>
      </c>
      <c r="DS11">
        <v>0</v>
      </c>
      <c r="DT11" s="31">
        <v>0</v>
      </c>
      <c r="DU11">
        <v>0</v>
      </c>
      <c r="DV11" s="31">
        <v>0</v>
      </c>
      <c r="DW11">
        <v>0</v>
      </c>
      <c r="DX11" s="31">
        <v>0</v>
      </c>
      <c r="DY11">
        <v>0</v>
      </c>
      <c r="DZ11" s="31">
        <v>0</v>
      </c>
      <c r="EA11">
        <v>0</v>
      </c>
      <c r="EB11" s="31">
        <v>0</v>
      </c>
      <c r="EC11">
        <v>0</v>
      </c>
      <c r="ED11" s="31">
        <v>0</v>
      </c>
      <c r="EE11">
        <v>0</v>
      </c>
      <c r="EF11" s="31">
        <v>0</v>
      </c>
      <c r="EG11">
        <v>0</v>
      </c>
      <c r="EH11" s="31">
        <v>0</v>
      </c>
      <c r="EI11">
        <v>0</v>
      </c>
      <c r="EJ11" s="31">
        <v>0</v>
      </c>
      <c r="EK11">
        <v>0</v>
      </c>
      <c r="EL11" s="31">
        <v>0</v>
      </c>
      <c r="EM11">
        <v>0</v>
      </c>
      <c r="EN11" s="31">
        <v>0</v>
      </c>
      <c r="EO11">
        <v>0</v>
      </c>
      <c r="EP11" s="31">
        <v>0</v>
      </c>
      <c r="EQ11">
        <v>0</v>
      </c>
      <c r="ER11" s="31">
        <v>0</v>
      </c>
      <c r="ES11">
        <v>0</v>
      </c>
      <c r="ET11" s="31">
        <v>0</v>
      </c>
      <c r="EU11">
        <v>0</v>
      </c>
      <c r="EV11" s="31">
        <v>0</v>
      </c>
      <c r="EW11">
        <v>0</v>
      </c>
      <c r="EX11" s="31">
        <v>0</v>
      </c>
      <c r="EY11">
        <v>0</v>
      </c>
      <c r="EZ11" s="31">
        <v>0</v>
      </c>
      <c r="FA11">
        <v>0</v>
      </c>
      <c r="FB11" s="31">
        <v>0</v>
      </c>
      <c r="FC11">
        <v>0</v>
      </c>
      <c r="FD11" s="31">
        <v>0</v>
      </c>
      <c r="FE11">
        <v>0</v>
      </c>
      <c r="FF11" s="31">
        <v>0</v>
      </c>
      <c r="FG11">
        <v>0</v>
      </c>
      <c r="FH11" s="31">
        <v>0</v>
      </c>
      <c r="FI11">
        <v>0</v>
      </c>
      <c r="FJ11" s="31">
        <v>0</v>
      </c>
      <c r="FK11">
        <v>0</v>
      </c>
    </row>
    <row r="12" spans="1:167" ht="14.25" thickTop="1" thickBot="1">
      <c r="A12" s="336" t="s">
        <v>3</v>
      </c>
      <c r="B12" s="205">
        <v>63281968274.360001</v>
      </c>
      <c r="C12" s="337">
        <v>100</v>
      </c>
      <c r="D12" s="205">
        <v>437275232.62</v>
      </c>
      <c r="E12" s="337">
        <v>100</v>
      </c>
      <c r="F12" s="205">
        <v>115781984.68000001</v>
      </c>
      <c r="G12" s="337">
        <v>100</v>
      </c>
      <c r="H12" s="205">
        <v>90877307.25</v>
      </c>
      <c r="I12" s="337">
        <v>100</v>
      </c>
      <c r="J12" s="205">
        <v>1136270004.9300001</v>
      </c>
      <c r="K12" s="337">
        <v>100</v>
      </c>
      <c r="L12" s="205">
        <v>1327060640.29</v>
      </c>
      <c r="M12" s="337">
        <v>100</v>
      </c>
      <c r="N12" s="205">
        <v>81043950.109999999</v>
      </c>
      <c r="O12" s="337">
        <v>100</v>
      </c>
      <c r="P12" s="205">
        <v>68161437.510000005</v>
      </c>
      <c r="Q12" s="337">
        <v>100</v>
      </c>
      <c r="R12" s="205">
        <v>129886277.09999999</v>
      </c>
      <c r="S12" s="337">
        <v>100</v>
      </c>
      <c r="T12" s="205">
        <v>27266806632.529999</v>
      </c>
      <c r="U12" s="337">
        <v>100</v>
      </c>
      <c r="V12" s="205">
        <v>10012188.970000001</v>
      </c>
      <c r="W12" s="337">
        <v>100</v>
      </c>
      <c r="X12" s="205">
        <v>176979662.75999999</v>
      </c>
      <c r="Y12" s="337">
        <v>100</v>
      </c>
      <c r="Z12" s="205">
        <v>935322925.84000003</v>
      </c>
      <c r="AA12" s="337">
        <v>100</v>
      </c>
      <c r="AB12" s="205">
        <v>192782750.46000001</v>
      </c>
      <c r="AC12" s="337">
        <v>100</v>
      </c>
      <c r="AD12" s="205">
        <v>336482557.17000002</v>
      </c>
      <c r="AE12" s="337">
        <v>100</v>
      </c>
      <c r="AF12" s="205">
        <v>43079410.890000001</v>
      </c>
      <c r="AG12" s="337">
        <v>100</v>
      </c>
      <c r="AH12" s="205">
        <v>20740774.879999999</v>
      </c>
      <c r="AI12" s="337">
        <v>100</v>
      </c>
      <c r="AJ12" s="205">
        <v>42514255.030000001</v>
      </c>
      <c r="AK12" s="337">
        <v>100</v>
      </c>
      <c r="AL12" s="205">
        <v>179978043.03999999</v>
      </c>
      <c r="AM12" s="337">
        <v>100</v>
      </c>
      <c r="AN12" s="205">
        <v>2199273.52</v>
      </c>
      <c r="AO12" s="337">
        <v>100</v>
      </c>
      <c r="AP12" s="205">
        <v>6692598.1900000004</v>
      </c>
      <c r="AQ12" s="337">
        <v>100</v>
      </c>
      <c r="AR12" s="205">
        <v>240955790.75999999</v>
      </c>
      <c r="AS12" s="337">
        <v>100</v>
      </c>
      <c r="AT12" s="205">
        <v>260399439.43000001</v>
      </c>
      <c r="AU12" s="337">
        <v>100</v>
      </c>
      <c r="AV12" s="205">
        <v>5177777250.2299995</v>
      </c>
      <c r="AW12" s="337">
        <v>100</v>
      </c>
      <c r="AX12" s="205">
        <v>1096917.46</v>
      </c>
      <c r="AY12" s="337">
        <v>100</v>
      </c>
      <c r="AZ12" s="205">
        <v>31665713.34</v>
      </c>
      <c r="BA12" s="337">
        <v>100</v>
      </c>
      <c r="BB12" s="205">
        <v>100543579.45999999</v>
      </c>
      <c r="BC12" s="337">
        <v>100</v>
      </c>
      <c r="BD12" s="205">
        <v>333993520.31999999</v>
      </c>
      <c r="BE12" s="337">
        <v>100</v>
      </c>
      <c r="BF12" s="205">
        <v>220306924.47999999</v>
      </c>
      <c r="BG12" s="337">
        <v>100</v>
      </c>
      <c r="BH12" s="205">
        <v>515211229.08999997</v>
      </c>
      <c r="BI12" s="337">
        <v>100</v>
      </c>
      <c r="BJ12" s="205">
        <v>84056751.329999998</v>
      </c>
      <c r="BK12" s="337">
        <v>100</v>
      </c>
      <c r="BL12" s="205">
        <v>116541564.51000001</v>
      </c>
      <c r="BM12" s="337">
        <v>100</v>
      </c>
      <c r="BN12" s="205">
        <v>147050993.77000001</v>
      </c>
      <c r="BO12" s="337">
        <v>100</v>
      </c>
      <c r="BP12" s="205">
        <v>1060140.97</v>
      </c>
      <c r="BQ12" s="337">
        <v>100</v>
      </c>
      <c r="BR12" s="205">
        <v>3490507671.0100002</v>
      </c>
      <c r="BS12" s="337">
        <v>100</v>
      </c>
      <c r="BT12" s="205">
        <v>195974460.34</v>
      </c>
      <c r="BU12" s="337">
        <v>100</v>
      </c>
      <c r="BV12" s="205">
        <v>460453593.39999998</v>
      </c>
      <c r="BW12" s="337">
        <v>100</v>
      </c>
      <c r="BX12" s="205">
        <v>24200674.390000001</v>
      </c>
      <c r="BY12" s="337">
        <v>100</v>
      </c>
      <c r="BZ12" s="205">
        <v>34412227.079999998</v>
      </c>
      <c r="CA12" s="337">
        <v>100</v>
      </c>
      <c r="CB12" s="205">
        <v>365901886</v>
      </c>
      <c r="CC12" s="337">
        <v>100</v>
      </c>
      <c r="CD12" s="205">
        <v>547121726.83000004</v>
      </c>
      <c r="CE12" s="337">
        <v>100</v>
      </c>
      <c r="CF12" s="205">
        <v>1823278.37</v>
      </c>
      <c r="CG12" s="337">
        <v>100</v>
      </c>
      <c r="CH12" s="205">
        <v>33980728.890000001</v>
      </c>
      <c r="CI12" s="337">
        <v>100</v>
      </c>
      <c r="CJ12" s="205">
        <v>4698048450.1800003</v>
      </c>
      <c r="CK12" s="337">
        <v>100</v>
      </c>
      <c r="CL12" s="205">
        <v>147724976.53999999</v>
      </c>
      <c r="CM12" s="337">
        <v>100</v>
      </c>
      <c r="CN12" s="205">
        <v>576522748.02999997</v>
      </c>
      <c r="CO12" s="337">
        <v>100</v>
      </c>
      <c r="CP12" s="205">
        <v>467438054.11000001</v>
      </c>
      <c r="CQ12" s="337">
        <v>100</v>
      </c>
      <c r="CR12" s="205">
        <v>26284017.469999999</v>
      </c>
      <c r="CS12" s="337">
        <v>100</v>
      </c>
      <c r="CT12" s="205">
        <v>32334300.440000001</v>
      </c>
      <c r="CU12" s="337">
        <v>100</v>
      </c>
      <c r="CV12" s="205">
        <v>39647955.43</v>
      </c>
      <c r="CW12" s="337">
        <v>100</v>
      </c>
      <c r="CX12" s="205">
        <v>1387707140.4000001</v>
      </c>
      <c r="CY12" s="337">
        <v>100</v>
      </c>
      <c r="CZ12" s="205">
        <v>569305247.26999998</v>
      </c>
      <c r="DA12" s="337">
        <v>100</v>
      </c>
      <c r="DB12" s="205">
        <v>727846977.19000006</v>
      </c>
      <c r="DC12" s="337">
        <v>100</v>
      </c>
      <c r="DD12" s="205">
        <v>84868627.209999993</v>
      </c>
      <c r="DE12" s="337">
        <v>100</v>
      </c>
      <c r="DF12" s="205">
        <v>74926903.099999994</v>
      </c>
      <c r="DG12" s="337">
        <v>100</v>
      </c>
      <c r="DH12" s="205">
        <v>70120099.310000002</v>
      </c>
      <c r="DI12" s="337">
        <v>100</v>
      </c>
      <c r="DJ12" s="205">
        <v>631810035.47000003</v>
      </c>
      <c r="DK12" s="337">
        <v>100</v>
      </c>
      <c r="DL12" s="205">
        <v>441104131.85000002</v>
      </c>
      <c r="DM12" s="337">
        <v>100</v>
      </c>
      <c r="DN12" s="205">
        <v>431039893.48000002</v>
      </c>
      <c r="DO12" s="337">
        <v>100</v>
      </c>
      <c r="DP12" s="205">
        <v>322585625.69999999</v>
      </c>
      <c r="DQ12" s="337">
        <v>100</v>
      </c>
      <c r="DR12" s="205">
        <v>112909550.61</v>
      </c>
      <c r="DS12" s="337">
        <v>100</v>
      </c>
      <c r="DT12" s="205">
        <v>220062642.78</v>
      </c>
      <c r="DU12" s="337">
        <v>100</v>
      </c>
      <c r="DV12" s="205">
        <v>654773325.79999995</v>
      </c>
      <c r="DW12" s="337">
        <v>100</v>
      </c>
      <c r="DX12" s="205">
        <v>48793751.200000003</v>
      </c>
      <c r="DY12" s="337">
        <v>100</v>
      </c>
      <c r="DZ12" s="205">
        <v>3567629.26</v>
      </c>
      <c r="EA12" s="337">
        <v>100</v>
      </c>
      <c r="EB12" s="205">
        <v>2115962.25</v>
      </c>
      <c r="EC12" s="337">
        <v>100</v>
      </c>
      <c r="ED12" s="205">
        <v>2502055.6800000002</v>
      </c>
      <c r="EE12" s="337">
        <v>100</v>
      </c>
      <c r="EF12" s="205">
        <v>346385951.30000001</v>
      </c>
      <c r="EG12" s="337">
        <v>100</v>
      </c>
      <c r="EH12" s="205">
        <v>414349806.39999998</v>
      </c>
      <c r="EI12" s="337">
        <v>100</v>
      </c>
      <c r="EJ12" s="205">
        <v>102062571.01000001</v>
      </c>
      <c r="EK12" s="337">
        <v>100</v>
      </c>
      <c r="EL12" s="205">
        <v>134711904.25999999</v>
      </c>
      <c r="EM12" s="337">
        <v>100</v>
      </c>
      <c r="EN12" s="205">
        <v>237733643.94</v>
      </c>
      <c r="EO12" s="337">
        <v>100</v>
      </c>
      <c r="EP12" s="205">
        <v>129011453.12</v>
      </c>
      <c r="EQ12" s="337">
        <v>100</v>
      </c>
      <c r="ER12" s="205">
        <v>645737118.73000002</v>
      </c>
      <c r="ES12" s="337">
        <v>100</v>
      </c>
      <c r="ET12" s="205">
        <v>1130326265.55</v>
      </c>
      <c r="EU12" s="337">
        <v>100</v>
      </c>
      <c r="EV12" s="205">
        <v>686673559.42999995</v>
      </c>
      <c r="EW12" s="337">
        <v>100</v>
      </c>
      <c r="EX12" s="205">
        <v>617312667.61000001</v>
      </c>
      <c r="EY12" s="337">
        <v>100</v>
      </c>
      <c r="EZ12" s="205">
        <v>1090987203.75</v>
      </c>
      <c r="FA12" s="337">
        <v>100</v>
      </c>
      <c r="FB12" s="205">
        <v>71360809.790000007</v>
      </c>
      <c r="FC12" s="337">
        <v>100</v>
      </c>
      <c r="FD12" s="205">
        <v>37881672.020000003</v>
      </c>
      <c r="FE12" s="337">
        <v>100</v>
      </c>
      <c r="FF12" s="205">
        <v>169736574.22</v>
      </c>
      <c r="FG12" s="337">
        <v>100</v>
      </c>
      <c r="FH12" s="205">
        <v>635267486.15999997</v>
      </c>
      <c r="FI12" s="337">
        <v>100</v>
      </c>
      <c r="FJ12" s="205">
        <v>73405517.079999998</v>
      </c>
      <c r="FK12" s="337">
        <v>100</v>
      </c>
    </row>
    <row r="13" spans="1:167" ht="13.5" thickTop="1">
      <c r="A13" s="1" t="s">
        <v>619</v>
      </c>
    </row>
    <row r="14" spans="1:167">
      <c r="A14" t="s">
        <v>166</v>
      </c>
      <c r="B14" s="31">
        <v>1826498332.8099999</v>
      </c>
      <c r="C14" s="5">
        <v>2.8862999999999999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1307886552</v>
      </c>
      <c r="U14" s="5">
        <v>4.7965999999999998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13552000</v>
      </c>
      <c r="AC14" s="5">
        <v>7.0297000000000001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0</v>
      </c>
      <c r="AQ14">
        <v>0</v>
      </c>
      <c r="AR14" s="31">
        <v>0</v>
      </c>
      <c r="AS14">
        <v>0</v>
      </c>
      <c r="AT14" s="31">
        <v>26027841.5</v>
      </c>
      <c r="AU14" s="5">
        <v>9.9954000000000001</v>
      </c>
      <c r="AV14" s="31">
        <v>97643672.819999993</v>
      </c>
      <c r="AW14" s="5">
        <v>1.8857999999999999</v>
      </c>
      <c r="AX14" s="31">
        <v>0</v>
      </c>
      <c r="AY14">
        <v>0</v>
      </c>
      <c r="AZ14" s="31">
        <v>0</v>
      </c>
      <c r="BA14">
        <v>0</v>
      </c>
      <c r="BB14" s="31">
        <v>0</v>
      </c>
      <c r="BC14">
        <v>0</v>
      </c>
      <c r="BD14" s="31">
        <v>0</v>
      </c>
      <c r="BE14">
        <v>0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  <c r="BN14" s="31">
        <v>0</v>
      </c>
      <c r="BO14">
        <v>0</v>
      </c>
      <c r="BP14" s="31">
        <v>0</v>
      </c>
      <c r="BQ14">
        <v>0</v>
      </c>
      <c r="BR14" s="31">
        <v>151766355.24000001</v>
      </c>
      <c r="BS14" s="5">
        <v>4.3479999999999999</v>
      </c>
      <c r="BT14" s="31">
        <v>0</v>
      </c>
      <c r="BU14">
        <v>0</v>
      </c>
      <c r="BV14" s="31">
        <v>6194699.0999999996</v>
      </c>
      <c r="BW14" s="5">
        <v>1.3452999999999999</v>
      </c>
      <c r="BX14" s="31">
        <v>0</v>
      </c>
      <c r="BY14">
        <v>0</v>
      </c>
      <c r="BZ14" s="31">
        <v>0</v>
      </c>
      <c r="CA14">
        <v>0</v>
      </c>
      <c r="CB14" s="31">
        <v>0</v>
      </c>
      <c r="CC14">
        <v>0</v>
      </c>
      <c r="CD14" s="31">
        <v>0</v>
      </c>
      <c r="CE14">
        <v>0</v>
      </c>
      <c r="CF14" s="31">
        <v>0</v>
      </c>
      <c r="CG14">
        <v>0</v>
      </c>
      <c r="CH14" s="31">
        <v>0</v>
      </c>
      <c r="CI14">
        <v>0</v>
      </c>
      <c r="CJ14" s="31">
        <v>159200000</v>
      </c>
      <c r="CK14" s="5">
        <v>3.3885999999999998</v>
      </c>
      <c r="CL14" s="31">
        <v>0</v>
      </c>
      <c r="CM14">
        <v>0</v>
      </c>
      <c r="CN14" s="31">
        <v>0</v>
      </c>
      <c r="CO14">
        <v>0</v>
      </c>
      <c r="CP14" s="31">
        <v>0</v>
      </c>
      <c r="CQ14">
        <v>0</v>
      </c>
      <c r="CR14" s="31">
        <v>0</v>
      </c>
      <c r="CS14">
        <v>0</v>
      </c>
      <c r="CT14" s="31">
        <v>0</v>
      </c>
      <c r="CU14">
        <v>0</v>
      </c>
      <c r="CV14" s="31">
        <v>0</v>
      </c>
      <c r="CW14">
        <v>0</v>
      </c>
      <c r="CX14" s="31">
        <v>50337928</v>
      </c>
      <c r="CY14" s="5">
        <v>3.6274000000000002</v>
      </c>
      <c r="CZ14" s="31">
        <v>0</v>
      </c>
      <c r="DA14">
        <v>0</v>
      </c>
      <c r="DB14" s="31">
        <v>12404971.210000001</v>
      </c>
      <c r="DC14" s="5">
        <v>1.7042999999999999</v>
      </c>
      <c r="DD14" s="31">
        <v>0</v>
      </c>
      <c r="DE14">
        <v>0</v>
      </c>
      <c r="DF14" s="31">
        <v>0</v>
      </c>
      <c r="DG14">
        <v>0</v>
      </c>
      <c r="DH14" s="31">
        <v>0</v>
      </c>
      <c r="DI14">
        <v>0</v>
      </c>
      <c r="DJ14" s="31">
        <v>0</v>
      </c>
      <c r="DK14">
        <v>0</v>
      </c>
      <c r="DL14" s="31">
        <v>0</v>
      </c>
      <c r="DM14">
        <v>0</v>
      </c>
      <c r="DN14" s="31">
        <v>0</v>
      </c>
      <c r="DO14">
        <v>0</v>
      </c>
      <c r="DP14" s="31">
        <v>0</v>
      </c>
      <c r="DQ14">
        <v>0</v>
      </c>
      <c r="DR14" s="31">
        <v>0</v>
      </c>
      <c r="DS14">
        <v>0</v>
      </c>
      <c r="DT14" s="31">
        <v>0</v>
      </c>
      <c r="DU14">
        <v>0</v>
      </c>
      <c r="DV14" s="31">
        <v>850940.86</v>
      </c>
      <c r="DW14" s="5">
        <v>0.13</v>
      </c>
      <c r="DX14" s="31">
        <v>0</v>
      </c>
      <c r="DY14">
        <v>0</v>
      </c>
      <c r="DZ14" s="31">
        <v>0</v>
      </c>
      <c r="EA14">
        <v>0</v>
      </c>
      <c r="EB14" s="31">
        <v>0</v>
      </c>
      <c r="EC14">
        <v>0</v>
      </c>
      <c r="ED14" s="31">
        <v>633372.07999999996</v>
      </c>
      <c r="EE14" s="5">
        <v>25.3141</v>
      </c>
      <c r="EF14" s="31">
        <v>0</v>
      </c>
      <c r="EG14">
        <v>0</v>
      </c>
      <c r="EH14" s="31">
        <v>0</v>
      </c>
      <c r="EI14">
        <v>0</v>
      </c>
      <c r="EJ14" s="31">
        <v>0</v>
      </c>
      <c r="EK14">
        <v>0</v>
      </c>
      <c r="EL14" s="31">
        <v>0</v>
      </c>
      <c r="EM14">
        <v>0</v>
      </c>
      <c r="EN14" s="31">
        <v>0</v>
      </c>
      <c r="EO14">
        <v>0</v>
      </c>
      <c r="EP14" s="31">
        <v>0</v>
      </c>
      <c r="EQ14">
        <v>0</v>
      </c>
      <c r="ER14" s="31">
        <v>0</v>
      </c>
      <c r="ES14">
        <v>0</v>
      </c>
      <c r="ET14" s="31">
        <v>0</v>
      </c>
      <c r="EU14">
        <v>0</v>
      </c>
      <c r="EV14" s="31">
        <v>0</v>
      </c>
      <c r="EW14">
        <v>0</v>
      </c>
      <c r="EX14" s="31">
        <v>0</v>
      </c>
      <c r="EY14">
        <v>0</v>
      </c>
      <c r="EZ14" s="31">
        <v>0</v>
      </c>
      <c r="FA14">
        <v>0</v>
      </c>
      <c r="FB14" s="31">
        <v>0</v>
      </c>
      <c r="FC14">
        <v>0</v>
      </c>
      <c r="FD14" s="31">
        <v>0</v>
      </c>
      <c r="FE14">
        <v>0</v>
      </c>
      <c r="FF14" s="31">
        <v>0</v>
      </c>
      <c r="FG14">
        <v>0</v>
      </c>
      <c r="FH14" s="31">
        <v>0</v>
      </c>
      <c r="FI14">
        <v>0</v>
      </c>
      <c r="FJ14" s="31">
        <v>0</v>
      </c>
      <c r="FK14">
        <v>0</v>
      </c>
    </row>
    <row r="15" spans="1:167">
      <c r="A15" t="s">
        <v>167</v>
      </c>
      <c r="B15" s="31">
        <v>2219629093.1799998</v>
      </c>
      <c r="C15" s="5">
        <v>3.5074999999999998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1369196218.6600001</v>
      </c>
      <c r="U15" s="5">
        <v>5.0214999999999996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26587549.5</v>
      </c>
      <c r="AU15" s="5">
        <v>10.2103</v>
      </c>
      <c r="AV15" s="31">
        <v>125599164.19</v>
      </c>
      <c r="AW15" s="5">
        <v>2.4257</v>
      </c>
      <c r="AX15" s="31">
        <v>0</v>
      </c>
      <c r="AY15">
        <v>0</v>
      </c>
      <c r="AZ15" s="31">
        <v>3160769</v>
      </c>
      <c r="BA15" s="5">
        <v>9.9817</v>
      </c>
      <c r="BB15" s="31">
        <v>0</v>
      </c>
      <c r="BC15">
        <v>0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  <c r="BL15" s="31">
        <v>0</v>
      </c>
      <c r="BM15">
        <v>0</v>
      </c>
      <c r="BN15" s="31">
        <v>0</v>
      </c>
      <c r="BO15">
        <v>0</v>
      </c>
      <c r="BP15" s="31">
        <v>0</v>
      </c>
      <c r="BQ15">
        <v>0</v>
      </c>
      <c r="BR15" s="31">
        <v>294144636.73000002</v>
      </c>
      <c r="BS15" s="5">
        <v>8.4269999999999996</v>
      </c>
      <c r="BT15" s="31">
        <v>0</v>
      </c>
      <c r="BU15">
        <v>0</v>
      </c>
      <c r="BV15" s="31">
        <v>0</v>
      </c>
      <c r="BW15">
        <v>0</v>
      </c>
      <c r="BX15" s="31">
        <v>1886546.02</v>
      </c>
      <c r="BY15" s="5">
        <v>7.7953999999999999</v>
      </c>
      <c r="BZ15" s="31">
        <v>0</v>
      </c>
      <c r="CA15">
        <v>0</v>
      </c>
      <c r="CB15" s="31">
        <v>0</v>
      </c>
      <c r="CC15">
        <v>0</v>
      </c>
      <c r="CD15" s="31">
        <v>0</v>
      </c>
      <c r="CE15">
        <v>0</v>
      </c>
      <c r="CF15" s="31">
        <v>0</v>
      </c>
      <c r="CG15">
        <v>0</v>
      </c>
      <c r="CH15" s="31">
        <v>2910533.85</v>
      </c>
      <c r="CI15" s="5">
        <v>8.5652000000000008</v>
      </c>
      <c r="CJ15" s="31">
        <v>237193500</v>
      </c>
      <c r="CK15" s="5">
        <v>5.0488</v>
      </c>
      <c r="CL15" s="31">
        <v>0</v>
      </c>
      <c r="CM15">
        <v>0</v>
      </c>
      <c r="CN15" s="31">
        <v>0</v>
      </c>
      <c r="CO15">
        <v>0</v>
      </c>
      <c r="CP15" s="31">
        <v>0</v>
      </c>
      <c r="CQ15">
        <v>0</v>
      </c>
      <c r="CR15" s="31">
        <v>0</v>
      </c>
      <c r="CS15">
        <v>0</v>
      </c>
      <c r="CT15" s="31">
        <v>0</v>
      </c>
      <c r="CU15">
        <v>0</v>
      </c>
      <c r="CV15" s="31">
        <v>0</v>
      </c>
      <c r="CW15">
        <v>0</v>
      </c>
      <c r="CX15" s="31">
        <v>0</v>
      </c>
      <c r="CY15">
        <v>0</v>
      </c>
      <c r="CZ15" s="31">
        <v>26962333.34</v>
      </c>
      <c r="DA15" s="5">
        <v>4.7359999999999998</v>
      </c>
      <c r="DB15" s="31">
        <v>57564308.479999997</v>
      </c>
      <c r="DC15" s="5">
        <v>7.9088000000000003</v>
      </c>
      <c r="DD15" s="31">
        <v>0</v>
      </c>
      <c r="DE15">
        <v>0</v>
      </c>
      <c r="DF15" s="31">
        <v>0</v>
      </c>
      <c r="DG15">
        <v>0</v>
      </c>
      <c r="DH15" s="31">
        <v>0</v>
      </c>
      <c r="DI15">
        <v>0</v>
      </c>
      <c r="DJ15" s="31">
        <v>0</v>
      </c>
      <c r="DK15">
        <v>0</v>
      </c>
      <c r="DL15" s="31">
        <v>0</v>
      </c>
      <c r="DM15">
        <v>0</v>
      </c>
      <c r="DN15" s="31">
        <v>0</v>
      </c>
      <c r="DO15">
        <v>0</v>
      </c>
      <c r="DP15" s="31">
        <v>0</v>
      </c>
      <c r="DQ15">
        <v>0</v>
      </c>
      <c r="DR15" s="31">
        <v>0</v>
      </c>
      <c r="DS15">
        <v>0</v>
      </c>
      <c r="DT15" s="31">
        <v>0</v>
      </c>
      <c r="DU15">
        <v>0</v>
      </c>
      <c r="DV15" s="31">
        <v>42486629.829999998</v>
      </c>
      <c r="DW15" s="5">
        <v>6.4888000000000003</v>
      </c>
      <c r="DX15" s="31">
        <v>0</v>
      </c>
      <c r="DY15">
        <v>0</v>
      </c>
      <c r="DZ15" s="31">
        <v>0</v>
      </c>
      <c r="EA15">
        <v>0</v>
      </c>
      <c r="EB15" s="31">
        <v>0</v>
      </c>
      <c r="EC15">
        <v>0</v>
      </c>
      <c r="ED15" s="31">
        <v>408401</v>
      </c>
      <c r="EE15" s="5">
        <v>16.322600000000001</v>
      </c>
      <c r="EF15" s="31">
        <v>0</v>
      </c>
      <c r="EG15">
        <v>0</v>
      </c>
      <c r="EH15" s="31">
        <v>0</v>
      </c>
      <c r="EI15">
        <v>0</v>
      </c>
      <c r="EJ15" s="31">
        <v>3401697.4</v>
      </c>
      <c r="EK15" s="5">
        <v>3.3330000000000002</v>
      </c>
      <c r="EL15" s="31">
        <v>0</v>
      </c>
      <c r="EM15">
        <v>0</v>
      </c>
      <c r="EN15" s="31">
        <v>0</v>
      </c>
      <c r="EO15">
        <v>0</v>
      </c>
      <c r="EP15" s="31">
        <v>0</v>
      </c>
      <c r="EQ15">
        <v>0</v>
      </c>
      <c r="ER15" s="31">
        <v>28126805.18</v>
      </c>
      <c r="ES15" s="5">
        <v>4.3558000000000003</v>
      </c>
      <c r="ET15" s="31">
        <v>0</v>
      </c>
      <c r="EU15">
        <v>0</v>
      </c>
      <c r="EV15" s="31">
        <v>0</v>
      </c>
      <c r="EW15">
        <v>0</v>
      </c>
      <c r="EX15" s="31">
        <v>0</v>
      </c>
      <c r="EY15">
        <v>0</v>
      </c>
      <c r="EZ15" s="31">
        <v>0</v>
      </c>
      <c r="FA15">
        <v>0</v>
      </c>
      <c r="FB15" s="31">
        <v>0</v>
      </c>
      <c r="FC15">
        <v>0</v>
      </c>
      <c r="FD15" s="31">
        <v>0</v>
      </c>
      <c r="FE15">
        <v>0</v>
      </c>
      <c r="FF15" s="31">
        <v>0</v>
      </c>
      <c r="FG15">
        <v>0</v>
      </c>
      <c r="FH15" s="31">
        <v>0</v>
      </c>
      <c r="FI15">
        <v>0</v>
      </c>
      <c r="FJ15" s="31">
        <v>0</v>
      </c>
      <c r="FK15">
        <v>0</v>
      </c>
    </row>
    <row r="16" spans="1:167">
      <c r="A16" t="s">
        <v>168</v>
      </c>
      <c r="B16" s="31">
        <v>2133349230.8699999</v>
      </c>
      <c r="C16" s="5">
        <v>3.3712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1413610316.46</v>
      </c>
      <c r="U16" s="5">
        <v>5.1844000000000001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0</v>
      </c>
      <c r="AM16">
        <v>0</v>
      </c>
      <c r="AN16" s="31">
        <v>0</v>
      </c>
      <c r="AO16">
        <v>0</v>
      </c>
      <c r="AP16" s="31">
        <v>0</v>
      </c>
      <c r="AQ16">
        <v>0</v>
      </c>
      <c r="AR16" s="31">
        <v>0</v>
      </c>
      <c r="AS16">
        <v>0</v>
      </c>
      <c r="AT16" s="31">
        <v>8531954.8699999992</v>
      </c>
      <c r="AU16" s="5">
        <v>3.2765</v>
      </c>
      <c r="AV16" s="31">
        <v>119508499.44</v>
      </c>
      <c r="AW16" s="5">
        <v>2.3081</v>
      </c>
      <c r="AX16" s="31">
        <v>0</v>
      </c>
      <c r="AY16">
        <v>0</v>
      </c>
      <c r="AZ16" s="31">
        <v>0</v>
      </c>
      <c r="BA16">
        <v>0</v>
      </c>
      <c r="BB16" s="31">
        <v>0</v>
      </c>
      <c r="BC16">
        <v>0</v>
      </c>
      <c r="BD16" s="31">
        <v>0</v>
      </c>
      <c r="BE16">
        <v>0</v>
      </c>
      <c r="BF16" s="31">
        <v>0</v>
      </c>
      <c r="BG16">
        <v>0</v>
      </c>
      <c r="BH16" s="31">
        <v>0</v>
      </c>
      <c r="BI16">
        <v>0</v>
      </c>
      <c r="BJ16" s="31">
        <v>0</v>
      </c>
      <c r="BK16">
        <v>0</v>
      </c>
      <c r="BL16" s="31">
        <v>0</v>
      </c>
      <c r="BM16">
        <v>0</v>
      </c>
      <c r="BN16" s="31">
        <v>0</v>
      </c>
      <c r="BO16">
        <v>0</v>
      </c>
      <c r="BP16" s="31">
        <v>0</v>
      </c>
      <c r="BQ16">
        <v>0</v>
      </c>
      <c r="BR16" s="31">
        <v>250322941.91</v>
      </c>
      <c r="BS16" s="5">
        <v>7.1715</v>
      </c>
      <c r="BT16" s="31">
        <v>0</v>
      </c>
      <c r="BU16">
        <v>0</v>
      </c>
      <c r="BV16" s="31">
        <v>0</v>
      </c>
      <c r="BW16">
        <v>0</v>
      </c>
      <c r="BX16" s="31">
        <v>702782.27</v>
      </c>
      <c r="BY16" s="5">
        <v>2.9039999999999999</v>
      </c>
      <c r="BZ16" s="31">
        <v>0</v>
      </c>
      <c r="CA16">
        <v>0</v>
      </c>
      <c r="CB16" s="31">
        <v>0</v>
      </c>
      <c r="CC16">
        <v>0</v>
      </c>
      <c r="CD16" s="31">
        <v>0</v>
      </c>
      <c r="CE16">
        <v>0</v>
      </c>
      <c r="CF16" s="31">
        <v>0</v>
      </c>
      <c r="CG16">
        <v>0</v>
      </c>
      <c r="CH16" s="31">
        <v>1171753.93</v>
      </c>
      <c r="CI16" s="5">
        <v>3.4483000000000001</v>
      </c>
      <c r="CJ16" s="31">
        <v>196968726</v>
      </c>
      <c r="CK16" s="5">
        <v>4.1925999999999997</v>
      </c>
      <c r="CL16" s="31">
        <v>0</v>
      </c>
      <c r="CM16">
        <v>0</v>
      </c>
      <c r="CN16" s="31">
        <v>0</v>
      </c>
      <c r="CO16">
        <v>0</v>
      </c>
      <c r="CP16" s="31">
        <v>0</v>
      </c>
      <c r="CQ16">
        <v>0</v>
      </c>
      <c r="CR16" s="31">
        <v>0</v>
      </c>
      <c r="CS16">
        <v>0</v>
      </c>
      <c r="CT16" s="31">
        <v>0</v>
      </c>
      <c r="CU16">
        <v>0</v>
      </c>
      <c r="CV16" s="31">
        <v>0</v>
      </c>
      <c r="CW16">
        <v>0</v>
      </c>
      <c r="CX16" s="31">
        <v>40570608</v>
      </c>
      <c r="CY16" s="5">
        <v>2.9236</v>
      </c>
      <c r="CZ16" s="31">
        <v>16944788.579999998</v>
      </c>
      <c r="DA16" s="5">
        <v>2.9763999999999999</v>
      </c>
      <c r="DB16" s="31">
        <v>38786530.030000001</v>
      </c>
      <c r="DC16" s="5">
        <v>5.3289</v>
      </c>
      <c r="DD16" s="31">
        <v>0</v>
      </c>
      <c r="DE16">
        <v>0</v>
      </c>
      <c r="DF16" s="31">
        <v>0</v>
      </c>
      <c r="DG16">
        <v>0</v>
      </c>
      <c r="DH16" s="31">
        <v>0</v>
      </c>
      <c r="DI16">
        <v>0</v>
      </c>
      <c r="DJ16" s="31">
        <v>0</v>
      </c>
      <c r="DK16">
        <v>0</v>
      </c>
      <c r="DL16" s="31">
        <v>0</v>
      </c>
      <c r="DM16">
        <v>0</v>
      </c>
      <c r="DN16" s="31">
        <v>0</v>
      </c>
      <c r="DO16">
        <v>0</v>
      </c>
      <c r="DP16" s="31">
        <v>0</v>
      </c>
      <c r="DQ16">
        <v>0</v>
      </c>
      <c r="DR16" s="31">
        <v>0</v>
      </c>
      <c r="DS16">
        <v>0</v>
      </c>
      <c r="DT16" s="31">
        <v>0</v>
      </c>
      <c r="DU16">
        <v>0</v>
      </c>
      <c r="DV16" s="31">
        <v>17407965.379999999</v>
      </c>
      <c r="DW16" s="5">
        <v>2.6585999999999999</v>
      </c>
      <c r="DX16" s="31">
        <v>0</v>
      </c>
      <c r="DY16">
        <v>0</v>
      </c>
      <c r="DZ16" s="31">
        <v>0</v>
      </c>
      <c r="EA16">
        <v>0</v>
      </c>
      <c r="EB16" s="31">
        <v>0</v>
      </c>
      <c r="EC16">
        <v>0</v>
      </c>
      <c r="ED16" s="31">
        <v>163983.20000000001</v>
      </c>
      <c r="EE16" s="5">
        <v>6.5538999999999996</v>
      </c>
      <c r="EF16" s="31">
        <v>0</v>
      </c>
      <c r="EG16">
        <v>0</v>
      </c>
      <c r="EH16" s="31">
        <v>0</v>
      </c>
      <c r="EI16">
        <v>0</v>
      </c>
      <c r="EJ16" s="31">
        <v>1332993.3999999999</v>
      </c>
      <c r="EK16" s="5">
        <v>1.3061</v>
      </c>
      <c r="EL16" s="31">
        <v>0</v>
      </c>
      <c r="EM16">
        <v>0</v>
      </c>
      <c r="EN16" s="31">
        <v>0</v>
      </c>
      <c r="EO16">
        <v>0</v>
      </c>
      <c r="EP16" s="31">
        <v>0</v>
      </c>
      <c r="EQ16">
        <v>0</v>
      </c>
      <c r="ER16" s="31">
        <v>27325387.399999999</v>
      </c>
      <c r="ES16" s="5">
        <v>4.2317</v>
      </c>
      <c r="ET16" s="31">
        <v>0</v>
      </c>
      <c r="EU16">
        <v>0</v>
      </c>
      <c r="EV16" s="31">
        <v>0</v>
      </c>
      <c r="EW16">
        <v>0</v>
      </c>
      <c r="EX16" s="31">
        <v>0</v>
      </c>
      <c r="EY16">
        <v>0</v>
      </c>
      <c r="EZ16" s="31">
        <v>0</v>
      </c>
      <c r="FA16">
        <v>0</v>
      </c>
      <c r="FB16" s="31">
        <v>0</v>
      </c>
      <c r="FC16">
        <v>0</v>
      </c>
      <c r="FD16" s="31">
        <v>0</v>
      </c>
      <c r="FE16">
        <v>0</v>
      </c>
      <c r="FF16" s="31">
        <v>0</v>
      </c>
      <c r="FG16">
        <v>0</v>
      </c>
      <c r="FH16" s="31">
        <v>0</v>
      </c>
      <c r="FI16">
        <v>0</v>
      </c>
      <c r="FJ16" s="31">
        <v>0</v>
      </c>
      <c r="FK16">
        <v>0</v>
      </c>
    </row>
    <row r="17" spans="1:167">
      <c r="A17" t="s">
        <v>169</v>
      </c>
      <c r="B17" s="31">
        <v>713159270.60000002</v>
      </c>
      <c r="C17" s="5">
        <v>1.127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216652424.09</v>
      </c>
      <c r="U17" s="5">
        <v>0.79459999999999997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0</v>
      </c>
      <c r="AM17">
        <v>0</v>
      </c>
      <c r="AN17" s="31">
        <v>0</v>
      </c>
      <c r="AO17">
        <v>0</v>
      </c>
      <c r="AP17" s="31">
        <v>0</v>
      </c>
      <c r="AQ17">
        <v>0</v>
      </c>
      <c r="AR17" s="31">
        <v>0</v>
      </c>
      <c r="AS17">
        <v>0</v>
      </c>
      <c r="AT17" s="31">
        <v>2359812</v>
      </c>
      <c r="AU17" s="5">
        <v>0.90620000000000001</v>
      </c>
      <c r="AV17" s="31">
        <v>108026377.68000001</v>
      </c>
      <c r="AW17" s="5">
        <v>2.0863</v>
      </c>
      <c r="AX17" s="31">
        <v>0</v>
      </c>
      <c r="AY17">
        <v>0</v>
      </c>
      <c r="AZ17" s="31">
        <v>425865</v>
      </c>
      <c r="BA17" s="5">
        <v>1.3449</v>
      </c>
      <c r="BB17" s="31">
        <v>0</v>
      </c>
      <c r="BC17">
        <v>0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  <c r="BL17" s="31">
        <v>0</v>
      </c>
      <c r="BM17">
        <v>0</v>
      </c>
      <c r="BN17" s="31">
        <v>0</v>
      </c>
      <c r="BO17">
        <v>0</v>
      </c>
      <c r="BP17" s="31">
        <v>0</v>
      </c>
      <c r="BQ17">
        <v>0</v>
      </c>
      <c r="BR17" s="31">
        <v>87459247.409999996</v>
      </c>
      <c r="BS17" s="5">
        <v>2.5055999999999998</v>
      </c>
      <c r="BT17" s="31">
        <v>0</v>
      </c>
      <c r="BU17">
        <v>0</v>
      </c>
      <c r="BV17" s="31">
        <v>0</v>
      </c>
      <c r="BW17">
        <v>0</v>
      </c>
      <c r="BX17" s="31">
        <v>614440.48</v>
      </c>
      <c r="BY17" s="5">
        <v>2.5388999999999999</v>
      </c>
      <c r="BZ17" s="31">
        <v>0</v>
      </c>
      <c r="CA17">
        <v>0</v>
      </c>
      <c r="CB17" s="31">
        <v>0</v>
      </c>
      <c r="CC17">
        <v>0</v>
      </c>
      <c r="CD17" s="31">
        <v>0</v>
      </c>
      <c r="CE17">
        <v>0</v>
      </c>
      <c r="CF17" s="31">
        <v>0</v>
      </c>
      <c r="CG17">
        <v>0</v>
      </c>
      <c r="CH17" s="31">
        <v>1756293.7</v>
      </c>
      <c r="CI17" s="5">
        <v>5.1684999999999999</v>
      </c>
      <c r="CJ17" s="31">
        <v>235337591.09999999</v>
      </c>
      <c r="CK17" s="5">
        <v>5.0092999999999996</v>
      </c>
      <c r="CL17" s="31">
        <v>0</v>
      </c>
      <c r="CM17">
        <v>0</v>
      </c>
      <c r="CN17" s="31">
        <v>0</v>
      </c>
      <c r="CO17">
        <v>0</v>
      </c>
      <c r="CP17" s="31">
        <v>0</v>
      </c>
      <c r="CQ17">
        <v>0</v>
      </c>
      <c r="CR17" s="31">
        <v>0</v>
      </c>
      <c r="CS17">
        <v>0</v>
      </c>
      <c r="CT17" s="31">
        <v>0</v>
      </c>
      <c r="CU17">
        <v>0</v>
      </c>
      <c r="CV17" s="31">
        <v>0</v>
      </c>
      <c r="CW17">
        <v>0</v>
      </c>
      <c r="CX17" s="31">
        <v>11548051</v>
      </c>
      <c r="CY17" s="5">
        <v>0.83220000000000005</v>
      </c>
      <c r="CZ17" s="31">
        <v>7577921.79</v>
      </c>
      <c r="DA17" s="5">
        <v>1.3310999999999999</v>
      </c>
      <c r="DB17" s="31">
        <v>18069404.82</v>
      </c>
      <c r="DC17" s="5">
        <v>2.4826000000000001</v>
      </c>
      <c r="DD17" s="31">
        <v>0</v>
      </c>
      <c r="DE17">
        <v>0</v>
      </c>
      <c r="DF17" s="31">
        <v>0</v>
      </c>
      <c r="DG17">
        <v>0</v>
      </c>
      <c r="DH17" s="31">
        <v>0</v>
      </c>
      <c r="DI17">
        <v>0</v>
      </c>
      <c r="DJ17" s="31">
        <v>0</v>
      </c>
      <c r="DK17">
        <v>0</v>
      </c>
      <c r="DL17" s="31">
        <v>0</v>
      </c>
      <c r="DM17">
        <v>0</v>
      </c>
      <c r="DN17" s="31">
        <v>0</v>
      </c>
      <c r="DO17">
        <v>0</v>
      </c>
      <c r="DP17" s="31">
        <v>0</v>
      </c>
      <c r="DQ17">
        <v>0</v>
      </c>
      <c r="DR17" s="31">
        <v>0</v>
      </c>
      <c r="DS17">
        <v>0</v>
      </c>
      <c r="DT17" s="31">
        <v>0</v>
      </c>
      <c r="DU17">
        <v>0</v>
      </c>
      <c r="DV17" s="31">
        <v>11871499.16</v>
      </c>
      <c r="DW17" s="5">
        <v>1.8130999999999999</v>
      </c>
      <c r="DX17" s="31">
        <v>0</v>
      </c>
      <c r="DY17">
        <v>0</v>
      </c>
      <c r="DZ17" s="31">
        <v>0</v>
      </c>
      <c r="EA17">
        <v>0</v>
      </c>
      <c r="EB17" s="31">
        <v>0</v>
      </c>
      <c r="EC17">
        <v>0</v>
      </c>
      <c r="ED17" s="31">
        <v>38320</v>
      </c>
      <c r="EE17" s="5">
        <v>1.5315000000000001</v>
      </c>
      <c r="EF17" s="31">
        <v>0</v>
      </c>
      <c r="EG17">
        <v>0</v>
      </c>
      <c r="EH17" s="31">
        <v>0</v>
      </c>
      <c r="EI17">
        <v>0</v>
      </c>
      <c r="EJ17" s="31">
        <v>996330.4</v>
      </c>
      <c r="EK17" s="5">
        <v>0.97619999999999996</v>
      </c>
      <c r="EL17" s="31">
        <v>0</v>
      </c>
      <c r="EM17">
        <v>0</v>
      </c>
      <c r="EN17" s="31">
        <v>0</v>
      </c>
      <c r="EO17">
        <v>0</v>
      </c>
      <c r="EP17" s="31">
        <v>0</v>
      </c>
      <c r="EQ17">
        <v>0</v>
      </c>
      <c r="ER17" s="31">
        <v>10425691.970000001</v>
      </c>
      <c r="ES17" s="5">
        <v>1.6145</v>
      </c>
      <c r="ET17" s="31">
        <v>0</v>
      </c>
      <c r="EU17">
        <v>0</v>
      </c>
      <c r="EV17" s="31">
        <v>0</v>
      </c>
      <c r="EW17">
        <v>0</v>
      </c>
      <c r="EX17" s="31">
        <v>0</v>
      </c>
      <c r="EY17">
        <v>0</v>
      </c>
      <c r="EZ17" s="31">
        <v>0</v>
      </c>
      <c r="FA17">
        <v>0</v>
      </c>
      <c r="FB17" s="31">
        <v>0</v>
      </c>
      <c r="FC17">
        <v>0</v>
      </c>
      <c r="FD17" s="31">
        <v>0</v>
      </c>
      <c r="FE17">
        <v>0</v>
      </c>
      <c r="FF17" s="31">
        <v>0</v>
      </c>
      <c r="FG17">
        <v>0</v>
      </c>
      <c r="FH17" s="31">
        <v>0</v>
      </c>
      <c r="FI17">
        <v>0</v>
      </c>
      <c r="FJ17" s="31">
        <v>0</v>
      </c>
      <c r="FK17">
        <v>0</v>
      </c>
    </row>
    <row r="18" spans="1:167">
      <c r="A18" t="s">
        <v>170</v>
      </c>
      <c r="B18" s="31">
        <v>1702520017.97</v>
      </c>
      <c r="C18" s="5">
        <v>2.6903999999999999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975582732.66999996</v>
      </c>
      <c r="U18" s="5">
        <v>3.5779000000000001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  <c r="AN18" s="31">
        <v>0</v>
      </c>
      <c r="AO18">
        <v>0</v>
      </c>
      <c r="AP18" s="31">
        <v>0</v>
      </c>
      <c r="AQ18">
        <v>0</v>
      </c>
      <c r="AR18" s="31">
        <v>0</v>
      </c>
      <c r="AS18">
        <v>0</v>
      </c>
      <c r="AT18" s="31">
        <v>10486430.65</v>
      </c>
      <c r="AU18" s="5">
        <v>4.0270999999999999</v>
      </c>
      <c r="AV18" s="31">
        <v>240468557.65000001</v>
      </c>
      <c r="AW18" s="5">
        <v>4.6441999999999997</v>
      </c>
      <c r="AX18" s="31">
        <v>0</v>
      </c>
      <c r="AY18">
        <v>0</v>
      </c>
      <c r="AZ18" s="31">
        <v>2209456.6</v>
      </c>
      <c r="BA18" s="5">
        <v>6.9774000000000003</v>
      </c>
      <c r="BB18" s="31">
        <v>0</v>
      </c>
      <c r="BC18">
        <v>0</v>
      </c>
      <c r="BD18" s="31">
        <v>0</v>
      </c>
      <c r="BE18">
        <v>0</v>
      </c>
      <c r="BF18" s="31">
        <v>0</v>
      </c>
      <c r="BG18">
        <v>0</v>
      </c>
      <c r="BH18" s="31">
        <v>0</v>
      </c>
      <c r="BI18">
        <v>0</v>
      </c>
      <c r="BJ18" s="31">
        <v>0</v>
      </c>
      <c r="BK18">
        <v>0</v>
      </c>
      <c r="BL18" s="31">
        <v>0</v>
      </c>
      <c r="BM18">
        <v>0</v>
      </c>
      <c r="BN18" s="31">
        <v>0</v>
      </c>
      <c r="BO18">
        <v>0</v>
      </c>
      <c r="BP18" s="31">
        <v>0</v>
      </c>
      <c r="BQ18">
        <v>0</v>
      </c>
      <c r="BR18" s="31">
        <v>142124060.21000001</v>
      </c>
      <c r="BS18" s="5">
        <v>4.0716999999999999</v>
      </c>
      <c r="BT18" s="31">
        <v>0</v>
      </c>
      <c r="BU18">
        <v>0</v>
      </c>
      <c r="BV18" s="31">
        <v>0</v>
      </c>
      <c r="BW18">
        <v>0</v>
      </c>
      <c r="BX18" s="31">
        <v>1536981.01</v>
      </c>
      <c r="BY18" s="5">
        <v>6.351</v>
      </c>
      <c r="BZ18" s="31">
        <v>0</v>
      </c>
      <c r="CA18">
        <v>0</v>
      </c>
      <c r="CB18" s="31">
        <v>0</v>
      </c>
      <c r="CC18">
        <v>0</v>
      </c>
      <c r="CD18" s="31">
        <v>0</v>
      </c>
      <c r="CE18">
        <v>0</v>
      </c>
      <c r="CF18" s="31">
        <v>0</v>
      </c>
      <c r="CG18">
        <v>0</v>
      </c>
      <c r="CH18" s="31">
        <v>2255051.54</v>
      </c>
      <c r="CI18" s="5">
        <v>6.6363000000000003</v>
      </c>
      <c r="CJ18" s="31">
        <v>172800000</v>
      </c>
      <c r="CK18" s="5">
        <v>3.6781000000000001</v>
      </c>
      <c r="CL18" s="31">
        <v>0</v>
      </c>
      <c r="CM18">
        <v>0</v>
      </c>
      <c r="CN18" s="31">
        <v>0</v>
      </c>
      <c r="CO18">
        <v>0</v>
      </c>
      <c r="CP18" s="31">
        <v>0</v>
      </c>
      <c r="CQ18">
        <v>0</v>
      </c>
      <c r="CR18" s="31">
        <v>0</v>
      </c>
      <c r="CS18">
        <v>0</v>
      </c>
      <c r="CT18" s="31">
        <v>0</v>
      </c>
      <c r="CU18">
        <v>0</v>
      </c>
      <c r="CV18" s="31">
        <v>0</v>
      </c>
      <c r="CW18">
        <v>0</v>
      </c>
      <c r="CX18" s="31">
        <v>27203320</v>
      </c>
      <c r="CY18" s="5">
        <v>1.9602999999999999</v>
      </c>
      <c r="CZ18" s="31">
        <v>20821178.52</v>
      </c>
      <c r="DA18" s="5">
        <v>3.6573000000000002</v>
      </c>
      <c r="DB18" s="31">
        <v>39715607.729999997</v>
      </c>
      <c r="DC18" s="5">
        <v>5.4565999999999999</v>
      </c>
      <c r="DD18" s="31">
        <v>0</v>
      </c>
      <c r="DE18">
        <v>0</v>
      </c>
      <c r="DF18" s="31">
        <v>0</v>
      </c>
      <c r="DG18">
        <v>0</v>
      </c>
      <c r="DH18" s="31">
        <v>0</v>
      </c>
      <c r="DI18">
        <v>0</v>
      </c>
      <c r="DJ18" s="31">
        <v>0</v>
      </c>
      <c r="DK18">
        <v>0</v>
      </c>
      <c r="DL18" s="31">
        <v>0</v>
      </c>
      <c r="DM18">
        <v>0</v>
      </c>
      <c r="DN18" s="31">
        <v>0</v>
      </c>
      <c r="DO18">
        <v>0</v>
      </c>
      <c r="DP18" s="31">
        <v>0</v>
      </c>
      <c r="DQ18">
        <v>0</v>
      </c>
      <c r="DR18" s="31">
        <v>0</v>
      </c>
      <c r="DS18">
        <v>0</v>
      </c>
      <c r="DT18" s="31">
        <v>0</v>
      </c>
      <c r="DU18">
        <v>0</v>
      </c>
      <c r="DV18" s="31">
        <v>43333691.159999996</v>
      </c>
      <c r="DW18" s="5">
        <v>6.6181000000000001</v>
      </c>
      <c r="DX18" s="31">
        <v>0</v>
      </c>
      <c r="DY18">
        <v>0</v>
      </c>
      <c r="DZ18" s="31">
        <v>0</v>
      </c>
      <c r="EA18">
        <v>0</v>
      </c>
      <c r="EB18" s="31">
        <v>0</v>
      </c>
      <c r="EC18">
        <v>0</v>
      </c>
      <c r="ED18" s="31">
        <v>53004</v>
      </c>
      <c r="EE18" s="5">
        <v>2.1183999999999998</v>
      </c>
      <c r="EF18" s="31">
        <v>0</v>
      </c>
      <c r="EG18">
        <v>0</v>
      </c>
      <c r="EH18" s="31">
        <v>0</v>
      </c>
      <c r="EI18">
        <v>0</v>
      </c>
      <c r="EJ18" s="31">
        <v>3609949.03</v>
      </c>
      <c r="EK18" s="5">
        <v>3.5369999999999999</v>
      </c>
      <c r="EL18" s="31">
        <v>0</v>
      </c>
      <c r="EM18">
        <v>0</v>
      </c>
      <c r="EN18" s="31">
        <v>0</v>
      </c>
      <c r="EO18">
        <v>0</v>
      </c>
      <c r="EP18" s="31">
        <v>0</v>
      </c>
      <c r="EQ18">
        <v>0</v>
      </c>
      <c r="ER18" s="31">
        <v>20319997.199999999</v>
      </c>
      <c r="ES18" s="5">
        <v>3.1467999999999998</v>
      </c>
      <c r="ET18" s="31">
        <v>0</v>
      </c>
      <c r="EU18">
        <v>0</v>
      </c>
      <c r="EV18" s="31">
        <v>0</v>
      </c>
      <c r="EW18">
        <v>0</v>
      </c>
      <c r="EX18" s="31">
        <v>0</v>
      </c>
      <c r="EY18">
        <v>0</v>
      </c>
      <c r="EZ18" s="31">
        <v>0</v>
      </c>
      <c r="FA18">
        <v>0</v>
      </c>
      <c r="FB18" s="31">
        <v>0</v>
      </c>
      <c r="FC18">
        <v>0</v>
      </c>
      <c r="FD18" s="31">
        <v>0</v>
      </c>
      <c r="FE18">
        <v>0</v>
      </c>
      <c r="FF18" s="31">
        <v>0</v>
      </c>
      <c r="FG18">
        <v>0</v>
      </c>
      <c r="FH18" s="31">
        <v>0</v>
      </c>
      <c r="FI18">
        <v>0</v>
      </c>
      <c r="FJ18" s="31">
        <v>0</v>
      </c>
      <c r="FK18">
        <v>0</v>
      </c>
    </row>
    <row r="19" spans="1:167">
      <c r="A19" t="s">
        <v>171</v>
      </c>
      <c r="B19" s="31">
        <v>334222832.68000001</v>
      </c>
      <c r="C19" s="5">
        <v>0.52810000000000001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109761231.44</v>
      </c>
      <c r="U19" s="5">
        <v>0.40250000000000002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0</v>
      </c>
      <c r="AO19">
        <v>0</v>
      </c>
      <c r="AP19" s="31">
        <v>0</v>
      </c>
      <c r="AQ19">
        <v>0</v>
      </c>
      <c r="AR19" s="31">
        <v>0</v>
      </c>
      <c r="AS19">
        <v>0</v>
      </c>
      <c r="AT19" s="31">
        <v>0</v>
      </c>
      <c r="AU19">
        <v>0</v>
      </c>
      <c r="AV19" s="31">
        <v>37577825</v>
      </c>
      <c r="AW19" s="5">
        <v>0.7258</v>
      </c>
      <c r="AX19" s="31">
        <v>0</v>
      </c>
      <c r="AY19">
        <v>0</v>
      </c>
      <c r="AZ19" s="31">
        <v>237198.5</v>
      </c>
      <c r="BA19" s="5">
        <v>0.74909999999999999</v>
      </c>
      <c r="BB19" s="31">
        <v>0</v>
      </c>
      <c r="BC19">
        <v>0</v>
      </c>
      <c r="BD19" s="31">
        <v>0</v>
      </c>
      <c r="BE19">
        <v>0</v>
      </c>
      <c r="BF19" s="31">
        <v>0</v>
      </c>
      <c r="BG19">
        <v>0</v>
      </c>
      <c r="BH19" s="31">
        <v>0</v>
      </c>
      <c r="BI19">
        <v>0</v>
      </c>
      <c r="BJ19" s="31">
        <v>0</v>
      </c>
      <c r="BK19">
        <v>0</v>
      </c>
      <c r="BL19" s="31">
        <v>0</v>
      </c>
      <c r="BM19">
        <v>0</v>
      </c>
      <c r="BN19" s="31">
        <v>0</v>
      </c>
      <c r="BO19">
        <v>0</v>
      </c>
      <c r="BP19" s="31">
        <v>0</v>
      </c>
      <c r="BQ19">
        <v>0</v>
      </c>
      <c r="BR19" s="31">
        <v>1534602.5</v>
      </c>
      <c r="BS19" s="5">
        <v>4.3999999999999997E-2</v>
      </c>
      <c r="BT19" s="31">
        <v>0</v>
      </c>
      <c r="BU19">
        <v>0</v>
      </c>
      <c r="BV19" s="31">
        <v>0</v>
      </c>
      <c r="BW19">
        <v>0</v>
      </c>
      <c r="BX19" s="31">
        <v>54194</v>
      </c>
      <c r="BY19" s="5">
        <v>0.22389999999999999</v>
      </c>
      <c r="BZ19" s="31">
        <v>0</v>
      </c>
      <c r="CA19">
        <v>0</v>
      </c>
      <c r="CB19" s="31">
        <v>0</v>
      </c>
      <c r="CC19">
        <v>0</v>
      </c>
      <c r="CD19" s="31">
        <v>0</v>
      </c>
      <c r="CE19">
        <v>0</v>
      </c>
      <c r="CF19" s="31">
        <v>0</v>
      </c>
      <c r="CG19">
        <v>0</v>
      </c>
      <c r="CH19" s="31">
        <v>427937.71</v>
      </c>
      <c r="CI19" s="5">
        <v>1.2594000000000001</v>
      </c>
      <c r="CJ19" s="31">
        <v>145920000</v>
      </c>
      <c r="CK19" s="5">
        <v>3.1059999999999999</v>
      </c>
      <c r="CL19" s="31">
        <v>0</v>
      </c>
      <c r="CM19">
        <v>0</v>
      </c>
      <c r="CN19" s="31">
        <v>0</v>
      </c>
      <c r="CO19">
        <v>0</v>
      </c>
      <c r="CP19" s="31">
        <v>0</v>
      </c>
      <c r="CQ19">
        <v>0</v>
      </c>
      <c r="CR19" s="31">
        <v>0</v>
      </c>
      <c r="CS19">
        <v>0</v>
      </c>
      <c r="CT19" s="31">
        <v>0</v>
      </c>
      <c r="CU19">
        <v>0</v>
      </c>
      <c r="CV19" s="31">
        <v>0</v>
      </c>
      <c r="CW19">
        <v>0</v>
      </c>
      <c r="CX19" s="31">
        <v>15606157</v>
      </c>
      <c r="CY19" s="5">
        <v>1.1246</v>
      </c>
      <c r="CZ19" s="31">
        <v>2746629.95</v>
      </c>
      <c r="DA19" s="5">
        <v>0.48249999999999998</v>
      </c>
      <c r="DB19" s="31">
        <v>5289689</v>
      </c>
      <c r="DC19" s="5">
        <v>0.7268</v>
      </c>
      <c r="DD19" s="31">
        <v>0</v>
      </c>
      <c r="DE19">
        <v>0</v>
      </c>
      <c r="DF19" s="31">
        <v>0</v>
      </c>
      <c r="DG19">
        <v>0</v>
      </c>
      <c r="DH19" s="31">
        <v>0</v>
      </c>
      <c r="DI19">
        <v>0</v>
      </c>
      <c r="DJ19" s="31">
        <v>0</v>
      </c>
      <c r="DK19">
        <v>0</v>
      </c>
      <c r="DL19" s="31">
        <v>0</v>
      </c>
      <c r="DM19">
        <v>0</v>
      </c>
      <c r="DN19" s="31">
        <v>0</v>
      </c>
      <c r="DO19">
        <v>0</v>
      </c>
      <c r="DP19" s="31">
        <v>0</v>
      </c>
      <c r="DQ19">
        <v>0</v>
      </c>
      <c r="DR19" s="31">
        <v>0</v>
      </c>
      <c r="DS19">
        <v>0</v>
      </c>
      <c r="DT19" s="31">
        <v>0</v>
      </c>
      <c r="DU19">
        <v>0</v>
      </c>
      <c r="DV19" s="31">
        <v>5357148.45</v>
      </c>
      <c r="DW19" s="5">
        <v>0.81820000000000004</v>
      </c>
      <c r="DX19" s="31">
        <v>0</v>
      </c>
      <c r="DY19">
        <v>0</v>
      </c>
      <c r="DZ19" s="31">
        <v>0</v>
      </c>
      <c r="EA19">
        <v>0</v>
      </c>
      <c r="EB19" s="31">
        <v>0</v>
      </c>
      <c r="EC19">
        <v>0</v>
      </c>
      <c r="ED19" s="31">
        <v>43500</v>
      </c>
      <c r="EE19" s="5">
        <v>1.7385999999999999</v>
      </c>
      <c r="EF19" s="31">
        <v>0</v>
      </c>
      <c r="EG19">
        <v>0</v>
      </c>
      <c r="EH19" s="31">
        <v>0</v>
      </c>
      <c r="EI19">
        <v>0</v>
      </c>
      <c r="EJ19" s="31">
        <v>179957.1</v>
      </c>
      <c r="EK19" s="5">
        <v>0.17630000000000001</v>
      </c>
      <c r="EL19" s="31">
        <v>0</v>
      </c>
      <c r="EM19">
        <v>0</v>
      </c>
      <c r="EN19" s="31">
        <v>0</v>
      </c>
      <c r="EO19">
        <v>0</v>
      </c>
      <c r="EP19" s="31">
        <v>0</v>
      </c>
      <c r="EQ19">
        <v>0</v>
      </c>
      <c r="ER19" s="31">
        <v>9486762.0299999993</v>
      </c>
      <c r="ES19" s="5">
        <v>1.4691000000000001</v>
      </c>
      <c r="ET19" s="31">
        <v>0</v>
      </c>
      <c r="EU19">
        <v>0</v>
      </c>
      <c r="EV19" s="31">
        <v>0</v>
      </c>
      <c r="EW19">
        <v>0</v>
      </c>
      <c r="EX19" s="31">
        <v>0</v>
      </c>
      <c r="EY19">
        <v>0</v>
      </c>
      <c r="EZ19" s="31">
        <v>0</v>
      </c>
      <c r="FA19">
        <v>0</v>
      </c>
      <c r="FB19" s="31">
        <v>0</v>
      </c>
      <c r="FC19">
        <v>0</v>
      </c>
      <c r="FD19" s="31">
        <v>0</v>
      </c>
      <c r="FE19">
        <v>0</v>
      </c>
      <c r="FF19" s="31">
        <v>0</v>
      </c>
      <c r="FG19">
        <v>0</v>
      </c>
      <c r="FH19" s="31">
        <v>0</v>
      </c>
      <c r="FI19">
        <v>0</v>
      </c>
      <c r="FJ19" s="31">
        <v>0</v>
      </c>
      <c r="FK19">
        <v>0</v>
      </c>
    </row>
    <row r="20" spans="1:167">
      <c r="A20" t="s">
        <v>172</v>
      </c>
      <c r="B20" s="31">
        <v>1099375613.51</v>
      </c>
      <c r="C20" s="5">
        <v>1.7373000000000001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724807605.63</v>
      </c>
      <c r="U20" s="5">
        <v>2.6581999999999999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0</v>
      </c>
      <c r="AO20">
        <v>0</v>
      </c>
      <c r="AP20" s="31">
        <v>0</v>
      </c>
      <c r="AQ20">
        <v>0</v>
      </c>
      <c r="AR20" s="31">
        <v>0</v>
      </c>
      <c r="AS20">
        <v>0</v>
      </c>
      <c r="AT20" s="31">
        <v>4013392.37</v>
      </c>
      <c r="AU20" s="5">
        <v>1.5411999999999999</v>
      </c>
      <c r="AV20" s="31">
        <v>80269912.400000006</v>
      </c>
      <c r="AW20" s="5">
        <v>1.5503</v>
      </c>
      <c r="AX20" s="31">
        <v>0</v>
      </c>
      <c r="AY20">
        <v>0</v>
      </c>
      <c r="AZ20" s="31">
        <v>409976.08</v>
      </c>
      <c r="BA20" s="5">
        <v>1.2947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  <c r="BL20" s="31">
        <v>0</v>
      </c>
      <c r="BM20">
        <v>0</v>
      </c>
      <c r="BN20" s="31">
        <v>0</v>
      </c>
      <c r="BO20">
        <v>0</v>
      </c>
      <c r="BP20" s="31">
        <v>0</v>
      </c>
      <c r="BQ20">
        <v>0</v>
      </c>
      <c r="BR20" s="31">
        <v>13738429.779999999</v>
      </c>
      <c r="BS20" s="5">
        <v>0.39360000000000001</v>
      </c>
      <c r="BT20" s="31">
        <v>0</v>
      </c>
      <c r="BU20">
        <v>0</v>
      </c>
      <c r="BV20" s="31">
        <v>0</v>
      </c>
      <c r="BW20">
        <v>0</v>
      </c>
      <c r="BX20" s="31">
        <v>333457.45</v>
      </c>
      <c r="BY20" s="5">
        <v>1.3778999999999999</v>
      </c>
      <c r="BZ20" s="31">
        <v>0</v>
      </c>
      <c r="CA20">
        <v>0</v>
      </c>
      <c r="CB20" s="31">
        <v>0</v>
      </c>
      <c r="CC20">
        <v>0</v>
      </c>
      <c r="CD20" s="31">
        <v>0</v>
      </c>
      <c r="CE20">
        <v>0</v>
      </c>
      <c r="CF20" s="31">
        <v>0</v>
      </c>
      <c r="CG20">
        <v>0</v>
      </c>
      <c r="CH20" s="31">
        <v>963437.29</v>
      </c>
      <c r="CI20" s="5">
        <v>2.8351999999999999</v>
      </c>
      <c r="CJ20" s="31">
        <v>171536250</v>
      </c>
      <c r="CK20" s="5">
        <v>3.6511999999999998</v>
      </c>
      <c r="CL20" s="31">
        <v>0</v>
      </c>
      <c r="CM20">
        <v>0</v>
      </c>
      <c r="CN20" s="31">
        <v>0</v>
      </c>
      <c r="CO20">
        <v>0</v>
      </c>
      <c r="CP20" s="31">
        <v>0</v>
      </c>
      <c r="CQ20">
        <v>0</v>
      </c>
      <c r="CR20" s="31">
        <v>0</v>
      </c>
      <c r="CS20">
        <v>0</v>
      </c>
      <c r="CT20" s="31">
        <v>0</v>
      </c>
      <c r="CU20">
        <v>0</v>
      </c>
      <c r="CV20" s="31">
        <v>0</v>
      </c>
      <c r="CW20">
        <v>0</v>
      </c>
      <c r="CX20" s="31">
        <v>38991947</v>
      </c>
      <c r="CY20" s="5">
        <v>2.8098000000000001</v>
      </c>
      <c r="CZ20" s="31">
        <v>7908855.1399999997</v>
      </c>
      <c r="DA20" s="5">
        <v>1.3892</v>
      </c>
      <c r="DB20" s="31">
        <v>29354633.190000001</v>
      </c>
      <c r="DC20" s="5">
        <v>4.0331000000000001</v>
      </c>
      <c r="DD20" s="31">
        <v>0</v>
      </c>
      <c r="DE20">
        <v>0</v>
      </c>
      <c r="DF20" s="31">
        <v>0</v>
      </c>
      <c r="DG20">
        <v>0</v>
      </c>
      <c r="DH20" s="31">
        <v>0</v>
      </c>
      <c r="DI20">
        <v>0</v>
      </c>
      <c r="DJ20" s="31">
        <v>0</v>
      </c>
      <c r="DK20">
        <v>0</v>
      </c>
      <c r="DL20" s="31">
        <v>0</v>
      </c>
      <c r="DM20">
        <v>0</v>
      </c>
      <c r="DN20" s="31">
        <v>0</v>
      </c>
      <c r="DO20">
        <v>0</v>
      </c>
      <c r="DP20" s="31">
        <v>0</v>
      </c>
      <c r="DQ20">
        <v>0</v>
      </c>
      <c r="DR20" s="31">
        <v>0</v>
      </c>
      <c r="DS20">
        <v>0</v>
      </c>
      <c r="DT20" s="31">
        <v>0</v>
      </c>
      <c r="DU20">
        <v>0</v>
      </c>
      <c r="DV20" s="31">
        <v>15117766.32</v>
      </c>
      <c r="DW20" s="5">
        <v>2.3089</v>
      </c>
      <c r="DX20" s="31">
        <v>0</v>
      </c>
      <c r="DY20">
        <v>0</v>
      </c>
      <c r="DZ20" s="31">
        <v>0</v>
      </c>
      <c r="EA20">
        <v>0</v>
      </c>
      <c r="EB20" s="31">
        <v>0</v>
      </c>
      <c r="EC20">
        <v>0</v>
      </c>
      <c r="ED20" s="31">
        <v>72000</v>
      </c>
      <c r="EE20" s="5">
        <v>2.8776000000000002</v>
      </c>
      <c r="EF20" s="31">
        <v>0</v>
      </c>
      <c r="EG20">
        <v>0</v>
      </c>
      <c r="EH20" s="31">
        <v>0</v>
      </c>
      <c r="EI20">
        <v>0</v>
      </c>
      <c r="EJ20" s="31">
        <v>1686433.3</v>
      </c>
      <c r="EK20" s="5">
        <v>1.6524000000000001</v>
      </c>
      <c r="EL20" s="31">
        <v>0</v>
      </c>
      <c r="EM20">
        <v>0</v>
      </c>
      <c r="EN20" s="31">
        <v>0</v>
      </c>
      <c r="EO20">
        <v>0</v>
      </c>
      <c r="EP20" s="31">
        <v>0</v>
      </c>
      <c r="EQ20">
        <v>0</v>
      </c>
      <c r="ER20" s="31">
        <v>10171517.560000001</v>
      </c>
      <c r="ES20" s="5">
        <v>1.5751999999999999</v>
      </c>
      <c r="ET20" s="31">
        <v>0</v>
      </c>
      <c r="EU20">
        <v>0</v>
      </c>
      <c r="EV20" s="31">
        <v>0</v>
      </c>
      <c r="EW20">
        <v>0</v>
      </c>
      <c r="EX20" s="31">
        <v>0</v>
      </c>
      <c r="EY20">
        <v>0</v>
      </c>
      <c r="EZ20" s="31">
        <v>0</v>
      </c>
      <c r="FA20">
        <v>0</v>
      </c>
      <c r="FB20" s="31">
        <v>0</v>
      </c>
      <c r="FC20">
        <v>0</v>
      </c>
      <c r="FD20" s="31">
        <v>0</v>
      </c>
      <c r="FE20">
        <v>0</v>
      </c>
      <c r="FF20" s="31">
        <v>0</v>
      </c>
      <c r="FG20">
        <v>0</v>
      </c>
      <c r="FH20" s="31">
        <v>0</v>
      </c>
      <c r="FI20">
        <v>0</v>
      </c>
      <c r="FJ20" s="31">
        <v>0</v>
      </c>
      <c r="FK20">
        <v>0</v>
      </c>
    </row>
    <row r="21" spans="1:167">
      <c r="A21" t="s">
        <v>173</v>
      </c>
      <c r="B21" s="31">
        <v>1268143362.4000001</v>
      </c>
      <c r="C21" s="5">
        <v>2.004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1023783799.39</v>
      </c>
      <c r="U21" s="5">
        <v>3.7547000000000001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  <c r="AN21" s="31">
        <v>0</v>
      </c>
      <c r="AO21">
        <v>0</v>
      </c>
      <c r="AP21" s="31">
        <v>0</v>
      </c>
      <c r="AQ21">
        <v>0</v>
      </c>
      <c r="AR21" s="31">
        <v>0</v>
      </c>
      <c r="AS21">
        <v>0</v>
      </c>
      <c r="AT21" s="31">
        <v>4035087.43</v>
      </c>
      <c r="AU21" s="5">
        <v>1.5496000000000001</v>
      </c>
      <c r="AV21" s="31">
        <v>58099464.939999998</v>
      </c>
      <c r="AW21" s="5">
        <v>1.1221000000000001</v>
      </c>
      <c r="AX21" s="31">
        <v>0</v>
      </c>
      <c r="AY21">
        <v>0</v>
      </c>
      <c r="AZ21" s="31">
        <v>658877.67000000004</v>
      </c>
      <c r="BA21" s="5">
        <v>2.0807000000000002</v>
      </c>
      <c r="BB21" s="31">
        <v>0</v>
      </c>
      <c r="BC21">
        <v>0</v>
      </c>
      <c r="BD21" s="31">
        <v>0</v>
      </c>
      <c r="BE21">
        <v>0</v>
      </c>
      <c r="BF21" s="31">
        <v>0</v>
      </c>
      <c r="BG21">
        <v>0</v>
      </c>
      <c r="BH21" s="31">
        <v>0</v>
      </c>
      <c r="BI21">
        <v>0</v>
      </c>
      <c r="BJ21" s="31">
        <v>0</v>
      </c>
      <c r="BK21">
        <v>0</v>
      </c>
      <c r="BL21" s="31">
        <v>0</v>
      </c>
      <c r="BM21">
        <v>0</v>
      </c>
      <c r="BN21" s="31">
        <v>0</v>
      </c>
      <c r="BO21">
        <v>0</v>
      </c>
      <c r="BP21" s="31">
        <v>0</v>
      </c>
      <c r="BQ21">
        <v>0</v>
      </c>
      <c r="BR21" s="31">
        <v>45340414.350000001</v>
      </c>
      <c r="BS21" s="5">
        <v>1.2989999999999999</v>
      </c>
      <c r="BT21" s="31">
        <v>0</v>
      </c>
      <c r="BU21">
        <v>0</v>
      </c>
      <c r="BV21" s="31">
        <v>0</v>
      </c>
      <c r="BW21">
        <v>0</v>
      </c>
      <c r="BX21" s="31">
        <v>547694.51</v>
      </c>
      <c r="BY21" s="5">
        <v>2.2631000000000001</v>
      </c>
      <c r="BZ21" s="31">
        <v>0</v>
      </c>
      <c r="CA21">
        <v>0</v>
      </c>
      <c r="CB21" s="31">
        <v>0</v>
      </c>
      <c r="CC21">
        <v>0</v>
      </c>
      <c r="CD21" s="31">
        <v>0</v>
      </c>
      <c r="CE21">
        <v>0</v>
      </c>
      <c r="CF21" s="31">
        <v>0</v>
      </c>
      <c r="CG21">
        <v>0</v>
      </c>
      <c r="CH21" s="31">
        <v>629537.04</v>
      </c>
      <c r="CI21" s="5">
        <v>1.8526</v>
      </c>
      <c r="CJ21" s="31">
        <v>69256000</v>
      </c>
      <c r="CK21" s="5">
        <v>1.4741</v>
      </c>
      <c r="CL21" s="31">
        <v>0</v>
      </c>
      <c r="CM21">
        <v>0</v>
      </c>
      <c r="CN21" s="31">
        <v>0</v>
      </c>
      <c r="CO21">
        <v>0</v>
      </c>
      <c r="CP21" s="31">
        <v>0</v>
      </c>
      <c r="CQ21">
        <v>0</v>
      </c>
      <c r="CR21" s="31">
        <v>0</v>
      </c>
      <c r="CS21">
        <v>0</v>
      </c>
      <c r="CT21" s="31">
        <v>0</v>
      </c>
      <c r="CU21">
        <v>0</v>
      </c>
      <c r="CV21" s="31">
        <v>0</v>
      </c>
      <c r="CW21">
        <v>0</v>
      </c>
      <c r="CX21" s="31">
        <v>15371280</v>
      </c>
      <c r="CY21" s="5">
        <v>1.1076999999999999</v>
      </c>
      <c r="CZ21" s="31">
        <v>8530764.9900000002</v>
      </c>
      <c r="DA21" s="5">
        <v>1.4984999999999999</v>
      </c>
      <c r="DB21" s="31">
        <v>19681630.100000001</v>
      </c>
      <c r="DC21" s="5">
        <v>2.7040999999999999</v>
      </c>
      <c r="DD21" s="31">
        <v>0</v>
      </c>
      <c r="DE21">
        <v>0</v>
      </c>
      <c r="DF21" s="31">
        <v>0</v>
      </c>
      <c r="DG21">
        <v>0</v>
      </c>
      <c r="DH21" s="31">
        <v>0</v>
      </c>
      <c r="DI21">
        <v>0</v>
      </c>
      <c r="DJ21" s="31">
        <v>0</v>
      </c>
      <c r="DK21">
        <v>0</v>
      </c>
      <c r="DL21" s="31">
        <v>0</v>
      </c>
      <c r="DM21">
        <v>0</v>
      </c>
      <c r="DN21" s="31">
        <v>0</v>
      </c>
      <c r="DO21">
        <v>0</v>
      </c>
      <c r="DP21" s="31">
        <v>0</v>
      </c>
      <c r="DQ21">
        <v>0</v>
      </c>
      <c r="DR21" s="31">
        <v>0</v>
      </c>
      <c r="DS21">
        <v>0</v>
      </c>
      <c r="DT21" s="31">
        <v>0</v>
      </c>
      <c r="DU21">
        <v>0</v>
      </c>
      <c r="DV21" s="31">
        <v>9223578.9000000004</v>
      </c>
      <c r="DW21" s="5">
        <v>1.4087000000000001</v>
      </c>
      <c r="DX21" s="31">
        <v>0</v>
      </c>
      <c r="DY21">
        <v>0</v>
      </c>
      <c r="DZ21" s="31">
        <v>0</v>
      </c>
      <c r="EA21">
        <v>0</v>
      </c>
      <c r="EB21" s="31">
        <v>0</v>
      </c>
      <c r="EC21">
        <v>0</v>
      </c>
      <c r="ED21" s="31">
        <v>0</v>
      </c>
      <c r="EE21">
        <v>0</v>
      </c>
      <c r="EF21" s="31">
        <v>0</v>
      </c>
      <c r="EG21">
        <v>0</v>
      </c>
      <c r="EH21" s="31">
        <v>0</v>
      </c>
      <c r="EI21">
        <v>0</v>
      </c>
      <c r="EJ21" s="31">
        <v>1205789.2</v>
      </c>
      <c r="EK21" s="5">
        <v>1.1814</v>
      </c>
      <c r="EL21" s="31">
        <v>0</v>
      </c>
      <c r="EM21">
        <v>0</v>
      </c>
      <c r="EN21" s="31">
        <v>0</v>
      </c>
      <c r="EO21">
        <v>0</v>
      </c>
      <c r="EP21" s="31">
        <v>0</v>
      </c>
      <c r="EQ21">
        <v>0</v>
      </c>
      <c r="ER21" s="31">
        <v>11779443.880000001</v>
      </c>
      <c r="ES21" s="5">
        <v>1.8242</v>
      </c>
      <c r="ET21" s="31">
        <v>0</v>
      </c>
      <c r="EU21">
        <v>0</v>
      </c>
      <c r="EV21" s="31">
        <v>0</v>
      </c>
      <c r="EW21">
        <v>0</v>
      </c>
      <c r="EX21" s="31">
        <v>0</v>
      </c>
      <c r="EY21">
        <v>0</v>
      </c>
      <c r="EZ21" s="31">
        <v>0</v>
      </c>
      <c r="FA21">
        <v>0</v>
      </c>
      <c r="FB21" s="31">
        <v>0</v>
      </c>
      <c r="FC21">
        <v>0</v>
      </c>
      <c r="FD21" s="31">
        <v>0</v>
      </c>
      <c r="FE21">
        <v>0</v>
      </c>
      <c r="FF21" s="31">
        <v>0</v>
      </c>
      <c r="FG21">
        <v>0</v>
      </c>
      <c r="FH21" s="31">
        <v>0</v>
      </c>
      <c r="FI21">
        <v>0</v>
      </c>
      <c r="FJ21" s="31">
        <v>0</v>
      </c>
      <c r="FK21">
        <v>0</v>
      </c>
    </row>
    <row r="22" spans="1:167">
      <c r="A22" t="s">
        <v>175</v>
      </c>
      <c r="B22" s="31">
        <v>737243582.70000005</v>
      </c>
      <c r="C22" s="5">
        <v>1.165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358009060.33999997</v>
      </c>
      <c r="U22" s="5">
        <v>1.3129999999999999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6027243.8099999996</v>
      </c>
      <c r="AU22" s="5">
        <v>2.3146</v>
      </c>
      <c r="AV22" s="31">
        <v>97890057.459999993</v>
      </c>
      <c r="AW22" s="5">
        <v>1.8906000000000001</v>
      </c>
      <c r="AX22" s="31">
        <v>0</v>
      </c>
      <c r="AY22">
        <v>0</v>
      </c>
      <c r="AZ22" s="31">
        <v>1556688.6</v>
      </c>
      <c r="BA22" s="5">
        <v>4.9160000000000004</v>
      </c>
      <c r="BB22" s="31">
        <v>0</v>
      </c>
      <c r="BC22">
        <v>0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  <c r="BL22" s="31">
        <v>0</v>
      </c>
      <c r="BM22">
        <v>0</v>
      </c>
      <c r="BN22" s="31">
        <v>0</v>
      </c>
      <c r="BO22">
        <v>0</v>
      </c>
      <c r="BP22" s="31">
        <v>0</v>
      </c>
      <c r="BQ22">
        <v>0</v>
      </c>
      <c r="BR22" s="31">
        <v>193495566.36000001</v>
      </c>
      <c r="BS22" s="5">
        <v>5.5434999999999999</v>
      </c>
      <c r="BT22" s="31">
        <v>0</v>
      </c>
      <c r="BU22">
        <v>0</v>
      </c>
      <c r="BV22" s="31">
        <v>0</v>
      </c>
      <c r="BW22">
        <v>0</v>
      </c>
      <c r="BX22" s="31">
        <v>832915.31</v>
      </c>
      <c r="BY22" s="5">
        <v>3.4417</v>
      </c>
      <c r="BZ22" s="31">
        <v>0</v>
      </c>
      <c r="CA22">
        <v>0</v>
      </c>
      <c r="CB22" s="31">
        <v>0</v>
      </c>
      <c r="CC22">
        <v>0</v>
      </c>
      <c r="CD22" s="31">
        <v>0</v>
      </c>
      <c r="CE22">
        <v>0</v>
      </c>
      <c r="CF22" s="31">
        <v>0</v>
      </c>
      <c r="CG22">
        <v>0</v>
      </c>
      <c r="CH22" s="31">
        <v>1228904.26</v>
      </c>
      <c r="CI22" s="5">
        <v>3.6164999999999998</v>
      </c>
      <c r="CJ22" s="31">
        <v>0</v>
      </c>
      <c r="CK22">
        <v>0</v>
      </c>
      <c r="CL22" s="31">
        <v>0</v>
      </c>
      <c r="CM22">
        <v>0</v>
      </c>
      <c r="CN22" s="31">
        <v>0</v>
      </c>
      <c r="CO22">
        <v>0</v>
      </c>
      <c r="CP22" s="31">
        <v>0</v>
      </c>
      <c r="CQ22">
        <v>0</v>
      </c>
      <c r="CR22" s="31">
        <v>0</v>
      </c>
      <c r="CS22">
        <v>0</v>
      </c>
      <c r="CT22" s="31">
        <v>0</v>
      </c>
      <c r="CU22">
        <v>0</v>
      </c>
      <c r="CV22" s="31">
        <v>0</v>
      </c>
      <c r="CW22">
        <v>0</v>
      </c>
      <c r="CX22" s="31">
        <v>21167753</v>
      </c>
      <c r="CY22" s="5">
        <v>1.5254000000000001</v>
      </c>
      <c r="CZ22" s="31">
        <v>10659261.4</v>
      </c>
      <c r="DA22" s="5">
        <v>1.8723000000000001</v>
      </c>
      <c r="DB22" s="31">
        <v>14568810</v>
      </c>
      <c r="DC22" s="5">
        <v>2.0015999999999998</v>
      </c>
      <c r="DD22" s="31">
        <v>0</v>
      </c>
      <c r="DE22">
        <v>0</v>
      </c>
      <c r="DF22" s="31">
        <v>0</v>
      </c>
      <c r="DG22">
        <v>0</v>
      </c>
      <c r="DH22" s="31">
        <v>0</v>
      </c>
      <c r="DI22">
        <v>0</v>
      </c>
      <c r="DJ22" s="31">
        <v>0</v>
      </c>
      <c r="DK22">
        <v>0</v>
      </c>
      <c r="DL22" s="31">
        <v>0</v>
      </c>
      <c r="DM22">
        <v>0</v>
      </c>
      <c r="DN22" s="31">
        <v>0</v>
      </c>
      <c r="DO22">
        <v>0</v>
      </c>
      <c r="DP22" s="31">
        <v>0</v>
      </c>
      <c r="DQ22">
        <v>0</v>
      </c>
      <c r="DR22" s="31">
        <v>0</v>
      </c>
      <c r="DS22">
        <v>0</v>
      </c>
      <c r="DT22" s="31">
        <v>0</v>
      </c>
      <c r="DU22">
        <v>0</v>
      </c>
      <c r="DV22" s="31">
        <v>13875270</v>
      </c>
      <c r="DW22" s="5">
        <v>2.1191</v>
      </c>
      <c r="DX22" s="31">
        <v>0</v>
      </c>
      <c r="DY22">
        <v>0</v>
      </c>
      <c r="DZ22" s="31">
        <v>0</v>
      </c>
      <c r="EA22">
        <v>0</v>
      </c>
      <c r="EB22" s="31">
        <v>0</v>
      </c>
      <c r="EC22">
        <v>0</v>
      </c>
      <c r="ED22" s="31">
        <v>0</v>
      </c>
      <c r="EE22">
        <v>0</v>
      </c>
      <c r="EF22" s="31">
        <v>0</v>
      </c>
      <c r="EG22">
        <v>0</v>
      </c>
      <c r="EH22" s="31">
        <v>0</v>
      </c>
      <c r="EI22">
        <v>0</v>
      </c>
      <c r="EJ22" s="31">
        <v>1559481</v>
      </c>
      <c r="EK22" s="5">
        <v>1.528</v>
      </c>
      <c r="EL22" s="31">
        <v>0</v>
      </c>
      <c r="EM22">
        <v>0</v>
      </c>
      <c r="EN22" s="31">
        <v>0</v>
      </c>
      <c r="EO22">
        <v>0</v>
      </c>
      <c r="EP22" s="31">
        <v>0</v>
      </c>
      <c r="EQ22">
        <v>0</v>
      </c>
      <c r="ER22" s="31">
        <v>16372571.16</v>
      </c>
      <c r="ES22" s="5">
        <v>2.5354999999999999</v>
      </c>
      <c r="ET22" s="31">
        <v>0</v>
      </c>
      <c r="EU22">
        <v>0</v>
      </c>
      <c r="EV22" s="31">
        <v>0</v>
      </c>
      <c r="EW22">
        <v>0</v>
      </c>
      <c r="EX22" s="31">
        <v>0</v>
      </c>
      <c r="EY22">
        <v>0</v>
      </c>
      <c r="EZ22" s="31">
        <v>0</v>
      </c>
      <c r="FA22">
        <v>0</v>
      </c>
      <c r="FB22" s="31">
        <v>0</v>
      </c>
      <c r="FC22">
        <v>0</v>
      </c>
      <c r="FD22" s="31">
        <v>0</v>
      </c>
      <c r="FE22">
        <v>0</v>
      </c>
      <c r="FF22" s="31">
        <v>0</v>
      </c>
      <c r="FG22">
        <v>0</v>
      </c>
      <c r="FH22" s="31">
        <v>0</v>
      </c>
      <c r="FI22">
        <v>0</v>
      </c>
      <c r="FJ22" s="31">
        <v>0</v>
      </c>
      <c r="FK22">
        <v>0</v>
      </c>
    </row>
    <row r="23" spans="1:167">
      <c r="A23" t="s">
        <v>71</v>
      </c>
      <c r="B23" s="31">
        <v>193926484.44</v>
      </c>
      <c r="C23" s="5">
        <v>0.30640000000000001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127927590.62</v>
      </c>
      <c r="U23" s="5">
        <v>0.46920000000000001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381539.95</v>
      </c>
      <c r="BA23" s="5">
        <v>1.2049000000000001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0</v>
      </c>
      <c r="BM23">
        <v>0</v>
      </c>
      <c r="BN23" s="31">
        <v>0</v>
      </c>
      <c r="BO23">
        <v>0</v>
      </c>
      <c r="BP23" s="31">
        <v>0</v>
      </c>
      <c r="BQ23">
        <v>0</v>
      </c>
      <c r="BR23" s="31">
        <v>2229570.81</v>
      </c>
      <c r="BS23" s="5">
        <v>6.3899999999999998E-2</v>
      </c>
      <c r="BT23" s="31">
        <v>0</v>
      </c>
      <c r="BU23">
        <v>0</v>
      </c>
      <c r="BV23" s="31">
        <v>0</v>
      </c>
      <c r="BW23">
        <v>0</v>
      </c>
      <c r="BX23" s="31">
        <v>0</v>
      </c>
      <c r="BY23">
        <v>0</v>
      </c>
      <c r="BZ23" s="31">
        <v>0</v>
      </c>
      <c r="CA23">
        <v>0</v>
      </c>
      <c r="CB23" s="31">
        <v>0</v>
      </c>
      <c r="CC23">
        <v>0</v>
      </c>
      <c r="CD23" s="31">
        <v>0</v>
      </c>
      <c r="CE23">
        <v>0</v>
      </c>
      <c r="CF23" s="31">
        <v>0</v>
      </c>
      <c r="CG23">
        <v>0</v>
      </c>
      <c r="CH23" s="31">
        <v>6439</v>
      </c>
      <c r="CI23" s="5">
        <v>1.89E-2</v>
      </c>
      <c r="CJ23" s="31">
        <v>46398686.719999999</v>
      </c>
      <c r="CK23" s="5">
        <v>0.98760000000000003</v>
      </c>
      <c r="CL23" s="31">
        <v>0</v>
      </c>
      <c r="CM23">
        <v>0</v>
      </c>
      <c r="CN23" s="31">
        <v>0</v>
      </c>
      <c r="CO23">
        <v>0</v>
      </c>
      <c r="CP23" s="31">
        <v>0</v>
      </c>
      <c r="CQ23">
        <v>0</v>
      </c>
      <c r="CR23" s="31">
        <v>0</v>
      </c>
      <c r="CS23">
        <v>0</v>
      </c>
      <c r="CT23" s="31">
        <v>0</v>
      </c>
      <c r="CU23">
        <v>0</v>
      </c>
      <c r="CV23" s="31">
        <v>0</v>
      </c>
      <c r="CW23">
        <v>0</v>
      </c>
      <c r="CX23" s="31">
        <v>11811592</v>
      </c>
      <c r="CY23" s="5">
        <v>0.85119999999999996</v>
      </c>
      <c r="CZ23" s="31">
        <v>5029420.34</v>
      </c>
      <c r="DA23" s="5">
        <v>0.88339999999999996</v>
      </c>
      <c r="DB23" s="31">
        <v>0</v>
      </c>
      <c r="DC23">
        <v>0</v>
      </c>
      <c r="DD23" s="31">
        <v>0</v>
      </c>
      <c r="DE23">
        <v>0</v>
      </c>
      <c r="DF23" s="31">
        <v>0</v>
      </c>
      <c r="DG23">
        <v>0</v>
      </c>
      <c r="DH23" s="31">
        <v>0</v>
      </c>
      <c r="DI23">
        <v>0</v>
      </c>
      <c r="DJ23" s="31">
        <v>0</v>
      </c>
      <c r="DK23">
        <v>0</v>
      </c>
      <c r="DL23" s="31">
        <v>0</v>
      </c>
      <c r="DM23">
        <v>0</v>
      </c>
      <c r="DN23" s="31">
        <v>0</v>
      </c>
      <c r="DO23">
        <v>0</v>
      </c>
      <c r="DP23" s="31">
        <v>0</v>
      </c>
      <c r="DQ23">
        <v>0</v>
      </c>
      <c r="DR23" s="31">
        <v>0</v>
      </c>
      <c r="DS23">
        <v>0</v>
      </c>
      <c r="DT23" s="31">
        <v>0</v>
      </c>
      <c r="DU23">
        <v>0</v>
      </c>
      <c r="DV23" s="31">
        <v>0</v>
      </c>
      <c r="DW23">
        <v>0</v>
      </c>
      <c r="DX23" s="31">
        <v>0</v>
      </c>
      <c r="DY23">
        <v>0</v>
      </c>
      <c r="DZ23" s="31">
        <v>0</v>
      </c>
      <c r="EA23">
        <v>0</v>
      </c>
      <c r="EB23" s="31">
        <v>0</v>
      </c>
      <c r="EC23">
        <v>0</v>
      </c>
      <c r="ED23" s="31">
        <v>0</v>
      </c>
      <c r="EE23">
        <v>0</v>
      </c>
      <c r="EF23" s="31">
        <v>0</v>
      </c>
      <c r="EG23">
        <v>0</v>
      </c>
      <c r="EH23" s="31">
        <v>0</v>
      </c>
      <c r="EI23">
        <v>0</v>
      </c>
      <c r="EJ23" s="31">
        <v>141645</v>
      </c>
      <c r="EK23" s="5">
        <v>0.13880000000000001</v>
      </c>
      <c r="EL23" s="31">
        <v>0</v>
      </c>
      <c r="EM23">
        <v>0</v>
      </c>
      <c r="EN23" s="31">
        <v>0</v>
      </c>
      <c r="EO23">
        <v>0</v>
      </c>
      <c r="EP23" s="31">
        <v>0</v>
      </c>
      <c r="EQ23">
        <v>0</v>
      </c>
      <c r="ER23" s="31">
        <v>0</v>
      </c>
      <c r="ES23">
        <v>0</v>
      </c>
      <c r="ET23" s="31">
        <v>0</v>
      </c>
      <c r="EU23">
        <v>0</v>
      </c>
      <c r="EV23" s="31">
        <v>0</v>
      </c>
      <c r="EW23">
        <v>0</v>
      </c>
      <c r="EX23" s="31">
        <v>0</v>
      </c>
      <c r="EY23">
        <v>0</v>
      </c>
      <c r="EZ23" s="31">
        <v>0</v>
      </c>
      <c r="FA23">
        <v>0</v>
      </c>
      <c r="FB23" s="31">
        <v>0</v>
      </c>
      <c r="FC23">
        <v>0</v>
      </c>
      <c r="FD23" s="31">
        <v>0</v>
      </c>
      <c r="FE23">
        <v>0</v>
      </c>
      <c r="FF23" s="31">
        <v>0</v>
      </c>
      <c r="FG23">
        <v>0</v>
      </c>
      <c r="FH23" s="31">
        <v>0</v>
      </c>
      <c r="FI23">
        <v>0</v>
      </c>
      <c r="FJ23" s="31">
        <v>0</v>
      </c>
      <c r="FK23">
        <v>0</v>
      </c>
    </row>
    <row r="24" spans="1:167">
      <c r="A24" t="s">
        <v>176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  <c r="CF24" s="31">
        <v>0</v>
      </c>
      <c r="CG24">
        <v>0</v>
      </c>
      <c r="CH24" s="31">
        <v>0</v>
      </c>
      <c r="CI24">
        <v>0</v>
      </c>
      <c r="CJ24" s="31">
        <v>0</v>
      </c>
      <c r="CK24">
        <v>0</v>
      </c>
      <c r="CL24" s="31">
        <v>0</v>
      </c>
      <c r="CM24">
        <v>0</v>
      </c>
      <c r="CN24" s="31">
        <v>0</v>
      </c>
      <c r="CO24">
        <v>0</v>
      </c>
      <c r="CP24" s="31">
        <v>0</v>
      </c>
      <c r="CQ24">
        <v>0</v>
      </c>
      <c r="CR24" s="31">
        <v>0</v>
      </c>
      <c r="CS24">
        <v>0</v>
      </c>
      <c r="CT24" s="31">
        <v>0</v>
      </c>
      <c r="CU24">
        <v>0</v>
      </c>
      <c r="CV24" s="31">
        <v>0</v>
      </c>
      <c r="CW24">
        <v>0</v>
      </c>
      <c r="CX24" s="31">
        <v>0</v>
      </c>
      <c r="CY24">
        <v>0</v>
      </c>
      <c r="CZ24" s="31">
        <v>0</v>
      </c>
      <c r="DA24">
        <v>0</v>
      </c>
      <c r="DB24" s="31">
        <v>0</v>
      </c>
      <c r="DC24">
        <v>0</v>
      </c>
      <c r="DD24" s="31">
        <v>0</v>
      </c>
      <c r="DE24">
        <v>0</v>
      </c>
      <c r="DF24" s="31">
        <v>0</v>
      </c>
      <c r="DG24">
        <v>0</v>
      </c>
      <c r="DH24" s="31">
        <v>0</v>
      </c>
      <c r="DI24">
        <v>0</v>
      </c>
      <c r="DJ24" s="31">
        <v>0</v>
      </c>
      <c r="DK24">
        <v>0</v>
      </c>
      <c r="DL24" s="31">
        <v>0</v>
      </c>
      <c r="DM24">
        <v>0</v>
      </c>
      <c r="DN24" s="31">
        <v>0</v>
      </c>
      <c r="DO24">
        <v>0</v>
      </c>
      <c r="DP24" s="31">
        <v>0</v>
      </c>
      <c r="DQ24">
        <v>0</v>
      </c>
      <c r="DR24" s="31">
        <v>0</v>
      </c>
      <c r="DS24">
        <v>0</v>
      </c>
      <c r="DT24" s="31">
        <v>0</v>
      </c>
      <c r="DU24">
        <v>0</v>
      </c>
      <c r="DV24" s="31">
        <v>0</v>
      </c>
      <c r="DW24">
        <v>0</v>
      </c>
      <c r="DX24" s="31">
        <v>0</v>
      </c>
      <c r="DY24">
        <v>0</v>
      </c>
      <c r="DZ24" s="31">
        <v>0</v>
      </c>
      <c r="EA24">
        <v>0</v>
      </c>
      <c r="EB24" s="31">
        <v>0</v>
      </c>
      <c r="EC24">
        <v>0</v>
      </c>
      <c r="ED24" s="31">
        <v>0</v>
      </c>
      <c r="EE24">
        <v>0</v>
      </c>
      <c r="EF24" s="31">
        <v>0</v>
      </c>
      <c r="EG24">
        <v>0</v>
      </c>
      <c r="EH24" s="31">
        <v>0</v>
      </c>
      <c r="EI24">
        <v>0</v>
      </c>
      <c r="EJ24" s="31">
        <v>0</v>
      </c>
      <c r="EK24">
        <v>0</v>
      </c>
      <c r="EL24" s="31">
        <v>0</v>
      </c>
      <c r="EM24">
        <v>0</v>
      </c>
      <c r="EN24" s="31">
        <v>0</v>
      </c>
      <c r="EO24">
        <v>0</v>
      </c>
      <c r="EP24" s="31">
        <v>0</v>
      </c>
      <c r="EQ24">
        <v>0</v>
      </c>
      <c r="ER24" s="31">
        <v>0</v>
      </c>
      <c r="ES24">
        <v>0</v>
      </c>
      <c r="ET24" s="31">
        <v>0</v>
      </c>
      <c r="EU24">
        <v>0</v>
      </c>
      <c r="EV24" s="31">
        <v>0</v>
      </c>
      <c r="EW24">
        <v>0</v>
      </c>
      <c r="EX24" s="31">
        <v>0</v>
      </c>
      <c r="EY24">
        <v>0</v>
      </c>
      <c r="EZ24" s="31">
        <v>0</v>
      </c>
      <c r="FA24">
        <v>0</v>
      </c>
      <c r="FB24" s="31">
        <v>0</v>
      </c>
      <c r="FC24">
        <v>0</v>
      </c>
      <c r="FD24" s="31">
        <v>0</v>
      </c>
      <c r="FE24">
        <v>0</v>
      </c>
      <c r="FF24" s="31">
        <v>0</v>
      </c>
      <c r="FG24">
        <v>0</v>
      </c>
      <c r="FH24" s="31">
        <v>0</v>
      </c>
      <c r="FI24">
        <v>0</v>
      </c>
      <c r="FJ24" s="31">
        <v>0</v>
      </c>
      <c r="FK24">
        <v>0</v>
      </c>
    </row>
    <row r="25" spans="1:167">
      <c r="A25" t="s">
        <v>174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  <c r="CF25" s="31">
        <v>0</v>
      </c>
      <c r="CG25">
        <v>0</v>
      </c>
      <c r="CH25" s="31">
        <v>0</v>
      </c>
      <c r="CI25">
        <v>0</v>
      </c>
      <c r="CJ25" s="31">
        <v>0</v>
      </c>
      <c r="CK25">
        <v>0</v>
      </c>
      <c r="CL25" s="31">
        <v>0</v>
      </c>
      <c r="CM25">
        <v>0</v>
      </c>
      <c r="CN25" s="31">
        <v>0</v>
      </c>
      <c r="CO25">
        <v>0</v>
      </c>
      <c r="CP25" s="31">
        <v>0</v>
      </c>
      <c r="CQ25">
        <v>0</v>
      </c>
      <c r="CR25" s="31">
        <v>0</v>
      </c>
      <c r="CS25">
        <v>0</v>
      </c>
      <c r="CT25" s="31">
        <v>0</v>
      </c>
      <c r="CU25">
        <v>0</v>
      </c>
      <c r="CV25" s="31">
        <v>0</v>
      </c>
      <c r="CW25">
        <v>0</v>
      </c>
      <c r="CX25" s="31">
        <v>0</v>
      </c>
      <c r="CY25">
        <v>0</v>
      </c>
      <c r="CZ25" s="31">
        <v>0</v>
      </c>
      <c r="DA25">
        <v>0</v>
      </c>
      <c r="DB25" s="31">
        <v>0</v>
      </c>
      <c r="DC25">
        <v>0</v>
      </c>
      <c r="DD25" s="31">
        <v>0</v>
      </c>
      <c r="DE25">
        <v>0</v>
      </c>
      <c r="DF25" s="31">
        <v>0</v>
      </c>
      <c r="DG25">
        <v>0</v>
      </c>
      <c r="DH25" s="31">
        <v>0</v>
      </c>
      <c r="DI25">
        <v>0</v>
      </c>
      <c r="DJ25" s="31">
        <v>0</v>
      </c>
      <c r="DK25">
        <v>0</v>
      </c>
      <c r="DL25" s="31">
        <v>0</v>
      </c>
      <c r="DM25">
        <v>0</v>
      </c>
      <c r="DN25" s="31">
        <v>0</v>
      </c>
      <c r="DO25">
        <v>0</v>
      </c>
      <c r="DP25" s="31">
        <v>0</v>
      </c>
      <c r="DQ25">
        <v>0</v>
      </c>
      <c r="DR25" s="31">
        <v>0</v>
      </c>
      <c r="DS25">
        <v>0</v>
      </c>
      <c r="DT25" s="31">
        <v>0</v>
      </c>
      <c r="DU25">
        <v>0</v>
      </c>
      <c r="DV25" s="31">
        <v>0</v>
      </c>
      <c r="DW25">
        <v>0</v>
      </c>
      <c r="DX25" s="31">
        <v>0</v>
      </c>
      <c r="DY25">
        <v>0</v>
      </c>
      <c r="DZ25" s="31">
        <v>0</v>
      </c>
      <c r="EA25">
        <v>0</v>
      </c>
      <c r="EB25" s="31">
        <v>0</v>
      </c>
      <c r="EC25">
        <v>0</v>
      </c>
      <c r="ED25" s="31">
        <v>0</v>
      </c>
      <c r="EE25">
        <v>0</v>
      </c>
      <c r="EF25" s="31">
        <v>0</v>
      </c>
      <c r="EG25">
        <v>0</v>
      </c>
      <c r="EH25" s="31">
        <v>0</v>
      </c>
      <c r="EI25">
        <v>0</v>
      </c>
      <c r="EJ25" s="31">
        <v>0</v>
      </c>
      <c r="EK25">
        <v>0</v>
      </c>
      <c r="EL25" s="31">
        <v>0</v>
      </c>
      <c r="EM25">
        <v>0</v>
      </c>
      <c r="EN25" s="31">
        <v>0</v>
      </c>
      <c r="EO25">
        <v>0</v>
      </c>
      <c r="EP25" s="31">
        <v>0</v>
      </c>
      <c r="EQ25">
        <v>0</v>
      </c>
      <c r="ER25" s="31">
        <v>0</v>
      </c>
      <c r="ES25">
        <v>0</v>
      </c>
      <c r="ET25" s="31">
        <v>0</v>
      </c>
      <c r="EU25">
        <v>0</v>
      </c>
      <c r="EV25" s="31">
        <v>0</v>
      </c>
      <c r="EW25">
        <v>0</v>
      </c>
      <c r="EX25" s="31">
        <v>0</v>
      </c>
      <c r="EY25">
        <v>0</v>
      </c>
      <c r="EZ25" s="31">
        <v>0</v>
      </c>
      <c r="FA25">
        <v>0</v>
      </c>
      <c r="FB25" s="31">
        <v>0</v>
      </c>
      <c r="FC25">
        <v>0</v>
      </c>
      <c r="FD25" s="31">
        <v>0</v>
      </c>
      <c r="FE25">
        <v>0</v>
      </c>
      <c r="FF25" s="31">
        <v>0</v>
      </c>
      <c r="FG25">
        <v>0</v>
      </c>
      <c r="FH25" s="31">
        <v>0</v>
      </c>
      <c r="FI25">
        <v>0</v>
      </c>
      <c r="FJ25" s="31">
        <v>0</v>
      </c>
      <c r="FK25">
        <v>0</v>
      </c>
    </row>
    <row r="26" spans="1:167" ht="13.5" thickBot="1">
      <c r="A26" t="s">
        <v>177</v>
      </c>
      <c r="B26" s="31">
        <v>124315706.40000001</v>
      </c>
      <c r="C26" s="5">
        <v>0.19639999999999999</v>
      </c>
      <c r="D26" s="31">
        <v>0</v>
      </c>
      <c r="E26">
        <v>0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113787094.15000001</v>
      </c>
      <c r="U26" s="5">
        <v>0.4173</v>
      </c>
      <c r="V26" s="31">
        <v>0</v>
      </c>
      <c r="W26">
        <v>0</v>
      </c>
      <c r="X26" s="31">
        <v>0</v>
      </c>
      <c r="Y26">
        <v>0</v>
      </c>
      <c r="Z26" s="31">
        <v>0</v>
      </c>
      <c r="AA26">
        <v>0</v>
      </c>
      <c r="AB26" s="31">
        <v>0</v>
      </c>
      <c r="AC26">
        <v>0</v>
      </c>
      <c r="AD26" s="31">
        <v>0</v>
      </c>
      <c r="AE26">
        <v>0</v>
      </c>
      <c r="AF26" s="31">
        <v>0</v>
      </c>
      <c r="AG26">
        <v>0</v>
      </c>
      <c r="AH26" s="31">
        <v>0</v>
      </c>
      <c r="AI26">
        <v>0</v>
      </c>
      <c r="AJ26" s="31">
        <v>0</v>
      </c>
      <c r="AK26">
        <v>0</v>
      </c>
      <c r="AL26" s="31">
        <v>0</v>
      </c>
      <c r="AM26">
        <v>0</v>
      </c>
      <c r="AN26" s="31">
        <v>0</v>
      </c>
      <c r="AO26">
        <v>0</v>
      </c>
      <c r="AP26" s="31">
        <v>0</v>
      </c>
      <c r="AQ26">
        <v>0</v>
      </c>
      <c r="AR26" s="31">
        <v>0</v>
      </c>
      <c r="AS26">
        <v>0</v>
      </c>
      <c r="AT26" s="31">
        <v>0</v>
      </c>
      <c r="AU26">
        <v>0</v>
      </c>
      <c r="AV26" s="31">
        <v>5672646</v>
      </c>
      <c r="AW26" s="5">
        <v>0.1096</v>
      </c>
      <c r="AX26" s="31">
        <v>0</v>
      </c>
      <c r="AY26">
        <v>0</v>
      </c>
      <c r="AZ26" s="31">
        <v>102830</v>
      </c>
      <c r="BA26" s="5">
        <v>0.32469999999999999</v>
      </c>
      <c r="BB26" s="31">
        <v>0</v>
      </c>
      <c r="BC26">
        <v>0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  <c r="BL26" s="31">
        <v>0</v>
      </c>
      <c r="BM26">
        <v>0</v>
      </c>
      <c r="BN26" s="31">
        <v>0</v>
      </c>
      <c r="BO26">
        <v>0</v>
      </c>
      <c r="BP26" s="31">
        <v>0</v>
      </c>
      <c r="BQ26">
        <v>0</v>
      </c>
      <c r="BR26" s="31">
        <v>4602916.3499999996</v>
      </c>
      <c r="BS26" s="5">
        <v>0.13189999999999999</v>
      </c>
      <c r="BT26" s="31">
        <v>0</v>
      </c>
      <c r="BU26">
        <v>0</v>
      </c>
      <c r="BV26" s="31">
        <v>0</v>
      </c>
      <c r="BW26">
        <v>0</v>
      </c>
      <c r="BX26" s="31">
        <v>0</v>
      </c>
      <c r="BY26">
        <v>0</v>
      </c>
      <c r="BZ26" s="31">
        <v>0</v>
      </c>
      <c r="CA26">
        <v>0</v>
      </c>
      <c r="CB26" s="31">
        <v>0</v>
      </c>
      <c r="CC26">
        <v>0</v>
      </c>
      <c r="CD26" s="31">
        <v>0</v>
      </c>
      <c r="CE26">
        <v>0</v>
      </c>
      <c r="CF26" s="31">
        <v>0</v>
      </c>
      <c r="CG26">
        <v>0</v>
      </c>
      <c r="CH26" s="31">
        <v>0</v>
      </c>
      <c r="CI26">
        <v>0</v>
      </c>
      <c r="CJ26" s="31">
        <v>0</v>
      </c>
      <c r="CK26">
        <v>0</v>
      </c>
      <c r="CL26" s="31">
        <v>0</v>
      </c>
      <c r="CM26">
        <v>0</v>
      </c>
      <c r="CN26" s="31">
        <v>0</v>
      </c>
      <c r="CO26">
        <v>0</v>
      </c>
      <c r="CP26" s="31">
        <v>0</v>
      </c>
      <c r="CQ26">
        <v>0</v>
      </c>
      <c r="CR26" s="31">
        <v>0</v>
      </c>
      <c r="CS26">
        <v>0</v>
      </c>
      <c r="CT26" s="31">
        <v>0</v>
      </c>
      <c r="CU26">
        <v>0</v>
      </c>
      <c r="CV26" s="31">
        <v>0</v>
      </c>
      <c r="CW26">
        <v>0</v>
      </c>
      <c r="CX26" s="31">
        <v>0</v>
      </c>
      <c r="CY26">
        <v>0</v>
      </c>
      <c r="CZ26" s="31">
        <v>0</v>
      </c>
      <c r="DA26">
        <v>0</v>
      </c>
      <c r="DB26" s="31">
        <v>0</v>
      </c>
      <c r="DC26">
        <v>0</v>
      </c>
      <c r="DD26" s="31">
        <v>0</v>
      </c>
      <c r="DE26">
        <v>0</v>
      </c>
      <c r="DF26" s="31">
        <v>0</v>
      </c>
      <c r="DG26">
        <v>0</v>
      </c>
      <c r="DH26" s="31">
        <v>0</v>
      </c>
      <c r="DI26">
        <v>0</v>
      </c>
      <c r="DJ26" s="31">
        <v>0</v>
      </c>
      <c r="DK26">
        <v>0</v>
      </c>
      <c r="DL26" s="31">
        <v>0</v>
      </c>
      <c r="DM26">
        <v>0</v>
      </c>
      <c r="DN26" s="31">
        <v>0</v>
      </c>
      <c r="DO26">
        <v>0</v>
      </c>
      <c r="DP26" s="31">
        <v>0</v>
      </c>
      <c r="DQ26">
        <v>0</v>
      </c>
      <c r="DR26" s="31">
        <v>0</v>
      </c>
      <c r="DS26">
        <v>0</v>
      </c>
      <c r="DT26" s="31">
        <v>0</v>
      </c>
      <c r="DU26">
        <v>0</v>
      </c>
      <c r="DV26" s="31">
        <v>0</v>
      </c>
      <c r="DW26">
        <v>0</v>
      </c>
      <c r="DX26" s="31">
        <v>0</v>
      </c>
      <c r="DY26">
        <v>0</v>
      </c>
      <c r="DZ26" s="31">
        <v>0</v>
      </c>
      <c r="EA26">
        <v>0</v>
      </c>
      <c r="EB26" s="31">
        <v>0</v>
      </c>
      <c r="EC26">
        <v>0</v>
      </c>
      <c r="ED26" s="31">
        <v>0</v>
      </c>
      <c r="EE26">
        <v>0</v>
      </c>
      <c r="EF26" s="31">
        <v>0</v>
      </c>
      <c r="EG26">
        <v>0</v>
      </c>
      <c r="EH26" s="31">
        <v>0</v>
      </c>
      <c r="EI26">
        <v>0</v>
      </c>
      <c r="EJ26" s="31">
        <v>150219.9</v>
      </c>
      <c r="EK26" s="5">
        <v>0.1472</v>
      </c>
      <c r="EL26" s="31">
        <v>0</v>
      </c>
      <c r="EM26">
        <v>0</v>
      </c>
      <c r="EN26" s="31">
        <v>0</v>
      </c>
      <c r="EO26">
        <v>0</v>
      </c>
      <c r="EP26" s="31">
        <v>0</v>
      </c>
      <c r="EQ26">
        <v>0</v>
      </c>
      <c r="ER26" s="31">
        <v>0</v>
      </c>
      <c r="ES26">
        <v>0</v>
      </c>
      <c r="ET26" s="31">
        <v>0</v>
      </c>
      <c r="EU26">
        <v>0</v>
      </c>
      <c r="EV26" s="31">
        <v>0</v>
      </c>
      <c r="EW26">
        <v>0</v>
      </c>
      <c r="EX26" s="31">
        <v>0</v>
      </c>
      <c r="EY26">
        <v>0</v>
      </c>
      <c r="EZ26" s="31">
        <v>0</v>
      </c>
      <c r="FA26">
        <v>0</v>
      </c>
      <c r="FB26" s="31">
        <v>0</v>
      </c>
      <c r="FC26">
        <v>0</v>
      </c>
      <c r="FD26" s="31">
        <v>0</v>
      </c>
      <c r="FE26">
        <v>0</v>
      </c>
      <c r="FF26" s="31">
        <v>0</v>
      </c>
      <c r="FG26">
        <v>0</v>
      </c>
      <c r="FH26" s="31">
        <v>0</v>
      </c>
      <c r="FI26">
        <v>0</v>
      </c>
      <c r="FJ26" s="31">
        <v>0</v>
      </c>
      <c r="FK26">
        <v>0</v>
      </c>
    </row>
    <row r="27" spans="1:167" ht="14.25" thickTop="1" thickBot="1">
      <c r="A27" s="336" t="s">
        <v>194</v>
      </c>
      <c r="B27" s="205">
        <v>12352383527.559999</v>
      </c>
      <c r="C27" s="337">
        <v>19.519600000000001</v>
      </c>
      <c r="D27" s="205">
        <v>0</v>
      </c>
      <c r="E27" s="336">
        <v>0</v>
      </c>
      <c r="F27" s="205">
        <v>0</v>
      </c>
      <c r="G27" s="336">
        <v>0</v>
      </c>
      <c r="H27" s="205">
        <v>0</v>
      </c>
      <c r="I27" s="336">
        <v>0</v>
      </c>
      <c r="J27" s="205">
        <v>0</v>
      </c>
      <c r="K27" s="336">
        <v>0</v>
      </c>
      <c r="L27" s="205">
        <v>0</v>
      </c>
      <c r="M27" s="336">
        <v>0</v>
      </c>
      <c r="N27" s="205">
        <v>0</v>
      </c>
      <c r="O27" s="336">
        <v>0</v>
      </c>
      <c r="P27" s="205">
        <v>0</v>
      </c>
      <c r="Q27" s="336">
        <v>0</v>
      </c>
      <c r="R27" s="205">
        <v>0</v>
      </c>
      <c r="S27" s="336">
        <v>0</v>
      </c>
      <c r="T27" s="205">
        <v>7741004625.4499998</v>
      </c>
      <c r="U27" s="337">
        <v>28.389800000000001</v>
      </c>
      <c r="V27" s="205">
        <v>0</v>
      </c>
      <c r="W27" s="336">
        <v>0</v>
      </c>
      <c r="X27" s="205">
        <v>0</v>
      </c>
      <c r="Y27" s="336">
        <v>0</v>
      </c>
      <c r="Z27" s="205">
        <v>0</v>
      </c>
      <c r="AA27" s="336">
        <v>0</v>
      </c>
      <c r="AB27" s="205">
        <v>13552000</v>
      </c>
      <c r="AC27" s="337">
        <v>7.0297000000000001</v>
      </c>
      <c r="AD27" s="205">
        <v>0</v>
      </c>
      <c r="AE27" s="336">
        <v>0</v>
      </c>
      <c r="AF27" s="205">
        <v>0</v>
      </c>
      <c r="AG27" s="336">
        <v>0</v>
      </c>
      <c r="AH27" s="205">
        <v>0</v>
      </c>
      <c r="AI27" s="336">
        <v>0</v>
      </c>
      <c r="AJ27" s="205">
        <v>0</v>
      </c>
      <c r="AK27" s="336">
        <v>0</v>
      </c>
      <c r="AL27" s="205">
        <v>0</v>
      </c>
      <c r="AM27" s="336">
        <v>0</v>
      </c>
      <c r="AN27" s="205">
        <v>0</v>
      </c>
      <c r="AO27" s="336">
        <v>0</v>
      </c>
      <c r="AP27" s="205">
        <v>0</v>
      </c>
      <c r="AQ27" s="336">
        <v>0</v>
      </c>
      <c r="AR27" s="205">
        <v>0</v>
      </c>
      <c r="AS27" s="336">
        <v>0</v>
      </c>
      <c r="AT27" s="205">
        <v>88069312.129999995</v>
      </c>
      <c r="AU27" s="337">
        <v>33.820900000000002</v>
      </c>
      <c r="AV27" s="205">
        <v>970756177.58000004</v>
      </c>
      <c r="AW27" s="337">
        <v>18.7485</v>
      </c>
      <c r="AX27" s="205">
        <v>0</v>
      </c>
      <c r="AY27" s="336">
        <v>0</v>
      </c>
      <c r="AZ27" s="205">
        <v>9143201.4000000004</v>
      </c>
      <c r="BA27" s="337">
        <v>28.874099999999999</v>
      </c>
      <c r="BB27" s="205">
        <v>0</v>
      </c>
      <c r="BC27" s="336">
        <v>0</v>
      </c>
      <c r="BD27" s="205">
        <v>0</v>
      </c>
      <c r="BE27" s="336">
        <v>0</v>
      </c>
      <c r="BF27" s="205">
        <v>0</v>
      </c>
      <c r="BG27" s="336">
        <v>0</v>
      </c>
      <c r="BH27" s="205">
        <v>0</v>
      </c>
      <c r="BI27" s="336">
        <v>0</v>
      </c>
      <c r="BJ27" s="205">
        <v>0</v>
      </c>
      <c r="BK27" s="336">
        <v>0</v>
      </c>
      <c r="BL27" s="205">
        <v>0</v>
      </c>
      <c r="BM27" s="336">
        <v>0</v>
      </c>
      <c r="BN27" s="205">
        <v>0</v>
      </c>
      <c r="BO27" s="336">
        <v>0</v>
      </c>
      <c r="BP27" s="205">
        <v>0</v>
      </c>
      <c r="BQ27" s="336">
        <v>0</v>
      </c>
      <c r="BR27" s="205">
        <v>1186758741.6500001</v>
      </c>
      <c r="BS27" s="337">
        <v>33.999600000000001</v>
      </c>
      <c r="BT27" s="205">
        <v>0</v>
      </c>
      <c r="BU27" s="336">
        <v>0</v>
      </c>
      <c r="BV27" s="205">
        <v>6194699.0999999996</v>
      </c>
      <c r="BW27" s="337">
        <v>1.3452999999999999</v>
      </c>
      <c r="BX27" s="205">
        <v>6509011.0499999998</v>
      </c>
      <c r="BY27" s="337">
        <v>26.896000000000001</v>
      </c>
      <c r="BZ27" s="205">
        <v>0</v>
      </c>
      <c r="CA27" s="336">
        <v>0</v>
      </c>
      <c r="CB27" s="205">
        <v>0</v>
      </c>
      <c r="CC27" s="336">
        <v>0</v>
      </c>
      <c r="CD27" s="205">
        <v>0</v>
      </c>
      <c r="CE27" s="336">
        <v>0</v>
      </c>
      <c r="CF27" s="205">
        <v>0</v>
      </c>
      <c r="CG27" s="336">
        <v>0</v>
      </c>
      <c r="CH27" s="205">
        <v>11349888.32</v>
      </c>
      <c r="CI27" s="337">
        <v>33.401000000000003</v>
      </c>
      <c r="CJ27" s="205">
        <v>1434610753.8199999</v>
      </c>
      <c r="CK27" s="337">
        <v>30.536300000000001</v>
      </c>
      <c r="CL27" s="205">
        <v>0</v>
      </c>
      <c r="CM27" s="336">
        <v>0</v>
      </c>
      <c r="CN27" s="205">
        <v>0</v>
      </c>
      <c r="CO27" s="336">
        <v>0</v>
      </c>
      <c r="CP27" s="205">
        <v>0</v>
      </c>
      <c r="CQ27" s="336">
        <v>0</v>
      </c>
      <c r="CR27" s="205">
        <v>0</v>
      </c>
      <c r="CS27" s="336">
        <v>0</v>
      </c>
      <c r="CT27" s="205">
        <v>0</v>
      </c>
      <c r="CU27" s="336">
        <v>0</v>
      </c>
      <c r="CV27" s="205">
        <v>0</v>
      </c>
      <c r="CW27" s="336">
        <v>0</v>
      </c>
      <c r="CX27" s="205">
        <v>232608636</v>
      </c>
      <c r="CY27" s="337">
        <v>16.7621</v>
      </c>
      <c r="CZ27" s="205">
        <v>107181154.05</v>
      </c>
      <c r="DA27" s="337">
        <v>18.826699999999999</v>
      </c>
      <c r="DB27" s="205">
        <v>235435584.56</v>
      </c>
      <c r="DC27" s="337">
        <v>32.346899999999998</v>
      </c>
      <c r="DD27" s="205">
        <v>0</v>
      </c>
      <c r="DE27" s="336">
        <v>0</v>
      </c>
      <c r="DF27" s="205">
        <v>0</v>
      </c>
      <c r="DG27" s="336">
        <v>0</v>
      </c>
      <c r="DH27" s="205">
        <v>0</v>
      </c>
      <c r="DI27" s="336">
        <v>0</v>
      </c>
      <c r="DJ27" s="205">
        <v>0</v>
      </c>
      <c r="DK27" s="336">
        <v>0</v>
      </c>
      <c r="DL27" s="205">
        <v>0</v>
      </c>
      <c r="DM27" s="336">
        <v>0</v>
      </c>
      <c r="DN27" s="205">
        <v>0</v>
      </c>
      <c r="DO27" s="336">
        <v>0</v>
      </c>
      <c r="DP27" s="205">
        <v>0</v>
      </c>
      <c r="DQ27" s="336">
        <v>0</v>
      </c>
      <c r="DR27" s="205">
        <v>0</v>
      </c>
      <c r="DS27" s="336">
        <v>0</v>
      </c>
      <c r="DT27" s="205">
        <v>0</v>
      </c>
      <c r="DU27" s="336">
        <v>0</v>
      </c>
      <c r="DV27" s="205">
        <v>159524490.06</v>
      </c>
      <c r="DW27" s="337">
        <v>24.363299999999999</v>
      </c>
      <c r="DX27" s="205">
        <v>0</v>
      </c>
      <c r="DY27" s="336">
        <v>0</v>
      </c>
      <c r="DZ27" s="205">
        <v>0</v>
      </c>
      <c r="EA27" s="336">
        <v>0</v>
      </c>
      <c r="EB27" s="205">
        <v>0</v>
      </c>
      <c r="EC27" s="336">
        <v>0</v>
      </c>
      <c r="ED27" s="205">
        <v>1412580.28</v>
      </c>
      <c r="EE27" s="337">
        <v>56.456800000000001</v>
      </c>
      <c r="EF27" s="205">
        <v>0</v>
      </c>
      <c r="EG27" s="336">
        <v>0</v>
      </c>
      <c r="EH27" s="205">
        <v>0</v>
      </c>
      <c r="EI27" s="336">
        <v>0</v>
      </c>
      <c r="EJ27" s="205">
        <v>14264495.73</v>
      </c>
      <c r="EK27" s="337">
        <v>13.9762</v>
      </c>
      <c r="EL27" s="205">
        <v>0</v>
      </c>
      <c r="EM27" s="336">
        <v>0</v>
      </c>
      <c r="EN27" s="205">
        <v>0</v>
      </c>
      <c r="EO27" s="336">
        <v>0</v>
      </c>
      <c r="EP27" s="205">
        <v>0</v>
      </c>
      <c r="EQ27" s="336">
        <v>0</v>
      </c>
      <c r="ER27" s="205">
        <v>134008176.38</v>
      </c>
      <c r="ES27" s="337">
        <v>20.752700000000001</v>
      </c>
      <c r="ET27" s="205">
        <v>0</v>
      </c>
      <c r="EU27" s="336">
        <v>0</v>
      </c>
      <c r="EV27" s="205">
        <v>0</v>
      </c>
      <c r="EW27" s="336">
        <v>0</v>
      </c>
      <c r="EX27" s="205">
        <v>0</v>
      </c>
      <c r="EY27" s="336">
        <v>0</v>
      </c>
      <c r="EZ27" s="205">
        <v>0</v>
      </c>
      <c r="FA27" s="336">
        <v>0</v>
      </c>
      <c r="FB27" s="205">
        <v>0</v>
      </c>
      <c r="FC27" s="336">
        <v>0</v>
      </c>
      <c r="FD27" s="205">
        <v>0</v>
      </c>
      <c r="FE27" s="336">
        <v>0</v>
      </c>
      <c r="FF27" s="205">
        <v>0</v>
      </c>
      <c r="FG27" s="336">
        <v>0</v>
      </c>
      <c r="FH27" s="205">
        <v>0</v>
      </c>
      <c r="FI27" s="336">
        <v>0</v>
      </c>
      <c r="FJ27" s="205">
        <v>0</v>
      </c>
      <c r="FK27" s="336">
        <v>0</v>
      </c>
    </row>
    <row r="28" spans="1:167" ht="14.25" thickTop="1" thickBot="1">
      <c r="A28" s="1" t="s">
        <v>179</v>
      </c>
      <c r="B28" s="31">
        <v>1237521478.8199999</v>
      </c>
      <c r="C28" s="5">
        <v>1.9556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1021255701.61</v>
      </c>
      <c r="U28" s="5">
        <v>3.7454000000000001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0</v>
      </c>
      <c r="AQ28">
        <v>0</v>
      </c>
      <c r="AR28" s="31">
        <v>0</v>
      </c>
      <c r="AS28">
        <v>0</v>
      </c>
      <c r="AT28" s="31">
        <v>0</v>
      </c>
      <c r="AU28">
        <v>0</v>
      </c>
      <c r="AV28" s="31">
        <v>61072768.670000002</v>
      </c>
      <c r="AW28" s="5">
        <v>1.1795</v>
      </c>
      <c r="AX28" s="31">
        <v>0</v>
      </c>
      <c r="AY28">
        <v>0</v>
      </c>
      <c r="AZ28" s="31">
        <v>2938522.96</v>
      </c>
      <c r="BA28" s="5">
        <v>9.2797999999999998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  <c r="BN28" s="31">
        <v>0</v>
      </c>
      <c r="BO28">
        <v>0</v>
      </c>
      <c r="BP28" s="31">
        <v>0</v>
      </c>
      <c r="BQ28">
        <v>0</v>
      </c>
      <c r="BR28" s="31">
        <v>111460364.42</v>
      </c>
      <c r="BS28" s="5">
        <v>3.1932</v>
      </c>
      <c r="BT28" s="31">
        <v>7.84</v>
      </c>
      <c r="BU28" s="5">
        <v>0</v>
      </c>
      <c r="BV28" s="31">
        <v>0</v>
      </c>
      <c r="BW28">
        <v>0</v>
      </c>
      <c r="BX28" s="31">
        <v>0</v>
      </c>
      <c r="BY28">
        <v>0</v>
      </c>
      <c r="BZ28" s="31">
        <v>0</v>
      </c>
      <c r="CA28">
        <v>0</v>
      </c>
      <c r="CB28" s="31">
        <v>0</v>
      </c>
      <c r="CC28">
        <v>0</v>
      </c>
      <c r="CD28" s="31">
        <v>0</v>
      </c>
      <c r="CE28">
        <v>0</v>
      </c>
      <c r="CF28" s="31">
        <v>0</v>
      </c>
      <c r="CG28">
        <v>0</v>
      </c>
      <c r="CH28" s="31">
        <v>0</v>
      </c>
      <c r="CI28">
        <v>0</v>
      </c>
      <c r="CJ28" s="31">
        <v>0</v>
      </c>
      <c r="CK28">
        <v>0</v>
      </c>
      <c r="CL28" s="31">
        <v>0</v>
      </c>
      <c r="CM28">
        <v>0</v>
      </c>
      <c r="CN28" s="31">
        <v>0</v>
      </c>
      <c r="CO28">
        <v>0</v>
      </c>
      <c r="CP28" s="31">
        <v>0</v>
      </c>
      <c r="CQ28">
        <v>0</v>
      </c>
      <c r="CR28" s="31">
        <v>0</v>
      </c>
      <c r="CS28">
        <v>0</v>
      </c>
      <c r="CT28" s="31">
        <v>0</v>
      </c>
      <c r="CU28">
        <v>0</v>
      </c>
      <c r="CV28" s="31">
        <v>0</v>
      </c>
      <c r="CW28">
        <v>0</v>
      </c>
      <c r="CX28" s="31">
        <v>0</v>
      </c>
      <c r="CY28">
        <v>0</v>
      </c>
      <c r="CZ28" s="31">
        <v>33647193</v>
      </c>
      <c r="DA28" s="5">
        <v>5.9101999999999997</v>
      </c>
      <c r="DB28" s="31">
        <v>5172009.4800000004</v>
      </c>
      <c r="DC28" s="5">
        <v>0.71060000000000001</v>
      </c>
      <c r="DD28" s="31">
        <v>0</v>
      </c>
      <c r="DE28">
        <v>0</v>
      </c>
      <c r="DF28" s="31">
        <v>0</v>
      </c>
      <c r="DG28">
        <v>0</v>
      </c>
      <c r="DH28" s="31">
        <v>0</v>
      </c>
      <c r="DI28">
        <v>0</v>
      </c>
      <c r="DJ28" s="31">
        <v>0</v>
      </c>
      <c r="DK28">
        <v>0</v>
      </c>
      <c r="DL28" s="31">
        <v>0</v>
      </c>
      <c r="DM28">
        <v>0</v>
      </c>
      <c r="DN28" s="31">
        <v>0</v>
      </c>
      <c r="DO28">
        <v>0</v>
      </c>
      <c r="DP28" s="31">
        <v>0</v>
      </c>
      <c r="DQ28">
        <v>0</v>
      </c>
      <c r="DR28" s="31">
        <v>0</v>
      </c>
      <c r="DS28">
        <v>0</v>
      </c>
      <c r="DT28" s="31">
        <v>0</v>
      </c>
      <c r="DU28">
        <v>0</v>
      </c>
      <c r="DV28" s="31">
        <v>806261.64</v>
      </c>
      <c r="DW28" s="5">
        <v>0.1231</v>
      </c>
      <c r="DX28" s="31">
        <v>0</v>
      </c>
      <c r="DY28">
        <v>0</v>
      </c>
      <c r="DZ28" s="31">
        <v>0</v>
      </c>
      <c r="EA28">
        <v>0</v>
      </c>
      <c r="EB28" s="31">
        <v>0</v>
      </c>
      <c r="EC28">
        <v>0</v>
      </c>
      <c r="ED28" s="31">
        <v>0</v>
      </c>
      <c r="EE28">
        <v>0</v>
      </c>
      <c r="EF28" s="31">
        <v>0</v>
      </c>
      <c r="EG28">
        <v>0</v>
      </c>
      <c r="EH28" s="31">
        <v>0</v>
      </c>
      <c r="EI28">
        <v>0</v>
      </c>
      <c r="EJ28" s="31">
        <v>1168649.2</v>
      </c>
      <c r="EK28" s="5">
        <v>1.145</v>
      </c>
      <c r="EL28" s="31">
        <v>0</v>
      </c>
      <c r="EM28">
        <v>0</v>
      </c>
      <c r="EN28" s="31">
        <v>0</v>
      </c>
      <c r="EO28">
        <v>0</v>
      </c>
      <c r="EP28" s="31">
        <v>0</v>
      </c>
      <c r="EQ28">
        <v>0</v>
      </c>
      <c r="ER28" s="31">
        <v>0</v>
      </c>
      <c r="ES28">
        <v>0</v>
      </c>
      <c r="ET28" s="31">
        <v>0</v>
      </c>
      <c r="EU28">
        <v>0</v>
      </c>
      <c r="EV28" s="31">
        <v>0</v>
      </c>
      <c r="EW28">
        <v>0</v>
      </c>
      <c r="EX28" s="31">
        <v>0</v>
      </c>
      <c r="EY28">
        <v>0</v>
      </c>
      <c r="EZ28" s="31">
        <v>0</v>
      </c>
      <c r="FA28">
        <v>0</v>
      </c>
      <c r="FB28" s="31">
        <v>0</v>
      </c>
      <c r="FC28">
        <v>0</v>
      </c>
      <c r="FD28" s="31">
        <v>0</v>
      </c>
      <c r="FE28">
        <v>0</v>
      </c>
      <c r="FF28" s="31">
        <v>0</v>
      </c>
      <c r="FG28">
        <v>0</v>
      </c>
      <c r="FH28" s="31">
        <v>0</v>
      </c>
      <c r="FI28">
        <v>0</v>
      </c>
      <c r="FJ28" s="31">
        <v>0</v>
      </c>
      <c r="FK28">
        <v>0</v>
      </c>
    </row>
    <row r="29" spans="1:167" ht="14.25" thickTop="1" thickBot="1">
      <c r="A29" s="336" t="s">
        <v>195</v>
      </c>
      <c r="B29" s="205">
        <v>13589905006.379999</v>
      </c>
      <c r="C29" s="337">
        <v>21.475200000000001</v>
      </c>
      <c r="D29" s="205">
        <v>0</v>
      </c>
      <c r="E29" s="336">
        <v>0</v>
      </c>
      <c r="F29" s="205">
        <v>0</v>
      </c>
      <c r="G29" s="336">
        <v>0</v>
      </c>
      <c r="H29" s="205">
        <v>0</v>
      </c>
      <c r="I29" s="336">
        <v>0</v>
      </c>
      <c r="J29" s="205">
        <v>0</v>
      </c>
      <c r="K29" s="336">
        <v>0</v>
      </c>
      <c r="L29" s="205">
        <v>0</v>
      </c>
      <c r="M29" s="336">
        <v>0</v>
      </c>
      <c r="N29" s="205">
        <v>0</v>
      </c>
      <c r="O29" s="336">
        <v>0</v>
      </c>
      <c r="P29" s="205">
        <v>0</v>
      </c>
      <c r="Q29" s="336">
        <v>0</v>
      </c>
      <c r="R29" s="205">
        <v>0</v>
      </c>
      <c r="S29" s="336">
        <v>0</v>
      </c>
      <c r="T29" s="205">
        <v>8762260327.0599995</v>
      </c>
      <c r="U29" s="337">
        <v>32.135300000000001</v>
      </c>
      <c r="V29" s="205">
        <v>0</v>
      </c>
      <c r="W29" s="336">
        <v>0</v>
      </c>
      <c r="X29" s="205">
        <v>0</v>
      </c>
      <c r="Y29" s="336">
        <v>0</v>
      </c>
      <c r="Z29" s="205">
        <v>0</v>
      </c>
      <c r="AA29" s="336">
        <v>0</v>
      </c>
      <c r="AB29" s="205">
        <v>13552000</v>
      </c>
      <c r="AC29" s="337">
        <v>7.0297000000000001</v>
      </c>
      <c r="AD29" s="205">
        <v>0</v>
      </c>
      <c r="AE29" s="336">
        <v>0</v>
      </c>
      <c r="AF29" s="205">
        <v>0</v>
      </c>
      <c r="AG29" s="336">
        <v>0</v>
      </c>
      <c r="AH29" s="205">
        <v>0</v>
      </c>
      <c r="AI29" s="336">
        <v>0</v>
      </c>
      <c r="AJ29" s="205">
        <v>0</v>
      </c>
      <c r="AK29" s="336">
        <v>0</v>
      </c>
      <c r="AL29" s="205">
        <v>0</v>
      </c>
      <c r="AM29" s="336">
        <v>0</v>
      </c>
      <c r="AN29" s="205">
        <v>0</v>
      </c>
      <c r="AO29" s="336">
        <v>0</v>
      </c>
      <c r="AP29" s="205">
        <v>0</v>
      </c>
      <c r="AQ29" s="336">
        <v>0</v>
      </c>
      <c r="AR29" s="205">
        <v>0</v>
      </c>
      <c r="AS29" s="336">
        <v>0</v>
      </c>
      <c r="AT29" s="205">
        <v>88069312.129999995</v>
      </c>
      <c r="AU29" s="337">
        <v>33.820900000000002</v>
      </c>
      <c r="AV29" s="205">
        <v>1031828946.25</v>
      </c>
      <c r="AW29" s="337">
        <v>19.928000000000001</v>
      </c>
      <c r="AX29" s="205">
        <v>0</v>
      </c>
      <c r="AY29" s="336">
        <v>0</v>
      </c>
      <c r="AZ29" s="205">
        <v>12081724.359999999</v>
      </c>
      <c r="BA29" s="337">
        <v>38.154000000000003</v>
      </c>
      <c r="BB29" s="205">
        <v>0</v>
      </c>
      <c r="BC29" s="336">
        <v>0</v>
      </c>
      <c r="BD29" s="205">
        <v>0</v>
      </c>
      <c r="BE29" s="336">
        <v>0</v>
      </c>
      <c r="BF29" s="205">
        <v>0</v>
      </c>
      <c r="BG29" s="336">
        <v>0</v>
      </c>
      <c r="BH29" s="205">
        <v>0</v>
      </c>
      <c r="BI29" s="336">
        <v>0</v>
      </c>
      <c r="BJ29" s="205">
        <v>0</v>
      </c>
      <c r="BK29" s="336">
        <v>0</v>
      </c>
      <c r="BL29" s="205">
        <v>0</v>
      </c>
      <c r="BM29" s="336">
        <v>0</v>
      </c>
      <c r="BN29" s="205">
        <v>0</v>
      </c>
      <c r="BO29" s="336">
        <v>0</v>
      </c>
      <c r="BP29" s="205">
        <v>0</v>
      </c>
      <c r="BQ29" s="336">
        <v>0</v>
      </c>
      <c r="BR29" s="205">
        <v>1298219106.0699999</v>
      </c>
      <c r="BS29" s="337">
        <v>37.192799999999998</v>
      </c>
      <c r="BT29" s="205">
        <v>7.84</v>
      </c>
      <c r="BU29" s="337">
        <v>0</v>
      </c>
      <c r="BV29" s="205">
        <v>6194699.0999999996</v>
      </c>
      <c r="BW29" s="337">
        <v>1.3452999999999999</v>
      </c>
      <c r="BX29" s="205">
        <v>6509011.0499999998</v>
      </c>
      <c r="BY29" s="337">
        <v>26.896000000000001</v>
      </c>
      <c r="BZ29" s="205">
        <v>0</v>
      </c>
      <c r="CA29" s="336">
        <v>0</v>
      </c>
      <c r="CB29" s="205">
        <v>0</v>
      </c>
      <c r="CC29" s="336">
        <v>0</v>
      </c>
      <c r="CD29" s="205">
        <v>0</v>
      </c>
      <c r="CE29" s="336">
        <v>0</v>
      </c>
      <c r="CF29" s="205">
        <v>0</v>
      </c>
      <c r="CG29" s="336">
        <v>0</v>
      </c>
      <c r="CH29" s="205">
        <v>11349888.32</v>
      </c>
      <c r="CI29" s="337">
        <v>33.401000000000003</v>
      </c>
      <c r="CJ29" s="205">
        <v>1434610753.8199999</v>
      </c>
      <c r="CK29" s="337">
        <v>30.536300000000001</v>
      </c>
      <c r="CL29" s="205">
        <v>0</v>
      </c>
      <c r="CM29" s="336">
        <v>0</v>
      </c>
      <c r="CN29" s="205">
        <v>0</v>
      </c>
      <c r="CO29" s="336">
        <v>0</v>
      </c>
      <c r="CP29" s="205">
        <v>0</v>
      </c>
      <c r="CQ29" s="336">
        <v>0</v>
      </c>
      <c r="CR29" s="205">
        <v>0</v>
      </c>
      <c r="CS29" s="336">
        <v>0</v>
      </c>
      <c r="CT29" s="205">
        <v>0</v>
      </c>
      <c r="CU29" s="336">
        <v>0</v>
      </c>
      <c r="CV29" s="205">
        <v>0</v>
      </c>
      <c r="CW29" s="336">
        <v>0</v>
      </c>
      <c r="CX29" s="205">
        <v>232608636</v>
      </c>
      <c r="CY29" s="337">
        <v>16.7621</v>
      </c>
      <c r="CZ29" s="205">
        <v>140828347.05000001</v>
      </c>
      <c r="DA29" s="337">
        <v>24.736899999999999</v>
      </c>
      <c r="DB29" s="205">
        <v>240607594.03999999</v>
      </c>
      <c r="DC29" s="337">
        <v>33.057400000000001</v>
      </c>
      <c r="DD29" s="205">
        <v>0</v>
      </c>
      <c r="DE29" s="336">
        <v>0</v>
      </c>
      <c r="DF29" s="205">
        <v>0</v>
      </c>
      <c r="DG29" s="336">
        <v>0</v>
      </c>
      <c r="DH29" s="205">
        <v>0</v>
      </c>
      <c r="DI29" s="336">
        <v>0</v>
      </c>
      <c r="DJ29" s="205">
        <v>0</v>
      </c>
      <c r="DK29" s="336">
        <v>0</v>
      </c>
      <c r="DL29" s="205">
        <v>0</v>
      </c>
      <c r="DM29" s="336">
        <v>0</v>
      </c>
      <c r="DN29" s="205">
        <v>0</v>
      </c>
      <c r="DO29" s="336">
        <v>0</v>
      </c>
      <c r="DP29" s="205">
        <v>0</v>
      </c>
      <c r="DQ29" s="336">
        <v>0</v>
      </c>
      <c r="DR29" s="205">
        <v>0</v>
      </c>
      <c r="DS29" s="336">
        <v>0</v>
      </c>
      <c r="DT29" s="205">
        <v>0</v>
      </c>
      <c r="DU29" s="336">
        <v>0</v>
      </c>
      <c r="DV29" s="205">
        <v>160330751.69999999</v>
      </c>
      <c r="DW29" s="337">
        <v>24.486499999999999</v>
      </c>
      <c r="DX29" s="205">
        <v>0</v>
      </c>
      <c r="DY29" s="336">
        <v>0</v>
      </c>
      <c r="DZ29" s="205">
        <v>0</v>
      </c>
      <c r="EA29" s="336">
        <v>0</v>
      </c>
      <c r="EB29" s="205">
        <v>0</v>
      </c>
      <c r="EC29" s="336">
        <v>0</v>
      </c>
      <c r="ED29" s="205">
        <v>1412580.28</v>
      </c>
      <c r="EE29" s="337">
        <v>56.456800000000001</v>
      </c>
      <c r="EF29" s="205">
        <v>0</v>
      </c>
      <c r="EG29" s="336">
        <v>0</v>
      </c>
      <c r="EH29" s="205">
        <v>0</v>
      </c>
      <c r="EI29" s="336">
        <v>0</v>
      </c>
      <c r="EJ29" s="205">
        <v>15433144.93</v>
      </c>
      <c r="EK29" s="337">
        <v>15.1213</v>
      </c>
      <c r="EL29" s="205">
        <v>0</v>
      </c>
      <c r="EM29" s="336">
        <v>0</v>
      </c>
      <c r="EN29" s="205">
        <v>0</v>
      </c>
      <c r="EO29" s="336">
        <v>0</v>
      </c>
      <c r="EP29" s="205">
        <v>0</v>
      </c>
      <c r="EQ29" s="336">
        <v>0</v>
      </c>
      <c r="ER29" s="205">
        <v>134008176.38</v>
      </c>
      <c r="ES29" s="337">
        <v>20.752700000000001</v>
      </c>
      <c r="ET29" s="205">
        <v>0</v>
      </c>
      <c r="EU29" s="336">
        <v>0</v>
      </c>
      <c r="EV29" s="205">
        <v>0</v>
      </c>
      <c r="EW29" s="336">
        <v>0</v>
      </c>
      <c r="EX29" s="205">
        <v>0</v>
      </c>
      <c r="EY29" s="336">
        <v>0</v>
      </c>
      <c r="EZ29" s="205">
        <v>0</v>
      </c>
      <c r="FA29" s="336">
        <v>0</v>
      </c>
      <c r="FB29" s="205">
        <v>0</v>
      </c>
      <c r="FC29" s="336">
        <v>0</v>
      </c>
      <c r="FD29" s="205">
        <v>0</v>
      </c>
      <c r="FE29" s="336">
        <v>0</v>
      </c>
      <c r="FF29" s="205">
        <v>0</v>
      </c>
      <c r="FG29" s="336">
        <v>0</v>
      </c>
      <c r="FH29" s="205">
        <v>0</v>
      </c>
      <c r="FI29" s="336">
        <v>0</v>
      </c>
      <c r="FJ29" s="205">
        <v>0</v>
      </c>
      <c r="FK29" s="336">
        <v>0</v>
      </c>
    </row>
    <row r="30" spans="1:167" ht="13.5" thickTop="1">
      <c r="A30" s="340" t="s">
        <v>196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  <c r="CD30" s="31">
        <v>0</v>
      </c>
      <c r="CE30">
        <v>0</v>
      </c>
      <c r="CF30" s="31">
        <v>0</v>
      </c>
      <c r="CG30">
        <v>0</v>
      </c>
      <c r="CH30" s="31">
        <v>0</v>
      </c>
      <c r="CI30">
        <v>0</v>
      </c>
      <c r="CJ30" s="31">
        <v>0</v>
      </c>
      <c r="CK30">
        <v>0</v>
      </c>
      <c r="CL30" s="31">
        <v>0</v>
      </c>
      <c r="CM30">
        <v>0</v>
      </c>
      <c r="CN30" s="31">
        <v>0</v>
      </c>
      <c r="CO30">
        <v>0</v>
      </c>
      <c r="CP30" s="31">
        <v>0</v>
      </c>
      <c r="CQ30">
        <v>0</v>
      </c>
      <c r="CR30" s="31">
        <v>0</v>
      </c>
      <c r="CS30">
        <v>0</v>
      </c>
      <c r="CT30" s="31">
        <v>0</v>
      </c>
      <c r="CU30">
        <v>0</v>
      </c>
      <c r="CV30" s="31">
        <v>0</v>
      </c>
      <c r="CW30">
        <v>0</v>
      </c>
      <c r="CX30" s="31">
        <v>0</v>
      </c>
      <c r="CY30">
        <v>0</v>
      </c>
      <c r="CZ30" s="31">
        <v>0</v>
      </c>
      <c r="DA30">
        <v>0</v>
      </c>
      <c r="DB30" s="31">
        <v>0</v>
      </c>
      <c r="DC30">
        <v>0</v>
      </c>
      <c r="DD30" s="31">
        <v>0</v>
      </c>
      <c r="DE30">
        <v>0</v>
      </c>
      <c r="DF30" s="31">
        <v>0</v>
      </c>
      <c r="DG30">
        <v>0</v>
      </c>
      <c r="DH30" s="31">
        <v>0</v>
      </c>
      <c r="DI30">
        <v>0</v>
      </c>
      <c r="DJ30" s="31">
        <v>0</v>
      </c>
      <c r="DK30">
        <v>0</v>
      </c>
      <c r="DL30" s="31">
        <v>0</v>
      </c>
      <c r="DM30">
        <v>0</v>
      </c>
      <c r="DN30" s="31">
        <v>0</v>
      </c>
      <c r="DO30">
        <v>0</v>
      </c>
      <c r="DP30" s="31">
        <v>0</v>
      </c>
      <c r="DQ30">
        <v>0</v>
      </c>
      <c r="DR30" s="31">
        <v>0</v>
      </c>
      <c r="DS30">
        <v>0</v>
      </c>
      <c r="DT30" s="31">
        <v>0</v>
      </c>
      <c r="DU30">
        <v>0</v>
      </c>
      <c r="DV30" s="31">
        <v>0</v>
      </c>
      <c r="DW30">
        <v>0</v>
      </c>
      <c r="DX30" s="31">
        <v>0</v>
      </c>
      <c r="DY30">
        <v>0</v>
      </c>
      <c r="DZ30" s="31">
        <v>0</v>
      </c>
      <c r="EA30">
        <v>0</v>
      </c>
      <c r="EB30" s="31">
        <v>0</v>
      </c>
      <c r="EC30">
        <v>0</v>
      </c>
      <c r="ED30" s="31">
        <v>0</v>
      </c>
      <c r="EE30">
        <v>0</v>
      </c>
      <c r="EF30" s="31">
        <v>0</v>
      </c>
      <c r="EG30">
        <v>0</v>
      </c>
      <c r="EH30" s="31">
        <v>0</v>
      </c>
      <c r="EI30">
        <v>0</v>
      </c>
      <c r="EJ30" s="31">
        <v>0</v>
      </c>
      <c r="EK30">
        <v>0</v>
      </c>
      <c r="EL30" s="31">
        <v>0</v>
      </c>
      <c r="EM30">
        <v>0</v>
      </c>
      <c r="EN30" s="31">
        <v>0</v>
      </c>
      <c r="EO30">
        <v>0</v>
      </c>
      <c r="EP30" s="31">
        <v>0</v>
      </c>
      <c r="EQ30">
        <v>0</v>
      </c>
      <c r="ER30" s="31">
        <v>0</v>
      </c>
      <c r="ES30">
        <v>0</v>
      </c>
      <c r="ET30" s="31">
        <v>0</v>
      </c>
      <c r="EU30">
        <v>0</v>
      </c>
      <c r="EV30" s="31">
        <v>0</v>
      </c>
      <c r="EW30">
        <v>0</v>
      </c>
      <c r="EX30" s="31">
        <v>0</v>
      </c>
      <c r="EY30">
        <v>0</v>
      </c>
      <c r="EZ30" s="31">
        <v>0</v>
      </c>
      <c r="FA30">
        <v>0</v>
      </c>
      <c r="FB30" s="31">
        <v>0</v>
      </c>
      <c r="FC30">
        <v>0</v>
      </c>
      <c r="FD30" s="31">
        <v>0</v>
      </c>
      <c r="FE30">
        <v>0</v>
      </c>
      <c r="FF30" s="31">
        <v>0</v>
      </c>
      <c r="FG30">
        <v>0</v>
      </c>
      <c r="FH30" s="31">
        <v>0</v>
      </c>
      <c r="FI30">
        <v>0</v>
      </c>
      <c r="FJ30" s="31">
        <v>0</v>
      </c>
      <c r="FK30">
        <v>0</v>
      </c>
    </row>
    <row r="31" spans="1:167" ht="13.5" thickBot="1">
      <c r="A31" t="s">
        <v>197</v>
      </c>
      <c r="B31" s="31">
        <v>696897505.51999998</v>
      </c>
      <c r="C31" s="5">
        <v>1.1012999999999999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0</v>
      </c>
      <c r="M31">
        <v>0</v>
      </c>
      <c r="N31" s="31">
        <v>0</v>
      </c>
      <c r="O31">
        <v>0</v>
      </c>
      <c r="P31" s="31">
        <v>0</v>
      </c>
      <c r="Q31">
        <v>0</v>
      </c>
      <c r="R31" s="31">
        <v>0</v>
      </c>
      <c r="S31">
        <v>0</v>
      </c>
      <c r="T31" s="31">
        <v>38799463.950000003</v>
      </c>
      <c r="U31" s="5">
        <v>0.14230000000000001</v>
      </c>
      <c r="V31" s="31">
        <v>0</v>
      </c>
      <c r="W31">
        <v>0</v>
      </c>
      <c r="X31" s="31">
        <v>0</v>
      </c>
      <c r="Y31">
        <v>0</v>
      </c>
      <c r="Z31" s="31">
        <v>0</v>
      </c>
      <c r="AA31">
        <v>0</v>
      </c>
      <c r="AB31" s="31">
        <v>0</v>
      </c>
      <c r="AC31">
        <v>0</v>
      </c>
      <c r="AD31" s="31">
        <v>0</v>
      </c>
      <c r="AE31">
        <v>0</v>
      </c>
      <c r="AF31" s="31">
        <v>0</v>
      </c>
      <c r="AG31">
        <v>0</v>
      </c>
      <c r="AH31" s="31">
        <v>0</v>
      </c>
      <c r="AI31">
        <v>0</v>
      </c>
      <c r="AJ31" s="31">
        <v>0</v>
      </c>
      <c r="AK31">
        <v>0</v>
      </c>
      <c r="AL31" s="31">
        <v>0</v>
      </c>
      <c r="AM31">
        <v>0</v>
      </c>
      <c r="AN31" s="31">
        <v>0</v>
      </c>
      <c r="AO31">
        <v>0</v>
      </c>
      <c r="AP31" s="31">
        <v>0</v>
      </c>
      <c r="AQ31">
        <v>0</v>
      </c>
      <c r="AR31" s="31">
        <v>0</v>
      </c>
      <c r="AS31">
        <v>0</v>
      </c>
      <c r="AT31" s="31">
        <v>12474275.33</v>
      </c>
      <c r="AU31" s="5">
        <v>4.7904</v>
      </c>
      <c r="AV31" s="31">
        <v>130519301.38</v>
      </c>
      <c r="AW31" s="5">
        <v>2.5207999999999999</v>
      </c>
      <c r="AX31" s="31">
        <v>0</v>
      </c>
      <c r="AY31">
        <v>0</v>
      </c>
      <c r="AZ31" s="31">
        <v>169573.5</v>
      </c>
      <c r="BA31" s="5">
        <v>0.53549999999999998</v>
      </c>
      <c r="BB31" s="31">
        <v>0</v>
      </c>
      <c r="BC31">
        <v>0</v>
      </c>
      <c r="BD31" s="31">
        <v>0</v>
      </c>
      <c r="BE31">
        <v>0</v>
      </c>
      <c r="BF31" s="31">
        <v>0</v>
      </c>
      <c r="BG31">
        <v>0</v>
      </c>
      <c r="BH31" s="31">
        <v>0</v>
      </c>
      <c r="BI31">
        <v>0</v>
      </c>
      <c r="BJ31" s="31">
        <v>0</v>
      </c>
      <c r="BK31">
        <v>0</v>
      </c>
      <c r="BL31" s="31">
        <v>0</v>
      </c>
      <c r="BM31">
        <v>0</v>
      </c>
      <c r="BN31" s="31">
        <v>0</v>
      </c>
      <c r="BO31">
        <v>0</v>
      </c>
      <c r="BP31" s="31">
        <v>0</v>
      </c>
      <c r="BQ31">
        <v>0</v>
      </c>
      <c r="BR31" s="31">
        <v>21532819.859999999</v>
      </c>
      <c r="BS31" s="5">
        <v>0.6169</v>
      </c>
      <c r="BT31" s="31">
        <v>0</v>
      </c>
      <c r="BU31">
        <v>0</v>
      </c>
      <c r="BV31" s="31">
        <v>0</v>
      </c>
      <c r="BW31">
        <v>0</v>
      </c>
      <c r="BX31" s="31">
        <v>110961.54</v>
      </c>
      <c r="BY31" s="5">
        <v>0.45850000000000002</v>
      </c>
      <c r="BZ31" s="31">
        <v>0</v>
      </c>
      <c r="CA31">
        <v>0</v>
      </c>
      <c r="CB31" s="31">
        <v>0</v>
      </c>
      <c r="CC31">
        <v>0</v>
      </c>
      <c r="CD31" s="31">
        <v>0</v>
      </c>
      <c r="CE31">
        <v>0</v>
      </c>
      <c r="CF31" s="31">
        <v>0</v>
      </c>
      <c r="CG31">
        <v>0</v>
      </c>
      <c r="CH31" s="31">
        <v>1980015.18</v>
      </c>
      <c r="CI31" s="5">
        <v>5.8269000000000002</v>
      </c>
      <c r="CJ31" s="31">
        <v>320870273.95999998</v>
      </c>
      <c r="CK31" s="5">
        <v>6.8299000000000003</v>
      </c>
      <c r="CL31" s="31">
        <v>0</v>
      </c>
      <c r="CM31">
        <v>0</v>
      </c>
      <c r="CN31" s="31">
        <v>0</v>
      </c>
      <c r="CO31">
        <v>0</v>
      </c>
      <c r="CP31" s="31">
        <v>0</v>
      </c>
      <c r="CQ31">
        <v>0</v>
      </c>
      <c r="CR31" s="31">
        <v>0</v>
      </c>
      <c r="CS31">
        <v>0</v>
      </c>
      <c r="CT31" s="31">
        <v>4189997.4</v>
      </c>
      <c r="CU31" s="5">
        <v>12.958399999999999</v>
      </c>
      <c r="CV31" s="31">
        <v>0</v>
      </c>
      <c r="CW31">
        <v>0</v>
      </c>
      <c r="CX31" s="31">
        <v>81243617</v>
      </c>
      <c r="CY31" s="5">
        <v>5.8544999999999998</v>
      </c>
      <c r="CZ31" s="31">
        <v>24098639.899999999</v>
      </c>
      <c r="DA31" s="5">
        <v>4.2329999999999997</v>
      </c>
      <c r="DB31" s="31">
        <v>32155981.91</v>
      </c>
      <c r="DC31" s="5">
        <v>4.4180000000000001</v>
      </c>
      <c r="DD31" s="31">
        <v>0</v>
      </c>
      <c r="DE31">
        <v>0</v>
      </c>
      <c r="DF31" s="31">
        <v>0</v>
      </c>
      <c r="DG31">
        <v>0</v>
      </c>
      <c r="DH31" s="31">
        <v>0</v>
      </c>
      <c r="DI31">
        <v>0</v>
      </c>
      <c r="DJ31" s="31">
        <v>0</v>
      </c>
      <c r="DK31">
        <v>0</v>
      </c>
      <c r="DL31" s="31">
        <v>0</v>
      </c>
      <c r="DM31">
        <v>0</v>
      </c>
      <c r="DN31" s="31">
        <v>0</v>
      </c>
      <c r="DO31">
        <v>0</v>
      </c>
      <c r="DP31" s="31">
        <v>0</v>
      </c>
      <c r="DQ31">
        <v>0</v>
      </c>
      <c r="DR31" s="31">
        <v>0</v>
      </c>
      <c r="DS31">
        <v>0</v>
      </c>
      <c r="DT31" s="31">
        <v>0</v>
      </c>
      <c r="DU31">
        <v>0</v>
      </c>
      <c r="DV31" s="31">
        <v>27951579.109999999</v>
      </c>
      <c r="DW31" s="5">
        <v>4.2689000000000004</v>
      </c>
      <c r="DX31" s="31">
        <v>0</v>
      </c>
      <c r="DY31">
        <v>0</v>
      </c>
      <c r="DZ31" s="31">
        <v>0</v>
      </c>
      <c r="EA31">
        <v>0</v>
      </c>
      <c r="EB31" s="31">
        <v>0</v>
      </c>
      <c r="EC31">
        <v>0</v>
      </c>
      <c r="ED31" s="31">
        <v>606310</v>
      </c>
      <c r="EE31" s="5">
        <v>24.232500000000002</v>
      </c>
      <c r="EF31" s="31">
        <v>0</v>
      </c>
      <c r="EG31">
        <v>0</v>
      </c>
      <c r="EH31" s="31">
        <v>0</v>
      </c>
      <c r="EI31">
        <v>0</v>
      </c>
      <c r="EJ31" s="31">
        <v>194695.5</v>
      </c>
      <c r="EK31" s="5">
        <v>0.1908</v>
      </c>
      <c r="EL31" s="31">
        <v>0</v>
      </c>
      <c r="EM31">
        <v>0</v>
      </c>
      <c r="EN31" s="31">
        <v>0</v>
      </c>
      <c r="EO31">
        <v>0</v>
      </c>
      <c r="EP31" s="31">
        <v>0</v>
      </c>
      <c r="EQ31">
        <v>0</v>
      </c>
      <c r="ER31" s="31">
        <v>0</v>
      </c>
      <c r="ES31">
        <v>0</v>
      </c>
      <c r="ET31" s="31">
        <v>0</v>
      </c>
      <c r="EU31">
        <v>0</v>
      </c>
      <c r="EV31" s="31">
        <v>0</v>
      </c>
      <c r="EW31">
        <v>0</v>
      </c>
      <c r="EX31" s="31">
        <v>0</v>
      </c>
      <c r="EY31">
        <v>0</v>
      </c>
      <c r="EZ31" s="31">
        <v>0</v>
      </c>
      <c r="FA31">
        <v>0</v>
      </c>
      <c r="FB31" s="31">
        <v>0</v>
      </c>
      <c r="FC31">
        <v>0</v>
      </c>
      <c r="FD31" s="31">
        <v>0</v>
      </c>
      <c r="FE31">
        <v>0</v>
      </c>
      <c r="FF31" s="31">
        <v>0</v>
      </c>
      <c r="FG31">
        <v>0</v>
      </c>
      <c r="FH31" s="31">
        <v>0</v>
      </c>
      <c r="FI31">
        <v>0</v>
      </c>
      <c r="FJ31" s="31">
        <v>0</v>
      </c>
      <c r="FK31">
        <v>0</v>
      </c>
    </row>
    <row r="32" spans="1:167" ht="14.25" thickTop="1" thickBot="1">
      <c r="A32" s="336" t="s">
        <v>198</v>
      </c>
      <c r="B32" s="205">
        <v>696897505.51999998</v>
      </c>
      <c r="C32" s="337">
        <v>1.1012999999999999</v>
      </c>
      <c r="D32" s="205">
        <v>0</v>
      </c>
      <c r="E32" s="336">
        <v>0</v>
      </c>
      <c r="F32" s="205">
        <v>0</v>
      </c>
      <c r="G32" s="336">
        <v>0</v>
      </c>
      <c r="H32" s="205">
        <v>0</v>
      </c>
      <c r="I32" s="336">
        <v>0</v>
      </c>
      <c r="J32" s="205">
        <v>0</v>
      </c>
      <c r="K32" s="336">
        <v>0</v>
      </c>
      <c r="L32" s="205">
        <v>0</v>
      </c>
      <c r="M32" s="336">
        <v>0</v>
      </c>
      <c r="N32" s="205">
        <v>0</v>
      </c>
      <c r="O32" s="336">
        <v>0</v>
      </c>
      <c r="P32" s="205">
        <v>0</v>
      </c>
      <c r="Q32" s="336">
        <v>0</v>
      </c>
      <c r="R32" s="205">
        <v>0</v>
      </c>
      <c r="S32" s="336">
        <v>0</v>
      </c>
      <c r="T32" s="205">
        <v>38799463.950000003</v>
      </c>
      <c r="U32" s="337">
        <v>0.14230000000000001</v>
      </c>
      <c r="V32" s="205">
        <v>0</v>
      </c>
      <c r="W32" s="336">
        <v>0</v>
      </c>
      <c r="X32" s="205">
        <v>0</v>
      </c>
      <c r="Y32" s="336">
        <v>0</v>
      </c>
      <c r="Z32" s="205">
        <v>0</v>
      </c>
      <c r="AA32" s="336">
        <v>0</v>
      </c>
      <c r="AB32" s="205">
        <v>0</v>
      </c>
      <c r="AC32" s="336">
        <v>0</v>
      </c>
      <c r="AD32" s="205">
        <v>0</v>
      </c>
      <c r="AE32" s="336">
        <v>0</v>
      </c>
      <c r="AF32" s="205">
        <v>0</v>
      </c>
      <c r="AG32" s="336">
        <v>0</v>
      </c>
      <c r="AH32" s="205">
        <v>0</v>
      </c>
      <c r="AI32" s="336">
        <v>0</v>
      </c>
      <c r="AJ32" s="205">
        <v>0</v>
      </c>
      <c r="AK32" s="336">
        <v>0</v>
      </c>
      <c r="AL32" s="205">
        <v>0</v>
      </c>
      <c r="AM32" s="336">
        <v>0</v>
      </c>
      <c r="AN32" s="205">
        <v>0</v>
      </c>
      <c r="AO32" s="336">
        <v>0</v>
      </c>
      <c r="AP32" s="205">
        <v>0</v>
      </c>
      <c r="AQ32" s="336">
        <v>0</v>
      </c>
      <c r="AR32" s="205">
        <v>0</v>
      </c>
      <c r="AS32" s="336">
        <v>0</v>
      </c>
      <c r="AT32" s="205">
        <v>12474275.33</v>
      </c>
      <c r="AU32" s="337">
        <v>4.7904</v>
      </c>
      <c r="AV32" s="205">
        <v>130519301.38</v>
      </c>
      <c r="AW32" s="337">
        <v>2.5207999999999999</v>
      </c>
      <c r="AX32" s="205">
        <v>0</v>
      </c>
      <c r="AY32" s="336">
        <v>0</v>
      </c>
      <c r="AZ32" s="205">
        <v>169573.5</v>
      </c>
      <c r="BA32" s="337">
        <v>0.53549999999999998</v>
      </c>
      <c r="BB32" s="205">
        <v>0</v>
      </c>
      <c r="BC32" s="336">
        <v>0</v>
      </c>
      <c r="BD32" s="205">
        <v>0</v>
      </c>
      <c r="BE32" s="336">
        <v>0</v>
      </c>
      <c r="BF32" s="205">
        <v>0</v>
      </c>
      <c r="BG32" s="336">
        <v>0</v>
      </c>
      <c r="BH32" s="205">
        <v>0</v>
      </c>
      <c r="BI32" s="336">
        <v>0</v>
      </c>
      <c r="BJ32" s="205">
        <v>0</v>
      </c>
      <c r="BK32" s="336">
        <v>0</v>
      </c>
      <c r="BL32" s="205">
        <v>0</v>
      </c>
      <c r="BM32" s="336">
        <v>0</v>
      </c>
      <c r="BN32" s="205">
        <v>0</v>
      </c>
      <c r="BO32" s="336">
        <v>0</v>
      </c>
      <c r="BP32" s="205">
        <v>0</v>
      </c>
      <c r="BQ32" s="336">
        <v>0</v>
      </c>
      <c r="BR32" s="205">
        <v>21532819.859999999</v>
      </c>
      <c r="BS32" s="337">
        <v>0.6169</v>
      </c>
      <c r="BT32" s="205">
        <v>0</v>
      </c>
      <c r="BU32" s="336">
        <v>0</v>
      </c>
      <c r="BV32" s="205">
        <v>0</v>
      </c>
      <c r="BW32" s="336">
        <v>0</v>
      </c>
      <c r="BX32" s="205">
        <v>110961.54</v>
      </c>
      <c r="BY32" s="337">
        <v>0.45850000000000002</v>
      </c>
      <c r="BZ32" s="205">
        <v>0</v>
      </c>
      <c r="CA32" s="336">
        <v>0</v>
      </c>
      <c r="CB32" s="205">
        <v>0</v>
      </c>
      <c r="CC32" s="336">
        <v>0</v>
      </c>
      <c r="CD32" s="205">
        <v>0</v>
      </c>
      <c r="CE32" s="336">
        <v>0</v>
      </c>
      <c r="CF32" s="205">
        <v>0</v>
      </c>
      <c r="CG32" s="336">
        <v>0</v>
      </c>
      <c r="CH32" s="205">
        <v>1980015.18</v>
      </c>
      <c r="CI32" s="337">
        <v>5.8269000000000002</v>
      </c>
      <c r="CJ32" s="205">
        <v>320870273.95999998</v>
      </c>
      <c r="CK32" s="337">
        <v>6.8299000000000003</v>
      </c>
      <c r="CL32" s="205">
        <v>0</v>
      </c>
      <c r="CM32" s="336">
        <v>0</v>
      </c>
      <c r="CN32" s="205">
        <v>0</v>
      </c>
      <c r="CO32" s="336">
        <v>0</v>
      </c>
      <c r="CP32" s="205">
        <v>0</v>
      </c>
      <c r="CQ32" s="336">
        <v>0</v>
      </c>
      <c r="CR32" s="205">
        <v>0</v>
      </c>
      <c r="CS32" s="336">
        <v>0</v>
      </c>
      <c r="CT32" s="205">
        <v>4189997.4</v>
      </c>
      <c r="CU32" s="337">
        <v>12.958399999999999</v>
      </c>
      <c r="CV32" s="205">
        <v>0</v>
      </c>
      <c r="CW32" s="336">
        <v>0</v>
      </c>
      <c r="CX32" s="205">
        <v>81243617</v>
      </c>
      <c r="CY32" s="337">
        <v>5.8544999999999998</v>
      </c>
      <c r="CZ32" s="205">
        <v>24098639.899999999</v>
      </c>
      <c r="DA32" s="337">
        <v>4.2329999999999997</v>
      </c>
      <c r="DB32" s="205">
        <v>32155981.91</v>
      </c>
      <c r="DC32" s="337">
        <v>4.4180000000000001</v>
      </c>
      <c r="DD32" s="205">
        <v>0</v>
      </c>
      <c r="DE32" s="336">
        <v>0</v>
      </c>
      <c r="DF32" s="205">
        <v>0</v>
      </c>
      <c r="DG32" s="336">
        <v>0</v>
      </c>
      <c r="DH32" s="205">
        <v>0</v>
      </c>
      <c r="DI32" s="336">
        <v>0</v>
      </c>
      <c r="DJ32" s="205">
        <v>0</v>
      </c>
      <c r="DK32" s="336">
        <v>0</v>
      </c>
      <c r="DL32" s="205">
        <v>0</v>
      </c>
      <c r="DM32" s="336">
        <v>0</v>
      </c>
      <c r="DN32" s="205">
        <v>0</v>
      </c>
      <c r="DO32" s="336">
        <v>0</v>
      </c>
      <c r="DP32" s="205">
        <v>0</v>
      </c>
      <c r="DQ32" s="336">
        <v>0</v>
      </c>
      <c r="DR32" s="205">
        <v>0</v>
      </c>
      <c r="DS32" s="336">
        <v>0</v>
      </c>
      <c r="DT32" s="205">
        <v>0</v>
      </c>
      <c r="DU32" s="336">
        <v>0</v>
      </c>
      <c r="DV32" s="205">
        <v>27951579.109999999</v>
      </c>
      <c r="DW32" s="337">
        <v>4.2689000000000004</v>
      </c>
      <c r="DX32" s="205">
        <v>0</v>
      </c>
      <c r="DY32" s="336">
        <v>0</v>
      </c>
      <c r="DZ32" s="205">
        <v>0</v>
      </c>
      <c r="EA32" s="336">
        <v>0</v>
      </c>
      <c r="EB32" s="205">
        <v>0</v>
      </c>
      <c r="EC32" s="336">
        <v>0</v>
      </c>
      <c r="ED32" s="205">
        <v>606310</v>
      </c>
      <c r="EE32" s="337">
        <v>24.232500000000002</v>
      </c>
      <c r="EF32" s="205">
        <v>0</v>
      </c>
      <c r="EG32" s="336">
        <v>0</v>
      </c>
      <c r="EH32" s="205">
        <v>0</v>
      </c>
      <c r="EI32" s="336">
        <v>0</v>
      </c>
      <c r="EJ32" s="205">
        <v>194695.5</v>
      </c>
      <c r="EK32" s="337">
        <v>0.1908</v>
      </c>
      <c r="EL32" s="205">
        <v>0</v>
      </c>
      <c r="EM32" s="336">
        <v>0</v>
      </c>
      <c r="EN32" s="205">
        <v>0</v>
      </c>
      <c r="EO32" s="336">
        <v>0</v>
      </c>
      <c r="EP32" s="205">
        <v>0</v>
      </c>
      <c r="EQ32" s="336">
        <v>0</v>
      </c>
      <c r="ER32" s="205">
        <v>0</v>
      </c>
      <c r="ES32" s="336">
        <v>0</v>
      </c>
      <c r="ET32" s="205">
        <v>0</v>
      </c>
      <c r="EU32" s="336">
        <v>0</v>
      </c>
      <c r="EV32" s="205">
        <v>0</v>
      </c>
      <c r="EW32" s="336">
        <v>0</v>
      </c>
      <c r="EX32" s="205">
        <v>0</v>
      </c>
      <c r="EY32" s="336">
        <v>0</v>
      </c>
      <c r="EZ32" s="205">
        <v>0</v>
      </c>
      <c r="FA32" s="336">
        <v>0</v>
      </c>
      <c r="FB32" s="205">
        <v>0</v>
      </c>
      <c r="FC32" s="336">
        <v>0</v>
      </c>
      <c r="FD32" s="205">
        <v>0</v>
      </c>
      <c r="FE32" s="336">
        <v>0</v>
      </c>
      <c r="FF32" s="205">
        <v>0</v>
      </c>
      <c r="FG32" s="336">
        <v>0</v>
      </c>
      <c r="FH32" s="205">
        <v>0</v>
      </c>
      <c r="FI32" s="336">
        <v>0</v>
      </c>
      <c r="FJ32" s="205">
        <v>0</v>
      </c>
      <c r="FK32" s="336">
        <v>0</v>
      </c>
    </row>
    <row r="33" spans="1:167" ht="13.5" thickTop="1">
      <c r="A33" s="1" t="s">
        <v>199</v>
      </c>
    </row>
    <row r="34" spans="1:167">
      <c r="A34" t="s">
        <v>200</v>
      </c>
      <c r="B34" s="31">
        <v>2876198579.0799999</v>
      </c>
      <c r="C34" s="5">
        <v>4.5450999999999997</v>
      </c>
      <c r="D34" s="31">
        <v>0</v>
      </c>
      <c r="E34">
        <v>0</v>
      </c>
      <c r="F34" s="31">
        <v>0</v>
      </c>
      <c r="G34">
        <v>0</v>
      </c>
      <c r="H34" s="31">
        <v>1423337.6</v>
      </c>
      <c r="I34" s="5">
        <v>1.5662</v>
      </c>
      <c r="J34" s="31">
        <v>14725608.76</v>
      </c>
      <c r="K34" s="5">
        <v>1.296</v>
      </c>
      <c r="L34" s="31">
        <v>22387451.789999999</v>
      </c>
      <c r="M34" s="5">
        <v>1.6870000000000001</v>
      </c>
      <c r="N34" s="31">
        <v>127108.89</v>
      </c>
      <c r="O34" s="5">
        <v>0.15679999999999999</v>
      </c>
      <c r="P34" s="31">
        <v>174638.04</v>
      </c>
      <c r="Q34" s="5">
        <v>0.25619999999999998</v>
      </c>
      <c r="R34" s="31">
        <v>2357680.7000000002</v>
      </c>
      <c r="S34" s="5">
        <v>1.8151999999999999</v>
      </c>
      <c r="T34" s="31">
        <v>229414775.91999999</v>
      </c>
      <c r="U34" s="5">
        <v>0.84140000000000004</v>
      </c>
      <c r="V34" s="31">
        <v>3014315.12</v>
      </c>
      <c r="W34" s="5">
        <v>30.1065</v>
      </c>
      <c r="X34" s="31">
        <v>0</v>
      </c>
      <c r="Y34">
        <v>0</v>
      </c>
      <c r="Z34" s="31">
        <v>12187412.75</v>
      </c>
      <c r="AA34" s="5">
        <v>1.3029999999999999</v>
      </c>
      <c r="AB34" s="31">
        <v>74100797.040000007</v>
      </c>
      <c r="AC34" s="5">
        <v>38.4375</v>
      </c>
      <c r="AD34" s="31">
        <v>16851521.579999998</v>
      </c>
      <c r="AE34" s="5">
        <v>5.0080999999999998</v>
      </c>
      <c r="AF34" s="31">
        <v>0</v>
      </c>
      <c r="AG34">
        <v>0</v>
      </c>
      <c r="AH34" s="31">
        <v>55418.07</v>
      </c>
      <c r="AI34" s="5">
        <v>0.26719999999999999</v>
      </c>
      <c r="AJ34" s="31">
        <v>-819292.6</v>
      </c>
      <c r="AK34" s="5">
        <v>-1.9271</v>
      </c>
      <c r="AL34" s="31">
        <v>-1333457.77</v>
      </c>
      <c r="AM34" s="5">
        <v>-0.7409</v>
      </c>
      <c r="AN34" s="31">
        <v>2199273.52</v>
      </c>
      <c r="AO34" s="5">
        <v>100</v>
      </c>
      <c r="AP34" s="31">
        <v>6692598.1900000004</v>
      </c>
      <c r="AQ34" s="5">
        <v>100</v>
      </c>
      <c r="AR34" s="31">
        <v>0</v>
      </c>
      <c r="AS34">
        <v>0</v>
      </c>
      <c r="AT34" s="31">
        <v>-30256520.25</v>
      </c>
      <c r="AU34" s="5">
        <v>-11.619300000000001</v>
      </c>
      <c r="AV34" s="31">
        <v>288563605.13999999</v>
      </c>
      <c r="AW34" s="5">
        <v>5.5731000000000002</v>
      </c>
      <c r="AX34" s="31">
        <v>99496.69</v>
      </c>
      <c r="AY34" s="5">
        <v>9.0706000000000007</v>
      </c>
      <c r="AZ34" s="31">
        <v>12620517.93</v>
      </c>
      <c r="BA34" s="5">
        <v>39.855499999999999</v>
      </c>
      <c r="BB34" s="31">
        <v>0</v>
      </c>
      <c r="BC34">
        <v>0</v>
      </c>
      <c r="BD34" s="31">
        <v>0</v>
      </c>
      <c r="BE34">
        <v>0</v>
      </c>
      <c r="BF34" s="31">
        <v>6595193.6299999999</v>
      </c>
      <c r="BG34" s="5">
        <v>2.9935999999999998</v>
      </c>
      <c r="BH34" s="31">
        <v>20148511.43</v>
      </c>
      <c r="BI34" s="5">
        <v>3.9106999999999998</v>
      </c>
      <c r="BJ34" s="31">
        <v>0</v>
      </c>
      <c r="BK34">
        <v>0</v>
      </c>
      <c r="BL34" s="31">
        <v>3821668.27</v>
      </c>
      <c r="BM34" s="5">
        <v>3.2791999999999999</v>
      </c>
      <c r="BN34" s="31">
        <v>1420750.2</v>
      </c>
      <c r="BO34" s="5">
        <v>0.96619999999999995</v>
      </c>
      <c r="BP34" s="31">
        <v>0</v>
      </c>
      <c r="BQ34">
        <v>0</v>
      </c>
      <c r="BR34" s="31">
        <v>415019462.76999998</v>
      </c>
      <c r="BS34" s="5">
        <v>11.889900000000001</v>
      </c>
      <c r="BT34" s="31">
        <v>6778263.7400000002</v>
      </c>
      <c r="BU34" s="5">
        <v>3.4586999999999999</v>
      </c>
      <c r="BV34" s="31">
        <v>122050903.45</v>
      </c>
      <c r="BW34" s="5">
        <v>26.506699999999999</v>
      </c>
      <c r="BX34" s="31">
        <v>11824791.41</v>
      </c>
      <c r="BY34" s="5">
        <v>48.861400000000003</v>
      </c>
      <c r="BZ34" s="31">
        <v>0</v>
      </c>
      <c r="CA34">
        <v>0</v>
      </c>
      <c r="CB34" s="31">
        <v>5037414</v>
      </c>
      <c r="CC34" s="5">
        <v>1.3767</v>
      </c>
      <c r="CD34" s="31">
        <v>8636764.9700000007</v>
      </c>
      <c r="CE34" s="5">
        <v>1.5786</v>
      </c>
      <c r="CF34" s="31">
        <v>91705.279999999999</v>
      </c>
      <c r="CG34" s="5">
        <v>5.0297000000000001</v>
      </c>
      <c r="CH34" s="31">
        <v>1819422.95</v>
      </c>
      <c r="CI34" s="5">
        <v>5.3543000000000003</v>
      </c>
      <c r="CJ34" s="31">
        <v>26162625</v>
      </c>
      <c r="CK34" s="5">
        <v>0.55689999999999995</v>
      </c>
      <c r="CL34" s="31">
        <v>0</v>
      </c>
      <c r="CM34">
        <v>0</v>
      </c>
      <c r="CN34" s="31">
        <v>16179354.880000001</v>
      </c>
      <c r="CO34" s="5">
        <v>2.8064</v>
      </c>
      <c r="CP34" s="31">
        <v>25398223.710000001</v>
      </c>
      <c r="CQ34" s="5">
        <v>5.4335000000000004</v>
      </c>
      <c r="CR34" s="31">
        <v>1989346.5</v>
      </c>
      <c r="CS34" s="5">
        <v>7.5686999999999998</v>
      </c>
      <c r="CT34" s="31">
        <v>937385.86</v>
      </c>
      <c r="CU34" s="5">
        <v>2.899</v>
      </c>
      <c r="CV34" s="31">
        <v>0</v>
      </c>
      <c r="CW34">
        <v>0</v>
      </c>
      <c r="CX34" s="31">
        <v>0</v>
      </c>
      <c r="CY34">
        <v>0</v>
      </c>
      <c r="CZ34" s="31">
        <v>0</v>
      </c>
      <c r="DA34">
        <v>0</v>
      </c>
      <c r="DB34" s="31">
        <v>111219874.73999999</v>
      </c>
      <c r="DC34" s="5">
        <v>15.2807</v>
      </c>
      <c r="DD34" s="31">
        <v>14754659.619999999</v>
      </c>
      <c r="DE34" s="5">
        <v>17.385300000000001</v>
      </c>
      <c r="DF34" s="31">
        <v>0</v>
      </c>
      <c r="DG34">
        <v>0</v>
      </c>
      <c r="DH34" s="31">
        <v>1004551.28</v>
      </c>
      <c r="DI34" s="5">
        <v>1.4326000000000001</v>
      </c>
      <c r="DJ34" s="31">
        <v>0</v>
      </c>
      <c r="DK34">
        <v>0</v>
      </c>
      <c r="DL34" s="31">
        <v>0</v>
      </c>
      <c r="DM34">
        <v>0</v>
      </c>
      <c r="DN34" s="31">
        <v>0</v>
      </c>
      <c r="DO34">
        <v>0</v>
      </c>
      <c r="DP34" s="31">
        <v>2806968.51</v>
      </c>
      <c r="DQ34" s="5">
        <v>0.87009999999999998</v>
      </c>
      <c r="DR34" s="31">
        <v>5453770.8499999996</v>
      </c>
      <c r="DS34" s="5">
        <v>4.8301999999999996</v>
      </c>
      <c r="DT34" s="31">
        <v>0</v>
      </c>
      <c r="DU34">
        <v>0</v>
      </c>
      <c r="DV34" s="31">
        <v>6297623.7800000003</v>
      </c>
      <c r="DW34" s="5">
        <v>0.96179999999999999</v>
      </c>
      <c r="DX34" s="31">
        <v>0</v>
      </c>
      <c r="DY34">
        <v>0</v>
      </c>
      <c r="DZ34" s="31">
        <v>13018.16</v>
      </c>
      <c r="EA34" s="5">
        <v>0.3649</v>
      </c>
      <c r="EB34" s="31">
        <v>9684.18</v>
      </c>
      <c r="EC34" s="5">
        <v>0.4577</v>
      </c>
      <c r="ED34" s="31">
        <v>0</v>
      </c>
      <c r="EE34">
        <v>0</v>
      </c>
      <c r="EF34" s="31">
        <v>0</v>
      </c>
      <c r="EG34">
        <v>0</v>
      </c>
      <c r="EH34" s="31">
        <v>577327.99</v>
      </c>
      <c r="EI34" s="5">
        <v>0.13930000000000001</v>
      </c>
      <c r="EJ34" s="31">
        <v>9841017.3800000008</v>
      </c>
      <c r="EK34" s="5">
        <v>9.6420999999999992</v>
      </c>
      <c r="EL34" s="31">
        <v>0</v>
      </c>
      <c r="EM34">
        <v>0</v>
      </c>
      <c r="EN34" s="31">
        <v>2041814.04</v>
      </c>
      <c r="EO34" s="5">
        <v>0.8589</v>
      </c>
      <c r="EP34" s="31">
        <v>0</v>
      </c>
      <c r="EQ34">
        <v>0</v>
      </c>
      <c r="ER34" s="31">
        <v>267880582.19</v>
      </c>
      <c r="ES34" s="5">
        <v>41.484499999999997</v>
      </c>
      <c r="ET34" s="31">
        <v>533753181.89999998</v>
      </c>
      <c r="EU34" s="5">
        <v>47.221200000000003</v>
      </c>
      <c r="EV34" s="31">
        <v>366170924.38999999</v>
      </c>
      <c r="EW34" s="5">
        <v>53.325299999999999</v>
      </c>
      <c r="EX34" s="31">
        <v>207484260.99000001</v>
      </c>
      <c r="EY34" s="5">
        <v>33.610900000000001</v>
      </c>
      <c r="EZ34" s="31">
        <v>5003029.32</v>
      </c>
      <c r="FA34" s="5">
        <v>0.45860000000000001</v>
      </c>
      <c r="FB34" s="31">
        <v>0</v>
      </c>
      <c r="FC34">
        <v>0</v>
      </c>
      <c r="FD34" s="31">
        <v>0</v>
      </c>
      <c r="FE34">
        <v>0</v>
      </c>
      <c r="FF34" s="31">
        <v>0</v>
      </c>
      <c r="FG34">
        <v>0</v>
      </c>
      <c r="FH34" s="31">
        <v>12786101.109999999</v>
      </c>
      <c r="FI34" s="5">
        <v>2.0127000000000002</v>
      </c>
      <c r="FJ34" s="31">
        <v>602113.49</v>
      </c>
      <c r="FK34" s="5">
        <v>0.82030000000000003</v>
      </c>
    </row>
    <row r="35" spans="1:167">
      <c r="A35" t="s">
        <v>201</v>
      </c>
      <c r="B35" s="31">
        <v>577065799.99000001</v>
      </c>
      <c r="C35" s="5">
        <v>0.91190000000000004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166550715.38999999</v>
      </c>
      <c r="U35" s="5">
        <v>0.61080000000000001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0</v>
      </c>
      <c r="BM35">
        <v>0</v>
      </c>
      <c r="BN35" s="31">
        <v>0</v>
      </c>
      <c r="BO35">
        <v>0</v>
      </c>
      <c r="BP35" s="31">
        <v>0</v>
      </c>
      <c r="BQ35">
        <v>0</v>
      </c>
      <c r="BR35" s="31">
        <v>0</v>
      </c>
      <c r="BS35">
        <v>0</v>
      </c>
      <c r="BT35" s="31">
        <v>0</v>
      </c>
      <c r="BU35">
        <v>0</v>
      </c>
      <c r="BV35" s="31">
        <v>0</v>
      </c>
      <c r="BW35">
        <v>0</v>
      </c>
      <c r="BX35" s="31">
        <v>0</v>
      </c>
      <c r="BY35">
        <v>0</v>
      </c>
      <c r="BZ35" s="31">
        <v>0</v>
      </c>
      <c r="CA35">
        <v>0</v>
      </c>
      <c r="CB35" s="31">
        <v>2441865</v>
      </c>
      <c r="CC35" s="5">
        <v>0.66739999999999999</v>
      </c>
      <c r="CD35" s="31">
        <v>0</v>
      </c>
      <c r="CE35">
        <v>0</v>
      </c>
      <c r="CF35" s="31">
        <v>0</v>
      </c>
      <c r="CG35">
        <v>0</v>
      </c>
      <c r="CH35" s="31">
        <v>0</v>
      </c>
      <c r="CI35">
        <v>0</v>
      </c>
      <c r="CJ35" s="31">
        <v>383790415.60000002</v>
      </c>
      <c r="CK35" s="5">
        <v>8.1691000000000003</v>
      </c>
      <c r="CL35" s="31">
        <v>0</v>
      </c>
      <c r="CM35">
        <v>0</v>
      </c>
      <c r="CN35" s="31">
        <v>0</v>
      </c>
      <c r="CO35">
        <v>0</v>
      </c>
      <c r="CP35" s="31">
        <v>0</v>
      </c>
      <c r="CQ35">
        <v>0</v>
      </c>
      <c r="CR35" s="31">
        <v>0</v>
      </c>
      <c r="CS35">
        <v>0</v>
      </c>
      <c r="CT35" s="31">
        <v>0</v>
      </c>
      <c r="CU35">
        <v>0</v>
      </c>
      <c r="CV35" s="31">
        <v>0</v>
      </c>
      <c r="CW35">
        <v>0</v>
      </c>
      <c r="CX35" s="31">
        <v>24282804</v>
      </c>
      <c r="CY35" s="5">
        <v>1.7499</v>
      </c>
      <c r="CZ35" s="31">
        <v>0</v>
      </c>
      <c r="DA35">
        <v>0</v>
      </c>
      <c r="DB35" s="31">
        <v>0</v>
      </c>
      <c r="DC35">
        <v>0</v>
      </c>
      <c r="DD35" s="31">
        <v>0</v>
      </c>
      <c r="DE35">
        <v>0</v>
      </c>
      <c r="DF35" s="31">
        <v>0</v>
      </c>
      <c r="DG35">
        <v>0</v>
      </c>
      <c r="DH35" s="31">
        <v>0</v>
      </c>
      <c r="DI35">
        <v>0</v>
      </c>
      <c r="DJ35" s="31">
        <v>0</v>
      </c>
      <c r="DK35">
        <v>0</v>
      </c>
      <c r="DL35" s="31">
        <v>0</v>
      </c>
      <c r="DM35">
        <v>0</v>
      </c>
      <c r="DN35" s="31">
        <v>0</v>
      </c>
      <c r="DO35">
        <v>0</v>
      </c>
      <c r="DP35" s="31">
        <v>0</v>
      </c>
      <c r="DQ35">
        <v>0</v>
      </c>
      <c r="DR35" s="31">
        <v>0</v>
      </c>
      <c r="DS35">
        <v>0</v>
      </c>
      <c r="DT35" s="31">
        <v>0</v>
      </c>
      <c r="DU35">
        <v>0</v>
      </c>
      <c r="DV35" s="31">
        <v>0</v>
      </c>
      <c r="DW35">
        <v>0</v>
      </c>
      <c r="DX35" s="31">
        <v>0</v>
      </c>
      <c r="DY35">
        <v>0</v>
      </c>
      <c r="DZ35" s="31">
        <v>0</v>
      </c>
      <c r="EA35">
        <v>0</v>
      </c>
      <c r="EB35" s="31">
        <v>0</v>
      </c>
      <c r="EC35">
        <v>0</v>
      </c>
      <c r="ED35" s="31">
        <v>0</v>
      </c>
      <c r="EE35">
        <v>0</v>
      </c>
      <c r="EF35" s="31">
        <v>0</v>
      </c>
      <c r="EG35">
        <v>0</v>
      </c>
      <c r="EH35" s="31">
        <v>0</v>
      </c>
      <c r="EI35">
        <v>0</v>
      </c>
      <c r="EJ35" s="31">
        <v>0</v>
      </c>
      <c r="EK35">
        <v>0</v>
      </c>
      <c r="EL35" s="31">
        <v>0</v>
      </c>
      <c r="EM35">
        <v>0</v>
      </c>
      <c r="EN35" s="31">
        <v>0</v>
      </c>
      <c r="EO35">
        <v>0</v>
      </c>
      <c r="EP35" s="31">
        <v>0</v>
      </c>
      <c r="EQ35">
        <v>0</v>
      </c>
      <c r="ER35" s="31">
        <v>0</v>
      </c>
      <c r="ES35">
        <v>0</v>
      </c>
      <c r="ET35" s="31">
        <v>0</v>
      </c>
      <c r="EU35">
        <v>0</v>
      </c>
      <c r="EV35" s="31">
        <v>0</v>
      </c>
      <c r="EW35">
        <v>0</v>
      </c>
      <c r="EX35" s="31">
        <v>0</v>
      </c>
      <c r="EY35">
        <v>0</v>
      </c>
      <c r="EZ35" s="31">
        <v>0</v>
      </c>
      <c r="FA35">
        <v>0</v>
      </c>
      <c r="FB35" s="31">
        <v>0</v>
      </c>
      <c r="FC35">
        <v>0</v>
      </c>
      <c r="FD35" s="31">
        <v>0</v>
      </c>
      <c r="FE35">
        <v>0</v>
      </c>
      <c r="FF35" s="31">
        <v>0</v>
      </c>
      <c r="FG35">
        <v>0</v>
      </c>
      <c r="FH35" s="31">
        <v>0</v>
      </c>
      <c r="FI35">
        <v>0</v>
      </c>
      <c r="FJ35" s="31">
        <v>0</v>
      </c>
      <c r="FK35">
        <v>0</v>
      </c>
    </row>
    <row r="36" spans="1:167">
      <c r="A36" t="s">
        <v>202</v>
      </c>
      <c r="B36" s="31">
        <v>469504290.44999999</v>
      </c>
      <c r="C36" s="5">
        <v>0.7419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0</v>
      </c>
      <c r="AU36">
        <v>0</v>
      </c>
      <c r="AV36" s="31">
        <v>301144595.49000001</v>
      </c>
      <c r="AW36" s="5">
        <v>5.8160999999999996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  <c r="BP36" s="31">
        <v>0</v>
      </c>
      <c r="BQ36">
        <v>0</v>
      </c>
      <c r="BR36" s="31">
        <v>7549786.3300000001</v>
      </c>
      <c r="BS36" s="5">
        <v>0.21629999999999999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  <c r="BZ36" s="31">
        <v>0</v>
      </c>
      <c r="CA36">
        <v>0</v>
      </c>
      <c r="CB36" s="31">
        <v>0</v>
      </c>
      <c r="CC36">
        <v>0</v>
      </c>
      <c r="CD36" s="31">
        <v>0</v>
      </c>
      <c r="CE36">
        <v>0</v>
      </c>
      <c r="CF36" s="31">
        <v>0</v>
      </c>
      <c r="CG36">
        <v>0</v>
      </c>
      <c r="CH36" s="31">
        <v>0</v>
      </c>
      <c r="CI36">
        <v>0</v>
      </c>
      <c r="CJ36" s="31">
        <v>0</v>
      </c>
      <c r="CK36">
        <v>0</v>
      </c>
      <c r="CL36" s="31">
        <v>0</v>
      </c>
      <c r="CM36">
        <v>0</v>
      </c>
      <c r="CN36" s="31">
        <v>0</v>
      </c>
      <c r="CO36">
        <v>0</v>
      </c>
      <c r="CP36" s="31">
        <v>0</v>
      </c>
      <c r="CQ36">
        <v>0</v>
      </c>
      <c r="CR36" s="31">
        <v>0</v>
      </c>
      <c r="CS36">
        <v>0</v>
      </c>
      <c r="CT36" s="31">
        <v>0</v>
      </c>
      <c r="CU36">
        <v>0</v>
      </c>
      <c r="CV36" s="31">
        <v>0</v>
      </c>
      <c r="CW36">
        <v>0</v>
      </c>
      <c r="CX36" s="31">
        <v>86203080</v>
      </c>
      <c r="CY36" s="5">
        <v>6.2119</v>
      </c>
      <c r="CZ36" s="31">
        <v>11908395</v>
      </c>
      <c r="DA36" s="5">
        <v>2.0916999999999999</v>
      </c>
      <c r="DB36" s="31">
        <v>0</v>
      </c>
      <c r="DC36">
        <v>0</v>
      </c>
      <c r="DD36" s="31">
        <v>0</v>
      </c>
      <c r="DE36">
        <v>0</v>
      </c>
      <c r="DF36" s="31">
        <v>0</v>
      </c>
      <c r="DG36">
        <v>0</v>
      </c>
      <c r="DH36" s="31">
        <v>0</v>
      </c>
      <c r="DI36">
        <v>0</v>
      </c>
      <c r="DJ36" s="31">
        <v>0</v>
      </c>
      <c r="DK36">
        <v>0</v>
      </c>
      <c r="DL36" s="31">
        <v>0</v>
      </c>
      <c r="DM36">
        <v>0</v>
      </c>
      <c r="DN36" s="31">
        <v>0</v>
      </c>
      <c r="DO36">
        <v>0</v>
      </c>
      <c r="DP36" s="31">
        <v>0</v>
      </c>
      <c r="DQ36">
        <v>0</v>
      </c>
      <c r="DR36" s="31">
        <v>0</v>
      </c>
      <c r="DS36">
        <v>0</v>
      </c>
      <c r="DT36" s="31">
        <v>0</v>
      </c>
      <c r="DU36">
        <v>0</v>
      </c>
      <c r="DV36" s="31">
        <v>62356204.619999997</v>
      </c>
      <c r="DW36" s="5">
        <v>9.5233000000000008</v>
      </c>
      <c r="DX36" s="31">
        <v>0</v>
      </c>
      <c r="DY36">
        <v>0</v>
      </c>
      <c r="DZ36" s="31">
        <v>0</v>
      </c>
      <c r="EA36">
        <v>0</v>
      </c>
      <c r="EB36" s="31">
        <v>0</v>
      </c>
      <c r="EC36">
        <v>0</v>
      </c>
      <c r="ED36" s="31">
        <v>0</v>
      </c>
      <c r="EE36">
        <v>0</v>
      </c>
      <c r="EF36" s="31">
        <v>0</v>
      </c>
      <c r="EG36">
        <v>0</v>
      </c>
      <c r="EH36" s="31">
        <v>0</v>
      </c>
      <c r="EI36">
        <v>0</v>
      </c>
      <c r="EJ36" s="31">
        <v>0</v>
      </c>
      <c r="EK36">
        <v>0</v>
      </c>
      <c r="EL36" s="31">
        <v>0</v>
      </c>
      <c r="EM36">
        <v>0</v>
      </c>
      <c r="EN36" s="31">
        <v>0</v>
      </c>
      <c r="EO36">
        <v>0</v>
      </c>
      <c r="EP36" s="31">
        <v>0</v>
      </c>
      <c r="EQ36">
        <v>0</v>
      </c>
      <c r="ER36" s="31">
        <v>342229.01</v>
      </c>
      <c r="ES36" s="5">
        <v>5.2999999999999999E-2</v>
      </c>
      <c r="ET36" s="31">
        <v>0</v>
      </c>
      <c r="EU36">
        <v>0</v>
      </c>
      <c r="EV36" s="31">
        <v>0</v>
      </c>
      <c r="EW36">
        <v>0</v>
      </c>
      <c r="EX36" s="31">
        <v>0</v>
      </c>
      <c r="EY36">
        <v>0</v>
      </c>
      <c r="EZ36" s="31">
        <v>0</v>
      </c>
      <c r="FA36">
        <v>0</v>
      </c>
      <c r="FB36" s="31">
        <v>0</v>
      </c>
      <c r="FC36">
        <v>0</v>
      </c>
      <c r="FD36" s="31">
        <v>0</v>
      </c>
      <c r="FE36">
        <v>0</v>
      </c>
      <c r="FF36" s="31">
        <v>0</v>
      </c>
      <c r="FG36">
        <v>0</v>
      </c>
      <c r="FH36" s="31">
        <v>0</v>
      </c>
      <c r="FI36">
        <v>0</v>
      </c>
      <c r="FJ36" s="31">
        <v>0</v>
      </c>
      <c r="FK36">
        <v>0</v>
      </c>
    </row>
    <row r="37" spans="1:167">
      <c r="A37" t="s">
        <v>203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  <c r="CF37" s="31">
        <v>0</v>
      </c>
      <c r="CG37">
        <v>0</v>
      </c>
      <c r="CH37" s="31">
        <v>0</v>
      </c>
      <c r="CI37">
        <v>0</v>
      </c>
      <c r="CJ37" s="31">
        <v>0</v>
      </c>
      <c r="CK37">
        <v>0</v>
      </c>
      <c r="CL37" s="31">
        <v>0</v>
      </c>
      <c r="CM37">
        <v>0</v>
      </c>
      <c r="CN37" s="31">
        <v>0</v>
      </c>
      <c r="CO37">
        <v>0</v>
      </c>
      <c r="CP37" s="31">
        <v>0</v>
      </c>
      <c r="CQ37">
        <v>0</v>
      </c>
      <c r="CR37" s="31">
        <v>0</v>
      </c>
      <c r="CS37">
        <v>0</v>
      </c>
      <c r="CT37" s="31">
        <v>0</v>
      </c>
      <c r="CU37">
        <v>0</v>
      </c>
      <c r="CV37" s="31">
        <v>0</v>
      </c>
      <c r="CW37">
        <v>0</v>
      </c>
      <c r="CX37" s="31">
        <v>0</v>
      </c>
      <c r="CY37">
        <v>0</v>
      </c>
      <c r="CZ37" s="31">
        <v>0</v>
      </c>
      <c r="DA37">
        <v>0</v>
      </c>
      <c r="DB37" s="31">
        <v>0</v>
      </c>
      <c r="DC37">
        <v>0</v>
      </c>
      <c r="DD37" s="31">
        <v>0</v>
      </c>
      <c r="DE37">
        <v>0</v>
      </c>
      <c r="DF37" s="31">
        <v>0</v>
      </c>
      <c r="DG37">
        <v>0</v>
      </c>
      <c r="DH37" s="31">
        <v>0</v>
      </c>
      <c r="DI37">
        <v>0</v>
      </c>
      <c r="DJ37" s="31">
        <v>0</v>
      </c>
      <c r="DK37">
        <v>0</v>
      </c>
      <c r="DL37" s="31">
        <v>0</v>
      </c>
      <c r="DM37">
        <v>0</v>
      </c>
      <c r="DN37" s="31">
        <v>0</v>
      </c>
      <c r="DO37">
        <v>0</v>
      </c>
      <c r="DP37" s="31">
        <v>0</v>
      </c>
      <c r="DQ37">
        <v>0</v>
      </c>
      <c r="DR37" s="31">
        <v>0</v>
      </c>
      <c r="DS37">
        <v>0</v>
      </c>
      <c r="DT37" s="31">
        <v>0</v>
      </c>
      <c r="DU37">
        <v>0</v>
      </c>
      <c r="DV37" s="31">
        <v>0</v>
      </c>
      <c r="DW37">
        <v>0</v>
      </c>
      <c r="DX37" s="31">
        <v>0</v>
      </c>
      <c r="DY37">
        <v>0</v>
      </c>
      <c r="DZ37" s="31">
        <v>0</v>
      </c>
      <c r="EA37">
        <v>0</v>
      </c>
      <c r="EB37" s="31">
        <v>0</v>
      </c>
      <c r="EC37">
        <v>0</v>
      </c>
      <c r="ED37" s="31">
        <v>0</v>
      </c>
      <c r="EE37">
        <v>0</v>
      </c>
      <c r="EF37" s="31">
        <v>0</v>
      </c>
      <c r="EG37">
        <v>0</v>
      </c>
      <c r="EH37" s="31">
        <v>0</v>
      </c>
      <c r="EI37">
        <v>0</v>
      </c>
      <c r="EJ37" s="31">
        <v>0</v>
      </c>
      <c r="EK37">
        <v>0</v>
      </c>
      <c r="EL37" s="31">
        <v>0</v>
      </c>
      <c r="EM37">
        <v>0</v>
      </c>
      <c r="EN37" s="31">
        <v>0</v>
      </c>
      <c r="EO37">
        <v>0</v>
      </c>
      <c r="EP37" s="31">
        <v>0</v>
      </c>
      <c r="EQ37">
        <v>0</v>
      </c>
      <c r="ER37" s="31">
        <v>0</v>
      </c>
      <c r="ES37">
        <v>0</v>
      </c>
      <c r="ET37" s="31">
        <v>0</v>
      </c>
      <c r="EU37">
        <v>0</v>
      </c>
      <c r="EV37" s="31">
        <v>0</v>
      </c>
      <c r="EW37">
        <v>0</v>
      </c>
      <c r="EX37" s="31">
        <v>0</v>
      </c>
      <c r="EY37">
        <v>0</v>
      </c>
      <c r="EZ37" s="31">
        <v>0</v>
      </c>
      <c r="FA37">
        <v>0</v>
      </c>
      <c r="FB37" s="31">
        <v>0</v>
      </c>
      <c r="FC37">
        <v>0</v>
      </c>
      <c r="FD37" s="31">
        <v>0</v>
      </c>
      <c r="FE37">
        <v>0</v>
      </c>
      <c r="FF37" s="31">
        <v>0</v>
      </c>
      <c r="FG37">
        <v>0</v>
      </c>
      <c r="FH37" s="31">
        <v>0</v>
      </c>
      <c r="FI37">
        <v>0</v>
      </c>
      <c r="FJ37" s="31">
        <v>0</v>
      </c>
      <c r="FK37">
        <v>0</v>
      </c>
    </row>
    <row r="38" spans="1:167">
      <c r="A38" t="s">
        <v>204</v>
      </c>
      <c r="B38" s="31">
        <v>13615203225.959999</v>
      </c>
      <c r="C38" s="5">
        <v>21.5151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8842155971.7700005</v>
      </c>
      <c r="U38" s="5">
        <v>32.4283</v>
      </c>
      <c r="V38" s="31">
        <v>0</v>
      </c>
      <c r="W38">
        <v>0</v>
      </c>
      <c r="X38" s="31">
        <v>0</v>
      </c>
      <c r="Y38">
        <v>0</v>
      </c>
      <c r="Z38" s="31">
        <v>0</v>
      </c>
      <c r="AA38">
        <v>0</v>
      </c>
      <c r="AB38" s="31">
        <v>0</v>
      </c>
      <c r="AC38">
        <v>0</v>
      </c>
      <c r="AD38" s="31">
        <v>0</v>
      </c>
      <c r="AE38">
        <v>0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  <c r="AL38" s="31">
        <v>0</v>
      </c>
      <c r="AM38">
        <v>0</v>
      </c>
      <c r="AN38" s="31">
        <v>0</v>
      </c>
      <c r="AO38">
        <v>0</v>
      </c>
      <c r="AP38" s="31">
        <v>0</v>
      </c>
      <c r="AQ38">
        <v>0</v>
      </c>
      <c r="AR38" s="31">
        <v>0</v>
      </c>
      <c r="AS38">
        <v>0</v>
      </c>
      <c r="AT38" s="31">
        <v>71213887.200000003</v>
      </c>
      <c r="AU38" s="5">
        <v>27.347899999999999</v>
      </c>
      <c r="AV38" s="31">
        <v>1438792344.53</v>
      </c>
      <c r="AW38" s="5">
        <v>27.787800000000001</v>
      </c>
      <c r="AX38" s="31">
        <v>0</v>
      </c>
      <c r="AY38">
        <v>0</v>
      </c>
      <c r="AZ38" s="31">
        <v>0</v>
      </c>
      <c r="BA38">
        <v>0</v>
      </c>
      <c r="BB38" s="31">
        <v>0</v>
      </c>
      <c r="BC38">
        <v>0</v>
      </c>
      <c r="BD38" s="31">
        <v>0</v>
      </c>
      <c r="BE38">
        <v>0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  <c r="BL38" s="31">
        <v>0</v>
      </c>
      <c r="BM38">
        <v>0</v>
      </c>
      <c r="BN38" s="31">
        <v>0</v>
      </c>
      <c r="BO38">
        <v>0</v>
      </c>
      <c r="BP38" s="31">
        <v>0</v>
      </c>
      <c r="BQ38">
        <v>0</v>
      </c>
      <c r="BR38" s="31">
        <v>718198896.92999995</v>
      </c>
      <c r="BS38" s="5">
        <v>20.575800000000001</v>
      </c>
      <c r="BT38" s="31">
        <v>0</v>
      </c>
      <c r="BU38">
        <v>0</v>
      </c>
      <c r="BV38" s="31">
        <v>0</v>
      </c>
      <c r="BW38">
        <v>0</v>
      </c>
      <c r="BX38" s="31">
        <v>1091338.8</v>
      </c>
      <c r="BY38" s="5">
        <v>4.5095000000000001</v>
      </c>
      <c r="BZ38" s="31">
        <v>0</v>
      </c>
      <c r="CA38">
        <v>0</v>
      </c>
      <c r="CB38" s="31">
        <v>0</v>
      </c>
      <c r="CC38">
        <v>0</v>
      </c>
      <c r="CD38" s="31">
        <v>0</v>
      </c>
      <c r="CE38">
        <v>0</v>
      </c>
      <c r="CF38" s="31">
        <v>0</v>
      </c>
      <c r="CG38">
        <v>0</v>
      </c>
      <c r="CH38" s="31">
        <v>6019999.9299999997</v>
      </c>
      <c r="CI38" s="5">
        <v>17.715900000000001</v>
      </c>
      <c r="CJ38" s="31">
        <v>1636028681.22</v>
      </c>
      <c r="CK38" s="5">
        <v>34.823599999999999</v>
      </c>
      <c r="CL38" s="31">
        <v>0</v>
      </c>
      <c r="CM38">
        <v>0</v>
      </c>
      <c r="CN38" s="31">
        <v>0</v>
      </c>
      <c r="CO38">
        <v>0</v>
      </c>
      <c r="CP38" s="31">
        <v>0</v>
      </c>
      <c r="CQ38">
        <v>0</v>
      </c>
      <c r="CR38" s="31">
        <v>0</v>
      </c>
      <c r="CS38">
        <v>0</v>
      </c>
      <c r="CT38" s="31">
        <v>0</v>
      </c>
      <c r="CU38">
        <v>0</v>
      </c>
      <c r="CV38" s="31">
        <v>957101.43</v>
      </c>
      <c r="CW38" s="5">
        <v>2.4140000000000001</v>
      </c>
      <c r="CX38" s="31">
        <v>478129156.39999998</v>
      </c>
      <c r="CY38" s="5">
        <v>34.454599999999999</v>
      </c>
      <c r="CZ38" s="31">
        <v>155662218.66999999</v>
      </c>
      <c r="DA38" s="5">
        <v>27.342500000000001</v>
      </c>
      <c r="DB38" s="31">
        <v>0</v>
      </c>
      <c r="DC38">
        <v>0</v>
      </c>
      <c r="DD38" s="31">
        <v>0</v>
      </c>
      <c r="DE38">
        <v>0</v>
      </c>
      <c r="DF38" s="31">
        <v>0</v>
      </c>
      <c r="DG38">
        <v>0</v>
      </c>
      <c r="DH38" s="31">
        <v>0</v>
      </c>
      <c r="DI38">
        <v>0</v>
      </c>
      <c r="DJ38" s="31">
        <v>0</v>
      </c>
      <c r="DK38">
        <v>0</v>
      </c>
      <c r="DL38" s="31">
        <v>0</v>
      </c>
      <c r="DM38">
        <v>0</v>
      </c>
      <c r="DN38" s="31">
        <v>0</v>
      </c>
      <c r="DO38">
        <v>0</v>
      </c>
      <c r="DP38" s="31">
        <v>0</v>
      </c>
      <c r="DQ38">
        <v>0</v>
      </c>
      <c r="DR38" s="31">
        <v>0</v>
      </c>
      <c r="DS38">
        <v>0</v>
      </c>
      <c r="DT38" s="31">
        <v>0</v>
      </c>
      <c r="DU38">
        <v>0</v>
      </c>
      <c r="DV38" s="31">
        <v>197510148.43000001</v>
      </c>
      <c r="DW38" s="5">
        <v>30.1647</v>
      </c>
      <c r="DX38" s="31">
        <v>0</v>
      </c>
      <c r="DY38">
        <v>0</v>
      </c>
      <c r="DZ38" s="31">
        <v>0</v>
      </c>
      <c r="EA38">
        <v>0</v>
      </c>
      <c r="EB38" s="31">
        <v>0</v>
      </c>
      <c r="EC38">
        <v>0</v>
      </c>
      <c r="ED38" s="31">
        <v>0</v>
      </c>
      <c r="EE38">
        <v>0</v>
      </c>
      <c r="EF38" s="31">
        <v>0</v>
      </c>
      <c r="EG38">
        <v>0</v>
      </c>
      <c r="EH38" s="31">
        <v>0</v>
      </c>
      <c r="EI38">
        <v>0</v>
      </c>
      <c r="EJ38" s="31">
        <v>33174381.829999998</v>
      </c>
      <c r="EK38" s="5">
        <v>32.503999999999998</v>
      </c>
      <c r="EL38" s="31">
        <v>0</v>
      </c>
      <c r="EM38">
        <v>0</v>
      </c>
      <c r="EN38" s="31">
        <v>0</v>
      </c>
      <c r="EO38">
        <v>0</v>
      </c>
      <c r="EP38" s="31">
        <v>0</v>
      </c>
      <c r="EQ38">
        <v>0</v>
      </c>
      <c r="ER38" s="31">
        <v>35115053.159999996</v>
      </c>
      <c r="ES38" s="5">
        <v>5.4379999999999997</v>
      </c>
      <c r="ET38" s="31">
        <v>0</v>
      </c>
      <c r="EU38">
        <v>0</v>
      </c>
      <c r="EV38" s="31">
        <v>0</v>
      </c>
      <c r="EW38">
        <v>0</v>
      </c>
      <c r="EX38" s="31">
        <v>0</v>
      </c>
      <c r="EY38">
        <v>0</v>
      </c>
      <c r="EZ38" s="31">
        <v>0</v>
      </c>
      <c r="FA38">
        <v>0</v>
      </c>
      <c r="FB38" s="31">
        <v>0</v>
      </c>
      <c r="FC38">
        <v>0</v>
      </c>
      <c r="FD38" s="31">
        <v>1154045.6599999999</v>
      </c>
      <c r="FE38" s="5">
        <v>3.0464000000000002</v>
      </c>
      <c r="FF38" s="31">
        <v>0</v>
      </c>
      <c r="FG38">
        <v>0</v>
      </c>
      <c r="FH38" s="31">
        <v>0</v>
      </c>
      <c r="FI38">
        <v>0</v>
      </c>
      <c r="FJ38" s="31">
        <v>0</v>
      </c>
      <c r="FK38">
        <v>0</v>
      </c>
    </row>
    <row r="39" spans="1:167">
      <c r="A39" t="s">
        <v>205</v>
      </c>
      <c r="B39" s="31">
        <v>4133786555.5300002</v>
      </c>
      <c r="C39" s="5">
        <v>6.5323000000000002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0</v>
      </c>
      <c r="M39">
        <v>0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3054715856.9000001</v>
      </c>
      <c r="U39" s="5">
        <v>11.203099999999999</v>
      </c>
      <c r="V39" s="31">
        <v>0</v>
      </c>
      <c r="W39">
        <v>0</v>
      </c>
      <c r="X39" s="31">
        <v>0</v>
      </c>
      <c r="Y39">
        <v>0</v>
      </c>
      <c r="Z39" s="31">
        <v>0</v>
      </c>
      <c r="AA39">
        <v>0</v>
      </c>
      <c r="AB39" s="31">
        <v>0</v>
      </c>
      <c r="AC39">
        <v>0</v>
      </c>
      <c r="AD39" s="31">
        <v>0</v>
      </c>
      <c r="AE39">
        <v>0</v>
      </c>
      <c r="AF39" s="31">
        <v>0</v>
      </c>
      <c r="AG39">
        <v>0</v>
      </c>
      <c r="AH39" s="31">
        <v>0</v>
      </c>
      <c r="AI39">
        <v>0</v>
      </c>
      <c r="AJ39" s="31">
        <v>0</v>
      </c>
      <c r="AK39">
        <v>0</v>
      </c>
      <c r="AL39" s="31">
        <v>0</v>
      </c>
      <c r="AM39">
        <v>0</v>
      </c>
      <c r="AN39" s="31">
        <v>0</v>
      </c>
      <c r="AO39">
        <v>0</v>
      </c>
      <c r="AP39" s="31">
        <v>0</v>
      </c>
      <c r="AQ39">
        <v>0</v>
      </c>
      <c r="AR39" s="31">
        <v>0</v>
      </c>
      <c r="AS39">
        <v>0</v>
      </c>
      <c r="AT39" s="31">
        <v>0</v>
      </c>
      <c r="AU39">
        <v>0</v>
      </c>
      <c r="AV39" s="31">
        <v>210988702.94</v>
      </c>
      <c r="AW39" s="5">
        <v>4.0749000000000004</v>
      </c>
      <c r="AX39" s="31">
        <v>0</v>
      </c>
      <c r="AY39">
        <v>0</v>
      </c>
      <c r="AZ39" s="31">
        <v>0</v>
      </c>
      <c r="BA39">
        <v>0</v>
      </c>
      <c r="BB39" s="31">
        <v>0</v>
      </c>
      <c r="BC39">
        <v>0</v>
      </c>
      <c r="BD39" s="31">
        <v>0</v>
      </c>
      <c r="BE39">
        <v>0</v>
      </c>
      <c r="BF39" s="31">
        <v>0</v>
      </c>
      <c r="BG39">
        <v>0</v>
      </c>
      <c r="BH39" s="31">
        <v>0</v>
      </c>
      <c r="BI39">
        <v>0</v>
      </c>
      <c r="BJ39" s="31">
        <v>0</v>
      </c>
      <c r="BK39">
        <v>0</v>
      </c>
      <c r="BL39" s="31">
        <v>0</v>
      </c>
      <c r="BM39">
        <v>0</v>
      </c>
      <c r="BN39" s="31">
        <v>0</v>
      </c>
      <c r="BO39">
        <v>0</v>
      </c>
      <c r="BP39" s="31">
        <v>0</v>
      </c>
      <c r="BQ39">
        <v>0</v>
      </c>
      <c r="BR39" s="31">
        <v>0</v>
      </c>
      <c r="BS39">
        <v>0</v>
      </c>
      <c r="BT39" s="31">
        <v>0</v>
      </c>
      <c r="BU39">
        <v>0</v>
      </c>
      <c r="BV39" s="31">
        <v>0</v>
      </c>
      <c r="BW39">
        <v>0</v>
      </c>
      <c r="BX39" s="31">
        <v>0</v>
      </c>
      <c r="BY39">
        <v>0</v>
      </c>
      <c r="BZ39" s="31">
        <v>0</v>
      </c>
      <c r="CA39">
        <v>0</v>
      </c>
      <c r="CB39" s="31">
        <v>0</v>
      </c>
      <c r="CC39">
        <v>0</v>
      </c>
      <c r="CD39" s="31">
        <v>0</v>
      </c>
      <c r="CE39">
        <v>0</v>
      </c>
      <c r="CF39" s="31">
        <v>0</v>
      </c>
      <c r="CG39">
        <v>0</v>
      </c>
      <c r="CH39" s="31">
        <v>6862169.0700000003</v>
      </c>
      <c r="CI39" s="5">
        <v>20.194299999999998</v>
      </c>
      <c r="CJ39" s="31">
        <v>0</v>
      </c>
      <c r="CK39">
        <v>0</v>
      </c>
      <c r="CL39" s="31">
        <v>0</v>
      </c>
      <c r="CM39">
        <v>0</v>
      </c>
      <c r="CN39" s="31">
        <v>0</v>
      </c>
      <c r="CO39">
        <v>0</v>
      </c>
      <c r="CP39" s="31">
        <v>0</v>
      </c>
      <c r="CQ39">
        <v>0</v>
      </c>
      <c r="CR39" s="31">
        <v>0</v>
      </c>
      <c r="CS39">
        <v>0</v>
      </c>
      <c r="CT39" s="31">
        <v>0</v>
      </c>
      <c r="CU39">
        <v>0</v>
      </c>
      <c r="CV39" s="31">
        <v>0</v>
      </c>
      <c r="CW39">
        <v>0</v>
      </c>
      <c r="CX39" s="31">
        <v>405299155</v>
      </c>
      <c r="CY39" s="5">
        <v>29.206399999999999</v>
      </c>
      <c r="CZ39" s="31">
        <v>138346296</v>
      </c>
      <c r="DA39" s="5">
        <v>24.300899999999999</v>
      </c>
      <c r="DB39" s="31">
        <v>192359774.84999999</v>
      </c>
      <c r="DC39" s="5">
        <v>26.428599999999999</v>
      </c>
      <c r="DD39" s="31">
        <v>0</v>
      </c>
      <c r="DE39">
        <v>0</v>
      </c>
      <c r="DF39" s="31">
        <v>0</v>
      </c>
      <c r="DG39">
        <v>0</v>
      </c>
      <c r="DH39" s="31">
        <v>0</v>
      </c>
      <c r="DI39">
        <v>0</v>
      </c>
      <c r="DJ39" s="31">
        <v>0</v>
      </c>
      <c r="DK39">
        <v>0</v>
      </c>
      <c r="DL39" s="31">
        <v>0</v>
      </c>
      <c r="DM39">
        <v>0</v>
      </c>
      <c r="DN39" s="31">
        <v>0</v>
      </c>
      <c r="DO39">
        <v>0</v>
      </c>
      <c r="DP39" s="31">
        <v>0</v>
      </c>
      <c r="DQ39">
        <v>0</v>
      </c>
      <c r="DR39" s="31">
        <v>0</v>
      </c>
      <c r="DS39">
        <v>0</v>
      </c>
      <c r="DT39" s="31">
        <v>0</v>
      </c>
      <c r="DU39">
        <v>0</v>
      </c>
      <c r="DV39" s="31">
        <v>1840273.13</v>
      </c>
      <c r="DW39" s="5">
        <v>0.28110000000000002</v>
      </c>
      <c r="DX39" s="31">
        <v>0</v>
      </c>
      <c r="DY39">
        <v>0</v>
      </c>
      <c r="DZ39" s="31">
        <v>0</v>
      </c>
      <c r="EA39">
        <v>0</v>
      </c>
      <c r="EB39" s="31">
        <v>0</v>
      </c>
      <c r="EC39">
        <v>0</v>
      </c>
      <c r="ED39" s="31">
        <v>0</v>
      </c>
      <c r="EE39">
        <v>0</v>
      </c>
      <c r="EF39" s="31">
        <v>0</v>
      </c>
      <c r="EG39">
        <v>0</v>
      </c>
      <c r="EH39" s="31">
        <v>0</v>
      </c>
      <c r="EI39">
        <v>0</v>
      </c>
      <c r="EJ39" s="31">
        <v>6856901.4699999997</v>
      </c>
      <c r="EK39" s="5">
        <v>6.7183000000000002</v>
      </c>
      <c r="EL39" s="31">
        <v>0</v>
      </c>
      <c r="EM39">
        <v>0</v>
      </c>
      <c r="EN39" s="31">
        <v>0</v>
      </c>
      <c r="EO39">
        <v>0</v>
      </c>
      <c r="EP39" s="31">
        <v>0</v>
      </c>
      <c r="EQ39">
        <v>0</v>
      </c>
      <c r="ER39" s="31">
        <v>116517426.17</v>
      </c>
      <c r="ES39" s="5">
        <v>18.0441</v>
      </c>
      <c r="ET39" s="31">
        <v>0</v>
      </c>
      <c r="EU39">
        <v>0</v>
      </c>
      <c r="EV39" s="31">
        <v>0</v>
      </c>
      <c r="EW39">
        <v>0</v>
      </c>
      <c r="EX39" s="31">
        <v>0</v>
      </c>
      <c r="EY39">
        <v>0</v>
      </c>
      <c r="EZ39" s="31">
        <v>0</v>
      </c>
      <c r="FA39">
        <v>0</v>
      </c>
      <c r="FB39" s="31">
        <v>0</v>
      </c>
      <c r="FC39">
        <v>0</v>
      </c>
      <c r="FD39" s="31">
        <v>0</v>
      </c>
      <c r="FE39">
        <v>0</v>
      </c>
      <c r="FF39" s="31">
        <v>0</v>
      </c>
      <c r="FG39">
        <v>0</v>
      </c>
      <c r="FH39" s="31">
        <v>0</v>
      </c>
      <c r="FI39">
        <v>0</v>
      </c>
      <c r="FJ39" s="31">
        <v>0</v>
      </c>
      <c r="FK39">
        <v>0</v>
      </c>
    </row>
    <row r="40" spans="1:167">
      <c r="A40" t="s">
        <v>206</v>
      </c>
      <c r="B40" s="31">
        <v>262294244.72999999</v>
      </c>
      <c r="C40" s="5">
        <v>0.41449999999999998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0.01</v>
      </c>
      <c r="AI40" s="5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54513551.689999998</v>
      </c>
      <c r="AU40" s="5">
        <v>20.9346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0</v>
      </c>
      <c r="BM40">
        <v>0</v>
      </c>
      <c r="BN40" s="31">
        <v>0</v>
      </c>
      <c r="BO40">
        <v>0</v>
      </c>
      <c r="BP40" s="31">
        <v>0</v>
      </c>
      <c r="BQ40">
        <v>0</v>
      </c>
      <c r="BR40" s="31">
        <v>68102172.75</v>
      </c>
      <c r="BS40" s="5">
        <v>1.9511000000000001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0</v>
      </c>
      <c r="CC40">
        <v>0</v>
      </c>
      <c r="CD40" s="31">
        <v>0</v>
      </c>
      <c r="CE40">
        <v>0</v>
      </c>
      <c r="CF40" s="31">
        <v>0</v>
      </c>
      <c r="CG40">
        <v>0</v>
      </c>
      <c r="CH40" s="31">
        <v>0</v>
      </c>
      <c r="CI40">
        <v>0</v>
      </c>
      <c r="CJ40" s="31">
        <v>0</v>
      </c>
      <c r="CK40">
        <v>0</v>
      </c>
      <c r="CL40" s="31">
        <v>0</v>
      </c>
      <c r="CM40">
        <v>0</v>
      </c>
      <c r="CN40" s="31">
        <v>0</v>
      </c>
      <c r="CO40">
        <v>0</v>
      </c>
      <c r="CP40" s="31">
        <v>0</v>
      </c>
      <c r="CQ40">
        <v>0</v>
      </c>
      <c r="CR40" s="31">
        <v>0</v>
      </c>
      <c r="CS40">
        <v>0</v>
      </c>
      <c r="CT40" s="31">
        <v>0</v>
      </c>
      <c r="CU40">
        <v>0</v>
      </c>
      <c r="CV40" s="31">
        <v>0</v>
      </c>
      <c r="CW40">
        <v>0</v>
      </c>
      <c r="CX40" s="31">
        <v>71173370</v>
      </c>
      <c r="CY40" s="5">
        <v>5.1288</v>
      </c>
      <c r="CZ40" s="31">
        <v>16438760</v>
      </c>
      <c r="DA40" s="5">
        <v>2.8875000000000002</v>
      </c>
      <c r="DB40" s="31">
        <v>41422535</v>
      </c>
      <c r="DC40" s="5">
        <v>5.6910999999999996</v>
      </c>
      <c r="DD40" s="31">
        <v>0</v>
      </c>
      <c r="DE40">
        <v>0</v>
      </c>
      <c r="DF40" s="31">
        <v>0</v>
      </c>
      <c r="DG40">
        <v>0</v>
      </c>
      <c r="DH40" s="31">
        <v>0</v>
      </c>
      <c r="DI40">
        <v>0</v>
      </c>
      <c r="DJ40" s="31">
        <v>0</v>
      </c>
      <c r="DK40">
        <v>0</v>
      </c>
      <c r="DL40" s="31">
        <v>0</v>
      </c>
      <c r="DM40">
        <v>0</v>
      </c>
      <c r="DN40" s="31">
        <v>0</v>
      </c>
      <c r="DO40">
        <v>0</v>
      </c>
      <c r="DP40" s="31">
        <v>0</v>
      </c>
      <c r="DQ40">
        <v>0</v>
      </c>
      <c r="DR40" s="31">
        <v>0</v>
      </c>
      <c r="DS40">
        <v>0</v>
      </c>
      <c r="DT40" s="31">
        <v>0</v>
      </c>
      <c r="DU40">
        <v>0</v>
      </c>
      <c r="DV40" s="31">
        <v>0</v>
      </c>
      <c r="DW40" s="5">
        <v>0</v>
      </c>
      <c r="DX40" s="31">
        <v>0</v>
      </c>
      <c r="DY40">
        <v>0</v>
      </c>
      <c r="DZ40" s="31">
        <v>0</v>
      </c>
      <c r="EA40">
        <v>0</v>
      </c>
      <c r="EB40" s="31">
        <v>0</v>
      </c>
      <c r="EC40">
        <v>0</v>
      </c>
      <c r="ED40" s="31">
        <v>0</v>
      </c>
      <c r="EE40">
        <v>0</v>
      </c>
      <c r="EF40" s="31">
        <v>0</v>
      </c>
      <c r="EG40">
        <v>0</v>
      </c>
      <c r="EH40" s="31">
        <v>0</v>
      </c>
      <c r="EI40">
        <v>0</v>
      </c>
      <c r="EJ40" s="31">
        <v>10643855.279999999</v>
      </c>
      <c r="EK40" s="5">
        <v>10.428800000000001</v>
      </c>
      <c r="EL40" s="31">
        <v>0</v>
      </c>
      <c r="EM40">
        <v>0</v>
      </c>
      <c r="EN40" s="31">
        <v>0</v>
      </c>
      <c r="EO40">
        <v>0</v>
      </c>
      <c r="EP40" s="31">
        <v>0</v>
      </c>
      <c r="EQ40">
        <v>0</v>
      </c>
      <c r="ER40" s="31">
        <v>0</v>
      </c>
      <c r="ES40">
        <v>0</v>
      </c>
      <c r="ET40" s="31">
        <v>0</v>
      </c>
      <c r="EU40">
        <v>0</v>
      </c>
      <c r="EV40" s="31">
        <v>0</v>
      </c>
      <c r="EW40">
        <v>0</v>
      </c>
      <c r="EX40" s="31">
        <v>0</v>
      </c>
      <c r="EY40">
        <v>0</v>
      </c>
      <c r="EZ40" s="31">
        <v>0</v>
      </c>
      <c r="FA40">
        <v>0</v>
      </c>
      <c r="FB40" s="31">
        <v>0</v>
      </c>
      <c r="FC40">
        <v>0</v>
      </c>
      <c r="FD40" s="31">
        <v>0</v>
      </c>
      <c r="FE40">
        <v>0</v>
      </c>
      <c r="FF40" s="31">
        <v>0</v>
      </c>
      <c r="FG40">
        <v>0</v>
      </c>
      <c r="FH40" s="31">
        <v>0</v>
      </c>
      <c r="FI40">
        <v>0</v>
      </c>
      <c r="FJ40" s="31">
        <v>0</v>
      </c>
      <c r="FK40">
        <v>0</v>
      </c>
    </row>
    <row r="41" spans="1:167">
      <c r="A41" t="s">
        <v>207</v>
      </c>
      <c r="B41" s="31">
        <v>1017287076.27</v>
      </c>
      <c r="C41" s="5">
        <v>1.6074999999999999</v>
      </c>
      <c r="D41" s="31">
        <v>1259010.19</v>
      </c>
      <c r="E41" s="5">
        <v>0.28789999999999999</v>
      </c>
      <c r="F41" s="31">
        <v>2482302.11</v>
      </c>
      <c r="G41" s="5">
        <v>2.1438999999999999</v>
      </c>
      <c r="H41" s="31">
        <v>0</v>
      </c>
      <c r="I41">
        <v>0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  <c r="P41" s="31">
        <v>0</v>
      </c>
      <c r="Q41">
        <v>0</v>
      </c>
      <c r="R41" s="31">
        <v>0</v>
      </c>
      <c r="S41">
        <v>0</v>
      </c>
      <c r="T41" s="31">
        <v>311410227.57999998</v>
      </c>
      <c r="U41" s="5">
        <v>1.1420999999999999</v>
      </c>
      <c r="V41" s="31">
        <v>0</v>
      </c>
      <c r="W41">
        <v>0</v>
      </c>
      <c r="X41" s="31">
        <v>1136474.44</v>
      </c>
      <c r="Y41" s="5">
        <v>0.6421</v>
      </c>
      <c r="Z41" s="31">
        <v>0</v>
      </c>
      <c r="AA41">
        <v>0</v>
      </c>
      <c r="AB41" s="31">
        <v>0</v>
      </c>
      <c r="AC41" s="5">
        <v>0</v>
      </c>
      <c r="AD41" s="31">
        <v>0</v>
      </c>
      <c r="AE41">
        <v>0</v>
      </c>
      <c r="AF41" s="31">
        <v>192835.20000000001</v>
      </c>
      <c r="AG41" s="5">
        <v>0.4476</v>
      </c>
      <c r="AH41" s="31">
        <v>0</v>
      </c>
      <c r="AI41">
        <v>0</v>
      </c>
      <c r="AJ41" s="31">
        <v>0</v>
      </c>
      <c r="AK41">
        <v>0</v>
      </c>
      <c r="AL41" s="31">
        <v>0</v>
      </c>
      <c r="AM41">
        <v>0</v>
      </c>
      <c r="AN41" s="31">
        <v>0</v>
      </c>
      <c r="AO41">
        <v>0</v>
      </c>
      <c r="AP41" s="31">
        <v>0</v>
      </c>
      <c r="AQ41">
        <v>0</v>
      </c>
      <c r="AR41" s="31">
        <v>1555600.19</v>
      </c>
      <c r="AS41" s="5">
        <v>0.64559999999999995</v>
      </c>
      <c r="AT41" s="31">
        <v>43365748.450000003</v>
      </c>
      <c r="AU41" s="5">
        <v>16.653500000000001</v>
      </c>
      <c r="AV41" s="31">
        <v>516658024.04000002</v>
      </c>
      <c r="AW41" s="5">
        <v>9.9784000000000006</v>
      </c>
      <c r="AX41" s="31">
        <v>0</v>
      </c>
      <c r="AY41">
        <v>0</v>
      </c>
      <c r="AZ41" s="31">
        <v>0</v>
      </c>
      <c r="BA41" s="5">
        <v>0</v>
      </c>
      <c r="BB41" s="31">
        <v>6520442.2800000003</v>
      </c>
      <c r="BC41" s="5">
        <v>6.4851999999999999</v>
      </c>
      <c r="BD41" s="31">
        <v>503026.63</v>
      </c>
      <c r="BE41" s="5">
        <v>0.15060000000000001</v>
      </c>
      <c r="BF41" s="31">
        <v>0</v>
      </c>
      <c r="BG41">
        <v>0</v>
      </c>
      <c r="BH41" s="31">
        <v>0</v>
      </c>
      <c r="BI41">
        <v>0</v>
      </c>
      <c r="BJ41" s="31">
        <v>202251.74</v>
      </c>
      <c r="BK41" s="5">
        <v>0.24060000000000001</v>
      </c>
      <c r="BL41" s="31">
        <v>0</v>
      </c>
      <c r="BM41">
        <v>0</v>
      </c>
      <c r="BN41" s="31">
        <v>0</v>
      </c>
      <c r="BO41">
        <v>0</v>
      </c>
      <c r="BP41" s="31">
        <v>95031.06</v>
      </c>
      <c r="BQ41" s="5">
        <v>8.9640000000000004</v>
      </c>
      <c r="BR41" s="31">
        <v>29945475.829999998</v>
      </c>
      <c r="BS41" s="5">
        <v>0.8579</v>
      </c>
      <c r="BT41" s="31">
        <v>0</v>
      </c>
      <c r="BU41">
        <v>0</v>
      </c>
      <c r="BV41" s="31">
        <v>0</v>
      </c>
      <c r="BW41">
        <v>0</v>
      </c>
      <c r="BX41" s="31">
        <v>129960.99</v>
      </c>
      <c r="BY41" s="5">
        <v>0.53700000000000003</v>
      </c>
      <c r="BZ41" s="31">
        <v>186302.22</v>
      </c>
      <c r="CA41" s="5">
        <v>0.54139999999999999</v>
      </c>
      <c r="CB41" s="31">
        <v>0</v>
      </c>
      <c r="CC41">
        <v>0</v>
      </c>
      <c r="CD41" s="31">
        <v>0</v>
      </c>
      <c r="CE41">
        <v>0</v>
      </c>
      <c r="CF41" s="31">
        <v>0</v>
      </c>
      <c r="CG41">
        <v>0</v>
      </c>
      <c r="CH41" s="31">
        <v>0</v>
      </c>
      <c r="CI41">
        <v>0</v>
      </c>
      <c r="CJ41" s="31">
        <v>0</v>
      </c>
      <c r="CK41">
        <v>0</v>
      </c>
      <c r="CL41" s="31">
        <v>333471.89</v>
      </c>
      <c r="CM41" s="5">
        <v>0.22570000000000001</v>
      </c>
      <c r="CN41" s="31">
        <v>0</v>
      </c>
      <c r="CO41">
        <v>0</v>
      </c>
      <c r="CP41" s="31">
        <v>0</v>
      </c>
      <c r="CQ41">
        <v>0</v>
      </c>
      <c r="CR41" s="31">
        <v>0</v>
      </c>
      <c r="CS41">
        <v>0</v>
      </c>
      <c r="CT41" s="31">
        <v>0</v>
      </c>
      <c r="CU41">
        <v>0</v>
      </c>
      <c r="CV41" s="31">
        <v>0</v>
      </c>
      <c r="CW41">
        <v>0</v>
      </c>
      <c r="CX41" s="31">
        <v>0</v>
      </c>
      <c r="CY41">
        <v>0</v>
      </c>
      <c r="CZ41" s="31">
        <v>0</v>
      </c>
      <c r="DA41">
        <v>0</v>
      </c>
      <c r="DB41" s="31">
        <v>0</v>
      </c>
      <c r="DC41">
        <v>0</v>
      </c>
      <c r="DD41" s="31">
        <v>0</v>
      </c>
      <c r="DE41">
        <v>0</v>
      </c>
      <c r="DF41" s="31">
        <v>4224653.57</v>
      </c>
      <c r="DG41" s="5">
        <v>5.6383999999999999</v>
      </c>
      <c r="DH41" s="31">
        <v>0</v>
      </c>
      <c r="DI41">
        <v>0</v>
      </c>
      <c r="DJ41" s="31">
        <v>4901060.95</v>
      </c>
      <c r="DK41" s="5">
        <v>0.77569999999999995</v>
      </c>
      <c r="DL41" s="31">
        <v>8068911.1399999997</v>
      </c>
      <c r="DM41" s="5">
        <v>1.8292999999999999</v>
      </c>
      <c r="DN41" s="31">
        <v>624739.78</v>
      </c>
      <c r="DO41" s="5">
        <v>0.1449</v>
      </c>
      <c r="DP41" s="31">
        <v>0</v>
      </c>
      <c r="DQ41">
        <v>0</v>
      </c>
      <c r="DR41" s="31">
        <v>0</v>
      </c>
      <c r="DS41">
        <v>0</v>
      </c>
      <c r="DT41" s="31">
        <v>34363335.189999998</v>
      </c>
      <c r="DU41" s="5">
        <v>15.6153</v>
      </c>
      <c r="DV41" s="31">
        <v>29972916.52</v>
      </c>
      <c r="DW41" s="5">
        <v>4.5776000000000003</v>
      </c>
      <c r="DX41" s="31">
        <v>191770.42</v>
      </c>
      <c r="DY41" s="5">
        <v>0.39300000000000002</v>
      </c>
      <c r="DZ41" s="31">
        <v>0</v>
      </c>
      <c r="EA41">
        <v>0</v>
      </c>
      <c r="EB41" s="31">
        <v>0</v>
      </c>
      <c r="EC41">
        <v>0</v>
      </c>
      <c r="ED41" s="31">
        <v>403444.24</v>
      </c>
      <c r="EE41" s="5">
        <v>16.124500000000001</v>
      </c>
      <c r="EF41" s="31">
        <v>15724292.52</v>
      </c>
      <c r="EG41" s="5">
        <v>4.5395000000000003</v>
      </c>
      <c r="EH41" s="31">
        <v>0</v>
      </c>
      <c r="EI41">
        <v>0</v>
      </c>
      <c r="EJ41" s="31">
        <v>1012887.67</v>
      </c>
      <c r="EK41" s="5">
        <v>0.99239999999999995</v>
      </c>
      <c r="EL41" s="31">
        <v>233733.15</v>
      </c>
      <c r="EM41" s="5">
        <v>0.17349999999999999</v>
      </c>
      <c r="EN41" s="31">
        <v>0</v>
      </c>
      <c r="EO41">
        <v>0</v>
      </c>
      <c r="EP41" s="31">
        <v>437068.64</v>
      </c>
      <c r="EQ41" s="5">
        <v>0.33879999999999999</v>
      </c>
      <c r="ER41" s="31">
        <v>0</v>
      </c>
      <c r="ES41">
        <v>0</v>
      </c>
      <c r="ET41" s="31">
        <v>0</v>
      </c>
      <c r="EU41">
        <v>0</v>
      </c>
      <c r="EV41" s="31">
        <v>0</v>
      </c>
      <c r="EW41">
        <v>0</v>
      </c>
      <c r="EX41" s="31">
        <v>0</v>
      </c>
      <c r="EY41">
        <v>0</v>
      </c>
      <c r="EZ41" s="31">
        <v>0</v>
      </c>
      <c r="FA41">
        <v>0</v>
      </c>
      <c r="FB41" s="31">
        <v>221049.02</v>
      </c>
      <c r="FC41" s="5">
        <v>0.30980000000000002</v>
      </c>
      <c r="FD41" s="31">
        <v>0</v>
      </c>
      <c r="FE41">
        <v>0</v>
      </c>
      <c r="FF41" s="31">
        <v>931028.62</v>
      </c>
      <c r="FG41" s="5">
        <v>0.54849999999999999</v>
      </c>
      <c r="FH41" s="31">
        <v>0</v>
      </c>
      <c r="FI41">
        <v>0</v>
      </c>
      <c r="FJ41" s="31">
        <v>0</v>
      </c>
      <c r="FK41">
        <v>0</v>
      </c>
    </row>
    <row r="42" spans="1:167" ht="13.5" thickBot="1">
      <c r="A42" t="s">
        <v>208</v>
      </c>
      <c r="B42" s="31">
        <v>295846778.86000001</v>
      </c>
      <c r="C42" s="5">
        <v>0.46750000000000003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114625306.59999999</v>
      </c>
      <c r="U42" s="5">
        <v>0.4204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9916769.0500000007</v>
      </c>
      <c r="AU42" s="5">
        <v>3.8083</v>
      </c>
      <c r="AV42" s="31">
        <v>163449743.63999999</v>
      </c>
      <c r="AW42" s="5">
        <v>3.1568000000000001</v>
      </c>
      <c r="AX42" s="31">
        <v>0</v>
      </c>
      <c r="AY42">
        <v>0</v>
      </c>
      <c r="AZ42" s="31">
        <v>0</v>
      </c>
      <c r="BA42">
        <v>0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  <c r="BL42" s="31">
        <v>0</v>
      </c>
      <c r="BM42">
        <v>0</v>
      </c>
      <c r="BN42" s="31">
        <v>0</v>
      </c>
      <c r="BO42">
        <v>0</v>
      </c>
      <c r="BP42" s="31">
        <v>0</v>
      </c>
      <c r="BQ42">
        <v>0</v>
      </c>
      <c r="BR42" s="31">
        <v>0</v>
      </c>
      <c r="BS42">
        <v>0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0</v>
      </c>
      <c r="CA42">
        <v>0</v>
      </c>
      <c r="CB42" s="31">
        <v>0</v>
      </c>
      <c r="CC42">
        <v>0</v>
      </c>
      <c r="CD42" s="31">
        <v>0</v>
      </c>
      <c r="CE42">
        <v>0</v>
      </c>
      <c r="CF42" s="31">
        <v>0</v>
      </c>
      <c r="CG42">
        <v>0</v>
      </c>
      <c r="CH42" s="31">
        <v>0</v>
      </c>
      <c r="CI42">
        <v>0</v>
      </c>
      <c r="CJ42" s="31">
        <v>0</v>
      </c>
      <c r="CK42">
        <v>0</v>
      </c>
      <c r="CL42" s="31">
        <v>0</v>
      </c>
      <c r="CM42">
        <v>0</v>
      </c>
      <c r="CN42" s="31">
        <v>0</v>
      </c>
      <c r="CO42">
        <v>0</v>
      </c>
      <c r="CP42" s="31">
        <v>0</v>
      </c>
      <c r="CQ42">
        <v>0</v>
      </c>
      <c r="CR42" s="31">
        <v>0</v>
      </c>
      <c r="CS42">
        <v>0</v>
      </c>
      <c r="CT42" s="31">
        <v>0</v>
      </c>
      <c r="CU42">
        <v>0</v>
      </c>
      <c r="CV42" s="31">
        <v>0</v>
      </c>
      <c r="CW42">
        <v>0</v>
      </c>
      <c r="CX42" s="31">
        <v>3553361</v>
      </c>
      <c r="CY42" s="5">
        <v>0.25609999999999999</v>
      </c>
      <c r="CZ42" s="31">
        <v>0</v>
      </c>
      <c r="DA42">
        <v>0</v>
      </c>
      <c r="DB42" s="31">
        <v>0</v>
      </c>
      <c r="DC42">
        <v>0</v>
      </c>
      <c r="DD42" s="31">
        <v>0</v>
      </c>
      <c r="DE42">
        <v>0</v>
      </c>
      <c r="DF42" s="31">
        <v>0</v>
      </c>
      <c r="DG42">
        <v>0</v>
      </c>
      <c r="DH42" s="31">
        <v>0</v>
      </c>
      <c r="DI42">
        <v>0</v>
      </c>
      <c r="DJ42" s="31">
        <v>0</v>
      </c>
      <c r="DK42">
        <v>0</v>
      </c>
      <c r="DL42" s="31">
        <v>0</v>
      </c>
      <c r="DM42">
        <v>0</v>
      </c>
      <c r="DN42" s="31">
        <v>0</v>
      </c>
      <c r="DO42">
        <v>0</v>
      </c>
      <c r="DP42" s="31">
        <v>0</v>
      </c>
      <c r="DQ42">
        <v>0</v>
      </c>
      <c r="DR42" s="31">
        <v>0</v>
      </c>
      <c r="DS42">
        <v>0</v>
      </c>
      <c r="DT42" s="31">
        <v>0</v>
      </c>
      <c r="DU42">
        <v>0</v>
      </c>
      <c r="DV42" s="31">
        <v>247427.59</v>
      </c>
      <c r="DW42" s="5">
        <v>3.78E-2</v>
      </c>
      <c r="DX42" s="31">
        <v>0</v>
      </c>
      <c r="DY42">
        <v>0</v>
      </c>
      <c r="DZ42" s="31">
        <v>0</v>
      </c>
      <c r="EA42">
        <v>0</v>
      </c>
      <c r="EB42" s="31">
        <v>0</v>
      </c>
      <c r="EC42">
        <v>0</v>
      </c>
      <c r="ED42" s="31">
        <v>0</v>
      </c>
      <c r="EE42">
        <v>0</v>
      </c>
      <c r="EF42" s="31">
        <v>0</v>
      </c>
      <c r="EG42">
        <v>0</v>
      </c>
      <c r="EH42" s="31">
        <v>0</v>
      </c>
      <c r="EI42">
        <v>0</v>
      </c>
      <c r="EJ42" s="31">
        <v>2909599.3</v>
      </c>
      <c r="EK42" s="5">
        <v>2.8508</v>
      </c>
      <c r="EL42" s="31">
        <v>0</v>
      </c>
      <c r="EM42">
        <v>0</v>
      </c>
      <c r="EN42" s="31">
        <v>0</v>
      </c>
      <c r="EO42">
        <v>0</v>
      </c>
      <c r="EP42" s="31">
        <v>0</v>
      </c>
      <c r="EQ42">
        <v>0</v>
      </c>
      <c r="ER42" s="31">
        <v>1144571.68</v>
      </c>
      <c r="ES42" s="5">
        <v>0.17730000000000001</v>
      </c>
      <c r="ET42" s="31">
        <v>0</v>
      </c>
      <c r="EU42">
        <v>0</v>
      </c>
      <c r="EV42" s="31">
        <v>0</v>
      </c>
      <c r="EW42">
        <v>0</v>
      </c>
      <c r="EX42" s="31">
        <v>0</v>
      </c>
      <c r="EY42">
        <v>0</v>
      </c>
      <c r="EZ42" s="31">
        <v>0</v>
      </c>
      <c r="FA42">
        <v>0</v>
      </c>
      <c r="FB42" s="31">
        <v>0</v>
      </c>
      <c r="FC42">
        <v>0</v>
      </c>
      <c r="FD42" s="31">
        <v>0</v>
      </c>
      <c r="FE42">
        <v>0</v>
      </c>
      <c r="FF42" s="31">
        <v>0</v>
      </c>
      <c r="FG42">
        <v>0</v>
      </c>
      <c r="FH42" s="31">
        <v>0</v>
      </c>
      <c r="FI42">
        <v>0</v>
      </c>
      <c r="FJ42" s="31">
        <v>0</v>
      </c>
      <c r="FK42">
        <v>0</v>
      </c>
    </row>
    <row r="43" spans="1:167" ht="14.25" thickTop="1" thickBot="1">
      <c r="A43" s="336" t="s">
        <v>209</v>
      </c>
      <c r="B43" s="205">
        <v>23247186550.869999</v>
      </c>
      <c r="C43" s="337">
        <v>36.735900000000001</v>
      </c>
      <c r="D43" s="205">
        <v>1259010.19</v>
      </c>
      <c r="E43" s="337">
        <v>0.28789999999999999</v>
      </c>
      <c r="F43" s="205">
        <v>2482302.11</v>
      </c>
      <c r="G43" s="337">
        <v>2.1438999999999999</v>
      </c>
      <c r="H43" s="205">
        <v>1423337.6</v>
      </c>
      <c r="I43" s="337">
        <v>1.5662</v>
      </c>
      <c r="J43" s="205">
        <v>14725608.76</v>
      </c>
      <c r="K43" s="337">
        <v>1.296</v>
      </c>
      <c r="L43" s="205">
        <v>22387451.789999999</v>
      </c>
      <c r="M43" s="337">
        <v>1.6870000000000001</v>
      </c>
      <c r="N43" s="205">
        <v>127108.89</v>
      </c>
      <c r="O43" s="337">
        <v>0.15679999999999999</v>
      </c>
      <c r="P43" s="205">
        <v>174638.04</v>
      </c>
      <c r="Q43" s="337">
        <v>0.25619999999999998</v>
      </c>
      <c r="R43" s="205">
        <v>2357680.7000000002</v>
      </c>
      <c r="S43" s="337">
        <v>1.8151999999999999</v>
      </c>
      <c r="T43" s="205">
        <v>12718872854.16</v>
      </c>
      <c r="U43" s="337">
        <v>46.646000000000001</v>
      </c>
      <c r="V43" s="205">
        <v>3014315.12</v>
      </c>
      <c r="W43" s="337">
        <v>30.1065</v>
      </c>
      <c r="X43" s="205">
        <v>1136474.44</v>
      </c>
      <c r="Y43" s="337">
        <v>0.6421</v>
      </c>
      <c r="Z43" s="205">
        <v>12187412.75</v>
      </c>
      <c r="AA43" s="337">
        <v>1.3029999999999999</v>
      </c>
      <c r="AB43" s="205">
        <v>74100797.040000007</v>
      </c>
      <c r="AC43" s="337">
        <v>38.4375</v>
      </c>
      <c r="AD43" s="205">
        <v>16851521.579999998</v>
      </c>
      <c r="AE43" s="337">
        <v>5.0080999999999998</v>
      </c>
      <c r="AF43" s="205">
        <v>192835.20000000001</v>
      </c>
      <c r="AG43" s="337">
        <v>0.4476</v>
      </c>
      <c r="AH43" s="205">
        <v>55418.080000000002</v>
      </c>
      <c r="AI43" s="337">
        <v>0.26719999999999999</v>
      </c>
      <c r="AJ43" s="205">
        <v>-819292.6</v>
      </c>
      <c r="AK43" s="337">
        <v>-1.9271</v>
      </c>
      <c r="AL43" s="205">
        <v>-1333457.77</v>
      </c>
      <c r="AM43" s="337">
        <v>-0.7409</v>
      </c>
      <c r="AN43" s="205">
        <v>2199273.52</v>
      </c>
      <c r="AO43" s="337">
        <v>100</v>
      </c>
      <c r="AP43" s="205">
        <v>6692598.1900000004</v>
      </c>
      <c r="AQ43" s="337">
        <v>100</v>
      </c>
      <c r="AR43" s="205">
        <v>1555600.19</v>
      </c>
      <c r="AS43" s="337">
        <v>0.64559999999999995</v>
      </c>
      <c r="AT43" s="205">
        <v>148753436.13999999</v>
      </c>
      <c r="AU43" s="337">
        <v>57.125100000000003</v>
      </c>
      <c r="AV43" s="205">
        <v>2919597015.7800002</v>
      </c>
      <c r="AW43" s="337">
        <v>56.387099999999997</v>
      </c>
      <c r="AX43" s="205">
        <v>99496.69</v>
      </c>
      <c r="AY43" s="337">
        <v>9.0706000000000007</v>
      </c>
      <c r="AZ43" s="205">
        <v>12620517.93</v>
      </c>
      <c r="BA43" s="337">
        <v>39.855499999999999</v>
      </c>
      <c r="BB43" s="205">
        <v>6520442.2800000003</v>
      </c>
      <c r="BC43" s="337">
        <v>6.4851999999999999</v>
      </c>
      <c r="BD43" s="205">
        <v>503026.63</v>
      </c>
      <c r="BE43" s="337">
        <v>0.15060000000000001</v>
      </c>
      <c r="BF43" s="205">
        <v>6595193.6299999999</v>
      </c>
      <c r="BG43" s="337">
        <v>2.9935999999999998</v>
      </c>
      <c r="BH43" s="205">
        <v>20148511.43</v>
      </c>
      <c r="BI43" s="337">
        <v>3.9106999999999998</v>
      </c>
      <c r="BJ43" s="205">
        <v>202251.74</v>
      </c>
      <c r="BK43" s="337">
        <v>0.24060000000000001</v>
      </c>
      <c r="BL43" s="205">
        <v>3821668.27</v>
      </c>
      <c r="BM43" s="337">
        <v>3.2791999999999999</v>
      </c>
      <c r="BN43" s="205">
        <v>1420750.2</v>
      </c>
      <c r="BO43" s="337">
        <v>0.96619999999999995</v>
      </c>
      <c r="BP43" s="205">
        <v>95031.06</v>
      </c>
      <c r="BQ43" s="337">
        <v>8.9640000000000004</v>
      </c>
      <c r="BR43" s="205">
        <v>1238815794.6099999</v>
      </c>
      <c r="BS43" s="337">
        <v>35.491</v>
      </c>
      <c r="BT43" s="205">
        <v>6778263.7400000002</v>
      </c>
      <c r="BU43" s="337">
        <v>3.4586999999999999</v>
      </c>
      <c r="BV43" s="205">
        <v>122050903.45</v>
      </c>
      <c r="BW43" s="337">
        <v>26.506699999999999</v>
      </c>
      <c r="BX43" s="205">
        <v>13046091.199999999</v>
      </c>
      <c r="BY43" s="337">
        <v>53.908000000000001</v>
      </c>
      <c r="BZ43" s="205">
        <v>186302.22</v>
      </c>
      <c r="CA43" s="337">
        <v>0.54139999999999999</v>
      </c>
      <c r="CB43" s="205">
        <v>7479279</v>
      </c>
      <c r="CC43" s="337">
        <v>2.0440999999999998</v>
      </c>
      <c r="CD43" s="205">
        <v>8636764.9700000007</v>
      </c>
      <c r="CE43" s="337">
        <v>1.5786</v>
      </c>
      <c r="CF43" s="205">
        <v>91705.279999999999</v>
      </c>
      <c r="CG43" s="337">
        <v>5.0297000000000001</v>
      </c>
      <c r="CH43" s="205">
        <v>14701591.949999999</v>
      </c>
      <c r="CI43" s="337">
        <v>43.264499999999998</v>
      </c>
      <c r="CJ43" s="205">
        <v>2045981721.8199999</v>
      </c>
      <c r="CK43" s="337">
        <v>43.549599999999998</v>
      </c>
      <c r="CL43" s="205">
        <v>333471.89</v>
      </c>
      <c r="CM43" s="337">
        <v>0.22570000000000001</v>
      </c>
      <c r="CN43" s="205">
        <v>16179354.880000001</v>
      </c>
      <c r="CO43" s="337">
        <v>2.8064</v>
      </c>
      <c r="CP43" s="205">
        <v>25398223.710000001</v>
      </c>
      <c r="CQ43" s="337">
        <v>5.4335000000000004</v>
      </c>
      <c r="CR43" s="205">
        <v>1989346.5</v>
      </c>
      <c r="CS43" s="337">
        <v>7.5686999999999998</v>
      </c>
      <c r="CT43" s="205">
        <v>937385.86</v>
      </c>
      <c r="CU43" s="337">
        <v>2.899</v>
      </c>
      <c r="CV43" s="205">
        <v>957101.43</v>
      </c>
      <c r="CW43" s="337">
        <v>2.4140000000000001</v>
      </c>
      <c r="CX43" s="205">
        <v>1068640926.4</v>
      </c>
      <c r="CY43" s="337">
        <v>77.0077</v>
      </c>
      <c r="CZ43" s="205">
        <v>322355669.67000002</v>
      </c>
      <c r="DA43" s="337">
        <v>56.622599999999998</v>
      </c>
      <c r="DB43" s="205">
        <v>345002184.58999997</v>
      </c>
      <c r="DC43" s="337">
        <v>47.400399999999998</v>
      </c>
      <c r="DD43" s="205">
        <v>14754659.619999999</v>
      </c>
      <c r="DE43" s="337">
        <v>17.385300000000001</v>
      </c>
      <c r="DF43" s="205">
        <v>4224653.57</v>
      </c>
      <c r="DG43" s="337">
        <v>5.6383999999999999</v>
      </c>
      <c r="DH43" s="205">
        <v>1004551.28</v>
      </c>
      <c r="DI43" s="337">
        <v>1.4326000000000001</v>
      </c>
      <c r="DJ43" s="205">
        <v>4901060.95</v>
      </c>
      <c r="DK43" s="337">
        <v>0.77569999999999995</v>
      </c>
      <c r="DL43" s="205">
        <v>8068911.1399999997</v>
      </c>
      <c r="DM43" s="337">
        <v>1.8292999999999999</v>
      </c>
      <c r="DN43" s="205">
        <v>624739.78</v>
      </c>
      <c r="DO43" s="337">
        <v>0.1449</v>
      </c>
      <c r="DP43" s="205">
        <v>2806968.51</v>
      </c>
      <c r="DQ43" s="337">
        <v>0.87009999999999998</v>
      </c>
      <c r="DR43" s="205">
        <v>5453770.8499999996</v>
      </c>
      <c r="DS43" s="337">
        <v>4.8301999999999996</v>
      </c>
      <c r="DT43" s="205">
        <v>34363335.189999998</v>
      </c>
      <c r="DU43" s="337">
        <v>15.6153</v>
      </c>
      <c r="DV43" s="205">
        <v>298224594.06999999</v>
      </c>
      <c r="DW43" s="337">
        <v>45.546199999999999</v>
      </c>
      <c r="DX43" s="205">
        <v>191770.42</v>
      </c>
      <c r="DY43" s="337">
        <v>0.39300000000000002</v>
      </c>
      <c r="DZ43" s="205">
        <v>13018.16</v>
      </c>
      <c r="EA43" s="337">
        <v>0.3649</v>
      </c>
      <c r="EB43" s="205">
        <v>9684.18</v>
      </c>
      <c r="EC43" s="337">
        <v>0.4577</v>
      </c>
      <c r="ED43" s="205">
        <v>403444.24</v>
      </c>
      <c r="EE43" s="337">
        <v>16.124500000000001</v>
      </c>
      <c r="EF43" s="205">
        <v>15724292.52</v>
      </c>
      <c r="EG43" s="337">
        <v>4.5395000000000003</v>
      </c>
      <c r="EH43" s="205">
        <v>577327.99</v>
      </c>
      <c r="EI43" s="337">
        <v>0.13930000000000001</v>
      </c>
      <c r="EJ43" s="205">
        <v>64438642.93</v>
      </c>
      <c r="EK43" s="337">
        <v>63.136400000000002</v>
      </c>
      <c r="EL43" s="205">
        <v>233733.15</v>
      </c>
      <c r="EM43" s="337">
        <v>0.17349999999999999</v>
      </c>
      <c r="EN43" s="205">
        <v>2041814.04</v>
      </c>
      <c r="EO43" s="337">
        <v>0.8589</v>
      </c>
      <c r="EP43" s="205">
        <v>437068.64</v>
      </c>
      <c r="EQ43" s="337">
        <v>0.33879999999999999</v>
      </c>
      <c r="ER43" s="205">
        <v>420999862.20999998</v>
      </c>
      <c r="ES43" s="337">
        <v>65.196799999999996</v>
      </c>
      <c r="ET43" s="205">
        <v>533753181.89999998</v>
      </c>
      <c r="EU43" s="337">
        <v>47.221200000000003</v>
      </c>
      <c r="EV43" s="205">
        <v>366170924.38999999</v>
      </c>
      <c r="EW43" s="337">
        <v>53.325299999999999</v>
      </c>
      <c r="EX43" s="205">
        <v>207484260.99000001</v>
      </c>
      <c r="EY43" s="337">
        <v>33.610900000000001</v>
      </c>
      <c r="EZ43" s="205">
        <v>5003029.32</v>
      </c>
      <c r="FA43" s="337">
        <v>0.45860000000000001</v>
      </c>
      <c r="FB43" s="205">
        <v>221049.02</v>
      </c>
      <c r="FC43" s="337">
        <v>0.30980000000000002</v>
      </c>
      <c r="FD43" s="205">
        <v>1154045.6599999999</v>
      </c>
      <c r="FE43" s="337">
        <v>3.0464000000000002</v>
      </c>
      <c r="FF43" s="205">
        <v>931028.62</v>
      </c>
      <c r="FG43" s="337">
        <v>0.54849999999999999</v>
      </c>
      <c r="FH43" s="205">
        <v>12786101.109999999</v>
      </c>
      <c r="FI43" s="337">
        <v>2.0127000000000002</v>
      </c>
      <c r="FJ43" s="205">
        <v>602113.49</v>
      </c>
      <c r="FK43" s="337">
        <v>0.82030000000000003</v>
      </c>
    </row>
    <row r="44" spans="1:167" ht="14.25" thickTop="1" thickBot="1">
      <c r="A44" s="336" t="s">
        <v>620</v>
      </c>
      <c r="B44" s="205">
        <v>875043511.90999997</v>
      </c>
      <c r="C44" s="337">
        <v>1.3828</v>
      </c>
      <c r="D44" s="205">
        <v>0</v>
      </c>
      <c r="E44" s="336">
        <v>0</v>
      </c>
      <c r="F44" s="205">
        <v>0</v>
      </c>
      <c r="G44" s="336">
        <v>0</v>
      </c>
      <c r="H44" s="205">
        <v>0</v>
      </c>
      <c r="I44" s="336">
        <v>0</v>
      </c>
      <c r="J44" s="205">
        <v>5586987.0999999996</v>
      </c>
      <c r="K44" s="337">
        <v>0.49170000000000003</v>
      </c>
      <c r="L44" s="205">
        <v>6485562.8700000001</v>
      </c>
      <c r="M44" s="337">
        <v>0.48870000000000002</v>
      </c>
      <c r="N44" s="205">
        <v>0</v>
      </c>
      <c r="O44" s="336">
        <v>0</v>
      </c>
      <c r="P44" s="205">
        <v>0</v>
      </c>
      <c r="Q44" s="336">
        <v>0</v>
      </c>
      <c r="R44" s="205">
        <v>0</v>
      </c>
      <c r="S44" s="336">
        <v>0</v>
      </c>
      <c r="T44" s="205">
        <v>69547149.409999996</v>
      </c>
      <c r="U44" s="337">
        <v>0.25509999999999999</v>
      </c>
      <c r="V44" s="205">
        <v>0</v>
      </c>
      <c r="W44" s="336">
        <v>0</v>
      </c>
      <c r="X44" s="205">
        <v>0</v>
      </c>
      <c r="Y44" s="336">
        <v>0</v>
      </c>
      <c r="Z44" s="205">
        <v>0</v>
      </c>
      <c r="AA44" s="336">
        <v>0</v>
      </c>
      <c r="AB44" s="205">
        <v>28403804</v>
      </c>
      <c r="AC44" s="337">
        <v>14.733599999999999</v>
      </c>
      <c r="AD44" s="205">
        <v>82090.12</v>
      </c>
      <c r="AE44" s="337">
        <v>2.4400000000000002E-2</v>
      </c>
      <c r="AF44" s="205">
        <v>0</v>
      </c>
      <c r="AG44" s="336">
        <v>0</v>
      </c>
      <c r="AH44" s="205">
        <v>0</v>
      </c>
      <c r="AI44" s="336">
        <v>0</v>
      </c>
      <c r="AJ44" s="205">
        <v>0</v>
      </c>
      <c r="AK44" s="336">
        <v>0</v>
      </c>
      <c r="AL44" s="205">
        <v>0</v>
      </c>
      <c r="AM44" s="336">
        <v>0</v>
      </c>
      <c r="AN44" s="205">
        <v>0</v>
      </c>
      <c r="AO44" s="336">
        <v>0</v>
      </c>
      <c r="AP44" s="205">
        <v>0</v>
      </c>
      <c r="AQ44" s="336">
        <v>0</v>
      </c>
      <c r="AR44" s="205">
        <v>0</v>
      </c>
      <c r="AS44" s="336">
        <v>0</v>
      </c>
      <c r="AT44" s="205">
        <v>0</v>
      </c>
      <c r="AU44" s="336">
        <v>0</v>
      </c>
      <c r="AV44" s="205">
        <v>212540051.09999999</v>
      </c>
      <c r="AW44" s="337">
        <v>4.1048999999999998</v>
      </c>
      <c r="AX44" s="205">
        <v>0</v>
      </c>
      <c r="AY44" s="336">
        <v>0</v>
      </c>
      <c r="AZ44" s="205">
        <v>2042538.85</v>
      </c>
      <c r="BA44" s="337">
        <v>6.4503000000000004</v>
      </c>
      <c r="BB44" s="205">
        <v>0</v>
      </c>
      <c r="BC44" s="336">
        <v>0</v>
      </c>
      <c r="BD44" s="205">
        <v>0</v>
      </c>
      <c r="BE44" s="336">
        <v>0</v>
      </c>
      <c r="BF44" s="205">
        <v>0</v>
      </c>
      <c r="BG44" s="336">
        <v>0</v>
      </c>
      <c r="BH44" s="205">
        <v>0</v>
      </c>
      <c r="BI44" s="336">
        <v>0</v>
      </c>
      <c r="BJ44" s="205">
        <v>0</v>
      </c>
      <c r="BK44" s="336">
        <v>0</v>
      </c>
      <c r="BL44" s="205">
        <v>0</v>
      </c>
      <c r="BM44" s="336">
        <v>0</v>
      </c>
      <c r="BN44" s="205">
        <v>8110066.7199999997</v>
      </c>
      <c r="BO44" s="337">
        <v>5.5151000000000003</v>
      </c>
      <c r="BP44" s="205">
        <v>0</v>
      </c>
      <c r="BQ44" s="336">
        <v>0</v>
      </c>
      <c r="BR44" s="205">
        <v>227772072.25</v>
      </c>
      <c r="BS44" s="337">
        <v>6.5255000000000001</v>
      </c>
      <c r="BT44" s="205">
        <v>132796.5</v>
      </c>
      <c r="BU44" s="337">
        <v>6.7799999999999999E-2</v>
      </c>
      <c r="BV44" s="205">
        <v>0</v>
      </c>
      <c r="BW44" s="336">
        <v>0</v>
      </c>
      <c r="BX44" s="205">
        <v>0</v>
      </c>
      <c r="BY44" s="336">
        <v>0</v>
      </c>
      <c r="BZ44" s="205">
        <v>0</v>
      </c>
      <c r="CA44" s="336">
        <v>0</v>
      </c>
      <c r="CB44" s="205">
        <v>0</v>
      </c>
      <c r="CC44" s="336">
        <v>0</v>
      </c>
      <c r="CD44" s="205">
        <v>0</v>
      </c>
      <c r="CE44" s="336">
        <v>0</v>
      </c>
      <c r="CF44" s="205">
        <v>0</v>
      </c>
      <c r="CG44" s="336">
        <v>0</v>
      </c>
      <c r="CH44" s="205">
        <v>3071319.18</v>
      </c>
      <c r="CI44" s="337">
        <v>9.0383999999999993</v>
      </c>
      <c r="CJ44" s="205">
        <v>87601764.719999999</v>
      </c>
      <c r="CK44" s="337">
        <v>1.8646</v>
      </c>
      <c r="CL44" s="205">
        <v>1964634.34</v>
      </c>
      <c r="CM44" s="337">
        <v>1.3299000000000001</v>
      </c>
      <c r="CN44" s="205">
        <v>0</v>
      </c>
      <c r="CO44" s="336">
        <v>0</v>
      </c>
      <c r="CP44" s="205">
        <v>0</v>
      </c>
      <c r="CQ44" s="336">
        <v>0</v>
      </c>
      <c r="CR44" s="205">
        <v>0</v>
      </c>
      <c r="CS44" s="336">
        <v>0</v>
      </c>
      <c r="CT44" s="205">
        <v>24681.68</v>
      </c>
      <c r="CU44" s="337">
        <v>7.6300000000000007E-2</v>
      </c>
      <c r="CV44" s="205">
        <v>0</v>
      </c>
      <c r="CW44" s="336">
        <v>0</v>
      </c>
      <c r="CX44" s="205">
        <v>0</v>
      </c>
      <c r="CY44" s="336">
        <v>0</v>
      </c>
      <c r="CZ44" s="205">
        <v>27989692.34</v>
      </c>
      <c r="DA44" s="337">
        <v>4.9165000000000001</v>
      </c>
      <c r="DB44" s="205">
        <v>110081216.65000001</v>
      </c>
      <c r="DC44" s="337">
        <v>15.1242</v>
      </c>
      <c r="DD44" s="205">
        <v>416420.8</v>
      </c>
      <c r="DE44" s="337">
        <v>0.49070000000000003</v>
      </c>
      <c r="DF44" s="205">
        <v>-167803.1</v>
      </c>
      <c r="DG44" s="337">
        <v>-0.224</v>
      </c>
      <c r="DH44" s="205">
        <v>51143.28</v>
      </c>
      <c r="DI44" s="337">
        <v>7.2900000000000006E-2</v>
      </c>
      <c r="DJ44" s="205">
        <v>0</v>
      </c>
      <c r="DK44" s="336">
        <v>0</v>
      </c>
      <c r="DL44" s="205">
        <v>0</v>
      </c>
      <c r="DM44" s="336">
        <v>0</v>
      </c>
      <c r="DN44" s="205">
        <v>0</v>
      </c>
      <c r="DO44" s="336">
        <v>0</v>
      </c>
      <c r="DP44" s="205">
        <v>0</v>
      </c>
      <c r="DQ44" s="336">
        <v>0</v>
      </c>
      <c r="DR44" s="205">
        <v>3703271.44</v>
      </c>
      <c r="DS44" s="337">
        <v>3.2799</v>
      </c>
      <c r="DT44" s="205">
        <v>5458085.5199999996</v>
      </c>
      <c r="DU44" s="337">
        <v>2.4802</v>
      </c>
      <c r="DV44" s="205">
        <v>43456544.369999997</v>
      </c>
      <c r="DW44" s="337">
        <v>6.6368999999999998</v>
      </c>
      <c r="DX44" s="205">
        <v>0</v>
      </c>
      <c r="DY44" s="336">
        <v>0</v>
      </c>
      <c r="DZ44" s="205">
        <v>0</v>
      </c>
      <c r="EA44" s="336">
        <v>0</v>
      </c>
      <c r="EB44" s="205">
        <v>0</v>
      </c>
      <c r="EC44" s="336">
        <v>0</v>
      </c>
      <c r="ED44" s="205">
        <v>0</v>
      </c>
      <c r="EE44" s="336">
        <v>0</v>
      </c>
      <c r="EF44" s="205">
        <v>0</v>
      </c>
      <c r="EG44" s="336">
        <v>0</v>
      </c>
      <c r="EH44" s="205">
        <v>0</v>
      </c>
      <c r="EI44" s="336">
        <v>0</v>
      </c>
      <c r="EJ44" s="205">
        <v>11306117.130000001</v>
      </c>
      <c r="EK44" s="337">
        <v>11.0776</v>
      </c>
      <c r="EL44" s="205">
        <v>0</v>
      </c>
      <c r="EM44" s="336">
        <v>0</v>
      </c>
      <c r="EN44" s="205">
        <v>19383304.640000001</v>
      </c>
      <c r="EO44" s="337">
        <v>8.1533999999999995</v>
      </c>
      <c r="EP44" s="205">
        <v>0</v>
      </c>
      <c r="EQ44" s="336">
        <v>0</v>
      </c>
      <c r="ER44" s="205">
        <v>0</v>
      </c>
      <c r="ES44" s="336">
        <v>0</v>
      </c>
      <c r="ET44" s="205">
        <v>0</v>
      </c>
      <c r="EU44" s="336">
        <v>0</v>
      </c>
      <c r="EV44" s="205">
        <v>0</v>
      </c>
      <c r="EW44" s="336">
        <v>0</v>
      </c>
      <c r="EX44" s="205">
        <v>0</v>
      </c>
      <c r="EY44" s="336">
        <v>0</v>
      </c>
      <c r="EZ44" s="205">
        <v>0</v>
      </c>
      <c r="FA44" s="336">
        <v>0</v>
      </c>
      <c r="FB44" s="205">
        <v>0</v>
      </c>
      <c r="FC44" s="336">
        <v>0</v>
      </c>
      <c r="FD44" s="205">
        <v>0</v>
      </c>
      <c r="FE44" s="336">
        <v>0</v>
      </c>
      <c r="FF44" s="205">
        <v>0</v>
      </c>
      <c r="FG44" s="336">
        <v>0</v>
      </c>
      <c r="FH44" s="205">
        <v>0</v>
      </c>
      <c r="FI44" s="336">
        <v>0</v>
      </c>
      <c r="FJ44" s="205">
        <v>0</v>
      </c>
      <c r="FK44" s="336">
        <v>0</v>
      </c>
    </row>
    <row r="45" spans="1:167" ht="14.25" thickTop="1" thickBot="1">
      <c r="A45" s="336" t="s">
        <v>211</v>
      </c>
      <c r="B45" s="205">
        <v>24122230062.779999</v>
      </c>
      <c r="C45" s="337">
        <v>38.118600000000001</v>
      </c>
      <c r="D45" s="205">
        <v>1259010.19</v>
      </c>
      <c r="E45" s="337">
        <v>0.28789999999999999</v>
      </c>
      <c r="F45" s="205">
        <v>2482302.11</v>
      </c>
      <c r="G45" s="337">
        <v>2.1438999999999999</v>
      </c>
      <c r="H45" s="205">
        <v>1423337.6</v>
      </c>
      <c r="I45" s="337">
        <v>1.5662</v>
      </c>
      <c r="J45" s="205">
        <v>20312595.859999999</v>
      </c>
      <c r="K45" s="337">
        <v>1.7877000000000001</v>
      </c>
      <c r="L45" s="205">
        <v>28873014.66</v>
      </c>
      <c r="M45" s="337">
        <v>2.1757</v>
      </c>
      <c r="N45" s="205">
        <v>127108.89</v>
      </c>
      <c r="O45" s="337">
        <v>0.15679999999999999</v>
      </c>
      <c r="P45" s="205">
        <v>174638.04</v>
      </c>
      <c r="Q45" s="337">
        <v>0.25619999999999998</v>
      </c>
      <c r="R45" s="205">
        <v>2357680.7000000002</v>
      </c>
      <c r="S45" s="337">
        <v>1.8151999999999999</v>
      </c>
      <c r="T45" s="205">
        <v>12788420003.57</v>
      </c>
      <c r="U45" s="337">
        <v>46.9011</v>
      </c>
      <c r="V45" s="205">
        <v>3014315.12</v>
      </c>
      <c r="W45" s="337">
        <v>30.1065</v>
      </c>
      <c r="X45" s="205">
        <v>1136474.44</v>
      </c>
      <c r="Y45" s="337">
        <v>0.6421</v>
      </c>
      <c r="Z45" s="205">
        <v>12187412.75</v>
      </c>
      <c r="AA45" s="337">
        <v>1.3029999999999999</v>
      </c>
      <c r="AB45" s="205">
        <v>102504601.04000001</v>
      </c>
      <c r="AC45" s="337">
        <v>53.170999999999999</v>
      </c>
      <c r="AD45" s="205">
        <v>16933611.699999999</v>
      </c>
      <c r="AE45" s="337">
        <v>5.0324999999999998</v>
      </c>
      <c r="AF45" s="205">
        <v>192835.20000000001</v>
      </c>
      <c r="AG45" s="337">
        <v>0.4476</v>
      </c>
      <c r="AH45" s="205">
        <v>55418.080000000002</v>
      </c>
      <c r="AI45" s="337">
        <v>0.26719999999999999</v>
      </c>
      <c r="AJ45" s="205">
        <v>-819292.6</v>
      </c>
      <c r="AK45" s="337">
        <v>-1.9271</v>
      </c>
      <c r="AL45" s="205">
        <v>-1333457.77</v>
      </c>
      <c r="AM45" s="337">
        <v>-0.7409</v>
      </c>
      <c r="AN45" s="205">
        <v>2199273.52</v>
      </c>
      <c r="AO45" s="337">
        <v>100</v>
      </c>
      <c r="AP45" s="205">
        <v>6692598.1900000004</v>
      </c>
      <c r="AQ45" s="337">
        <v>100</v>
      </c>
      <c r="AR45" s="205">
        <v>1555600.19</v>
      </c>
      <c r="AS45" s="337">
        <v>0.64559999999999995</v>
      </c>
      <c r="AT45" s="205">
        <v>148753436.13999999</v>
      </c>
      <c r="AU45" s="337">
        <v>57.125100000000003</v>
      </c>
      <c r="AV45" s="205">
        <v>3132137066.8800001</v>
      </c>
      <c r="AW45" s="337">
        <v>60.491900000000001</v>
      </c>
      <c r="AX45" s="205">
        <v>99496.69</v>
      </c>
      <c r="AY45" s="337">
        <v>9.0706000000000007</v>
      </c>
      <c r="AZ45" s="205">
        <v>14663056.779999999</v>
      </c>
      <c r="BA45" s="337">
        <v>46.305799999999998</v>
      </c>
      <c r="BB45" s="205">
        <v>6520442.2800000003</v>
      </c>
      <c r="BC45" s="337">
        <v>6.4851999999999999</v>
      </c>
      <c r="BD45" s="205">
        <v>503026.63</v>
      </c>
      <c r="BE45" s="337">
        <v>0.15060000000000001</v>
      </c>
      <c r="BF45" s="205">
        <v>6595193.6299999999</v>
      </c>
      <c r="BG45" s="337">
        <v>2.9935999999999998</v>
      </c>
      <c r="BH45" s="205">
        <v>20148511.43</v>
      </c>
      <c r="BI45" s="337">
        <v>3.9106999999999998</v>
      </c>
      <c r="BJ45" s="205">
        <v>202251.74</v>
      </c>
      <c r="BK45" s="337">
        <v>0.24060000000000001</v>
      </c>
      <c r="BL45" s="205">
        <v>3821668.27</v>
      </c>
      <c r="BM45" s="337">
        <v>3.2791999999999999</v>
      </c>
      <c r="BN45" s="205">
        <v>9530816.9199999999</v>
      </c>
      <c r="BO45" s="337">
        <v>6.4813000000000001</v>
      </c>
      <c r="BP45" s="205">
        <v>95031.06</v>
      </c>
      <c r="BQ45" s="337">
        <v>8.9640000000000004</v>
      </c>
      <c r="BR45" s="205">
        <v>1466587866.8599999</v>
      </c>
      <c r="BS45" s="337">
        <v>42.016500000000001</v>
      </c>
      <c r="BT45" s="205">
        <v>6911060.2400000002</v>
      </c>
      <c r="BU45" s="337">
        <v>3.5265</v>
      </c>
      <c r="BV45" s="205">
        <v>122050903.45</v>
      </c>
      <c r="BW45" s="337">
        <v>26.506699999999999</v>
      </c>
      <c r="BX45" s="205">
        <v>13046091.199999999</v>
      </c>
      <c r="BY45" s="337">
        <v>53.908000000000001</v>
      </c>
      <c r="BZ45" s="205">
        <v>186302.22</v>
      </c>
      <c r="CA45" s="337">
        <v>0.54139999999999999</v>
      </c>
      <c r="CB45" s="205">
        <v>7479279</v>
      </c>
      <c r="CC45" s="337">
        <v>2.0440999999999998</v>
      </c>
      <c r="CD45" s="205">
        <v>8636764.9700000007</v>
      </c>
      <c r="CE45" s="337">
        <v>1.5786</v>
      </c>
      <c r="CF45" s="205">
        <v>91705.279999999999</v>
      </c>
      <c r="CG45" s="337">
        <v>5.0297000000000001</v>
      </c>
      <c r="CH45" s="205">
        <v>17772911.129999999</v>
      </c>
      <c r="CI45" s="337">
        <v>52.302900000000001</v>
      </c>
      <c r="CJ45" s="205">
        <v>2133583486.54</v>
      </c>
      <c r="CK45" s="337">
        <v>45.414299999999997</v>
      </c>
      <c r="CL45" s="205">
        <v>2298106.23</v>
      </c>
      <c r="CM45" s="337">
        <v>1.5557000000000001</v>
      </c>
      <c r="CN45" s="205">
        <v>16179354.880000001</v>
      </c>
      <c r="CO45" s="337">
        <v>2.8064</v>
      </c>
      <c r="CP45" s="205">
        <v>25398223.710000001</v>
      </c>
      <c r="CQ45" s="337">
        <v>5.4335000000000004</v>
      </c>
      <c r="CR45" s="205">
        <v>1989346.5</v>
      </c>
      <c r="CS45" s="337">
        <v>7.5686999999999998</v>
      </c>
      <c r="CT45" s="205">
        <v>962067.54</v>
      </c>
      <c r="CU45" s="337">
        <v>2.9754</v>
      </c>
      <c r="CV45" s="205">
        <v>957101.43</v>
      </c>
      <c r="CW45" s="337">
        <v>2.4140000000000001</v>
      </c>
      <c r="CX45" s="205">
        <v>1068640926.4</v>
      </c>
      <c r="CY45" s="337">
        <v>77.0077</v>
      </c>
      <c r="CZ45" s="205">
        <v>350345362.00999999</v>
      </c>
      <c r="DA45" s="337">
        <v>61.539099999999998</v>
      </c>
      <c r="DB45" s="205">
        <v>455083401.24000001</v>
      </c>
      <c r="DC45" s="337">
        <v>62.5246</v>
      </c>
      <c r="DD45" s="205">
        <v>15171080.42</v>
      </c>
      <c r="DE45" s="337">
        <v>17.876000000000001</v>
      </c>
      <c r="DF45" s="205">
        <v>4056850.47</v>
      </c>
      <c r="DG45" s="337">
        <v>5.4143999999999997</v>
      </c>
      <c r="DH45" s="205">
        <v>1055694.56</v>
      </c>
      <c r="DI45" s="337">
        <v>1.5056</v>
      </c>
      <c r="DJ45" s="205">
        <v>4901060.95</v>
      </c>
      <c r="DK45" s="337">
        <v>0.77569999999999995</v>
      </c>
      <c r="DL45" s="205">
        <v>8068911.1399999997</v>
      </c>
      <c r="DM45" s="337">
        <v>1.8292999999999999</v>
      </c>
      <c r="DN45" s="205">
        <v>624739.78</v>
      </c>
      <c r="DO45" s="337">
        <v>0.1449</v>
      </c>
      <c r="DP45" s="205">
        <v>2806968.51</v>
      </c>
      <c r="DQ45" s="337">
        <v>0.87009999999999998</v>
      </c>
      <c r="DR45" s="205">
        <v>9157042.2899999991</v>
      </c>
      <c r="DS45" s="337">
        <v>8.1100999999999992</v>
      </c>
      <c r="DT45" s="205">
        <v>39821420.710000001</v>
      </c>
      <c r="DU45" s="337">
        <v>18.095500000000001</v>
      </c>
      <c r="DV45" s="205">
        <v>341681138.44</v>
      </c>
      <c r="DW45" s="337">
        <v>52.183100000000003</v>
      </c>
      <c r="DX45" s="205">
        <v>191770.42</v>
      </c>
      <c r="DY45" s="337">
        <v>0.39300000000000002</v>
      </c>
      <c r="DZ45" s="205">
        <v>13018.16</v>
      </c>
      <c r="EA45" s="337">
        <v>0.3649</v>
      </c>
      <c r="EB45" s="205">
        <v>9684.18</v>
      </c>
      <c r="EC45" s="337">
        <v>0.4577</v>
      </c>
      <c r="ED45" s="205">
        <v>403444.24</v>
      </c>
      <c r="EE45" s="337">
        <v>16.124500000000001</v>
      </c>
      <c r="EF45" s="205">
        <v>15724292.52</v>
      </c>
      <c r="EG45" s="337">
        <v>4.5395000000000003</v>
      </c>
      <c r="EH45" s="205">
        <v>577327.99</v>
      </c>
      <c r="EI45" s="337">
        <v>0.13930000000000001</v>
      </c>
      <c r="EJ45" s="205">
        <v>75744760.060000002</v>
      </c>
      <c r="EK45" s="337">
        <v>74.213999999999999</v>
      </c>
      <c r="EL45" s="205">
        <v>233733.15</v>
      </c>
      <c r="EM45" s="337">
        <v>0.17349999999999999</v>
      </c>
      <c r="EN45" s="205">
        <v>21425118.68</v>
      </c>
      <c r="EO45" s="337">
        <v>9.0122</v>
      </c>
      <c r="EP45" s="205">
        <v>437068.64</v>
      </c>
      <c r="EQ45" s="337">
        <v>0.33879999999999999</v>
      </c>
      <c r="ER45" s="205">
        <v>420999862.20999998</v>
      </c>
      <c r="ES45" s="337">
        <v>65.196799999999996</v>
      </c>
      <c r="ET45" s="205">
        <v>533753181.89999998</v>
      </c>
      <c r="EU45" s="337">
        <v>47.221200000000003</v>
      </c>
      <c r="EV45" s="205">
        <v>366170924.38999999</v>
      </c>
      <c r="EW45" s="337">
        <v>53.325299999999999</v>
      </c>
      <c r="EX45" s="205">
        <v>207484260.99000001</v>
      </c>
      <c r="EY45" s="337">
        <v>33.610900000000001</v>
      </c>
      <c r="EZ45" s="205">
        <v>5003029.32</v>
      </c>
      <c r="FA45" s="337">
        <v>0.45860000000000001</v>
      </c>
      <c r="FB45" s="205">
        <v>221049.02</v>
      </c>
      <c r="FC45" s="337">
        <v>0.30980000000000002</v>
      </c>
      <c r="FD45" s="205">
        <v>1154045.6599999999</v>
      </c>
      <c r="FE45" s="337">
        <v>3.0464000000000002</v>
      </c>
      <c r="FF45" s="205">
        <v>931028.62</v>
      </c>
      <c r="FG45" s="337">
        <v>0.54849999999999999</v>
      </c>
      <c r="FH45" s="205">
        <v>12786101.109999999</v>
      </c>
      <c r="FI45" s="337">
        <v>2.0127000000000002</v>
      </c>
      <c r="FJ45" s="205">
        <v>602113.49</v>
      </c>
      <c r="FK45" s="337">
        <v>0.82030000000000003</v>
      </c>
    </row>
    <row r="46" spans="1:167" ht="13.5" thickTop="1">
      <c r="A46" t="s">
        <v>181</v>
      </c>
      <c r="B46" s="31">
        <v>15661420097.940001</v>
      </c>
      <c r="C46" s="5">
        <v>24.7486</v>
      </c>
      <c r="D46" s="31">
        <v>407109439.54000002</v>
      </c>
      <c r="E46" s="5">
        <v>93.101399999999998</v>
      </c>
      <c r="F46" s="31">
        <v>113299682.56999999</v>
      </c>
      <c r="G46" s="5">
        <v>97.856099999999998</v>
      </c>
      <c r="H46" s="31">
        <v>89453969.650000006</v>
      </c>
      <c r="I46" s="5">
        <v>98.433800000000005</v>
      </c>
      <c r="J46" s="31">
        <v>1006094726.08</v>
      </c>
      <c r="K46" s="5">
        <v>88.543599999999998</v>
      </c>
      <c r="L46" s="31">
        <v>1112301930.2</v>
      </c>
      <c r="M46" s="5">
        <v>83.816999999999993</v>
      </c>
      <c r="N46" s="31">
        <v>80916841.219999999</v>
      </c>
      <c r="O46" s="5">
        <v>99.843199999999996</v>
      </c>
      <c r="P46" s="31">
        <v>51052543.890000001</v>
      </c>
      <c r="Q46" s="5">
        <v>74.899500000000003</v>
      </c>
      <c r="R46" s="31">
        <v>96128791.140000001</v>
      </c>
      <c r="S46" s="5">
        <v>74.010000000000005</v>
      </c>
      <c r="T46" s="31">
        <v>0</v>
      </c>
      <c r="U46">
        <v>0</v>
      </c>
      <c r="V46" s="31">
        <v>6574143.3499999996</v>
      </c>
      <c r="W46" s="5">
        <v>65.6614</v>
      </c>
      <c r="X46" s="31">
        <v>175843188.31999999</v>
      </c>
      <c r="Y46" s="5">
        <v>99.357900000000001</v>
      </c>
      <c r="Z46" s="31">
        <v>846305598.39999998</v>
      </c>
      <c r="AA46" s="5">
        <v>90.482699999999994</v>
      </c>
      <c r="AB46" s="31">
        <v>76726149.420000002</v>
      </c>
      <c r="AC46" s="5">
        <v>39.799300000000002</v>
      </c>
      <c r="AD46" s="31">
        <v>293424940.99000001</v>
      </c>
      <c r="AE46" s="5">
        <v>87.203599999999994</v>
      </c>
      <c r="AF46" s="31">
        <v>36798360.189999998</v>
      </c>
      <c r="AG46" s="5">
        <v>85.419799999999995</v>
      </c>
      <c r="AH46" s="31">
        <v>19354741.84</v>
      </c>
      <c r="AI46" s="5">
        <v>93.317400000000006</v>
      </c>
      <c r="AJ46" s="31">
        <v>43333547.630000003</v>
      </c>
      <c r="AK46" s="5">
        <v>101.9271</v>
      </c>
      <c r="AL46" s="31">
        <v>181311500.81</v>
      </c>
      <c r="AM46" s="5">
        <v>100.7409</v>
      </c>
      <c r="AN46" s="31">
        <v>0</v>
      </c>
      <c r="AO46" s="5">
        <v>0</v>
      </c>
      <c r="AP46" s="31">
        <v>0</v>
      </c>
      <c r="AQ46" s="5">
        <v>0</v>
      </c>
      <c r="AR46" s="31">
        <v>210012696.66999999</v>
      </c>
      <c r="AS46" s="5">
        <v>87.158199999999994</v>
      </c>
      <c r="AT46" s="31">
        <v>11102415.83</v>
      </c>
      <c r="AU46" s="5">
        <v>4.2636000000000003</v>
      </c>
      <c r="AV46" s="31">
        <v>0</v>
      </c>
      <c r="AW46">
        <v>0</v>
      </c>
      <c r="AX46" s="31">
        <v>997420.77</v>
      </c>
      <c r="AY46" s="5">
        <v>90.929400000000001</v>
      </c>
      <c r="AZ46" s="31">
        <v>1787256.73</v>
      </c>
      <c r="BA46" s="5">
        <v>5.6440999999999999</v>
      </c>
      <c r="BB46" s="31">
        <v>89330632.659999996</v>
      </c>
      <c r="BC46" s="5">
        <v>88.847700000000003</v>
      </c>
      <c r="BD46" s="31">
        <v>333490493.69</v>
      </c>
      <c r="BE46" s="5">
        <v>99.849400000000003</v>
      </c>
      <c r="BF46" s="31">
        <v>213711730.84999999</v>
      </c>
      <c r="BG46" s="5">
        <v>97.006399999999999</v>
      </c>
      <c r="BH46" s="31">
        <v>495062717.66000003</v>
      </c>
      <c r="BI46" s="5">
        <v>96.089299999999994</v>
      </c>
      <c r="BJ46" s="31">
        <v>72332994.519999996</v>
      </c>
      <c r="BK46" s="5">
        <v>86.052599999999998</v>
      </c>
      <c r="BL46" s="31">
        <v>103745283.18000001</v>
      </c>
      <c r="BM46" s="5">
        <v>89.02</v>
      </c>
      <c r="BN46" s="31">
        <v>123874800.84</v>
      </c>
      <c r="BO46" s="5">
        <v>84.2393</v>
      </c>
      <c r="BP46" s="31">
        <v>827847.52</v>
      </c>
      <c r="BQ46" s="5">
        <v>78.088399999999993</v>
      </c>
      <c r="BR46" s="31">
        <v>315410589.85000002</v>
      </c>
      <c r="BS46" s="5">
        <v>9.0361999999999991</v>
      </c>
      <c r="BT46" s="31">
        <v>189063375.16</v>
      </c>
      <c r="BU46" s="5">
        <v>96.473500000000001</v>
      </c>
      <c r="BV46" s="31">
        <v>332207990.85000002</v>
      </c>
      <c r="BW46" s="5">
        <v>72.147999999999996</v>
      </c>
      <c r="BX46" s="31">
        <v>4534610.5999999996</v>
      </c>
      <c r="BY46" s="5">
        <v>18.737500000000001</v>
      </c>
      <c r="BZ46" s="31">
        <v>29976075.940000001</v>
      </c>
      <c r="CA46" s="5">
        <v>87.108800000000002</v>
      </c>
      <c r="CB46" s="31">
        <v>340834802</v>
      </c>
      <c r="CC46" s="5">
        <v>93.149199999999993</v>
      </c>
      <c r="CD46" s="31">
        <v>538484961.86000001</v>
      </c>
      <c r="CE46" s="5">
        <v>98.421400000000006</v>
      </c>
      <c r="CF46" s="31">
        <v>1731573.09</v>
      </c>
      <c r="CG46" s="5">
        <v>94.970299999999995</v>
      </c>
      <c r="CH46" s="31">
        <v>2877914.26</v>
      </c>
      <c r="CI46" s="5">
        <v>8.4693000000000005</v>
      </c>
      <c r="CJ46" s="31">
        <v>0</v>
      </c>
      <c r="CK46">
        <v>0</v>
      </c>
      <c r="CL46" s="31">
        <v>131940060.65000001</v>
      </c>
      <c r="CM46" s="5">
        <v>89.314700000000002</v>
      </c>
      <c r="CN46" s="31">
        <v>478748402.94</v>
      </c>
      <c r="CO46" s="5">
        <v>83.040700000000001</v>
      </c>
      <c r="CP46" s="31">
        <v>432001739.01999998</v>
      </c>
      <c r="CQ46" s="5">
        <v>92.418999999999997</v>
      </c>
      <c r="CR46" s="31">
        <v>23868732.91</v>
      </c>
      <c r="CS46" s="5">
        <v>90.8108</v>
      </c>
      <c r="CT46" s="31">
        <v>26730912.899999999</v>
      </c>
      <c r="CU46" s="5">
        <v>82.670500000000004</v>
      </c>
      <c r="CV46" s="31">
        <v>38690854</v>
      </c>
      <c r="CW46" s="5">
        <v>97.585999999999999</v>
      </c>
      <c r="CX46" s="31">
        <v>5213961</v>
      </c>
      <c r="CY46" s="5">
        <v>0.37569999999999998</v>
      </c>
      <c r="CZ46" s="31">
        <v>43869777.310000002</v>
      </c>
      <c r="DA46" s="5">
        <v>7.7058</v>
      </c>
      <c r="DB46" s="31">
        <v>0</v>
      </c>
      <c r="DC46">
        <v>0</v>
      </c>
      <c r="DD46" s="31">
        <v>65556615.700000003</v>
      </c>
      <c r="DE46" s="5">
        <v>77.244799999999998</v>
      </c>
      <c r="DF46" s="31">
        <v>58868007.390000001</v>
      </c>
      <c r="DG46" s="5">
        <v>78.567300000000003</v>
      </c>
      <c r="DH46" s="31">
        <v>56293963.659999996</v>
      </c>
      <c r="DI46" s="5">
        <v>80.282200000000003</v>
      </c>
      <c r="DJ46" s="31">
        <v>566578321.91999996</v>
      </c>
      <c r="DK46" s="5">
        <v>89.675399999999996</v>
      </c>
      <c r="DL46" s="31">
        <v>367461310.62</v>
      </c>
      <c r="DM46" s="5">
        <v>83.304900000000004</v>
      </c>
      <c r="DN46" s="31">
        <v>390399858.57999998</v>
      </c>
      <c r="DO46" s="5">
        <v>90.571600000000004</v>
      </c>
      <c r="DP46" s="31">
        <v>319778002.60000002</v>
      </c>
      <c r="DQ46" s="5">
        <v>99.1297</v>
      </c>
      <c r="DR46" s="31">
        <v>91755369.319999993</v>
      </c>
      <c r="DS46" s="5">
        <v>81.264499999999998</v>
      </c>
      <c r="DT46" s="31">
        <v>165139623.55000001</v>
      </c>
      <c r="DU46" s="5">
        <v>75.042100000000005</v>
      </c>
      <c r="DV46" s="31">
        <v>44360126.640000001</v>
      </c>
      <c r="DW46" s="5">
        <v>6.7748999999999997</v>
      </c>
      <c r="DX46" s="31">
        <v>41512742.030000001</v>
      </c>
      <c r="DY46" s="5">
        <v>85.078000000000003</v>
      </c>
      <c r="DZ46" s="31">
        <v>3554611.1</v>
      </c>
      <c r="EA46" s="5">
        <v>99.635099999999994</v>
      </c>
      <c r="EB46" s="31">
        <v>2106278.0699999998</v>
      </c>
      <c r="EC46" s="5">
        <v>99.542299999999997</v>
      </c>
      <c r="ED46" s="31">
        <v>79721.16</v>
      </c>
      <c r="EE46" s="5">
        <v>3.1861999999999999</v>
      </c>
      <c r="EF46" s="31">
        <v>292568078.11000001</v>
      </c>
      <c r="EG46" s="5">
        <v>84.462999999999994</v>
      </c>
      <c r="EH46" s="31">
        <v>413772478.41000003</v>
      </c>
      <c r="EI46" s="5">
        <v>99.860699999999994</v>
      </c>
      <c r="EJ46" s="31">
        <v>2175841.98</v>
      </c>
      <c r="EK46" s="5">
        <v>2.1318999999999999</v>
      </c>
      <c r="EL46" s="31">
        <v>134478171.11000001</v>
      </c>
      <c r="EM46" s="5">
        <v>99.826499999999996</v>
      </c>
      <c r="EN46" s="31">
        <v>200682562</v>
      </c>
      <c r="EO46" s="5">
        <v>84.414900000000003</v>
      </c>
      <c r="EP46" s="31">
        <v>110351284.27</v>
      </c>
      <c r="EQ46" s="5">
        <v>85.536000000000001</v>
      </c>
      <c r="ER46" s="31">
        <v>18377689.699999999</v>
      </c>
      <c r="ES46" s="5">
        <v>2.8460000000000001</v>
      </c>
      <c r="ET46" s="31">
        <v>541120922.89999998</v>
      </c>
      <c r="EU46" s="5">
        <v>47.872999999999998</v>
      </c>
      <c r="EV46" s="31">
        <v>320502635.04000002</v>
      </c>
      <c r="EW46" s="5">
        <v>46.674700000000001</v>
      </c>
      <c r="EX46" s="31">
        <v>409828406.62</v>
      </c>
      <c r="EY46" s="5">
        <v>66.389099999999999</v>
      </c>
      <c r="EZ46" s="31">
        <v>967891568.41999996</v>
      </c>
      <c r="FA46" s="5">
        <v>88.716999999999999</v>
      </c>
      <c r="FB46" s="31">
        <v>62248917.649999999</v>
      </c>
      <c r="FC46" s="5">
        <v>87.231200000000001</v>
      </c>
      <c r="FD46" s="31">
        <v>36727626.359999999</v>
      </c>
      <c r="FE46" s="5">
        <v>96.953599999999994</v>
      </c>
      <c r="FF46" s="31">
        <v>160738661.16999999</v>
      </c>
      <c r="FG46" s="5">
        <v>94.698899999999995</v>
      </c>
      <c r="FH46" s="31">
        <v>520397116.14999998</v>
      </c>
      <c r="FI46" s="5">
        <v>81.9178</v>
      </c>
      <c r="FJ46" s="31">
        <v>67620865.209999993</v>
      </c>
      <c r="FK46" s="5">
        <v>92.119600000000005</v>
      </c>
    </row>
    <row r="47" spans="1:167">
      <c r="A47" t="s">
        <v>182</v>
      </c>
      <c r="B47" s="31">
        <v>510437825.45999998</v>
      </c>
      <c r="C47" s="5">
        <v>0.80659999999999998</v>
      </c>
      <c r="D47" s="31">
        <v>28906782.890000001</v>
      </c>
      <c r="E47" s="5">
        <v>6.6106999999999996</v>
      </c>
      <c r="F47" s="31">
        <v>0</v>
      </c>
      <c r="G47">
        <v>0</v>
      </c>
      <c r="H47" s="31">
        <v>0</v>
      </c>
      <c r="I47">
        <v>0</v>
      </c>
      <c r="J47" s="31">
        <v>21563963.600000001</v>
      </c>
      <c r="K47" s="5">
        <v>1.8977999999999999</v>
      </c>
      <c r="L47" s="31">
        <v>37759683.210000001</v>
      </c>
      <c r="M47" s="5">
        <v>2.8454000000000002</v>
      </c>
      <c r="N47" s="31">
        <v>0</v>
      </c>
      <c r="O47">
        <v>0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423730.5</v>
      </c>
      <c r="W47" s="5">
        <v>4.2321</v>
      </c>
      <c r="X47" s="31">
        <v>0</v>
      </c>
      <c r="Y47">
        <v>0</v>
      </c>
      <c r="Z47" s="31">
        <v>0</v>
      </c>
      <c r="AA47">
        <v>0</v>
      </c>
      <c r="AB47" s="31">
        <v>0</v>
      </c>
      <c r="AC47">
        <v>0</v>
      </c>
      <c r="AD47" s="31">
        <v>0</v>
      </c>
      <c r="AE47">
        <v>0</v>
      </c>
      <c r="AF47" s="31">
        <v>6088215.5</v>
      </c>
      <c r="AG47" s="5">
        <v>14.1325</v>
      </c>
      <c r="AH47" s="31">
        <v>1330614.96</v>
      </c>
      <c r="AI47" s="5">
        <v>6.4154999999999998</v>
      </c>
      <c r="AJ47" s="31">
        <v>0</v>
      </c>
      <c r="AK47">
        <v>0</v>
      </c>
      <c r="AL47" s="31">
        <v>0</v>
      </c>
      <c r="AM47">
        <v>0</v>
      </c>
      <c r="AN47" s="31">
        <v>0</v>
      </c>
      <c r="AO47">
        <v>0</v>
      </c>
      <c r="AP47" s="31">
        <v>0</v>
      </c>
      <c r="AQ47">
        <v>0</v>
      </c>
      <c r="AR47" s="31">
        <v>29387493.899999999</v>
      </c>
      <c r="AS47" s="5">
        <v>12.196199999999999</v>
      </c>
      <c r="AT47" s="31">
        <v>0</v>
      </c>
      <c r="AU47">
        <v>0</v>
      </c>
      <c r="AV47" s="31">
        <v>0</v>
      </c>
      <c r="AW47">
        <v>0</v>
      </c>
      <c r="AX47" s="31">
        <v>0</v>
      </c>
      <c r="AY47">
        <v>0</v>
      </c>
      <c r="AZ47" s="31">
        <v>0</v>
      </c>
      <c r="BA47">
        <v>0</v>
      </c>
      <c r="BB47" s="31">
        <v>4692504.5199999996</v>
      </c>
      <c r="BC47" s="5">
        <v>4.6670999999999996</v>
      </c>
      <c r="BD47" s="31">
        <v>0</v>
      </c>
      <c r="BE47">
        <v>0</v>
      </c>
      <c r="BF47" s="31">
        <v>0</v>
      </c>
      <c r="BG47">
        <v>0</v>
      </c>
      <c r="BH47" s="31">
        <v>0</v>
      </c>
      <c r="BI47">
        <v>0</v>
      </c>
      <c r="BJ47" s="31">
        <v>11521505.07</v>
      </c>
      <c r="BK47" s="5">
        <v>13.706799999999999</v>
      </c>
      <c r="BL47" s="31">
        <v>8974613.0600000005</v>
      </c>
      <c r="BM47" s="5">
        <v>7.7008000000000001</v>
      </c>
      <c r="BN47" s="31">
        <v>0</v>
      </c>
      <c r="BO47">
        <v>0</v>
      </c>
      <c r="BP47" s="31">
        <v>137262.39000000001</v>
      </c>
      <c r="BQ47" s="5">
        <v>12.9476</v>
      </c>
      <c r="BR47" s="31">
        <v>0</v>
      </c>
      <c r="BS47">
        <v>0</v>
      </c>
      <c r="BT47" s="31">
        <v>0</v>
      </c>
      <c r="BU47">
        <v>0</v>
      </c>
      <c r="BV47" s="31">
        <v>0</v>
      </c>
      <c r="BW47">
        <v>0</v>
      </c>
      <c r="BX47" s="31">
        <v>0</v>
      </c>
      <c r="BY47">
        <v>0</v>
      </c>
      <c r="BZ47" s="31">
        <v>4249848.92</v>
      </c>
      <c r="CA47" s="5">
        <v>12.3498</v>
      </c>
      <c r="CB47" s="31">
        <v>17587805</v>
      </c>
      <c r="CC47" s="5">
        <v>4.8067000000000002</v>
      </c>
      <c r="CD47" s="31">
        <v>0</v>
      </c>
      <c r="CE47">
        <v>0</v>
      </c>
      <c r="CF47" s="31">
        <v>0</v>
      </c>
      <c r="CG47">
        <v>0</v>
      </c>
      <c r="CH47" s="31">
        <v>0</v>
      </c>
      <c r="CI47">
        <v>0</v>
      </c>
      <c r="CJ47" s="31">
        <v>0</v>
      </c>
      <c r="CK47">
        <v>0</v>
      </c>
      <c r="CL47" s="31">
        <v>13486809.66</v>
      </c>
      <c r="CM47" s="5">
        <v>9.1296999999999997</v>
      </c>
      <c r="CN47" s="31">
        <v>0</v>
      </c>
      <c r="CO47">
        <v>0</v>
      </c>
      <c r="CP47" s="31">
        <v>10038091.380000001</v>
      </c>
      <c r="CQ47" s="5">
        <v>2.1475</v>
      </c>
      <c r="CR47" s="31">
        <v>0</v>
      </c>
      <c r="CS47">
        <v>0</v>
      </c>
      <c r="CT47" s="31">
        <v>0</v>
      </c>
      <c r="CU47">
        <v>0</v>
      </c>
      <c r="CV47" s="31">
        <v>0</v>
      </c>
      <c r="CW47">
        <v>0</v>
      </c>
      <c r="CX47" s="31">
        <v>0</v>
      </c>
      <c r="CY47">
        <v>0</v>
      </c>
      <c r="CZ47" s="31">
        <v>0</v>
      </c>
      <c r="DA47">
        <v>0</v>
      </c>
      <c r="DB47" s="31">
        <v>0</v>
      </c>
      <c r="DC47">
        <v>0</v>
      </c>
      <c r="DD47" s="31">
        <v>0</v>
      </c>
      <c r="DE47">
        <v>0</v>
      </c>
      <c r="DF47" s="31">
        <v>5622867.96</v>
      </c>
      <c r="DG47" s="5">
        <v>7.5045000000000002</v>
      </c>
      <c r="DH47" s="31">
        <v>1747828.82</v>
      </c>
      <c r="DI47" s="5">
        <v>2.4925999999999999</v>
      </c>
      <c r="DJ47" s="31">
        <v>60330652.600000001</v>
      </c>
      <c r="DK47" s="5">
        <v>9.5488999999999997</v>
      </c>
      <c r="DL47" s="31">
        <v>65573910.090000004</v>
      </c>
      <c r="DM47" s="5">
        <v>14.8659</v>
      </c>
      <c r="DN47" s="31">
        <v>40015295.119999997</v>
      </c>
      <c r="DO47" s="5">
        <v>9.2834000000000003</v>
      </c>
      <c r="DP47" s="31">
        <v>0</v>
      </c>
      <c r="DQ47">
        <v>0</v>
      </c>
      <c r="DR47" s="31">
        <v>0</v>
      </c>
      <c r="DS47">
        <v>0</v>
      </c>
      <c r="DT47" s="31">
        <v>0</v>
      </c>
      <c r="DU47">
        <v>0</v>
      </c>
      <c r="DV47" s="31">
        <v>0</v>
      </c>
      <c r="DW47">
        <v>0</v>
      </c>
      <c r="DX47" s="31">
        <v>7089238.75</v>
      </c>
      <c r="DY47" s="5">
        <v>14.529</v>
      </c>
      <c r="DZ47" s="31">
        <v>0</v>
      </c>
      <c r="EA47">
        <v>0</v>
      </c>
      <c r="EB47" s="31">
        <v>0</v>
      </c>
      <c r="EC47">
        <v>0</v>
      </c>
      <c r="ED47" s="31">
        <v>0</v>
      </c>
      <c r="EE47">
        <v>0</v>
      </c>
      <c r="EF47" s="31">
        <v>38093580.670000002</v>
      </c>
      <c r="EG47" s="5">
        <v>10.997400000000001</v>
      </c>
      <c r="EH47" s="31">
        <v>0</v>
      </c>
      <c r="EI47">
        <v>0</v>
      </c>
      <c r="EJ47" s="31">
        <v>0</v>
      </c>
      <c r="EK47">
        <v>0</v>
      </c>
      <c r="EL47" s="31">
        <v>0</v>
      </c>
      <c r="EM47">
        <v>0</v>
      </c>
      <c r="EN47" s="31">
        <v>0</v>
      </c>
      <c r="EO47">
        <v>0</v>
      </c>
      <c r="EP47" s="31">
        <v>18223100.210000001</v>
      </c>
      <c r="EQ47" s="5">
        <v>14.1252</v>
      </c>
      <c r="ER47" s="31">
        <v>0</v>
      </c>
      <c r="ES47">
        <v>0</v>
      </c>
      <c r="ET47" s="31">
        <v>55452160.75</v>
      </c>
      <c r="EU47" s="5">
        <v>4.9058999999999999</v>
      </c>
      <c r="EV47" s="31">
        <v>0</v>
      </c>
      <c r="EW47">
        <v>0</v>
      </c>
      <c r="EX47" s="31">
        <v>0</v>
      </c>
      <c r="EY47">
        <v>0</v>
      </c>
      <c r="EZ47" s="31">
        <v>0</v>
      </c>
      <c r="FA47">
        <v>0</v>
      </c>
      <c r="FB47" s="31">
        <v>8890843.1199999992</v>
      </c>
      <c r="FC47" s="5">
        <v>12.459</v>
      </c>
      <c r="FD47" s="31">
        <v>0</v>
      </c>
      <c r="FE47">
        <v>0</v>
      </c>
      <c r="FF47" s="31">
        <v>8066884.4299999997</v>
      </c>
      <c r="FG47" s="5">
        <v>4.7526000000000002</v>
      </c>
      <c r="FH47" s="31">
        <v>0</v>
      </c>
      <c r="FI47">
        <v>0</v>
      </c>
      <c r="FJ47" s="31">
        <v>5182538.38</v>
      </c>
      <c r="FK47" s="5">
        <v>7.0601000000000003</v>
      </c>
    </row>
    <row r="48" spans="1:167" ht="13.5" thickBot="1">
      <c r="A48" t="s">
        <v>183</v>
      </c>
      <c r="B48" s="31">
        <v>8599566594.0699997</v>
      </c>
      <c r="C48" s="5">
        <v>13.5893</v>
      </c>
      <c r="D48" s="31">
        <v>0</v>
      </c>
      <c r="E48">
        <v>0</v>
      </c>
      <c r="F48" s="31">
        <v>0</v>
      </c>
      <c r="G48">
        <v>0</v>
      </c>
      <c r="H48" s="31">
        <v>0</v>
      </c>
      <c r="I48">
        <v>0</v>
      </c>
      <c r="J48" s="31">
        <v>88298719.390000001</v>
      </c>
      <c r="K48" s="5">
        <v>7.7709000000000001</v>
      </c>
      <c r="L48" s="31">
        <v>148126012.22</v>
      </c>
      <c r="M48" s="5">
        <v>11.162000000000001</v>
      </c>
      <c r="N48" s="31">
        <v>0</v>
      </c>
      <c r="O48">
        <v>0</v>
      </c>
      <c r="P48" s="31">
        <v>16934255.579999998</v>
      </c>
      <c r="Q48" s="5">
        <v>24.8443</v>
      </c>
      <c r="R48" s="31">
        <v>31399805.260000002</v>
      </c>
      <c r="S48" s="5">
        <v>24.174800000000001</v>
      </c>
      <c r="T48" s="31">
        <v>5677326837.9499998</v>
      </c>
      <c r="U48" s="5">
        <v>20.821400000000001</v>
      </c>
      <c r="V48" s="31">
        <v>0</v>
      </c>
      <c r="W48">
        <v>0</v>
      </c>
      <c r="X48" s="31">
        <v>0</v>
      </c>
      <c r="Y48">
        <v>0</v>
      </c>
      <c r="Z48" s="31">
        <v>76829914.689999998</v>
      </c>
      <c r="AA48" s="5">
        <v>8.2142999999999997</v>
      </c>
      <c r="AB48" s="31">
        <v>0</v>
      </c>
      <c r="AC48">
        <v>0</v>
      </c>
      <c r="AD48" s="31">
        <v>26124004.48</v>
      </c>
      <c r="AE48" s="5">
        <v>7.7638999999999996</v>
      </c>
      <c r="AF48" s="31">
        <v>0</v>
      </c>
      <c r="AG48">
        <v>0</v>
      </c>
      <c r="AH48" s="31">
        <v>0</v>
      </c>
      <c r="AI48">
        <v>0</v>
      </c>
      <c r="AJ48" s="31">
        <v>0</v>
      </c>
      <c r="AK48">
        <v>0</v>
      </c>
      <c r="AL48" s="31">
        <v>0</v>
      </c>
      <c r="AM48">
        <v>0</v>
      </c>
      <c r="AN48" s="31">
        <v>0</v>
      </c>
      <c r="AO48">
        <v>0</v>
      </c>
      <c r="AP48" s="31">
        <v>0</v>
      </c>
      <c r="AQ48">
        <v>0</v>
      </c>
      <c r="AR48" s="31">
        <v>0</v>
      </c>
      <c r="AS48">
        <v>0</v>
      </c>
      <c r="AT48" s="31">
        <v>0</v>
      </c>
      <c r="AU48">
        <v>0</v>
      </c>
      <c r="AV48" s="31">
        <v>781780753.50999999</v>
      </c>
      <c r="AW48" s="5">
        <v>15.098800000000001</v>
      </c>
      <c r="AX48" s="31">
        <v>0</v>
      </c>
      <c r="AY48">
        <v>0</v>
      </c>
      <c r="AZ48" s="31">
        <v>2964101.97</v>
      </c>
      <c r="BA48" s="5">
        <v>9.3605999999999998</v>
      </c>
      <c r="BB48" s="31">
        <v>0</v>
      </c>
      <c r="BC48">
        <v>0</v>
      </c>
      <c r="BD48" s="31">
        <v>0</v>
      </c>
      <c r="BE48">
        <v>0</v>
      </c>
      <c r="BF48" s="31">
        <v>0</v>
      </c>
      <c r="BG48">
        <v>0</v>
      </c>
      <c r="BH48" s="31">
        <v>0</v>
      </c>
      <c r="BI48">
        <v>0</v>
      </c>
      <c r="BJ48" s="31">
        <v>0</v>
      </c>
      <c r="BK48">
        <v>0</v>
      </c>
      <c r="BL48" s="31">
        <v>0</v>
      </c>
      <c r="BM48">
        <v>0</v>
      </c>
      <c r="BN48" s="31">
        <v>13645376.01</v>
      </c>
      <c r="BO48" s="5">
        <v>9.2792999999999992</v>
      </c>
      <c r="BP48" s="31">
        <v>0</v>
      </c>
      <c r="BQ48">
        <v>0</v>
      </c>
      <c r="BR48" s="31">
        <v>388757288.37</v>
      </c>
      <c r="BS48" s="5">
        <v>11.137600000000001</v>
      </c>
      <c r="BT48" s="31">
        <v>17.100000000000001</v>
      </c>
      <c r="BU48" s="5">
        <v>0</v>
      </c>
      <c r="BV48" s="31">
        <v>0</v>
      </c>
      <c r="BW48">
        <v>0</v>
      </c>
      <c r="BX48" s="31">
        <v>0</v>
      </c>
      <c r="BY48">
        <v>0</v>
      </c>
      <c r="BZ48" s="31">
        <v>0</v>
      </c>
      <c r="CA48">
        <v>0</v>
      </c>
      <c r="CB48" s="31">
        <v>0</v>
      </c>
      <c r="CC48">
        <v>0</v>
      </c>
      <c r="CD48" s="31">
        <v>0</v>
      </c>
      <c r="CE48">
        <v>0</v>
      </c>
      <c r="CF48" s="31">
        <v>0</v>
      </c>
      <c r="CG48">
        <v>0</v>
      </c>
      <c r="CH48" s="31">
        <v>0</v>
      </c>
      <c r="CI48">
        <v>0</v>
      </c>
      <c r="CJ48" s="31">
        <v>808983935.86000001</v>
      </c>
      <c r="CK48" s="5">
        <v>17.2196</v>
      </c>
      <c r="CL48" s="31">
        <v>0</v>
      </c>
      <c r="CM48">
        <v>0</v>
      </c>
      <c r="CN48" s="31">
        <v>81594990.209999993</v>
      </c>
      <c r="CO48" s="5">
        <v>14.153</v>
      </c>
      <c r="CP48" s="31">
        <v>0</v>
      </c>
      <c r="CQ48">
        <v>0</v>
      </c>
      <c r="CR48" s="31">
        <v>425938.06</v>
      </c>
      <c r="CS48" s="5">
        <v>1.6205000000000001</v>
      </c>
      <c r="CT48" s="31">
        <v>451322.6</v>
      </c>
      <c r="CU48" s="5">
        <v>1.3957999999999999</v>
      </c>
      <c r="CV48" s="31">
        <v>0</v>
      </c>
      <c r="CW48">
        <v>0</v>
      </c>
      <c r="CX48" s="31">
        <v>0</v>
      </c>
      <c r="CY48">
        <v>0</v>
      </c>
      <c r="CZ48" s="31">
        <v>10163121</v>
      </c>
      <c r="DA48" s="5">
        <v>1.7851999999999999</v>
      </c>
      <c r="DB48" s="31">
        <v>0</v>
      </c>
      <c r="DC48">
        <v>0</v>
      </c>
      <c r="DD48" s="31">
        <v>4140931.09</v>
      </c>
      <c r="DE48" s="5">
        <v>4.8792</v>
      </c>
      <c r="DF48" s="31">
        <v>6379177.2800000003</v>
      </c>
      <c r="DG48" s="5">
        <v>8.5138999999999996</v>
      </c>
      <c r="DH48" s="31">
        <v>11022612.27</v>
      </c>
      <c r="DI48" s="5">
        <v>15.7196</v>
      </c>
      <c r="DJ48" s="31">
        <v>0</v>
      </c>
      <c r="DK48">
        <v>0</v>
      </c>
      <c r="DL48" s="31">
        <v>0</v>
      </c>
      <c r="DM48">
        <v>0</v>
      </c>
      <c r="DN48" s="31">
        <v>0</v>
      </c>
      <c r="DO48">
        <v>0</v>
      </c>
      <c r="DP48" s="31">
        <v>654.59</v>
      </c>
      <c r="DQ48" s="5">
        <v>2.0000000000000001E-4</v>
      </c>
      <c r="DR48" s="31">
        <v>11997139</v>
      </c>
      <c r="DS48" s="5">
        <v>10.625400000000001</v>
      </c>
      <c r="DT48" s="31">
        <v>15101598.52</v>
      </c>
      <c r="DU48" s="5">
        <v>6.8624000000000001</v>
      </c>
      <c r="DV48" s="31">
        <v>80449729.909999996</v>
      </c>
      <c r="DW48" s="5">
        <v>12.2867</v>
      </c>
      <c r="DX48" s="31">
        <v>0</v>
      </c>
      <c r="DY48">
        <v>0</v>
      </c>
      <c r="DZ48" s="31">
        <v>0</v>
      </c>
      <c r="EA48">
        <v>0</v>
      </c>
      <c r="EB48" s="31">
        <v>0</v>
      </c>
      <c r="EC48">
        <v>0</v>
      </c>
      <c r="ED48" s="31">
        <v>0</v>
      </c>
      <c r="EE48">
        <v>0</v>
      </c>
      <c r="EF48" s="31">
        <v>0</v>
      </c>
      <c r="EG48">
        <v>0</v>
      </c>
      <c r="EH48" s="31">
        <v>0</v>
      </c>
      <c r="EI48">
        <v>0</v>
      </c>
      <c r="EJ48" s="31">
        <v>8514128.5399999991</v>
      </c>
      <c r="EK48" s="5">
        <v>8.3421000000000003</v>
      </c>
      <c r="EL48" s="31">
        <v>0</v>
      </c>
      <c r="EM48">
        <v>0</v>
      </c>
      <c r="EN48" s="31">
        <v>15625963.26</v>
      </c>
      <c r="EO48" s="5">
        <v>6.5728999999999997</v>
      </c>
      <c r="EP48" s="31">
        <v>0</v>
      </c>
      <c r="EQ48">
        <v>0</v>
      </c>
      <c r="ER48" s="31">
        <v>72351390.439999998</v>
      </c>
      <c r="ES48" s="5">
        <v>11.204499999999999</v>
      </c>
      <c r="ET48" s="31">
        <v>0</v>
      </c>
      <c r="EU48">
        <v>0</v>
      </c>
      <c r="EV48" s="31">
        <v>0</v>
      </c>
      <c r="EW48">
        <v>0</v>
      </c>
      <c r="EX48" s="31">
        <v>0</v>
      </c>
      <c r="EY48">
        <v>0</v>
      </c>
      <c r="EZ48" s="31">
        <v>118092606.01000001</v>
      </c>
      <c r="FA48" s="5">
        <v>10.824400000000001</v>
      </c>
      <c r="FB48" s="31">
        <v>0</v>
      </c>
      <c r="FC48">
        <v>0</v>
      </c>
      <c r="FD48" s="31">
        <v>0</v>
      </c>
      <c r="FE48">
        <v>0</v>
      </c>
      <c r="FF48" s="31">
        <v>0</v>
      </c>
      <c r="FG48">
        <v>0</v>
      </c>
      <c r="FH48" s="31">
        <v>102084268.90000001</v>
      </c>
      <c r="FI48" s="5">
        <v>16.069500000000001</v>
      </c>
      <c r="FJ48" s="31">
        <v>0</v>
      </c>
      <c r="FK48">
        <v>0</v>
      </c>
    </row>
    <row r="49" spans="1:167" ht="14.25" thickTop="1" thickBot="1">
      <c r="A49" s="336" t="s">
        <v>184</v>
      </c>
      <c r="B49" s="205">
        <v>24771424517.470001</v>
      </c>
      <c r="C49" s="337">
        <v>39.144500000000001</v>
      </c>
      <c r="D49" s="205">
        <v>436016222.43000001</v>
      </c>
      <c r="E49" s="337">
        <v>99.712100000000007</v>
      </c>
      <c r="F49" s="205">
        <v>113299682.56999999</v>
      </c>
      <c r="G49" s="337">
        <v>97.856099999999998</v>
      </c>
      <c r="H49" s="205">
        <v>89453969.650000006</v>
      </c>
      <c r="I49" s="337">
        <v>98.433800000000005</v>
      </c>
      <c r="J49" s="205">
        <v>1115957409.0699999</v>
      </c>
      <c r="K49" s="337">
        <v>98.212299999999999</v>
      </c>
      <c r="L49" s="205">
        <v>1298187625.6300001</v>
      </c>
      <c r="M49" s="337">
        <v>97.824299999999994</v>
      </c>
      <c r="N49" s="205">
        <v>80916841.219999999</v>
      </c>
      <c r="O49" s="337">
        <v>99.843199999999996</v>
      </c>
      <c r="P49" s="205">
        <v>67986799.469999999</v>
      </c>
      <c r="Q49" s="337">
        <v>99.743799999999993</v>
      </c>
      <c r="R49" s="205">
        <v>127528596.40000001</v>
      </c>
      <c r="S49" s="337">
        <v>98.184799999999996</v>
      </c>
      <c r="T49" s="205">
        <v>5677326837.9499998</v>
      </c>
      <c r="U49" s="337">
        <v>20.821400000000001</v>
      </c>
      <c r="V49" s="205">
        <v>6997873.8499999996</v>
      </c>
      <c r="W49" s="337">
        <v>69.893500000000003</v>
      </c>
      <c r="X49" s="205">
        <v>175843188.31999999</v>
      </c>
      <c r="Y49" s="337">
        <v>99.357900000000001</v>
      </c>
      <c r="Z49" s="205">
        <v>923135513.09000003</v>
      </c>
      <c r="AA49" s="337">
        <v>98.697000000000003</v>
      </c>
      <c r="AB49" s="205">
        <v>76726149.420000002</v>
      </c>
      <c r="AC49" s="337">
        <v>39.799300000000002</v>
      </c>
      <c r="AD49" s="205">
        <v>319548945.47000003</v>
      </c>
      <c r="AE49" s="337">
        <v>94.967500000000001</v>
      </c>
      <c r="AF49" s="205">
        <v>42886575.689999998</v>
      </c>
      <c r="AG49" s="337">
        <v>99.552400000000006</v>
      </c>
      <c r="AH49" s="205">
        <v>20685356.800000001</v>
      </c>
      <c r="AI49" s="337">
        <v>99.732799999999997</v>
      </c>
      <c r="AJ49" s="205">
        <v>43333547.630000003</v>
      </c>
      <c r="AK49" s="337">
        <v>101.9271</v>
      </c>
      <c r="AL49" s="205">
        <v>181311500.81</v>
      </c>
      <c r="AM49" s="337">
        <v>100.7409</v>
      </c>
      <c r="AN49" s="205">
        <v>0</v>
      </c>
      <c r="AO49" s="337">
        <v>0</v>
      </c>
      <c r="AP49" s="205">
        <v>0</v>
      </c>
      <c r="AQ49" s="337">
        <v>0</v>
      </c>
      <c r="AR49" s="205">
        <v>239400190.56999999</v>
      </c>
      <c r="AS49" s="337">
        <v>99.354399999999998</v>
      </c>
      <c r="AT49" s="205">
        <v>11102415.83</v>
      </c>
      <c r="AU49" s="337">
        <v>4.2636000000000003</v>
      </c>
      <c r="AV49" s="205">
        <v>781780753.50999999</v>
      </c>
      <c r="AW49" s="337">
        <v>15.098800000000001</v>
      </c>
      <c r="AX49" s="205">
        <v>997420.77</v>
      </c>
      <c r="AY49" s="337">
        <v>90.929400000000001</v>
      </c>
      <c r="AZ49" s="205">
        <v>4751358.7</v>
      </c>
      <c r="BA49" s="337">
        <v>15.0047</v>
      </c>
      <c r="BB49" s="205">
        <v>94023137.180000007</v>
      </c>
      <c r="BC49" s="337">
        <v>93.514799999999994</v>
      </c>
      <c r="BD49" s="205">
        <v>333490493.69</v>
      </c>
      <c r="BE49" s="337">
        <v>99.849400000000003</v>
      </c>
      <c r="BF49" s="205">
        <v>213711730.84999999</v>
      </c>
      <c r="BG49" s="337">
        <v>97.006399999999999</v>
      </c>
      <c r="BH49" s="205">
        <v>495062717.66000003</v>
      </c>
      <c r="BI49" s="337">
        <v>96.089299999999994</v>
      </c>
      <c r="BJ49" s="205">
        <v>83854499.590000004</v>
      </c>
      <c r="BK49" s="337">
        <v>99.759399999999999</v>
      </c>
      <c r="BL49" s="205">
        <v>112719896.23999999</v>
      </c>
      <c r="BM49" s="337">
        <v>96.720799999999997</v>
      </c>
      <c r="BN49" s="205">
        <v>137520176.84999999</v>
      </c>
      <c r="BO49" s="337">
        <v>93.518699999999995</v>
      </c>
      <c r="BP49" s="205">
        <v>965109.91</v>
      </c>
      <c r="BQ49" s="337">
        <v>91.036000000000001</v>
      </c>
      <c r="BR49" s="205">
        <v>704167878.22000003</v>
      </c>
      <c r="BS49" s="337">
        <v>20.1738</v>
      </c>
      <c r="BT49" s="205">
        <v>189063392.25999999</v>
      </c>
      <c r="BU49" s="337">
        <v>96.473500000000001</v>
      </c>
      <c r="BV49" s="205">
        <v>332207990.85000002</v>
      </c>
      <c r="BW49" s="337">
        <v>72.147999999999996</v>
      </c>
      <c r="BX49" s="205">
        <v>4534610.5999999996</v>
      </c>
      <c r="BY49" s="337">
        <v>18.737500000000001</v>
      </c>
      <c r="BZ49" s="205">
        <v>34225924.859999999</v>
      </c>
      <c r="CA49" s="337">
        <v>99.458600000000004</v>
      </c>
      <c r="CB49" s="205">
        <v>358422607</v>
      </c>
      <c r="CC49" s="337">
        <v>97.9559</v>
      </c>
      <c r="CD49" s="205">
        <v>538484961.86000001</v>
      </c>
      <c r="CE49" s="337">
        <v>98.421400000000006</v>
      </c>
      <c r="CF49" s="205">
        <v>1731573.09</v>
      </c>
      <c r="CG49" s="337">
        <v>94.970299999999995</v>
      </c>
      <c r="CH49" s="205">
        <v>2877914.26</v>
      </c>
      <c r="CI49" s="337">
        <v>8.4693000000000005</v>
      </c>
      <c r="CJ49" s="205">
        <v>808983935.86000001</v>
      </c>
      <c r="CK49" s="337">
        <v>17.2196</v>
      </c>
      <c r="CL49" s="205">
        <v>145426870.31</v>
      </c>
      <c r="CM49" s="337">
        <v>98.444299999999998</v>
      </c>
      <c r="CN49" s="205">
        <v>560343393.14999998</v>
      </c>
      <c r="CO49" s="337">
        <v>97.193600000000004</v>
      </c>
      <c r="CP49" s="205">
        <v>442039830.39999998</v>
      </c>
      <c r="CQ49" s="337">
        <v>94.566500000000005</v>
      </c>
      <c r="CR49" s="205">
        <v>24294670.969999999</v>
      </c>
      <c r="CS49" s="337">
        <v>92.431299999999993</v>
      </c>
      <c r="CT49" s="205">
        <v>27182235.5</v>
      </c>
      <c r="CU49" s="337">
        <v>84.066299999999998</v>
      </c>
      <c r="CV49" s="205">
        <v>38690854</v>
      </c>
      <c r="CW49" s="337">
        <v>97.585999999999999</v>
      </c>
      <c r="CX49" s="205">
        <v>5213961</v>
      </c>
      <c r="CY49" s="337">
        <v>0.37569999999999998</v>
      </c>
      <c r="CZ49" s="205">
        <v>54032898.310000002</v>
      </c>
      <c r="DA49" s="337">
        <v>9.4909999999999997</v>
      </c>
      <c r="DB49" s="205">
        <v>0</v>
      </c>
      <c r="DC49" s="336">
        <v>0</v>
      </c>
      <c r="DD49" s="205">
        <v>69697546.790000007</v>
      </c>
      <c r="DE49" s="337">
        <v>82.123999999999995</v>
      </c>
      <c r="DF49" s="205">
        <v>70870052.629999995</v>
      </c>
      <c r="DG49" s="337">
        <v>94.585599999999999</v>
      </c>
      <c r="DH49" s="205">
        <v>69064404.75</v>
      </c>
      <c r="DI49" s="337">
        <v>98.494399999999999</v>
      </c>
      <c r="DJ49" s="205">
        <v>626908974.51999998</v>
      </c>
      <c r="DK49" s="337">
        <v>99.224299999999999</v>
      </c>
      <c r="DL49" s="205">
        <v>433035220.70999998</v>
      </c>
      <c r="DM49" s="337">
        <v>98.170699999999997</v>
      </c>
      <c r="DN49" s="205">
        <v>430415153.69999999</v>
      </c>
      <c r="DO49" s="337">
        <v>99.855099999999993</v>
      </c>
      <c r="DP49" s="205">
        <v>319778657.19</v>
      </c>
      <c r="DQ49" s="337">
        <v>99.129900000000006</v>
      </c>
      <c r="DR49" s="205">
        <v>103752508.31999999</v>
      </c>
      <c r="DS49" s="337">
        <v>91.889899999999997</v>
      </c>
      <c r="DT49" s="205">
        <v>180241222.06999999</v>
      </c>
      <c r="DU49" s="337">
        <v>81.904499999999999</v>
      </c>
      <c r="DV49" s="205">
        <v>124809856.55</v>
      </c>
      <c r="DW49" s="337">
        <v>19.061499999999999</v>
      </c>
      <c r="DX49" s="205">
        <v>48601980.780000001</v>
      </c>
      <c r="DY49" s="337">
        <v>99.606999999999999</v>
      </c>
      <c r="DZ49" s="205">
        <v>3554611.1</v>
      </c>
      <c r="EA49" s="337">
        <v>99.635099999999994</v>
      </c>
      <c r="EB49" s="205">
        <v>2106278.0699999998</v>
      </c>
      <c r="EC49" s="337">
        <v>99.542299999999997</v>
      </c>
      <c r="ED49" s="205">
        <v>79721.16</v>
      </c>
      <c r="EE49" s="337">
        <v>3.1861999999999999</v>
      </c>
      <c r="EF49" s="205">
        <v>330661658.77999997</v>
      </c>
      <c r="EG49" s="337">
        <v>95.460499999999996</v>
      </c>
      <c r="EH49" s="205">
        <v>413772478.41000003</v>
      </c>
      <c r="EI49" s="337">
        <v>99.860699999999994</v>
      </c>
      <c r="EJ49" s="205">
        <v>10689970.52</v>
      </c>
      <c r="EK49" s="337">
        <v>10.4739</v>
      </c>
      <c r="EL49" s="205">
        <v>134478171.11000001</v>
      </c>
      <c r="EM49" s="337">
        <v>99.826499999999996</v>
      </c>
      <c r="EN49" s="205">
        <v>216308525.25999999</v>
      </c>
      <c r="EO49" s="337">
        <v>90.987799999999993</v>
      </c>
      <c r="EP49" s="205">
        <v>128574384.48</v>
      </c>
      <c r="EQ49" s="337">
        <v>99.661199999999994</v>
      </c>
      <c r="ER49" s="205">
        <v>90729080.140000001</v>
      </c>
      <c r="ES49" s="337">
        <v>14.0505</v>
      </c>
      <c r="ET49" s="205">
        <v>596573083.64999998</v>
      </c>
      <c r="EU49" s="337">
        <v>52.778799999999997</v>
      </c>
      <c r="EV49" s="205">
        <v>320502635.04000002</v>
      </c>
      <c r="EW49" s="337">
        <v>46.674700000000001</v>
      </c>
      <c r="EX49" s="205">
        <v>409828406.62</v>
      </c>
      <c r="EY49" s="337">
        <v>66.389099999999999</v>
      </c>
      <c r="EZ49" s="205">
        <v>1085984174.4300001</v>
      </c>
      <c r="FA49" s="337">
        <v>99.541399999999996</v>
      </c>
      <c r="FB49" s="205">
        <v>71139760.769999996</v>
      </c>
      <c r="FC49" s="337">
        <v>99.690200000000004</v>
      </c>
      <c r="FD49" s="205">
        <v>36727626.359999999</v>
      </c>
      <c r="FE49" s="337">
        <v>96.953599999999994</v>
      </c>
      <c r="FF49" s="205">
        <v>168805545.59999999</v>
      </c>
      <c r="FG49" s="337">
        <v>99.451499999999996</v>
      </c>
      <c r="FH49" s="205">
        <v>622481385.04999995</v>
      </c>
      <c r="FI49" s="337">
        <v>97.987300000000005</v>
      </c>
      <c r="FJ49" s="205">
        <v>72803403.590000004</v>
      </c>
      <c r="FK49" s="337">
        <v>99.179699999999997</v>
      </c>
    </row>
    <row r="50" spans="1:167" ht="14.25" thickTop="1" thickBot="1">
      <c r="A50" s="336"/>
      <c r="B50" s="205"/>
      <c r="C50" s="336"/>
      <c r="D50" s="205"/>
      <c r="E50" s="336"/>
      <c r="F50" s="205"/>
      <c r="G50" s="336"/>
      <c r="H50" s="205"/>
      <c r="I50" s="336"/>
      <c r="J50" s="205"/>
      <c r="K50" s="336"/>
      <c r="L50" s="205"/>
      <c r="M50" s="336"/>
      <c r="N50" s="205"/>
      <c r="O50" s="336"/>
      <c r="P50" s="205"/>
      <c r="Q50" s="336"/>
      <c r="R50" s="205"/>
      <c r="S50" s="336"/>
      <c r="T50" s="205"/>
      <c r="U50" s="336"/>
      <c r="V50" s="205"/>
      <c r="W50" s="336"/>
      <c r="X50" s="205"/>
      <c r="Y50" s="336"/>
      <c r="Z50" s="205"/>
      <c r="AA50" s="336"/>
      <c r="AB50" s="205"/>
      <c r="AC50" s="336"/>
      <c r="AD50" s="205"/>
      <c r="AE50" s="336"/>
      <c r="AF50" s="205"/>
      <c r="AG50" s="336"/>
      <c r="AH50" s="205"/>
      <c r="AI50" s="336"/>
      <c r="AJ50" s="205"/>
      <c r="AK50" s="336"/>
      <c r="AL50" s="205"/>
      <c r="AM50" s="336"/>
      <c r="AN50" s="205"/>
      <c r="AO50" s="336"/>
      <c r="AP50" s="205"/>
      <c r="AQ50" s="336"/>
      <c r="AR50" s="205"/>
      <c r="AS50" s="336"/>
      <c r="AT50" s="205"/>
      <c r="AU50" s="336"/>
      <c r="AV50" s="205"/>
      <c r="AW50" s="336"/>
      <c r="AX50" s="205"/>
      <c r="AY50" s="336"/>
      <c r="AZ50" s="205"/>
      <c r="BA50" s="336"/>
      <c r="BB50" s="205"/>
      <c r="BC50" s="336"/>
      <c r="BD50" s="205"/>
      <c r="BE50" s="336"/>
      <c r="BF50" s="205"/>
      <c r="BG50" s="336"/>
      <c r="BH50" s="205"/>
      <c r="BI50" s="336"/>
      <c r="BJ50" s="205"/>
      <c r="BK50" s="336"/>
      <c r="BL50" s="205"/>
      <c r="BM50" s="336"/>
      <c r="BN50" s="205"/>
      <c r="BO50" s="336"/>
      <c r="BP50" s="205"/>
      <c r="BQ50" s="336"/>
      <c r="BR50" s="205"/>
      <c r="BS50" s="336"/>
      <c r="BT50" s="205"/>
      <c r="BU50" s="336"/>
      <c r="BV50" s="205"/>
      <c r="BW50" s="336"/>
      <c r="BX50" s="205"/>
      <c r="BY50" s="336"/>
      <c r="BZ50" s="205"/>
      <c r="CA50" s="336"/>
      <c r="CB50" s="205"/>
      <c r="CC50" s="336"/>
      <c r="CD50" s="205"/>
      <c r="CE50" s="336"/>
      <c r="CF50" s="205"/>
      <c r="CG50" s="336"/>
      <c r="CH50" s="205"/>
      <c r="CI50" s="336"/>
      <c r="CJ50" s="205"/>
      <c r="CK50" s="336"/>
      <c r="CL50" s="205"/>
      <c r="CM50" s="336"/>
      <c r="CN50" s="205"/>
      <c r="CO50" s="336"/>
      <c r="CP50" s="205"/>
      <c r="CQ50" s="336"/>
      <c r="CR50" s="205"/>
      <c r="CS50" s="336"/>
      <c r="CT50" s="205"/>
      <c r="CU50" s="336"/>
      <c r="CV50" s="205"/>
      <c r="CW50" s="336"/>
      <c r="CX50" s="205"/>
      <c r="CY50" s="336"/>
      <c r="CZ50" s="205"/>
      <c r="DA50" s="336"/>
      <c r="DB50" s="205"/>
      <c r="DC50" s="336"/>
      <c r="DD50" s="205"/>
      <c r="DE50" s="336"/>
      <c r="DF50" s="205"/>
      <c r="DG50" s="336"/>
      <c r="DH50" s="205"/>
      <c r="DI50" s="336"/>
      <c r="DJ50" s="205"/>
      <c r="DK50" s="336"/>
      <c r="DL50" s="205"/>
      <c r="DM50" s="336"/>
      <c r="DN50" s="205"/>
      <c r="DO50" s="336"/>
      <c r="DP50" s="205"/>
      <c r="DQ50" s="336"/>
      <c r="DR50" s="205"/>
      <c r="DS50" s="336"/>
      <c r="DT50" s="205"/>
      <c r="DU50" s="336"/>
      <c r="DV50" s="205"/>
      <c r="DW50" s="336"/>
      <c r="DX50" s="205"/>
      <c r="DY50" s="336"/>
      <c r="DZ50" s="205"/>
      <c r="EA50" s="336"/>
      <c r="EB50" s="205"/>
      <c r="EC50" s="336"/>
      <c r="ED50" s="205"/>
      <c r="EE50" s="336"/>
      <c r="EF50" s="205"/>
      <c r="EG50" s="336"/>
      <c r="EH50" s="205"/>
      <c r="EI50" s="336"/>
      <c r="EJ50" s="205"/>
      <c r="EK50" s="336"/>
      <c r="EL50" s="205"/>
      <c r="EM50" s="336"/>
      <c r="EN50" s="205"/>
      <c r="EO50" s="336"/>
      <c r="EP50" s="205"/>
      <c r="EQ50" s="336"/>
      <c r="ER50" s="205"/>
      <c r="ES50" s="336"/>
      <c r="ET50" s="205"/>
      <c r="EU50" s="336"/>
      <c r="EV50" s="205"/>
      <c r="EW50" s="336"/>
      <c r="EX50" s="205"/>
      <c r="EY50" s="336"/>
      <c r="EZ50" s="205"/>
      <c r="FA50" s="336"/>
      <c r="FB50" s="205"/>
      <c r="FC50" s="336"/>
      <c r="FD50" s="205"/>
      <c r="FE50" s="336"/>
      <c r="FF50" s="205"/>
      <c r="FG50" s="336"/>
      <c r="FH50" s="205"/>
      <c r="FI50" s="336"/>
      <c r="FJ50" s="205"/>
      <c r="FK50" s="336"/>
    </row>
    <row r="51" spans="1:167" s="5" customFormat="1" ht="13.5" thickTop="1">
      <c r="A51" s="5" t="s">
        <v>621</v>
      </c>
      <c r="B51" s="5">
        <v>59552</v>
      </c>
      <c r="D51" s="5">
        <v>26</v>
      </c>
      <c r="F51" s="5">
        <v>9</v>
      </c>
      <c r="H51" s="5">
        <v>44</v>
      </c>
      <c r="J51" s="5">
        <v>28</v>
      </c>
      <c r="L51" s="5">
        <v>11</v>
      </c>
      <c r="N51" s="5">
        <v>1</v>
      </c>
      <c r="P51" s="5">
        <v>70</v>
      </c>
      <c r="R51" s="5">
        <v>87</v>
      </c>
      <c r="T51" s="5">
        <v>12400</v>
      </c>
      <c r="V51" s="5">
        <v>1</v>
      </c>
      <c r="X51" s="5">
        <v>22</v>
      </c>
      <c r="Z51" s="5">
        <v>118</v>
      </c>
      <c r="AB51" s="5">
        <v>6</v>
      </c>
      <c r="AD51" s="5">
        <v>18</v>
      </c>
      <c r="AF51" s="5">
        <v>12</v>
      </c>
      <c r="AH51" s="5">
        <v>2</v>
      </c>
      <c r="AJ51" s="5">
        <v>70</v>
      </c>
      <c r="AL51" s="5">
        <v>296</v>
      </c>
      <c r="AN51" s="5">
        <v>70</v>
      </c>
      <c r="AP51" s="5">
        <v>1072</v>
      </c>
      <c r="AR51" s="5">
        <v>133</v>
      </c>
      <c r="AT51" s="5">
        <v>157</v>
      </c>
      <c r="AV51" s="5">
        <v>633</v>
      </c>
      <c r="AX51" s="5">
        <v>2</v>
      </c>
      <c r="AZ51" s="5">
        <v>4</v>
      </c>
      <c r="BB51" s="5">
        <v>4</v>
      </c>
      <c r="BD51" s="5">
        <v>109</v>
      </c>
      <c r="BF51" s="5">
        <v>61</v>
      </c>
      <c r="BH51" s="5">
        <v>17</v>
      </c>
      <c r="BJ51" s="5">
        <v>13</v>
      </c>
      <c r="BL51" s="5">
        <v>10</v>
      </c>
      <c r="BN51" s="5">
        <v>2</v>
      </c>
      <c r="BP51" s="5">
        <v>4</v>
      </c>
      <c r="BR51" s="5">
        <v>486</v>
      </c>
      <c r="BT51" s="5">
        <v>106</v>
      </c>
      <c r="BV51" s="5">
        <v>50</v>
      </c>
      <c r="BX51" s="5">
        <v>60</v>
      </c>
      <c r="BZ51" s="5">
        <v>7342</v>
      </c>
      <c r="CB51" s="5">
        <v>82</v>
      </c>
      <c r="CD51" s="5">
        <v>7</v>
      </c>
      <c r="CF51" s="5">
        <v>44</v>
      </c>
      <c r="CH51" s="5">
        <v>5</v>
      </c>
      <c r="CJ51" s="5">
        <v>1333</v>
      </c>
      <c r="CL51" s="5">
        <v>121</v>
      </c>
      <c r="CN51" s="5">
        <v>11</v>
      </c>
      <c r="CP51" s="5">
        <v>107</v>
      </c>
      <c r="CR51" s="5">
        <v>68</v>
      </c>
      <c r="CT51" s="5">
        <v>148</v>
      </c>
      <c r="CV51" s="5">
        <v>2765</v>
      </c>
      <c r="CX51" s="5">
        <v>1927</v>
      </c>
      <c r="CZ51" s="5">
        <v>805</v>
      </c>
      <c r="DB51" s="5">
        <v>538</v>
      </c>
      <c r="DD51" s="5">
        <v>17</v>
      </c>
      <c r="DF51" s="5">
        <v>19</v>
      </c>
      <c r="DH51" s="5">
        <v>25</v>
      </c>
      <c r="DJ51" s="5">
        <v>360</v>
      </c>
      <c r="DL51" s="5">
        <v>360</v>
      </c>
      <c r="DN51" s="5">
        <v>228</v>
      </c>
      <c r="DP51" s="5">
        <v>129</v>
      </c>
      <c r="DR51" s="5">
        <v>10</v>
      </c>
      <c r="DT51" s="5">
        <v>11</v>
      </c>
      <c r="DV51" s="5">
        <v>1135</v>
      </c>
      <c r="DX51" s="5">
        <v>28</v>
      </c>
      <c r="DZ51" s="5">
        <v>7</v>
      </c>
      <c r="EB51" s="5">
        <v>9</v>
      </c>
      <c r="ED51" s="5">
        <v>4</v>
      </c>
      <c r="EF51" s="5">
        <v>6</v>
      </c>
      <c r="EH51" s="5">
        <v>115</v>
      </c>
      <c r="EJ51" s="5">
        <v>98</v>
      </c>
      <c r="EL51" s="5">
        <v>8</v>
      </c>
      <c r="EN51" s="5">
        <v>3924</v>
      </c>
      <c r="EP51" s="5">
        <v>31</v>
      </c>
      <c r="ER51" s="5">
        <v>2562</v>
      </c>
      <c r="ET51" s="5">
        <v>6003</v>
      </c>
      <c r="EV51" s="5">
        <v>3145</v>
      </c>
      <c r="EX51" s="5">
        <v>2633</v>
      </c>
      <c r="EZ51" s="5">
        <v>7031</v>
      </c>
      <c r="FB51" s="5">
        <v>11</v>
      </c>
      <c r="FD51" s="5">
        <v>74</v>
      </c>
      <c r="FF51" s="5">
        <v>12</v>
      </c>
      <c r="FH51" s="5">
        <v>8</v>
      </c>
      <c r="FJ51" s="5">
        <v>32</v>
      </c>
    </row>
    <row r="52" spans="1:167" s="5" customFormat="1" ht="13.5" thickBot="1">
      <c r="A52" s="209" t="s">
        <v>212</v>
      </c>
      <c r="B52" s="209">
        <v>1062633.8</v>
      </c>
      <c r="C52" s="209"/>
      <c r="D52" s="209">
        <v>16818278.18</v>
      </c>
      <c r="E52" s="209"/>
      <c r="F52" s="209">
        <v>12864664.960000001</v>
      </c>
      <c r="G52" s="209"/>
      <c r="H52" s="209">
        <v>2065393.35</v>
      </c>
      <c r="I52" s="209"/>
      <c r="J52" s="209">
        <v>40581071.600000001</v>
      </c>
      <c r="K52" s="209"/>
      <c r="L52" s="209">
        <v>120641876.39</v>
      </c>
      <c r="M52" s="209"/>
      <c r="N52" s="209">
        <v>81043950.109999999</v>
      </c>
      <c r="O52" s="209"/>
      <c r="P52" s="209">
        <v>973734.82</v>
      </c>
      <c r="Q52" s="209"/>
      <c r="R52" s="209">
        <v>1492945.71</v>
      </c>
      <c r="S52" s="209"/>
      <c r="T52" s="209">
        <v>2198936.02</v>
      </c>
      <c r="U52" s="209"/>
      <c r="V52" s="209">
        <v>10012188.970000001</v>
      </c>
      <c r="W52" s="209"/>
      <c r="X52" s="209">
        <v>8044530.1299999999</v>
      </c>
      <c r="Y52" s="209"/>
      <c r="Z52" s="209">
        <v>7926465.4699999997</v>
      </c>
      <c r="AA52" s="209"/>
      <c r="AB52" s="209">
        <v>32130458.41</v>
      </c>
      <c r="AC52" s="209"/>
      <c r="AD52" s="209">
        <v>18693475.399999999</v>
      </c>
      <c r="AE52" s="209"/>
      <c r="AF52" s="209">
        <v>3589950.91</v>
      </c>
      <c r="AG52" s="209"/>
      <c r="AH52" s="209">
        <v>10370387.439999999</v>
      </c>
      <c r="AI52" s="209"/>
      <c r="AJ52" s="209">
        <v>607346.5</v>
      </c>
      <c r="AK52" s="209"/>
      <c r="AL52" s="209">
        <v>608033.93000000005</v>
      </c>
      <c r="AM52" s="209"/>
      <c r="AN52" s="209">
        <v>31418.19</v>
      </c>
      <c r="AO52" s="209"/>
      <c r="AP52" s="209">
        <v>6243.1</v>
      </c>
      <c r="AQ52" s="209"/>
      <c r="AR52" s="209">
        <v>1811697.67</v>
      </c>
      <c r="AS52" s="209"/>
      <c r="AT52" s="209">
        <v>1658595.16</v>
      </c>
      <c r="AU52" s="209"/>
      <c r="AV52" s="209">
        <v>8179742.8899999997</v>
      </c>
      <c r="AW52" s="209"/>
      <c r="AX52" s="209">
        <v>548458.73</v>
      </c>
      <c r="AY52" s="209"/>
      <c r="AZ52" s="209">
        <v>7916428.3399999999</v>
      </c>
      <c r="BA52" s="209"/>
      <c r="BB52" s="209">
        <v>25135894.870000001</v>
      </c>
      <c r="BC52" s="209"/>
      <c r="BD52" s="209">
        <v>3064160.74</v>
      </c>
      <c r="BE52" s="209"/>
      <c r="BF52" s="209">
        <v>3611588.93</v>
      </c>
      <c r="BG52" s="209"/>
      <c r="BH52" s="209">
        <v>30306542.890000001</v>
      </c>
      <c r="BI52" s="209"/>
      <c r="BJ52" s="209">
        <v>6465903.9500000002</v>
      </c>
      <c r="BK52" s="209"/>
      <c r="BL52" s="209">
        <v>11654156.449999999</v>
      </c>
      <c r="BM52" s="209"/>
      <c r="BN52" s="209">
        <v>73525496.890000001</v>
      </c>
      <c r="BO52" s="209"/>
      <c r="BP52" s="209">
        <v>265035.24</v>
      </c>
      <c r="BQ52" s="209"/>
      <c r="BR52" s="209">
        <v>7182114.5499999998</v>
      </c>
      <c r="BS52" s="209"/>
      <c r="BT52" s="209">
        <v>1848815.66</v>
      </c>
      <c r="BU52" s="209"/>
      <c r="BV52" s="209">
        <v>9209071.8699999992</v>
      </c>
      <c r="BW52" s="209"/>
      <c r="BX52" s="209">
        <v>403344.57</v>
      </c>
      <c r="BY52" s="209"/>
      <c r="BZ52" s="209">
        <v>4687.04</v>
      </c>
      <c r="CA52" s="209"/>
      <c r="CB52" s="209">
        <v>4462218.1100000003</v>
      </c>
      <c r="CC52" s="209"/>
      <c r="CD52" s="209">
        <v>78160246.689999998</v>
      </c>
      <c r="CE52" s="209"/>
      <c r="CF52" s="209">
        <v>41438.14</v>
      </c>
      <c r="CG52" s="209"/>
      <c r="CH52" s="209">
        <v>6796145.7800000003</v>
      </c>
      <c r="CI52" s="209"/>
      <c r="CJ52" s="209">
        <v>3524417.44</v>
      </c>
      <c r="CK52" s="209"/>
      <c r="CL52" s="209">
        <v>1220867.57</v>
      </c>
      <c r="CM52" s="209"/>
      <c r="CN52" s="209">
        <v>52411158.909999996</v>
      </c>
      <c r="CO52" s="209"/>
      <c r="CP52" s="209">
        <v>4368579.9400000004</v>
      </c>
      <c r="CQ52" s="209"/>
      <c r="CR52" s="209">
        <v>386529.67</v>
      </c>
      <c r="CS52" s="209"/>
      <c r="CT52" s="209">
        <v>218475</v>
      </c>
      <c r="CU52" s="209"/>
      <c r="CV52" s="209">
        <v>14339.22</v>
      </c>
      <c r="CW52" s="209"/>
      <c r="CX52" s="209">
        <v>720138.63</v>
      </c>
      <c r="CY52" s="209"/>
      <c r="CZ52" s="209">
        <v>707211.49</v>
      </c>
      <c r="DA52" s="209"/>
      <c r="DB52" s="209">
        <v>1352875.42</v>
      </c>
      <c r="DC52" s="209"/>
      <c r="DD52" s="209">
        <v>4992272.1900000004</v>
      </c>
      <c r="DE52" s="209"/>
      <c r="DF52" s="209">
        <v>3943521.22</v>
      </c>
      <c r="DG52" s="209"/>
      <c r="DH52" s="209">
        <v>2804803.97</v>
      </c>
      <c r="DI52" s="209"/>
      <c r="DJ52" s="209">
        <v>1755027.88</v>
      </c>
      <c r="DK52" s="209"/>
      <c r="DL52" s="209">
        <v>1225289.26</v>
      </c>
      <c r="DM52" s="209"/>
      <c r="DN52" s="209">
        <v>1890525.85</v>
      </c>
      <c r="DO52" s="209"/>
      <c r="DP52" s="209">
        <v>2500663.77</v>
      </c>
      <c r="DQ52" s="209"/>
      <c r="DR52" s="209">
        <v>11290955.060000001</v>
      </c>
      <c r="DS52" s="209"/>
      <c r="DT52" s="209">
        <v>20005694.800000001</v>
      </c>
      <c r="DU52" s="209"/>
      <c r="DV52" s="209">
        <v>576892.80000000005</v>
      </c>
      <c r="DW52" s="209"/>
      <c r="DX52" s="209">
        <v>1742633.97</v>
      </c>
      <c r="DY52" s="209"/>
      <c r="DZ52" s="209">
        <v>509661.32</v>
      </c>
      <c r="EA52" s="209"/>
      <c r="EB52" s="209">
        <v>235106.92</v>
      </c>
      <c r="EC52" s="209"/>
      <c r="ED52" s="209">
        <v>625513.92000000004</v>
      </c>
      <c r="EE52" s="209"/>
      <c r="EF52" s="209">
        <v>57730991.880000003</v>
      </c>
      <c r="EG52" s="209"/>
      <c r="EH52" s="209">
        <v>3603041.79</v>
      </c>
      <c r="EI52" s="209"/>
      <c r="EJ52" s="209">
        <v>1041454.81</v>
      </c>
      <c r="EK52" s="209"/>
      <c r="EL52" s="209">
        <v>16838988.030000001</v>
      </c>
      <c r="EM52" s="209"/>
      <c r="EN52" s="209">
        <v>60584.52</v>
      </c>
      <c r="EO52" s="209"/>
      <c r="EP52" s="209">
        <v>4161659.78</v>
      </c>
      <c r="EQ52" s="209"/>
      <c r="ER52" s="209">
        <v>252044.15</v>
      </c>
      <c r="ES52" s="209"/>
      <c r="ET52" s="209">
        <v>188293.56</v>
      </c>
      <c r="EU52" s="209"/>
      <c r="EV52" s="209">
        <v>218338.17</v>
      </c>
      <c r="EW52" s="209"/>
      <c r="EX52" s="209">
        <v>234452.21</v>
      </c>
      <c r="EY52" s="209"/>
      <c r="EZ52" s="209">
        <v>155168.14000000001</v>
      </c>
      <c r="FA52" s="209"/>
      <c r="FB52" s="209">
        <v>6487346.3399999999</v>
      </c>
      <c r="FC52" s="209"/>
      <c r="FD52" s="209">
        <v>511914.49</v>
      </c>
      <c r="FE52" s="209"/>
      <c r="FF52" s="209">
        <v>14144714.52</v>
      </c>
      <c r="FG52" s="209"/>
      <c r="FH52" s="209">
        <v>79408435.780000001</v>
      </c>
      <c r="FI52" s="209"/>
      <c r="FJ52" s="209">
        <v>2293922.41</v>
      </c>
      <c r="FK52" s="209"/>
    </row>
    <row r="53" spans="1:167" ht="13.5" thickTop="1">
      <c r="D53" s="31" t="s">
        <v>332</v>
      </c>
      <c r="F53" s="31" t="s">
        <v>332</v>
      </c>
      <c r="H53" s="31" t="s">
        <v>332</v>
      </c>
      <c r="J53" s="31" t="s">
        <v>332</v>
      </c>
      <c r="L53" s="31" t="s">
        <v>332</v>
      </c>
      <c r="N53" s="31" t="s">
        <v>332</v>
      </c>
      <c r="P53" s="31" t="s">
        <v>332</v>
      </c>
      <c r="R53" s="31" t="s">
        <v>332</v>
      </c>
      <c r="V53" s="31" t="s">
        <v>332</v>
      </c>
      <c r="X53" s="31" t="s">
        <v>332</v>
      </c>
      <c r="Z53" s="31" t="s">
        <v>332</v>
      </c>
      <c r="AD53" s="31" t="s">
        <v>332</v>
      </c>
      <c r="AF53" s="31" t="s">
        <v>332</v>
      </c>
      <c r="AH53" s="31" t="s">
        <v>332</v>
      </c>
      <c r="AJ53" s="31" t="s">
        <v>332</v>
      </c>
      <c r="AL53" s="31" t="s">
        <v>332</v>
      </c>
      <c r="AN53" s="31" t="s">
        <v>332</v>
      </c>
      <c r="AP53" s="31" t="s">
        <v>332</v>
      </c>
      <c r="AR53" s="31" t="s">
        <v>332</v>
      </c>
      <c r="AX53" s="31" t="s">
        <v>332</v>
      </c>
      <c r="BB53" s="31" t="s">
        <v>332</v>
      </c>
      <c r="BD53" s="31" t="s">
        <v>332</v>
      </c>
      <c r="BF53" s="31" t="s">
        <v>332</v>
      </c>
      <c r="BH53" s="31" t="s">
        <v>332</v>
      </c>
      <c r="BJ53" s="31" t="s">
        <v>332</v>
      </c>
      <c r="BL53" s="31" t="s">
        <v>332</v>
      </c>
      <c r="BN53" s="31" t="s">
        <v>332</v>
      </c>
      <c r="BP53" s="31" t="s">
        <v>332</v>
      </c>
      <c r="BT53" s="31" t="s">
        <v>332</v>
      </c>
      <c r="BV53" s="31" t="s">
        <v>332</v>
      </c>
      <c r="BZ53" s="31" t="s">
        <v>332</v>
      </c>
      <c r="CB53" s="31" t="s">
        <v>332</v>
      </c>
      <c r="CD53" s="31" t="s">
        <v>332</v>
      </c>
      <c r="CF53" s="31" t="s">
        <v>332</v>
      </c>
      <c r="CL53" s="31" t="s">
        <v>332</v>
      </c>
      <c r="CN53" s="31" t="s">
        <v>332</v>
      </c>
      <c r="CP53" s="31" t="s">
        <v>332</v>
      </c>
      <c r="CR53" s="31" t="s">
        <v>332</v>
      </c>
      <c r="CT53" s="31" t="s">
        <v>332</v>
      </c>
      <c r="CV53" s="31" t="s">
        <v>332</v>
      </c>
      <c r="DD53" s="31" t="s">
        <v>332</v>
      </c>
      <c r="DF53" s="31" t="s">
        <v>332</v>
      </c>
      <c r="DH53" s="31" t="s">
        <v>332</v>
      </c>
      <c r="DJ53" s="31" t="s">
        <v>332</v>
      </c>
      <c r="DL53" s="31" t="s">
        <v>332</v>
      </c>
      <c r="DN53" s="31" t="s">
        <v>332</v>
      </c>
      <c r="DP53" s="31" t="s">
        <v>332</v>
      </c>
      <c r="DR53" s="31" t="s">
        <v>332</v>
      </c>
      <c r="DT53" s="31" t="s">
        <v>332</v>
      </c>
      <c r="DX53" s="31" t="s">
        <v>332</v>
      </c>
      <c r="DZ53" s="31" t="s">
        <v>332</v>
      </c>
      <c r="EB53" s="31" t="s">
        <v>332</v>
      </c>
      <c r="EF53" s="31" t="s">
        <v>332</v>
      </c>
      <c r="EH53" s="31" t="s">
        <v>332</v>
      </c>
      <c r="EL53" s="31" t="s">
        <v>332</v>
      </c>
      <c r="EN53" s="31" t="s">
        <v>332</v>
      </c>
      <c r="EP53" s="31" t="s">
        <v>332</v>
      </c>
      <c r="ET53" s="31" t="s">
        <v>332</v>
      </c>
      <c r="EV53" s="31" t="s">
        <v>332</v>
      </c>
      <c r="EX53" s="31" t="s">
        <v>332</v>
      </c>
      <c r="EZ53" s="31" t="s">
        <v>332</v>
      </c>
      <c r="FB53" s="31" t="s">
        <v>332</v>
      </c>
      <c r="FD53" s="31" t="s">
        <v>332</v>
      </c>
      <c r="FF53" s="31" t="s">
        <v>332</v>
      </c>
      <c r="FH53" s="31" t="s">
        <v>332</v>
      </c>
      <c r="FJ53" s="31" t="s">
        <v>332</v>
      </c>
    </row>
    <row r="54" spans="1:167">
      <c r="A54" s="233" t="s">
        <v>213</v>
      </c>
      <c r="B54" s="338" t="s">
        <v>14</v>
      </c>
      <c r="C54" s="338"/>
      <c r="D54" s="330" t="s">
        <v>640</v>
      </c>
      <c r="E54" s="330"/>
      <c r="F54" s="330" t="s">
        <v>641</v>
      </c>
      <c r="G54" s="330"/>
      <c r="H54" s="330" t="s">
        <v>642</v>
      </c>
      <c r="I54" s="330"/>
      <c r="J54" s="330" t="s">
        <v>643</v>
      </c>
      <c r="K54" s="330"/>
      <c r="L54" s="330" t="s">
        <v>644</v>
      </c>
      <c r="M54" s="330"/>
      <c r="N54" s="330" t="s">
        <v>645</v>
      </c>
      <c r="O54" s="330"/>
      <c r="P54" s="330" t="s">
        <v>646</v>
      </c>
      <c r="Q54" s="330"/>
      <c r="R54" s="330" t="s">
        <v>647</v>
      </c>
      <c r="S54" s="330"/>
      <c r="T54" s="330" t="s">
        <v>648</v>
      </c>
      <c r="U54" s="330"/>
      <c r="V54" s="330" t="s">
        <v>649</v>
      </c>
      <c r="W54" s="330"/>
      <c r="X54" s="330" t="s">
        <v>650</v>
      </c>
      <c r="Y54" s="330"/>
      <c r="Z54" s="330" t="s">
        <v>651</v>
      </c>
      <c r="AA54" s="330"/>
      <c r="AB54" s="330" t="s">
        <v>652</v>
      </c>
      <c r="AC54" s="330"/>
      <c r="AD54" s="330" t="s">
        <v>653</v>
      </c>
      <c r="AE54" s="330"/>
      <c r="AF54" s="330" t="s">
        <v>654</v>
      </c>
      <c r="AG54" s="330"/>
      <c r="AH54" s="330" t="s">
        <v>655</v>
      </c>
      <c r="AI54" s="330"/>
      <c r="AJ54" s="330" t="s">
        <v>656</v>
      </c>
      <c r="AK54" s="330"/>
      <c r="AL54" s="330" t="s">
        <v>657</v>
      </c>
      <c r="AM54" s="330"/>
      <c r="AN54" s="330" t="s">
        <v>658</v>
      </c>
      <c r="AO54" s="330"/>
      <c r="AP54" s="330" t="s">
        <v>659</v>
      </c>
      <c r="AQ54" s="330"/>
      <c r="AR54" s="330" t="s">
        <v>660</v>
      </c>
      <c r="AS54" s="330"/>
      <c r="AT54" s="330" t="s">
        <v>661</v>
      </c>
      <c r="AU54" s="330"/>
      <c r="AV54" s="330" t="s">
        <v>662</v>
      </c>
      <c r="AW54" s="330"/>
      <c r="AX54" s="330" t="s">
        <v>663</v>
      </c>
      <c r="AY54" s="330"/>
      <c r="AZ54" s="330" t="s">
        <v>664</v>
      </c>
      <c r="BA54" s="330"/>
      <c r="BB54" s="330" t="s">
        <v>665</v>
      </c>
      <c r="BC54" s="330"/>
      <c r="BD54" s="330" t="s">
        <v>666</v>
      </c>
      <c r="BE54" s="330"/>
      <c r="BF54" s="330" t="s">
        <v>667</v>
      </c>
      <c r="BG54" s="330"/>
      <c r="BH54" s="330" t="s">
        <v>668</v>
      </c>
      <c r="BI54" s="330"/>
      <c r="BJ54" s="330" t="s">
        <v>669</v>
      </c>
      <c r="BK54" s="330"/>
      <c r="BL54" s="330" t="s">
        <v>670</v>
      </c>
      <c r="BM54" s="330"/>
      <c r="BN54" s="330" t="s">
        <v>671</v>
      </c>
      <c r="BO54" s="330"/>
      <c r="BP54" s="330" t="s">
        <v>672</v>
      </c>
      <c r="BQ54" s="330"/>
      <c r="BR54" s="330" t="s">
        <v>673</v>
      </c>
      <c r="BS54" s="330"/>
      <c r="BT54" s="330" t="s">
        <v>674</v>
      </c>
      <c r="BU54" s="330"/>
      <c r="BV54" s="330" t="s">
        <v>675</v>
      </c>
      <c r="BW54" s="330"/>
      <c r="BX54" s="330" t="s">
        <v>676</v>
      </c>
      <c r="BY54" s="330"/>
      <c r="BZ54" s="330" t="s">
        <v>677</v>
      </c>
      <c r="CA54" s="330"/>
      <c r="CB54" s="330" t="s">
        <v>678</v>
      </c>
      <c r="CC54" s="330"/>
      <c r="CD54" s="330" t="s">
        <v>679</v>
      </c>
      <c r="CE54" s="330"/>
      <c r="CF54" s="330" t="s">
        <v>680</v>
      </c>
      <c r="CG54" s="330"/>
      <c r="CH54" s="330" t="s">
        <v>681</v>
      </c>
      <c r="CI54" s="330"/>
      <c r="CJ54" s="330" t="s">
        <v>682</v>
      </c>
      <c r="CK54" s="330"/>
      <c r="CL54" s="330" t="s">
        <v>683</v>
      </c>
      <c r="CM54" s="330"/>
      <c r="CN54" s="330" t="s">
        <v>684</v>
      </c>
      <c r="CO54" s="330"/>
      <c r="CP54" s="330" t="s">
        <v>685</v>
      </c>
      <c r="CQ54" s="330"/>
      <c r="CR54" s="330" t="s">
        <v>686</v>
      </c>
      <c r="CS54" s="330"/>
      <c r="CT54" s="330" t="s">
        <v>687</v>
      </c>
      <c r="CU54" s="330"/>
      <c r="CV54" s="330" t="s">
        <v>688</v>
      </c>
      <c r="CW54" s="330"/>
      <c r="CX54" s="330" t="s">
        <v>689</v>
      </c>
      <c r="CY54" s="330"/>
      <c r="CZ54" s="330" t="s">
        <v>690</v>
      </c>
      <c r="DA54" s="330"/>
      <c r="DB54" s="330" t="s">
        <v>691</v>
      </c>
      <c r="DC54" s="330"/>
      <c r="DD54" s="330" t="s">
        <v>692</v>
      </c>
      <c r="DE54" s="330"/>
      <c r="DF54" s="330" t="s">
        <v>693</v>
      </c>
      <c r="DG54" s="330"/>
      <c r="DH54" s="330" t="s">
        <v>694</v>
      </c>
      <c r="DI54" s="330"/>
      <c r="DJ54" s="330" t="s">
        <v>695</v>
      </c>
      <c r="DK54" s="330"/>
      <c r="DL54" s="330" t="s">
        <v>696</v>
      </c>
      <c r="DM54" s="330"/>
      <c r="DN54" s="330" t="s">
        <v>697</v>
      </c>
      <c r="DO54" s="330"/>
      <c r="DP54" s="330" t="s">
        <v>698</v>
      </c>
      <c r="DQ54" s="330"/>
      <c r="DR54" s="330" t="s">
        <v>699</v>
      </c>
      <c r="DS54" s="330"/>
      <c r="DT54" s="330" t="s">
        <v>700</v>
      </c>
      <c r="DU54" s="330"/>
      <c r="DV54" s="330" t="s">
        <v>701</v>
      </c>
      <c r="DW54" s="330"/>
      <c r="DX54" s="330" t="s">
        <v>702</v>
      </c>
      <c r="DY54" s="330"/>
      <c r="DZ54" s="330" t="s">
        <v>703</v>
      </c>
      <c r="EA54" s="330"/>
      <c r="EB54" s="330" t="s">
        <v>704</v>
      </c>
      <c r="EC54" s="330"/>
      <c r="ED54" s="330" t="s">
        <v>705</v>
      </c>
      <c r="EE54" s="330"/>
      <c r="EF54" s="330" t="s">
        <v>706</v>
      </c>
      <c r="EG54" s="330"/>
      <c r="EH54" s="330" t="s">
        <v>707</v>
      </c>
      <c r="EI54" s="330"/>
      <c r="EJ54" s="330" t="s">
        <v>708</v>
      </c>
      <c r="EK54" s="330"/>
      <c r="EL54" s="330" t="s">
        <v>709</v>
      </c>
      <c r="EM54" s="330"/>
      <c r="EN54" s="330" t="s">
        <v>710</v>
      </c>
      <c r="EO54" s="330"/>
      <c r="EP54" s="330" t="s">
        <v>711</v>
      </c>
      <c r="EQ54" s="330"/>
      <c r="ER54" s="330" t="s">
        <v>712</v>
      </c>
      <c r="ES54" s="330"/>
      <c r="ET54" s="330" t="s">
        <v>713</v>
      </c>
      <c r="EU54" s="330"/>
      <c r="EV54" s="330" t="s">
        <v>714</v>
      </c>
      <c r="EW54" s="330"/>
      <c r="EX54" s="330" t="s">
        <v>715</v>
      </c>
      <c r="EY54" s="330"/>
      <c r="EZ54" s="330" t="s">
        <v>716</v>
      </c>
      <c r="FA54" s="330"/>
      <c r="FB54" s="330" t="s">
        <v>717</v>
      </c>
      <c r="FC54" s="330"/>
      <c r="FD54" s="330" t="s">
        <v>718</v>
      </c>
      <c r="FE54" s="330"/>
      <c r="FF54" s="330" t="s">
        <v>719</v>
      </c>
      <c r="FG54" s="330"/>
      <c r="FH54" s="330" t="s">
        <v>720</v>
      </c>
      <c r="FI54" s="330"/>
      <c r="FJ54" s="330" t="s">
        <v>721</v>
      </c>
      <c r="FK54" s="330"/>
    </row>
    <row r="55" spans="1:167">
      <c r="A55" s="235"/>
      <c r="B55" s="216"/>
      <c r="C55" s="235"/>
      <c r="D55" s="332"/>
      <c r="E55" s="332"/>
      <c r="F55" s="332"/>
      <c r="G55" s="332"/>
      <c r="H55" s="332"/>
      <c r="I55" s="332"/>
      <c r="J55" s="332"/>
      <c r="K55" s="332"/>
      <c r="L55" s="332"/>
      <c r="M55" s="332"/>
      <c r="N55" s="332"/>
      <c r="O55" s="332"/>
      <c r="P55" s="332"/>
      <c r="Q55" s="332"/>
      <c r="R55" s="332"/>
      <c r="S55" s="332"/>
      <c r="T55" s="332"/>
      <c r="U55" s="332"/>
      <c r="V55" s="332"/>
      <c r="W55" s="332"/>
      <c r="X55" s="332"/>
      <c r="Y55" s="332"/>
      <c r="Z55" s="332"/>
      <c r="AA55" s="332"/>
      <c r="AB55" s="332"/>
      <c r="AC55" s="332"/>
      <c r="AD55" s="332"/>
      <c r="AE55" s="332"/>
      <c r="AF55" s="332"/>
      <c r="AG55" s="332"/>
      <c r="AH55" s="332"/>
      <c r="AI55" s="332"/>
      <c r="AJ55" s="332"/>
      <c r="AK55" s="332"/>
      <c r="AL55" s="332"/>
      <c r="AM55" s="332"/>
      <c r="AN55" s="332"/>
      <c r="AO55" s="332"/>
      <c r="AP55" s="332"/>
      <c r="AQ55" s="332"/>
      <c r="AR55" s="332"/>
      <c r="AS55" s="332"/>
      <c r="AT55" s="332"/>
      <c r="AU55" s="332"/>
      <c r="AV55" s="332"/>
      <c r="AW55" s="332"/>
      <c r="AX55" s="332"/>
      <c r="AY55" s="332"/>
      <c r="AZ55" s="332"/>
      <c r="BA55" s="332"/>
      <c r="BB55" s="332"/>
      <c r="BC55" s="332"/>
      <c r="BD55" s="332"/>
      <c r="BE55" s="332"/>
      <c r="BF55" s="332"/>
      <c r="BG55" s="332"/>
      <c r="BH55" s="332"/>
      <c r="BI55" s="332"/>
      <c r="BJ55" s="332"/>
      <c r="BK55" s="332"/>
      <c r="BL55" s="332"/>
      <c r="BM55" s="332"/>
      <c r="BN55" s="332"/>
      <c r="BO55" s="332"/>
      <c r="BP55" s="332"/>
      <c r="BQ55" s="332"/>
      <c r="BR55" s="332"/>
      <c r="BS55" s="332"/>
      <c r="BT55" s="332"/>
      <c r="BU55" s="332"/>
      <c r="BV55" s="332"/>
      <c r="BW55" s="332"/>
      <c r="BX55" s="332"/>
      <c r="BY55" s="332"/>
      <c r="BZ55" s="332"/>
      <c r="CA55" s="332"/>
      <c r="CB55" s="332"/>
      <c r="CC55" s="332"/>
      <c r="CD55" s="332"/>
      <c r="CE55" s="332"/>
      <c r="CF55" s="332"/>
      <c r="CG55" s="332"/>
      <c r="CH55" s="332"/>
      <c r="CI55" s="332"/>
      <c r="CJ55" s="332"/>
      <c r="CK55" s="332"/>
      <c r="CL55" s="332"/>
      <c r="CM55" s="332"/>
      <c r="CN55" s="332"/>
      <c r="CO55" s="332"/>
      <c r="CP55" s="332"/>
      <c r="CQ55" s="332"/>
      <c r="CR55" s="332"/>
      <c r="CS55" s="332"/>
      <c r="CT55" s="332"/>
      <c r="CU55" s="332"/>
      <c r="CV55" s="332"/>
      <c r="CW55" s="332"/>
      <c r="CX55" s="332"/>
      <c r="CY55" s="332"/>
      <c r="CZ55" s="332"/>
      <c r="DA55" s="332"/>
      <c r="DB55" s="332"/>
      <c r="DC55" s="332"/>
      <c r="DD55" s="332"/>
      <c r="DE55" s="332"/>
      <c r="DF55" s="332"/>
      <c r="DG55" s="332"/>
      <c r="DH55" s="332"/>
      <c r="DI55" s="332"/>
      <c r="DJ55" s="332"/>
      <c r="DK55" s="332"/>
      <c r="DL55" s="332"/>
      <c r="DM55" s="332"/>
      <c r="DN55" s="332"/>
      <c r="DO55" s="332"/>
      <c r="DP55" s="332"/>
      <c r="DQ55" s="332"/>
      <c r="DR55" s="332"/>
      <c r="DS55" s="332"/>
      <c r="DT55" s="332"/>
      <c r="DU55" s="332"/>
      <c r="DV55" s="332"/>
      <c r="DW55" s="332"/>
      <c r="DX55" s="332"/>
      <c r="DY55" s="332"/>
      <c r="DZ55" s="332"/>
      <c r="EA55" s="332"/>
      <c r="EB55" s="332"/>
      <c r="EC55" s="332"/>
      <c r="ED55" s="332"/>
      <c r="EE55" s="332"/>
      <c r="EF55" s="332"/>
      <c r="EG55" s="332"/>
      <c r="EH55" s="332"/>
      <c r="EI55" s="332"/>
      <c r="EJ55" s="332"/>
      <c r="EK55" s="332"/>
      <c r="EL55" s="332"/>
      <c r="EM55" s="332"/>
      <c r="EN55" s="332"/>
      <c r="EO55" s="332"/>
      <c r="EP55" s="332"/>
      <c r="EQ55" s="332"/>
      <c r="ER55" s="332"/>
      <c r="ES55" s="332"/>
      <c r="ET55" s="332"/>
      <c r="EU55" s="332"/>
      <c r="EV55" s="332"/>
      <c r="EW55" s="332"/>
      <c r="EX55" s="332"/>
      <c r="EY55" s="332"/>
      <c r="EZ55" s="332"/>
      <c r="FA55" s="332"/>
      <c r="FB55" s="332"/>
      <c r="FC55" s="332"/>
      <c r="FD55" s="332"/>
      <c r="FE55" s="332"/>
      <c r="FF55" s="332"/>
      <c r="FG55" s="332"/>
      <c r="FH55" s="332"/>
      <c r="FI55" s="332"/>
      <c r="FJ55" s="332"/>
      <c r="FK55" s="332"/>
    </row>
    <row r="56" spans="1:167">
      <c r="A56" s="237"/>
      <c r="B56" s="333" t="s">
        <v>5</v>
      </c>
      <c r="C56" s="339" t="s">
        <v>6</v>
      </c>
      <c r="D56" s="333" t="s">
        <v>5</v>
      </c>
      <c r="E56" s="339" t="s">
        <v>6</v>
      </c>
      <c r="F56" s="333" t="s">
        <v>5</v>
      </c>
      <c r="G56" s="339" t="s">
        <v>6</v>
      </c>
      <c r="H56" s="333" t="s">
        <v>5</v>
      </c>
      <c r="I56" s="339" t="s">
        <v>6</v>
      </c>
      <c r="J56" s="333" t="s">
        <v>5</v>
      </c>
      <c r="K56" s="339" t="s">
        <v>6</v>
      </c>
      <c r="L56" s="333" t="s">
        <v>5</v>
      </c>
      <c r="M56" s="339" t="s">
        <v>6</v>
      </c>
      <c r="N56" s="333" t="s">
        <v>5</v>
      </c>
      <c r="O56" s="339" t="s">
        <v>6</v>
      </c>
      <c r="P56" s="333" t="s">
        <v>5</v>
      </c>
      <c r="Q56" s="339" t="s">
        <v>6</v>
      </c>
      <c r="R56" s="333" t="s">
        <v>5</v>
      </c>
      <c r="S56" s="339" t="s">
        <v>6</v>
      </c>
      <c r="T56" s="333" t="s">
        <v>5</v>
      </c>
      <c r="U56" s="339" t="s">
        <v>6</v>
      </c>
      <c r="V56" s="333" t="s">
        <v>5</v>
      </c>
      <c r="W56" s="339" t="s">
        <v>6</v>
      </c>
      <c r="X56" s="333" t="s">
        <v>5</v>
      </c>
      <c r="Y56" s="339" t="s">
        <v>6</v>
      </c>
      <c r="Z56" s="333" t="s">
        <v>5</v>
      </c>
      <c r="AA56" s="339" t="s">
        <v>6</v>
      </c>
      <c r="AB56" s="333" t="s">
        <v>5</v>
      </c>
      <c r="AC56" s="339" t="s">
        <v>6</v>
      </c>
      <c r="AD56" s="333" t="s">
        <v>5</v>
      </c>
      <c r="AE56" s="339" t="s">
        <v>6</v>
      </c>
      <c r="AF56" s="333" t="s">
        <v>5</v>
      </c>
      <c r="AG56" s="339" t="s">
        <v>6</v>
      </c>
      <c r="AH56" s="333" t="s">
        <v>5</v>
      </c>
      <c r="AI56" s="339" t="s">
        <v>6</v>
      </c>
      <c r="AJ56" s="333" t="s">
        <v>5</v>
      </c>
      <c r="AK56" s="339" t="s">
        <v>6</v>
      </c>
      <c r="AL56" s="333" t="s">
        <v>5</v>
      </c>
      <c r="AM56" s="339" t="s">
        <v>6</v>
      </c>
      <c r="AN56" s="333" t="s">
        <v>5</v>
      </c>
      <c r="AO56" s="339" t="s">
        <v>6</v>
      </c>
      <c r="AP56" s="333" t="s">
        <v>5</v>
      </c>
      <c r="AQ56" s="339" t="s">
        <v>6</v>
      </c>
      <c r="AR56" s="333" t="s">
        <v>5</v>
      </c>
      <c r="AS56" s="339" t="s">
        <v>6</v>
      </c>
      <c r="AT56" s="333" t="s">
        <v>5</v>
      </c>
      <c r="AU56" s="339" t="s">
        <v>6</v>
      </c>
      <c r="AV56" s="333" t="s">
        <v>5</v>
      </c>
      <c r="AW56" s="339" t="s">
        <v>6</v>
      </c>
      <c r="AX56" s="333" t="s">
        <v>5</v>
      </c>
      <c r="AY56" s="339" t="s">
        <v>6</v>
      </c>
      <c r="AZ56" s="333" t="s">
        <v>5</v>
      </c>
      <c r="BA56" s="339" t="s">
        <v>6</v>
      </c>
      <c r="BB56" s="333" t="s">
        <v>5</v>
      </c>
      <c r="BC56" s="339" t="s">
        <v>6</v>
      </c>
      <c r="BD56" s="333" t="s">
        <v>5</v>
      </c>
      <c r="BE56" s="339" t="s">
        <v>6</v>
      </c>
      <c r="BF56" s="333" t="s">
        <v>5</v>
      </c>
      <c r="BG56" s="339" t="s">
        <v>6</v>
      </c>
      <c r="BH56" s="333" t="s">
        <v>5</v>
      </c>
      <c r="BI56" s="339" t="s">
        <v>6</v>
      </c>
      <c r="BJ56" s="333" t="s">
        <v>5</v>
      </c>
      <c r="BK56" s="339" t="s">
        <v>6</v>
      </c>
      <c r="BL56" s="333" t="s">
        <v>5</v>
      </c>
      <c r="BM56" s="339" t="s">
        <v>6</v>
      </c>
      <c r="BN56" s="333" t="s">
        <v>5</v>
      </c>
      <c r="BO56" s="339" t="s">
        <v>6</v>
      </c>
      <c r="BP56" s="333" t="s">
        <v>5</v>
      </c>
      <c r="BQ56" s="339" t="s">
        <v>6</v>
      </c>
      <c r="BR56" s="333" t="s">
        <v>5</v>
      </c>
      <c r="BS56" s="339" t="s">
        <v>6</v>
      </c>
      <c r="BT56" s="333" t="s">
        <v>5</v>
      </c>
      <c r="BU56" s="339" t="s">
        <v>6</v>
      </c>
      <c r="BV56" s="333" t="s">
        <v>5</v>
      </c>
      <c r="BW56" s="339" t="s">
        <v>6</v>
      </c>
      <c r="BX56" s="333" t="s">
        <v>5</v>
      </c>
      <c r="BY56" s="339" t="s">
        <v>6</v>
      </c>
      <c r="BZ56" s="333" t="s">
        <v>5</v>
      </c>
      <c r="CA56" s="339" t="s">
        <v>6</v>
      </c>
      <c r="CB56" s="333" t="s">
        <v>5</v>
      </c>
      <c r="CC56" s="339" t="s">
        <v>6</v>
      </c>
      <c r="CD56" s="333" t="s">
        <v>5</v>
      </c>
      <c r="CE56" s="339" t="s">
        <v>6</v>
      </c>
      <c r="CF56" s="333" t="s">
        <v>5</v>
      </c>
      <c r="CG56" s="339" t="s">
        <v>6</v>
      </c>
      <c r="CH56" s="333" t="s">
        <v>5</v>
      </c>
      <c r="CI56" s="339" t="s">
        <v>6</v>
      </c>
      <c r="CJ56" s="333" t="s">
        <v>5</v>
      </c>
      <c r="CK56" s="339" t="s">
        <v>6</v>
      </c>
      <c r="CL56" s="333" t="s">
        <v>5</v>
      </c>
      <c r="CM56" s="339" t="s">
        <v>6</v>
      </c>
      <c r="CN56" s="333" t="s">
        <v>5</v>
      </c>
      <c r="CO56" s="339" t="s">
        <v>6</v>
      </c>
      <c r="CP56" s="333" t="s">
        <v>5</v>
      </c>
      <c r="CQ56" s="339" t="s">
        <v>6</v>
      </c>
      <c r="CR56" s="333" t="s">
        <v>5</v>
      </c>
      <c r="CS56" s="339" t="s">
        <v>6</v>
      </c>
      <c r="CT56" s="333" t="s">
        <v>5</v>
      </c>
      <c r="CU56" s="339" t="s">
        <v>6</v>
      </c>
      <c r="CV56" s="333" t="s">
        <v>5</v>
      </c>
      <c r="CW56" s="339" t="s">
        <v>6</v>
      </c>
      <c r="CX56" s="333" t="s">
        <v>5</v>
      </c>
      <c r="CY56" s="339" t="s">
        <v>6</v>
      </c>
      <c r="CZ56" s="333" t="s">
        <v>5</v>
      </c>
      <c r="DA56" s="339" t="s">
        <v>6</v>
      </c>
      <c r="DB56" s="333" t="s">
        <v>5</v>
      </c>
      <c r="DC56" s="339" t="s">
        <v>6</v>
      </c>
      <c r="DD56" s="333" t="s">
        <v>5</v>
      </c>
      <c r="DE56" s="339" t="s">
        <v>6</v>
      </c>
      <c r="DF56" s="333" t="s">
        <v>5</v>
      </c>
      <c r="DG56" s="339" t="s">
        <v>6</v>
      </c>
      <c r="DH56" s="333" t="s">
        <v>5</v>
      </c>
      <c r="DI56" s="339" t="s">
        <v>6</v>
      </c>
      <c r="DJ56" s="333" t="s">
        <v>5</v>
      </c>
      <c r="DK56" s="339" t="s">
        <v>6</v>
      </c>
      <c r="DL56" s="333" t="s">
        <v>5</v>
      </c>
      <c r="DM56" s="339" t="s">
        <v>6</v>
      </c>
      <c r="DN56" s="333" t="s">
        <v>5</v>
      </c>
      <c r="DO56" s="339" t="s">
        <v>6</v>
      </c>
      <c r="DP56" s="333" t="s">
        <v>5</v>
      </c>
      <c r="DQ56" s="339" t="s">
        <v>6</v>
      </c>
      <c r="DR56" s="333" t="s">
        <v>5</v>
      </c>
      <c r="DS56" s="339" t="s">
        <v>6</v>
      </c>
      <c r="DT56" s="333" t="s">
        <v>5</v>
      </c>
      <c r="DU56" s="339" t="s">
        <v>6</v>
      </c>
      <c r="DV56" s="333" t="s">
        <v>5</v>
      </c>
      <c r="DW56" s="339" t="s">
        <v>6</v>
      </c>
      <c r="DX56" s="333" t="s">
        <v>5</v>
      </c>
      <c r="DY56" s="339" t="s">
        <v>6</v>
      </c>
      <c r="DZ56" s="333" t="s">
        <v>5</v>
      </c>
      <c r="EA56" s="339" t="s">
        <v>6</v>
      </c>
      <c r="EB56" s="333" t="s">
        <v>5</v>
      </c>
      <c r="EC56" s="339" t="s">
        <v>6</v>
      </c>
      <c r="ED56" s="333" t="s">
        <v>5</v>
      </c>
      <c r="EE56" s="339" t="s">
        <v>6</v>
      </c>
      <c r="EF56" s="333" t="s">
        <v>5</v>
      </c>
      <c r="EG56" s="339" t="s">
        <v>6</v>
      </c>
      <c r="EH56" s="333" t="s">
        <v>5</v>
      </c>
      <c r="EI56" s="339" t="s">
        <v>6</v>
      </c>
      <c r="EJ56" s="333" t="s">
        <v>5</v>
      </c>
      <c r="EK56" s="339" t="s">
        <v>6</v>
      </c>
      <c r="EL56" s="333" t="s">
        <v>5</v>
      </c>
      <c r="EM56" s="339" t="s">
        <v>6</v>
      </c>
      <c r="EN56" s="333" t="s">
        <v>5</v>
      </c>
      <c r="EO56" s="339" t="s">
        <v>6</v>
      </c>
      <c r="EP56" s="333" t="s">
        <v>5</v>
      </c>
      <c r="EQ56" s="339" t="s">
        <v>6</v>
      </c>
      <c r="ER56" s="333" t="s">
        <v>5</v>
      </c>
      <c r="ES56" s="339" t="s">
        <v>6</v>
      </c>
      <c r="ET56" s="333" t="s">
        <v>5</v>
      </c>
      <c r="EU56" s="339" t="s">
        <v>6</v>
      </c>
      <c r="EV56" s="333" t="s">
        <v>5</v>
      </c>
      <c r="EW56" s="339" t="s">
        <v>6</v>
      </c>
      <c r="EX56" s="333" t="s">
        <v>5</v>
      </c>
      <c r="EY56" s="339" t="s">
        <v>6</v>
      </c>
      <c r="EZ56" s="333" t="s">
        <v>5</v>
      </c>
      <c r="FA56" s="339" t="s">
        <v>6</v>
      </c>
      <c r="FB56" s="333" t="s">
        <v>5</v>
      </c>
      <c r="FC56" s="339" t="s">
        <v>6</v>
      </c>
      <c r="FD56" s="333" t="s">
        <v>5</v>
      </c>
      <c r="FE56" s="339" t="s">
        <v>6</v>
      </c>
      <c r="FF56" s="333" t="s">
        <v>5</v>
      </c>
      <c r="FG56" s="339" t="s">
        <v>6</v>
      </c>
      <c r="FH56" s="333" t="s">
        <v>5</v>
      </c>
      <c r="FI56" s="339" t="s">
        <v>6</v>
      </c>
      <c r="FJ56" s="333" t="s">
        <v>5</v>
      </c>
      <c r="FK56" s="339" t="s">
        <v>6</v>
      </c>
    </row>
    <row r="57" spans="1:167">
      <c r="A57" t="s">
        <v>214</v>
      </c>
      <c r="B57" s="31">
        <v>4532574093.6800003</v>
      </c>
      <c r="C57" s="5">
        <v>7.1624999999999996</v>
      </c>
      <c r="D57" s="31">
        <v>1259010.19</v>
      </c>
      <c r="E57" s="5">
        <v>0.28789999999999999</v>
      </c>
      <c r="F57" s="31">
        <v>2482302.11</v>
      </c>
      <c r="G57" s="5">
        <v>2.1438999999999999</v>
      </c>
      <c r="H57" s="31">
        <v>1423337.6</v>
      </c>
      <c r="I57" s="5">
        <v>1.5662</v>
      </c>
      <c r="J57" s="31">
        <v>20312595.859999999</v>
      </c>
      <c r="K57" s="5">
        <v>1.7877000000000001</v>
      </c>
      <c r="L57" s="31">
        <v>28873014.66</v>
      </c>
      <c r="M57" s="5">
        <v>2.1757</v>
      </c>
      <c r="N57" s="31">
        <v>127108.89</v>
      </c>
      <c r="O57" s="5">
        <v>0.15679999999999999</v>
      </c>
      <c r="P57" s="31">
        <v>174638.04</v>
      </c>
      <c r="Q57" s="5">
        <v>0.25619999999999998</v>
      </c>
      <c r="R57" s="31">
        <v>2357680.7000000002</v>
      </c>
      <c r="S57" s="5">
        <v>1.8151999999999999</v>
      </c>
      <c r="T57" s="31">
        <v>621224229.55999994</v>
      </c>
      <c r="U57" s="5">
        <v>2.2783000000000002</v>
      </c>
      <c r="V57" s="31">
        <v>3014315.12</v>
      </c>
      <c r="W57" s="5">
        <v>30.1065</v>
      </c>
      <c r="X57" s="31">
        <v>1136474.44</v>
      </c>
      <c r="Y57" s="5">
        <v>0.6421</v>
      </c>
      <c r="Z57" s="31">
        <v>12187412.75</v>
      </c>
      <c r="AA57" s="5">
        <v>1.3029999999999999</v>
      </c>
      <c r="AB57" s="31">
        <v>102504601.04000001</v>
      </c>
      <c r="AC57" s="5">
        <v>53.170999999999999</v>
      </c>
      <c r="AD57" s="31">
        <v>16933611.699999999</v>
      </c>
      <c r="AE57" s="5">
        <v>5.0324999999999998</v>
      </c>
      <c r="AF57" s="31">
        <v>192835.20000000001</v>
      </c>
      <c r="AG57" s="5">
        <v>0.4476</v>
      </c>
      <c r="AH57" s="31">
        <v>55418.07</v>
      </c>
      <c r="AI57" s="5">
        <v>0.26719999999999999</v>
      </c>
      <c r="AJ57" s="31">
        <v>-819292.6</v>
      </c>
      <c r="AK57" s="5">
        <v>-1.9271</v>
      </c>
      <c r="AL57" s="31">
        <v>-1333457.77</v>
      </c>
      <c r="AM57" s="5">
        <v>-0.7409</v>
      </c>
      <c r="AN57" s="31">
        <v>2199273.52</v>
      </c>
      <c r="AO57" s="5">
        <v>100</v>
      </c>
      <c r="AP57" s="31">
        <v>6692598.1900000004</v>
      </c>
      <c r="AQ57" s="5">
        <v>100</v>
      </c>
      <c r="AR57" s="31">
        <v>1555600.19</v>
      </c>
      <c r="AS57" s="5">
        <v>0.64559999999999995</v>
      </c>
      <c r="AT57" s="31">
        <v>13109228.199999999</v>
      </c>
      <c r="AU57" s="5">
        <v>5.0343</v>
      </c>
      <c r="AV57" s="31">
        <v>359502553.20999998</v>
      </c>
      <c r="AW57" s="5">
        <v>6.9432</v>
      </c>
      <c r="AX57" s="31">
        <v>99496.69</v>
      </c>
      <c r="AY57" s="5">
        <v>9.0706000000000007</v>
      </c>
      <c r="AZ57" s="31">
        <v>14663056.779999999</v>
      </c>
      <c r="BA57" s="5">
        <v>46.305799999999998</v>
      </c>
      <c r="BB57" s="31">
        <v>6520442.2800000003</v>
      </c>
      <c r="BC57" s="5">
        <v>6.4851999999999999</v>
      </c>
      <c r="BD57" s="31">
        <v>503026.63</v>
      </c>
      <c r="BE57" s="5">
        <v>0.15060000000000001</v>
      </c>
      <c r="BF57" s="31">
        <v>6595193.6299999999</v>
      </c>
      <c r="BG57" s="5">
        <v>2.9935999999999998</v>
      </c>
      <c r="BH57" s="31">
        <v>20148511.43</v>
      </c>
      <c r="BI57" s="5">
        <v>3.9106999999999998</v>
      </c>
      <c r="BJ57" s="31">
        <v>202251.74</v>
      </c>
      <c r="BK57" s="5">
        <v>0.24060000000000001</v>
      </c>
      <c r="BL57" s="31">
        <v>3821668.27</v>
      </c>
      <c r="BM57" s="5">
        <v>3.2791999999999999</v>
      </c>
      <c r="BN57" s="31">
        <v>9530816.9199999999</v>
      </c>
      <c r="BO57" s="5">
        <v>6.4813000000000001</v>
      </c>
      <c r="BP57" s="31">
        <v>95031.06</v>
      </c>
      <c r="BQ57" s="5">
        <v>8.9640000000000004</v>
      </c>
      <c r="BR57" s="31">
        <v>346891535.01999998</v>
      </c>
      <c r="BS57" s="5">
        <v>9.9381000000000004</v>
      </c>
      <c r="BT57" s="31">
        <v>6911060.2400000002</v>
      </c>
      <c r="BU57" s="5">
        <v>3.5265</v>
      </c>
      <c r="BV57" s="31">
        <v>122050903.45</v>
      </c>
      <c r="BW57" s="5">
        <v>26.506699999999999</v>
      </c>
      <c r="BX57" s="31">
        <v>11954752.4</v>
      </c>
      <c r="BY57" s="5">
        <v>49.398400000000002</v>
      </c>
      <c r="BZ57" s="31">
        <v>186302.22</v>
      </c>
      <c r="CA57" s="5">
        <v>0.54139999999999999</v>
      </c>
      <c r="CB57" s="31">
        <v>7479279</v>
      </c>
      <c r="CC57" s="5">
        <v>2.0440999999999998</v>
      </c>
      <c r="CD57" s="31">
        <v>8636764.9700000007</v>
      </c>
      <c r="CE57" s="5">
        <v>1.5786</v>
      </c>
      <c r="CF57" s="31">
        <v>91705.279999999999</v>
      </c>
      <c r="CG57" s="5">
        <v>5.0297000000000001</v>
      </c>
      <c r="CH57" s="31">
        <v>4890742.13</v>
      </c>
      <c r="CI57" s="5">
        <v>14.3927</v>
      </c>
      <c r="CJ57" s="31">
        <v>665340843.32000005</v>
      </c>
      <c r="CK57" s="5">
        <v>14.162100000000001</v>
      </c>
      <c r="CL57" s="31">
        <v>2298106.23</v>
      </c>
      <c r="CM57" s="5">
        <v>1.5557000000000001</v>
      </c>
      <c r="CN57" s="31">
        <v>16179354.880000001</v>
      </c>
      <c r="CO57" s="5">
        <v>2.8064</v>
      </c>
      <c r="CP57" s="31">
        <v>25398223.710000001</v>
      </c>
      <c r="CQ57" s="5">
        <v>5.4335000000000004</v>
      </c>
      <c r="CR57" s="31">
        <v>1989346.5</v>
      </c>
      <c r="CS57" s="5">
        <v>7.5686999999999998</v>
      </c>
      <c r="CT57" s="31">
        <v>962067.54</v>
      </c>
      <c r="CU57" s="5">
        <v>2.9754</v>
      </c>
      <c r="CV57" s="31">
        <v>957101.43</v>
      </c>
      <c r="CW57" s="5">
        <v>2.4140000000000001</v>
      </c>
      <c r="CX57" s="31">
        <v>279417011.39999998</v>
      </c>
      <c r="CY57" s="5">
        <v>20.135200000000001</v>
      </c>
      <c r="CZ57" s="31">
        <v>99043472.290000007</v>
      </c>
      <c r="DA57" s="5">
        <v>17.397300000000001</v>
      </c>
      <c r="DB57" s="31">
        <v>83335124.739999995</v>
      </c>
      <c r="DC57" s="5">
        <v>11.4495</v>
      </c>
      <c r="DD57" s="31">
        <v>15171080.42</v>
      </c>
      <c r="DE57" s="5">
        <v>17.876000000000001</v>
      </c>
      <c r="DF57" s="31">
        <v>4056850.47</v>
      </c>
      <c r="DG57" s="5">
        <v>5.4143999999999997</v>
      </c>
      <c r="DH57" s="31">
        <v>1055694.56</v>
      </c>
      <c r="DI57" s="5">
        <v>1.5056</v>
      </c>
      <c r="DJ57" s="31">
        <v>4901060.95</v>
      </c>
      <c r="DK57" s="5">
        <v>0.77569999999999995</v>
      </c>
      <c r="DL57" s="31">
        <v>8068911.1399999997</v>
      </c>
      <c r="DM57" s="5">
        <v>1.8292999999999999</v>
      </c>
      <c r="DN57" s="31">
        <v>624739.78</v>
      </c>
      <c r="DO57" s="5">
        <v>0.1449</v>
      </c>
      <c r="DP57" s="31">
        <v>2806968.51</v>
      </c>
      <c r="DQ57" s="5">
        <v>0.87009999999999998</v>
      </c>
      <c r="DR57" s="31">
        <v>9157042.2899999991</v>
      </c>
      <c r="DS57" s="5">
        <v>8.1100999999999992</v>
      </c>
      <c r="DT57" s="31">
        <v>39821420.710000001</v>
      </c>
      <c r="DU57" s="5">
        <v>18.095500000000001</v>
      </c>
      <c r="DV57" s="31">
        <v>49387859.670000002</v>
      </c>
      <c r="DW57" s="5">
        <v>7.5427</v>
      </c>
      <c r="DX57" s="31">
        <v>191770.42</v>
      </c>
      <c r="DY57" s="5">
        <v>0.39300000000000002</v>
      </c>
      <c r="DZ57" s="31">
        <v>13018.16</v>
      </c>
      <c r="EA57" s="5">
        <v>0.3649</v>
      </c>
      <c r="EB57" s="31">
        <v>9684.18</v>
      </c>
      <c r="EC57" s="5">
        <v>0.4577</v>
      </c>
      <c r="ED57" s="31">
        <v>403444.24</v>
      </c>
      <c r="EE57" s="5">
        <v>16.124500000000001</v>
      </c>
      <c r="EF57" s="31">
        <v>15724292.52</v>
      </c>
      <c r="EG57" s="5">
        <v>4.5395000000000003</v>
      </c>
      <c r="EH57" s="31">
        <v>577327.99</v>
      </c>
      <c r="EI57" s="5">
        <v>0.13930000000000001</v>
      </c>
      <c r="EJ57" s="31">
        <v>21147134.510000002</v>
      </c>
      <c r="EK57" s="5">
        <v>20.719799999999999</v>
      </c>
      <c r="EL57" s="31">
        <v>233733.15</v>
      </c>
      <c r="EM57" s="5">
        <v>0.17349999999999999</v>
      </c>
      <c r="EN57" s="31">
        <v>21425118.68</v>
      </c>
      <c r="EO57" s="5">
        <v>9.0122</v>
      </c>
      <c r="EP57" s="31">
        <v>437068.64</v>
      </c>
      <c r="EQ57" s="5">
        <v>0.33879999999999999</v>
      </c>
      <c r="ER57" s="31">
        <v>267895857.13999999</v>
      </c>
      <c r="ES57" s="5">
        <v>41.486800000000002</v>
      </c>
      <c r="ET57" s="31">
        <v>533753181.89999998</v>
      </c>
      <c r="EU57" s="5">
        <v>47.221200000000003</v>
      </c>
      <c r="EV57" s="31">
        <v>366170924.38999999</v>
      </c>
      <c r="EW57" s="5">
        <v>53.325299999999999</v>
      </c>
      <c r="EX57" s="31">
        <v>207484260.99000001</v>
      </c>
      <c r="EY57" s="5">
        <v>33.610900000000001</v>
      </c>
      <c r="EZ57" s="31">
        <v>5003029.32</v>
      </c>
      <c r="FA57" s="5">
        <v>0.45860000000000001</v>
      </c>
      <c r="FB57" s="31">
        <v>221049.02</v>
      </c>
      <c r="FC57" s="5">
        <v>0.30980000000000002</v>
      </c>
      <c r="FD57" s="31">
        <v>1154045.6599999999</v>
      </c>
      <c r="FE57" s="5">
        <v>3.0464000000000002</v>
      </c>
      <c r="FF57" s="31">
        <v>931028.62</v>
      </c>
      <c r="FG57" s="5">
        <v>0.54849999999999999</v>
      </c>
      <c r="FH57" s="31">
        <v>12786101.109999999</v>
      </c>
      <c r="FI57" s="5">
        <v>2.0127000000000002</v>
      </c>
      <c r="FJ57" s="31">
        <v>602113.49</v>
      </c>
      <c r="FK57" s="5">
        <v>0.82030000000000003</v>
      </c>
    </row>
    <row r="58" spans="1:167">
      <c r="A58" t="s">
        <v>215</v>
      </c>
      <c r="B58" s="31">
        <v>5394866643.71</v>
      </c>
      <c r="C58" s="5">
        <v>8.5251000000000001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0</v>
      </c>
      <c r="O58">
        <v>0</v>
      </c>
      <c r="P58" s="31">
        <v>0</v>
      </c>
      <c r="Q58">
        <v>0</v>
      </c>
      <c r="R58" s="31">
        <v>0</v>
      </c>
      <c r="S58">
        <v>0</v>
      </c>
      <c r="T58" s="31">
        <v>3484535713.9099998</v>
      </c>
      <c r="U58" s="5">
        <v>12.779400000000001</v>
      </c>
      <c r="V58" s="31">
        <v>0</v>
      </c>
      <c r="W58">
        <v>0</v>
      </c>
      <c r="X58" s="31">
        <v>0</v>
      </c>
      <c r="Y58">
        <v>0</v>
      </c>
      <c r="Z58" s="31">
        <v>0</v>
      </c>
      <c r="AA58">
        <v>0</v>
      </c>
      <c r="AB58" s="31">
        <v>0</v>
      </c>
      <c r="AC58">
        <v>0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>
        <v>0</v>
      </c>
      <c r="AT58" s="31">
        <v>47946222.219999999</v>
      </c>
      <c r="AU58" s="5">
        <v>18.412600000000001</v>
      </c>
      <c r="AV58" s="31">
        <v>0</v>
      </c>
      <c r="AW58">
        <v>0</v>
      </c>
      <c r="AX58" s="31">
        <v>0</v>
      </c>
      <c r="AY58">
        <v>0</v>
      </c>
      <c r="AZ58" s="31">
        <v>0</v>
      </c>
      <c r="BA58">
        <v>0</v>
      </c>
      <c r="BB58" s="31">
        <v>0</v>
      </c>
      <c r="BC58">
        <v>0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  <c r="BL58" s="31">
        <v>0</v>
      </c>
      <c r="BM58">
        <v>0</v>
      </c>
      <c r="BN58" s="31">
        <v>0</v>
      </c>
      <c r="BO58">
        <v>0</v>
      </c>
      <c r="BP58" s="31">
        <v>0</v>
      </c>
      <c r="BQ58">
        <v>0</v>
      </c>
      <c r="BR58" s="31">
        <v>992278533.78999996</v>
      </c>
      <c r="BS58" s="5">
        <v>28.427900000000001</v>
      </c>
      <c r="BT58" s="31">
        <v>0</v>
      </c>
      <c r="BU58">
        <v>0</v>
      </c>
      <c r="BV58" s="31">
        <v>0</v>
      </c>
      <c r="BW58">
        <v>0</v>
      </c>
      <c r="BX58" s="31">
        <v>578671.89</v>
      </c>
      <c r="BY58" s="5">
        <v>2.3910999999999998</v>
      </c>
      <c r="BZ58" s="31">
        <v>0</v>
      </c>
      <c r="CA58">
        <v>0</v>
      </c>
      <c r="CB58" s="31">
        <v>0</v>
      </c>
      <c r="CC58">
        <v>0</v>
      </c>
      <c r="CD58" s="31">
        <v>0</v>
      </c>
      <c r="CE58">
        <v>0</v>
      </c>
      <c r="CF58" s="31">
        <v>0</v>
      </c>
      <c r="CG58">
        <v>0</v>
      </c>
      <c r="CH58" s="31">
        <v>6019999.9299999997</v>
      </c>
      <c r="CI58" s="5">
        <v>17.715900000000001</v>
      </c>
      <c r="CJ58" s="31">
        <v>668000000</v>
      </c>
      <c r="CK58" s="5">
        <v>14.2187</v>
      </c>
      <c r="CL58" s="31">
        <v>0</v>
      </c>
      <c r="CM58">
        <v>0</v>
      </c>
      <c r="CN58" s="31">
        <v>0</v>
      </c>
      <c r="CO58">
        <v>0</v>
      </c>
      <c r="CP58" s="31">
        <v>0</v>
      </c>
      <c r="CQ58">
        <v>0</v>
      </c>
      <c r="CR58" s="31">
        <v>0</v>
      </c>
      <c r="CS58">
        <v>0</v>
      </c>
      <c r="CT58" s="31">
        <v>0</v>
      </c>
      <c r="CU58">
        <v>0</v>
      </c>
      <c r="CV58" s="31">
        <v>0</v>
      </c>
      <c r="CW58">
        <v>0</v>
      </c>
      <c r="CX58" s="31">
        <v>29990757</v>
      </c>
      <c r="CY58" s="5">
        <v>2.1612</v>
      </c>
      <c r="CZ58" s="31">
        <v>34729383.119999997</v>
      </c>
      <c r="DA58" s="5">
        <v>6.1002999999999998</v>
      </c>
      <c r="DB58" s="31">
        <v>75347157.530000001</v>
      </c>
      <c r="DC58" s="5">
        <v>10.3521</v>
      </c>
      <c r="DD58" s="31">
        <v>0</v>
      </c>
      <c r="DE58">
        <v>0</v>
      </c>
      <c r="DF58" s="31">
        <v>0</v>
      </c>
      <c r="DG58">
        <v>0</v>
      </c>
      <c r="DH58" s="31">
        <v>0</v>
      </c>
      <c r="DI58">
        <v>0</v>
      </c>
      <c r="DJ58" s="31">
        <v>0</v>
      </c>
      <c r="DK58">
        <v>0</v>
      </c>
      <c r="DL58" s="31">
        <v>0</v>
      </c>
      <c r="DM58">
        <v>0</v>
      </c>
      <c r="DN58" s="31">
        <v>0</v>
      </c>
      <c r="DO58">
        <v>0</v>
      </c>
      <c r="DP58" s="31">
        <v>0</v>
      </c>
      <c r="DQ58">
        <v>0</v>
      </c>
      <c r="DR58" s="31">
        <v>0</v>
      </c>
      <c r="DS58">
        <v>0</v>
      </c>
      <c r="DT58" s="31">
        <v>0</v>
      </c>
      <c r="DU58">
        <v>0</v>
      </c>
      <c r="DV58" s="31">
        <v>53917566.579999998</v>
      </c>
      <c r="DW58" s="5">
        <v>8.2345000000000006</v>
      </c>
      <c r="DX58" s="31">
        <v>0</v>
      </c>
      <c r="DY58">
        <v>0</v>
      </c>
      <c r="DZ58" s="31">
        <v>0</v>
      </c>
      <c r="EA58">
        <v>0</v>
      </c>
      <c r="EB58" s="31">
        <v>0</v>
      </c>
      <c r="EC58">
        <v>0</v>
      </c>
      <c r="ED58" s="31">
        <v>0</v>
      </c>
      <c r="EE58">
        <v>0</v>
      </c>
      <c r="EF58" s="31">
        <v>0</v>
      </c>
      <c r="EG58">
        <v>0</v>
      </c>
      <c r="EH58" s="31">
        <v>0</v>
      </c>
      <c r="EI58">
        <v>0</v>
      </c>
      <c r="EJ58" s="31">
        <v>1012887.67</v>
      </c>
      <c r="EK58" s="5">
        <v>0.99239999999999995</v>
      </c>
      <c r="EL58" s="31">
        <v>0</v>
      </c>
      <c r="EM58">
        <v>0</v>
      </c>
      <c r="EN58" s="31">
        <v>0</v>
      </c>
      <c r="EO58">
        <v>0</v>
      </c>
      <c r="EP58" s="31">
        <v>0</v>
      </c>
      <c r="EQ58">
        <v>0</v>
      </c>
      <c r="ER58" s="31">
        <v>509750.07</v>
      </c>
      <c r="ES58" s="5">
        <v>7.8899999999999998E-2</v>
      </c>
      <c r="ET58" s="31">
        <v>0</v>
      </c>
      <c r="EU58">
        <v>0</v>
      </c>
      <c r="EV58" s="31">
        <v>0</v>
      </c>
      <c r="EW58">
        <v>0</v>
      </c>
      <c r="EX58" s="31">
        <v>0</v>
      </c>
      <c r="EY58">
        <v>0</v>
      </c>
      <c r="EZ58" s="31">
        <v>0</v>
      </c>
      <c r="FA58">
        <v>0</v>
      </c>
      <c r="FB58" s="31">
        <v>0</v>
      </c>
      <c r="FC58">
        <v>0</v>
      </c>
      <c r="FD58" s="31">
        <v>0</v>
      </c>
      <c r="FE58">
        <v>0</v>
      </c>
      <c r="FF58" s="31">
        <v>0</v>
      </c>
      <c r="FG58">
        <v>0</v>
      </c>
      <c r="FH58" s="31">
        <v>0</v>
      </c>
      <c r="FI58">
        <v>0</v>
      </c>
      <c r="FJ58" s="31">
        <v>0</v>
      </c>
      <c r="FK58">
        <v>0</v>
      </c>
    </row>
    <row r="59" spans="1:167">
      <c r="A59" t="s">
        <v>216</v>
      </c>
      <c r="B59" s="31">
        <v>2109529525.99</v>
      </c>
      <c r="C59" s="5">
        <v>3.3334999999999999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>
        <v>0</v>
      </c>
      <c r="P59" s="31">
        <v>0</v>
      </c>
      <c r="Q59">
        <v>0</v>
      </c>
      <c r="R59" s="31">
        <v>0</v>
      </c>
      <c r="S59">
        <v>0</v>
      </c>
      <c r="T59" s="31">
        <v>1895976227.75</v>
      </c>
      <c r="U59" s="5">
        <v>6.9534000000000002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4118180.82</v>
      </c>
      <c r="AU59" s="5">
        <v>1.5814999999999999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  <c r="BL59" s="31">
        <v>0</v>
      </c>
      <c r="BM59">
        <v>0</v>
      </c>
      <c r="BN59" s="31">
        <v>0</v>
      </c>
      <c r="BO59">
        <v>0</v>
      </c>
      <c r="BP59" s="31">
        <v>0</v>
      </c>
      <c r="BQ59">
        <v>0</v>
      </c>
      <c r="BR59" s="31">
        <v>52199251.439999998</v>
      </c>
      <c r="BS59" s="5">
        <v>1.4955000000000001</v>
      </c>
      <c r="BT59" s="31">
        <v>0</v>
      </c>
      <c r="BU59">
        <v>0</v>
      </c>
      <c r="BV59" s="31">
        <v>0</v>
      </c>
      <c r="BW59">
        <v>0</v>
      </c>
      <c r="BX59" s="31">
        <v>0</v>
      </c>
      <c r="BY59">
        <v>0</v>
      </c>
      <c r="BZ59" s="31">
        <v>0</v>
      </c>
      <c r="CA59">
        <v>0</v>
      </c>
      <c r="CB59" s="31">
        <v>0</v>
      </c>
      <c r="CC59">
        <v>0</v>
      </c>
      <c r="CD59" s="31">
        <v>0</v>
      </c>
      <c r="CE59">
        <v>0</v>
      </c>
      <c r="CF59" s="31">
        <v>0</v>
      </c>
      <c r="CG59">
        <v>0</v>
      </c>
      <c r="CH59" s="31">
        <v>0</v>
      </c>
      <c r="CI59">
        <v>0</v>
      </c>
      <c r="CJ59" s="31">
        <v>114080268</v>
      </c>
      <c r="CK59" s="5">
        <v>2.4281999999999999</v>
      </c>
      <c r="CL59" s="31">
        <v>0</v>
      </c>
      <c r="CM59">
        <v>0</v>
      </c>
      <c r="CN59" s="31">
        <v>0</v>
      </c>
      <c r="CO59">
        <v>0</v>
      </c>
      <c r="CP59" s="31">
        <v>0</v>
      </c>
      <c r="CQ59">
        <v>0</v>
      </c>
      <c r="CR59" s="31">
        <v>0</v>
      </c>
      <c r="CS59">
        <v>0</v>
      </c>
      <c r="CT59" s="31">
        <v>0</v>
      </c>
      <c r="CU59">
        <v>0</v>
      </c>
      <c r="CV59" s="31">
        <v>0</v>
      </c>
      <c r="CW59">
        <v>0</v>
      </c>
      <c r="CX59" s="31">
        <v>11541304</v>
      </c>
      <c r="CY59" s="5">
        <v>0.83169999999999999</v>
      </c>
      <c r="CZ59" s="31">
        <v>10016274.6</v>
      </c>
      <c r="DA59" s="5">
        <v>1.7594000000000001</v>
      </c>
      <c r="DB59" s="31">
        <v>21538700</v>
      </c>
      <c r="DC59" s="5">
        <v>2.9592000000000001</v>
      </c>
      <c r="DD59" s="31">
        <v>0</v>
      </c>
      <c r="DE59">
        <v>0</v>
      </c>
      <c r="DF59" s="31">
        <v>0</v>
      </c>
      <c r="DG59">
        <v>0</v>
      </c>
      <c r="DH59" s="31">
        <v>0</v>
      </c>
      <c r="DI59">
        <v>0</v>
      </c>
      <c r="DJ59" s="31">
        <v>0</v>
      </c>
      <c r="DK59">
        <v>0</v>
      </c>
      <c r="DL59" s="31">
        <v>0</v>
      </c>
      <c r="DM59">
        <v>0</v>
      </c>
      <c r="DN59" s="31">
        <v>0</v>
      </c>
      <c r="DO59">
        <v>0</v>
      </c>
      <c r="DP59" s="31">
        <v>0</v>
      </c>
      <c r="DQ59">
        <v>0</v>
      </c>
      <c r="DR59" s="31">
        <v>0</v>
      </c>
      <c r="DS59">
        <v>0</v>
      </c>
      <c r="DT59" s="31">
        <v>0</v>
      </c>
      <c r="DU59">
        <v>0</v>
      </c>
      <c r="DV59" s="31">
        <v>59319.38</v>
      </c>
      <c r="DW59" s="5">
        <v>9.1000000000000004E-3</v>
      </c>
      <c r="DX59" s="31">
        <v>0</v>
      </c>
      <c r="DY59">
        <v>0</v>
      </c>
      <c r="DZ59" s="31">
        <v>0</v>
      </c>
      <c r="EA59">
        <v>0</v>
      </c>
      <c r="EB59" s="31">
        <v>0</v>
      </c>
      <c r="EC59">
        <v>0</v>
      </c>
      <c r="ED59" s="31">
        <v>0</v>
      </c>
      <c r="EE59">
        <v>0</v>
      </c>
      <c r="EF59" s="31">
        <v>0</v>
      </c>
      <c r="EG59">
        <v>0</v>
      </c>
      <c r="EH59" s="31">
        <v>0</v>
      </c>
      <c r="EI59">
        <v>0</v>
      </c>
      <c r="EJ59" s="31">
        <v>0</v>
      </c>
      <c r="EK59">
        <v>0</v>
      </c>
      <c r="EL59" s="31">
        <v>0</v>
      </c>
      <c r="EM59">
        <v>0</v>
      </c>
      <c r="EN59" s="31">
        <v>0</v>
      </c>
      <c r="EO59">
        <v>0</v>
      </c>
      <c r="EP59" s="31">
        <v>0</v>
      </c>
      <c r="EQ59">
        <v>0</v>
      </c>
      <c r="ER59" s="31">
        <v>0</v>
      </c>
      <c r="ES59">
        <v>0</v>
      </c>
      <c r="ET59" s="31">
        <v>0</v>
      </c>
      <c r="EU59">
        <v>0</v>
      </c>
      <c r="EV59" s="31">
        <v>0</v>
      </c>
      <c r="EW59">
        <v>0</v>
      </c>
      <c r="EX59" s="31">
        <v>0</v>
      </c>
      <c r="EY59">
        <v>0</v>
      </c>
      <c r="EZ59" s="31">
        <v>0</v>
      </c>
      <c r="FA59">
        <v>0</v>
      </c>
      <c r="FB59" s="31">
        <v>0</v>
      </c>
      <c r="FC59">
        <v>0</v>
      </c>
      <c r="FD59" s="31">
        <v>0</v>
      </c>
      <c r="FE59">
        <v>0</v>
      </c>
      <c r="FF59" s="31">
        <v>0</v>
      </c>
      <c r="FG59">
        <v>0</v>
      </c>
      <c r="FH59" s="31">
        <v>0</v>
      </c>
      <c r="FI59">
        <v>0</v>
      </c>
      <c r="FJ59" s="31">
        <v>0</v>
      </c>
      <c r="FK59">
        <v>0</v>
      </c>
    </row>
    <row r="60" spans="1:167">
      <c r="A60" t="s">
        <v>217</v>
      </c>
      <c r="B60" s="31">
        <v>2661488343.98</v>
      </c>
      <c r="C60" s="5">
        <v>4.2058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2088106679.6300001</v>
      </c>
      <c r="U60" s="5">
        <v>7.6581000000000001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0</v>
      </c>
      <c r="AC60">
        <v>0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4019232.88</v>
      </c>
      <c r="AU60" s="5">
        <v>1.5435000000000001</v>
      </c>
      <c r="AV60" s="31">
        <v>0</v>
      </c>
      <c r="AW60">
        <v>0</v>
      </c>
      <c r="AX60" s="31">
        <v>0</v>
      </c>
      <c r="AY60">
        <v>0</v>
      </c>
      <c r="AZ60" s="31">
        <v>0</v>
      </c>
      <c r="BA60">
        <v>0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  <c r="BL60" s="31">
        <v>0</v>
      </c>
      <c r="BM60">
        <v>0</v>
      </c>
      <c r="BN60" s="31">
        <v>0</v>
      </c>
      <c r="BO60">
        <v>0</v>
      </c>
      <c r="BP60" s="31">
        <v>0</v>
      </c>
      <c r="BQ60">
        <v>0</v>
      </c>
      <c r="BR60" s="31">
        <v>67668760.280000001</v>
      </c>
      <c r="BS60" s="5">
        <v>1.9387000000000001</v>
      </c>
      <c r="BT60" s="31">
        <v>0</v>
      </c>
      <c r="BU60">
        <v>0</v>
      </c>
      <c r="BV60" s="31">
        <v>0</v>
      </c>
      <c r="BW60">
        <v>0</v>
      </c>
      <c r="BX60" s="31">
        <v>0</v>
      </c>
      <c r="BY60">
        <v>0</v>
      </c>
      <c r="BZ60" s="31">
        <v>0</v>
      </c>
      <c r="CA60">
        <v>0</v>
      </c>
      <c r="CB60" s="31">
        <v>0</v>
      </c>
      <c r="CC60">
        <v>0</v>
      </c>
      <c r="CD60" s="31">
        <v>0</v>
      </c>
      <c r="CE60">
        <v>0</v>
      </c>
      <c r="CF60" s="31">
        <v>0</v>
      </c>
      <c r="CG60">
        <v>0</v>
      </c>
      <c r="CH60" s="31">
        <v>0</v>
      </c>
      <c r="CI60">
        <v>0</v>
      </c>
      <c r="CJ60" s="31">
        <v>302118410</v>
      </c>
      <c r="CK60" s="5">
        <v>6.4306999999999999</v>
      </c>
      <c r="CL60" s="31">
        <v>0</v>
      </c>
      <c r="CM60">
        <v>0</v>
      </c>
      <c r="CN60" s="31">
        <v>0</v>
      </c>
      <c r="CO60">
        <v>0</v>
      </c>
      <c r="CP60" s="31">
        <v>0</v>
      </c>
      <c r="CQ60">
        <v>0</v>
      </c>
      <c r="CR60" s="31">
        <v>0</v>
      </c>
      <c r="CS60">
        <v>0</v>
      </c>
      <c r="CT60" s="31">
        <v>0</v>
      </c>
      <c r="CU60">
        <v>0</v>
      </c>
      <c r="CV60" s="31">
        <v>0</v>
      </c>
      <c r="CW60">
        <v>0</v>
      </c>
      <c r="CX60" s="31">
        <v>27899385</v>
      </c>
      <c r="CY60" s="5">
        <v>2.0105</v>
      </c>
      <c r="CZ60" s="31">
        <v>4488507</v>
      </c>
      <c r="DA60" s="5">
        <v>0.78839999999999999</v>
      </c>
      <c r="DB60" s="31">
        <v>0</v>
      </c>
      <c r="DC60">
        <v>0</v>
      </c>
      <c r="DD60" s="31">
        <v>0</v>
      </c>
      <c r="DE60">
        <v>0</v>
      </c>
      <c r="DF60" s="31">
        <v>0</v>
      </c>
      <c r="DG60">
        <v>0</v>
      </c>
      <c r="DH60" s="31">
        <v>0</v>
      </c>
      <c r="DI60">
        <v>0</v>
      </c>
      <c r="DJ60" s="31">
        <v>0</v>
      </c>
      <c r="DK60">
        <v>0</v>
      </c>
      <c r="DL60" s="31">
        <v>0</v>
      </c>
      <c r="DM60">
        <v>0</v>
      </c>
      <c r="DN60" s="31">
        <v>0</v>
      </c>
      <c r="DO60">
        <v>0</v>
      </c>
      <c r="DP60" s="31">
        <v>0</v>
      </c>
      <c r="DQ60">
        <v>0</v>
      </c>
      <c r="DR60" s="31">
        <v>0</v>
      </c>
      <c r="DS60">
        <v>0</v>
      </c>
      <c r="DT60" s="31">
        <v>0</v>
      </c>
      <c r="DU60">
        <v>0</v>
      </c>
      <c r="DV60" s="31">
        <v>167187369.19</v>
      </c>
      <c r="DW60" s="5">
        <v>25.5336</v>
      </c>
      <c r="DX60" s="31">
        <v>0</v>
      </c>
      <c r="DY60">
        <v>0</v>
      </c>
      <c r="DZ60" s="31">
        <v>0</v>
      </c>
      <c r="EA60">
        <v>0</v>
      </c>
      <c r="EB60" s="31">
        <v>0</v>
      </c>
      <c r="EC60">
        <v>0</v>
      </c>
      <c r="ED60" s="31">
        <v>0</v>
      </c>
      <c r="EE60">
        <v>0</v>
      </c>
      <c r="EF60" s="31">
        <v>0</v>
      </c>
      <c r="EG60">
        <v>0</v>
      </c>
      <c r="EH60" s="31">
        <v>0</v>
      </c>
      <c r="EI60">
        <v>0</v>
      </c>
      <c r="EJ60" s="31">
        <v>0</v>
      </c>
      <c r="EK60">
        <v>0</v>
      </c>
      <c r="EL60" s="31">
        <v>0</v>
      </c>
      <c r="EM60">
        <v>0</v>
      </c>
      <c r="EN60" s="31">
        <v>0</v>
      </c>
      <c r="EO60">
        <v>0</v>
      </c>
      <c r="EP60" s="31">
        <v>0</v>
      </c>
      <c r="EQ60">
        <v>0</v>
      </c>
      <c r="ER60" s="31">
        <v>0</v>
      </c>
      <c r="ES60">
        <v>0</v>
      </c>
      <c r="ET60" s="31">
        <v>0</v>
      </c>
      <c r="EU60">
        <v>0</v>
      </c>
      <c r="EV60" s="31">
        <v>0</v>
      </c>
      <c r="EW60">
        <v>0</v>
      </c>
      <c r="EX60" s="31">
        <v>0</v>
      </c>
      <c r="EY60">
        <v>0</v>
      </c>
      <c r="EZ60" s="31">
        <v>0</v>
      </c>
      <c r="FA60">
        <v>0</v>
      </c>
      <c r="FB60" s="31">
        <v>0</v>
      </c>
      <c r="FC60">
        <v>0</v>
      </c>
      <c r="FD60" s="31">
        <v>0</v>
      </c>
      <c r="FE60">
        <v>0</v>
      </c>
      <c r="FF60" s="31">
        <v>0</v>
      </c>
      <c r="FG60">
        <v>0</v>
      </c>
      <c r="FH60" s="31">
        <v>0</v>
      </c>
      <c r="FI60">
        <v>0</v>
      </c>
      <c r="FJ60" s="31">
        <v>0</v>
      </c>
      <c r="FK60">
        <v>0</v>
      </c>
    </row>
    <row r="61" spans="1:167">
      <c r="A61" t="s">
        <v>218</v>
      </c>
      <c r="B61" s="31">
        <v>4014572165.5500002</v>
      </c>
      <c r="C61" s="5">
        <v>6.3438999999999997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  <c r="T61" s="31">
        <v>2758841035.3200002</v>
      </c>
      <c r="U61" s="5">
        <v>10.117900000000001</v>
      </c>
      <c r="V61" s="31">
        <v>0</v>
      </c>
      <c r="W61">
        <v>0</v>
      </c>
      <c r="X61" s="31">
        <v>0</v>
      </c>
      <c r="Y61">
        <v>0</v>
      </c>
      <c r="Z61" s="31">
        <v>0</v>
      </c>
      <c r="AA61">
        <v>0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0</v>
      </c>
      <c r="AQ61">
        <v>0</v>
      </c>
      <c r="AR61" s="31">
        <v>0</v>
      </c>
      <c r="AS61">
        <v>0</v>
      </c>
      <c r="AT61" s="31">
        <v>6816017.5300000003</v>
      </c>
      <c r="AU61" s="5">
        <v>2.6175000000000002</v>
      </c>
      <c r="AV61" s="31">
        <v>769279788.13</v>
      </c>
      <c r="AW61" s="5">
        <v>14.8573</v>
      </c>
      <c r="AX61" s="31">
        <v>0</v>
      </c>
      <c r="AY61">
        <v>0</v>
      </c>
      <c r="AZ61" s="31">
        <v>0</v>
      </c>
      <c r="BA61">
        <v>0</v>
      </c>
      <c r="BB61" s="31">
        <v>0</v>
      </c>
      <c r="BC61">
        <v>0</v>
      </c>
      <c r="BD61" s="31">
        <v>0</v>
      </c>
      <c r="BE61">
        <v>0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  <c r="BL61" s="31">
        <v>0</v>
      </c>
      <c r="BM61">
        <v>0</v>
      </c>
      <c r="BN61" s="31">
        <v>0</v>
      </c>
      <c r="BO61">
        <v>0</v>
      </c>
      <c r="BP61" s="31">
        <v>0</v>
      </c>
      <c r="BQ61">
        <v>0</v>
      </c>
      <c r="BR61" s="31">
        <v>7549786.3300000001</v>
      </c>
      <c r="BS61" s="5">
        <v>0.21629999999999999</v>
      </c>
      <c r="BT61" s="31">
        <v>0</v>
      </c>
      <c r="BU61">
        <v>0</v>
      </c>
      <c r="BV61" s="31">
        <v>0</v>
      </c>
      <c r="BW61">
        <v>0</v>
      </c>
      <c r="BX61" s="31">
        <v>0</v>
      </c>
      <c r="BY61">
        <v>0</v>
      </c>
      <c r="BZ61" s="31">
        <v>0</v>
      </c>
      <c r="CA61">
        <v>0</v>
      </c>
      <c r="CB61" s="31">
        <v>0</v>
      </c>
      <c r="CC61">
        <v>0</v>
      </c>
      <c r="CD61" s="31">
        <v>0</v>
      </c>
      <c r="CE61">
        <v>0</v>
      </c>
      <c r="CF61" s="31">
        <v>0</v>
      </c>
      <c r="CG61">
        <v>0</v>
      </c>
      <c r="CH61" s="31">
        <v>0</v>
      </c>
      <c r="CI61">
        <v>0</v>
      </c>
      <c r="CJ61" s="31">
        <v>120231125.22</v>
      </c>
      <c r="CK61" s="5">
        <v>2.5592000000000001</v>
      </c>
      <c r="CL61" s="31">
        <v>0</v>
      </c>
      <c r="CM61">
        <v>0</v>
      </c>
      <c r="CN61" s="31">
        <v>0</v>
      </c>
      <c r="CO61">
        <v>0</v>
      </c>
      <c r="CP61" s="31">
        <v>0</v>
      </c>
      <c r="CQ61">
        <v>0</v>
      </c>
      <c r="CR61" s="31">
        <v>0</v>
      </c>
      <c r="CS61">
        <v>0</v>
      </c>
      <c r="CT61" s="31">
        <v>0</v>
      </c>
      <c r="CU61">
        <v>0</v>
      </c>
      <c r="CV61" s="31">
        <v>0</v>
      </c>
      <c r="CW61">
        <v>0</v>
      </c>
      <c r="CX61" s="31">
        <v>207197940</v>
      </c>
      <c r="CY61" s="5">
        <v>14.930999999999999</v>
      </c>
      <c r="CZ61" s="31">
        <v>36993794</v>
      </c>
      <c r="DA61" s="5">
        <v>6.4981</v>
      </c>
      <c r="DB61" s="31">
        <v>19883835</v>
      </c>
      <c r="DC61" s="5">
        <v>2.7319</v>
      </c>
      <c r="DD61" s="31">
        <v>0</v>
      </c>
      <c r="DE61">
        <v>0</v>
      </c>
      <c r="DF61" s="31">
        <v>0</v>
      </c>
      <c r="DG61">
        <v>0</v>
      </c>
      <c r="DH61" s="31">
        <v>0</v>
      </c>
      <c r="DI61">
        <v>0</v>
      </c>
      <c r="DJ61" s="31">
        <v>0</v>
      </c>
      <c r="DK61">
        <v>0</v>
      </c>
      <c r="DL61" s="31">
        <v>0</v>
      </c>
      <c r="DM61">
        <v>0</v>
      </c>
      <c r="DN61" s="31">
        <v>0</v>
      </c>
      <c r="DO61">
        <v>0</v>
      </c>
      <c r="DP61" s="31">
        <v>0</v>
      </c>
      <c r="DQ61">
        <v>0</v>
      </c>
      <c r="DR61" s="31">
        <v>0</v>
      </c>
      <c r="DS61">
        <v>0</v>
      </c>
      <c r="DT61" s="31">
        <v>0</v>
      </c>
      <c r="DU61">
        <v>0</v>
      </c>
      <c r="DV61" s="31">
        <v>66574744.130000003</v>
      </c>
      <c r="DW61" s="5">
        <v>10.1676</v>
      </c>
      <c r="DX61" s="31">
        <v>0</v>
      </c>
      <c r="DY61">
        <v>0</v>
      </c>
      <c r="DZ61" s="31">
        <v>0</v>
      </c>
      <c r="EA61">
        <v>0</v>
      </c>
      <c r="EB61" s="31">
        <v>0</v>
      </c>
      <c r="EC61">
        <v>0</v>
      </c>
      <c r="ED61" s="31">
        <v>0</v>
      </c>
      <c r="EE61">
        <v>0</v>
      </c>
      <c r="EF61" s="31">
        <v>0</v>
      </c>
      <c r="EG61">
        <v>0</v>
      </c>
      <c r="EH61" s="31">
        <v>0</v>
      </c>
      <c r="EI61">
        <v>0</v>
      </c>
      <c r="EJ61" s="31">
        <v>16524411.890000001</v>
      </c>
      <c r="EK61" s="5">
        <v>16.1905</v>
      </c>
      <c r="EL61" s="31">
        <v>0</v>
      </c>
      <c r="EM61">
        <v>0</v>
      </c>
      <c r="EN61" s="31">
        <v>0</v>
      </c>
      <c r="EO61">
        <v>0</v>
      </c>
      <c r="EP61" s="31">
        <v>0</v>
      </c>
      <c r="EQ61">
        <v>0</v>
      </c>
      <c r="ER61" s="31">
        <v>4679688</v>
      </c>
      <c r="ES61" s="5">
        <v>0.72470000000000001</v>
      </c>
      <c r="ET61" s="31">
        <v>0</v>
      </c>
      <c r="EU61">
        <v>0</v>
      </c>
      <c r="EV61" s="31">
        <v>0</v>
      </c>
      <c r="EW61">
        <v>0</v>
      </c>
      <c r="EX61" s="31">
        <v>0</v>
      </c>
      <c r="EY61">
        <v>0</v>
      </c>
      <c r="EZ61" s="31">
        <v>0</v>
      </c>
      <c r="FA61">
        <v>0</v>
      </c>
      <c r="FB61" s="31">
        <v>0</v>
      </c>
      <c r="FC61">
        <v>0</v>
      </c>
      <c r="FD61" s="31">
        <v>0</v>
      </c>
      <c r="FE61">
        <v>0</v>
      </c>
      <c r="FF61" s="31">
        <v>0</v>
      </c>
      <c r="FG61">
        <v>0</v>
      </c>
      <c r="FH61" s="31">
        <v>0</v>
      </c>
      <c r="FI61">
        <v>0</v>
      </c>
      <c r="FJ61" s="31">
        <v>0</v>
      </c>
      <c r="FK61">
        <v>0</v>
      </c>
    </row>
    <row r="62" spans="1:167">
      <c r="A62" t="s">
        <v>219</v>
      </c>
      <c r="B62" s="31">
        <v>2088961630.5599999</v>
      </c>
      <c r="C62" s="5">
        <v>3.3010000000000002</v>
      </c>
      <c r="D62" s="31">
        <v>0</v>
      </c>
      <c r="E62">
        <v>0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0</v>
      </c>
      <c r="M62">
        <v>0</v>
      </c>
      <c r="N62" s="31">
        <v>0</v>
      </c>
      <c r="O62">
        <v>0</v>
      </c>
      <c r="P62" s="31">
        <v>0</v>
      </c>
      <c r="Q62">
        <v>0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0</v>
      </c>
      <c r="AA62">
        <v>0</v>
      </c>
      <c r="AB62" s="31">
        <v>0</v>
      </c>
      <c r="AC62">
        <v>0</v>
      </c>
      <c r="AD62" s="31">
        <v>0</v>
      </c>
      <c r="AE62">
        <v>0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0</v>
      </c>
      <c r="AQ62">
        <v>0</v>
      </c>
      <c r="AR62" s="31">
        <v>0</v>
      </c>
      <c r="AS62">
        <v>0</v>
      </c>
      <c r="AT62" s="31">
        <v>51336109.740000002</v>
      </c>
      <c r="AU62" s="5">
        <v>19.714400000000001</v>
      </c>
      <c r="AV62" s="31">
        <v>1210084253.25</v>
      </c>
      <c r="AW62" s="5">
        <v>23.370699999999999</v>
      </c>
      <c r="AX62" s="31">
        <v>0</v>
      </c>
      <c r="AY62">
        <v>0</v>
      </c>
      <c r="AZ62" s="31">
        <v>0</v>
      </c>
      <c r="BA62">
        <v>0</v>
      </c>
      <c r="BB62" s="31">
        <v>0</v>
      </c>
      <c r="BC62">
        <v>0</v>
      </c>
      <c r="BD62" s="31">
        <v>0</v>
      </c>
      <c r="BE62">
        <v>0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  <c r="BL62" s="31">
        <v>0</v>
      </c>
      <c r="BM62">
        <v>0</v>
      </c>
      <c r="BN62" s="31">
        <v>0</v>
      </c>
      <c r="BO62">
        <v>0</v>
      </c>
      <c r="BP62" s="31">
        <v>0</v>
      </c>
      <c r="BQ62">
        <v>0</v>
      </c>
      <c r="BR62" s="31">
        <v>0</v>
      </c>
      <c r="BS62">
        <v>0</v>
      </c>
      <c r="BT62" s="31">
        <v>0</v>
      </c>
      <c r="BU62">
        <v>0</v>
      </c>
      <c r="BV62" s="31">
        <v>0</v>
      </c>
      <c r="BW62">
        <v>0</v>
      </c>
      <c r="BX62" s="31">
        <v>512666.91</v>
      </c>
      <c r="BY62" s="5">
        <v>2.1183999999999998</v>
      </c>
      <c r="BZ62" s="31">
        <v>0</v>
      </c>
      <c r="CA62">
        <v>0</v>
      </c>
      <c r="CB62" s="31">
        <v>0</v>
      </c>
      <c r="CC62">
        <v>0</v>
      </c>
      <c r="CD62" s="31">
        <v>0</v>
      </c>
      <c r="CE62">
        <v>0</v>
      </c>
      <c r="CF62" s="31">
        <v>0</v>
      </c>
      <c r="CG62">
        <v>0</v>
      </c>
      <c r="CH62" s="31">
        <v>883504.68</v>
      </c>
      <c r="CI62" s="5">
        <v>2.6</v>
      </c>
      <c r="CJ62" s="31">
        <v>263812840</v>
      </c>
      <c r="CK62" s="5">
        <v>5.6154000000000002</v>
      </c>
      <c r="CL62" s="31">
        <v>0</v>
      </c>
      <c r="CM62">
        <v>0</v>
      </c>
      <c r="CN62" s="31">
        <v>0</v>
      </c>
      <c r="CO62">
        <v>0</v>
      </c>
      <c r="CP62" s="31">
        <v>0</v>
      </c>
      <c r="CQ62">
        <v>0</v>
      </c>
      <c r="CR62" s="31">
        <v>0</v>
      </c>
      <c r="CS62">
        <v>0</v>
      </c>
      <c r="CT62" s="31">
        <v>0</v>
      </c>
      <c r="CU62">
        <v>0</v>
      </c>
      <c r="CV62" s="31">
        <v>0</v>
      </c>
      <c r="CW62">
        <v>0</v>
      </c>
      <c r="CX62" s="31">
        <v>264373022</v>
      </c>
      <c r="CY62" s="5">
        <v>19.051100000000002</v>
      </c>
      <c r="CZ62" s="31">
        <v>70427316</v>
      </c>
      <c r="DA62" s="5">
        <v>12.370699999999999</v>
      </c>
      <c r="DB62" s="31">
        <v>139530773.22</v>
      </c>
      <c r="DC62" s="5">
        <v>19.170300000000001</v>
      </c>
      <c r="DD62" s="31">
        <v>0</v>
      </c>
      <c r="DE62">
        <v>0</v>
      </c>
      <c r="DF62" s="31">
        <v>0</v>
      </c>
      <c r="DG62">
        <v>0</v>
      </c>
      <c r="DH62" s="31">
        <v>0</v>
      </c>
      <c r="DI62">
        <v>0</v>
      </c>
      <c r="DJ62" s="31">
        <v>0</v>
      </c>
      <c r="DK62">
        <v>0</v>
      </c>
      <c r="DL62" s="31">
        <v>0</v>
      </c>
      <c r="DM62">
        <v>0</v>
      </c>
      <c r="DN62" s="31">
        <v>0</v>
      </c>
      <c r="DO62">
        <v>0</v>
      </c>
      <c r="DP62" s="31">
        <v>0</v>
      </c>
      <c r="DQ62">
        <v>0</v>
      </c>
      <c r="DR62" s="31">
        <v>0</v>
      </c>
      <c r="DS62">
        <v>0</v>
      </c>
      <c r="DT62" s="31">
        <v>0</v>
      </c>
      <c r="DU62">
        <v>0</v>
      </c>
      <c r="DV62" s="31">
        <v>4384194.99</v>
      </c>
      <c r="DW62" s="5">
        <v>0.66959999999999997</v>
      </c>
      <c r="DX62" s="31">
        <v>0</v>
      </c>
      <c r="DY62">
        <v>0</v>
      </c>
      <c r="DZ62" s="31">
        <v>0</v>
      </c>
      <c r="EA62">
        <v>0</v>
      </c>
      <c r="EB62" s="31">
        <v>0</v>
      </c>
      <c r="EC62">
        <v>0</v>
      </c>
      <c r="ED62" s="31">
        <v>0</v>
      </c>
      <c r="EE62">
        <v>0</v>
      </c>
      <c r="EF62" s="31">
        <v>0</v>
      </c>
      <c r="EG62">
        <v>0</v>
      </c>
      <c r="EH62" s="31">
        <v>0</v>
      </c>
      <c r="EI62">
        <v>0</v>
      </c>
      <c r="EJ62" s="31">
        <v>30700398.370000001</v>
      </c>
      <c r="EK62" s="5">
        <v>30.08</v>
      </c>
      <c r="EL62" s="31">
        <v>0</v>
      </c>
      <c r="EM62">
        <v>0</v>
      </c>
      <c r="EN62" s="31">
        <v>0</v>
      </c>
      <c r="EO62">
        <v>0</v>
      </c>
      <c r="EP62" s="31">
        <v>0</v>
      </c>
      <c r="EQ62">
        <v>0</v>
      </c>
      <c r="ER62" s="31">
        <v>52916551.399999999</v>
      </c>
      <c r="ES62" s="5">
        <v>8.1948000000000008</v>
      </c>
      <c r="ET62" s="31">
        <v>0</v>
      </c>
      <c r="EU62">
        <v>0</v>
      </c>
      <c r="EV62" s="31">
        <v>0</v>
      </c>
      <c r="EW62">
        <v>0</v>
      </c>
      <c r="EX62" s="31">
        <v>0</v>
      </c>
      <c r="EY62">
        <v>0</v>
      </c>
      <c r="EZ62" s="31">
        <v>0</v>
      </c>
      <c r="FA62">
        <v>0</v>
      </c>
      <c r="FB62" s="31">
        <v>0</v>
      </c>
      <c r="FC62">
        <v>0</v>
      </c>
      <c r="FD62" s="31">
        <v>0</v>
      </c>
      <c r="FE62">
        <v>0</v>
      </c>
      <c r="FF62" s="31">
        <v>0</v>
      </c>
      <c r="FG62">
        <v>0</v>
      </c>
      <c r="FH62" s="31">
        <v>0</v>
      </c>
      <c r="FI62">
        <v>0</v>
      </c>
      <c r="FJ62" s="31">
        <v>0</v>
      </c>
      <c r="FK62">
        <v>0</v>
      </c>
    </row>
    <row r="63" spans="1:167">
      <c r="A63" t="s">
        <v>220</v>
      </c>
      <c r="B63" s="31">
        <v>529095281.20999998</v>
      </c>
      <c r="C63" s="5">
        <v>0.83609999999999995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43530000</v>
      </c>
      <c r="U63" s="5">
        <v>0.15959999999999999</v>
      </c>
      <c r="V63" s="31">
        <v>0</v>
      </c>
      <c r="W63">
        <v>0</v>
      </c>
      <c r="X63" s="31">
        <v>0</v>
      </c>
      <c r="Y63">
        <v>0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0</v>
      </c>
      <c r="AM63">
        <v>0</v>
      </c>
      <c r="AN63" s="31">
        <v>0</v>
      </c>
      <c r="AO63">
        <v>0</v>
      </c>
      <c r="AP63" s="31">
        <v>0</v>
      </c>
      <c r="AQ63">
        <v>0</v>
      </c>
      <c r="AR63" s="31">
        <v>0</v>
      </c>
      <c r="AS63">
        <v>0</v>
      </c>
      <c r="AT63" s="31">
        <v>14104246.449999999</v>
      </c>
      <c r="AU63" s="5">
        <v>5.4164000000000003</v>
      </c>
      <c r="AV63" s="31">
        <v>206790175.91999999</v>
      </c>
      <c r="AW63" s="5">
        <v>3.9937999999999998</v>
      </c>
      <c r="AX63" s="31">
        <v>0</v>
      </c>
      <c r="AY63">
        <v>0</v>
      </c>
      <c r="AZ63" s="31">
        <v>0</v>
      </c>
      <c r="BA63">
        <v>0</v>
      </c>
      <c r="BB63" s="31">
        <v>0</v>
      </c>
      <c r="BC63">
        <v>0</v>
      </c>
      <c r="BD63" s="31">
        <v>0</v>
      </c>
      <c r="BE63">
        <v>0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  <c r="BL63" s="31">
        <v>0</v>
      </c>
      <c r="BM63">
        <v>0</v>
      </c>
      <c r="BN63" s="31">
        <v>0</v>
      </c>
      <c r="BO63">
        <v>0</v>
      </c>
      <c r="BP63" s="31">
        <v>0</v>
      </c>
      <c r="BQ63">
        <v>0</v>
      </c>
      <c r="BR63" s="31">
        <v>0</v>
      </c>
      <c r="BS63">
        <v>0</v>
      </c>
      <c r="BT63" s="31">
        <v>0</v>
      </c>
      <c r="BU63">
        <v>0</v>
      </c>
      <c r="BV63" s="31">
        <v>0</v>
      </c>
      <c r="BW63">
        <v>0</v>
      </c>
      <c r="BX63" s="31">
        <v>0</v>
      </c>
      <c r="BY63">
        <v>0</v>
      </c>
      <c r="BZ63" s="31">
        <v>0</v>
      </c>
      <c r="CA63">
        <v>0</v>
      </c>
      <c r="CB63" s="31">
        <v>0</v>
      </c>
      <c r="CC63">
        <v>0</v>
      </c>
      <c r="CD63" s="31">
        <v>0</v>
      </c>
      <c r="CE63">
        <v>0</v>
      </c>
      <c r="CF63" s="31">
        <v>0</v>
      </c>
      <c r="CG63">
        <v>0</v>
      </c>
      <c r="CH63" s="31">
        <v>4652315.2300000004</v>
      </c>
      <c r="CI63" s="5">
        <v>13.691000000000001</v>
      </c>
      <c r="CJ63" s="31">
        <v>0</v>
      </c>
      <c r="CK63">
        <v>0</v>
      </c>
      <c r="CL63" s="31">
        <v>0</v>
      </c>
      <c r="CM63">
        <v>0</v>
      </c>
      <c r="CN63" s="31">
        <v>0</v>
      </c>
      <c r="CO63">
        <v>0</v>
      </c>
      <c r="CP63" s="31">
        <v>0</v>
      </c>
      <c r="CQ63">
        <v>0</v>
      </c>
      <c r="CR63" s="31">
        <v>0</v>
      </c>
      <c r="CS63">
        <v>0</v>
      </c>
      <c r="CT63" s="31">
        <v>0</v>
      </c>
      <c r="CU63">
        <v>0</v>
      </c>
      <c r="CV63" s="31">
        <v>0</v>
      </c>
      <c r="CW63">
        <v>0</v>
      </c>
      <c r="CX63" s="31">
        <v>128422710</v>
      </c>
      <c r="CY63" s="5">
        <v>9.2543000000000006</v>
      </c>
      <c r="CZ63" s="31">
        <v>32548319</v>
      </c>
      <c r="DA63" s="5">
        <v>5.7172000000000001</v>
      </c>
      <c r="DB63" s="31">
        <v>21714198.039999999</v>
      </c>
      <c r="DC63" s="5">
        <v>2.9832999999999998</v>
      </c>
      <c r="DD63" s="31">
        <v>0</v>
      </c>
      <c r="DE63">
        <v>0</v>
      </c>
      <c r="DF63" s="31">
        <v>0</v>
      </c>
      <c r="DG63">
        <v>0</v>
      </c>
      <c r="DH63" s="31">
        <v>0</v>
      </c>
      <c r="DI63">
        <v>0</v>
      </c>
      <c r="DJ63" s="31">
        <v>0</v>
      </c>
      <c r="DK63">
        <v>0</v>
      </c>
      <c r="DL63" s="31">
        <v>0</v>
      </c>
      <c r="DM63">
        <v>0</v>
      </c>
      <c r="DN63" s="31">
        <v>0</v>
      </c>
      <c r="DO63">
        <v>0</v>
      </c>
      <c r="DP63" s="31">
        <v>0</v>
      </c>
      <c r="DQ63">
        <v>0</v>
      </c>
      <c r="DR63" s="31">
        <v>0</v>
      </c>
      <c r="DS63">
        <v>0</v>
      </c>
      <c r="DT63" s="31">
        <v>0</v>
      </c>
      <c r="DU63">
        <v>0</v>
      </c>
      <c r="DV63" s="31">
        <v>170084.5</v>
      </c>
      <c r="DW63" s="5">
        <v>2.5999999999999999E-2</v>
      </c>
      <c r="DX63" s="31">
        <v>0</v>
      </c>
      <c r="DY63">
        <v>0</v>
      </c>
      <c r="DZ63" s="31">
        <v>0</v>
      </c>
      <c r="EA63">
        <v>0</v>
      </c>
      <c r="EB63" s="31">
        <v>0</v>
      </c>
      <c r="EC63">
        <v>0</v>
      </c>
      <c r="ED63" s="31">
        <v>0</v>
      </c>
      <c r="EE63">
        <v>0</v>
      </c>
      <c r="EF63" s="31">
        <v>0</v>
      </c>
      <c r="EG63">
        <v>0</v>
      </c>
      <c r="EH63" s="31">
        <v>0</v>
      </c>
      <c r="EI63">
        <v>0</v>
      </c>
      <c r="EJ63" s="31">
        <v>4953707.4400000004</v>
      </c>
      <c r="EK63" s="5">
        <v>4.8536000000000001</v>
      </c>
      <c r="EL63" s="31">
        <v>0</v>
      </c>
      <c r="EM63">
        <v>0</v>
      </c>
      <c r="EN63" s="31">
        <v>0</v>
      </c>
      <c r="EO63">
        <v>0</v>
      </c>
      <c r="EP63" s="31">
        <v>0</v>
      </c>
      <c r="EQ63">
        <v>0</v>
      </c>
      <c r="ER63" s="31">
        <v>72209524.629999995</v>
      </c>
      <c r="ES63" s="5">
        <v>11.182499999999999</v>
      </c>
      <c r="ET63" s="31">
        <v>0</v>
      </c>
      <c r="EU63">
        <v>0</v>
      </c>
      <c r="EV63" s="31">
        <v>0</v>
      </c>
      <c r="EW63">
        <v>0</v>
      </c>
      <c r="EX63" s="31">
        <v>0</v>
      </c>
      <c r="EY63">
        <v>0</v>
      </c>
      <c r="EZ63" s="31">
        <v>0</v>
      </c>
      <c r="FA63">
        <v>0</v>
      </c>
      <c r="FB63" s="31">
        <v>0</v>
      </c>
      <c r="FC63">
        <v>0</v>
      </c>
      <c r="FD63" s="31">
        <v>0</v>
      </c>
      <c r="FE63">
        <v>0</v>
      </c>
      <c r="FF63" s="31">
        <v>0</v>
      </c>
      <c r="FG63">
        <v>0</v>
      </c>
      <c r="FH63" s="31">
        <v>0</v>
      </c>
      <c r="FI63">
        <v>0</v>
      </c>
      <c r="FJ63" s="31">
        <v>0</v>
      </c>
      <c r="FK63">
        <v>0</v>
      </c>
    </row>
    <row r="64" spans="1:167" ht="13.5" thickBot="1">
      <c r="A64" t="s">
        <v>221</v>
      </c>
      <c r="B64" s="31">
        <v>2791142378.0999999</v>
      </c>
      <c r="C64" s="5">
        <v>4.4105999999999996</v>
      </c>
      <c r="D64" s="31">
        <v>0</v>
      </c>
      <c r="E64">
        <v>0</v>
      </c>
      <c r="F64" s="31">
        <v>0</v>
      </c>
      <c r="G64">
        <v>0</v>
      </c>
      <c r="H64" s="31">
        <v>0</v>
      </c>
      <c r="I64">
        <v>0</v>
      </c>
      <c r="J64" s="31">
        <v>0</v>
      </c>
      <c r="K64">
        <v>0</v>
      </c>
      <c r="L64" s="31">
        <v>0</v>
      </c>
      <c r="M64">
        <v>0</v>
      </c>
      <c r="N64" s="31">
        <v>0</v>
      </c>
      <c r="O64">
        <v>0</v>
      </c>
      <c r="P64" s="31">
        <v>0</v>
      </c>
      <c r="Q64">
        <v>0</v>
      </c>
      <c r="R64" s="31">
        <v>0</v>
      </c>
      <c r="S64">
        <v>0</v>
      </c>
      <c r="T64" s="31">
        <v>1896206117.4000001</v>
      </c>
      <c r="U64" s="5">
        <v>6.9542999999999999</v>
      </c>
      <c r="V64" s="31">
        <v>0</v>
      </c>
      <c r="W64">
        <v>0</v>
      </c>
      <c r="X64" s="31">
        <v>0</v>
      </c>
      <c r="Y64">
        <v>0</v>
      </c>
      <c r="Z64" s="31">
        <v>0</v>
      </c>
      <c r="AA64">
        <v>0</v>
      </c>
      <c r="AB64" s="31">
        <v>0</v>
      </c>
      <c r="AC64">
        <v>0</v>
      </c>
      <c r="AD64" s="31">
        <v>0</v>
      </c>
      <c r="AE64">
        <v>0</v>
      </c>
      <c r="AF64" s="31">
        <v>0</v>
      </c>
      <c r="AG64">
        <v>0</v>
      </c>
      <c r="AH64" s="31">
        <v>0.01</v>
      </c>
      <c r="AI64" s="5">
        <v>0</v>
      </c>
      <c r="AJ64" s="31">
        <v>0</v>
      </c>
      <c r="AK64">
        <v>0</v>
      </c>
      <c r="AL64" s="31">
        <v>0</v>
      </c>
      <c r="AM64">
        <v>0</v>
      </c>
      <c r="AN64" s="31">
        <v>0</v>
      </c>
      <c r="AO64">
        <v>0</v>
      </c>
      <c r="AP64" s="31">
        <v>0</v>
      </c>
      <c r="AQ64">
        <v>0</v>
      </c>
      <c r="AR64" s="31">
        <v>0</v>
      </c>
      <c r="AS64">
        <v>0</v>
      </c>
      <c r="AT64" s="31">
        <v>7304198.2999999998</v>
      </c>
      <c r="AU64" s="5">
        <v>2.8050000000000002</v>
      </c>
      <c r="AV64" s="31">
        <v>586480296.37</v>
      </c>
      <c r="AW64" s="5">
        <v>11.3269</v>
      </c>
      <c r="AX64" s="31">
        <v>0</v>
      </c>
      <c r="AY64">
        <v>0</v>
      </c>
      <c r="AZ64" s="31">
        <v>0</v>
      </c>
      <c r="BA64">
        <v>0</v>
      </c>
      <c r="BB64" s="31">
        <v>0</v>
      </c>
      <c r="BC64">
        <v>0</v>
      </c>
      <c r="BD64" s="31">
        <v>0</v>
      </c>
      <c r="BE64">
        <v>0</v>
      </c>
      <c r="BF64" s="31">
        <v>0</v>
      </c>
      <c r="BG64">
        <v>0</v>
      </c>
      <c r="BH64" s="31">
        <v>0</v>
      </c>
      <c r="BI64">
        <v>0</v>
      </c>
      <c r="BJ64" s="31">
        <v>0</v>
      </c>
      <c r="BK64">
        <v>0</v>
      </c>
      <c r="BL64" s="31">
        <v>0</v>
      </c>
      <c r="BM64">
        <v>0</v>
      </c>
      <c r="BN64" s="31">
        <v>0</v>
      </c>
      <c r="BO64">
        <v>0</v>
      </c>
      <c r="BP64" s="31">
        <v>0</v>
      </c>
      <c r="BQ64">
        <v>0</v>
      </c>
      <c r="BR64" s="31">
        <v>0</v>
      </c>
      <c r="BS64">
        <v>0</v>
      </c>
      <c r="BT64" s="31">
        <v>0</v>
      </c>
      <c r="BU64">
        <v>0</v>
      </c>
      <c r="BV64" s="31">
        <v>0</v>
      </c>
      <c r="BW64">
        <v>0</v>
      </c>
      <c r="BX64" s="31">
        <v>0</v>
      </c>
      <c r="BY64">
        <v>0</v>
      </c>
      <c r="BZ64" s="31">
        <v>0</v>
      </c>
      <c r="CA64">
        <v>0</v>
      </c>
      <c r="CB64" s="31">
        <v>0</v>
      </c>
      <c r="CC64">
        <v>0</v>
      </c>
      <c r="CD64" s="31">
        <v>0</v>
      </c>
      <c r="CE64">
        <v>0</v>
      </c>
      <c r="CF64" s="31">
        <v>0</v>
      </c>
      <c r="CG64">
        <v>0</v>
      </c>
      <c r="CH64" s="31">
        <v>1326349.1599999999</v>
      </c>
      <c r="CI64" s="5">
        <v>3.9032</v>
      </c>
      <c r="CJ64" s="31">
        <v>0</v>
      </c>
      <c r="CK64">
        <v>0</v>
      </c>
      <c r="CL64" s="31">
        <v>0</v>
      </c>
      <c r="CM64">
        <v>0</v>
      </c>
      <c r="CN64" s="31">
        <v>0</v>
      </c>
      <c r="CO64">
        <v>0</v>
      </c>
      <c r="CP64" s="31">
        <v>0</v>
      </c>
      <c r="CQ64">
        <v>0</v>
      </c>
      <c r="CR64" s="31">
        <v>0</v>
      </c>
      <c r="CS64">
        <v>0</v>
      </c>
      <c r="CT64" s="31">
        <v>0</v>
      </c>
      <c r="CU64">
        <v>0</v>
      </c>
      <c r="CV64" s="31">
        <v>0</v>
      </c>
      <c r="CW64">
        <v>0</v>
      </c>
      <c r="CX64" s="31">
        <v>119798797</v>
      </c>
      <c r="CY64" s="5">
        <v>8.6328999999999994</v>
      </c>
      <c r="CZ64" s="31">
        <v>62098296</v>
      </c>
      <c r="DA64" s="5">
        <v>10.9077</v>
      </c>
      <c r="DB64" s="31">
        <v>93733612.709999993</v>
      </c>
      <c r="DC64" s="5">
        <v>12.8782</v>
      </c>
      <c r="DD64" s="31">
        <v>0</v>
      </c>
      <c r="DE64">
        <v>0</v>
      </c>
      <c r="DF64" s="31">
        <v>0</v>
      </c>
      <c r="DG64">
        <v>0</v>
      </c>
      <c r="DH64" s="31">
        <v>0</v>
      </c>
      <c r="DI64">
        <v>0</v>
      </c>
      <c r="DJ64" s="31">
        <v>0</v>
      </c>
      <c r="DK64">
        <v>0</v>
      </c>
      <c r="DL64" s="31">
        <v>0</v>
      </c>
      <c r="DM64">
        <v>0</v>
      </c>
      <c r="DN64" s="31">
        <v>0</v>
      </c>
      <c r="DO64">
        <v>0</v>
      </c>
      <c r="DP64" s="31">
        <v>0</v>
      </c>
      <c r="DQ64">
        <v>0</v>
      </c>
      <c r="DR64" s="31">
        <v>0</v>
      </c>
      <c r="DS64">
        <v>0</v>
      </c>
      <c r="DT64" s="31">
        <v>0</v>
      </c>
      <c r="DU64">
        <v>0</v>
      </c>
      <c r="DV64" s="31">
        <v>0</v>
      </c>
      <c r="DW64">
        <v>0</v>
      </c>
      <c r="DX64" s="31">
        <v>0</v>
      </c>
      <c r="DY64">
        <v>0</v>
      </c>
      <c r="DZ64" s="31">
        <v>0</v>
      </c>
      <c r="EA64">
        <v>0</v>
      </c>
      <c r="EB64" s="31">
        <v>0</v>
      </c>
      <c r="EC64">
        <v>0</v>
      </c>
      <c r="ED64" s="31">
        <v>0</v>
      </c>
      <c r="EE64">
        <v>0</v>
      </c>
      <c r="EF64" s="31">
        <v>0</v>
      </c>
      <c r="EG64">
        <v>0</v>
      </c>
      <c r="EH64" s="31">
        <v>0</v>
      </c>
      <c r="EI64">
        <v>0</v>
      </c>
      <c r="EJ64" s="31">
        <v>1406220.18</v>
      </c>
      <c r="EK64" s="5">
        <v>1.3777999999999999</v>
      </c>
      <c r="EL64" s="31">
        <v>0</v>
      </c>
      <c r="EM64">
        <v>0</v>
      </c>
      <c r="EN64" s="31">
        <v>0</v>
      </c>
      <c r="EO64">
        <v>0</v>
      </c>
      <c r="EP64" s="31">
        <v>0</v>
      </c>
      <c r="EQ64">
        <v>0</v>
      </c>
      <c r="ER64" s="31">
        <v>22788490.969999999</v>
      </c>
      <c r="ES64" s="5">
        <v>3.5291000000000001</v>
      </c>
      <c r="ET64" s="31">
        <v>0</v>
      </c>
      <c r="EU64">
        <v>0</v>
      </c>
      <c r="EV64" s="31">
        <v>0</v>
      </c>
      <c r="EW64">
        <v>0</v>
      </c>
      <c r="EX64" s="31">
        <v>0</v>
      </c>
      <c r="EY64">
        <v>0</v>
      </c>
      <c r="EZ64" s="31">
        <v>0</v>
      </c>
      <c r="FA64">
        <v>0</v>
      </c>
      <c r="FB64" s="31">
        <v>0</v>
      </c>
      <c r="FC64">
        <v>0</v>
      </c>
      <c r="FD64" s="31">
        <v>0</v>
      </c>
      <c r="FE64">
        <v>0</v>
      </c>
      <c r="FF64" s="31">
        <v>0</v>
      </c>
      <c r="FG64">
        <v>0</v>
      </c>
      <c r="FH64" s="31">
        <v>0</v>
      </c>
      <c r="FI64">
        <v>0</v>
      </c>
      <c r="FJ64" s="31">
        <v>0</v>
      </c>
      <c r="FK64">
        <v>0</v>
      </c>
    </row>
    <row r="65" spans="1:167" ht="14.25" thickTop="1" thickBot="1">
      <c r="A65" s="336" t="s">
        <v>14</v>
      </c>
      <c r="B65" s="205">
        <v>24122230062.779999</v>
      </c>
      <c r="C65" s="337">
        <v>38.118600000000001</v>
      </c>
      <c r="D65" s="205">
        <v>1259010.19</v>
      </c>
      <c r="E65" s="337">
        <v>0.28789999999999999</v>
      </c>
      <c r="F65" s="205">
        <v>2482302.11</v>
      </c>
      <c r="G65" s="337">
        <v>2.1438999999999999</v>
      </c>
      <c r="H65" s="205">
        <v>1423337.6</v>
      </c>
      <c r="I65" s="337">
        <v>1.5662</v>
      </c>
      <c r="J65" s="205">
        <v>20312595.859999999</v>
      </c>
      <c r="K65" s="337">
        <v>1.7877000000000001</v>
      </c>
      <c r="L65" s="205">
        <v>28873014.66</v>
      </c>
      <c r="M65" s="337">
        <v>2.1757</v>
      </c>
      <c r="N65" s="205">
        <v>127108.89</v>
      </c>
      <c r="O65" s="337">
        <v>0.15679999999999999</v>
      </c>
      <c r="P65" s="205">
        <v>174638.04</v>
      </c>
      <c r="Q65" s="337">
        <v>0.25619999999999998</v>
      </c>
      <c r="R65" s="205">
        <v>2357680.7000000002</v>
      </c>
      <c r="S65" s="337">
        <v>1.8151999999999999</v>
      </c>
      <c r="T65" s="205">
        <v>12788420003.57</v>
      </c>
      <c r="U65" s="337">
        <v>46.9011</v>
      </c>
      <c r="V65" s="205">
        <v>3014315.12</v>
      </c>
      <c r="W65" s="337">
        <v>30.1065</v>
      </c>
      <c r="X65" s="205">
        <v>1136474.44</v>
      </c>
      <c r="Y65" s="337">
        <v>0.6421</v>
      </c>
      <c r="Z65" s="205">
        <v>12187412.75</v>
      </c>
      <c r="AA65" s="337">
        <v>1.3029999999999999</v>
      </c>
      <c r="AB65" s="205">
        <v>102504601.04000001</v>
      </c>
      <c r="AC65" s="337">
        <v>53.170999999999999</v>
      </c>
      <c r="AD65" s="205">
        <v>16933611.699999999</v>
      </c>
      <c r="AE65" s="337">
        <v>5.0324999999999998</v>
      </c>
      <c r="AF65" s="205">
        <v>192835.20000000001</v>
      </c>
      <c r="AG65" s="337">
        <v>0.4476</v>
      </c>
      <c r="AH65" s="205">
        <v>55418.080000000002</v>
      </c>
      <c r="AI65" s="337">
        <v>0.26719999999999999</v>
      </c>
      <c r="AJ65" s="205">
        <v>-819292.6</v>
      </c>
      <c r="AK65" s="337">
        <v>-1.9271</v>
      </c>
      <c r="AL65" s="205">
        <v>-1333457.77</v>
      </c>
      <c r="AM65" s="337">
        <v>-0.7409</v>
      </c>
      <c r="AN65" s="205">
        <v>2199273.52</v>
      </c>
      <c r="AO65" s="337">
        <v>100</v>
      </c>
      <c r="AP65" s="205">
        <v>6692598.1900000004</v>
      </c>
      <c r="AQ65" s="337">
        <v>100</v>
      </c>
      <c r="AR65" s="205">
        <v>1555600.19</v>
      </c>
      <c r="AS65" s="337">
        <v>0.64559999999999995</v>
      </c>
      <c r="AT65" s="205">
        <v>148753436.13999999</v>
      </c>
      <c r="AU65" s="337">
        <v>57.125100000000003</v>
      </c>
      <c r="AV65" s="205">
        <v>3132137066.8800001</v>
      </c>
      <c r="AW65" s="337">
        <v>60.491900000000001</v>
      </c>
      <c r="AX65" s="205">
        <v>99496.69</v>
      </c>
      <c r="AY65" s="337">
        <v>9.0706000000000007</v>
      </c>
      <c r="AZ65" s="205">
        <v>14663056.779999999</v>
      </c>
      <c r="BA65" s="337">
        <v>46.305799999999998</v>
      </c>
      <c r="BB65" s="205">
        <v>6520442.2800000003</v>
      </c>
      <c r="BC65" s="337">
        <v>6.4851999999999999</v>
      </c>
      <c r="BD65" s="205">
        <v>503026.63</v>
      </c>
      <c r="BE65" s="337">
        <v>0.15060000000000001</v>
      </c>
      <c r="BF65" s="205">
        <v>6595193.6299999999</v>
      </c>
      <c r="BG65" s="337">
        <v>2.9935999999999998</v>
      </c>
      <c r="BH65" s="205">
        <v>20148511.43</v>
      </c>
      <c r="BI65" s="337">
        <v>3.9106999999999998</v>
      </c>
      <c r="BJ65" s="205">
        <v>202251.74</v>
      </c>
      <c r="BK65" s="337">
        <v>0.24060000000000001</v>
      </c>
      <c r="BL65" s="205">
        <v>3821668.27</v>
      </c>
      <c r="BM65" s="337">
        <v>3.2791999999999999</v>
      </c>
      <c r="BN65" s="205">
        <v>9530816.9199999999</v>
      </c>
      <c r="BO65" s="337">
        <v>6.4813000000000001</v>
      </c>
      <c r="BP65" s="205">
        <v>95031.06</v>
      </c>
      <c r="BQ65" s="337">
        <v>8.9640000000000004</v>
      </c>
      <c r="BR65" s="205">
        <v>1466587866.8599999</v>
      </c>
      <c r="BS65" s="337">
        <v>42.016500000000001</v>
      </c>
      <c r="BT65" s="205">
        <v>6911060.2400000002</v>
      </c>
      <c r="BU65" s="337">
        <v>3.5265</v>
      </c>
      <c r="BV65" s="205">
        <v>122050903.45</v>
      </c>
      <c r="BW65" s="337">
        <v>26.506699999999999</v>
      </c>
      <c r="BX65" s="205">
        <v>13046091.199999999</v>
      </c>
      <c r="BY65" s="337">
        <v>53.908000000000001</v>
      </c>
      <c r="BZ65" s="205">
        <v>186302.22</v>
      </c>
      <c r="CA65" s="337">
        <v>0.54139999999999999</v>
      </c>
      <c r="CB65" s="205">
        <v>7479279</v>
      </c>
      <c r="CC65" s="337">
        <v>2.0440999999999998</v>
      </c>
      <c r="CD65" s="205">
        <v>8636764.9700000007</v>
      </c>
      <c r="CE65" s="337">
        <v>1.5786</v>
      </c>
      <c r="CF65" s="205">
        <v>91705.279999999999</v>
      </c>
      <c r="CG65" s="337">
        <v>5.0297000000000001</v>
      </c>
      <c r="CH65" s="205">
        <v>17772911.129999999</v>
      </c>
      <c r="CI65" s="337">
        <v>52.302900000000001</v>
      </c>
      <c r="CJ65" s="205">
        <v>2133583486.54</v>
      </c>
      <c r="CK65" s="337">
        <v>45.414299999999997</v>
      </c>
      <c r="CL65" s="205">
        <v>2298106.23</v>
      </c>
      <c r="CM65" s="337">
        <v>1.5557000000000001</v>
      </c>
      <c r="CN65" s="205">
        <v>16179354.880000001</v>
      </c>
      <c r="CO65" s="337">
        <v>2.8064</v>
      </c>
      <c r="CP65" s="205">
        <v>25398223.710000001</v>
      </c>
      <c r="CQ65" s="337">
        <v>5.4335000000000004</v>
      </c>
      <c r="CR65" s="205">
        <v>1989346.5</v>
      </c>
      <c r="CS65" s="337">
        <v>7.5686999999999998</v>
      </c>
      <c r="CT65" s="205">
        <v>962067.54</v>
      </c>
      <c r="CU65" s="337">
        <v>2.9754</v>
      </c>
      <c r="CV65" s="205">
        <v>957101.43</v>
      </c>
      <c r="CW65" s="337">
        <v>2.4140000000000001</v>
      </c>
      <c r="CX65" s="205">
        <v>1068640926.4</v>
      </c>
      <c r="CY65" s="337">
        <v>77.0077</v>
      </c>
      <c r="CZ65" s="205">
        <v>350345362.00999999</v>
      </c>
      <c r="DA65" s="337">
        <v>61.539099999999998</v>
      </c>
      <c r="DB65" s="205">
        <v>455083401.24000001</v>
      </c>
      <c r="DC65" s="337">
        <v>62.5246</v>
      </c>
      <c r="DD65" s="205">
        <v>15171080.42</v>
      </c>
      <c r="DE65" s="337">
        <v>17.876000000000001</v>
      </c>
      <c r="DF65" s="205">
        <v>4056850.47</v>
      </c>
      <c r="DG65" s="337">
        <v>5.4143999999999997</v>
      </c>
      <c r="DH65" s="205">
        <v>1055694.56</v>
      </c>
      <c r="DI65" s="337">
        <v>1.5056</v>
      </c>
      <c r="DJ65" s="205">
        <v>4901060.95</v>
      </c>
      <c r="DK65" s="337">
        <v>0.77569999999999995</v>
      </c>
      <c r="DL65" s="205">
        <v>8068911.1399999997</v>
      </c>
      <c r="DM65" s="337">
        <v>1.8292999999999999</v>
      </c>
      <c r="DN65" s="205">
        <v>624739.78</v>
      </c>
      <c r="DO65" s="337">
        <v>0.1449</v>
      </c>
      <c r="DP65" s="205">
        <v>2806968.51</v>
      </c>
      <c r="DQ65" s="337">
        <v>0.87009999999999998</v>
      </c>
      <c r="DR65" s="205">
        <v>9157042.2899999991</v>
      </c>
      <c r="DS65" s="337">
        <v>8.1100999999999992</v>
      </c>
      <c r="DT65" s="205">
        <v>39821420.710000001</v>
      </c>
      <c r="DU65" s="337">
        <v>18.095500000000001</v>
      </c>
      <c r="DV65" s="205">
        <v>341681138.44</v>
      </c>
      <c r="DW65" s="337">
        <v>52.183100000000003</v>
      </c>
      <c r="DX65" s="205">
        <v>191770.42</v>
      </c>
      <c r="DY65" s="337">
        <v>0.39300000000000002</v>
      </c>
      <c r="DZ65" s="205">
        <v>13018.16</v>
      </c>
      <c r="EA65" s="337">
        <v>0.3649</v>
      </c>
      <c r="EB65" s="205">
        <v>9684.18</v>
      </c>
      <c r="EC65" s="337">
        <v>0.4577</v>
      </c>
      <c r="ED65" s="205">
        <v>403444.24</v>
      </c>
      <c r="EE65" s="337">
        <v>16.124500000000001</v>
      </c>
      <c r="EF65" s="205">
        <v>15724292.52</v>
      </c>
      <c r="EG65" s="337">
        <v>4.5395000000000003</v>
      </c>
      <c r="EH65" s="205">
        <v>577327.99</v>
      </c>
      <c r="EI65" s="337">
        <v>0.13930000000000001</v>
      </c>
      <c r="EJ65" s="205">
        <v>75744760.060000002</v>
      </c>
      <c r="EK65" s="337">
        <v>74.213999999999999</v>
      </c>
      <c r="EL65" s="205">
        <v>233733.15</v>
      </c>
      <c r="EM65" s="337">
        <v>0.17349999999999999</v>
      </c>
      <c r="EN65" s="205">
        <v>21425118.68</v>
      </c>
      <c r="EO65" s="337">
        <v>9.0122</v>
      </c>
      <c r="EP65" s="205">
        <v>437068.64</v>
      </c>
      <c r="EQ65" s="337">
        <v>0.33879999999999999</v>
      </c>
      <c r="ER65" s="205">
        <v>420999862.20999998</v>
      </c>
      <c r="ES65" s="337">
        <v>65.196799999999996</v>
      </c>
      <c r="ET65" s="205">
        <v>533753181.89999998</v>
      </c>
      <c r="EU65" s="337">
        <v>47.221200000000003</v>
      </c>
      <c r="EV65" s="205">
        <v>366170924.38999999</v>
      </c>
      <c r="EW65" s="337">
        <v>53.325299999999999</v>
      </c>
      <c r="EX65" s="205">
        <v>207484260.99000001</v>
      </c>
      <c r="EY65" s="337">
        <v>33.610900000000001</v>
      </c>
      <c r="EZ65" s="205">
        <v>5003029.32</v>
      </c>
      <c r="FA65" s="337">
        <v>0.45860000000000001</v>
      </c>
      <c r="FB65" s="205">
        <v>221049.02</v>
      </c>
      <c r="FC65" s="337">
        <v>0.30980000000000002</v>
      </c>
      <c r="FD65" s="205">
        <v>1154045.6599999999</v>
      </c>
      <c r="FE65" s="337">
        <v>3.0464000000000002</v>
      </c>
      <c r="FF65" s="205">
        <v>931028.62</v>
      </c>
      <c r="FG65" s="337">
        <v>0.54849999999999999</v>
      </c>
      <c r="FH65" s="205">
        <v>12786101.109999999</v>
      </c>
      <c r="FI65" s="337">
        <v>2.0127000000000002</v>
      </c>
      <c r="FJ65" s="205">
        <v>602113.49</v>
      </c>
      <c r="FK65" s="337">
        <v>0.82030000000000003</v>
      </c>
    </row>
    <row r="66" spans="1:167" ht="13.5" thickTop="1"/>
    <row r="67" spans="1:167">
      <c r="A67" t="s">
        <v>331</v>
      </c>
      <c r="B67" s="31">
        <v>14021311288.040001</v>
      </c>
      <c r="D67" s="31">
        <v>0</v>
      </c>
      <c r="F67" s="31">
        <v>115781984.68000001</v>
      </c>
      <c r="H67" s="31">
        <v>50487793.789999999</v>
      </c>
      <c r="J67" s="31">
        <v>1059748946.89</v>
      </c>
      <c r="L67" s="31">
        <v>1190054037.5699999</v>
      </c>
      <c r="N67" s="31">
        <v>0</v>
      </c>
      <c r="P67" s="31">
        <v>68161437.5</v>
      </c>
      <c r="R67" s="31">
        <v>129886277.09999999</v>
      </c>
      <c r="T67" s="31">
        <v>0</v>
      </c>
      <c r="V67" s="31">
        <v>10012188.970000001</v>
      </c>
      <c r="X67" s="31">
        <v>0</v>
      </c>
      <c r="Z67" s="31">
        <v>0</v>
      </c>
      <c r="AB67" s="31">
        <v>0</v>
      </c>
      <c r="AD67" s="31">
        <v>0</v>
      </c>
      <c r="AF67" s="31">
        <v>0</v>
      </c>
      <c r="AH67" s="31">
        <v>0</v>
      </c>
      <c r="AJ67" s="31">
        <v>0</v>
      </c>
      <c r="AL67" s="31">
        <v>0</v>
      </c>
      <c r="AN67" s="31">
        <v>0</v>
      </c>
      <c r="AP67" s="31">
        <v>0</v>
      </c>
      <c r="AR67" s="31">
        <v>0</v>
      </c>
      <c r="AT67" s="31">
        <v>0</v>
      </c>
      <c r="AV67" s="31">
        <v>4974029041.4799995</v>
      </c>
      <c r="AX67" s="31">
        <v>656241.21</v>
      </c>
      <c r="AZ67" s="31">
        <v>0</v>
      </c>
      <c r="BB67" s="31">
        <v>0</v>
      </c>
      <c r="BD67" s="31">
        <v>0</v>
      </c>
      <c r="BF67" s="31">
        <v>0</v>
      </c>
      <c r="BH67" s="31">
        <v>0</v>
      </c>
      <c r="BJ67" s="31">
        <v>0</v>
      </c>
      <c r="BL67" s="31">
        <v>0</v>
      </c>
      <c r="BN67" s="31">
        <v>0</v>
      </c>
      <c r="BP67" s="31">
        <v>0</v>
      </c>
      <c r="BR67" s="31">
        <v>393020837.38</v>
      </c>
      <c r="BT67" s="31">
        <v>1959744.6</v>
      </c>
      <c r="BV67" s="31">
        <v>0</v>
      </c>
      <c r="BX67" s="31">
        <v>0</v>
      </c>
      <c r="BZ67" s="31">
        <v>0</v>
      </c>
      <c r="CB67" s="31">
        <v>0</v>
      </c>
      <c r="CD67" s="31">
        <v>546528605.5</v>
      </c>
      <c r="CF67" s="31">
        <v>0</v>
      </c>
      <c r="CH67" s="31">
        <v>33980728.890000001</v>
      </c>
      <c r="CJ67" s="31">
        <v>497716035.63999999</v>
      </c>
      <c r="CL67" s="31">
        <v>0</v>
      </c>
      <c r="CN67" s="31">
        <v>0</v>
      </c>
      <c r="CP67" s="31">
        <v>271972741.39999998</v>
      </c>
      <c r="CR67" s="31">
        <v>22333056.899999999</v>
      </c>
      <c r="CT67" s="31">
        <v>10971527.220000001</v>
      </c>
      <c r="CV67" s="31">
        <v>0</v>
      </c>
      <c r="CX67" s="31">
        <v>417865075.30000001</v>
      </c>
      <c r="CZ67" s="31">
        <v>136486892.69999999</v>
      </c>
      <c r="DB67" s="31">
        <v>523587753.80000001</v>
      </c>
      <c r="DD67" s="31">
        <v>0</v>
      </c>
      <c r="DF67" s="31">
        <v>0</v>
      </c>
      <c r="DH67" s="31">
        <v>45690256.710000001</v>
      </c>
      <c r="DJ67" s="31">
        <v>426911961.38</v>
      </c>
      <c r="DL67" s="31">
        <v>270548519.51999998</v>
      </c>
      <c r="DN67" s="31">
        <v>316769322.32999998</v>
      </c>
      <c r="DP67" s="31">
        <v>181228604.5</v>
      </c>
      <c r="DR67" s="31">
        <v>0</v>
      </c>
      <c r="DT67" s="31">
        <v>0</v>
      </c>
      <c r="DV67" s="31">
        <v>40730214.549999997</v>
      </c>
      <c r="DX67" s="31">
        <v>0</v>
      </c>
      <c r="DZ67" s="31">
        <v>1034612.49</v>
      </c>
      <c r="EB67" s="31">
        <v>1756248.67</v>
      </c>
      <c r="ED67" s="31">
        <v>0</v>
      </c>
      <c r="EF67" s="31">
        <v>0</v>
      </c>
      <c r="EH67" s="31">
        <v>0</v>
      </c>
      <c r="EJ67" s="31">
        <v>27556894.170000002</v>
      </c>
      <c r="EL67" s="31">
        <v>0</v>
      </c>
      <c r="EN67" s="31">
        <v>30905373.710000001</v>
      </c>
      <c r="EP67" s="31">
        <v>0</v>
      </c>
      <c r="ER67" s="31">
        <v>228191322.80000001</v>
      </c>
      <c r="ET67" s="31">
        <v>799529676.20000005</v>
      </c>
      <c r="EV67" s="31">
        <v>240994756.40000001</v>
      </c>
      <c r="EX67" s="31">
        <v>321703403.60000002</v>
      </c>
      <c r="EZ67" s="31">
        <v>546248276.79999995</v>
      </c>
      <c r="FB67" s="31">
        <v>0</v>
      </c>
      <c r="FD67" s="31">
        <v>14772738.970000001</v>
      </c>
      <c r="FF67" s="31">
        <v>0</v>
      </c>
      <c r="FH67" s="31">
        <v>71498156.719999999</v>
      </c>
      <c r="FJ67" s="31">
        <v>0</v>
      </c>
    </row>
  </sheetData>
  <mergeCells count="166">
    <mergeCell ref="EZ54:FA55"/>
    <mergeCell ref="FB54:FC55"/>
    <mergeCell ref="FD54:FE55"/>
    <mergeCell ref="FF54:FG55"/>
    <mergeCell ref="FH54:FI55"/>
    <mergeCell ref="FJ54:FK55"/>
    <mergeCell ref="EN54:EO55"/>
    <mergeCell ref="EP54:EQ55"/>
    <mergeCell ref="ER54:ES55"/>
    <mergeCell ref="ET54:EU55"/>
    <mergeCell ref="EV54:EW55"/>
    <mergeCell ref="EX54:EY55"/>
    <mergeCell ref="EB54:EC55"/>
    <mergeCell ref="ED54:EE55"/>
    <mergeCell ref="EF54:EG55"/>
    <mergeCell ref="EH54:EI55"/>
    <mergeCell ref="EJ54:EK55"/>
    <mergeCell ref="EL54:EM55"/>
    <mergeCell ref="DP54:DQ55"/>
    <mergeCell ref="DR54:DS55"/>
    <mergeCell ref="DT54:DU55"/>
    <mergeCell ref="DV54:DW55"/>
    <mergeCell ref="DX54:DY55"/>
    <mergeCell ref="DZ54:EA55"/>
    <mergeCell ref="DD54:DE55"/>
    <mergeCell ref="DF54:DG55"/>
    <mergeCell ref="DH54:DI55"/>
    <mergeCell ref="DJ54:DK55"/>
    <mergeCell ref="DL54:DM55"/>
    <mergeCell ref="DN54:DO55"/>
    <mergeCell ref="CR54:CS55"/>
    <mergeCell ref="CT54:CU55"/>
    <mergeCell ref="CV54:CW55"/>
    <mergeCell ref="CX54:CY55"/>
    <mergeCell ref="CZ54:DA55"/>
    <mergeCell ref="DB54:DC55"/>
    <mergeCell ref="CF54:CG55"/>
    <mergeCell ref="CH54:CI55"/>
    <mergeCell ref="CJ54:CK55"/>
    <mergeCell ref="CL54:CM55"/>
    <mergeCell ref="CN54:CO55"/>
    <mergeCell ref="CP54:CQ55"/>
    <mergeCell ref="BT54:BU55"/>
    <mergeCell ref="BV54:BW55"/>
    <mergeCell ref="BX54:BY55"/>
    <mergeCell ref="BZ54:CA55"/>
    <mergeCell ref="CB54:CC55"/>
    <mergeCell ref="CD54:CE55"/>
    <mergeCell ref="BH54:BI55"/>
    <mergeCell ref="BJ54:BK55"/>
    <mergeCell ref="BL54:BM55"/>
    <mergeCell ref="BN54:BO55"/>
    <mergeCell ref="BP54:BQ55"/>
    <mergeCell ref="BR54:BS55"/>
    <mergeCell ref="AV54:AW55"/>
    <mergeCell ref="AX54:AY55"/>
    <mergeCell ref="AZ54:BA55"/>
    <mergeCell ref="BB54:BC55"/>
    <mergeCell ref="BD54:BE55"/>
    <mergeCell ref="BF54:BG55"/>
    <mergeCell ref="AJ54:AK55"/>
    <mergeCell ref="AL54:AM55"/>
    <mergeCell ref="AN54:AO55"/>
    <mergeCell ref="AP54:AQ55"/>
    <mergeCell ref="AR54:AS55"/>
    <mergeCell ref="AT54:AU55"/>
    <mergeCell ref="X54:Y55"/>
    <mergeCell ref="Z54:AA55"/>
    <mergeCell ref="AB54:AC55"/>
    <mergeCell ref="AD54:AE55"/>
    <mergeCell ref="AF54:AG55"/>
    <mergeCell ref="AH54:AI55"/>
    <mergeCell ref="L54:M55"/>
    <mergeCell ref="N54:O55"/>
    <mergeCell ref="P54:Q55"/>
    <mergeCell ref="R54:S55"/>
    <mergeCell ref="T54:U55"/>
    <mergeCell ref="V54:W55"/>
    <mergeCell ref="FB3:FC4"/>
    <mergeCell ref="FD3:FE4"/>
    <mergeCell ref="FF3:FG4"/>
    <mergeCell ref="FH3:FI4"/>
    <mergeCell ref="FJ3:FK4"/>
    <mergeCell ref="B54:C54"/>
    <mergeCell ref="D54:E55"/>
    <mergeCell ref="F54:G55"/>
    <mergeCell ref="H54:I55"/>
    <mergeCell ref="J54:K55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C67"/>
  <sheetViews>
    <sheetView workbookViewId="0"/>
  </sheetViews>
  <sheetFormatPr defaultRowHeight="12.75"/>
  <cols>
    <col min="1" max="1" width="46.42578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.5703125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0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2" style="31" bestFit="1" customWidth="1"/>
    <col min="39" max="39" width="4" bestFit="1" customWidth="1"/>
    <col min="40" max="40" width="12" style="31" bestFit="1" customWidth="1"/>
    <col min="41" max="41" width="4" bestFit="1" customWidth="1"/>
    <col min="42" max="42" width="12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1" style="31" bestFit="1" customWidth="1"/>
    <col min="47" max="47" width="4" bestFit="1" customWidth="1"/>
    <col min="48" max="48" width="12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2" style="31" bestFit="1" customWidth="1"/>
    <col min="57" max="57" width="4" bestFit="1" customWidth="1"/>
    <col min="58" max="58" width="12" style="31" bestFit="1" customWidth="1"/>
    <col min="59" max="59" width="4" bestFit="1" customWidth="1"/>
    <col min="60" max="60" width="12" style="31" bestFit="1" customWidth="1"/>
    <col min="61" max="61" width="4" bestFit="1" customWidth="1"/>
    <col min="62" max="62" width="12" style="31" bestFit="1" customWidth="1"/>
    <col min="63" max="63" width="4" bestFit="1" customWidth="1"/>
    <col min="64" max="64" width="12" style="31" bestFit="1" customWidth="1"/>
    <col min="65" max="65" width="4" bestFit="1" customWidth="1"/>
    <col min="66" max="66" width="12" style="31" bestFit="1" customWidth="1"/>
    <col min="67" max="67" width="4" bestFit="1" customWidth="1"/>
    <col min="68" max="68" width="12" style="31" bestFit="1" customWidth="1"/>
    <col min="69" max="69" width="4" bestFit="1" customWidth="1"/>
    <col min="70" max="70" width="12" style="31" bestFit="1" customWidth="1"/>
    <col min="71" max="71" width="4" bestFit="1" customWidth="1"/>
    <col min="72" max="72" width="12" style="31" bestFit="1" customWidth="1"/>
    <col min="73" max="73" width="4" bestFit="1" customWidth="1"/>
    <col min="74" max="74" width="12" style="31" bestFit="1" customWidth="1"/>
    <col min="75" max="75" width="4" bestFit="1" customWidth="1"/>
    <col min="76" max="76" width="12" style="31" bestFit="1" customWidth="1"/>
    <col min="77" max="77" width="4" bestFit="1" customWidth="1"/>
    <col min="78" max="78" width="8" style="31" bestFit="1" customWidth="1"/>
    <col min="79" max="79" width="4" bestFit="1" customWidth="1"/>
    <col min="80" max="80" width="12" style="31" bestFit="1" customWidth="1"/>
    <col min="81" max="81" width="4" bestFit="1" customWidth="1"/>
    <col min="257" max="257" width="46.42578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.5703125" bestFit="1" customWidth="1"/>
    <col min="285" max="285" width="4" bestFit="1" customWidth="1"/>
    <col min="286" max="286" width="12" bestFit="1" customWidth="1"/>
    <col min="287" max="287" width="4" bestFit="1" customWidth="1"/>
    <col min="288" max="288" width="10" bestFit="1" customWidth="1"/>
    <col min="289" max="289" width="4" bestFit="1" customWidth="1"/>
    <col min="290" max="290" width="12" bestFit="1" customWidth="1"/>
    <col min="291" max="291" width="4" bestFit="1" customWidth="1"/>
    <col min="292" max="292" width="12" bestFit="1" customWidth="1"/>
    <col min="293" max="293" width="4" bestFit="1" customWidth="1"/>
    <col min="294" max="294" width="12" bestFit="1" customWidth="1"/>
    <col min="295" max="295" width="4" bestFit="1" customWidth="1"/>
    <col min="296" max="296" width="12" bestFit="1" customWidth="1"/>
    <col min="297" max="297" width="4" bestFit="1" customWidth="1"/>
    <col min="298" max="298" width="12" bestFit="1" customWidth="1"/>
    <col min="299" max="299" width="4" bestFit="1" customWidth="1"/>
    <col min="300" max="300" width="12" bestFit="1" customWidth="1"/>
    <col min="301" max="301" width="4" bestFit="1" customWidth="1"/>
    <col min="302" max="302" width="11" bestFit="1" customWidth="1"/>
    <col min="303" max="303" width="4" bestFit="1" customWidth="1"/>
    <col min="304" max="304" width="12" bestFit="1" customWidth="1"/>
    <col min="305" max="305" width="4" bestFit="1" customWidth="1"/>
    <col min="306" max="306" width="12" bestFit="1" customWidth="1"/>
    <col min="307" max="307" width="4" bestFit="1" customWidth="1"/>
    <col min="308" max="308" width="12" bestFit="1" customWidth="1"/>
    <col min="309" max="309" width="4" bestFit="1" customWidth="1"/>
    <col min="310" max="310" width="12" bestFit="1" customWidth="1"/>
    <col min="311" max="311" width="4" bestFit="1" customWidth="1"/>
    <col min="312" max="312" width="12" bestFit="1" customWidth="1"/>
    <col min="313" max="313" width="4" bestFit="1" customWidth="1"/>
    <col min="314" max="314" width="12" bestFit="1" customWidth="1"/>
    <col min="315" max="315" width="4" bestFit="1" customWidth="1"/>
    <col min="316" max="316" width="12" bestFit="1" customWidth="1"/>
    <col min="317" max="317" width="4" bestFit="1" customWidth="1"/>
    <col min="318" max="318" width="12" bestFit="1" customWidth="1"/>
    <col min="319" max="319" width="4" bestFit="1" customWidth="1"/>
    <col min="320" max="320" width="12" bestFit="1" customWidth="1"/>
    <col min="321" max="321" width="4" bestFit="1" customWidth="1"/>
    <col min="322" max="322" width="12" bestFit="1" customWidth="1"/>
    <col min="323" max="323" width="4" bestFit="1" customWidth="1"/>
    <col min="324" max="324" width="12" bestFit="1" customWidth="1"/>
    <col min="325" max="325" width="4" bestFit="1" customWidth="1"/>
    <col min="326" max="326" width="12" bestFit="1" customWidth="1"/>
    <col min="327" max="327" width="4" bestFit="1" customWidth="1"/>
    <col min="328" max="328" width="12" bestFit="1" customWidth="1"/>
    <col min="329" max="329" width="4" bestFit="1" customWidth="1"/>
    <col min="330" max="330" width="12" bestFit="1" customWidth="1"/>
    <col min="331" max="331" width="4" bestFit="1" customWidth="1"/>
    <col min="332" max="332" width="12" bestFit="1" customWidth="1"/>
    <col min="333" max="333" width="4" bestFit="1" customWidth="1"/>
    <col min="334" max="334" width="8" bestFit="1" customWidth="1"/>
    <col min="335" max="335" width="4" bestFit="1" customWidth="1"/>
    <col min="336" max="336" width="12" bestFit="1" customWidth="1"/>
    <col min="337" max="337" width="4" bestFit="1" customWidth="1"/>
    <col min="513" max="513" width="46.42578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.5703125" bestFit="1" customWidth="1"/>
    <col min="541" max="541" width="4" bestFit="1" customWidth="1"/>
    <col min="542" max="542" width="12" bestFit="1" customWidth="1"/>
    <col min="543" max="543" width="4" bestFit="1" customWidth="1"/>
    <col min="544" max="544" width="10" bestFit="1" customWidth="1"/>
    <col min="545" max="545" width="4" bestFit="1" customWidth="1"/>
    <col min="546" max="546" width="12" bestFit="1" customWidth="1"/>
    <col min="547" max="547" width="4" bestFit="1" customWidth="1"/>
    <col min="548" max="548" width="12" bestFit="1" customWidth="1"/>
    <col min="549" max="549" width="4" bestFit="1" customWidth="1"/>
    <col min="550" max="550" width="12" bestFit="1" customWidth="1"/>
    <col min="551" max="551" width="4" bestFit="1" customWidth="1"/>
    <col min="552" max="552" width="12" bestFit="1" customWidth="1"/>
    <col min="553" max="553" width="4" bestFit="1" customWidth="1"/>
    <col min="554" max="554" width="12" bestFit="1" customWidth="1"/>
    <col min="555" max="555" width="4" bestFit="1" customWidth="1"/>
    <col min="556" max="556" width="12" bestFit="1" customWidth="1"/>
    <col min="557" max="557" width="4" bestFit="1" customWidth="1"/>
    <col min="558" max="558" width="11" bestFit="1" customWidth="1"/>
    <col min="559" max="559" width="4" bestFit="1" customWidth="1"/>
    <col min="560" max="560" width="12" bestFit="1" customWidth="1"/>
    <col min="561" max="561" width="4" bestFit="1" customWidth="1"/>
    <col min="562" max="562" width="12" bestFit="1" customWidth="1"/>
    <col min="563" max="563" width="4" bestFit="1" customWidth="1"/>
    <col min="564" max="564" width="12" bestFit="1" customWidth="1"/>
    <col min="565" max="565" width="4" bestFit="1" customWidth="1"/>
    <col min="566" max="566" width="12" bestFit="1" customWidth="1"/>
    <col min="567" max="567" width="4" bestFit="1" customWidth="1"/>
    <col min="568" max="568" width="12" bestFit="1" customWidth="1"/>
    <col min="569" max="569" width="4" bestFit="1" customWidth="1"/>
    <col min="570" max="570" width="12" bestFit="1" customWidth="1"/>
    <col min="571" max="571" width="4" bestFit="1" customWidth="1"/>
    <col min="572" max="572" width="12" bestFit="1" customWidth="1"/>
    <col min="573" max="573" width="4" bestFit="1" customWidth="1"/>
    <col min="574" max="574" width="12" bestFit="1" customWidth="1"/>
    <col min="575" max="575" width="4" bestFit="1" customWidth="1"/>
    <col min="576" max="576" width="12" bestFit="1" customWidth="1"/>
    <col min="577" max="577" width="4" bestFit="1" customWidth="1"/>
    <col min="578" max="578" width="12" bestFit="1" customWidth="1"/>
    <col min="579" max="579" width="4" bestFit="1" customWidth="1"/>
    <col min="580" max="580" width="12" bestFit="1" customWidth="1"/>
    <col min="581" max="581" width="4" bestFit="1" customWidth="1"/>
    <col min="582" max="582" width="12" bestFit="1" customWidth="1"/>
    <col min="583" max="583" width="4" bestFit="1" customWidth="1"/>
    <col min="584" max="584" width="12" bestFit="1" customWidth="1"/>
    <col min="585" max="585" width="4" bestFit="1" customWidth="1"/>
    <col min="586" max="586" width="12" bestFit="1" customWidth="1"/>
    <col min="587" max="587" width="4" bestFit="1" customWidth="1"/>
    <col min="588" max="588" width="12" bestFit="1" customWidth="1"/>
    <col min="589" max="589" width="4" bestFit="1" customWidth="1"/>
    <col min="590" max="590" width="8" bestFit="1" customWidth="1"/>
    <col min="591" max="591" width="4" bestFit="1" customWidth="1"/>
    <col min="592" max="592" width="12" bestFit="1" customWidth="1"/>
    <col min="593" max="593" width="4" bestFit="1" customWidth="1"/>
    <col min="769" max="769" width="46.42578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.5703125" bestFit="1" customWidth="1"/>
    <col min="797" max="797" width="4" bestFit="1" customWidth="1"/>
    <col min="798" max="798" width="12" bestFit="1" customWidth="1"/>
    <col min="799" max="799" width="4" bestFit="1" customWidth="1"/>
    <col min="800" max="800" width="10" bestFit="1" customWidth="1"/>
    <col min="801" max="801" width="4" bestFit="1" customWidth="1"/>
    <col min="802" max="802" width="12" bestFit="1" customWidth="1"/>
    <col min="803" max="803" width="4" bestFit="1" customWidth="1"/>
    <col min="804" max="804" width="12" bestFit="1" customWidth="1"/>
    <col min="805" max="805" width="4" bestFit="1" customWidth="1"/>
    <col min="806" max="806" width="12" bestFit="1" customWidth="1"/>
    <col min="807" max="807" width="4" bestFit="1" customWidth="1"/>
    <col min="808" max="808" width="12" bestFit="1" customWidth="1"/>
    <col min="809" max="809" width="4" bestFit="1" customWidth="1"/>
    <col min="810" max="810" width="12" bestFit="1" customWidth="1"/>
    <col min="811" max="811" width="4" bestFit="1" customWidth="1"/>
    <col min="812" max="812" width="12" bestFit="1" customWidth="1"/>
    <col min="813" max="813" width="4" bestFit="1" customWidth="1"/>
    <col min="814" max="814" width="11" bestFit="1" customWidth="1"/>
    <col min="815" max="815" width="4" bestFit="1" customWidth="1"/>
    <col min="816" max="816" width="12" bestFit="1" customWidth="1"/>
    <col min="817" max="817" width="4" bestFit="1" customWidth="1"/>
    <col min="818" max="818" width="12" bestFit="1" customWidth="1"/>
    <col min="819" max="819" width="4" bestFit="1" customWidth="1"/>
    <col min="820" max="820" width="12" bestFit="1" customWidth="1"/>
    <col min="821" max="821" width="4" bestFit="1" customWidth="1"/>
    <col min="822" max="822" width="12" bestFit="1" customWidth="1"/>
    <col min="823" max="823" width="4" bestFit="1" customWidth="1"/>
    <col min="824" max="824" width="12" bestFit="1" customWidth="1"/>
    <col min="825" max="825" width="4" bestFit="1" customWidth="1"/>
    <col min="826" max="826" width="12" bestFit="1" customWidth="1"/>
    <col min="827" max="827" width="4" bestFit="1" customWidth="1"/>
    <col min="828" max="828" width="12" bestFit="1" customWidth="1"/>
    <col min="829" max="829" width="4" bestFit="1" customWidth="1"/>
    <col min="830" max="830" width="12" bestFit="1" customWidth="1"/>
    <col min="831" max="831" width="4" bestFit="1" customWidth="1"/>
    <col min="832" max="832" width="12" bestFit="1" customWidth="1"/>
    <col min="833" max="833" width="4" bestFit="1" customWidth="1"/>
    <col min="834" max="834" width="12" bestFit="1" customWidth="1"/>
    <col min="835" max="835" width="4" bestFit="1" customWidth="1"/>
    <col min="836" max="836" width="12" bestFit="1" customWidth="1"/>
    <col min="837" max="837" width="4" bestFit="1" customWidth="1"/>
    <col min="838" max="838" width="12" bestFit="1" customWidth="1"/>
    <col min="839" max="839" width="4" bestFit="1" customWidth="1"/>
    <col min="840" max="840" width="12" bestFit="1" customWidth="1"/>
    <col min="841" max="841" width="4" bestFit="1" customWidth="1"/>
    <col min="842" max="842" width="12" bestFit="1" customWidth="1"/>
    <col min="843" max="843" width="4" bestFit="1" customWidth="1"/>
    <col min="844" max="844" width="12" bestFit="1" customWidth="1"/>
    <col min="845" max="845" width="4" bestFit="1" customWidth="1"/>
    <col min="846" max="846" width="8" bestFit="1" customWidth="1"/>
    <col min="847" max="847" width="4" bestFit="1" customWidth="1"/>
    <col min="848" max="848" width="12" bestFit="1" customWidth="1"/>
    <col min="849" max="849" width="4" bestFit="1" customWidth="1"/>
    <col min="1025" max="1025" width="46.42578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.5703125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0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2" bestFit="1" customWidth="1"/>
    <col min="1061" max="1061" width="4" bestFit="1" customWidth="1"/>
    <col min="1062" max="1062" width="12" bestFit="1" customWidth="1"/>
    <col min="1063" max="1063" width="4" bestFit="1" customWidth="1"/>
    <col min="1064" max="1064" width="12" bestFit="1" customWidth="1"/>
    <col min="1065" max="1065" width="4" bestFit="1" customWidth="1"/>
    <col min="1066" max="1066" width="12" bestFit="1" customWidth="1"/>
    <col min="1067" max="1067" width="4" bestFit="1" customWidth="1"/>
    <col min="1068" max="1068" width="12" bestFit="1" customWidth="1"/>
    <col min="1069" max="1069" width="4" bestFit="1" customWidth="1"/>
    <col min="1070" max="1070" width="11" bestFit="1" customWidth="1"/>
    <col min="1071" max="1071" width="4" bestFit="1" customWidth="1"/>
    <col min="1072" max="1072" width="12" bestFit="1" customWidth="1"/>
    <col min="1073" max="1073" width="4" bestFit="1" customWidth="1"/>
    <col min="1074" max="1074" width="12" bestFit="1" customWidth="1"/>
    <col min="1075" max="1075" width="4" bestFit="1" customWidth="1"/>
    <col min="1076" max="1076" width="12" bestFit="1" customWidth="1"/>
    <col min="1077" max="1077" width="4" bestFit="1" customWidth="1"/>
    <col min="1078" max="1078" width="12" bestFit="1" customWidth="1"/>
    <col min="1079" max="1079" width="4" bestFit="1" customWidth="1"/>
    <col min="1080" max="1080" width="12" bestFit="1" customWidth="1"/>
    <col min="1081" max="1081" width="4" bestFit="1" customWidth="1"/>
    <col min="1082" max="1082" width="12" bestFit="1" customWidth="1"/>
    <col min="1083" max="1083" width="4" bestFit="1" customWidth="1"/>
    <col min="1084" max="1084" width="12" bestFit="1" customWidth="1"/>
    <col min="1085" max="1085" width="4" bestFit="1" customWidth="1"/>
    <col min="1086" max="1086" width="12" bestFit="1" customWidth="1"/>
    <col min="1087" max="1087" width="4" bestFit="1" customWidth="1"/>
    <col min="1088" max="1088" width="12" bestFit="1" customWidth="1"/>
    <col min="1089" max="1089" width="4" bestFit="1" customWidth="1"/>
    <col min="1090" max="1090" width="12" bestFit="1" customWidth="1"/>
    <col min="1091" max="1091" width="4" bestFit="1" customWidth="1"/>
    <col min="1092" max="1092" width="12" bestFit="1" customWidth="1"/>
    <col min="1093" max="1093" width="4" bestFit="1" customWidth="1"/>
    <col min="1094" max="1094" width="12" bestFit="1" customWidth="1"/>
    <col min="1095" max="1095" width="4" bestFit="1" customWidth="1"/>
    <col min="1096" max="1096" width="12" bestFit="1" customWidth="1"/>
    <col min="1097" max="1097" width="4" bestFit="1" customWidth="1"/>
    <col min="1098" max="1098" width="12" bestFit="1" customWidth="1"/>
    <col min="1099" max="1099" width="4" bestFit="1" customWidth="1"/>
    <col min="1100" max="1100" width="12" bestFit="1" customWidth="1"/>
    <col min="1101" max="1101" width="4" bestFit="1" customWidth="1"/>
    <col min="1102" max="1102" width="8" bestFit="1" customWidth="1"/>
    <col min="1103" max="1103" width="4" bestFit="1" customWidth="1"/>
    <col min="1104" max="1104" width="12" bestFit="1" customWidth="1"/>
    <col min="1105" max="1105" width="4" bestFit="1" customWidth="1"/>
    <col min="1281" max="1281" width="46.42578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.5703125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0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2" bestFit="1" customWidth="1"/>
    <col min="1317" max="1317" width="4" bestFit="1" customWidth="1"/>
    <col min="1318" max="1318" width="12" bestFit="1" customWidth="1"/>
    <col min="1319" max="1319" width="4" bestFit="1" customWidth="1"/>
    <col min="1320" max="1320" width="12" bestFit="1" customWidth="1"/>
    <col min="1321" max="1321" width="4" bestFit="1" customWidth="1"/>
    <col min="1322" max="1322" width="12" bestFit="1" customWidth="1"/>
    <col min="1323" max="1323" width="4" bestFit="1" customWidth="1"/>
    <col min="1324" max="1324" width="12" bestFit="1" customWidth="1"/>
    <col min="1325" max="1325" width="4" bestFit="1" customWidth="1"/>
    <col min="1326" max="1326" width="11" bestFit="1" customWidth="1"/>
    <col min="1327" max="1327" width="4" bestFit="1" customWidth="1"/>
    <col min="1328" max="1328" width="12" bestFit="1" customWidth="1"/>
    <col min="1329" max="1329" width="4" bestFit="1" customWidth="1"/>
    <col min="1330" max="1330" width="12" bestFit="1" customWidth="1"/>
    <col min="1331" max="1331" width="4" bestFit="1" customWidth="1"/>
    <col min="1332" max="1332" width="12" bestFit="1" customWidth="1"/>
    <col min="1333" max="1333" width="4" bestFit="1" customWidth="1"/>
    <col min="1334" max="1334" width="12" bestFit="1" customWidth="1"/>
    <col min="1335" max="1335" width="4" bestFit="1" customWidth="1"/>
    <col min="1336" max="1336" width="12" bestFit="1" customWidth="1"/>
    <col min="1337" max="1337" width="4" bestFit="1" customWidth="1"/>
    <col min="1338" max="1338" width="12" bestFit="1" customWidth="1"/>
    <col min="1339" max="1339" width="4" bestFit="1" customWidth="1"/>
    <col min="1340" max="1340" width="12" bestFit="1" customWidth="1"/>
    <col min="1341" max="1341" width="4" bestFit="1" customWidth="1"/>
    <col min="1342" max="1342" width="12" bestFit="1" customWidth="1"/>
    <col min="1343" max="1343" width="4" bestFit="1" customWidth="1"/>
    <col min="1344" max="1344" width="12" bestFit="1" customWidth="1"/>
    <col min="1345" max="1345" width="4" bestFit="1" customWidth="1"/>
    <col min="1346" max="1346" width="12" bestFit="1" customWidth="1"/>
    <col min="1347" max="1347" width="4" bestFit="1" customWidth="1"/>
    <col min="1348" max="1348" width="12" bestFit="1" customWidth="1"/>
    <col min="1349" max="1349" width="4" bestFit="1" customWidth="1"/>
    <col min="1350" max="1350" width="12" bestFit="1" customWidth="1"/>
    <col min="1351" max="1351" width="4" bestFit="1" customWidth="1"/>
    <col min="1352" max="1352" width="12" bestFit="1" customWidth="1"/>
    <col min="1353" max="1353" width="4" bestFit="1" customWidth="1"/>
    <col min="1354" max="1354" width="12" bestFit="1" customWidth="1"/>
    <col min="1355" max="1355" width="4" bestFit="1" customWidth="1"/>
    <col min="1356" max="1356" width="12" bestFit="1" customWidth="1"/>
    <col min="1357" max="1357" width="4" bestFit="1" customWidth="1"/>
    <col min="1358" max="1358" width="8" bestFit="1" customWidth="1"/>
    <col min="1359" max="1359" width="4" bestFit="1" customWidth="1"/>
    <col min="1360" max="1360" width="12" bestFit="1" customWidth="1"/>
    <col min="1361" max="1361" width="4" bestFit="1" customWidth="1"/>
    <col min="1537" max="1537" width="46.42578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.5703125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0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2" bestFit="1" customWidth="1"/>
    <col min="1573" max="1573" width="4" bestFit="1" customWidth="1"/>
    <col min="1574" max="1574" width="12" bestFit="1" customWidth="1"/>
    <col min="1575" max="1575" width="4" bestFit="1" customWidth="1"/>
    <col min="1576" max="1576" width="12" bestFit="1" customWidth="1"/>
    <col min="1577" max="1577" width="4" bestFit="1" customWidth="1"/>
    <col min="1578" max="1578" width="12" bestFit="1" customWidth="1"/>
    <col min="1579" max="1579" width="4" bestFit="1" customWidth="1"/>
    <col min="1580" max="1580" width="12" bestFit="1" customWidth="1"/>
    <col min="1581" max="1581" width="4" bestFit="1" customWidth="1"/>
    <col min="1582" max="1582" width="11" bestFit="1" customWidth="1"/>
    <col min="1583" max="1583" width="4" bestFit="1" customWidth="1"/>
    <col min="1584" max="1584" width="12" bestFit="1" customWidth="1"/>
    <col min="1585" max="1585" width="4" bestFit="1" customWidth="1"/>
    <col min="1586" max="1586" width="12" bestFit="1" customWidth="1"/>
    <col min="1587" max="1587" width="4" bestFit="1" customWidth="1"/>
    <col min="1588" max="1588" width="12" bestFit="1" customWidth="1"/>
    <col min="1589" max="1589" width="4" bestFit="1" customWidth="1"/>
    <col min="1590" max="1590" width="12" bestFit="1" customWidth="1"/>
    <col min="1591" max="1591" width="4" bestFit="1" customWidth="1"/>
    <col min="1592" max="1592" width="12" bestFit="1" customWidth="1"/>
    <col min="1593" max="1593" width="4" bestFit="1" customWidth="1"/>
    <col min="1594" max="1594" width="12" bestFit="1" customWidth="1"/>
    <col min="1595" max="1595" width="4" bestFit="1" customWidth="1"/>
    <col min="1596" max="1596" width="12" bestFit="1" customWidth="1"/>
    <col min="1597" max="1597" width="4" bestFit="1" customWidth="1"/>
    <col min="1598" max="1598" width="12" bestFit="1" customWidth="1"/>
    <col min="1599" max="1599" width="4" bestFit="1" customWidth="1"/>
    <col min="1600" max="1600" width="12" bestFit="1" customWidth="1"/>
    <col min="1601" max="1601" width="4" bestFit="1" customWidth="1"/>
    <col min="1602" max="1602" width="12" bestFit="1" customWidth="1"/>
    <col min="1603" max="1603" width="4" bestFit="1" customWidth="1"/>
    <col min="1604" max="1604" width="12" bestFit="1" customWidth="1"/>
    <col min="1605" max="1605" width="4" bestFit="1" customWidth="1"/>
    <col min="1606" max="1606" width="12" bestFit="1" customWidth="1"/>
    <col min="1607" max="1607" width="4" bestFit="1" customWidth="1"/>
    <col min="1608" max="1608" width="12" bestFit="1" customWidth="1"/>
    <col min="1609" max="1609" width="4" bestFit="1" customWidth="1"/>
    <col min="1610" max="1610" width="12" bestFit="1" customWidth="1"/>
    <col min="1611" max="1611" width="4" bestFit="1" customWidth="1"/>
    <col min="1612" max="1612" width="12" bestFit="1" customWidth="1"/>
    <col min="1613" max="1613" width="4" bestFit="1" customWidth="1"/>
    <col min="1614" max="1614" width="8" bestFit="1" customWidth="1"/>
    <col min="1615" max="1615" width="4" bestFit="1" customWidth="1"/>
    <col min="1616" max="1616" width="12" bestFit="1" customWidth="1"/>
    <col min="1617" max="1617" width="4" bestFit="1" customWidth="1"/>
    <col min="1793" max="1793" width="46.42578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.5703125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0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2" bestFit="1" customWidth="1"/>
    <col min="1829" max="1829" width="4" bestFit="1" customWidth="1"/>
    <col min="1830" max="1830" width="12" bestFit="1" customWidth="1"/>
    <col min="1831" max="1831" width="4" bestFit="1" customWidth="1"/>
    <col min="1832" max="1832" width="12" bestFit="1" customWidth="1"/>
    <col min="1833" max="1833" width="4" bestFit="1" customWidth="1"/>
    <col min="1834" max="1834" width="12" bestFit="1" customWidth="1"/>
    <col min="1835" max="1835" width="4" bestFit="1" customWidth="1"/>
    <col min="1836" max="1836" width="12" bestFit="1" customWidth="1"/>
    <col min="1837" max="1837" width="4" bestFit="1" customWidth="1"/>
    <col min="1838" max="1838" width="11" bestFit="1" customWidth="1"/>
    <col min="1839" max="1839" width="4" bestFit="1" customWidth="1"/>
    <col min="1840" max="1840" width="12" bestFit="1" customWidth="1"/>
    <col min="1841" max="1841" width="4" bestFit="1" customWidth="1"/>
    <col min="1842" max="1842" width="12" bestFit="1" customWidth="1"/>
    <col min="1843" max="1843" width="4" bestFit="1" customWidth="1"/>
    <col min="1844" max="1844" width="12" bestFit="1" customWidth="1"/>
    <col min="1845" max="1845" width="4" bestFit="1" customWidth="1"/>
    <col min="1846" max="1846" width="12" bestFit="1" customWidth="1"/>
    <col min="1847" max="1847" width="4" bestFit="1" customWidth="1"/>
    <col min="1848" max="1848" width="12" bestFit="1" customWidth="1"/>
    <col min="1849" max="1849" width="4" bestFit="1" customWidth="1"/>
    <col min="1850" max="1850" width="12" bestFit="1" customWidth="1"/>
    <col min="1851" max="1851" width="4" bestFit="1" customWidth="1"/>
    <col min="1852" max="1852" width="12" bestFit="1" customWidth="1"/>
    <col min="1853" max="1853" width="4" bestFit="1" customWidth="1"/>
    <col min="1854" max="1854" width="12" bestFit="1" customWidth="1"/>
    <col min="1855" max="1855" width="4" bestFit="1" customWidth="1"/>
    <col min="1856" max="1856" width="12" bestFit="1" customWidth="1"/>
    <col min="1857" max="1857" width="4" bestFit="1" customWidth="1"/>
    <col min="1858" max="1858" width="12" bestFit="1" customWidth="1"/>
    <col min="1859" max="1859" width="4" bestFit="1" customWidth="1"/>
    <col min="1860" max="1860" width="12" bestFit="1" customWidth="1"/>
    <col min="1861" max="1861" width="4" bestFit="1" customWidth="1"/>
    <col min="1862" max="1862" width="12" bestFit="1" customWidth="1"/>
    <col min="1863" max="1863" width="4" bestFit="1" customWidth="1"/>
    <col min="1864" max="1864" width="12" bestFit="1" customWidth="1"/>
    <col min="1865" max="1865" width="4" bestFit="1" customWidth="1"/>
    <col min="1866" max="1866" width="12" bestFit="1" customWidth="1"/>
    <col min="1867" max="1867" width="4" bestFit="1" customWidth="1"/>
    <col min="1868" max="1868" width="12" bestFit="1" customWidth="1"/>
    <col min="1869" max="1869" width="4" bestFit="1" customWidth="1"/>
    <col min="1870" max="1870" width="8" bestFit="1" customWidth="1"/>
    <col min="1871" max="1871" width="4" bestFit="1" customWidth="1"/>
    <col min="1872" max="1872" width="12" bestFit="1" customWidth="1"/>
    <col min="1873" max="1873" width="4" bestFit="1" customWidth="1"/>
    <col min="2049" max="2049" width="46.42578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.5703125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0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2" bestFit="1" customWidth="1"/>
    <col min="2085" max="2085" width="4" bestFit="1" customWidth="1"/>
    <col min="2086" max="2086" width="12" bestFit="1" customWidth="1"/>
    <col min="2087" max="2087" width="4" bestFit="1" customWidth="1"/>
    <col min="2088" max="2088" width="12" bestFit="1" customWidth="1"/>
    <col min="2089" max="2089" width="4" bestFit="1" customWidth="1"/>
    <col min="2090" max="2090" width="12" bestFit="1" customWidth="1"/>
    <col min="2091" max="2091" width="4" bestFit="1" customWidth="1"/>
    <col min="2092" max="2092" width="12" bestFit="1" customWidth="1"/>
    <col min="2093" max="2093" width="4" bestFit="1" customWidth="1"/>
    <col min="2094" max="2094" width="11" bestFit="1" customWidth="1"/>
    <col min="2095" max="2095" width="4" bestFit="1" customWidth="1"/>
    <col min="2096" max="2096" width="12" bestFit="1" customWidth="1"/>
    <col min="2097" max="2097" width="4" bestFit="1" customWidth="1"/>
    <col min="2098" max="2098" width="12" bestFit="1" customWidth="1"/>
    <col min="2099" max="2099" width="4" bestFit="1" customWidth="1"/>
    <col min="2100" max="2100" width="12" bestFit="1" customWidth="1"/>
    <col min="2101" max="2101" width="4" bestFit="1" customWidth="1"/>
    <col min="2102" max="2102" width="12" bestFit="1" customWidth="1"/>
    <col min="2103" max="2103" width="4" bestFit="1" customWidth="1"/>
    <col min="2104" max="2104" width="12" bestFit="1" customWidth="1"/>
    <col min="2105" max="2105" width="4" bestFit="1" customWidth="1"/>
    <col min="2106" max="2106" width="12" bestFit="1" customWidth="1"/>
    <col min="2107" max="2107" width="4" bestFit="1" customWidth="1"/>
    <col min="2108" max="2108" width="12" bestFit="1" customWidth="1"/>
    <col min="2109" max="2109" width="4" bestFit="1" customWidth="1"/>
    <col min="2110" max="2110" width="12" bestFit="1" customWidth="1"/>
    <col min="2111" max="2111" width="4" bestFit="1" customWidth="1"/>
    <col min="2112" max="2112" width="12" bestFit="1" customWidth="1"/>
    <col min="2113" max="2113" width="4" bestFit="1" customWidth="1"/>
    <col min="2114" max="2114" width="12" bestFit="1" customWidth="1"/>
    <col min="2115" max="2115" width="4" bestFit="1" customWidth="1"/>
    <col min="2116" max="2116" width="12" bestFit="1" customWidth="1"/>
    <col min="2117" max="2117" width="4" bestFit="1" customWidth="1"/>
    <col min="2118" max="2118" width="12" bestFit="1" customWidth="1"/>
    <col min="2119" max="2119" width="4" bestFit="1" customWidth="1"/>
    <col min="2120" max="2120" width="12" bestFit="1" customWidth="1"/>
    <col min="2121" max="2121" width="4" bestFit="1" customWidth="1"/>
    <col min="2122" max="2122" width="12" bestFit="1" customWidth="1"/>
    <col min="2123" max="2123" width="4" bestFit="1" customWidth="1"/>
    <col min="2124" max="2124" width="12" bestFit="1" customWidth="1"/>
    <col min="2125" max="2125" width="4" bestFit="1" customWidth="1"/>
    <col min="2126" max="2126" width="8" bestFit="1" customWidth="1"/>
    <col min="2127" max="2127" width="4" bestFit="1" customWidth="1"/>
    <col min="2128" max="2128" width="12" bestFit="1" customWidth="1"/>
    <col min="2129" max="2129" width="4" bestFit="1" customWidth="1"/>
    <col min="2305" max="2305" width="46.42578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.5703125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0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2" bestFit="1" customWidth="1"/>
    <col min="2341" max="2341" width="4" bestFit="1" customWidth="1"/>
    <col min="2342" max="2342" width="12" bestFit="1" customWidth="1"/>
    <col min="2343" max="2343" width="4" bestFit="1" customWidth="1"/>
    <col min="2344" max="2344" width="12" bestFit="1" customWidth="1"/>
    <col min="2345" max="2345" width="4" bestFit="1" customWidth="1"/>
    <col min="2346" max="2346" width="12" bestFit="1" customWidth="1"/>
    <col min="2347" max="2347" width="4" bestFit="1" customWidth="1"/>
    <col min="2348" max="2348" width="12" bestFit="1" customWidth="1"/>
    <col min="2349" max="2349" width="4" bestFit="1" customWidth="1"/>
    <col min="2350" max="2350" width="11" bestFit="1" customWidth="1"/>
    <col min="2351" max="2351" width="4" bestFit="1" customWidth="1"/>
    <col min="2352" max="2352" width="12" bestFit="1" customWidth="1"/>
    <col min="2353" max="2353" width="4" bestFit="1" customWidth="1"/>
    <col min="2354" max="2354" width="12" bestFit="1" customWidth="1"/>
    <col min="2355" max="2355" width="4" bestFit="1" customWidth="1"/>
    <col min="2356" max="2356" width="12" bestFit="1" customWidth="1"/>
    <col min="2357" max="2357" width="4" bestFit="1" customWidth="1"/>
    <col min="2358" max="2358" width="12" bestFit="1" customWidth="1"/>
    <col min="2359" max="2359" width="4" bestFit="1" customWidth="1"/>
    <col min="2360" max="2360" width="12" bestFit="1" customWidth="1"/>
    <col min="2361" max="2361" width="4" bestFit="1" customWidth="1"/>
    <col min="2362" max="2362" width="12" bestFit="1" customWidth="1"/>
    <col min="2363" max="2363" width="4" bestFit="1" customWidth="1"/>
    <col min="2364" max="2364" width="12" bestFit="1" customWidth="1"/>
    <col min="2365" max="2365" width="4" bestFit="1" customWidth="1"/>
    <col min="2366" max="2366" width="12" bestFit="1" customWidth="1"/>
    <col min="2367" max="2367" width="4" bestFit="1" customWidth="1"/>
    <col min="2368" max="2368" width="12" bestFit="1" customWidth="1"/>
    <col min="2369" max="2369" width="4" bestFit="1" customWidth="1"/>
    <col min="2370" max="2370" width="12" bestFit="1" customWidth="1"/>
    <col min="2371" max="2371" width="4" bestFit="1" customWidth="1"/>
    <col min="2372" max="2372" width="12" bestFit="1" customWidth="1"/>
    <col min="2373" max="2373" width="4" bestFit="1" customWidth="1"/>
    <col min="2374" max="2374" width="12" bestFit="1" customWidth="1"/>
    <col min="2375" max="2375" width="4" bestFit="1" customWidth="1"/>
    <col min="2376" max="2376" width="12" bestFit="1" customWidth="1"/>
    <col min="2377" max="2377" width="4" bestFit="1" customWidth="1"/>
    <col min="2378" max="2378" width="12" bestFit="1" customWidth="1"/>
    <col min="2379" max="2379" width="4" bestFit="1" customWidth="1"/>
    <col min="2380" max="2380" width="12" bestFit="1" customWidth="1"/>
    <col min="2381" max="2381" width="4" bestFit="1" customWidth="1"/>
    <col min="2382" max="2382" width="8" bestFit="1" customWidth="1"/>
    <col min="2383" max="2383" width="4" bestFit="1" customWidth="1"/>
    <col min="2384" max="2384" width="12" bestFit="1" customWidth="1"/>
    <col min="2385" max="2385" width="4" bestFit="1" customWidth="1"/>
    <col min="2561" max="2561" width="46.42578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.5703125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0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2" bestFit="1" customWidth="1"/>
    <col min="2597" max="2597" width="4" bestFit="1" customWidth="1"/>
    <col min="2598" max="2598" width="12" bestFit="1" customWidth="1"/>
    <col min="2599" max="2599" width="4" bestFit="1" customWidth="1"/>
    <col min="2600" max="2600" width="12" bestFit="1" customWidth="1"/>
    <col min="2601" max="2601" width="4" bestFit="1" customWidth="1"/>
    <col min="2602" max="2602" width="12" bestFit="1" customWidth="1"/>
    <col min="2603" max="2603" width="4" bestFit="1" customWidth="1"/>
    <col min="2604" max="2604" width="12" bestFit="1" customWidth="1"/>
    <col min="2605" max="2605" width="4" bestFit="1" customWidth="1"/>
    <col min="2606" max="2606" width="11" bestFit="1" customWidth="1"/>
    <col min="2607" max="2607" width="4" bestFit="1" customWidth="1"/>
    <col min="2608" max="2608" width="12" bestFit="1" customWidth="1"/>
    <col min="2609" max="2609" width="4" bestFit="1" customWidth="1"/>
    <col min="2610" max="2610" width="12" bestFit="1" customWidth="1"/>
    <col min="2611" max="2611" width="4" bestFit="1" customWidth="1"/>
    <col min="2612" max="2612" width="12" bestFit="1" customWidth="1"/>
    <col min="2613" max="2613" width="4" bestFit="1" customWidth="1"/>
    <col min="2614" max="2614" width="12" bestFit="1" customWidth="1"/>
    <col min="2615" max="2615" width="4" bestFit="1" customWidth="1"/>
    <col min="2616" max="2616" width="12" bestFit="1" customWidth="1"/>
    <col min="2617" max="2617" width="4" bestFit="1" customWidth="1"/>
    <col min="2618" max="2618" width="12" bestFit="1" customWidth="1"/>
    <col min="2619" max="2619" width="4" bestFit="1" customWidth="1"/>
    <col min="2620" max="2620" width="12" bestFit="1" customWidth="1"/>
    <col min="2621" max="2621" width="4" bestFit="1" customWidth="1"/>
    <col min="2622" max="2622" width="12" bestFit="1" customWidth="1"/>
    <col min="2623" max="2623" width="4" bestFit="1" customWidth="1"/>
    <col min="2624" max="2624" width="12" bestFit="1" customWidth="1"/>
    <col min="2625" max="2625" width="4" bestFit="1" customWidth="1"/>
    <col min="2626" max="2626" width="12" bestFit="1" customWidth="1"/>
    <col min="2627" max="2627" width="4" bestFit="1" customWidth="1"/>
    <col min="2628" max="2628" width="12" bestFit="1" customWidth="1"/>
    <col min="2629" max="2629" width="4" bestFit="1" customWidth="1"/>
    <col min="2630" max="2630" width="12" bestFit="1" customWidth="1"/>
    <col min="2631" max="2631" width="4" bestFit="1" customWidth="1"/>
    <col min="2632" max="2632" width="12" bestFit="1" customWidth="1"/>
    <col min="2633" max="2633" width="4" bestFit="1" customWidth="1"/>
    <col min="2634" max="2634" width="12" bestFit="1" customWidth="1"/>
    <col min="2635" max="2635" width="4" bestFit="1" customWidth="1"/>
    <col min="2636" max="2636" width="12" bestFit="1" customWidth="1"/>
    <col min="2637" max="2637" width="4" bestFit="1" customWidth="1"/>
    <col min="2638" max="2638" width="8" bestFit="1" customWidth="1"/>
    <col min="2639" max="2639" width="4" bestFit="1" customWidth="1"/>
    <col min="2640" max="2640" width="12" bestFit="1" customWidth="1"/>
    <col min="2641" max="2641" width="4" bestFit="1" customWidth="1"/>
    <col min="2817" max="2817" width="46.42578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.5703125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0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2" bestFit="1" customWidth="1"/>
    <col min="2853" max="2853" width="4" bestFit="1" customWidth="1"/>
    <col min="2854" max="2854" width="12" bestFit="1" customWidth="1"/>
    <col min="2855" max="2855" width="4" bestFit="1" customWidth="1"/>
    <col min="2856" max="2856" width="12" bestFit="1" customWidth="1"/>
    <col min="2857" max="2857" width="4" bestFit="1" customWidth="1"/>
    <col min="2858" max="2858" width="12" bestFit="1" customWidth="1"/>
    <col min="2859" max="2859" width="4" bestFit="1" customWidth="1"/>
    <col min="2860" max="2860" width="12" bestFit="1" customWidth="1"/>
    <col min="2861" max="2861" width="4" bestFit="1" customWidth="1"/>
    <col min="2862" max="2862" width="11" bestFit="1" customWidth="1"/>
    <col min="2863" max="2863" width="4" bestFit="1" customWidth="1"/>
    <col min="2864" max="2864" width="12" bestFit="1" customWidth="1"/>
    <col min="2865" max="2865" width="4" bestFit="1" customWidth="1"/>
    <col min="2866" max="2866" width="12" bestFit="1" customWidth="1"/>
    <col min="2867" max="2867" width="4" bestFit="1" customWidth="1"/>
    <col min="2868" max="2868" width="12" bestFit="1" customWidth="1"/>
    <col min="2869" max="2869" width="4" bestFit="1" customWidth="1"/>
    <col min="2870" max="2870" width="12" bestFit="1" customWidth="1"/>
    <col min="2871" max="2871" width="4" bestFit="1" customWidth="1"/>
    <col min="2872" max="2872" width="12" bestFit="1" customWidth="1"/>
    <col min="2873" max="2873" width="4" bestFit="1" customWidth="1"/>
    <col min="2874" max="2874" width="12" bestFit="1" customWidth="1"/>
    <col min="2875" max="2875" width="4" bestFit="1" customWidth="1"/>
    <col min="2876" max="2876" width="12" bestFit="1" customWidth="1"/>
    <col min="2877" max="2877" width="4" bestFit="1" customWidth="1"/>
    <col min="2878" max="2878" width="12" bestFit="1" customWidth="1"/>
    <col min="2879" max="2879" width="4" bestFit="1" customWidth="1"/>
    <col min="2880" max="2880" width="12" bestFit="1" customWidth="1"/>
    <col min="2881" max="2881" width="4" bestFit="1" customWidth="1"/>
    <col min="2882" max="2882" width="12" bestFit="1" customWidth="1"/>
    <col min="2883" max="2883" width="4" bestFit="1" customWidth="1"/>
    <col min="2884" max="2884" width="12" bestFit="1" customWidth="1"/>
    <col min="2885" max="2885" width="4" bestFit="1" customWidth="1"/>
    <col min="2886" max="2886" width="12" bestFit="1" customWidth="1"/>
    <col min="2887" max="2887" width="4" bestFit="1" customWidth="1"/>
    <col min="2888" max="2888" width="12" bestFit="1" customWidth="1"/>
    <col min="2889" max="2889" width="4" bestFit="1" customWidth="1"/>
    <col min="2890" max="2890" width="12" bestFit="1" customWidth="1"/>
    <col min="2891" max="2891" width="4" bestFit="1" customWidth="1"/>
    <col min="2892" max="2892" width="12" bestFit="1" customWidth="1"/>
    <col min="2893" max="2893" width="4" bestFit="1" customWidth="1"/>
    <col min="2894" max="2894" width="8" bestFit="1" customWidth="1"/>
    <col min="2895" max="2895" width="4" bestFit="1" customWidth="1"/>
    <col min="2896" max="2896" width="12" bestFit="1" customWidth="1"/>
    <col min="2897" max="2897" width="4" bestFit="1" customWidth="1"/>
    <col min="3073" max="3073" width="46.42578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.5703125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0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2" bestFit="1" customWidth="1"/>
    <col min="3109" max="3109" width="4" bestFit="1" customWidth="1"/>
    <col min="3110" max="3110" width="12" bestFit="1" customWidth="1"/>
    <col min="3111" max="3111" width="4" bestFit="1" customWidth="1"/>
    <col min="3112" max="3112" width="12" bestFit="1" customWidth="1"/>
    <col min="3113" max="3113" width="4" bestFit="1" customWidth="1"/>
    <col min="3114" max="3114" width="12" bestFit="1" customWidth="1"/>
    <col min="3115" max="3115" width="4" bestFit="1" customWidth="1"/>
    <col min="3116" max="3116" width="12" bestFit="1" customWidth="1"/>
    <col min="3117" max="3117" width="4" bestFit="1" customWidth="1"/>
    <col min="3118" max="3118" width="11" bestFit="1" customWidth="1"/>
    <col min="3119" max="3119" width="4" bestFit="1" customWidth="1"/>
    <col min="3120" max="3120" width="12" bestFit="1" customWidth="1"/>
    <col min="3121" max="3121" width="4" bestFit="1" customWidth="1"/>
    <col min="3122" max="3122" width="12" bestFit="1" customWidth="1"/>
    <col min="3123" max="3123" width="4" bestFit="1" customWidth="1"/>
    <col min="3124" max="3124" width="12" bestFit="1" customWidth="1"/>
    <col min="3125" max="3125" width="4" bestFit="1" customWidth="1"/>
    <col min="3126" max="3126" width="12" bestFit="1" customWidth="1"/>
    <col min="3127" max="3127" width="4" bestFit="1" customWidth="1"/>
    <col min="3128" max="3128" width="12" bestFit="1" customWidth="1"/>
    <col min="3129" max="3129" width="4" bestFit="1" customWidth="1"/>
    <col min="3130" max="3130" width="12" bestFit="1" customWidth="1"/>
    <col min="3131" max="3131" width="4" bestFit="1" customWidth="1"/>
    <col min="3132" max="3132" width="12" bestFit="1" customWidth="1"/>
    <col min="3133" max="3133" width="4" bestFit="1" customWidth="1"/>
    <col min="3134" max="3134" width="12" bestFit="1" customWidth="1"/>
    <col min="3135" max="3135" width="4" bestFit="1" customWidth="1"/>
    <col min="3136" max="3136" width="12" bestFit="1" customWidth="1"/>
    <col min="3137" max="3137" width="4" bestFit="1" customWidth="1"/>
    <col min="3138" max="3138" width="12" bestFit="1" customWidth="1"/>
    <col min="3139" max="3139" width="4" bestFit="1" customWidth="1"/>
    <col min="3140" max="3140" width="12" bestFit="1" customWidth="1"/>
    <col min="3141" max="3141" width="4" bestFit="1" customWidth="1"/>
    <col min="3142" max="3142" width="12" bestFit="1" customWidth="1"/>
    <col min="3143" max="3143" width="4" bestFit="1" customWidth="1"/>
    <col min="3144" max="3144" width="12" bestFit="1" customWidth="1"/>
    <col min="3145" max="3145" width="4" bestFit="1" customWidth="1"/>
    <col min="3146" max="3146" width="12" bestFit="1" customWidth="1"/>
    <col min="3147" max="3147" width="4" bestFit="1" customWidth="1"/>
    <col min="3148" max="3148" width="12" bestFit="1" customWidth="1"/>
    <col min="3149" max="3149" width="4" bestFit="1" customWidth="1"/>
    <col min="3150" max="3150" width="8" bestFit="1" customWidth="1"/>
    <col min="3151" max="3151" width="4" bestFit="1" customWidth="1"/>
    <col min="3152" max="3152" width="12" bestFit="1" customWidth="1"/>
    <col min="3153" max="3153" width="4" bestFit="1" customWidth="1"/>
    <col min="3329" max="3329" width="46.42578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.5703125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0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2" bestFit="1" customWidth="1"/>
    <col min="3365" max="3365" width="4" bestFit="1" customWidth="1"/>
    <col min="3366" max="3366" width="12" bestFit="1" customWidth="1"/>
    <col min="3367" max="3367" width="4" bestFit="1" customWidth="1"/>
    <col min="3368" max="3368" width="12" bestFit="1" customWidth="1"/>
    <col min="3369" max="3369" width="4" bestFit="1" customWidth="1"/>
    <col min="3370" max="3370" width="12" bestFit="1" customWidth="1"/>
    <col min="3371" max="3371" width="4" bestFit="1" customWidth="1"/>
    <col min="3372" max="3372" width="12" bestFit="1" customWidth="1"/>
    <col min="3373" max="3373" width="4" bestFit="1" customWidth="1"/>
    <col min="3374" max="3374" width="11" bestFit="1" customWidth="1"/>
    <col min="3375" max="3375" width="4" bestFit="1" customWidth="1"/>
    <col min="3376" max="3376" width="12" bestFit="1" customWidth="1"/>
    <col min="3377" max="3377" width="4" bestFit="1" customWidth="1"/>
    <col min="3378" max="3378" width="12" bestFit="1" customWidth="1"/>
    <col min="3379" max="3379" width="4" bestFit="1" customWidth="1"/>
    <col min="3380" max="3380" width="12" bestFit="1" customWidth="1"/>
    <col min="3381" max="3381" width="4" bestFit="1" customWidth="1"/>
    <col min="3382" max="3382" width="12" bestFit="1" customWidth="1"/>
    <col min="3383" max="3383" width="4" bestFit="1" customWidth="1"/>
    <col min="3384" max="3384" width="12" bestFit="1" customWidth="1"/>
    <col min="3385" max="3385" width="4" bestFit="1" customWidth="1"/>
    <col min="3386" max="3386" width="12" bestFit="1" customWidth="1"/>
    <col min="3387" max="3387" width="4" bestFit="1" customWidth="1"/>
    <col min="3388" max="3388" width="12" bestFit="1" customWidth="1"/>
    <col min="3389" max="3389" width="4" bestFit="1" customWidth="1"/>
    <col min="3390" max="3390" width="12" bestFit="1" customWidth="1"/>
    <col min="3391" max="3391" width="4" bestFit="1" customWidth="1"/>
    <col min="3392" max="3392" width="12" bestFit="1" customWidth="1"/>
    <col min="3393" max="3393" width="4" bestFit="1" customWidth="1"/>
    <col min="3394" max="3394" width="12" bestFit="1" customWidth="1"/>
    <col min="3395" max="3395" width="4" bestFit="1" customWidth="1"/>
    <col min="3396" max="3396" width="12" bestFit="1" customWidth="1"/>
    <col min="3397" max="3397" width="4" bestFit="1" customWidth="1"/>
    <col min="3398" max="3398" width="12" bestFit="1" customWidth="1"/>
    <col min="3399" max="3399" width="4" bestFit="1" customWidth="1"/>
    <col min="3400" max="3400" width="12" bestFit="1" customWidth="1"/>
    <col min="3401" max="3401" width="4" bestFit="1" customWidth="1"/>
    <col min="3402" max="3402" width="12" bestFit="1" customWidth="1"/>
    <col min="3403" max="3403" width="4" bestFit="1" customWidth="1"/>
    <col min="3404" max="3404" width="12" bestFit="1" customWidth="1"/>
    <col min="3405" max="3405" width="4" bestFit="1" customWidth="1"/>
    <col min="3406" max="3406" width="8" bestFit="1" customWidth="1"/>
    <col min="3407" max="3407" width="4" bestFit="1" customWidth="1"/>
    <col min="3408" max="3408" width="12" bestFit="1" customWidth="1"/>
    <col min="3409" max="3409" width="4" bestFit="1" customWidth="1"/>
    <col min="3585" max="3585" width="46.42578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.5703125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0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2" bestFit="1" customWidth="1"/>
    <col min="3621" max="3621" width="4" bestFit="1" customWidth="1"/>
    <col min="3622" max="3622" width="12" bestFit="1" customWidth="1"/>
    <col min="3623" max="3623" width="4" bestFit="1" customWidth="1"/>
    <col min="3624" max="3624" width="12" bestFit="1" customWidth="1"/>
    <col min="3625" max="3625" width="4" bestFit="1" customWidth="1"/>
    <col min="3626" max="3626" width="12" bestFit="1" customWidth="1"/>
    <col min="3627" max="3627" width="4" bestFit="1" customWidth="1"/>
    <col min="3628" max="3628" width="12" bestFit="1" customWidth="1"/>
    <col min="3629" max="3629" width="4" bestFit="1" customWidth="1"/>
    <col min="3630" max="3630" width="11" bestFit="1" customWidth="1"/>
    <col min="3631" max="3631" width="4" bestFit="1" customWidth="1"/>
    <col min="3632" max="3632" width="12" bestFit="1" customWidth="1"/>
    <col min="3633" max="3633" width="4" bestFit="1" customWidth="1"/>
    <col min="3634" max="3634" width="12" bestFit="1" customWidth="1"/>
    <col min="3635" max="3635" width="4" bestFit="1" customWidth="1"/>
    <col min="3636" max="3636" width="12" bestFit="1" customWidth="1"/>
    <col min="3637" max="3637" width="4" bestFit="1" customWidth="1"/>
    <col min="3638" max="3638" width="12" bestFit="1" customWidth="1"/>
    <col min="3639" max="3639" width="4" bestFit="1" customWidth="1"/>
    <col min="3640" max="3640" width="12" bestFit="1" customWidth="1"/>
    <col min="3641" max="3641" width="4" bestFit="1" customWidth="1"/>
    <col min="3642" max="3642" width="12" bestFit="1" customWidth="1"/>
    <col min="3643" max="3643" width="4" bestFit="1" customWidth="1"/>
    <col min="3644" max="3644" width="12" bestFit="1" customWidth="1"/>
    <col min="3645" max="3645" width="4" bestFit="1" customWidth="1"/>
    <col min="3646" max="3646" width="12" bestFit="1" customWidth="1"/>
    <col min="3647" max="3647" width="4" bestFit="1" customWidth="1"/>
    <col min="3648" max="3648" width="12" bestFit="1" customWidth="1"/>
    <col min="3649" max="3649" width="4" bestFit="1" customWidth="1"/>
    <col min="3650" max="3650" width="12" bestFit="1" customWidth="1"/>
    <col min="3651" max="3651" width="4" bestFit="1" customWidth="1"/>
    <col min="3652" max="3652" width="12" bestFit="1" customWidth="1"/>
    <col min="3653" max="3653" width="4" bestFit="1" customWidth="1"/>
    <col min="3654" max="3654" width="12" bestFit="1" customWidth="1"/>
    <col min="3655" max="3655" width="4" bestFit="1" customWidth="1"/>
    <col min="3656" max="3656" width="12" bestFit="1" customWidth="1"/>
    <col min="3657" max="3657" width="4" bestFit="1" customWidth="1"/>
    <col min="3658" max="3658" width="12" bestFit="1" customWidth="1"/>
    <col min="3659" max="3659" width="4" bestFit="1" customWidth="1"/>
    <col min="3660" max="3660" width="12" bestFit="1" customWidth="1"/>
    <col min="3661" max="3661" width="4" bestFit="1" customWidth="1"/>
    <col min="3662" max="3662" width="8" bestFit="1" customWidth="1"/>
    <col min="3663" max="3663" width="4" bestFit="1" customWidth="1"/>
    <col min="3664" max="3664" width="12" bestFit="1" customWidth="1"/>
    <col min="3665" max="3665" width="4" bestFit="1" customWidth="1"/>
    <col min="3841" max="3841" width="46.42578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.5703125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0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2" bestFit="1" customWidth="1"/>
    <col min="3877" max="3877" width="4" bestFit="1" customWidth="1"/>
    <col min="3878" max="3878" width="12" bestFit="1" customWidth="1"/>
    <col min="3879" max="3879" width="4" bestFit="1" customWidth="1"/>
    <col min="3880" max="3880" width="12" bestFit="1" customWidth="1"/>
    <col min="3881" max="3881" width="4" bestFit="1" customWidth="1"/>
    <col min="3882" max="3882" width="12" bestFit="1" customWidth="1"/>
    <col min="3883" max="3883" width="4" bestFit="1" customWidth="1"/>
    <col min="3884" max="3884" width="12" bestFit="1" customWidth="1"/>
    <col min="3885" max="3885" width="4" bestFit="1" customWidth="1"/>
    <col min="3886" max="3886" width="11" bestFit="1" customWidth="1"/>
    <col min="3887" max="3887" width="4" bestFit="1" customWidth="1"/>
    <col min="3888" max="3888" width="12" bestFit="1" customWidth="1"/>
    <col min="3889" max="3889" width="4" bestFit="1" customWidth="1"/>
    <col min="3890" max="3890" width="12" bestFit="1" customWidth="1"/>
    <col min="3891" max="3891" width="4" bestFit="1" customWidth="1"/>
    <col min="3892" max="3892" width="12" bestFit="1" customWidth="1"/>
    <col min="3893" max="3893" width="4" bestFit="1" customWidth="1"/>
    <col min="3894" max="3894" width="12" bestFit="1" customWidth="1"/>
    <col min="3895" max="3895" width="4" bestFit="1" customWidth="1"/>
    <col min="3896" max="3896" width="12" bestFit="1" customWidth="1"/>
    <col min="3897" max="3897" width="4" bestFit="1" customWidth="1"/>
    <col min="3898" max="3898" width="12" bestFit="1" customWidth="1"/>
    <col min="3899" max="3899" width="4" bestFit="1" customWidth="1"/>
    <col min="3900" max="3900" width="12" bestFit="1" customWidth="1"/>
    <col min="3901" max="3901" width="4" bestFit="1" customWidth="1"/>
    <col min="3902" max="3902" width="12" bestFit="1" customWidth="1"/>
    <col min="3903" max="3903" width="4" bestFit="1" customWidth="1"/>
    <col min="3904" max="3904" width="12" bestFit="1" customWidth="1"/>
    <col min="3905" max="3905" width="4" bestFit="1" customWidth="1"/>
    <col min="3906" max="3906" width="12" bestFit="1" customWidth="1"/>
    <col min="3907" max="3907" width="4" bestFit="1" customWidth="1"/>
    <col min="3908" max="3908" width="12" bestFit="1" customWidth="1"/>
    <col min="3909" max="3909" width="4" bestFit="1" customWidth="1"/>
    <col min="3910" max="3910" width="12" bestFit="1" customWidth="1"/>
    <col min="3911" max="3911" width="4" bestFit="1" customWidth="1"/>
    <col min="3912" max="3912" width="12" bestFit="1" customWidth="1"/>
    <col min="3913" max="3913" width="4" bestFit="1" customWidth="1"/>
    <col min="3914" max="3914" width="12" bestFit="1" customWidth="1"/>
    <col min="3915" max="3915" width="4" bestFit="1" customWidth="1"/>
    <col min="3916" max="3916" width="12" bestFit="1" customWidth="1"/>
    <col min="3917" max="3917" width="4" bestFit="1" customWidth="1"/>
    <col min="3918" max="3918" width="8" bestFit="1" customWidth="1"/>
    <col min="3919" max="3919" width="4" bestFit="1" customWidth="1"/>
    <col min="3920" max="3920" width="12" bestFit="1" customWidth="1"/>
    <col min="3921" max="3921" width="4" bestFit="1" customWidth="1"/>
    <col min="4097" max="4097" width="46.42578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.5703125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0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2" bestFit="1" customWidth="1"/>
    <col min="4133" max="4133" width="4" bestFit="1" customWidth="1"/>
    <col min="4134" max="4134" width="12" bestFit="1" customWidth="1"/>
    <col min="4135" max="4135" width="4" bestFit="1" customWidth="1"/>
    <col min="4136" max="4136" width="12" bestFit="1" customWidth="1"/>
    <col min="4137" max="4137" width="4" bestFit="1" customWidth="1"/>
    <col min="4138" max="4138" width="12" bestFit="1" customWidth="1"/>
    <col min="4139" max="4139" width="4" bestFit="1" customWidth="1"/>
    <col min="4140" max="4140" width="12" bestFit="1" customWidth="1"/>
    <col min="4141" max="4141" width="4" bestFit="1" customWidth="1"/>
    <col min="4142" max="4142" width="11" bestFit="1" customWidth="1"/>
    <col min="4143" max="4143" width="4" bestFit="1" customWidth="1"/>
    <col min="4144" max="4144" width="12" bestFit="1" customWidth="1"/>
    <col min="4145" max="4145" width="4" bestFit="1" customWidth="1"/>
    <col min="4146" max="4146" width="12" bestFit="1" customWidth="1"/>
    <col min="4147" max="4147" width="4" bestFit="1" customWidth="1"/>
    <col min="4148" max="4148" width="12" bestFit="1" customWidth="1"/>
    <col min="4149" max="4149" width="4" bestFit="1" customWidth="1"/>
    <col min="4150" max="4150" width="12" bestFit="1" customWidth="1"/>
    <col min="4151" max="4151" width="4" bestFit="1" customWidth="1"/>
    <col min="4152" max="4152" width="12" bestFit="1" customWidth="1"/>
    <col min="4153" max="4153" width="4" bestFit="1" customWidth="1"/>
    <col min="4154" max="4154" width="12" bestFit="1" customWidth="1"/>
    <col min="4155" max="4155" width="4" bestFit="1" customWidth="1"/>
    <col min="4156" max="4156" width="12" bestFit="1" customWidth="1"/>
    <col min="4157" max="4157" width="4" bestFit="1" customWidth="1"/>
    <col min="4158" max="4158" width="12" bestFit="1" customWidth="1"/>
    <col min="4159" max="4159" width="4" bestFit="1" customWidth="1"/>
    <col min="4160" max="4160" width="12" bestFit="1" customWidth="1"/>
    <col min="4161" max="4161" width="4" bestFit="1" customWidth="1"/>
    <col min="4162" max="4162" width="12" bestFit="1" customWidth="1"/>
    <col min="4163" max="4163" width="4" bestFit="1" customWidth="1"/>
    <col min="4164" max="4164" width="12" bestFit="1" customWidth="1"/>
    <col min="4165" max="4165" width="4" bestFit="1" customWidth="1"/>
    <col min="4166" max="4166" width="12" bestFit="1" customWidth="1"/>
    <col min="4167" max="4167" width="4" bestFit="1" customWidth="1"/>
    <col min="4168" max="4168" width="12" bestFit="1" customWidth="1"/>
    <col min="4169" max="4169" width="4" bestFit="1" customWidth="1"/>
    <col min="4170" max="4170" width="12" bestFit="1" customWidth="1"/>
    <col min="4171" max="4171" width="4" bestFit="1" customWidth="1"/>
    <col min="4172" max="4172" width="12" bestFit="1" customWidth="1"/>
    <col min="4173" max="4173" width="4" bestFit="1" customWidth="1"/>
    <col min="4174" max="4174" width="8" bestFit="1" customWidth="1"/>
    <col min="4175" max="4175" width="4" bestFit="1" customWidth="1"/>
    <col min="4176" max="4176" width="12" bestFit="1" customWidth="1"/>
    <col min="4177" max="4177" width="4" bestFit="1" customWidth="1"/>
    <col min="4353" max="4353" width="46.42578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.5703125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0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2" bestFit="1" customWidth="1"/>
    <col min="4389" max="4389" width="4" bestFit="1" customWidth="1"/>
    <col min="4390" max="4390" width="12" bestFit="1" customWidth="1"/>
    <col min="4391" max="4391" width="4" bestFit="1" customWidth="1"/>
    <col min="4392" max="4392" width="12" bestFit="1" customWidth="1"/>
    <col min="4393" max="4393" width="4" bestFit="1" customWidth="1"/>
    <col min="4394" max="4394" width="12" bestFit="1" customWidth="1"/>
    <col min="4395" max="4395" width="4" bestFit="1" customWidth="1"/>
    <col min="4396" max="4396" width="12" bestFit="1" customWidth="1"/>
    <col min="4397" max="4397" width="4" bestFit="1" customWidth="1"/>
    <col min="4398" max="4398" width="11" bestFit="1" customWidth="1"/>
    <col min="4399" max="4399" width="4" bestFit="1" customWidth="1"/>
    <col min="4400" max="4400" width="12" bestFit="1" customWidth="1"/>
    <col min="4401" max="4401" width="4" bestFit="1" customWidth="1"/>
    <col min="4402" max="4402" width="12" bestFit="1" customWidth="1"/>
    <col min="4403" max="4403" width="4" bestFit="1" customWidth="1"/>
    <col min="4404" max="4404" width="12" bestFit="1" customWidth="1"/>
    <col min="4405" max="4405" width="4" bestFit="1" customWidth="1"/>
    <col min="4406" max="4406" width="12" bestFit="1" customWidth="1"/>
    <col min="4407" max="4407" width="4" bestFit="1" customWidth="1"/>
    <col min="4408" max="4408" width="12" bestFit="1" customWidth="1"/>
    <col min="4409" max="4409" width="4" bestFit="1" customWidth="1"/>
    <col min="4410" max="4410" width="12" bestFit="1" customWidth="1"/>
    <col min="4411" max="4411" width="4" bestFit="1" customWidth="1"/>
    <col min="4412" max="4412" width="12" bestFit="1" customWidth="1"/>
    <col min="4413" max="4413" width="4" bestFit="1" customWidth="1"/>
    <col min="4414" max="4414" width="12" bestFit="1" customWidth="1"/>
    <col min="4415" max="4415" width="4" bestFit="1" customWidth="1"/>
    <col min="4416" max="4416" width="12" bestFit="1" customWidth="1"/>
    <col min="4417" max="4417" width="4" bestFit="1" customWidth="1"/>
    <col min="4418" max="4418" width="12" bestFit="1" customWidth="1"/>
    <col min="4419" max="4419" width="4" bestFit="1" customWidth="1"/>
    <col min="4420" max="4420" width="12" bestFit="1" customWidth="1"/>
    <col min="4421" max="4421" width="4" bestFit="1" customWidth="1"/>
    <col min="4422" max="4422" width="12" bestFit="1" customWidth="1"/>
    <col min="4423" max="4423" width="4" bestFit="1" customWidth="1"/>
    <col min="4424" max="4424" width="12" bestFit="1" customWidth="1"/>
    <col min="4425" max="4425" width="4" bestFit="1" customWidth="1"/>
    <col min="4426" max="4426" width="12" bestFit="1" customWidth="1"/>
    <col min="4427" max="4427" width="4" bestFit="1" customWidth="1"/>
    <col min="4428" max="4428" width="12" bestFit="1" customWidth="1"/>
    <col min="4429" max="4429" width="4" bestFit="1" customWidth="1"/>
    <col min="4430" max="4430" width="8" bestFit="1" customWidth="1"/>
    <col min="4431" max="4431" width="4" bestFit="1" customWidth="1"/>
    <col min="4432" max="4432" width="12" bestFit="1" customWidth="1"/>
    <col min="4433" max="4433" width="4" bestFit="1" customWidth="1"/>
    <col min="4609" max="4609" width="46.42578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.5703125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0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2" bestFit="1" customWidth="1"/>
    <col min="4645" max="4645" width="4" bestFit="1" customWidth="1"/>
    <col min="4646" max="4646" width="12" bestFit="1" customWidth="1"/>
    <col min="4647" max="4647" width="4" bestFit="1" customWidth="1"/>
    <col min="4648" max="4648" width="12" bestFit="1" customWidth="1"/>
    <col min="4649" max="4649" width="4" bestFit="1" customWidth="1"/>
    <col min="4650" max="4650" width="12" bestFit="1" customWidth="1"/>
    <col min="4651" max="4651" width="4" bestFit="1" customWidth="1"/>
    <col min="4652" max="4652" width="12" bestFit="1" customWidth="1"/>
    <col min="4653" max="4653" width="4" bestFit="1" customWidth="1"/>
    <col min="4654" max="4654" width="11" bestFit="1" customWidth="1"/>
    <col min="4655" max="4655" width="4" bestFit="1" customWidth="1"/>
    <col min="4656" max="4656" width="12" bestFit="1" customWidth="1"/>
    <col min="4657" max="4657" width="4" bestFit="1" customWidth="1"/>
    <col min="4658" max="4658" width="12" bestFit="1" customWidth="1"/>
    <col min="4659" max="4659" width="4" bestFit="1" customWidth="1"/>
    <col min="4660" max="4660" width="12" bestFit="1" customWidth="1"/>
    <col min="4661" max="4661" width="4" bestFit="1" customWidth="1"/>
    <col min="4662" max="4662" width="12" bestFit="1" customWidth="1"/>
    <col min="4663" max="4663" width="4" bestFit="1" customWidth="1"/>
    <col min="4664" max="4664" width="12" bestFit="1" customWidth="1"/>
    <col min="4665" max="4665" width="4" bestFit="1" customWidth="1"/>
    <col min="4666" max="4666" width="12" bestFit="1" customWidth="1"/>
    <col min="4667" max="4667" width="4" bestFit="1" customWidth="1"/>
    <col min="4668" max="4668" width="12" bestFit="1" customWidth="1"/>
    <col min="4669" max="4669" width="4" bestFit="1" customWidth="1"/>
    <col min="4670" max="4670" width="12" bestFit="1" customWidth="1"/>
    <col min="4671" max="4671" width="4" bestFit="1" customWidth="1"/>
    <col min="4672" max="4672" width="12" bestFit="1" customWidth="1"/>
    <col min="4673" max="4673" width="4" bestFit="1" customWidth="1"/>
    <col min="4674" max="4674" width="12" bestFit="1" customWidth="1"/>
    <col min="4675" max="4675" width="4" bestFit="1" customWidth="1"/>
    <col min="4676" max="4676" width="12" bestFit="1" customWidth="1"/>
    <col min="4677" max="4677" width="4" bestFit="1" customWidth="1"/>
    <col min="4678" max="4678" width="12" bestFit="1" customWidth="1"/>
    <col min="4679" max="4679" width="4" bestFit="1" customWidth="1"/>
    <col min="4680" max="4680" width="12" bestFit="1" customWidth="1"/>
    <col min="4681" max="4681" width="4" bestFit="1" customWidth="1"/>
    <col min="4682" max="4682" width="12" bestFit="1" customWidth="1"/>
    <col min="4683" max="4683" width="4" bestFit="1" customWidth="1"/>
    <col min="4684" max="4684" width="12" bestFit="1" customWidth="1"/>
    <col min="4685" max="4685" width="4" bestFit="1" customWidth="1"/>
    <col min="4686" max="4686" width="8" bestFit="1" customWidth="1"/>
    <col min="4687" max="4687" width="4" bestFit="1" customWidth="1"/>
    <col min="4688" max="4688" width="12" bestFit="1" customWidth="1"/>
    <col min="4689" max="4689" width="4" bestFit="1" customWidth="1"/>
    <col min="4865" max="4865" width="46.42578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.5703125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0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2" bestFit="1" customWidth="1"/>
    <col min="4901" max="4901" width="4" bestFit="1" customWidth="1"/>
    <col min="4902" max="4902" width="12" bestFit="1" customWidth="1"/>
    <col min="4903" max="4903" width="4" bestFit="1" customWidth="1"/>
    <col min="4904" max="4904" width="12" bestFit="1" customWidth="1"/>
    <col min="4905" max="4905" width="4" bestFit="1" customWidth="1"/>
    <col min="4906" max="4906" width="12" bestFit="1" customWidth="1"/>
    <col min="4907" max="4907" width="4" bestFit="1" customWidth="1"/>
    <col min="4908" max="4908" width="12" bestFit="1" customWidth="1"/>
    <col min="4909" max="4909" width="4" bestFit="1" customWidth="1"/>
    <col min="4910" max="4910" width="11" bestFit="1" customWidth="1"/>
    <col min="4911" max="4911" width="4" bestFit="1" customWidth="1"/>
    <col min="4912" max="4912" width="12" bestFit="1" customWidth="1"/>
    <col min="4913" max="4913" width="4" bestFit="1" customWidth="1"/>
    <col min="4914" max="4914" width="12" bestFit="1" customWidth="1"/>
    <col min="4915" max="4915" width="4" bestFit="1" customWidth="1"/>
    <col min="4916" max="4916" width="12" bestFit="1" customWidth="1"/>
    <col min="4917" max="4917" width="4" bestFit="1" customWidth="1"/>
    <col min="4918" max="4918" width="12" bestFit="1" customWidth="1"/>
    <col min="4919" max="4919" width="4" bestFit="1" customWidth="1"/>
    <col min="4920" max="4920" width="12" bestFit="1" customWidth="1"/>
    <col min="4921" max="4921" width="4" bestFit="1" customWidth="1"/>
    <col min="4922" max="4922" width="12" bestFit="1" customWidth="1"/>
    <col min="4923" max="4923" width="4" bestFit="1" customWidth="1"/>
    <col min="4924" max="4924" width="12" bestFit="1" customWidth="1"/>
    <col min="4925" max="4925" width="4" bestFit="1" customWidth="1"/>
    <col min="4926" max="4926" width="12" bestFit="1" customWidth="1"/>
    <col min="4927" max="4927" width="4" bestFit="1" customWidth="1"/>
    <col min="4928" max="4928" width="12" bestFit="1" customWidth="1"/>
    <col min="4929" max="4929" width="4" bestFit="1" customWidth="1"/>
    <col min="4930" max="4930" width="12" bestFit="1" customWidth="1"/>
    <col min="4931" max="4931" width="4" bestFit="1" customWidth="1"/>
    <col min="4932" max="4932" width="12" bestFit="1" customWidth="1"/>
    <col min="4933" max="4933" width="4" bestFit="1" customWidth="1"/>
    <col min="4934" max="4934" width="12" bestFit="1" customWidth="1"/>
    <col min="4935" max="4935" width="4" bestFit="1" customWidth="1"/>
    <col min="4936" max="4936" width="12" bestFit="1" customWidth="1"/>
    <col min="4937" max="4937" width="4" bestFit="1" customWidth="1"/>
    <col min="4938" max="4938" width="12" bestFit="1" customWidth="1"/>
    <col min="4939" max="4939" width="4" bestFit="1" customWidth="1"/>
    <col min="4940" max="4940" width="12" bestFit="1" customWidth="1"/>
    <col min="4941" max="4941" width="4" bestFit="1" customWidth="1"/>
    <col min="4942" max="4942" width="8" bestFit="1" customWidth="1"/>
    <col min="4943" max="4943" width="4" bestFit="1" customWidth="1"/>
    <col min="4944" max="4944" width="12" bestFit="1" customWidth="1"/>
    <col min="4945" max="4945" width="4" bestFit="1" customWidth="1"/>
    <col min="5121" max="5121" width="46.42578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.5703125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0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2" bestFit="1" customWidth="1"/>
    <col min="5157" max="5157" width="4" bestFit="1" customWidth="1"/>
    <col min="5158" max="5158" width="12" bestFit="1" customWidth="1"/>
    <col min="5159" max="5159" width="4" bestFit="1" customWidth="1"/>
    <col min="5160" max="5160" width="12" bestFit="1" customWidth="1"/>
    <col min="5161" max="5161" width="4" bestFit="1" customWidth="1"/>
    <col min="5162" max="5162" width="12" bestFit="1" customWidth="1"/>
    <col min="5163" max="5163" width="4" bestFit="1" customWidth="1"/>
    <col min="5164" max="5164" width="12" bestFit="1" customWidth="1"/>
    <col min="5165" max="5165" width="4" bestFit="1" customWidth="1"/>
    <col min="5166" max="5166" width="11" bestFit="1" customWidth="1"/>
    <col min="5167" max="5167" width="4" bestFit="1" customWidth="1"/>
    <col min="5168" max="5168" width="12" bestFit="1" customWidth="1"/>
    <col min="5169" max="5169" width="4" bestFit="1" customWidth="1"/>
    <col min="5170" max="5170" width="12" bestFit="1" customWidth="1"/>
    <col min="5171" max="5171" width="4" bestFit="1" customWidth="1"/>
    <col min="5172" max="5172" width="12" bestFit="1" customWidth="1"/>
    <col min="5173" max="5173" width="4" bestFit="1" customWidth="1"/>
    <col min="5174" max="5174" width="12" bestFit="1" customWidth="1"/>
    <col min="5175" max="5175" width="4" bestFit="1" customWidth="1"/>
    <col min="5176" max="5176" width="12" bestFit="1" customWidth="1"/>
    <col min="5177" max="5177" width="4" bestFit="1" customWidth="1"/>
    <col min="5178" max="5178" width="12" bestFit="1" customWidth="1"/>
    <col min="5179" max="5179" width="4" bestFit="1" customWidth="1"/>
    <col min="5180" max="5180" width="12" bestFit="1" customWidth="1"/>
    <col min="5181" max="5181" width="4" bestFit="1" customWidth="1"/>
    <col min="5182" max="5182" width="12" bestFit="1" customWidth="1"/>
    <col min="5183" max="5183" width="4" bestFit="1" customWidth="1"/>
    <col min="5184" max="5184" width="12" bestFit="1" customWidth="1"/>
    <col min="5185" max="5185" width="4" bestFit="1" customWidth="1"/>
    <col min="5186" max="5186" width="12" bestFit="1" customWidth="1"/>
    <col min="5187" max="5187" width="4" bestFit="1" customWidth="1"/>
    <col min="5188" max="5188" width="12" bestFit="1" customWidth="1"/>
    <col min="5189" max="5189" width="4" bestFit="1" customWidth="1"/>
    <col min="5190" max="5190" width="12" bestFit="1" customWidth="1"/>
    <col min="5191" max="5191" width="4" bestFit="1" customWidth="1"/>
    <col min="5192" max="5192" width="12" bestFit="1" customWidth="1"/>
    <col min="5193" max="5193" width="4" bestFit="1" customWidth="1"/>
    <col min="5194" max="5194" width="12" bestFit="1" customWidth="1"/>
    <col min="5195" max="5195" width="4" bestFit="1" customWidth="1"/>
    <col min="5196" max="5196" width="12" bestFit="1" customWidth="1"/>
    <col min="5197" max="5197" width="4" bestFit="1" customWidth="1"/>
    <col min="5198" max="5198" width="8" bestFit="1" customWidth="1"/>
    <col min="5199" max="5199" width="4" bestFit="1" customWidth="1"/>
    <col min="5200" max="5200" width="12" bestFit="1" customWidth="1"/>
    <col min="5201" max="5201" width="4" bestFit="1" customWidth="1"/>
    <col min="5377" max="5377" width="46.42578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.5703125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0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2" bestFit="1" customWidth="1"/>
    <col min="5413" max="5413" width="4" bestFit="1" customWidth="1"/>
    <col min="5414" max="5414" width="12" bestFit="1" customWidth="1"/>
    <col min="5415" max="5415" width="4" bestFit="1" customWidth="1"/>
    <col min="5416" max="5416" width="12" bestFit="1" customWidth="1"/>
    <col min="5417" max="5417" width="4" bestFit="1" customWidth="1"/>
    <col min="5418" max="5418" width="12" bestFit="1" customWidth="1"/>
    <col min="5419" max="5419" width="4" bestFit="1" customWidth="1"/>
    <col min="5420" max="5420" width="12" bestFit="1" customWidth="1"/>
    <col min="5421" max="5421" width="4" bestFit="1" customWidth="1"/>
    <col min="5422" max="5422" width="11" bestFit="1" customWidth="1"/>
    <col min="5423" max="5423" width="4" bestFit="1" customWidth="1"/>
    <col min="5424" max="5424" width="12" bestFit="1" customWidth="1"/>
    <col min="5425" max="5425" width="4" bestFit="1" customWidth="1"/>
    <col min="5426" max="5426" width="12" bestFit="1" customWidth="1"/>
    <col min="5427" max="5427" width="4" bestFit="1" customWidth="1"/>
    <col min="5428" max="5428" width="12" bestFit="1" customWidth="1"/>
    <col min="5429" max="5429" width="4" bestFit="1" customWidth="1"/>
    <col min="5430" max="5430" width="12" bestFit="1" customWidth="1"/>
    <col min="5431" max="5431" width="4" bestFit="1" customWidth="1"/>
    <col min="5432" max="5432" width="12" bestFit="1" customWidth="1"/>
    <col min="5433" max="5433" width="4" bestFit="1" customWidth="1"/>
    <col min="5434" max="5434" width="12" bestFit="1" customWidth="1"/>
    <col min="5435" max="5435" width="4" bestFit="1" customWidth="1"/>
    <col min="5436" max="5436" width="12" bestFit="1" customWidth="1"/>
    <col min="5437" max="5437" width="4" bestFit="1" customWidth="1"/>
    <col min="5438" max="5438" width="12" bestFit="1" customWidth="1"/>
    <col min="5439" max="5439" width="4" bestFit="1" customWidth="1"/>
    <col min="5440" max="5440" width="12" bestFit="1" customWidth="1"/>
    <col min="5441" max="5441" width="4" bestFit="1" customWidth="1"/>
    <col min="5442" max="5442" width="12" bestFit="1" customWidth="1"/>
    <col min="5443" max="5443" width="4" bestFit="1" customWidth="1"/>
    <col min="5444" max="5444" width="12" bestFit="1" customWidth="1"/>
    <col min="5445" max="5445" width="4" bestFit="1" customWidth="1"/>
    <col min="5446" max="5446" width="12" bestFit="1" customWidth="1"/>
    <col min="5447" max="5447" width="4" bestFit="1" customWidth="1"/>
    <col min="5448" max="5448" width="12" bestFit="1" customWidth="1"/>
    <col min="5449" max="5449" width="4" bestFit="1" customWidth="1"/>
    <col min="5450" max="5450" width="12" bestFit="1" customWidth="1"/>
    <col min="5451" max="5451" width="4" bestFit="1" customWidth="1"/>
    <col min="5452" max="5452" width="12" bestFit="1" customWidth="1"/>
    <col min="5453" max="5453" width="4" bestFit="1" customWidth="1"/>
    <col min="5454" max="5454" width="8" bestFit="1" customWidth="1"/>
    <col min="5455" max="5455" width="4" bestFit="1" customWidth="1"/>
    <col min="5456" max="5456" width="12" bestFit="1" customWidth="1"/>
    <col min="5457" max="5457" width="4" bestFit="1" customWidth="1"/>
    <col min="5633" max="5633" width="46.42578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.5703125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0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2" bestFit="1" customWidth="1"/>
    <col min="5669" max="5669" width="4" bestFit="1" customWidth="1"/>
    <col min="5670" max="5670" width="12" bestFit="1" customWidth="1"/>
    <col min="5671" max="5671" width="4" bestFit="1" customWidth="1"/>
    <col min="5672" max="5672" width="12" bestFit="1" customWidth="1"/>
    <col min="5673" max="5673" width="4" bestFit="1" customWidth="1"/>
    <col min="5674" max="5674" width="12" bestFit="1" customWidth="1"/>
    <col min="5675" max="5675" width="4" bestFit="1" customWidth="1"/>
    <col min="5676" max="5676" width="12" bestFit="1" customWidth="1"/>
    <col min="5677" max="5677" width="4" bestFit="1" customWidth="1"/>
    <col min="5678" max="5678" width="11" bestFit="1" customWidth="1"/>
    <col min="5679" max="5679" width="4" bestFit="1" customWidth="1"/>
    <col min="5680" max="5680" width="12" bestFit="1" customWidth="1"/>
    <col min="5681" max="5681" width="4" bestFit="1" customWidth="1"/>
    <col min="5682" max="5682" width="12" bestFit="1" customWidth="1"/>
    <col min="5683" max="5683" width="4" bestFit="1" customWidth="1"/>
    <col min="5684" max="5684" width="12" bestFit="1" customWidth="1"/>
    <col min="5685" max="5685" width="4" bestFit="1" customWidth="1"/>
    <col min="5686" max="5686" width="12" bestFit="1" customWidth="1"/>
    <col min="5687" max="5687" width="4" bestFit="1" customWidth="1"/>
    <col min="5688" max="5688" width="12" bestFit="1" customWidth="1"/>
    <col min="5689" max="5689" width="4" bestFit="1" customWidth="1"/>
    <col min="5690" max="5690" width="12" bestFit="1" customWidth="1"/>
    <col min="5691" max="5691" width="4" bestFit="1" customWidth="1"/>
    <col min="5692" max="5692" width="12" bestFit="1" customWidth="1"/>
    <col min="5693" max="5693" width="4" bestFit="1" customWidth="1"/>
    <col min="5694" max="5694" width="12" bestFit="1" customWidth="1"/>
    <col min="5695" max="5695" width="4" bestFit="1" customWidth="1"/>
    <col min="5696" max="5696" width="12" bestFit="1" customWidth="1"/>
    <col min="5697" max="5697" width="4" bestFit="1" customWidth="1"/>
    <col min="5698" max="5698" width="12" bestFit="1" customWidth="1"/>
    <col min="5699" max="5699" width="4" bestFit="1" customWidth="1"/>
    <col min="5700" max="5700" width="12" bestFit="1" customWidth="1"/>
    <col min="5701" max="5701" width="4" bestFit="1" customWidth="1"/>
    <col min="5702" max="5702" width="12" bestFit="1" customWidth="1"/>
    <col min="5703" max="5703" width="4" bestFit="1" customWidth="1"/>
    <col min="5704" max="5704" width="12" bestFit="1" customWidth="1"/>
    <col min="5705" max="5705" width="4" bestFit="1" customWidth="1"/>
    <col min="5706" max="5706" width="12" bestFit="1" customWidth="1"/>
    <col min="5707" max="5707" width="4" bestFit="1" customWidth="1"/>
    <col min="5708" max="5708" width="12" bestFit="1" customWidth="1"/>
    <col min="5709" max="5709" width="4" bestFit="1" customWidth="1"/>
    <col min="5710" max="5710" width="8" bestFit="1" customWidth="1"/>
    <col min="5711" max="5711" width="4" bestFit="1" customWidth="1"/>
    <col min="5712" max="5712" width="12" bestFit="1" customWidth="1"/>
    <col min="5713" max="5713" width="4" bestFit="1" customWidth="1"/>
    <col min="5889" max="5889" width="46.42578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.5703125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0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2" bestFit="1" customWidth="1"/>
    <col min="5925" max="5925" width="4" bestFit="1" customWidth="1"/>
    <col min="5926" max="5926" width="12" bestFit="1" customWidth="1"/>
    <col min="5927" max="5927" width="4" bestFit="1" customWidth="1"/>
    <col min="5928" max="5928" width="12" bestFit="1" customWidth="1"/>
    <col min="5929" max="5929" width="4" bestFit="1" customWidth="1"/>
    <col min="5930" max="5930" width="12" bestFit="1" customWidth="1"/>
    <col min="5931" max="5931" width="4" bestFit="1" customWidth="1"/>
    <col min="5932" max="5932" width="12" bestFit="1" customWidth="1"/>
    <col min="5933" max="5933" width="4" bestFit="1" customWidth="1"/>
    <col min="5934" max="5934" width="11" bestFit="1" customWidth="1"/>
    <col min="5935" max="5935" width="4" bestFit="1" customWidth="1"/>
    <col min="5936" max="5936" width="12" bestFit="1" customWidth="1"/>
    <col min="5937" max="5937" width="4" bestFit="1" customWidth="1"/>
    <col min="5938" max="5938" width="12" bestFit="1" customWidth="1"/>
    <col min="5939" max="5939" width="4" bestFit="1" customWidth="1"/>
    <col min="5940" max="5940" width="12" bestFit="1" customWidth="1"/>
    <col min="5941" max="5941" width="4" bestFit="1" customWidth="1"/>
    <col min="5942" max="5942" width="12" bestFit="1" customWidth="1"/>
    <col min="5943" max="5943" width="4" bestFit="1" customWidth="1"/>
    <col min="5944" max="5944" width="12" bestFit="1" customWidth="1"/>
    <col min="5945" max="5945" width="4" bestFit="1" customWidth="1"/>
    <col min="5946" max="5946" width="12" bestFit="1" customWidth="1"/>
    <col min="5947" max="5947" width="4" bestFit="1" customWidth="1"/>
    <col min="5948" max="5948" width="12" bestFit="1" customWidth="1"/>
    <col min="5949" max="5949" width="4" bestFit="1" customWidth="1"/>
    <col min="5950" max="5950" width="12" bestFit="1" customWidth="1"/>
    <col min="5951" max="5951" width="4" bestFit="1" customWidth="1"/>
    <col min="5952" max="5952" width="12" bestFit="1" customWidth="1"/>
    <col min="5953" max="5953" width="4" bestFit="1" customWidth="1"/>
    <col min="5954" max="5954" width="12" bestFit="1" customWidth="1"/>
    <col min="5955" max="5955" width="4" bestFit="1" customWidth="1"/>
    <col min="5956" max="5956" width="12" bestFit="1" customWidth="1"/>
    <col min="5957" max="5957" width="4" bestFit="1" customWidth="1"/>
    <col min="5958" max="5958" width="12" bestFit="1" customWidth="1"/>
    <col min="5959" max="5959" width="4" bestFit="1" customWidth="1"/>
    <col min="5960" max="5960" width="12" bestFit="1" customWidth="1"/>
    <col min="5961" max="5961" width="4" bestFit="1" customWidth="1"/>
    <col min="5962" max="5962" width="12" bestFit="1" customWidth="1"/>
    <col min="5963" max="5963" width="4" bestFit="1" customWidth="1"/>
    <col min="5964" max="5964" width="12" bestFit="1" customWidth="1"/>
    <col min="5965" max="5965" width="4" bestFit="1" customWidth="1"/>
    <col min="5966" max="5966" width="8" bestFit="1" customWidth="1"/>
    <col min="5967" max="5967" width="4" bestFit="1" customWidth="1"/>
    <col min="5968" max="5968" width="12" bestFit="1" customWidth="1"/>
    <col min="5969" max="5969" width="4" bestFit="1" customWidth="1"/>
    <col min="6145" max="6145" width="46.42578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.5703125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0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2" bestFit="1" customWidth="1"/>
    <col min="6181" max="6181" width="4" bestFit="1" customWidth="1"/>
    <col min="6182" max="6182" width="12" bestFit="1" customWidth="1"/>
    <col min="6183" max="6183" width="4" bestFit="1" customWidth="1"/>
    <col min="6184" max="6184" width="12" bestFit="1" customWidth="1"/>
    <col min="6185" max="6185" width="4" bestFit="1" customWidth="1"/>
    <col min="6186" max="6186" width="12" bestFit="1" customWidth="1"/>
    <col min="6187" max="6187" width="4" bestFit="1" customWidth="1"/>
    <col min="6188" max="6188" width="12" bestFit="1" customWidth="1"/>
    <col min="6189" max="6189" width="4" bestFit="1" customWidth="1"/>
    <col min="6190" max="6190" width="11" bestFit="1" customWidth="1"/>
    <col min="6191" max="6191" width="4" bestFit="1" customWidth="1"/>
    <col min="6192" max="6192" width="12" bestFit="1" customWidth="1"/>
    <col min="6193" max="6193" width="4" bestFit="1" customWidth="1"/>
    <col min="6194" max="6194" width="12" bestFit="1" customWidth="1"/>
    <col min="6195" max="6195" width="4" bestFit="1" customWidth="1"/>
    <col min="6196" max="6196" width="12" bestFit="1" customWidth="1"/>
    <col min="6197" max="6197" width="4" bestFit="1" customWidth="1"/>
    <col min="6198" max="6198" width="12" bestFit="1" customWidth="1"/>
    <col min="6199" max="6199" width="4" bestFit="1" customWidth="1"/>
    <col min="6200" max="6200" width="12" bestFit="1" customWidth="1"/>
    <col min="6201" max="6201" width="4" bestFit="1" customWidth="1"/>
    <col min="6202" max="6202" width="12" bestFit="1" customWidth="1"/>
    <col min="6203" max="6203" width="4" bestFit="1" customWidth="1"/>
    <col min="6204" max="6204" width="12" bestFit="1" customWidth="1"/>
    <col min="6205" max="6205" width="4" bestFit="1" customWidth="1"/>
    <col min="6206" max="6206" width="12" bestFit="1" customWidth="1"/>
    <col min="6207" max="6207" width="4" bestFit="1" customWidth="1"/>
    <col min="6208" max="6208" width="12" bestFit="1" customWidth="1"/>
    <col min="6209" max="6209" width="4" bestFit="1" customWidth="1"/>
    <col min="6210" max="6210" width="12" bestFit="1" customWidth="1"/>
    <col min="6211" max="6211" width="4" bestFit="1" customWidth="1"/>
    <col min="6212" max="6212" width="12" bestFit="1" customWidth="1"/>
    <col min="6213" max="6213" width="4" bestFit="1" customWidth="1"/>
    <col min="6214" max="6214" width="12" bestFit="1" customWidth="1"/>
    <col min="6215" max="6215" width="4" bestFit="1" customWidth="1"/>
    <col min="6216" max="6216" width="12" bestFit="1" customWidth="1"/>
    <col min="6217" max="6217" width="4" bestFit="1" customWidth="1"/>
    <col min="6218" max="6218" width="12" bestFit="1" customWidth="1"/>
    <col min="6219" max="6219" width="4" bestFit="1" customWidth="1"/>
    <col min="6220" max="6220" width="12" bestFit="1" customWidth="1"/>
    <col min="6221" max="6221" width="4" bestFit="1" customWidth="1"/>
    <col min="6222" max="6222" width="8" bestFit="1" customWidth="1"/>
    <col min="6223" max="6223" width="4" bestFit="1" customWidth="1"/>
    <col min="6224" max="6224" width="12" bestFit="1" customWidth="1"/>
    <col min="6225" max="6225" width="4" bestFit="1" customWidth="1"/>
    <col min="6401" max="6401" width="46.42578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.5703125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0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2" bestFit="1" customWidth="1"/>
    <col min="6437" max="6437" width="4" bestFit="1" customWidth="1"/>
    <col min="6438" max="6438" width="12" bestFit="1" customWidth="1"/>
    <col min="6439" max="6439" width="4" bestFit="1" customWidth="1"/>
    <col min="6440" max="6440" width="12" bestFit="1" customWidth="1"/>
    <col min="6441" max="6441" width="4" bestFit="1" customWidth="1"/>
    <col min="6442" max="6442" width="12" bestFit="1" customWidth="1"/>
    <col min="6443" max="6443" width="4" bestFit="1" customWidth="1"/>
    <col min="6444" max="6444" width="12" bestFit="1" customWidth="1"/>
    <col min="6445" max="6445" width="4" bestFit="1" customWidth="1"/>
    <col min="6446" max="6446" width="11" bestFit="1" customWidth="1"/>
    <col min="6447" max="6447" width="4" bestFit="1" customWidth="1"/>
    <col min="6448" max="6448" width="12" bestFit="1" customWidth="1"/>
    <col min="6449" max="6449" width="4" bestFit="1" customWidth="1"/>
    <col min="6450" max="6450" width="12" bestFit="1" customWidth="1"/>
    <col min="6451" max="6451" width="4" bestFit="1" customWidth="1"/>
    <col min="6452" max="6452" width="12" bestFit="1" customWidth="1"/>
    <col min="6453" max="6453" width="4" bestFit="1" customWidth="1"/>
    <col min="6454" max="6454" width="12" bestFit="1" customWidth="1"/>
    <col min="6455" max="6455" width="4" bestFit="1" customWidth="1"/>
    <col min="6456" max="6456" width="12" bestFit="1" customWidth="1"/>
    <col min="6457" max="6457" width="4" bestFit="1" customWidth="1"/>
    <col min="6458" max="6458" width="12" bestFit="1" customWidth="1"/>
    <col min="6459" max="6459" width="4" bestFit="1" customWidth="1"/>
    <col min="6460" max="6460" width="12" bestFit="1" customWidth="1"/>
    <col min="6461" max="6461" width="4" bestFit="1" customWidth="1"/>
    <col min="6462" max="6462" width="12" bestFit="1" customWidth="1"/>
    <col min="6463" max="6463" width="4" bestFit="1" customWidth="1"/>
    <col min="6464" max="6464" width="12" bestFit="1" customWidth="1"/>
    <col min="6465" max="6465" width="4" bestFit="1" customWidth="1"/>
    <col min="6466" max="6466" width="12" bestFit="1" customWidth="1"/>
    <col min="6467" max="6467" width="4" bestFit="1" customWidth="1"/>
    <col min="6468" max="6468" width="12" bestFit="1" customWidth="1"/>
    <col min="6469" max="6469" width="4" bestFit="1" customWidth="1"/>
    <col min="6470" max="6470" width="12" bestFit="1" customWidth="1"/>
    <col min="6471" max="6471" width="4" bestFit="1" customWidth="1"/>
    <col min="6472" max="6472" width="12" bestFit="1" customWidth="1"/>
    <col min="6473" max="6473" width="4" bestFit="1" customWidth="1"/>
    <col min="6474" max="6474" width="12" bestFit="1" customWidth="1"/>
    <col min="6475" max="6475" width="4" bestFit="1" customWidth="1"/>
    <col min="6476" max="6476" width="12" bestFit="1" customWidth="1"/>
    <col min="6477" max="6477" width="4" bestFit="1" customWidth="1"/>
    <col min="6478" max="6478" width="8" bestFit="1" customWidth="1"/>
    <col min="6479" max="6479" width="4" bestFit="1" customWidth="1"/>
    <col min="6480" max="6480" width="12" bestFit="1" customWidth="1"/>
    <col min="6481" max="6481" width="4" bestFit="1" customWidth="1"/>
    <col min="6657" max="6657" width="46.42578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.5703125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0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2" bestFit="1" customWidth="1"/>
    <col min="6693" max="6693" width="4" bestFit="1" customWidth="1"/>
    <col min="6694" max="6694" width="12" bestFit="1" customWidth="1"/>
    <col min="6695" max="6695" width="4" bestFit="1" customWidth="1"/>
    <col min="6696" max="6696" width="12" bestFit="1" customWidth="1"/>
    <col min="6697" max="6697" width="4" bestFit="1" customWidth="1"/>
    <col min="6698" max="6698" width="12" bestFit="1" customWidth="1"/>
    <col min="6699" max="6699" width="4" bestFit="1" customWidth="1"/>
    <col min="6700" max="6700" width="12" bestFit="1" customWidth="1"/>
    <col min="6701" max="6701" width="4" bestFit="1" customWidth="1"/>
    <col min="6702" max="6702" width="11" bestFit="1" customWidth="1"/>
    <col min="6703" max="6703" width="4" bestFit="1" customWidth="1"/>
    <col min="6704" max="6704" width="12" bestFit="1" customWidth="1"/>
    <col min="6705" max="6705" width="4" bestFit="1" customWidth="1"/>
    <col min="6706" max="6706" width="12" bestFit="1" customWidth="1"/>
    <col min="6707" max="6707" width="4" bestFit="1" customWidth="1"/>
    <col min="6708" max="6708" width="12" bestFit="1" customWidth="1"/>
    <col min="6709" max="6709" width="4" bestFit="1" customWidth="1"/>
    <col min="6710" max="6710" width="12" bestFit="1" customWidth="1"/>
    <col min="6711" max="6711" width="4" bestFit="1" customWidth="1"/>
    <col min="6712" max="6712" width="12" bestFit="1" customWidth="1"/>
    <col min="6713" max="6713" width="4" bestFit="1" customWidth="1"/>
    <col min="6714" max="6714" width="12" bestFit="1" customWidth="1"/>
    <col min="6715" max="6715" width="4" bestFit="1" customWidth="1"/>
    <col min="6716" max="6716" width="12" bestFit="1" customWidth="1"/>
    <col min="6717" max="6717" width="4" bestFit="1" customWidth="1"/>
    <col min="6718" max="6718" width="12" bestFit="1" customWidth="1"/>
    <col min="6719" max="6719" width="4" bestFit="1" customWidth="1"/>
    <col min="6720" max="6720" width="12" bestFit="1" customWidth="1"/>
    <col min="6721" max="6721" width="4" bestFit="1" customWidth="1"/>
    <col min="6722" max="6722" width="12" bestFit="1" customWidth="1"/>
    <col min="6723" max="6723" width="4" bestFit="1" customWidth="1"/>
    <col min="6724" max="6724" width="12" bestFit="1" customWidth="1"/>
    <col min="6725" max="6725" width="4" bestFit="1" customWidth="1"/>
    <col min="6726" max="6726" width="12" bestFit="1" customWidth="1"/>
    <col min="6727" max="6727" width="4" bestFit="1" customWidth="1"/>
    <col min="6728" max="6728" width="12" bestFit="1" customWidth="1"/>
    <col min="6729" max="6729" width="4" bestFit="1" customWidth="1"/>
    <col min="6730" max="6730" width="12" bestFit="1" customWidth="1"/>
    <col min="6731" max="6731" width="4" bestFit="1" customWidth="1"/>
    <col min="6732" max="6732" width="12" bestFit="1" customWidth="1"/>
    <col min="6733" max="6733" width="4" bestFit="1" customWidth="1"/>
    <col min="6734" max="6734" width="8" bestFit="1" customWidth="1"/>
    <col min="6735" max="6735" width="4" bestFit="1" customWidth="1"/>
    <col min="6736" max="6736" width="12" bestFit="1" customWidth="1"/>
    <col min="6737" max="6737" width="4" bestFit="1" customWidth="1"/>
    <col min="6913" max="6913" width="46.42578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.5703125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0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2" bestFit="1" customWidth="1"/>
    <col min="6949" max="6949" width="4" bestFit="1" customWidth="1"/>
    <col min="6950" max="6950" width="12" bestFit="1" customWidth="1"/>
    <col min="6951" max="6951" width="4" bestFit="1" customWidth="1"/>
    <col min="6952" max="6952" width="12" bestFit="1" customWidth="1"/>
    <col min="6953" max="6953" width="4" bestFit="1" customWidth="1"/>
    <col min="6954" max="6954" width="12" bestFit="1" customWidth="1"/>
    <col min="6955" max="6955" width="4" bestFit="1" customWidth="1"/>
    <col min="6956" max="6956" width="12" bestFit="1" customWidth="1"/>
    <col min="6957" max="6957" width="4" bestFit="1" customWidth="1"/>
    <col min="6958" max="6958" width="11" bestFit="1" customWidth="1"/>
    <col min="6959" max="6959" width="4" bestFit="1" customWidth="1"/>
    <col min="6960" max="6960" width="12" bestFit="1" customWidth="1"/>
    <col min="6961" max="6961" width="4" bestFit="1" customWidth="1"/>
    <col min="6962" max="6962" width="12" bestFit="1" customWidth="1"/>
    <col min="6963" max="6963" width="4" bestFit="1" customWidth="1"/>
    <col min="6964" max="6964" width="12" bestFit="1" customWidth="1"/>
    <col min="6965" max="6965" width="4" bestFit="1" customWidth="1"/>
    <col min="6966" max="6966" width="12" bestFit="1" customWidth="1"/>
    <col min="6967" max="6967" width="4" bestFit="1" customWidth="1"/>
    <col min="6968" max="6968" width="12" bestFit="1" customWidth="1"/>
    <col min="6969" max="6969" width="4" bestFit="1" customWidth="1"/>
    <col min="6970" max="6970" width="12" bestFit="1" customWidth="1"/>
    <col min="6971" max="6971" width="4" bestFit="1" customWidth="1"/>
    <col min="6972" max="6972" width="12" bestFit="1" customWidth="1"/>
    <col min="6973" max="6973" width="4" bestFit="1" customWidth="1"/>
    <col min="6974" max="6974" width="12" bestFit="1" customWidth="1"/>
    <col min="6975" max="6975" width="4" bestFit="1" customWidth="1"/>
    <col min="6976" max="6976" width="12" bestFit="1" customWidth="1"/>
    <col min="6977" max="6977" width="4" bestFit="1" customWidth="1"/>
    <col min="6978" max="6978" width="12" bestFit="1" customWidth="1"/>
    <col min="6979" max="6979" width="4" bestFit="1" customWidth="1"/>
    <col min="6980" max="6980" width="12" bestFit="1" customWidth="1"/>
    <col min="6981" max="6981" width="4" bestFit="1" customWidth="1"/>
    <col min="6982" max="6982" width="12" bestFit="1" customWidth="1"/>
    <col min="6983" max="6983" width="4" bestFit="1" customWidth="1"/>
    <col min="6984" max="6984" width="12" bestFit="1" customWidth="1"/>
    <col min="6985" max="6985" width="4" bestFit="1" customWidth="1"/>
    <col min="6986" max="6986" width="12" bestFit="1" customWidth="1"/>
    <col min="6987" max="6987" width="4" bestFit="1" customWidth="1"/>
    <col min="6988" max="6988" width="12" bestFit="1" customWidth="1"/>
    <col min="6989" max="6989" width="4" bestFit="1" customWidth="1"/>
    <col min="6990" max="6990" width="8" bestFit="1" customWidth="1"/>
    <col min="6991" max="6991" width="4" bestFit="1" customWidth="1"/>
    <col min="6992" max="6992" width="12" bestFit="1" customWidth="1"/>
    <col min="6993" max="6993" width="4" bestFit="1" customWidth="1"/>
    <col min="7169" max="7169" width="46.42578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.5703125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0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2" bestFit="1" customWidth="1"/>
    <col min="7205" max="7205" width="4" bestFit="1" customWidth="1"/>
    <col min="7206" max="7206" width="12" bestFit="1" customWidth="1"/>
    <col min="7207" max="7207" width="4" bestFit="1" customWidth="1"/>
    <col min="7208" max="7208" width="12" bestFit="1" customWidth="1"/>
    <col min="7209" max="7209" width="4" bestFit="1" customWidth="1"/>
    <col min="7210" max="7210" width="12" bestFit="1" customWidth="1"/>
    <col min="7211" max="7211" width="4" bestFit="1" customWidth="1"/>
    <col min="7212" max="7212" width="12" bestFit="1" customWidth="1"/>
    <col min="7213" max="7213" width="4" bestFit="1" customWidth="1"/>
    <col min="7214" max="7214" width="11" bestFit="1" customWidth="1"/>
    <col min="7215" max="7215" width="4" bestFit="1" customWidth="1"/>
    <col min="7216" max="7216" width="12" bestFit="1" customWidth="1"/>
    <col min="7217" max="7217" width="4" bestFit="1" customWidth="1"/>
    <col min="7218" max="7218" width="12" bestFit="1" customWidth="1"/>
    <col min="7219" max="7219" width="4" bestFit="1" customWidth="1"/>
    <col min="7220" max="7220" width="12" bestFit="1" customWidth="1"/>
    <col min="7221" max="7221" width="4" bestFit="1" customWidth="1"/>
    <col min="7222" max="7222" width="12" bestFit="1" customWidth="1"/>
    <col min="7223" max="7223" width="4" bestFit="1" customWidth="1"/>
    <col min="7224" max="7224" width="12" bestFit="1" customWidth="1"/>
    <col min="7225" max="7225" width="4" bestFit="1" customWidth="1"/>
    <col min="7226" max="7226" width="12" bestFit="1" customWidth="1"/>
    <col min="7227" max="7227" width="4" bestFit="1" customWidth="1"/>
    <col min="7228" max="7228" width="12" bestFit="1" customWidth="1"/>
    <col min="7229" max="7229" width="4" bestFit="1" customWidth="1"/>
    <col min="7230" max="7230" width="12" bestFit="1" customWidth="1"/>
    <col min="7231" max="7231" width="4" bestFit="1" customWidth="1"/>
    <col min="7232" max="7232" width="12" bestFit="1" customWidth="1"/>
    <col min="7233" max="7233" width="4" bestFit="1" customWidth="1"/>
    <col min="7234" max="7234" width="12" bestFit="1" customWidth="1"/>
    <col min="7235" max="7235" width="4" bestFit="1" customWidth="1"/>
    <col min="7236" max="7236" width="12" bestFit="1" customWidth="1"/>
    <col min="7237" max="7237" width="4" bestFit="1" customWidth="1"/>
    <col min="7238" max="7238" width="12" bestFit="1" customWidth="1"/>
    <col min="7239" max="7239" width="4" bestFit="1" customWidth="1"/>
    <col min="7240" max="7240" width="12" bestFit="1" customWidth="1"/>
    <col min="7241" max="7241" width="4" bestFit="1" customWidth="1"/>
    <col min="7242" max="7242" width="12" bestFit="1" customWidth="1"/>
    <col min="7243" max="7243" width="4" bestFit="1" customWidth="1"/>
    <col min="7244" max="7244" width="12" bestFit="1" customWidth="1"/>
    <col min="7245" max="7245" width="4" bestFit="1" customWidth="1"/>
    <col min="7246" max="7246" width="8" bestFit="1" customWidth="1"/>
    <col min="7247" max="7247" width="4" bestFit="1" customWidth="1"/>
    <col min="7248" max="7248" width="12" bestFit="1" customWidth="1"/>
    <col min="7249" max="7249" width="4" bestFit="1" customWidth="1"/>
    <col min="7425" max="7425" width="46.42578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.5703125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0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2" bestFit="1" customWidth="1"/>
    <col min="7461" max="7461" width="4" bestFit="1" customWidth="1"/>
    <col min="7462" max="7462" width="12" bestFit="1" customWidth="1"/>
    <col min="7463" max="7463" width="4" bestFit="1" customWidth="1"/>
    <col min="7464" max="7464" width="12" bestFit="1" customWidth="1"/>
    <col min="7465" max="7465" width="4" bestFit="1" customWidth="1"/>
    <col min="7466" max="7466" width="12" bestFit="1" customWidth="1"/>
    <col min="7467" max="7467" width="4" bestFit="1" customWidth="1"/>
    <col min="7468" max="7468" width="12" bestFit="1" customWidth="1"/>
    <col min="7469" max="7469" width="4" bestFit="1" customWidth="1"/>
    <col min="7470" max="7470" width="11" bestFit="1" customWidth="1"/>
    <col min="7471" max="7471" width="4" bestFit="1" customWidth="1"/>
    <col min="7472" max="7472" width="12" bestFit="1" customWidth="1"/>
    <col min="7473" max="7473" width="4" bestFit="1" customWidth="1"/>
    <col min="7474" max="7474" width="12" bestFit="1" customWidth="1"/>
    <col min="7475" max="7475" width="4" bestFit="1" customWidth="1"/>
    <col min="7476" max="7476" width="12" bestFit="1" customWidth="1"/>
    <col min="7477" max="7477" width="4" bestFit="1" customWidth="1"/>
    <col min="7478" max="7478" width="12" bestFit="1" customWidth="1"/>
    <col min="7479" max="7479" width="4" bestFit="1" customWidth="1"/>
    <col min="7480" max="7480" width="12" bestFit="1" customWidth="1"/>
    <col min="7481" max="7481" width="4" bestFit="1" customWidth="1"/>
    <col min="7482" max="7482" width="12" bestFit="1" customWidth="1"/>
    <col min="7483" max="7483" width="4" bestFit="1" customWidth="1"/>
    <col min="7484" max="7484" width="12" bestFit="1" customWidth="1"/>
    <col min="7485" max="7485" width="4" bestFit="1" customWidth="1"/>
    <col min="7486" max="7486" width="12" bestFit="1" customWidth="1"/>
    <col min="7487" max="7487" width="4" bestFit="1" customWidth="1"/>
    <col min="7488" max="7488" width="12" bestFit="1" customWidth="1"/>
    <col min="7489" max="7489" width="4" bestFit="1" customWidth="1"/>
    <col min="7490" max="7490" width="12" bestFit="1" customWidth="1"/>
    <col min="7491" max="7491" width="4" bestFit="1" customWidth="1"/>
    <col min="7492" max="7492" width="12" bestFit="1" customWidth="1"/>
    <col min="7493" max="7493" width="4" bestFit="1" customWidth="1"/>
    <col min="7494" max="7494" width="12" bestFit="1" customWidth="1"/>
    <col min="7495" max="7495" width="4" bestFit="1" customWidth="1"/>
    <col min="7496" max="7496" width="12" bestFit="1" customWidth="1"/>
    <col min="7497" max="7497" width="4" bestFit="1" customWidth="1"/>
    <col min="7498" max="7498" width="12" bestFit="1" customWidth="1"/>
    <col min="7499" max="7499" width="4" bestFit="1" customWidth="1"/>
    <col min="7500" max="7500" width="12" bestFit="1" customWidth="1"/>
    <col min="7501" max="7501" width="4" bestFit="1" customWidth="1"/>
    <col min="7502" max="7502" width="8" bestFit="1" customWidth="1"/>
    <col min="7503" max="7503" width="4" bestFit="1" customWidth="1"/>
    <col min="7504" max="7504" width="12" bestFit="1" customWidth="1"/>
    <col min="7505" max="7505" width="4" bestFit="1" customWidth="1"/>
    <col min="7681" max="7681" width="46.42578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.5703125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0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2" bestFit="1" customWidth="1"/>
    <col min="7717" max="7717" width="4" bestFit="1" customWidth="1"/>
    <col min="7718" max="7718" width="12" bestFit="1" customWidth="1"/>
    <col min="7719" max="7719" width="4" bestFit="1" customWidth="1"/>
    <col min="7720" max="7720" width="12" bestFit="1" customWidth="1"/>
    <col min="7721" max="7721" width="4" bestFit="1" customWidth="1"/>
    <col min="7722" max="7722" width="12" bestFit="1" customWidth="1"/>
    <col min="7723" max="7723" width="4" bestFit="1" customWidth="1"/>
    <col min="7724" max="7724" width="12" bestFit="1" customWidth="1"/>
    <col min="7725" max="7725" width="4" bestFit="1" customWidth="1"/>
    <col min="7726" max="7726" width="11" bestFit="1" customWidth="1"/>
    <col min="7727" max="7727" width="4" bestFit="1" customWidth="1"/>
    <col min="7728" max="7728" width="12" bestFit="1" customWidth="1"/>
    <col min="7729" max="7729" width="4" bestFit="1" customWidth="1"/>
    <col min="7730" max="7730" width="12" bestFit="1" customWidth="1"/>
    <col min="7731" max="7731" width="4" bestFit="1" customWidth="1"/>
    <col min="7732" max="7732" width="12" bestFit="1" customWidth="1"/>
    <col min="7733" max="7733" width="4" bestFit="1" customWidth="1"/>
    <col min="7734" max="7734" width="12" bestFit="1" customWidth="1"/>
    <col min="7735" max="7735" width="4" bestFit="1" customWidth="1"/>
    <col min="7736" max="7736" width="12" bestFit="1" customWidth="1"/>
    <col min="7737" max="7737" width="4" bestFit="1" customWidth="1"/>
    <col min="7738" max="7738" width="12" bestFit="1" customWidth="1"/>
    <col min="7739" max="7739" width="4" bestFit="1" customWidth="1"/>
    <col min="7740" max="7740" width="12" bestFit="1" customWidth="1"/>
    <col min="7741" max="7741" width="4" bestFit="1" customWidth="1"/>
    <col min="7742" max="7742" width="12" bestFit="1" customWidth="1"/>
    <col min="7743" max="7743" width="4" bestFit="1" customWidth="1"/>
    <col min="7744" max="7744" width="12" bestFit="1" customWidth="1"/>
    <col min="7745" max="7745" width="4" bestFit="1" customWidth="1"/>
    <col min="7746" max="7746" width="12" bestFit="1" customWidth="1"/>
    <col min="7747" max="7747" width="4" bestFit="1" customWidth="1"/>
    <col min="7748" max="7748" width="12" bestFit="1" customWidth="1"/>
    <col min="7749" max="7749" width="4" bestFit="1" customWidth="1"/>
    <col min="7750" max="7750" width="12" bestFit="1" customWidth="1"/>
    <col min="7751" max="7751" width="4" bestFit="1" customWidth="1"/>
    <col min="7752" max="7752" width="12" bestFit="1" customWidth="1"/>
    <col min="7753" max="7753" width="4" bestFit="1" customWidth="1"/>
    <col min="7754" max="7754" width="12" bestFit="1" customWidth="1"/>
    <col min="7755" max="7755" width="4" bestFit="1" customWidth="1"/>
    <col min="7756" max="7756" width="12" bestFit="1" customWidth="1"/>
    <col min="7757" max="7757" width="4" bestFit="1" customWidth="1"/>
    <col min="7758" max="7758" width="8" bestFit="1" customWidth="1"/>
    <col min="7759" max="7759" width="4" bestFit="1" customWidth="1"/>
    <col min="7760" max="7760" width="12" bestFit="1" customWidth="1"/>
    <col min="7761" max="7761" width="4" bestFit="1" customWidth="1"/>
    <col min="7937" max="7937" width="46.42578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.5703125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0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2" bestFit="1" customWidth="1"/>
    <col min="7973" max="7973" width="4" bestFit="1" customWidth="1"/>
    <col min="7974" max="7974" width="12" bestFit="1" customWidth="1"/>
    <col min="7975" max="7975" width="4" bestFit="1" customWidth="1"/>
    <col min="7976" max="7976" width="12" bestFit="1" customWidth="1"/>
    <col min="7977" max="7977" width="4" bestFit="1" customWidth="1"/>
    <col min="7978" max="7978" width="12" bestFit="1" customWidth="1"/>
    <col min="7979" max="7979" width="4" bestFit="1" customWidth="1"/>
    <col min="7980" max="7980" width="12" bestFit="1" customWidth="1"/>
    <col min="7981" max="7981" width="4" bestFit="1" customWidth="1"/>
    <col min="7982" max="7982" width="11" bestFit="1" customWidth="1"/>
    <col min="7983" max="7983" width="4" bestFit="1" customWidth="1"/>
    <col min="7984" max="7984" width="12" bestFit="1" customWidth="1"/>
    <col min="7985" max="7985" width="4" bestFit="1" customWidth="1"/>
    <col min="7986" max="7986" width="12" bestFit="1" customWidth="1"/>
    <col min="7987" max="7987" width="4" bestFit="1" customWidth="1"/>
    <col min="7988" max="7988" width="12" bestFit="1" customWidth="1"/>
    <col min="7989" max="7989" width="4" bestFit="1" customWidth="1"/>
    <col min="7990" max="7990" width="12" bestFit="1" customWidth="1"/>
    <col min="7991" max="7991" width="4" bestFit="1" customWidth="1"/>
    <col min="7992" max="7992" width="12" bestFit="1" customWidth="1"/>
    <col min="7993" max="7993" width="4" bestFit="1" customWidth="1"/>
    <col min="7994" max="7994" width="12" bestFit="1" customWidth="1"/>
    <col min="7995" max="7995" width="4" bestFit="1" customWidth="1"/>
    <col min="7996" max="7996" width="12" bestFit="1" customWidth="1"/>
    <col min="7997" max="7997" width="4" bestFit="1" customWidth="1"/>
    <col min="7998" max="7998" width="12" bestFit="1" customWidth="1"/>
    <col min="7999" max="7999" width="4" bestFit="1" customWidth="1"/>
    <col min="8000" max="8000" width="12" bestFit="1" customWidth="1"/>
    <col min="8001" max="8001" width="4" bestFit="1" customWidth="1"/>
    <col min="8002" max="8002" width="12" bestFit="1" customWidth="1"/>
    <col min="8003" max="8003" width="4" bestFit="1" customWidth="1"/>
    <col min="8004" max="8004" width="12" bestFit="1" customWidth="1"/>
    <col min="8005" max="8005" width="4" bestFit="1" customWidth="1"/>
    <col min="8006" max="8006" width="12" bestFit="1" customWidth="1"/>
    <col min="8007" max="8007" width="4" bestFit="1" customWidth="1"/>
    <col min="8008" max="8008" width="12" bestFit="1" customWidth="1"/>
    <col min="8009" max="8009" width="4" bestFit="1" customWidth="1"/>
    <col min="8010" max="8010" width="12" bestFit="1" customWidth="1"/>
    <col min="8011" max="8011" width="4" bestFit="1" customWidth="1"/>
    <col min="8012" max="8012" width="12" bestFit="1" customWidth="1"/>
    <col min="8013" max="8013" width="4" bestFit="1" customWidth="1"/>
    <col min="8014" max="8014" width="8" bestFit="1" customWidth="1"/>
    <col min="8015" max="8015" width="4" bestFit="1" customWidth="1"/>
    <col min="8016" max="8016" width="12" bestFit="1" customWidth="1"/>
    <col min="8017" max="8017" width="4" bestFit="1" customWidth="1"/>
    <col min="8193" max="8193" width="46.42578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.5703125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0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2" bestFit="1" customWidth="1"/>
    <col min="8229" max="8229" width="4" bestFit="1" customWidth="1"/>
    <col min="8230" max="8230" width="12" bestFit="1" customWidth="1"/>
    <col min="8231" max="8231" width="4" bestFit="1" customWidth="1"/>
    <col min="8232" max="8232" width="12" bestFit="1" customWidth="1"/>
    <col min="8233" max="8233" width="4" bestFit="1" customWidth="1"/>
    <col min="8234" max="8234" width="12" bestFit="1" customWidth="1"/>
    <col min="8235" max="8235" width="4" bestFit="1" customWidth="1"/>
    <col min="8236" max="8236" width="12" bestFit="1" customWidth="1"/>
    <col min="8237" max="8237" width="4" bestFit="1" customWidth="1"/>
    <col min="8238" max="8238" width="11" bestFit="1" customWidth="1"/>
    <col min="8239" max="8239" width="4" bestFit="1" customWidth="1"/>
    <col min="8240" max="8240" width="12" bestFit="1" customWidth="1"/>
    <col min="8241" max="8241" width="4" bestFit="1" customWidth="1"/>
    <col min="8242" max="8242" width="12" bestFit="1" customWidth="1"/>
    <col min="8243" max="8243" width="4" bestFit="1" customWidth="1"/>
    <col min="8244" max="8244" width="12" bestFit="1" customWidth="1"/>
    <col min="8245" max="8245" width="4" bestFit="1" customWidth="1"/>
    <col min="8246" max="8246" width="12" bestFit="1" customWidth="1"/>
    <col min="8247" max="8247" width="4" bestFit="1" customWidth="1"/>
    <col min="8248" max="8248" width="12" bestFit="1" customWidth="1"/>
    <col min="8249" max="8249" width="4" bestFit="1" customWidth="1"/>
    <col min="8250" max="8250" width="12" bestFit="1" customWidth="1"/>
    <col min="8251" max="8251" width="4" bestFit="1" customWidth="1"/>
    <col min="8252" max="8252" width="12" bestFit="1" customWidth="1"/>
    <col min="8253" max="8253" width="4" bestFit="1" customWidth="1"/>
    <col min="8254" max="8254" width="12" bestFit="1" customWidth="1"/>
    <col min="8255" max="8255" width="4" bestFit="1" customWidth="1"/>
    <col min="8256" max="8256" width="12" bestFit="1" customWidth="1"/>
    <col min="8257" max="8257" width="4" bestFit="1" customWidth="1"/>
    <col min="8258" max="8258" width="12" bestFit="1" customWidth="1"/>
    <col min="8259" max="8259" width="4" bestFit="1" customWidth="1"/>
    <col min="8260" max="8260" width="12" bestFit="1" customWidth="1"/>
    <col min="8261" max="8261" width="4" bestFit="1" customWidth="1"/>
    <col min="8262" max="8262" width="12" bestFit="1" customWidth="1"/>
    <col min="8263" max="8263" width="4" bestFit="1" customWidth="1"/>
    <col min="8264" max="8264" width="12" bestFit="1" customWidth="1"/>
    <col min="8265" max="8265" width="4" bestFit="1" customWidth="1"/>
    <col min="8266" max="8266" width="12" bestFit="1" customWidth="1"/>
    <col min="8267" max="8267" width="4" bestFit="1" customWidth="1"/>
    <col min="8268" max="8268" width="12" bestFit="1" customWidth="1"/>
    <col min="8269" max="8269" width="4" bestFit="1" customWidth="1"/>
    <col min="8270" max="8270" width="8" bestFit="1" customWidth="1"/>
    <col min="8271" max="8271" width="4" bestFit="1" customWidth="1"/>
    <col min="8272" max="8272" width="12" bestFit="1" customWidth="1"/>
    <col min="8273" max="8273" width="4" bestFit="1" customWidth="1"/>
    <col min="8449" max="8449" width="46.42578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.5703125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0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2" bestFit="1" customWidth="1"/>
    <col min="8485" max="8485" width="4" bestFit="1" customWidth="1"/>
    <col min="8486" max="8486" width="12" bestFit="1" customWidth="1"/>
    <col min="8487" max="8487" width="4" bestFit="1" customWidth="1"/>
    <col min="8488" max="8488" width="12" bestFit="1" customWidth="1"/>
    <col min="8489" max="8489" width="4" bestFit="1" customWidth="1"/>
    <col min="8490" max="8490" width="12" bestFit="1" customWidth="1"/>
    <col min="8491" max="8491" width="4" bestFit="1" customWidth="1"/>
    <col min="8492" max="8492" width="12" bestFit="1" customWidth="1"/>
    <col min="8493" max="8493" width="4" bestFit="1" customWidth="1"/>
    <col min="8494" max="8494" width="11" bestFit="1" customWidth="1"/>
    <col min="8495" max="8495" width="4" bestFit="1" customWidth="1"/>
    <col min="8496" max="8496" width="12" bestFit="1" customWidth="1"/>
    <col min="8497" max="8497" width="4" bestFit="1" customWidth="1"/>
    <col min="8498" max="8498" width="12" bestFit="1" customWidth="1"/>
    <col min="8499" max="8499" width="4" bestFit="1" customWidth="1"/>
    <col min="8500" max="8500" width="12" bestFit="1" customWidth="1"/>
    <col min="8501" max="8501" width="4" bestFit="1" customWidth="1"/>
    <col min="8502" max="8502" width="12" bestFit="1" customWidth="1"/>
    <col min="8503" max="8503" width="4" bestFit="1" customWidth="1"/>
    <col min="8504" max="8504" width="12" bestFit="1" customWidth="1"/>
    <col min="8505" max="8505" width="4" bestFit="1" customWidth="1"/>
    <col min="8506" max="8506" width="12" bestFit="1" customWidth="1"/>
    <col min="8507" max="8507" width="4" bestFit="1" customWidth="1"/>
    <col min="8508" max="8508" width="12" bestFit="1" customWidth="1"/>
    <col min="8509" max="8509" width="4" bestFit="1" customWidth="1"/>
    <col min="8510" max="8510" width="12" bestFit="1" customWidth="1"/>
    <col min="8511" max="8511" width="4" bestFit="1" customWidth="1"/>
    <col min="8512" max="8512" width="12" bestFit="1" customWidth="1"/>
    <col min="8513" max="8513" width="4" bestFit="1" customWidth="1"/>
    <col min="8514" max="8514" width="12" bestFit="1" customWidth="1"/>
    <col min="8515" max="8515" width="4" bestFit="1" customWidth="1"/>
    <col min="8516" max="8516" width="12" bestFit="1" customWidth="1"/>
    <col min="8517" max="8517" width="4" bestFit="1" customWidth="1"/>
    <col min="8518" max="8518" width="12" bestFit="1" customWidth="1"/>
    <col min="8519" max="8519" width="4" bestFit="1" customWidth="1"/>
    <col min="8520" max="8520" width="12" bestFit="1" customWidth="1"/>
    <col min="8521" max="8521" width="4" bestFit="1" customWidth="1"/>
    <col min="8522" max="8522" width="12" bestFit="1" customWidth="1"/>
    <col min="8523" max="8523" width="4" bestFit="1" customWidth="1"/>
    <col min="8524" max="8524" width="12" bestFit="1" customWidth="1"/>
    <col min="8525" max="8525" width="4" bestFit="1" customWidth="1"/>
    <col min="8526" max="8526" width="8" bestFit="1" customWidth="1"/>
    <col min="8527" max="8527" width="4" bestFit="1" customWidth="1"/>
    <col min="8528" max="8528" width="12" bestFit="1" customWidth="1"/>
    <col min="8529" max="8529" width="4" bestFit="1" customWidth="1"/>
    <col min="8705" max="8705" width="46.42578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.5703125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0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2" bestFit="1" customWidth="1"/>
    <col min="8741" max="8741" width="4" bestFit="1" customWidth="1"/>
    <col min="8742" max="8742" width="12" bestFit="1" customWidth="1"/>
    <col min="8743" max="8743" width="4" bestFit="1" customWidth="1"/>
    <col min="8744" max="8744" width="12" bestFit="1" customWidth="1"/>
    <col min="8745" max="8745" width="4" bestFit="1" customWidth="1"/>
    <col min="8746" max="8746" width="12" bestFit="1" customWidth="1"/>
    <col min="8747" max="8747" width="4" bestFit="1" customWidth="1"/>
    <col min="8748" max="8748" width="12" bestFit="1" customWidth="1"/>
    <col min="8749" max="8749" width="4" bestFit="1" customWidth="1"/>
    <col min="8750" max="8750" width="11" bestFit="1" customWidth="1"/>
    <col min="8751" max="8751" width="4" bestFit="1" customWidth="1"/>
    <col min="8752" max="8752" width="12" bestFit="1" customWidth="1"/>
    <col min="8753" max="8753" width="4" bestFit="1" customWidth="1"/>
    <col min="8754" max="8754" width="12" bestFit="1" customWidth="1"/>
    <col min="8755" max="8755" width="4" bestFit="1" customWidth="1"/>
    <col min="8756" max="8756" width="12" bestFit="1" customWidth="1"/>
    <col min="8757" max="8757" width="4" bestFit="1" customWidth="1"/>
    <col min="8758" max="8758" width="12" bestFit="1" customWidth="1"/>
    <col min="8759" max="8759" width="4" bestFit="1" customWidth="1"/>
    <col min="8760" max="8760" width="12" bestFit="1" customWidth="1"/>
    <col min="8761" max="8761" width="4" bestFit="1" customWidth="1"/>
    <col min="8762" max="8762" width="12" bestFit="1" customWidth="1"/>
    <col min="8763" max="8763" width="4" bestFit="1" customWidth="1"/>
    <col min="8764" max="8764" width="12" bestFit="1" customWidth="1"/>
    <col min="8765" max="8765" width="4" bestFit="1" customWidth="1"/>
    <col min="8766" max="8766" width="12" bestFit="1" customWidth="1"/>
    <col min="8767" max="8767" width="4" bestFit="1" customWidth="1"/>
    <col min="8768" max="8768" width="12" bestFit="1" customWidth="1"/>
    <col min="8769" max="8769" width="4" bestFit="1" customWidth="1"/>
    <col min="8770" max="8770" width="12" bestFit="1" customWidth="1"/>
    <col min="8771" max="8771" width="4" bestFit="1" customWidth="1"/>
    <col min="8772" max="8772" width="12" bestFit="1" customWidth="1"/>
    <col min="8773" max="8773" width="4" bestFit="1" customWidth="1"/>
    <col min="8774" max="8774" width="12" bestFit="1" customWidth="1"/>
    <col min="8775" max="8775" width="4" bestFit="1" customWidth="1"/>
    <col min="8776" max="8776" width="12" bestFit="1" customWidth="1"/>
    <col min="8777" max="8777" width="4" bestFit="1" customWidth="1"/>
    <col min="8778" max="8778" width="12" bestFit="1" customWidth="1"/>
    <col min="8779" max="8779" width="4" bestFit="1" customWidth="1"/>
    <col min="8780" max="8780" width="12" bestFit="1" customWidth="1"/>
    <col min="8781" max="8781" width="4" bestFit="1" customWidth="1"/>
    <col min="8782" max="8782" width="8" bestFit="1" customWidth="1"/>
    <col min="8783" max="8783" width="4" bestFit="1" customWidth="1"/>
    <col min="8784" max="8784" width="12" bestFit="1" customWidth="1"/>
    <col min="8785" max="8785" width="4" bestFit="1" customWidth="1"/>
    <col min="8961" max="8961" width="46.42578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.5703125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0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2" bestFit="1" customWidth="1"/>
    <col min="8997" max="8997" width="4" bestFit="1" customWidth="1"/>
    <col min="8998" max="8998" width="12" bestFit="1" customWidth="1"/>
    <col min="8999" max="8999" width="4" bestFit="1" customWidth="1"/>
    <col min="9000" max="9000" width="12" bestFit="1" customWidth="1"/>
    <col min="9001" max="9001" width="4" bestFit="1" customWidth="1"/>
    <col min="9002" max="9002" width="12" bestFit="1" customWidth="1"/>
    <col min="9003" max="9003" width="4" bestFit="1" customWidth="1"/>
    <col min="9004" max="9004" width="12" bestFit="1" customWidth="1"/>
    <col min="9005" max="9005" width="4" bestFit="1" customWidth="1"/>
    <col min="9006" max="9006" width="11" bestFit="1" customWidth="1"/>
    <col min="9007" max="9007" width="4" bestFit="1" customWidth="1"/>
    <col min="9008" max="9008" width="12" bestFit="1" customWidth="1"/>
    <col min="9009" max="9009" width="4" bestFit="1" customWidth="1"/>
    <col min="9010" max="9010" width="12" bestFit="1" customWidth="1"/>
    <col min="9011" max="9011" width="4" bestFit="1" customWidth="1"/>
    <col min="9012" max="9012" width="12" bestFit="1" customWidth="1"/>
    <col min="9013" max="9013" width="4" bestFit="1" customWidth="1"/>
    <col min="9014" max="9014" width="12" bestFit="1" customWidth="1"/>
    <col min="9015" max="9015" width="4" bestFit="1" customWidth="1"/>
    <col min="9016" max="9016" width="12" bestFit="1" customWidth="1"/>
    <col min="9017" max="9017" width="4" bestFit="1" customWidth="1"/>
    <col min="9018" max="9018" width="12" bestFit="1" customWidth="1"/>
    <col min="9019" max="9019" width="4" bestFit="1" customWidth="1"/>
    <col min="9020" max="9020" width="12" bestFit="1" customWidth="1"/>
    <col min="9021" max="9021" width="4" bestFit="1" customWidth="1"/>
    <col min="9022" max="9022" width="12" bestFit="1" customWidth="1"/>
    <col min="9023" max="9023" width="4" bestFit="1" customWidth="1"/>
    <col min="9024" max="9024" width="12" bestFit="1" customWidth="1"/>
    <col min="9025" max="9025" width="4" bestFit="1" customWidth="1"/>
    <col min="9026" max="9026" width="12" bestFit="1" customWidth="1"/>
    <col min="9027" max="9027" width="4" bestFit="1" customWidth="1"/>
    <col min="9028" max="9028" width="12" bestFit="1" customWidth="1"/>
    <col min="9029" max="9029" width="4" bestFit="1" customWidth="1"/>
    <col min="9030" max="9030" width="12" bestFit="1" customWidth="1"/>
    <col min="9031" max="9031" width="4" bestFit="1" customWidth="1"/>
    <col min="9032" max="9032" width="12" bestFit="1" customWidth="1"/>
    <col min="9033" max="9033" width="4" bestFit="1" customWidth="1"/>
    <col min="9034" max="9034" width="12" bestFit="1" customWidth="1"/>
    <col min="9035" max="9035" width="4" bestFit="1" customWidth="1"/>
    <col min="9036" max="9036" width="12" bestFit="1" customWidth="1"/>
    <col min="9037" max="9037" width="4" bestFit="1" customWidth="1"/>
    <col min="9038" max="9038" width="8" bestFit="1" customWidth="1"/>
    <col min="9039" max="9039" width="4" bestFit="1" customWidth="1"/>
    <col min="9040" max="9040" width="12" bestFit="1" customWidth="1"/>
    <col min="9041" max="9041" width="4" bestFit="1" customWidth="1"/>
    <col min="9217" max="9217" width="46.42578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.5703125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0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2" bestFit="1" customWidth="1"/>
    <col min="9253" max="9253" width="4" bestFit="1" customWidth="1"/>
    <col min="9254" max="9254" width="12" bestFit="1" customWidth="1"/>
    <col min="9255" max="9255" width="4" bestFit="1" customWidth="1"/>
    <col min="9256" max="9256" width="12" bestFit="1" customWidth="1"/>
    <col min="9257" max="9257" width="4" bestFit="1" customWidth="1"/>
    <col min="9258" max="9258" width="12" bestFit="1" customWidth="1"/>
    <col min="9259" max="9259" width="4" bestFit="1" customWidth="1"/>
    <col min="9260" max="9260" width="12" bestFit="1" customWidth="1"/>
    <col min="9261" max="9261" width="4" bestFit="1" customWidth="1"/>
    <col min="9262" max="9262" width="11" bestFit="1" customWidth="1"/>
    <col min="9263" max="9263" width="4" bestFit="1" customWidth="1"/>
    <col min="9264" max="9264" width="12" bestFit="1" customWidth="1"/>
    <col min="9265" max="9265" width="4" bestFit="1" customWidth="1"/>
    <col min="9266" max="9266" width="12" bestFit="1" customWidth="1"/>
    <col min="9267" max="9267" width="4" bestFit="1" customWidth="1"/>
    <col min="9268" max="9268" width="12" bestFit="1" customWidth="1"/>
    <col min="9269" max="9269" width="4" bestFit="1" customWidth="1"/>
    <col min="9270" max="9270" width="12" bestFit="1" customWidth="1"/>
    <col min="9271" max="9271" width="4" bestFit="1" customWidth="1"/>
    <col min="9272" max="9272" width="12" bestFit="1" customWidth="1"/>
    <col min="9273" max="9273" width="4" bestFit="1" customWidth="1"/>
    <col min="9274" max="9274" width="12" bestFit="1" customWidth="1"/>
    <col min="9275" max="9275" width="4" bestFit="1" customWidth="1"/>
    <col min="9276" max="9276" width="12" bestFit="1" customWidth="1"/>
    <col min="9277" max="9277" width="4" bestFit="1" customWidth="1"/>
    <col min="9278" max="9278" width="12" bestFit="1" customWidth="1"/>
    <col min="9279" max="9279" width="4" bestFit="1" customWidth="1"/>
    <col min="9280" max="9280" width="12" bestFit="1" customWidth="1"/>
    <col min="9281" max="9281" width="4" bestFit="1" customWidth="1"/>
    <col min="9282" max="9282" width="12" bestFit="1" customWidth="1"/>
    <col min="9283" max="9283" width="4" bestFit="1" customWidth="1"/>
    <col min="9284" max="9284" width="12" bestFit="1" customWidth="1"/>
    <col min="9285" max="9285" width="4" bestFit="1" customWidth="1"/>
    <col min="9286" max="9286" width="12" bestFit="1" customWidth="1"/>
    <col min="9287" max="9287" width="4" bestFit="1" customWidth="1"/>
    <col min="9288" max="9288" width="12" bestFit="1" customWidth="1"/>
    <col min="9289" max="9289" width="4" bestFit="1" customWidth="1"/>
    <col min="9290" max="9290" width="12" bestFit="1" customWidth="1"/>
    <col min="9291" max="9291" width="4" bestFit="1" customWidth="1"/>
    <col min="9292" max="9292" width="12" bestFit="1" customWidth="1"/>
    <col min="9293" max="9293" width="4" bestFit="1" customWidth="1"/>
    <col min="9294" max="9294" width="8" bestFit="1" customWidth="1"/>
    <col min="9295" max="9295" width="4" bestFit="1" customWidth="1"/>
    <col min="9296" max="9296" width="12" bestFit="1" customWidth="1"/>
    <col min="9297" max="9297" width="4" bestFit="1" customWidth="1"/>
    <col min="9473" max="9473" width="46.42578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.5703125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0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2" bestFit="1" customWidth="1"/>
    <col min="9509" max="9509" width="4" bestFit="1" customWidth="1"/>
    <col min="9510" max="9510" width="12" bestFit="1" customWidth="1"/>
    <col min="9511" max="9511" width="4" bestFit="1" customWidth="1"/>
    <col min="9512" max="9512" width="12" bestFit="1" customWidth="1"/>
    <col min="9513" max="9513" width="4" bestFit="1" customWidth="1"/>
    <col min="9514" max="9514" width="12" bestFit="1" customWidth="1"/>
    <col min="9515" max="9515" width="4" bestFit="1" customWidth="1"/>
    <col min="9516" max="9516" width="12" bestFit="1" customWidth="1"/>
    <col min="9517" max="9517" width="4" bestFit="1" customWidth="1"/>
    <col min="9518" max="9518" width="11" bestFit="1" customWidth="1"/>
    <col min="9519" max="9519" width="4" bestFit="1" customWidth="1"/>
    <col min="9520" max="9520" width="12" bestFit="1" customWidth="1"/>
    <col min="9521" max="9521" width="4" bestFit="1" customWidth="1"/>
    <col min="9522" max="9522" width="12" bestFit="1" customWidth="1"/>
    <col min="9523" max="9523" width="4" bestFit="1" customWidth="1"/>
    <col min="9524" max="9524" width="12" bestFit="1" customWidth="1"/>
    <col min="9525" max="9525" width="4" bestFit="1" customWidth="1"/>
    <col min="9526" max="9526" width="12" bestFit="1" customWidth="1"/>
    <col min="9527" max="9527" width="4" bestFit="1" customWidth="1"/>
    <col min="9528" max="9528" width="12" bestFit="1" customWidth="1"/>
    <col min="9529" max="9529" width="4" bestFit="1" customWidth="1"/>
    <col min="9530" max="9530" width="12" bestFit="1" customWidth="1"/>
    <col min="9531" max="9531" width="4" bestFit="1" customWidth="1"/>
    <col min="9532" max="9532" width="12" bestFit="1" customWidth="1"/>
    <col min="9533" max="9533" width="4" bestFit="1" customWidth="1"/>
    <col min="9534" max="9534" width="12" bestFit="1" customWidth="1"/>
    <col min="9535" max="9535" width="4" bestFit="1" customWidth="1"/>
    <col min="9536" max="9536" width="12" bestFit="1" customWidth="1"/>
    <col min="9537" max="9537" width="4" bestFit="1" customWidth="1"/>
    <col min="9538" max="9538" width="12" bestFit="1" customWidth="1"/>
    <col min="9539" max="9539" width="4" bestFit="1" customWidth="1"/>
    <col min="9540" max="9540" width="12" bestFit="1" customWidth="1"/>
    <col min="9541" max="9541" width="4" bestFit="1" customWidth="1"/>
    <col min="9542" max="9542" width="12" bestFit="1" customWidth="1"/>
    <col min="9543" max="9543" width="4" bestFit="1" customWidth="1"/>
    <col min="9544" max="9544" width="12" bestFit="1" customWidth="1"/>
    <col min="9545" max="9545" width="4" bestFit="1" customWidth="1"/>
    <col min="9546" max="9546" width="12" bestFit="1" customWidth="1"/>
    <col min="9547" max="9547" width="4" bestFit="1" customWidth="1"/>
    <col min="9548" max="9548" width="12" bestFit="1" customWidth="1"/>
    <col min="9549" max="9549" width="4" bestFit="1" customWidth="1"/>
    <col min="9550" max="9550" width="8" bestFit="1" customWidth="1"/>
    <col min="9551" max="9551" width="4" bestFit="1" customWidth="1"/>
    <col min="9552" max="9552" width="12" bestFit="1" customWidth="1"/>
    <col min="9553" max="9553" width="4" bestFit="1" customWidth="1"/>
    <col min="9729" max="9729" width="46.42578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.5703125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0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2" bestFit="1" customWidth="1"/>
    <col min="9765" max="9765" width="4" bestFit="1" customWidth="1"/>
    <col min="9766" max="9766" width="12" bestFit="1" customWidth="1"/>
    <col min="9767" max="9767" width="4" bestFit="1" customWidth="1"/>
    <col min="9768" max="9768" width="12" bestFit="1" customWidth="1"/>
    <col min="9769" max="9769" width="4" bestFit="1" customWidth="1"/>
    <col min="9770" max="9770" width="12" bestFit="1" customWidth="1"/>
    <col min="9771" max="9771" width="4" bestFit="1" customWidth="1"/>
    <col min="9772" max="9772" width="12" bestFit="1" customWidth="1"/>
    <col min="9773" max="9773" width="4" bestFit="1" customWidth="1"/>
    <col min="9774" max="9774" width="11" bestFit="1" customWidth="1"/>
    <col min="9775" max="9775" width="4" bestFit="1" customWidth="1"/>
    <col min="9776" max="9776" width="12" bestFit="1" customWidth="1"/>
    <col min="9777" max="9777" width="4" bestFit="1" customWidth="1"/>
    <col min="9778" max="9778" width="12" bestFit="1" customWidth="1"/>
    <col min="9779" max="9779" width="4" bestFit="1" customWidth="1"/>
    <col min="9780" max="9780" width="12" bestFit="1" customWidth="1"/>
    <col min="9781" max="9781" width="4" bestFit="1" customWidth="1"/>
    <col min="9782" max="9782" width="12" bestFit="1" customWidth="1"/>
    <col min="9783" max="9783" width="4" bestFit="1" customWidth="1"/>
    <col min="9784" max="9784" width="12" bestFit="1" customWidth="1"/>
    <col min="9785" max="9785" width="4" bestFit="1" customWidth="1"/>
    <col min="9786" max="9786" width="12" bestFit="1" customWidth="1"/>
    <col min="9787" max="9787" width="4" bestFit="1" customWidth="1"/>
    <col min="9788" max="9788" width="12" bestFit="1" customWidth="1"/>
    <col min="9789" max="9789" width="4" bestFit="1" customWidth="1"/>
    <col min="9790" max="9790" width="12" bestFit="1" customWidth="1"/>
    <col min="9791" max="9791" width="4" bestFit="1" customWidth="1"/>
    <col min="9792" max="9792" width="12" bestFit="1" customWidth="1"/>
    <col min="9793" max="9793" width="4" bestFit="1" customWidth="1"/>
    <col min="9794" max="9794" width="12" bestFit="1" customWidth="1"/>
    <col min="9795" max="9795" width="4" bestFit="1" customWidth="1"/>
    <col min="9796" max="9796" width="12" bestFit="1" customWidth="1"/>
    <col min="9797" max="9797" width="4" bestFit="1" customWidth="1"/>
    <col min="9798" max="9798" width="12" bestFit="1" customWidth="1"/>
    <col min="9799" max="9799" width="4" bestFit="1" customWidth="1"/>
    <col min="9800" max="9800" width="12" bestFit="1" customWidth="1"/>
    <col min="9801" max="9801" width="4" bestFit="1" customWidth="1"/>
    <col min="9802" max="9802" width="12" bestFit="1" customWidth="1"/>
    <col min="9803" max="9803" width="4" bestFit="1" customWidth="1"/>
    <col min="9804" max="9804" width="12" bestFit="1" customWidth="1"/>
    <col min="9805" max="9805" width="4" bestFit="1" customWidth="1"/>
    <col min="9806" max="9806" width="8" bestFit="1" customWidth="1"/>
    <col min="9807" max="9807" width="4" bestFit="1" customWidth="1"/>
    <col min="9808" max="9808" width="12" bestFit="1" customWidth="1"/>
    <col min="9809" max="9809" width="4" bestFit="1" customWidth="1"/>
    <col min="9985" max="9985" width="46.42578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.5703125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0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2" bestFit="1" customWidth="1"/>
    <col min="10021" max="10021" width="4" bestFit="1" customWidth="1"/>
    <col min="10022" max="10022" width="12" bestFit="1" customWidth="1"/>
    <col min="10023" max="10023" width="4" bestFit="1" customWidth="1"/>
    <col min="10024" max="10024" width="12" bestFit="1" customWidth="1"/>
    <col min="10025" max="10025" width="4" bestFit="1" customWidth="1"/>
    <col min="10026" max="10026" width="12" bestFit="1" customWidth="1"/>
    <col min="10027" max="10027" width="4" bestFit="1" customWidth="1"/>
    <col min="10028" max="10028" width="12" bestFit="1" customWidth="1"/>
    <col min="10029" max="10029" width="4" bestFit="1" customWidth="1"/>
    <col min="10030" max="10030" width="11" bestFit="1" customWidth="1"/>
    <col min="10031" max="10031" width="4" bestFit="1" customWidth="1"/>
    <col min="10032" max="10032" width="12" bestFit="1" customWidth="1"/>
    <col min="10033" max="10033" width="4" bestFit="1" customWidth="1"/>
    <col min="10034" max="10034" width="12" bestFit="1" customWidth="1"/>
    <col min="10035" max="10035" width="4" bestFit="1" customWidth="1"/>
    <col min="10036" max="10036" width="12" bestFit="1" customWidth="1"/>
    <col min="10037" max="10037" width="4" bestFit="1" customWidth="1"/>
    <col min="10038" max="10038" width="12" bestFit="1" customWidth="1"/>
    <col min="10039" max="10039" width="4" bestFit="1" customWidth="1"/>
    <col min="10040" max="10040" width="12" bestFit="1" customWidth="1"/>
    <col min="10041" max="10041" width="4" bestFit="1" customWidth="1"/>
    <col min="10042" max="10042" width="12" bestFit="1" customWidth="1"/>
    <col min="10043" max="10043" width="4" bestFit="1" customWidth="1"/>
    <col min="10044" max="10044" width="12" bestFit="1" customWidth="1"/>
    <col min="10045" max="10045" width="4" bestFit="1" customWidth="1"/>
    <col min="10046" max="10046" width="12" bestFit="1" customWidth="1"/>
    <col min="10047" max="10047" width="4" bestFit="1" customWidth="1"/>
    <col min="10048" max="10048" width="12" bestFit="1" customWidth="1"/>
    <col min="10049" max="10049" width="4" bestFit="1" customWidth="1"/>
    <col min="10050" max="10050" width="12" bestFit="1" customWidth="1"/>
    <col min="10051" max="10051" width="4" bestFit="1" customWidth="1"/>
    <col min="10052" max="10052" width="12" bestFit="1" customWidth="1"/>
    <col min="10053" max="10053" width="4" bestFit="1" customWidth="1"/>
    <col min="10054" max="10054" width="12" bestFit="1" customWidth="1"/>
    <col min="10055" max="10055" width="4" bestFit="1" customWidth="1"/>
    <col min="10056" max="10056" width="12" bestFit="1" customWidth="1"/>
    <col min="10057" max="10057" width="4" bestFit="1" customWidth="1"/>
    <col min="10058" max="10058" width="12" bestFit="1" customWidth="1"/>
    <col min="10059" max="10059" width="4" bestFit="1" customWidth="1"/>
    <col min="10060" max="10060" width="12" bestFit="1" customWidth="1"/>
    <col min="10061" max="10061" width="4" bestFit="1" customWidth="1"/>
    <col min="10062" max="10062" width="8" bestFit="1" customWidth="1"/>
    <col min="10063" max="10063" width="4" bestFit="1" customWidth="1"/>
    <col min="10064" max="10064" width="12" bestFit="1" customWidth="1"/>
    <col min="10065" max="10065" width="4" bestFit="1" customWidth="1"/>
    <col min="10241" max="10241" width="46.42578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.5703125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0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2" bestFit="1" customWidth="1"/>
    <col min="10277" max="10277" width="4" bestFit="1" customWidth="1"/>
    <col min="10278" max="10278" width="12" bestFit="1" customWidth="1"/>
    <col min="10279" max="10279" width="4" bestFit="1" customWidth="1"/>
    <col min="10280" max="10280" width="12" bestFit="1" customWidth="1"/>
    <col min="10281" max="10281" width="4" bestFit="1" customWidth="1"/>
    <col min="10282" max="10282" width="12" bestFit="1" customWidth="1"/>
    <col min="10283" max="10283" width="4" bestFit="1" customWidth="1"/>
    <col min="10284" max="10284" width="12" bestFit="1" customWidth="1"/>
    <col min="10285" max="10285" width="4" bestFit="1" customWidth="1"/>
    <col min="10286" max="10286" width="11" bestFit="1" customWidth="1"/>
    <col min="10287" max="10287" width="4" bestFit="1" customWidth="1"/>
    <col min="10288" max="10288" width="12" bestFit="1" customWidth="1"/>
    <col min="10289" max="10289" width="4" bestFit="1" customWidth="1"/>
    <col min="10290" max="10290" width="12" bestFit="1" customWidth="1"/>
    <col min="10291" max="10291" width="4" bestFit="1" customWidth="1"/>
    <col min="10292" max="10292" width="12" bestFit="1" customWidth="1"/>
    <col min="10293" max="10293" width="4" bestFit="1" customWidth="1"/>
    <col min="10294" max="10294" width="12" bestFit="1" customWidth="1"/>
    <col min="10295" max="10295" width="4" bestFit="1" customWidth="1"/>
    <col min="10296" max="10296" width="12" bestFit="1" customWidth="1"/>
    <col min="10297" max="10297" width="4" bestFit="1" customWidth="1"/>
    <col min="10298" max="10298" width="12" bestFit="1" customWidth="1"/>
    <col min="10299" max="10299" width="4" bestFit="1" customWidth="1"/>
    <col min="10300" max="10300" width="12" bestFit="1" customWidth="1"/>
    <col min="10301" max="10301" width="4" bestFit="1" customWidth="1"/>
    <col min="10302" max="10302" width="12" bestFit="1" customWidth="1"/>
    <col min="10303" max="10303" width="4" bestFit="1" customWidth="1"/>
    <col min="10304" max="10304" width="12" bestFit="1" customWidth="1"/>
    <col min="10305" max="10305" width="4" bestFit="1" customWidth="1"/>
    <col min="10306" max="10306" width="12" bestFit="1" customWidth="1"/>
    <col min="10307" max="10307" width="4" bestFit="1" customWidth="1"/>
    <col min="10308" max="10308" width="12" bestFit="1" customWidth="1"/>
    <col min="10309" max="10309" width="4" bestFit="1" customWidth="1"/>
    <col min="10310" max="10310" width="12" bestFit="1" customWidth="1"/>
    <col min="10311" max="10311" width="4" bestFit="1" customWidth="1"/>
    <col min="10312" max="10312" width="12" bestFit="1" customWidth="1"/>
    <col min="10313" max="10313" width="4" bestFit="1" customWidth="1"/>
    <col min="10314" max="10314" width="12" bestFit="1" customWidth="1"/>
    <col min="10315" max="10315" width="4" bestFit="1" customWidth="1"/>
    <col min="10316" max="10316" width="12" bestFit="1" customWidth="1"/>
    <col min="10317" max="10317" width="4" bestFit="1" customWidth="1"/>
    <col min="10318" max="10318" width="8" bestFit="1" customWidth="1"/>
    <col min="10319" max="10319" width="4" bestFit="1" customWidth="1"/>
    <col min="10320" max="10320" width="12" bestFit="1" customWidth="1"/>
    <col min="10321" max="10321" width="4" bestFit="1" customWidth="1"/>
    <col min="10497" max="10497" width="46.42578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.5703125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0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2" bestFit="1" customWidth="1"/>
    <col min="10533" max="10533" width="4" bestFit="1" customWidth="1"/>
    <col min="10534" max="10534" width="12" bestFit="1" customWidth="1"/>
    <col min="10535" max="10535" width="4" bestFit="1" customWidth="1"/>
    <col min="10536" max="10536" width="12" bestFit="1" customWidth="1"/>
    <col min="10537" max="10537" width="4" bestFit="1" customWidth="1"/>
    <col min="10538" max="10538" width="12" bestFit="1" customWidth="1"/>
    <col min="10539" max="10539" width="4" bestFit="1" customWidth="1"/>
    <col min="10540" max="10540" width="12" bestFit="1" customWidth="1"/>
    <col min="10541" max="10541" width="4" bestFit="1" customWidth="1"/>
    <col min="10542" max="10542" width="11" bestFit="1" customWidth="1"/>
    <col min="10543" max="10543" width="4" bestFit="1" customWidth="1"/>
    <col min="10544" max="10544" width="12" bestFit="1" customWidth="1"/>
    <col min="10545" max="10545" width="4" bestFit="1" customWidth="1"/>
    <col min="10546" max="10546" width="12" bestFit="1" customWidth="1"/>
    <col min="10547" max="10547" width="4" bestFit="1" customWidth="1"/>
    <col min="10548" max="10548" width="12" bestFit="1" customWidth="1"/>
    <col min="10549" max="10549" width="4" bestFit="1" customWidth="1"/>
    <col min="10550" max="10550" width="12" bestFit="1" customWidth="1"/>
    <col min="10551" max="10551" width="4" bestFit="1" customWidth="1"/>
    <col min="10552" max="10552" width="12" bestFit="1" customWidth="1"/>
    <col min="10553" max="10553" width="4" bestFit="1" customWidth="1"/>
    <col min="10554" max="10554" width="12" bestFit="1" customWidth="1"/>
    <col min="10555" max="10555" width="4" bestFit="1" customWidth="1"/>
    <col min="10556" max="10556" width="12" bestFit="1" customWidth="1"/>
    <col min="10557" max="10557" width="4" bestFit="1" customWidth="1"/>
    <col min="10558" max="10558" width="12" bestFit="1" customWidth="1"/>
    <col min="10559" max="10559" width="4" bestFit="1" customWidth="1"/>
    <col min="10560" max="10560" width="12" bestFit="1" customWidth="1"/>
    <col min="10561" max="10561" width="4" bestFit="1" customWidth="1"/>
    <col min="10562" max="10562" width="12" bestFit="1" customWidth="1"/>
    <col min="10563" max="10563" width="4" bestFit="1" customWidth="1"/>
    <col min="10564" max="10564" width="12" bestFit="1" customWidth="1"/>
    <col min="10565" max="10565" width="4" bestFit="1" customWidth="1"/>
    <col min="10566" max="10566" width="12" bestFit="1" customWidth="1"/>
    <col min="10567" max="10567" width="4" bestFit="1" customWidth="1"/>
    <col min="10568" max="10568" width="12" bestFit="1" customWidth="1"/>
    <col min="10569" max="10569" width="4" bestFit="1" customWidth="1"/>
    <col min="10570" max="10570" width="12" bestFit="1" customWidth="1"/>
    <col min="10571" max="10571" width="4" bestFit="1" customWidth="1"/>
    <col min="10572" max="10572" width="12" bestFit="1" customWidth="1"/>
    <col min="10573" max="10573" width="4" bestFit="1" customWidth="1"/>
    <col min="10574" max="10574" width="8" bestFit="1" customWidth="1"/>
    <col min="10575" max="10575" width="4" bestFit="1" customWidth="1"/>
    <col min="10576" max="10576" width="12" bestFit="1" customWidth="1"/>
    <col min="10577" max="10577" width="4" bestFit="1" customWidth="1"/>
    <col min="10753" max="10753" width="46.42578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.5703125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0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2" bestFit="1" customWidth="1"/>
    <col min="10789" max="10789" width="4" bestFit="1" customWidth="1"/>
    <col min="10790" max="10790" width="12" bestFit="1" customWidth="1"/>
    <col min="10791" max="10791" width="4" bestFit="1" customWidth="1"/>
    <col min="10792" max="10792" width="12" bestFit="1" customWidth="1"/>
    <col min="10793" max="10793" width="4" bestFit="1" customWidth="1"/>
    <col min="10794" max="10794" width="12" bestFit="1" customWidth="1"/>
    <col min="10795" max="10795" width="4" bestFit="1" customWidth="1"/>
    <col min="10796" max="10796" width="12" bestFit="1" customWidth="1"/>
    <col min="10797" max="10797" width="4" bestFit="1" customWidth="1"/>
    <col min="10798" max="10798" width="11" bestFit="1" customWidth="1"/>
    <col min="10799" max="10799" width="4" bestFit="1" customWidth="1"/>
    <col min="10800" max="10800" width="12" bestFit="1" customWidth="1"/>
    <col min="10801" max="10801" width="4" bestFit="1" customWidth="1"/>
    <col min="10802" max="10802" width="12" bestFit="1" customWidth="1"/>
    <col min="10803" max="10803" width="4" bestFit="1" customWidth="1"/>
    <col min="10804" max="10804" width="12" bestFit="1" customWidth="1"/>
    <col min="10805" max="10805" width="4" bestFit="1" customWidth="1"/>
    <col min="10806" max="10806" width="12" bestFit="1" customWidth="1"/>
    <col min="10807" max="10807" width="4" bestFit="1" customWidth="1"/>
    <col min="10808" max="10808" width="12" bestFit="1" customWidth="1"/>
    <col min="10809" max="10809" width="4" bestFit="1" customWidth="1"/>
    <col min="10810" max="10810" width="12" bestFit="1" customWidth="1"/>
    <col min="10811" max="10811" width="4" bestFit="1" customWidth="1"/>
    <col min="10812" max="10812" width="12" bestFit="1" customWidth="1"/>
    <col min="10813" max="10813" width="4" bestFit="1" customWidth="1"/>
    <col min="10814" max="10814" width="12" bestFit="1" customWidth="1"/>
    <col min="10815" max="10815" width="4" bestFit="1" customWidth="1"/>
    <col min="10816" max="10816" width="12" bestFit="1" customWidth="1"/>
    <col min="10817" max="10817" width="4" bestFit="1" customWidth="1"/>
    <col min="10818" max="10818" width="12" bestFit="1" customWidth="1"/>
    <col min="10819" max="10819" width="4" bestFit="1" customWidth="1"/>
    <col min="10820" max="10820" width="12" bestFit="1" customWidth="1"/>
    <col min="10821" max="10821" width="4" bestFit="1" customWidth="1"/>
    <col min="10822" max="10822" width="12" bestFit="1" customWidth="1"/>
    <col min="10823" max="10823" width="4" bestFit="1" customWidth="1"/>
    <col min="10824" max="10824" width="12" bestFit="1" customWidth="1"/>
    <col min="10825" max="10825" width="4" bestFit="1" customWidth="1"/>
    <col min="10826" max="10826" width="12" bestFit="1" customWidth="1"/>
    <col min="10827" max="10827" width="4" bestFit="1" customWidth="1"/>
    <col min="10828" max="10828" width="12" bestFit="1" customWidth="1"/>
    <col min="10829" max="10829" width="4" bestFit="1" customWidth="1"/>
    <col min="10830" max="10830" width="8" bestFit="1" customWidth="1"/>
    <col min="10831" max="10831" width="4" bestFit="1" customWidth="1"/>
    <col min="10832" max="10832" width="12" bestFit="1" customWidth="1"/>
    <col min="10833" max="10833" width="4" bestFit="1" customWidth="1"/>
    <col min="11009" max="11009" width="46.42578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.5703125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0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2" bestFit="1" customWidth="1"/>
    <col min="11045" max="11045" width="4" bestFit="1" customWidth="1"/>
    <col min="11046" max="11046" width="12" bestFit="1" customWidth="1"/>
    <col min="11047" max="11047" width="4" bestFit="1" customWidth="1"/>
    <col min="11048" max="11048" width="12" bestFit="1" customWidth="1"/>
    <col min="11049" max="11049" width="4" bestFit="1" customWidth="1"/>
    <col min="11050" max="11050" width="12" bestFit="1" customWidth="1"/>
    <col min="11051" max="11051" width="4" bestFit="1" customWidth="1"/>
    <col min="11052" max="11052" width="12" bestFit="1" customWidth="1"/>
    <col min="11053" max="11053" width="4" bestFit="1" customWidth="1"/>
    <col min="11054" max="11054" width="11" bestFit="1" customWidth="1"/>
    <col min="11055" max="11055" width="4" bestFit="1" customWidth="1"/>
    <col min="11056" max="11056" width="12" bestFit="1" customWidth="1"/>
    <col min="11057" max="11057" width="4" bestFit="1" customWidth="1"/>
    <col min="11058" max="11058" width="12" bestFit="1" customWidth="1"/>
    <col min="11059" max="11059" width="4" bestFit="1" customWidth="1"/>
    <col min="11060" max="11060" width="12" bestFit="1" customWidth="1"/>
    <col min="11061" max="11061" width="4" bestFit="1" customWidth="1"/>
    <col min="11062" max="11062" width="12" bestFit="1" customWidth="1"/>
    <col min="11063" max="11063" width="4" bestFit="1" customWidth="1"/>
    <col min="11064" max="11064" width="12" bestFit="1" customWidth="1"/>
    <col min="11065" max="11065" width="4" bestFit="1" customWidth="1"/>
    <col min="11066" max="11066" width="12" bestFit="1" customWidth="1"/>
    <col min="11067" max="11067" width="4" bestFit="1" customWidth="1"/>
    <col min="11068" max="11068" width="12" bestFit="1" customWidth="1"/>
    <col min="11069" max="11069" width="4" bestFit="1" customWidth="1"/>
    <col min="11070" max="11070" width="12" bestFit="1" customWidth="1"/>
    <col min="11071" max="11071" width="4" bestFit="1" customWidth="1"/>
    <col min="11072" max="11072" width="12" bestFit="1" customWidth="1"/>
    <col min="11073" max="11073" width="4" bestFit="1" customWidth="1"/>
    <col min="11074" max="11074" width="12" bestFit="1" customWidth="1"/>
    <col min="11075" max="11075" width="4" bestFit="1" customWidth="1"/>
    <col min="11076" max="11076" width="12" bestFit="1" customWidth="1"/>
    <col min="11077" max="11077" width="4" bestFit="1" customWidth="1"/>
    <col min="11078" max="11078" width="12" bestFit="1" customWidth="1"/>
    <col min="11079" max="11079" width="4" bestFit="1" customWidth="1"/>
    <col min="11080" max="11080" width="12" bestFit="1" customWidth="1"/>
    <col min="11081" max="11081" width="4" bestFit="1" customWidth="1"/>
    <col min="11082" max="11082" width="12" bestFit="1" customWidth="1"/>
    <col min="11083" max="11083" width="4" bestFit="1" customWidth="1"/>
    <col min="11084" max="11084" width="12" bestFit="1" customWidth="1"/>
    <col min="11085" max="11085" width="4" bestFit="1" customWidth="1"/>
    <col min="11086" max="11086" width="8" bestFit="1" customWidth="1"/>
    <col min="11087" max="11087" width="4" bestFit="1" customWidth="1"/>
    <col min="11088" max="11088" width="12" bestFit="1" customWidth="1"/>
    <col min="11089" max="11089" width="4" bestFit="1" customWidth="1"/>
    <col min="11265" max="11265" width="46.42578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.5703125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0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2" bestFit="1" customWidth="1"/>
    <col min="11301" max="11301" width="4" bestFit="1" customWidth="1"/>
    <col min="11302" max="11302" width="12" bestFit="1" customWidth="1"/>
    <col min="11303" max="11303" width="4" bestFit="1" customWidth="1"/>
    <col min="11304" max="11304" width="12" bestFit="1" customWidth="1"/>
    <col min="11305" max="11305" width="4" bestFit="1" customWidth="1"/>
    <col min="11306" max="11306" width="12" bestFit="1" customWidth="1"/>
    <col min="11307" max="11307" width="4" bestFit="1" customWidth="1"/>
    <col min="11308" max="11308" width="12" bestFit="1" customWidth="1"/>
    <col min="11309" max="11309" width="4" bestFit="1" customWidth="1"/>
    <col min="11310" max="11310" width="11" bestFit="1" customWidth="1"/>
    <col min="11311" max="11311" width="4" bestFit="1" customWidth="1"/>
    <col min="11312" max="11312" width="12" bestFit="1" customWidth="1"/>
    <col min="11313" max="11313" width="4" bestFit="1" customWidth="1"/>
    <col min="11314" max="11314" width="12" bestFit="1" customWidth="1"/>
    <col min="11315" max="11315" width="4" bestFit="1" customWidth="1"/>
    <col min="11316" max="11316" width="12" bestFit="1" customWidth="1"/>
    <col min="11317" max="11317" width="4" bestFit="1" customWidth="1"/>
    <col min="11318" max="11318" width="12" bestFit="1" customWidth="1"/>
    <col min="11319" max="11319" width="4" bestFit="1" customWidth="1"/>
    <col min="11320" max="11320" width="12" bestFit="1" customWidth="1"/>
    <col min="11321" max="11321" width="4" bestFit="1" customWidth="1"/>
    <col min="11322" max="11322" width="12" bestFit="1" customWidth="1"/>
    <col min="11323" max="11323" width="4" bestFit="1" customWidth="1"/>
    <col min="11324" max="11324" width="12" bestFit="1" customWidth="1"/>
    <col min="11325" max="11325" width="4" bestFit="1" customWidth="1"/>
    <col min="11326" max="11326" width="12" bestFit="1" customWidth="1"/>
    <col min="11327" max="11327" width="4" bestFit="1" customWidth="1"/>
    <col min="11328" max="11328" width="12" bestFit="1" customWidth="1"/>
    <col min="11329" max="11329" width="4" bestFit="1" customWidth="1"/>
    <col min="11330" max="11330" width="12" bestFit="1" customWidth="1"/>
    <col min="11331" max="11331" width="4" bestFit="1" customWidth="1"/>
    <col min="11332" max="11332" width="12" bestFit="1" customWidth="1"/>
    <col min="11333" max="11333" width="4" bestFit="1" customWidth="1"/>
    <col min="11334" max="11334" width="12" bestFit="1" customWidth="1"/>
    <col min="11335" max="11335" width="4" bestFit="1" customWidth="1"/>
    <col min="11336" max="11336" width="12" bestFit="1" customWidth="1"/>
    <col min="11337" max="11337" width="4" bestFit="1" customWidth="1"/>
    <col min="11338" max="11338" width="12" bestFit="1" customWidth="1"/>
    <col min="11339" max="11339" width="4" bestFit="1" customWidth="1"/>
    <col min="11340" max="11340" width="12" bestFit="1" customWidth="1"/>
    <col min="11341" max="11341" width="4" bestFit="1" customWidth="1"/>
    <col min="11342" max="11342" width="8" bestFit="1" customWidth="1"/>
    <col min="11343" max="11343" width="4" bestFit="1" customWidth="1"/>
    <col min="11344" max="11344" width="12" bestFit="1" customWidth="1"/>
    <col min="11345" max="11345" width="4" bestFit="1" customWidth="1"/>
    <col min="11521" max="11521" width="46.42578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.5703125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0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2" bestFit="1" customWidth="1"/>
    <col min="11557" max="11557" width="4" bestFit="1" customWidth="1"/>
    <col min="11558" max="11558" width="12" bestFit="1" customWidth="1"/>
    <col min="11559" max="11559" width="4" bestFit="1" customWidth="1"/>
    <col min="11560" max="11560" width="12" bestFit="1" customWidth="1"/>
    <col min="11561" max="11561" width="4" bestFit="1" customWidth="1"/>
    <col min="11562" max="11562" width="12" bestFit="1" customWidth="1"/>
    <col min="11563" max="11563" width="4" bestFit="1" customWidth="1"/>
    <col min="11564" max="11564" width="12" bestFit="1" customWidth="1"/>
    <col min="11565" max="11565" width="4" bestFit="1" customWidth="1"/>
    <col min="11566" max="11566" width="11" bestFit="1" customWidth="1"/>
    <col min="11567" max="11567" width="4" bestFit="1" customWidth="1"/>
    <col min="11568" max="11568" width="12" bestFit="1" customWidth="1"/>
    <col min="11569" max="11569" width="4" bestFit="1" customWidth="1"/>
    <col min="11570" max="11570" width="12" bestFit="1" customWidth="1"/>
    <col min="11571" max="11571" width="4" bestFit="1" customWidth="1"/>
    <col min="11572" max="11572" width="12" bestFit="1" customWidth="1"/>
    <col min="11573" max="11573" width="4" bestFit="1" customWidth="1"/>
    <col min="11574" max="11574" width="12" bestFit="1" customWidth="1"/>
    <col min="11575" max="11575" width="4" bestFit="1" customWidth="1"/>
    <col min="11576" max="11576" width="12" bestFit="1" customWidth="1"/>
    <col min="11577" max="11577" width="4" bestFit="1" customWidth="1"/>
    <col min="11578" max="11578" width="12" bestFit="1" customWidth="1"/>
    <col min="11579" max="11579" width="4" bestFit="1" customWidth="1"/>
    <col min="11580" max="11580" width="12" bestFit="1" customWidth="1"/>
    <col min="11581" max="11581" width="4" bestFit="1" customWidth="1"/>
    <col min="11582" max="11582" width="12" bestFit="1" customWidth="1"/>
    <col min="11583" max="11583" width="4" bestFit="1" customWidth="1"/>
    <col min="11584" max="11584" width="12" bestFit="1" customWidth="1"/>
    <col min="11585" max="11585" width="4" bestFit="1" customWidth="1"/>
    <col min="11586" max="11586" width="12" bestFit="1" customWidth="1"/>
    <col min="11587" max="11587" width="4" bestFit="1" customWidth="1"/>
    <col min="11588" max="11588" width="12" bestFit="1" customWidth="1"/>
    <col min="11589" max="11589" width="4" bestFit="1" customWidth="1"/>
    <col min="11590" max="11590" width="12" bestFit="1" customWidth="1"/>
    <col min="11591" max="11591" width="4" bestFit="1" customWidth="1"/>
    <col min="11592" max="11592" width="12" bestFit="1" customWidth="1"/>
    <col min="11593" max="11593" width="4" bestFit="1" customWidth="1"/>
    <col min="11594" max="11594" width="12" bestFit="1" customWidth="1"/>
    <col min="11595" max="11595" width="4" bestFit="1" customWidth="1"/>
    <col min="11596" max="11596" width="12" bestFit="1" customWidth="1"/>
    <col min="11597" max="11597" width="4" bestFit="1" customWidth="1"/>
    <col min="11598" max="11598" width="8" bestFit="1" customWidth="1"/>
    <col min="11599" max="11599" width="4" bestFit="1" customWidth="1"/>
    <col min="11600" max="11600" width="12" bestFit="1" customWidth="1"/>
    <col min="11601" max="11601" width="4" bestFit="1" customWidth="1"/>
    <col min="11777" max="11777" width="46.42578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.5703125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0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2" bestFit="1" customWidth="1"/>
    <col min="11813" max="11813" width="4" bestFit="1" customWidth="1"/>
    <col min="11814" max="11814" width="12" bestFit="1" customWidth="1"/>
    <col min="11815" max="11815" width="4" bestFit="1" customWidth="1"/>
    <col min="11816" max="11816" width="12" bestFit="1" customWidth="1"/>
    <col min="11817" max="11817" width="4" bestFit="1" customWidth="1"/>
    <col min="11818" max="11818" width="12" bestFit="1" customWidth="1"/>
    <col min="11819" max="11819" width="4" bestFit="1" customWidth="1"/>
    <col min="11820" max="11820" width="12" bestFit="1" customWidth="1"/>
    <col min="11821" max="11821" width="4" bestFit="1" customWidth="1"/>
    <col min="11822" max="11822" width="11" bestFit="1" customWidth="1"/>
    <col min="11823" max="11823" width="4" bestFit="1" customWidth="1"/>
    <col min="11824" max="11824" width="12" bestFit="1" customWidth="1"/>
    <col min="11825" max="11825" width="4" bestFit="1" customWidth="1"/>
    <col min="11826" max="11826" width="12" bestFit="1" customWidth="1"/>
    <col min="11827" max="11827" width="4" bestFit="1" customWidth="1"/>
    <col min="11828" max="11828" width="12" bestFit="1" customWidth="1"/>
    <col min="11829" max="11829" width="4" bestFit="1" customWidth="1"/>
    <col min="11830" max="11830" width="12" bestFit="1" customWidth="1"/>
    <col min="11831" max="11831" width="4" bestFit="1" customWidth="1"/>
    <col min="11832" max="11832" width="12" bestFit="1" customWidth="1"/>
    <col min="11833" max="11833" width="4" bestFit="1" customWidth="1"/>
    <col min="11834" max="11834" width="12" bestFit="1" customWidth="1"/>
    <col min="11835" max="11835" width="4" bestFit="1" customWidth="1"/>
    <col min="11836" max="11836" width="12" bestFit="1" customWidth="1"/>
    <col min="11837" max="11837" width="4" bestFit="1" customWidth="1"/>
    <col min="11838" max="11838" width="12" bestFit="1" customWidth="1"/>
    <col min="11839" max="11839" width="4" bestFit="1" customWidth="1"/>
    <col min="11840" max="11840" width="12" bestFit="1" customWidth="1"/>
    <col min="11841" max="11841" width="4" bestFit="1" customWidth="1"/>
    <col min="11842" max="11842" width="12" bestFit="1" customWidth="1"/>
    <col min="11843" max="11843" width="4" bestFit="1" customWidth="1"/>
    <col min="11844" max="11844" width="12" bestFit="1" customWidth="1"/>
    <col min="11845" max="11845" width="4" bestFit="1" customWidth="1"/>
    <col min="11846" max="11846" width="12" bestFit="1" customWidth="1"/>
    <col min="11847" max="11847" width="4" bestFit="1" customWidth="1"/>
    <col min="11848" max="11848" width="12" bestFit="1" customWidth="1"/>
    <col min="11849" max="11849" width="4" bestFit="1" customWidth="1"/>
    <col min="11850" max="11850" width="12" bestFit="1" customWidth="1"/>
    <col min="11851" max="11851" width="4" bestFit="1" customWidth="1"/>
    <col min="11852" max="11852" width="12" bestFit="1" customWidth="1"/>
    <col min="11853" max="11853" width="4" bestFit="1" customWidth="1"/>
    <col min="11854" max="11854" width="8" bestFit="1" customWidth="1"/>
    <col min="11855" max="11855" width="4" bestFit="1" customWidth="1"/>
    <col min="11856" max="11856" width="12" bestFit="1" customWidth="1"/>
    <col min="11857" max="11857" width="4" bestFit="1" customWidth="1"/>
    <col min="12033" max="12033" width="46.42578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.5703125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0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2" bestFit="1" customWidth="1"/>
    <col min="12069" max="12069" width="4" bestFit="1" customWidth="1"/>
    <col min="12070" max="12070" width="12" bestFit="1" customWidth="1"/>
    <col min="12071" max="12071" width="4" bestFit="1" customWidth="1"/>
    <col min="12072" max="12072" width="12" bestFit="1" customWidth="1"/>
    <col min="12073" max="12073" width="4" bestFit="1" customWidth="1"/>
    <col min="12074" max="12074" width="12" bestFit="1" customWidth="1"/>
    <col min="12075" max="12075" width="4" bestFit="1" customWidth="1"/>
    <col min="12076" max="12076" width="12" bestFit="1" customWidth="1"/>
    <col min="12077" max="12077" width="4" bestFit="1" customWidth="1"/>
    <col min="12078" max="12078" width="11" bestFit="1" customWidth="1"/>
    <col min="12079" max="12079" width="4" bestFit="1" customWidth="1"/>
    <col min="12080" max="12080" width="12" bestFit="1" customWidth="1"/>
    <col min="12081" max="12081" width="4" bestFit="1" customWidth="1"/>
    <col min="12082" max="12082" width="12" bestFit="1" customWidth="1"/>
    <col min="12083" max="12083" width="4" bestFit="1" customWidth="1"/>
    <col min="12084" max="12084" width="12" bestFit="1" customWidth="1"/>
    <col min="12085" max="12085" width="4" bestFit="1" customWidth="1"/>
    <col min="12086" max="12086" width="12" bestFit="1" customWidth="1"/>
    <col min="12087" max="12087" width="4" bestFit="1" customWidth="1"/>
    <col min="12088" max="12088" width="12" bestFit="1" customWidth="1"/>
    <col min="12089" max="12089" width="4" bestFit="1" customWidth="1"/>
    <col min="12090" max="12090" width="12" bestFit="1" customWidth="1"/>
    <col min="12091" max="12091" width="4" bestFit="1" customWidth="1"/>
    <col min="12092" max="12092" width="12" bestFit="1" customWidth="1"/>
    <col min="12093" max="12093" width="4" bestFit="1" customWidth="1"/>
    <col min="12094" max="12094" width="12" bestFit="1" customWidth="1"/>
    <col min="12095" max="12095" width="4" bestFit="1" customWidth="1"/>
    <col min="12096" max="12096" width="12" bestFit="1" customWidth="1"/>
    <col min="12097" max="12097" width="4" bestFit="1" customWidth="1"/>
    <col min="12098" max="12098" width="12" bestFit="1" customWidth="1"/>
    <col min="12099" max="12099" width="4" bestFit="1" customWidth="1"/>
    <col min="12100" max="12100" width="12" bestFit="1" customWidth="1"/>
    <col min="12101" max="12101" width="4" bestFit="1" customWidth="1"/>
    <col min="12102" max="12102" width="12" bestFit="1" customWidth="1"/>
    <col min="12103" max="12103" width="4" bestFit="1" customWidth="1"/>
    <col min="12104" max="12104" width="12" bestFit="1" customWidth="1"/>
    <col min="12105" max="12105" width="4" bestFit="1" customWidth="1"/>
    <col min="12106" max="12106" width="12" bestFit="1" customWidth="1"/>
    <col min="12107" max="12107" width="4" bestFit="1" customWidth="1"/>
    <col min="12108" max="12108" width="12" bestFit="1" customWidth="1"/>
    <col min="12109" max="12109" width="4" bestFit="1" customWidth="1"/>
    <col min="12110" max="12110" width="8" bestFit="1" customWidth="1"/>
    <col min="12111" max="12111" width="4" bestFit="1" customWidth="1"/>
    <col min="12112" max="12112" width="12" bestFit="1" customWidth="1"/>
    <col min="12113" max="12113" width="4" bestFit="1" customWidth="1"/>
    <col min="12289" max="12289" width="46.42578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.5703125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0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2" bestFit="1" customWidth="1"/>
    <col min="12325" max="12325" width="4" bestFit="1" customWidth="1"/>
    <col min="12326" max="12326" width="12" bestFit="1" customWidth="1"/>
    <col min="12327" max="12327" width="4" bestFit="1" customWidth="1"/>
    <col min="12328" max="12328" width="12" bestFit="1" customWidth="1"/>
    <col min="12329" max="12329" width="4" bestFit="1" customWidth="1"/>
    <col min="12330" max="12330" width="12" bestFit="1" customWidth="1"/>
    <col min="12331" max="12331" width="4" bestFit="1" customWidth="1"/>
    <col min="12332" max="12332" width="12" bestFit="1" customWidth="1"/>
    <col min="12333" max="12333" width="4" bestFit="1" customWidth="1"/>
    <col min="12334" max="12334" width="11" bestFit="1" customWidth="1"/>
    <col min="12335" max="12335" width="4" bestFit="1" customWidth="1"/>
    <col min="12336" max="12336" width="12" bestFit="1" customWidth="1"/>
    <col min="12337" max="12337" width="4" bestFit="1" customWidth="1"/>
    <col min="12338" max="12338" width="12" bestFit="1" customWidth="1"/>
    <col min="12339" max="12339" width="4" bestFit="1" customWidth="1"/>
    <col min="12340" max="12340" width="12" bestFit="1" customWidth="1"/>
    <col min="12341" max="12341" width="4" bestFit="1" customWidth="1"/>
    <col min="12342" max="12342" width="12" bestFit="1" customWidth="1"/>
    <col min="12343" max="12343" width="4" bestFit="1" customWidth="1"/>
    <col min="12344" max="12344" width="12" bestFit="1" customWidth="1"/>
    <col min="12345" max="12345" width="4" bestFit="1" customWidth="1"/>
    <col min="12346" max="12346" width="12" bestFit="1" customWidth="1"/>
    <col min="12347" max="12347" width="4" bestFit="1" customWidth="1"/>
    <col min="12348" max="12348" width="12" bestFit="1" customWidth="1"/>
    <col min="12349" max="12349" width="4" bestFit="1" customWidth="1"/>
    <col min="12350" max="12350" width="12" bestFit="1" customWidth="1"/>
    <col min="12351" max="12351" width="4" bestFit="1" customWidth="1"/>
    <col min="12352" max="12352" width="12" bestFit="1" customWidth="1"/>
    <col min="12353" max="12353" width="4" bestFit="1" customWidth="1"/>
    <col min="12354" max="12354" width="12" bestFit="1" customWidth="1"/>
    <col min="12355" max="12355" width="4" bestFit="1" customWidth="1"/>
    <col min="12356" max="12356" width="12" bestFit="1" customWidth="1"/>
    <col min="12357" max="12357" width="4" bestFit="1" customWidth="1"/>
    <col min="12358" max="12358" width="12" bestFit="1" customWidth="1"/>
    <col min="12359" max="12359" width="4" bestFit="1" customWidth="1"/>
    <col min="12360" max="12360" width="12" bestFit="1" customWidth="1"/>
    <col min="12361" max="12361" width="4" bestFit="1" customWidth="1"/>
    <col min="12362" max="12362" width="12" bestFit="1" customWidth="1"/>
    <col min="12363" max="12363" width="4" bestFit="1" customWidth="1"/>
    <col min="12364" max="12364" width="12" bestFit="1" customWidth="1"/>
    <col min="12365" max="12365" width="4" bestFit="1" customWidth="1"/>
    <col min="12366" max="12366" width="8" bestFit="1" customWidth="1"/>
    <col min="12367" max="12367" width="4" bestFit="1" customWidth="1"/>
    <col min="12368" max="12368" width="12" bestFit="1" customWidth="1"/>
    <col min="12369" max="12369" width="4" bestFit="1" customWidth="1"/>
    <col min="12545" max="12545" width="46.42578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.5703125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0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2" bestFit="1" customWidth="1"/>
    <col min="12581" max="12581" width="4" bestFit="1" customWidth="1"/>
    <col min="12582" max="12582" width="12" bestFit="1" customWidth="1"/>
    <col min="12583" max="12583" width="4" bestFit="1" customWidth="1"/>
    <col min="12584" max="12584" width="12" bestFit="1" customWidth="1"/>
    <col min="12585" max="12585" width="4" bestFit="1" customWidth="1"/>
    <col min="12586" max="12586" width="12" bestFit="1" customWidth="1"/>
    <col min="12587" max="12587" width="4" bestFit="1" customWidth="1"/>
    <col min="12588" max="12588" width="12" bestFit="1" customWidth="1"/>
    <col min="12589" max="12589" width="4" bestFit="1" customWidth="1"/>
    <col min="12590" max="12590" width="11" bestFit="1" customWidth="1"/>
    <col min="12591" max="12591" width="4" bestFit="1" customWidth="1"/>
    <col min="12592" max="12592" width="12" bestFit="1" customWidth="1"/>
    <col min="12593" max="12593" width="4" bestFit="1" customWidth="1"/>
    <col min="12594" max="12594" width="12" bestFit="1" customWidth="1"/>
    <col min="12595" max="12595" width="4" bestFit="1" customWidth="1"/>
    <col min="12596" max="12596" width="12" bestFit="1" customWidth="1"/>
    <col min="12597" max="12597" width="4" bestFit="1" customWidth="1"/>
    <col min="12598" max="12598" width="12" bestFit="1" customWidth="1"/>
    <col min="12599" max="12599" width="4" bestFit="1" customWidth="1"/>
    <col min="12600" max="12600" width="12" bestFit="1" customWidth="1"/>
    <col min="12601" max="12601" width="4" bestFit="1" customWidth="1"/>
    <col min="12602" max="12602" width="12" bestFit="1" customWidth="1"/>
    <col min="12603" max="12603" width="4" bestFit="1" customWidth="1"/>
    <col min="12604" max="12604" width="12" bestFit="1" customWidth="1"/>
    <col min="12605" max="12605" width="4" bestFit="1" customWidth="1"/>
    <col min="12606" max="12606" width="12" bestFit="1" customWidth="1"/>
    <col min="12607" max="12607" width="4" bestFit="1" customWidth="1"/>
    <col min="12608" max="12608" width="12" bestFit="1" customWidth="1"/>
    <col min="12609" max="12609" width="4" bestFit="1" customWidth="1"/>
    <col min="12610" max="12610" width="12" bestFit="1" customWidth="1"/>
    <col min="12611" max="12611" width="4" bestFit="1" customWidth="1"/>
    <col min="12612" max="12612" width="12" bestFit="1" customWidth="1"/>
    <col min="12613" max="12613" width="4" bestFit="1" customWidth="1"/>
    <col min="12614" max="12614" width="12" bestFit="1" customWidth="1"/>
    <col min="12615" max="12615" width="4" bestFit="1" customWidth="1"/>
    <col min="12616" max="12616" width="12" bestFit="1" customWidth="1"/>
    <col min="12617" max="12617" width="4" bestFit="1" customWidth="1"/>
    <col min="12618" max="12618" width="12" bestFit="1" customWidth="1"/>
    <col min="12619" max="12619" width="4" bestFit="1" customWidth="1"/>
    <col min="12620" max="12620" width="12" bestFit="1" customWidth="1"/>
    <col min="12621" max="12621" width="4" bestFit="1" customWidth="1"/>
    <col min="12622" max="12622" width="8" bestFit="1" customWidth="1"/>
    <col min="12623" max="12623" width="4" bestFit="1" customWidth="1"/>
    <col min="12624" max="12624" width="12" bestFit="1" customWidth="1"/>
    <col min="12625" max="12625" width="4" bestFit="1" customWidth="1"/>
    <col min="12801" max="12801" width="46.42578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.5703125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0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2" bestFit="1" customWidth="1"/>
    <col min="12837" max="12837" width="4" bestFit="1" customWidth="1"/>
    <col min="12838" max="12838" width="12" bestFit="1" customWidth="1"/>
    <col min="12839" max="12839" width="4" bestFit="1" customWidth="1"/>
    <col min="12840" max="12840" width="12" bestFit="1" customWidth="1"/>
    <col min="12841" max="12841" width="4" bestFit="1" customWidth="1"/>
    <col min="12842" max="12842" width="12" bestFit="1" customWidth="1"/>
    <col min="12843" max="12843" width="4" bestFit="1" customWidth="1"/>
    <col min="12844" max="12844" width="12" bestFit="1" customWidth="1"/>
    <col min="12845" max="12845" width="4" bestFit="1" customWidth="1"/>
    <col min="12846" max="12846" width="11" bestFit="1" customWidth="1"/>
    <col min="12847" max="12847" width="4" bestFit="1" customWidth="1"/>
    <col min="12848" max="12848" width="12" bestFit="1" customWidth="1"/>
    <col min="12849" max="12849" width="4" bestFit="1" customWidth="1"/>
    <col min="12850" max="12850" width="12" bestFit="1" customWidth="1"/>
    <col min="12851" max="12851" width="4" bestFit="1" customWidth="1"/>
    <col min="12852" max="12852" width="12" bestFit="1" customWidth="1"/>
    <col min="12853" max="12853" width="4" bestFit="1" customWidth="1"/>
    <col min="12854" max="12854" width="12" bestFit="1" customWidth="1"/>
    <col min="12855" max="12855" width="4" bestFit="1" customWidth="1"/>
    <col min="12856" max="12856" width="12" bestFit="1" customWidth="1"/>
    <col min="12857" max="12857" width="4" bestFit="1" customWidth="1"/>
    <col min="12858" max="12858" width="12" bestFit="1" customWidth="1"/>
    <col min="12859" max="12859" width="4" bestFit="1" customWidth="1"/>
    <col min="12860" max="12860" width="12" bestFit="1" customWidth="1"/>
    <col min="12861" max="12861" width="4" bestFit="1" customWidth="1"/>
    <col min="12862" max="12862" width="12" bestFit="1" customWidth="1"/>
    <col min="12863" max="12863" width="4" bestFit="1" customWidth="1"/>
    <col min="12864" max="12864" width="12" bestFit="1" customWidth="1"/>
    <col min="12865" max="12865" width="4" bestFit="1" customWidth="1"/>
    <col min="12866" max="12866" width="12" bestFit="1" customWidth="1"/>
    <col min="12867" max="12867" width="4" bestFit="1" customWidth="1"/>
    <col min="12868" max="12868" width="12" bestFit="1" customWidth="1"/>
    <col min="12869" max="12869" width="4" bestFit="1" customWidth="1"/>
    <col min="12870" max="12870" width="12" bestFit="1" customWidth="1"/>
    <col min="12871" max="12871" width="4" bestFit="1" customWidth="1"/>
    <col min="12872" max="12872" width="12" bestFit="1" customWidth="1"/>
    <col min="12873" max="12873" width="4" bestFit="1" customWidth="1"/>
    <col min="12874" max="12874" width="12" bestFit="1" customWidth="1"/>
    <col min="12875" max="12875" width="4" bestFit="1" customWidth="1"/>
    <col min="12876" max="12876" width="12" bestFit="1" customWidth="1"/>
    <col min="12877" max="12877" width="4" bestFit="1" customWidth="1"/>
    <col min="12878" max="12878" width="8" bestFit="1" customWidth="1"/>
    <col min="12879" max="12879" width="4" bestFit="1" customWidth="1"/>
    <col min="12880" max="12880" width="12" bestFit="1" customWidth="1"/>
    <col min="12881" max="12881" width="4" bestFit="1" customWidth="1"/>
    <col min="13057" max="13057" width="46.42578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.5703125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0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2" bestFit="1" customWidth="1"/>
    <col min="13093" max="13093" width="4" bestFit="1" customWidth="1"/>
    <col min="13094" max="13094" width="12" bestFit="1" customWidth="1"/>
    <col min="13095" max="13095" width="4" bestFit="1" customWidth="1"/>
    <col min="13096" max="13096" width="12" bestFit="1" customWidth="1"/>
    <col min="13097" max="13097" width="4" bestFit="1" customWidth="1"/>
    <col min="13098" max="13098" width="12" bestFit="1" customWidth="1"/>
    <col min="13099" max="13099" width="4" bestFit="1" customWidth="1"/>
    <col min="13100" max="13100" width="12" bestFit="1" customWidth="1"/>
    <col min="13101" max="13101" width="4" bestFit="1" customWidth="1"/>
    <col min="13102" max="13102" width="11" bestFit="1" customWidth="1"/>
    <col min="13103" max="13103" width="4" bestFit="1" customWidth="1"/>
    <col min="13104" max="13104" width="12" bestFit="1" customWidth="1"/>
    <col min="13105" max="13105" width="4" bestFit="1" customWidth="1"/>
    <col min="13106" max="13106" width="12" bestFit="1" customWidth="1"/>
    <col min="13107" max="13107" width="4" bestFit="1" customWidth="1"/>
    <col min="13108" max="13108" width="12" bestFit="1" customWidth="1"/>
    <col min="13109" max="13109" width="4" bestFit="1" customWidth="1"/>
    <col min="13110" max="13110" width="12" bestFit="1" customWidth="1"/>
    <col min="13111" max="13111" width="4" bestFit="1" customWidth="1"/>
    <col min="13112" max="13112" width="12" bestFit="1" customWidth="1"/>
    <col min="13113" max="13113" width="4" bestFit="1" customWidth="1"/>
    <col min="13114" max="13114" width="12" bestFit="1" customWidth="1"/>
    <col min="13115" max="13115" width="4" bestFit="1" customWidth="1"/>
    <col min="13116" max="13116" width="12" bestFit="1" customWidth="1"/>
    <col min="13117" max="13117" width="4" bestFit="1" customWidth="1"/>
    <col min="13118" max="13118" width="12" bestFit="1" customWidth="1"/>
    <col min="13119" max="13119" width="4" bestFit="1" customWidth="1"/>
    <col min="13120" max="13120" width="12" bestFit="1" customWidth="1"/>
    <col min="13121" max="13121" width="4" bestFit="1" customWidth="1"/>
    <col min="13122" max="13122" width="12" bestFit="1" customWidth="1"/>
    <col min="13123" max="13123" width="4" bestFit="1" customWidth="1"/>
    <col min="13124" max="13124" width="12" bestFit="1" customWidth="1"/>
    <col min="13125" max="13125" width="4" bestFit="1" customWidth="1"/>
    <col min="13126" max="13126" width="12" bestFit="1" customWidth="1"/>
    <col min="13127" max="13127" width="4" bestFit="1" customWidth="1"/>
    <col min="13128" max="13128" width="12" bestFit="1" customWidth="1"/>
    <col min="13129" max="13129" width="4" bestFit="1" customWidth="1"/>
    <col min="13130" max="13130" width="12" bestFit="1" customWidth="1"/>
    <col min="13131" max="13131" width="4" bestFit="1" customWidth="1"/>
    <col min="13132" max="13132" width="12" bestFit="1" customWidth="1"/>
    <col min="13133" max="13133" width="4" bestFit="1" customWidth="1"/>
    <col min="13134" max="13134" width="8" bestFit="1" customWidth="1"/>
    <col min="13135" max="13135" width="4" bestFit="1" customWidth="1"/>
    <col min="13136" max="13136" width="12" bestFit="1" customWidth="1"/>
    <col min="13137" max="13137" width="4" bestFit="1" customWidth="1"/>
    <col min="13313" max="13313" width="46.42578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.5703125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0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2" bestFit="1" customWidth="1"/>
    <col min="13349" max="13349" width="4" bestFit="1" customWidth="1"/>
    <col min="13350" max="13350" width="12" bestFit="1" customWidth="1"/>
    <col min="13351" max="13351" width="4" bestFit="1" customWidth="1"/>
    <col min="13352" max="13352" width="12" bestFit="1" customWidth="1"/>
    <col min="13353" max="13353" width="4" bestFit="1" customWidth="1"/>
    <col min="13354" max="13354" width="12" bestFit="1" customWidth="1"/>
    <col min="13355" max="13355" width="4" bestFit="1" customWidth="1"/>
    <col min="13356" max="13356" width="12" bestFit="1" customWidth="1"/>
    <col min="13357" max="13357" width="4" bestFit="1" customWidth="1"/>
    <col min="13358" max="13358" width="11" bestFit="1" customWidth="1"/>
    <col min="13359" max="13359" width="4" bestFit="1" customWidth="1"/>
    <col min="13360" max="13360" width="12" bestFit="1" customWidth="1"/>
    <col min="13361" max="13361" width="4" bestFit="1" customWidth="1"/>
    <col min="13362" max="13362" width="12" bestFit="1" customWidth="1"/>
    <col min="13363" max="13363" width="4" bestFit="1" customWidth="1"/>
    <col min="13364" max="13364" width="12" bestFit="1" customWidth="1"/>
    <col min="13365" max="13365" width="4" bestFit="1" customWidth="1"/>
    <col min="13366" max="13366" width="12" bestFit="1" customWidth="1"/>
    <col min="13367" max="13367" width="4" bestFit="1" customWidth="1"/>
    <col min="13368" max="13368" width="12" bestFit="1" customWidth="1"/>
    <col min="13369" max="13369" width="4" bestFit="1" customWidth="1"/>
    <col min="13370" max="13370" width="12" bestFit="1" customWidth="1"/>
    <col min="13371" max="13371" width="4" bestFit="1" customWidth="1"/>
    <col min="13372" max="13372" width="12" bestFit="1" customWidth="1"/>
    <col min="13373" max="13373" width="4" bestFit="1" customWidth="1"/>
    <col min="13374" max="13374" width="12" bestFit="1" customWidth="1"/>
    <col min="13375" max="13375" width="4" bestFit="1" customWidth="1"/>
    <col min="13376" max="13376" width="12" bestFit="1" customWidth="1"/>
    <col min="13377" max="13377" width="4" bestFit="1" customWidth="1"/>
    <col min="13378" max="13378" width="12" bestFit="1" customWidth="1"/>
    <col min="13379" max="13379" width="4" bestFit="1" customWidth="1"/>
    <col min="13380" max="13380" width="12" bestFit="1" customWidth="1"/>
    <col min="13381" max="13381" width="4" bestFit="1" customWidth="1"/>
    <col min="13382" max="13382" width="12" bestFit="1" customWidth="1"/>
    <col min="13383" max="13383" width="4" bestFit="1" customWidth="1"/>
    <col min="13384" max="13384" width="12" bestFit="1" customWidth="1"/>
    <col min="13385" max="13385" width="4" bestFit="1" customWidth="1"/>
    <col min="13386" max="13386" width="12" bestFit="1" customWidth="1"/>
    <col min="13387" max="13387" width="4" bestFit="1" customWidth="1"/>
    <col min="13388" max="13388" width="12" bestFit="1" customWidth="1"/>
    <col min="13389" max="13389" width="4" bestFit="1" customWidth="1"/>
    <col min="13390" max="13390" width="8" bestFit="1" customWidth="1"/>
    <col min="13391" max="13391" width="4" bestFit="1" customWidth="1"/>
    <col min="13392" max="13392" width="12" bestFit="1" customWidth="1"/>
    <col min="13393" max="13393" width="4" bestFit="1" customWidth="1"/>
    <col min="13569" max="13569" width="46.42578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.5703125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0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2" bestFit="1" customWidth="1"/>
    <col min="13605" max="13605" width="4" bestFit="1" customWidth="1"/>
    <col min="13606" max="13606" width="12" bestFit="1" customWidth="1"/>
    <col min="13607" max="13607" width="4" bestFit="1" customWidth="1"/>
    <col min="13608" max="13608" width="12" bestFit="1" customWidth="1"/>
    <col min="13609" max="13609" width="4" bestFit="1" customWidth="1"/>
    <col min="13610" max="13610" width="12" bestFit="1" customWidth="1"/>
    <col min="13611" max="13611" width="4" bestFit="1" customWidth="1"/>
    <col min="13612" max="13612" width="12" bestFit="1" customWidth="1"/>
    <col min="13613" max="13613" width="4" bestFit="1" customWidth="1"/>
    <col min="13614" max="13614" width="11" bestFit="1" customWidth="1"/>
    <col min="13615" max="13615" width="4" bestFit="1" customWidth="1"/>
    <col min="13616" max="13616" width="12" bestFit="1" customWidth="1"/>
    <col min="13617" max="13617" width="4" bestFit="1" customWidth="1"/>
    <col min="13618" max="13618" width="12" bestFit="1" customWidth="1"/>
    <col min="13619" max="13619" width="4" bestFit="1" customWidth="1"/>
    <col min="13620" max="13620" width="12" bestFit="1" customWidth="1"/>
    <col min="13621" max="13621" width="4" bestFit="1" customWidth="1"/>
    <col min="13622" max="13622" width="12" bestFit="1" customWidth="1"/>
    <col min="13623" max="13623" width="4" bestFit="1" customWidth="1"/>
    <col min="13624" max="13624" width="12" bestFit="1" customWidth="1"/>
    <col min="13625" max="13625" width="4" bestFit="1" customWidth="1"/>
    <col min="13626" max="13626" width="12" bestFit="1" customWidth="1"/>
    <col min="13627" max="13627" width="4" bestFit="1" customWidth="1"/>
    <col min="13628" max="13628" width="12" bestFit="1" customWidth="1"/>
    <col min="13629" max="13629" width="4" bestFit="1" customWidth="1"/>
    <col min="13630" max="13630" width="12" bestFit="1" customWidth="1"/>
    <col min="13631" max="13631" width="4" bestFit="1" customWidth="1"/>
    <col min="13632" max="13632" width="12" bestFit="1" customWidth="1"/>
    <col min="13633" max="13633" width="4" bestFit="1" customWidth="1"/>
    <col min="13634" max="13634" width="12" bestFit="1" customWidth="1"/>
    <col min="13635" max="13635" width="4" bestFit="1" customWidth="1"/>
    <col min="13636" max="13636" width="12" bestFit="1" customWidth="1"/>
    <col min="13637" max="13637" width="4" bestFit="1" customWidth="1"/>
    <col min="13638" max="13638" width="12" bestFit="1" customWidth="1"/>
    <col min="13639" max="13639" width="4" bestFit="1" customWidth="1"/>
    <col min="13640" max="13640" width="12" bestFit="1" customWidth="1"/>
    <col min="13641" max="13641" width="4" bestFit="1" customWidth="1"/>
    <col min="13642" max="13642" width="12" bestFit="1" customWidth="1"/>
    <col min="13643" max="13643" width="4" bestFit="1" customWidth="1"/>
    <col min="13644" max="13644" width="12" bestFit="1" customWidth="1"/>
    <col min="13645" max="13645" width="4" bestFit="1" customWidth="1"/>
    <col min="13646" max="13646" width="8" bestFit="1" customWidth="1"/>
    <col min="13647" max="13647" width="4" bestFit="1" customWidth="1"/>
    <col min="13648" max="13648" width="12" bestFit="1" customWidth="1"/>
    <col min="13649" max="13649" width="4" bestFit="1" customWidth="1"/>
    <col min="13825" max="13825" width="46.42578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.5703125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0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2" bestFit="1" customWidth="1"/>
    <col min="13861" max="13861" width="4" bestFit="1" customWidth="1"/>
    <col min="13862" max="13862" width="12" bestFit="1" customWidth="1"/>
    <col min="13863" max="13863" width="4" bestFit="1" customWidth="1"/>
    <col min="13864" max="13864" width="12" bestFit="1" customWidth="1"/>
    <col min="13865" max="13865" width="4" bestFit="1" customWidth="1"/>
    <col min="13866" max="13866" width="12" bestFit="1" customWidth="1"/>
    <col min="13867" max="13867" width="4" bestFit="1" customWidth="1"/>
    <col min="13868" max="13868" width="12" bestFit="1" customWidth="1"/>
    <col min="13869" max="13869" width="4" bestFit="1" customWidth="1"/>
    <col min="13870" max="13870" width="11" bestFit="1" customWidth="1"/>
    <col min="13871" max="13871" width="4" bestFit="1" customWidth="1"/>
    <col min="13872" max="13872" width="12" bestFit="1" customWidth="1"/>
    <col min="13873" max="13873" width="4" bestFit="1" customWidth="1"/>
    <col min="13874" max="13874" width="12" bestFit="1" customWidth="1"/>
    <col min="13875" max="13875" width="4" bestFit="1" customWidth="1"/>
    <col min="13876" max="13876" width="12" bestFit="1" customWidth="1"/>
    <col min="13877" max="13877" width="4" bestFit="1" customWidth="1"/>
    <col min="13878" max="13878" width="12" bestFit="1" customWidth="1"/>
    <col min="13879" max="13879" width="4" bestFit="1" customWidth="1"/>
    <col min="13880" max="13880" width="12" bestFit="1" customWidth="1"/>
    <col min="13881" max="13881" width="4" bestFit="1" customWidth="1"/>
    <col min="13882" max="13882" width="12" bestFit="1" customWidth="1"/>
    <col min="13883" max="13883" width="4" bestFit="1" customWidth="1"/>
    <col min="13884" max="13884" width="12" bestFit="1" customWidth="1"/>
    <col min="13885" max="13885" width="4" bestFit="1" customWidth="1"/>
    <col min="13886" max="13886" width="12" bestFit="1" customWidth="1"/>
    <col min="13887" max="13887" width="4" bestFit="1" customWidth="1"/>
    <col min="13888" max="13888" width="12" bestFit="1" customWidth="1"/>
    <col min="13889" max="13889" width="4" bestFit="1" customWidth="1"/>
    <col min="13890" max="13890" width="12" bestFit="1" customWidth="1"/>
    <col min="13891" max="13891" width="4" bestFit="1" customWidth="1"/>
    <col min="13892" max="13892" width="12" bestFit="1" customWidth="1"/>
    <col min="13893" max="13893" width="4" bestFit="1" customWidth="1"/>
    <col min="13894" max="13894" width="12" bestFit="1" customWidth="1"/>
    <col min="13895" max="13895" width="4" bestFit="1" customWidth="1"/>
    <col min="13896" max="13896" width="12" bestFit="1" customWidth="1"/>
    <col min="13897" max="13897" width="4" bestFit="1" customWidth="1"/>
    <col min="13898" max="13898" width="12" bestFit="1" customWidth="1"/>
    <col min="13899" max="13899" width="4" bestFit="1" customWidth="1"/>
    <col min="13900" max="13900" width="12" bestFit="1" customWidth="1"/>
    <col min="13901" max="13901" width="4" bestFit="1" customWidth="1"/>
    <col min="13902" max="13902" width="8" bestFit="1" customWidth="1"/>
    <col min="13903" max="13903" width="4" bestFit="1" customWidth="1"/>
    <col min="13904" max="13904" width="12" bestFit="1" customWidth="1"/>
    <col min="13905" max="13905" width="4" bestFit="1" customWidth="1"/>
    <col min="14081" max="14081" width="46.42578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.5703125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0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2" bestFit="1" customWidth="1"/>
    <col min="14117" max="14117" width="4" bestFit="1" customWidth="1"/>
    <col min="14118" max="14118" width="12" bestFit="1" customWidth="1"/>
    <col min="14119" max="14119" width="4" bestFit="1" customWidth="1"/>
    <col min="14120" max="14120" width="12" bestFit="1" customWidth="1"/>
    <col min="14121" max="14121" width="4" bestFit="1" customWidth="1"/>
    <col min="14122" max="14122" width="12" bestFit="1" customWidth="1"/>
    <col min="14123" max="14123" width="4" bestFit="1" customWidth="1"/>
    <col min="14124" max="14124" width="12" bestFit="1" customWidth="1"/>
    <col min="14125" max="14125" width="4" bestFit="1" customWidth="1"/>
    <col min="14126" max="14126" width="11" bestFit="1" customWidth="1"/>
    <col min="14127" max="14127" width="4" bestFit="1" customWidth="1"/>
    <col min="14128" max="14128" width="12" bestFit="1" customWidth="1"/>
    <col min="14129" max="14129" width="4" bestFit="1" customWidth="1"/>
    <col min="14130" max="14130" width="12" bestFit="1" customWidth="1"/>
    <col min="14131" max="14131" width="4" bestFit="1" customWidth="1"/>
    <col min="14132" max="14132" width="12" bestFit="1" customWidth="1"/>
    <col min="14133" max="14133" width="4" bestFit="1" customWidth="1"/>
    <col min="14134" max="14134" width="12" bestFit="1" customWidth="1"/>
    <col min="14135" max="14135" width="4" bestFit="1" customWidth="1"/>
    <col min="14136" max="14136" width="12" bestFit="1" customWidth="1"/>
    <col min="14137" max="14137" width="4" bestFit="1" customWidth="1"/>
    <col min="14138" max="14138" width="12" bestFit="1" customWidth="1"/>
    <col min="14139" max="14139" width="4" bestFit="1" customWidth="1"/>
    <col min="14140" max="14140" width="12" bestFit="1" customWidth="1"/>
    <col min="14141" max="14141" width="4" bestFit="1" customWidth="1"/>
    <col min="14142" max="14142" width="12" bestFit="1" customWidth="1"/>
    <col min="14143" max="14143" width="4" bestFit="1" customWidth="1"/>
    <col min="14144" max="14144" width="12" bestFit="1" customWidth="1"/>
    <col min="14145" max="14145" width="4" bestFit="1" customWidth="1"/>
    <col min="14146" max="14146" width="12" bestFit="1" customWidth="1"/>
    <col min="14147" max="14147" width="4" bestFit="1" customWidth="1"/>
    <col min="14148" max="14148" width="12" bestFit="1" customWidth="1"/>
    <col min="14149" max="14149" width="4" bestFit="1" customWidth="1"/>
    <col min="14150" max="14150" width="12" bestFit="1" customWidth="1"/>
    <col min="14151" max="14151" width="4" bestFit="1" customWidth="1"/>
    <col min="14152" max="14152" width="12" bestFit="1" customWidth="1"/>
    <col min="14153" max="14153" width="4" bestFit="1" customWidth="1"/>
    <col min="14154" max="14154" width="12" bestFit="1" customWidth="1"/>
    <col min="14155" max="14155" width="4" bestFit="1" customWidth="1"/>
    <col min="14156" max="14156" width="12" bestFit="1" customWidth="1"/>
    <col min="14157" max="14157" width="4" bestFit="1" customWidth="1"/>
    <col min="14158" max="14158" width="8" bestFit="1" customWidth="1"/>
    <col min="14159" max="14159" width="4" bestFit="1" customWidth="1"/>
    <col min="14160" max="14160" width="12" bestFit="1" customWidth="1"/>
    <col min="14161" max="14161" width="4" bestFit="1" customWidth="1"/>
    <col min="14337" max="14337" width="46.42578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.5703125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0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2" bestFit="1" customWidth="1"/>
    <col min="14373" max="14373" width="4" bestFit="1" customWidth="1"/>
    <col min="14374" max="14374" width="12" bestFit="1" customWidth="1"/>
    <col min="14375" max="14375" width="4" bestFit="1" customWidth="1"/>
    <col min="14376" max="14376" width="12" bestFit="1" customWidth="1"/>
    <col min="14377" max="14377" width="4" bestFit="1" customWidth="1"/>
    <col min="14378" max="14378" width="12" bestFit="1" customWidth="1"/>
    <col min="14379" max="14379" width="4" bestFit="1" customWidth="1"/>
    <col min="14380" max="14380" width="12" bestFit="1" customWidth="1"/>
    <col min="14381" max="14381" width="4" bestFit="1" customWidth="1"/>
    <col min="14382" max="14382" width="11" bestFit="1" customWidth="1"/>
    <col min="14383" max="14383" width="4" bestFit="1" customWidth="1"/>
    <col min="14384" max="14384" width="12" bestFit="1" customWidth="1"/>
    <col min="14385" max="14385" width="4" bestFit="1" customWidth="1"/>
    <col min="14386" max="14386" width="12" bestFit="1" customWidth="1"/>
    <col min="14387" max="14387" width="4" bestFit="1" customWidth="1"/>
    <col min="14388" max="14388" width="12" bestFit="1" customWidth="1"/>
    <col min="14389" max="14389" width="4" bestFit="1" customWidth="1"/>
    <col min="14390" max="14390" width="12" bestFit="1" customWidth="1"/>
    <col min="14391" max="14391" width="4" bestFit="1" customWidth="1"/>
    <col min="14392" max="14392" width="12" bestFit="1" customWidth="1"/>
    <col min="14393" max="14393" width="4" bestFit="1" customWidth="1"/>
    <col min="14394" max="14394" width="12" bestFit="1" customWidth="1"/>
    <col min="14395" max="14395" width="4" bestFit="1" customWidth="1"/>
    <col min="14396" max="14396" width="12" bestFit="1" customWidth="1"/>
    <col min="14397" max="14397" width="4" bestFit="1" customWidth="1"/>
    <col min="14398" max="14398" width="12" bestFit="1" customWidth="1"/>
    <col min="14399" max="14399" width="4" bestFit="1" customWidth="1"/>
    <col min="14400" max="14400" width="12" bestFit="1" customWidth="1"/>
    <col min="14401" max="14401" width="4" bestFit="1" customWidth="1"/>
    <col min="14402" max="14402" width="12" bestFit="1" customWidth="1"/>
    <col min="14403" max="14403" width="4" bestFit="1" customWidth="1"/>
    <col min="14404" max="14404" width="12" bestFit="1" customWidth="1"/>
    <col min="14405" max="14405" width="4" bestFit="1" customWidth="1"/>
    <col min="14406" max="14406" width="12" bestFit="1" customWidth="1"/>
    <col min="14407" max="14407" width="4" bestFit="1" customWidth="1"/>
    <col min="14408" max="14408" width="12" bestFit="1" customWidth="1"/>
    <col min="14409" max="14409" width="4" bestFit="1" customWidth="1"/>
    <col min="14410" max="14410" width="12" bestFit="1" customWidth="1"/>
    <col min="14411" max="14411" width="4" bestFit="1" customWidth="1"/>
    <col min="14412" max="14412" width="12" bestFit="1" customWidth="1"/>
    <col min="14413" max="14413" width="4" bestFit="1" customWidth="1"/>
    <col min="14414" max="14414" width="8" bestFit="1" customWidth="1"/>
    <col min="14415" max="14415" width="4" bestFit="1" customWidth="1"/>
    <col min="14416" max="14416" width="12" bestFit="1" customWidth="1"/>
    <col min="14417" max="14417" width="4" bestFit="1" customWidth="1"/>
    <col min="14593" max="14593" width="46.42578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.5703125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0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2" bestFit="1" customWidth="1"/>
    <col min="14629" max="14629" width="4" bestFit="1" customWidth="1"/>
    <col min="14630" max="14630" width="12" bestFit="1" customWidth="1"/>
    <col min="14631" max="14631" width="4" bestFit="1" customWidth="1"/>
    <col min="14632" max="14632" width="12" bestFit="1" customWidth="1"/>
    <col min="14633" max="14633" width="4" bestFit="1" customWidth="1"/>
    <col min="14634" max="14634" width="12" bestFit="1" customWidth="1"/>
    <col min="14635" max="14635" width="4" bestFit="1" customWidth="1"/>
    <col min="14636" max="14636" width="12" bestFit="1" customWidth="1"/>
    <col min="14637" max="14637" width="4" bestFit="1" customWidth="1"/>
    <col min="14638" max="14638" width="11" bestFit="1" customWidth="1"/>
    <col min="14639" max="14639" width="4" bestFit="1" customWidth="1"/>
    <col min="14640" max="14640" width="12" bestFit="1" customWidth="1"/>
    <col min="14641" max="14641" width="4" bestFit="1" customWidth="1"/>
    <col min="14642" max="14642" width="12" bestFit="1" customWidth="1"/>
    <col min="14643" max="14643" width="4" bestFit="1" customWidth="1"/>
    <col min="14644" max="14644" width="12" bestFit="1" customWidth="1"/>
    <col min="14645" max="14645" width="4" bestFit="1" customWidth="1"/>
    <col min="14646" max="14646" width="12" bestFit="1" customWidth="1"/>
    <col min="14647" max="14647" width="4" bestFit="1" customWidth="1"/>
    <col min="14648" max="14648" width="12" bestFit="1" customWidth="1"/>
    <col min="14649" max="14649" width="4" bestFit="1" customWidth="1"/>
    <col min="14650" max="14650" width="12" bestFit="1" customWidth="1"/>
    <col min="14651" max="14651" width="4" bestFit="1" customWidth="1"/>
    <col min="14652" max="14652" width="12" bestFit="1" customWidth="1"/>
    <col min="14653" max="14653" width="4" bestFit="1" customWidth="1"/>
    <col min="14654" max="14654" width="12" bestFit="1" customWidth="1"/>
    <col min="14655" max="14655" width="4" bestFit="1" customWidth="1"/>
    <col min="14656" max="14656" width="12" bestFit="1" customWidth="1"/>
    <col min="14657" max="14657" width="4" bestFit="1" customWidth="1"/>
    <col min="14658" max="14658" width="12" bestFit="1" customWidth="1"/>
    <col min="14659" max="14659" width="4" bestFit="1" customWidth="1"/>
    <col min="14660" max="14660" width="12" bestFit="1" customWidth="1"/>
    <col min="14661" max="14661" width="4" bestFit="1" customWidth="1"/>
    <col min="14662" max="14662" width="12" bestFit="1" customWidth="1"/>
    <col min="14663" max="14663" width="4" bestFit="1" customWidth="1"/>
    <col min="14664" max="14664" width="12" bestFit="1" customWidth="1"/>
    <col min="14665" max="14665" width="4" bestFit="1" customWidth="1"/>
    <col min="14666" max="14666" width="12" bestFit="1" customWidth="1"/>
    <col min="14667" max="14667" width="4" bestFit="1" customWidth="1"/>
    <col min="14668" max="14668" width="12" bestFit="1" customWidth="1"/>
    <col min="14669" max="14669" width="4" bestFit="1" customWidth="1"/>
    <col min="14670" max="14670" width="8" bestFit="1" customWidth="1"/>
    <col min="14671" max="14671" width="4" bestFit="1" customWidth="1"/>
    <col min="14672" max="14672" width="12" bestFit="1" customWidth="1"/>
    <col min="14673" max="14673" width="4" bestFit="1" customWidth="1"/>
    <col min="14849" max="14849" width="46.42578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.5703125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0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2" bestFit="1" customWidth="1"/>
    <col min="14885" max="14885" width="4" bestFit="1" customWidth="1"/>
    <col min="14886" max="14886" width="12" bestFit="1" customWidth="1"/>
    <col min="14887" max="14887" width="4" bestFit="1" customWidth="1"/>
    <col min="14888" max="14888" width="12" bestFit="1" customWidth="1"/>
    <col min="14889" max="14889" width="4" bestFit="1" customWidth="1"/>
    <col min="14890" max="14890" width="12" bestFit="1" customWidth="1"/>
    <col min="14891" max="14891" width="4" bestFit="1" customWidth="1"/>
    <col min="14892" max="14892" width="12" bestFit="1" customWidth="1"/>
    <col min="14893" max="14893" width="4" bestFit="1" customWidth="1"/>
    <col min="14894" max="14894" width="11" bestFit="1" customWidth="1"/>
    <col min="14895" max="14895" width="4" bestFit="1" customWidth="1"/>
    <col min="14896" max="14896" width="12" bestFit="1" customWidth="1"/>
    <col min="14897" max="14897" width="4" bestFit="1" customWidth="1"/>
    <col min="14898" max="14898" width="12" bestFit="1" customWidth="1"/>
    <col min="14899" max="14899" width="4" bestFit="1" customWidth="1"/>
    <col min="14900" max="14900" width="12" bestFit="1" customWidth="1"/>
    <col min="14901" max="14901" width="4" bestFit="1" customWidth="1"/>
    <col min="14902" max="14902" width="12" bestFit="1" customWidth="1"/>
    <col min="14903" max="14903" width="4" bestFit="1" customWidth="1"/>
    <col min="14904" max="14904" width="12" bestFit="1" customWidth="1"/>
    <col min="14905" max="14905" width="4" bestFit="1" customWidth="1"/>
    <col min="14906" max="14906" width="12" bestFit="1" customWidth="1"/>
    <col min="14907" max="14907" width="4" bestFit="1" customWidth="1"/>
    <col min="14908" max="14908" width="12" bestFit="1" customWidth="1"/>
    <col min="14909" max="14909" width="4" bestFit="1" customWidth="1"/>
    <col min="14910" max="14910" width="12" bestFit="1" customWidth="1"/>
    <col min="14911" max="14911" width="4" bestFit="1" customWidth="1"/>
    <col min="14912" max="14912" width="12" bestFit="1" customWidth="1"/>
    <col min="14913" max="14913" width="4" bestFit="1" customWidth="1"/>
    <col min="14914" max="14914" width="12" bestFit="1" customWidth="1"/>
    <col min="14915" max="14915" width="4" bestFit="1" customWidth="1"/>
    <col min="14916" max="14916" width="12" bestFit="1" customWidth="1"/>
    <col min="14917" max="14917" width="4" bestFit="1" customWidth="1"/>
    <col min="14918" max="14918" width="12" bestFit="1" customWidth="1"/>
    <col min="14919" max="14919" width="4" bestFit="1" customWidth="1"/>
    <col min="14920" max="14920" width="12" bestFit="1" customWidth="1"/>
    <col min="14921" max="14921" width="4" bestFit="1" customWidth="1"/>
    <col min="14922" max="14922" width="12" bestFit="1" customWidth="1"/>
    <col min="14923" max="14923" width="4" bestFit="1" customWidth="1"/>
    <col min="14924" max="14924" width="12" bestFit="1" customWidth="1"/>
    <col min="14925" max="14925" width="4" bestFit="1" customWidth="1"/>
    <col min="14926" max="14926" width="8" bestFit="1" customWidth="1"/>
    <col min="14927" max="14927" width="4" bestFit="1" customWidth="1"/>
    <col min="14928" max="14928" width="12" bestFit="1" customWidth="1"/>
    <col min="14929" max="14929" width="4" bestFit="1" customWidth="1"/>
    <col min="15105" max="15105" width="46.42578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.5703125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0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2" bestFit="1" customWidth="1"/>
    <col min="15141" max="15141" width="4" bestFit="1" customWidth="1"/>
    <col min="15142" max="15142" width="12" bestFit="1" customWidth="1"/>
    <col min="15143" max="15143" width="4" bestFit="1" customWidth="1"/>
    <col min="15144" max="15144" width="12" bestFit="1" customWidth="1"/>
    <col min="15145" max="15145" width="4" bestFit="1" customWidth="1"/>
    <col min="15146" max="15146" width="12" bestFit="1" customWidth="1"/>
    <col min="15147" max="15147" width="4" bestFit="1" customWidth="1"/>
    <col min="15148" max="15148" width="12" bestFit="1" customWidth="1"/>
    <col min="15149" max="15149" width="4" bestFit="1" customWidth="1"/>
    <col min="15150" max="15150" width="11" bestFit="1" customWidth="1"/>
    <col min="15151" max="15151" width="4" bestFit="1" customWidth="1"/>
    <col min="15152" max="15152" width="12" bestFit="1" customWidth="1"/>
    <col min="15153" max="15153" width="4" bestFit="1" customWidth="1"/>
    <col min="15154" max="15154" width="12" bestFit="1" customWidth="1"/>
    <col min="15155" max="15155" width="4" bestFit="1" customWidth="1"/>
    <col min="15156" max="15156" width="12" bestFit="1" customWidth="1"/>
    <col min="15157" max="15157" width="4" bestFit="1" customWidth="1"/>
    <col min="15158" max="15158" width="12" bestFit="1" customWidth="1"/>
    <col min="15159" max="15159" width="4" bestFit="1" customWidth="1"/>
    <col min="15160" max="15160" width="12" bestFit="1" customWidth="1"/>
    <col min="15161" max="15161" width="4" bestFit="1" customWidth="1"/>
    <col min="15162" max="15162" width="12" bestFit="1" customWidth="1"/>
    <col min="15163" max="15163" width="4" bestFit="1" customWidth="1"/>
    <col min="15164" max="15164" width="12" bestFit="1" customWidth="1"/>
    <col min="15165" max="15165" width="4" bestFit="1" customWidth="1"/>
    <col min="15166" max="15166" width="12" bestFit="1" customWidth="1"/>
    <col min="15167" max="15167" width="4" bestFit="1" customWidth="1"/>
    <col min="15168" max="15168" width="12" bestFit="1" customWidth="1"/>
    <col min="15169" max="15169" width="4" bestFit="1" customWidth="1"/>
    <col min="15170" max="15170" width="12" bestFit="1" customWidth="1"/>
    <col min="15171" max="15171" width="4" bestFit="1" customWidth="1"/>
    <col min="15172" max="15172" width="12" bestFit="1" customWidth="1"/>
    <col min="15173" max="15173" width="4" bestFit="1" customWidth="1"/>
    <col min="15174" max="15174" width="12" bestFit="1" customWidth="1"/>
    <col min="15175" max="15175" width="4" bestFit="1" customWidth="1"/>
    <col min="15176" max="15176" width="12" bestFit="1" customWidth="1"/>
    <col min="15177" max="15177" width="4" bestFit="1" customWidth="1"/>
    <col min="15178" max="15178" width="12" bestFit="1" customWidth="1"/>
    <col min="15179" max="15179" width="4" bestFit="1" customWidth="1"/>
    <col min="15180" max="15180" width="12" bestFit="1" customWidth="1"/>
    <col min="15181" max="15181" width="4" bestFit="1" customWidth="1"/>
    <col min="15182" max="15182" width="8" bestFit="1" customWidth="1"/>
    <col min="15183" max="15183" width="4" bestFit="1" customWidth="1"/>
    <col min="15184" max="15184" width="12" bestFit="1" customWidth="1"/>
    <col min="15185" max="15185" width="4" bestFit="1" customWidth="1"/>
    <col min="15361" max="15361" width="46.42578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.5703125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0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2" bestFit="1" customWidth="1"/>
    <col min="15397" max="15397" width="4" bestFit="1" customWidth="1"/>
    <col min="15398" max="15398" width="12" bestFit="1" customWidth="1"/>
    <col min="15399" max="15399" width="4" bestFit="1" customWidth="1"/>
    <col min="15400" max="15400" width="12" bestFit="1" customWidth="1"/>
    <col min="15401" max="15401" width="4" bestFit="1" customWidth="1"/>
    <col min="15402" max="15402" width="12" bestFit="1" customWidth="1"/>
    <col min="15403" max="15403" width="4" bestFit="1" customWidth="1"/>
    <col min="15404" max="15404" width="12" bestFit="1" customWidth="1"/>
    <col min="15405" max="15405" width="4" bestFit="1" customWidth="1"/>
    <col min="15406" max="15406" width="11" bestFit="1" customWidth="1"/>
    <col min="15407" max="15407" width="4" bestFit="1" customWidth="1"/>
    <col min="15408" max="15408" width="12" bestFit="1" customWidth="1"/>
    <col min="15409" max="15409" width="4" bestFit="1" customWidth="1"/>
    <col min="15410" max="15410" width="12" bestFit="1" customWidth="1"/>
    <col min="15411" max="15411" width="4" bestFit="1" customWidth="1"/>
    <col min="15412" max="15412" width="12" bestFit="1" customWidth="1"/>
    <col min="15413" max="15413" width="4" bestFit="1" customWidth="1"/>
    <col min="15414" max="15414" width="12" bestFit="1" customWidth="1"/>
    <col min="15415" max="15415" width="4" bestFit="1" customWidth="1"/>
    <col min="15416" max="15416" width="12" bestFit="1" customWidth="1"/>
    <col min="15417" max="15417" width="4" bestFit="1" customWidth="1"/>
    <col min="15418" max="15418" width="12" bestFit="1" customWidth="1"/>
    <col min="15419" max="15419" width="4" bestFit="1" customWidth="1"/>
    <col min="15420" max="15420" width="12" bestFit="1" customWidth="1"/>
    <col min="15421" max="15421" width="4" bestFit="1" customWidth="1"/>
    <col min="15422" max="15422" width="12" bestFit="1" customWidth="1"/>
    <col min="15423" max="15423" width="4" bestFit="1" customWidth="1"/>
    <col min="15424" max="15424" width="12" bestFit="1" customWidth="1"/>
    <col min="15425" max="15425" width="4" bestFit="1" customWidth="1"/>
    <col min="15426" max="15426" width="12" bestFit="1" customWidth="1"/>
    <col min="15427" max="15427" width="4" bestFit="1" customWidth="1"/>
    <col min="15428" max="15428" width="12" bestFit="1" customWidth="1"/>
    <col min="15429" max="15429" width="4" bestFit="1" customWidth="1"/>
    <col min="15430" max="15430" width="12" bestFit="1" customWidth="1"/>
    <col min="15431" max="15431" width="4" bestFit="1" customWidth="1"/>
    <col min="15432" max="15432" width="12" bestFit="1" customWidth="1"/>
    <col min="15433" max="15433" width="4" bestFit="1" customWidth="1"/>
    <col min="15434" max="15434" width="12" bestFit="1" customWidth="1"/>
    <col min="15435" max="15435" width="4" bestFit="1" customWidth="1"/>
    <col min="15436" max="15436" width="12" bestFit="1" customWidth="1"/>
    <col min="15437" max="15437" width="4" bestFit="1" customWidth="1"/>
    <col min="15438" max="15438" width="8" bestFit="1" customWidth="1"/>
    <col min="15439" max="15439" width="4" bestFit="1" customWidth="1"/>
    <col min="15440" max="15440" width="12" bestFit="1" customWidth="1"/>
    <col min="15441" max="15441" width="4" bestFit="1" customWidth="1"/>
    <col min="15617" max="15617" width="46.42578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.5703125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0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2" bestFit="1" customWidth="1"/>
    <col min="15653" max="15653" width="4" bestFit="1" customWidth="1"/>
    <col min="15654" max="15654" width="12" bestFit="1" customWidth="1"/>
    <col min="15655" max="15655" width="4" bestFit="1" customWidth="1"/>
    <col min="15656" max="15656" width="12" bestFit="1" customWidth="1"/>
    <col min="15657" max="15657" width="4" bestFit="1" customWidth="1"/>
    <col min="15658" max="15658" width="12" bestFit="1" customWidth="1"/>
    <col min="15659" max="15659" width="4" bestFit="1" customWidth="1"/>
    <col min="15660" max="15660" width="12" bestFit="1" customWidth="1"/>
    <col min="15661" max="15661" width="4" bestFit="1" customWidth="1"/>
    <col min="15662" max="15662" width="11" bestFit="1" customWidth="1"/>
    <col min="15663" max="15663" width="4" bestFit="1" customWidth="1"/>
    <col min="15664" max="15664" width="12" bestFit="1" customWidth="1"/>
    <col min="15665" max="15665" width="4" bestFit="1" customWidth="1"/>
    <col min="15666" max="15666" width="12" bestFit="1" customWidth="1"/>
    <col min="15667" max="15667" width="4" bestFit="1" customWidth="1"/>
    <col min="15668" max="15668" width="12" bestFit="1" customWidth="1"/>
    <col min="15669" max="15669" width="4" bestFit="1" customWidth="1"/>
    <col min="15670" max="15670" width="12" bestFit="1" customWidth="1"/>
    <col min="15671" max="15671" width="4" bestFit="1" customWidth="1"/>
    <col min="15672" max="15672" width="12" bestFit="1" customWidth="1"/>
    <col min="15673" max="15673" width="4" bestFit="1" customWidth="1"/>
    <col min="15674" max="15674" width="12" bestFit="1" customWidth="1"/>
    <col min="15675" max="15675" width="4" bestFit="1" customWidth="1"/>
    <col min="15676" max="15676" width="12" bestFit="1" customWidth="1"/>
    <col min="15677" max="15677" width="4" bestFit="1" customWidth="1"/>
    <col min="15678" max="15678" width="12" bestFit="1" customWidth="1"/>
    <col min="15679" max="15679" width="4" bestFit="1" customWidth="1"/>
    <col min="15680" max="15680" width="12" bestFit="1" customWidth="1"/>
    <col min="15681" max="15681" width="4" bestFit="1" customWidth="1"/>
    <col min="15682" max="15682" width="12" bestFit="1" customWidth="1"/>
    <col min="15683" max="15683" width="4" bestFit="1" customWidth="1"/>
    <col min="15684" max="15684" width="12" bestFit="1" customWidth="1"/>
    <col min="15685" max="15685" width="4" bestFit="1" customWidth="1"/>
    <col min="15686" max="15686" width="12" bestFit="1" customWidth="1"/>
    <col min="15687" max="15687" width="4" bestFit="1" customWidth="1"/>
    <col min="15688" max="15688" width="12" bestFit="1" customWidth="1"/>
    <col min="15689" max="15689" width="4" bestFit="1" customWidth="1"/>
    <col min="15690" max="15690" width="12" bestFit="1" customWidth="1"/>
    <col min="15691" max="15691" width="4" bestFit="1" customWidth="1"/>
    <col min="15692" max="15692" width="12" bestFit="1" customWidth="1"/>
    <col min="15693" max="15693" width="4" bestFit="1" customWidth="1"/>
    <col min="15694" max="15694" width="8" bestFit="1" customWidth="1"/>
    <col min="15695" max="15695" width="4" bestFit="1" customWidth="1"/>
    <col min="15696" max="15696" width="12" bestFit="1" customWidth="1"/>
    <col min="15697" max="15697" width="4" bestFit="1" customWidth="1"/>
    <col min="15873" max="15873" width="46.42578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.5703125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0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2" bestFit="1" customWidth="1"/>
    <col min="15909" max="15909" width="4" bestFit="1" customWidth="1"/>
    <col min="15910" max="15910" width="12" bestFit="1" customWidth="1"/>
    <col min="15911" max="15911" width="4" bestFit="1" customWidth="1"/>
    <col min="15912" max="15912" width="12" bestFit="1" customWidth="1"/>
    <col min="15913" max="15913" width="4" bestFit="1" customWidth="1"/>
    <col min="15914" max="15914" width="12" bestFit="1" customWidth="1"/>
    <col min="15915" max="15915" width="4" bestFit="1" customWidth="1"/>
    <col min="15916" max="15916" width="12" bestFit="1" customWidth="1"/>
    <col min="15917" max="15917" width="4" bestFit="1" customWidth="1"/>
    <col min="15918" max="15918" width="11" bestFit="1" customWidth="1"/>
    <col min="15919" max="15919" width="4" bestFit="1" customWidth="1"/>
    <col min="15920" max="15920" width="12" bestFit="1" customWidth="1"/>
    <col min="15921" max="15921" width="4" bestFit="1" customWidth="1"/>
    <col min="15922" max="15922" width="12" bestFit="1" customWidth="1"/>
    <col min="15923" max="15923" width="4" bestFit="1" customWidth="1"/>
    <col min="15924" max="15924" width="12" bestFit="1" customWidth="1"/>
    <col min="15925" max="15925" width="4" bestFit="1" customWidth="1"/>
    <col min="15926" max="15926" width="12" bestFit="1" customWidth="1"/>
    <col min="15927" max="15927" width="4" bestFit="1" customWidth="1"/>
    <col min="15928" max="15928" width="12" bestFit="1" customWidth="1"/>
    <col min="15929" max="15929" width="4" bestFit="1" customWidth="1"/>
    <col min="15930" max="15930" width="12" bestFit="1" customWidth="1"/>
    <col min="15931" max="15931" width="4" bestFit="1" customWidth="1"/>
    <col min="15932" max="15932" width="12" bestFit="1" customWidth="1"/>
    <col min="15933" max="15933" width="4" bestFit="1" customWidth="1"/>
    <col min="15934" max="15934" width="12" bestFit="1" customWidth="1"/>
    <col min="15935" max="15935" width="4" bestFit="1" customWidth="1"/>
    <col min="15936" max="15936" width="12" bestFit="1" customWidth="1"/>
    <col min="15937" max="15937" width="4" bestFit="1" customWidth="1"/>
    <col min="15938" max="15938" width="12" bestFit="1" customWidth="1"/>
    <col min="15939" max="15939" width="4" bestFit="1" customWidth="1"/>
    <col min="15940" max="15940" width="12" bestFit="1" customWidth="1"/>
    <col min="15941" max="15941" width="4" bestFit="1" customWidth="1"/>
    <col min="15942" max="15942" width="12" bestFit="1" customWidth="1"/>
    <col min="15943" max="15943" width="4" bestFit="1" customWidth="1"/>
    <col min="15944" max="15944" width="12" bestFit="1" customWidth="1"/>
    <col min="15945" max="15945" width="4" bestFit="1" customWidth="1"/>
    <col min="15946" max="15946" width="12" bestFit="1" customWidth="1"/>
    <col min="15947" max="15947" width="4" bestFit="1" customWidth="1"/>
    <col min="15948" max="15948" width="12" bestFit="1" customWidth="1"/>
    <col min="15949" max="15949" width="4" bestFit="1" customWidth="1"/>
    <col min="15950" max="15950" width="8" bestFit="1" customWidth="1"/>
    <col min="15951" max="15951" width="4" bestFit="1" customWidth="1"/>
    <col min="15952" max="15952" width="12" bestFit="1" customWidth="1"/>
    <col min="15953" max="15953" width="4" bestFit="1" customWidth="1"/>
    <col min="16129" max="16129" width="46.42578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.5703125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0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2" bestFit="1" customWidth="1"/>
    <col min="16165" max="16165" width="4" bestFit="1" customWidth="1"/>
    <col min="16166" max="16166" width="12" bestFit="1" customWidth="1"/>
    <col min="16167" max="16167" width="4" bestFit="1" customWidth="1"/>
    <col min="16168" max="16168" width="12" bestFit="1" customWidth="1"/>
    <col min="16169" max="16169" width="4" bestFit="1" customWidth="1"/>
    <col min="16170" max="16170" width="12" bestFit="1" customWidth="1"/>
    <col min="16171" max="16171" width="4" bestFit="1" customWidth="1"/>
    <col min="16172" max="16172" width="12" bestFit="1" customWidth="1"/>
    <col min="16173" max="16173" width="4" bestFit="1" customWidth="1"/>
    <col min="16174" max="16174" width="11" bestFit="1" customWidth="1"/>
    <col min="16175" max="16175" width="4" bestFit="1" customWidth="1"/>
    <col min="16176" max="16176" width="12" bestFit="1" customWidth="1"/>
    <col min="16177" max="16177" width="4" bestFit="1" customWidth="1"/>
    <col min="16178" max="16178" width="12" bestFit="1" customWidth="1"/>
    <col min="16179" max="16179" width="4" bestFit="1" customWidth="1"/>
    <col min="16180" max="16180" width="12" bestFit="1" customWidth="1"/>
    <col min="16181" max="16181" width="4" bestFit="1" customWidth="1"/>
    <col min="16182" max="16182" width="12" bestFit="1" customWidth="1"/>
    <col min="16183" max="16183" width="4" bestFit="1" customWidth="1"/>
    <col min="16184" max="16184" width="12" bestFit="1" customWidth="1"/>
    <col min="16185" max="16185" width="4" bestFit="1" customWidth="1"/>
    <col min="16186" max="16186" width="12" bestFit="1" customWidth="1"/>
    <col min="16187" max="16187" width="4" bestFit="1" customWidth="1"/>
    <col min="16188" max="16188" width="12" bestFit="1" customWidth="1"/>
    <col min="16189" max="16189" width="4" bestFit="1" customWidth="1"/>
    <col min="16190" max="16190" width="12" bestFit="1" customWidth="1"/>
    <col min="16191" max="16191" width="4" bestFit="1" customWidth="1"/>
    <col min="16192" max="16192" width="12" bestFit="1" customWidth="1"/>
    <col min="16193" max="16193" width="4" bestFit="1" customWidth="1"/>
    <col min="16194" max="16194" width="12" bestFit="1" customWidth="1"/>
    <col min="16195" max="16195" width="4" bestFit="1" customWidth="1"/>
    <col min="16196" max="16196" width="12" bestFit="1" customWidth="1"/>
    <col min="16197" max="16197" width="4" bestFit="1" customWidth="1"/>
    <col min="16198" max="16198" width="12" bestFit="1" customWidth="1"/>
    <col min="16199" max="16199" width="4" bestFit="1" customWidth="1"/>
    <col min="16200" max="16200" width="12" bestFit="1" customWidth="1"/>
    <col min="16201" max="16201" width="4" bestFit="1" customWidth="1"/>
    <col min="16202" max="16202" width="12" bestFit="1" customWidth="1"/>
    <col min="16203" max="16203" width="4" bestFit="1" customWidth="1"/>
    <col min="16204" max="16204" width="12" bestFit="1" customWidth="1"/>
    <col min="16205" max="16205" width="4" bestFit="1" customWidth="1"/>
    <col min="16206" max="16206" width="8" bestFit="1" customWidth="1"/>
    <col min="16207" max="16207" width="4" bestFit="1" customWidth="1"/>
    <col min="16208" max="16208" width="12" bestFit="1" customWidth="1"/>
    <col min="16209" max="16209" width="4" bestFit="1" customWidth="1"/>
  </cols>
  <sheetData>
    <row r="1" spans="1:81">
      <c r="A1" s="241" t="s">
        <v>315</v>
      </c>
    </row>
    <row r="2" spans="1:81">
      <c r="F2" s="31" t="s">
        <v>332</v>
      </c>
      <c r="H2" s="31" t="s">
        <v>332</v>
      </c>
      <c r="J2" s="31" t="s">
        <v>332</v>
      </c>
      <c r="L2" s="31" t="s">
        <v>332</v>
      </c>
      <c r="N2" s="31" t="s">
        <v>332</v>
      </c>
      <c r="P2" s="31" t="s">
        <v>332</v>
      </c>
      <c r="R2" s="31" t="s">
        <v>332</v>
      </c>
      <c r="T2" s="31" t="s">
        <v>332</v>
      </c>
      <c r="V2" s="31" t="s">
        <v>332</v>
      </c>
      <c r="X2" s="31" t="s">
        <v>332</v>
      </c>
      <c r="Z2" s="31" t="s">
        <v>332</v>
      </c>
      <c r="AB2" s="31" t="s">
        <v>332</v>
      </c>
      <c r="AD2" s="31" t="s">
        <v>332</v>
      </c>
      <c r="AF2" s="31" t="s">
        <v>332</v>
      </c>
      <c r="AH2" s="31" t="s">
        <v>332</v>
      </c>
      <c r="AJ2" s="31" t="s">
        <v>332</v>
      </c>
      <c r="AL2" s="31" t="s">
        <v>332</v>
      </c>
      <c r="AN2" s="31" t="s">
        <v>332</v>
      </c>
      <c r="AP2" s="31" t="s">
        <v>332</v>
      </c>
      <c r="AR2" s="31" t="s">
        <v>332</v>
      </c>
      <c r="AT2" s="31" t="s">
        <v>332</v>
      </c>
      <c r="AX2" s="31" t="s">
        <v>332</v>
      </c>
      <c r="BB2" s="31" t="s">
        <v>332</v>
      </c>
      <c r="BD2" s="31" t="s">
        <v>332</v>
      </c>
      <c r="BF2" s="31" t="s">
        <v>332</v>
      </c>
      <c r="BH2" s="31" t="s">
        <v>332</v>
      </c>
      <c r="BJ2" s="31" t="s">
        <v>332</v>
      </c>
      <c r="BL2" s="31" t="s">
        <v>332</v>
      </c>
      <c r="BP2" s="31" t="s">
        <v>332</v>
      </c>
      <c r="BR2" s="31" t="s">
        <v>332</v>
      </c>
      <c r="BT2" s="31" t="s">
        <v>332</v>
      </c>
      <c r="BV2" s="31" t="s">
        <v>332</v>
      </c>
      <c r="BX2" s="31" t="s">
        <v>332</v>
      </c>
      <c r="CB2" s="31" t="s">
        <v>332</v>
      </c>
    </row>
    <row r="3" spans="1:81">
      <c r="A3" s="233" t="s">
        <v>291</v>
      </c>
      <c r="B3" s="338" t="s">
        <v>14</v>
      </c>
      <c r="C3" s="338"/>
      <c r="D3" s="330" t="s">
        <v>723</v>
      </c>
      <c r="E3" s="330"/>
      <c r="F3" s="330" t="s">
        <v>724</v>
      </c>
      <c r="G3" s="330"/>
      <c r="H3" s="330" t="s">
        <v>725</v>
      </c>
      <c r="I3" s="330"/>
      <c r="J3" s="330" t="s">
        <v>726</v>
      </c>
      <c r="K3" s="330"/>
      <c r="L3" s="330" t="s">
        <v>727</v>
      </c>
      <c r="M3" s="330"/>
      <c r="N3" s="330" t="s">
        <v>728</v>
      </c>
      <c r="O3" s="330"/>
      <c r="P3" s="330" t="s">
        <v>729</v>
      </c>
      <c r="Q3" s="330"/>
      <c r="R3" s="330" t="s">
        <v>730</v>
      </c>
      <c r="S3" s="330"/>
      <c r="T3" s="330" t="s">
        <v>731</v>
      </c>
      <c r="U3" s="330"/>
      <c r="V3" s="330" t="s">
        <v>732</v>
      </c>
      <c r="W3" s="330"/>
      <c r="X3" s="330" t="s">
        <v>733</v>
      </c>
      <c r="Y3" s="330"/>
      <c r="Z3" s="330" t="s">
        <v>734</v>
      </c>
      <c r="AA3" s="330"/>
      <c r="AB3" s="330" t="s">
        <v>735</v>
      </c>
      <c r="AC3" s="330"/>
      <c r="AD3" s="330" t="s">
        <v>736</v>
      </c>
      <c r="AE3" s="330"/>
      <c r="AF3" s="330" t="s">
        <v>737</v>
      </c>
      <c r="AG3" s="330"/>
      <c r="AH3" s="330" t="s">
        <v>738</v>
      </c>
      <c r="AI3" s="330"/>
      <c r="AJ3" s="330" t="s">
        <v>739</v>
      </c>
      <c r="AK3" s="330"/>
      <c r="AL3" s="330" t="s">
        <v>740</v>
      </c>
      <c r="AM3" s="330"/>
      <c r="AN3" s="330" t="s">
        <v>741</v>
      </c>
      <c r="AO3" s="330"/>
      <c r="AP3" s="330" t="s">
        <v>742</v>
      </c>
      <c r="AQ3" s="330"/>
      <c r="AR3" s="330" t="s">
        <v>743</v>
      </c>
      <c r="AS3" s="330"/>
      <c r="AT3" s="330" t="s">
        <v>744</v>
      </c>
      <c r="AU3" s="330"/>
      <c r="AV3" s="330" t="s">
        <v>745</v>
      </c>
      <c r="AW3" s="330"/>
      <c r="AX3" s="330" t="s">
        <v>746</v>
      </c>
      <c r="AY3" s="330"/>
      <c r="AZ3" s="330" t="s">
        <v>747</v>
      </c>
      <c r="BA3" s="330"/>
      <c r="BB3" s="330" t="s">
        <v>748</v>
      </c>
      <c r="BC3" s="330"/>
      <c r="BD3" s="330" t="s">
        <v>749</v>
      </c>
      <c r="BE3" s="330"/>
      <c r="BF3" s="330" t="s">
        <v>750</v>
      </c>
      <c r="BG3" s="330"/>
      <c r="BH3" s="330" t="s">
        <v>751</v>
      </c>
      <c r="BI3" s="330"/>
      <c r="BJ3" s="330" t="s">
        <v>752</v>
      </c>
      <c r="BK3" s="330"/>
      <c r="BL3" s="330" t="s">
        <v>753</v>
      </c>
      <c r="BM3" s="330"/>
      <c r="BN3" s="330" t="s">
        <v>754</v>
      </c>
      <c r="BO3" s="330"/>
      <c r="BP3" s="330" t="s">
        <v>755</v>
      </c>
      <c r="BQ3" s="330"/>
      <c r="BR3" s="330" t="s">
        <v>756</v>
      </c>
      <c r="BS3" s="330"/>
      <c r="BT3" s="330" t="s">
        <v>757</v>
      </c>
      <c r="BU3" s="330"/>
      <c r="BV3" s="330" t="s">
        <v>758</v>
      </c>
      <c r="BW3" s="330"/>
      <c r="BX3" s="330" t="s">
        <v>759</v>
      </c>
      <c r="BY3" s="330"/>
      <c r="BZ3" s="330" t="s">
        <v>760</v>
      </c>
      <c r="CA3" s="330"/>
      <c r="CB3" s="330" t="s">
        <v>761</v>
      </c>
      <c r="CC3" s="330"/>
    </row>
    <row r="4" spans="1:81">
      <c r="A4" s="235" t="s">
        <v>762</v>
      </c>
      <c r="B4" s="216"/>
      <c r="C4" s="235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332"/>
      <c r="Z4" s="332"/>
      <c r="AA4" s="332"/>
      <c r="AB4" s="332"/>
      <c r="AC4" s="332"/>
      <c r="AD4" s="332"/>
      <c r="AE4" s="332"/>
      <c r="AF4" s="332"/>
      <c r="AG4" s="332"/>
      <c r="AH4" s="332"/>
      <c r="AI4" s="332"/>
      <c r="AJ4" s="332"/>
      <c r="AK4" s="332"/>
      <c r="AL4" s="332"/>
      <c r="AM4" s="332"/>
      <c r="AN4" s="332"/>
      <c r="AO4" s="332"/>
      <c r="AP4" s="332"/>
      <c r="AQ4" s="332"/>
      <c r="AR4" s="332"/>
      <c r="AS4" s="332"/>
      <c r="AT4" s="332"/>
      <c r="AU4" s="332"/>
      <c r="AV4" s="332"/>
      <c r="AW4" s="332"/>
      <c r="AX4" s="332"/>
      <c r="AY4" s="332"/>
      <c r="AZ4" s="332"/>
      <c r="BA4" s="332"/>
      <c r="BB4" s="332"/>
      <c r="BC4" s="332"/>
      <c r="BD4" s="332"/>
      <c r="BE4" s="332"/>
      <c r="BF4" s="332"/>
      <c r="BG4" s="332"/>
      <c r="BH4" s="332"/>
      <c r="BI4" s="332"/>
      <c r="BJ4" s="332"/>
      <c r="BK4" s="332"/>
      <c r="BL4" s="332"/>
      <c r="BM4" s="332"/>
      <c r="BN4" s="332"/>
      <c r="BO4" s="332"/>
      <c r="BP4" s="332"/>
      <c r="BQ4" s="332"/>
      <c r="BR4" s="332"/>
      <c r="BS4" s="332"/>
      <c r="BT4" s="332"/>
      <c r="BU4" s="332"/>
      <c r="BV4" s="332"/>
      <c r="BW4" s="332"/>
      <c r="BX4" s="332"/>
      <c r="BY4" s="332"/>
      <c r="BZ4" s="332"/>
      <c r="CA4" s="332"/>
      <c r="CB4" s="332"/>
      <c r="CC4" s="332"/>
    </row>
    <row r="5" spans="1:81">
      <c r="A5" s="237"/>
      <c r="B5" s="333" t="s">
        <v>5</v>
      </c>
      <c r="C5" s="339" t="s">
        <v>6</v>
      </c>
      <c r="D5" s="333" t="s">
        <v>5</v>
      </c>
      <c r="E5" s="339" t="s">
        <v>6</v>
      </c>
      <c r="F5" s="333" t="s">
        <v>5</v>
      </c>
      <c r="G5" s="339" t="s">
        <v>6</v>
      </c>
      <c r="H5" s="333" t="s">
        <v>5</v>
      </c>
      <c r="I5" s="339" t="s">
        <v>6</v>
      </c>
      <c r="J5" s="333" t="s">
        <v>5</v>
      </c>
      <c r="K5" s="339" t="s">
        <v>6</v>
      </c>
      <c r="L5" s="333" t="s">
        <v>5</v>
      </c>
      <c r="M5" s="339" t="s">
        <v>6</v>
      </c>
      <c r="N5" s="333" t="s">
        <v>5</v>
      </c>
      <c r="O5" s="339" t="s">
        <v>6</v>
      </c>
      <c r="P5" s="333" t="s">
        <v>5</v>
      </c>
      <c r="Q5" s="339" t="s">
        <v>6</v>
      </c>
      <c r="R5" s="333" t="s">
        <v>5</v>
      </c>
      <c r="S5" s="339" t="s">
        <v>6</v>
      </c>
      <c r="T5" s="333" t="s">
        <v>5</v>
      </c>
      <c r="U5" s="339" t="s">
        <v>6</v>
      </c>
      <c r="V5" s="333" t="s">
        <v>5</v>
      </c>
      <c r="W5" s="339" t="s">
        <v>6</v>
      </c>
      <c r="X5" s="333" t="s">
        <v>5</v>
      </c>
      <c r="Y5" s="339" t="s">
        <v>6</v>
      </c>
      <c r="Z5" s="333" t="s">
        <v>5</v>
      </c>
      <c r="AA5" s="339" t="s">
        <v>6</v>
      </c>
      <c r="AB5" s="333" t="s">
        <v>5</v>
      </c>
      <c r="AC5" s="339" t="s">
        <v>6</v>
      </c>
      <c r="AD5" s="333" t="s">
        <v>5</v>
      </c>
      <c r="AE5" s="339" t="s">
        <v>6</v>
      </c>
      <c r="AF5" s="333" t="s">
        <v>5</v>
      </c>
      <c r="AG5" s="339" t="s">
        <v>6</v>
      </c>
      <c r="AH5" s="333" t="s">
        <v>5</v>
      </c>
      <c r="AI5" s="339" t="s">
        <v>6</v>
      </c>
      <c r="AJ5" s="333" t="s">
        <v>5</v>
      </c>
      <c r="AK5" s="339" t="s">
        <v>6</v>
      </c>
      <c r="AL5" s="333" t="s">
        <v>5</v>
      </c>
      <c r="AM5" s="339" t="s">
        <v>6</v>
      </c>
      <c r="AN5" s="333" t="s">
        <v>5</v>
      </c>
      <c r="AO5" s="339" t="s">
        <v>6</v>
      </c>
      <c r="AP5" s="333" t="s">
        <v>5</v>
      </c>
      <c r="AQ5" s="339" t="s">
        <v>6</v>
      </c>
      <c r="AR5" s="333" t="s">
        <v>5</v>
      </c>
      <c r="AS5" s="339" t="s">
        <v>6</v>
      </c>
      <c r="AT5" s="333" t="s">
        <v>5</v>
      </c>
      <c r="AU5" s="339" t="s">
        <v>6</v>
      </c>
      <c r="AV5" s="333" t="s">
        <v>5</v>
      </c>
      <c r="AW5" s="339" t="s">
        <v>6</v>
      </c>
      <c r="AX5" s="333" t="s">
        <v>5</v>
      </c>
      <c r="AY5" s="339" t="s">
        <v>6</v>
      </c>
      <c r="AZ5" s="333" t="s">
        <v>5</v>
      </c>
      <c r="BA5" s="339" t="s">
        <v>6</v>
      </c>
      <c r="BB5" s="333" t="s">
        <v>5</v>
      </c>
      <c r="BC5" s="339" t="s">
        <v>6</v>
      </c>
      <c r="BD5" s="333" t="s">
        <v>5</v>
      </c>
      <c r="BE5" s="339" t="s">
        <v>6</v>
      </c>
      <c r="BF5" s="333" t="s">
        <v>5</v>
      </c>
      <c r="BG5" s="339" t="s">
        <v>6</v>
      </c>
      <c r="BH5" s="333" t="s">
        <v>5</v>
      </c>
      <c r="BI5" s="339" t="s">
        <v>6</v>
      </c>
      <c r="BJ5" s="333" t="s">
        <v>5</v>
      </c>
      <c r="BK5" s="339" t="s">
        <v>6</v>
      </c>
      <c r="BL5" s="333" t="s">
        <v>5</v>
      </c>
      <c r="BM5" s="339" t="s">
        <v>6</v>
      </c>
      <c r="BN5" s="333" t="s">
        <v>5</v>
      </c>
      <c r="BO5" s="339" t="s">
        <v>6</v>
      </c>
      <c r="BP5" s="333" t="s">
        <v>5</v>
      </c>
      <c r="BQ5" s="339" t="s">
        <v>6</v>
      </c>
      <c r="BR5" s="333" t="s">
        <v>5</v>
      </c>
      <c r="BS5" s="339" t="s">
        <v>6</v>
      </c>
      <c r="BT5" s="333" t="s">
        <v>5</v>
      </c>
      <c r="BU5" s="339" t="s">
        <v>6</v>
      </c>
      <c r="BV5" s="333" t="s">
        <v>5</v>
      </c>
      <c r="BW5" s="339" t="s">
        <v>6</v>
      </c>
      <c r="BX5" s="333" t="s">
        <v>5</v>
      </c>
      <c r="BY5" s="339" t="s">
        <v>6</v>
      </c>
      <c r="BZ5" s="333" t="s">
        <v>5</v>
      </c>
      <c r="CA5" s="339" t="s">
        <v>6</v>
      </c>
      <c r="CB5" s="333" t="s">
        <v>5</v>
      </c>
      <c r="CC5" s="339" t="s">
        <v>6</v>
      </c>
    </row>
    <row r="6" spans="1:81">
      <c r="A6" s="1" t="s">
        <v>158</v>
      </c>
    </row>
    <row r="7" spans="1:81">
      <c r="A7" t="s">
        <v>617</v>
      </c>
      <c r="B7" s="31">
        <v>1102036001.75</v>
      </c>
      <c r="C7" s="5">
        <v>6.7332000000000001</v>
      </c>
      <c r="D7" s="31">
        <v>518725224.47000003</v>
      </c>
      <c r="E7" s="5">
        <v>50.402900000000002</v>
      </c>
      <c r="F7" s="31">
        <v>0</v>
      </c>
      <c r="G7">
        <v>0</v>
      </c>
      <c r="H7" s="31">
        <v>0</v>
      </c>
      <c r="I7">
        <v>0</v>
      </c>
      <c r="J7" s="31">
        <v>0</v>
      </c>
      <c r="K7">
        <v>0</v>
      </c>
      <c r="L7" s="31">
        <v>0</v>
      </c>
      <c r="M7">
        <v>0</v>
      </c>
      <c r="N7" s="31">
        <v>0</v>
      </c>
      <c r="O7">
        <v>0</v>
      </c>
      <c r="P7" s="31">
        <v>0</v>
      </c>
      <c r="Q7">
        <v>0</v>
      </c>
      <c r="R7" s="31">
        <v>0</v>
      </c>
      <c r="S7">
        <v>0</v>
      </c>
      <c r="T7" s="31">
        <v>0</v>
      </c>
      <c r="U7">
        <v>0</v>
      </c>
      <c r="V7" s="31">
        <v>0</v>
      </c>
      <c r="W7">
        <v>0</v>
      </c>
      <c r="X7" s="31">
        <v>0</v>
      </c>
      <c r="Y7">
        <v>0</v>
      </c>
      <c r="Z7" s="31">
        <v>0</v>
      </c>
      <c r="AA7">
        <v>0</v>
      </c>
      <c r="AB7" s="31">
        <v>0</v>
      </c>
      <c r="AC7">
        <v>0</v>
      </c>
      <c r="AD7" s="31">
        <v>0</v>
      </c>
      <c r="AE7">
        <v>0</v>
      </c>
      <c r="AF7" s="31">
        <v>0</v>
      </c>
      <c r="AG7">
        <v>0</v>
      </c>
      <c r="AH7" s="31">
        <v>0</v>
      </c>
      <c r="AI7">
        <v>0</v>
      </c>
      <c r="AJ7" s="31">
        <v>0</v>
      </c>
      <c r="AK7">
        <v>0</v>
      </c>
      <c r="AL7" s="31">
        <v>0</v>
      </c>
      <c r="AM7">
        <v>0</v>
      </c>
      <c r="AN7" s="31">
        <v>0</v>
      </c>
      <c r="AO7">
        <v>0</v>
      </c>
      <c r="AP7" s="31">
        <v>7155.57</v>
      </c>
      <c r="AQ7" s="5">
        <v>1.5E-3</v>
      </c>
      <c r="AR7" s="31">
        <v>0</v>
      </c>
      <c r="AS7">
        <v>0</v>
      </c>
      <c r="AT7" s="31">
        <v>0</v>
      </c>
      <c r="AU7">
        <v>0</v>
      </c>
      <c r="AV7" s="31">
        <v>32737344.190000001</v>
      </c>
      <c r="AW7" s="5">
        <v>49.720100000000002</v>
      </c>
      <c r="AX7" s="31">
        <v>0</v>
      </c>
      <c r="AY7">
        <v>0</v>
      </c>
      <c r="AZ7" s="31">
        <v>486222004.94999999</v>
      </c>
      <c r="BA7" s="5">
        <v>51.335999999999999</v>
      </c>
      <c r="BB7" s="31">
        <v>0</v>
      </c>
      <c r="BC7">
        <v>0</v>
      </c>
      <c r="BD7" s="31">
        <v>0</v>
      </c>
      <c r="BE7">
        <v>0</v>
      </c>
      <c r="BF7" s="31">
        <v>0</v>
      </c>
      <c r="BG7">
        <v>0</v>
      </c>
      <c r="BH7" s="31">
        <v>0</v>
      </c>
      <c r="BI7">
        <v>0</v>
      </c>
      <c r="BJ7" s="31">
        <v>0</v>
      </c>
      <c r="BK7">
        <v>0</v>
      </c>
      <c r="BL7" s="31">
        <v>0</v>
      </c>
      <c r="BM7">
        <v>0</v>
      </c>
      <c r="BN7" s="31">
        <v>63507590.57</v>
      </c>
      <c r="BO7" s="5">
        <v>41.167400000000001</v>
      </c>
      <c r="BP7" s="31">
        <v>0</v>
      </c>
      <c r="BQ7">
        <v>0</v>
      </c>
      <c r="BR7" s="31">
        <v>0</v>
      </c>
      <c r="BS7">
        <v>0</v>
      </c>
      <c r="BT7" s="31">
        <v>0</v>
      </c>
      <c r="BU7">
        <v>0</v>
      </c>
      <c r="BV7" s="31">
        <v>0</v>
      </c>
      <c r="BW7">
        <v>0</v>
      </c>
      <c r="BX7" s="31">
        <v>0</v>
      </c>
      <c r="BY7">
        <v>0</v>
      </c>
      <c r="BZ7" s="31">
        <v>836682</v>
      </c>
      <c r="CA7" s="5">
        <v>41.060699999999997</v>
      </c>
      <c r="CB7" s="31">
        <v>0</v>
      </c>
      <c r="CC7">
        <v>0</v>
      </c>
    </row>
    <row r="8" spans="1:81">
      <c r="A8" t="s">
        <v>191</v>
      </c>
      <c r="B8" s="31">
        <v>1251789282.21</v>
      </c>
      <c r="C8" s="5">
        <v>7.6481000000000003</v>
      </c>
      <c r="D8" s="31">
        <v>450417321.41000003</v>
      </c>
      <c r="E8" s="5">
        <v>43.765700000000002</v>
      </c>
      <c r="F8" s="31">
        <v>19268711.609999999</v>
      </c>
      <c r="G8" s="5">
        <v>1.885</v>
      </c>
      <c r="H8" s="31">
        <v>7077052.7300000004</v>
      </c>
      <c r="I8" s="5">
        <v>1.5323</v>
      </c>
      <c r="J8" s="31">
        <v>331954.59999999998</v>
      </c>
      <c r="K8" s="5">
        <v>0.18659999999999999</v>
      </c>
      <c r="L8" s="31">
        <v>3316953.52</v>
      </c>
      <c r="M8" s="5">
        <v>3.4676</v>
      </c>
      <c r="N8" s="31">
        <v>1249546.24</v>
      </c>
      <c r="O8" s="5">
        <v>2.7008999999999999</v>
      </c>
      <c r="P8" s="31">
        <v>1776428.5</v>
      </c>
      <c r="Q8" s="5">
        <v>0.61809999999999998</v>
      </c>
      <c r="R8" s="31">
        <v>41655809.32</v>
      </c>
      <c r="S8" s="5">
        <v>6.6407999999999996</v>
      </c>
      <c r="T8" s="31">
        <v>82333635.379999995</v>
      </c>
      <c r="U8" s="5">
        <v>5.8074000000000003</v>
      </c>
      <c r="V8" s="31">
        <v>608213.57999999996</v>
      </c>
      <c r="W8" s="5">
        <v>0.25340000000000001</v>
      </c>
      <c r="X8" s="31">
        <v>386014.34</v>
      </c>
      <c r="Y8" s="5">
        <v>0.47870000000000001</v>
      </c>
      <c r="Z8" s="31">
        <v>958904.5</v>
      </c>
      <c r="AA8" s="5">
        <v>1.1781999999999999</v>
      </c>
      <c r="AB8" s="31">
        <v>-28737875.07</v>
      </c>
      <c r="AC8" s="5">
        <v>-2.9502999999999999</v>
      </c>
      <c r="AD8" s="31">
        <v>60511792.039999999</v>
      </c>
      <c r="AE8" s="5">
        <v>100</v>
      </c>
      <c r="AF8" s="31">
        <v>153943.22</v>
      </c>
      <c r="AG8" s="5">
        <v>31.728000000000002</v>
      </c>
      <c r="AH8" s="31">
        <v>248536.78</v>
      </c>
      <c r="AI8" s="5">
        <v>0.1981</v>
      </c>
      <c r="AJ8" s="31">
        <v>39699943.149999999</v>
      </c>
      <c r="AK8" s="5">
        <v>3.4573</v>
      </c>
      <c r="AL8" s="31">
        <v>58670.15</v>
      </c>
      <c r="AM8" s="5">
        <v>0.1135</v>
      </c>
      <c r="AN8" s="31">
        <v>58405077.880000003</v>
      </c>
      <c r="AO8" s="5">
        <v>6.5484</v>
      </c>
      <c r="AP8" s="31">
        <v>20353807.09</v>
      </c>
      <c r="AQ8" s="5">
        <v>4.3901000000000003</v>
      </c>
      <c r="AR8" s="31">
        <v>6354684.1500000004</v>
      </c>
      <c r="AS8" s="5">
        <v>1.1792</v>
      </c>
      <c r="AT8" s="31">
        <v>118567.16</v>
      </c>
      <c r="AU8" s="5">
        <v>6.4058000000000002</v>
      </c>
      <c r="AV8" s="31">
        <v>3527447.1</v>
      </c>
      <c r="AW8" s="5">
        <v>5.3573000000000004</v>
      </c>
      <c r="AX8" s="31">
        <v>11707876.6</v>
      </c>
      <c r="AY8" s="5">
        <v>2.8553999999999999</v>
      </c>
      <c r="AZ8" s="31">
        <v>228457079.62</v>
      </c>
      <c r="BA8" s="5">
        <v>24.120799999999999</v>
      </c>
      <c r="BB8" s="31">
        <v>11884741.220000001</v>
      </c>
      <c r="BC8" s="5">
        <v>1.1826000000000001</v>
      </c>
      <c r="BD8" s="31">
        <v>701758.4</v>
      </c>
      <c r="BE8" s="5">
        <v>0.19570000000000001</v>
      </c>
      <c r="BF8" s="31">
        <v>13527409.49</v>
      </c>
      <c r="BG8" s="5">
        <v>15.939500000000001</v>
      </c>
      <c r="BH8" s="31">
        <v>7819662.3799999999</v>
      </c>
      <c r="BI8" s="5">
        <v>4.7331000000000003</v>
      </c>
      <c r="BJ8" s="31">
        <v>3783342.29</v>
      </c>
      <c r="BK8" s="5">
        <v>2.1293000000000002</v>
      </c>
      <c r="BL8" s="31">
        <v>5696321.9199999999</v>
      </c>
      <c r="BM8" s="5">
        <v>8.1844000000000001</v>
      </c>
      <c r="BN8" s="31">
        <v>65021058.700000003</v>
      </c>
      <c r="BO8" s="5">
        <v>42.148400000000002</v>
      </c>
      <c r="BP8" s="31">
        <v>358861</v>
      </c>
      <c r="BQ8" s="5">
        <v>0.22020000000000001</v>
      </c>
      <c r="BR8" s="31">
        <v>813664.12</v>
      </c>
      <c r="BS8" s="5">
        <v>0.12529999999999999</v>
      </c>
      <c r="BT8" s="31">
        <v>314128.87</v>
      </c>
      <c r="BU8" s="5">
        <v>0.18010000000000001</v>
      </c>
      <c r="BV8" s="31">
        <v>108238298.03</v>
      </c>
      <c r="BW8" s="5">
        <v>21.7118</v>
      </c>
      <c r="BX8" s="31">
        <v>3796240.44</v>
      </c>
      <c r="BY8" s="5">
        <v>0.53649999999999998</v>
      </c>
      <c r="BZ8" s="31">
        <v>888850</v>
      </c>
      <c r="CA8" s="5">
        <v>43.620899999999999</v>
      </c>
      <c r="CB8" s="31">
        <v>18704849.75</v>
      </c>
      <c r="CC8" s="5">
        <v>2.0548000000000002</v>
      </c>
    </row>
    <row r="9" spans="1:81">
      <c r="A9" t="s">
        <v>192</v>
      </c>
      <c r="B9" s="31">
        <v>179274748.16999999</v>
      </c>
      <c r="C9" s="5">
        <v>1.0952999999999999</v>
      </c>
      <c r="D9" s="31">
        <v>10931312.32</v>
      </c>
      <c r="E9" s="5">
        <v>1.0622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0</v>
      </c>
      <c r="O9">
        <v>0</v>
      </c>
      <c r="P9" s="31">
        <v>0</v>
      </c>
      <c r="Q9">
        <v>0</v>
      </c>
      <c r="R9" s="31">
        <v>0</v>
      </c>
      <c r="S9">
        <v>0</v>
      </c>
      <c r="T9" s="31">
        <v>0</v>
      </c>
      <c r="U9">
        <v>0</v>
      </c>
      <c r="V9" s="31">
        <v>0</v>
      </c>
      <c r="W9">
        <v>0</v>
      </c>
      <c r="X9" s="31">
        <v>0</v>
      </c>
      <c r="Y9">
        <v>0</v>
      </c>
      <c r="Z9" s="31">
        <v>0</v>
      </c>
      <c r="AA9">
        <v>0</v>
      </c>
      <c r="AB9" s="31">
        <v>0</v>
      </c>
      <c r="AC9">
        <v>0</v>
      </c>
      <c r="AD9" s="31">
        <v>0</v>
      </c>
      <c r="AE9">
        <v>0</v>
      </c>
      <c r="AF9" s="31">
        <v>0</v>
      </c>
      <c r="AG9">
        <v>0</v>
      </c>
      <c r="AH9" s="31">
        <v>0</v>
      </c>
      <c r="AI9">
        <v>0</v>
      </c>
      <c r="AJ9" s="31">
        <v>0</v>
      </c>
      <c r="AK9">
        <v>0</v>
      </c>
      <c r="AL9" s="31">
        <v>0</v>
      </c>
      <c r="AM9">
        <v>0</v>
      </c>
      <c r="AN9" s="31">
        <v>0</v>
      </c>
      <c r="AO9">
        <v>0</v>
      </c>
      <c r="AP9" s="31">
        <v>0</v>
      </c>
      <c r="AQ9">
        <v>0</v>
      </c>
      <c r="AR9" s="31">
        <v>0</v>
      </c>
      <c r="AS9">
        <v>0</v>
      </c>
      <c r="AT9" s="31">
        <v>0</v>
      </c>
      <c r="AU9">
        <v>0</v>
      </c>
      <c r="AV9" s="31">
        <v>2482494</v>
      </c>
      <c r="AW9" s="5">
        <v>3.7703000000000002</v>
      </c>
      <c r="AX9" s="31">
        <v>0</v>
      </c>
      <c r="AY9">
        <v>0</v>
      </c>
      <c r="AZ9" s="31">
        <v>48353437.32</v>
      </c>
      <c r="BA9" s="5">
        <v>5.1052</v>
      </c>
      <c r="BB9" s="31">
        <v>110793959.09999999</v>
      </c>
      <c r="BC9" s="5">
        <v>11.0244</v>
      </c>
      <c r="BD9" s="31">
        <v>0</v>
      </c>
      <c r="BE9">
        <v>0</v>
      </c>
      <c r="BF9" s="31">
        <v>0</v>
      </c>
      <c r="BG9">
        <v>0</v>
      </c>
      <c r="BH9" s="31">
        <v>0</v>
      </c>
      <c r="BI9">
        <v>0</v>
      </c>
      <c r="BJ9" s="31">
        <v>0</v>
      </c>
      <c r="BK9">
        <v>0</v>
      </c>
      <c r="BL9" s="31">
        <v>0</v>
      </c>
      <c r="BM9">
        <v>0</v>
      </c>
      <c r="BN9" s="31">
        <v>6713545.4299999997</v>
      </c>
      <c r="BO9" s="5">
        <v>4.3518999999999997</v>
      </c>
      <c r="BP9" s="31">
        <v>0</v>
      </c>
      <c r="BQ9">
        <v>0</v>
      </c>
      <c r="BR9" s="31">
        <v>0</v>
      </c>
      <c r="BS9">
        <v>0</v>
      </c>
      <c r="BT9" s="31">
        <v>0</v>
      </c>
      <c r="BU9">
        <v>0</v>
      </c>
      <c r="BV9" s="31">
        <v>0</v>
      </c>
      <c r="BW9">
        <v>0</v>
      </c>
      <c r="BX9" s="31">
        <v>0</v>
      </c>
      <c r="BY9">
        <v>0</v>
      </c>
      <c r="BZ9" s="31">
        <v>0</v>
      </c>
      <c r="CA9">
        <v>0</v>
      </c>
      <c r="CB9" s="31">
        <v>0</v>
      </c>
      <c r="CC9">
        <v>0</v>
      </c>
    </row>
    <row r="10" spans="1:81">
      <c r="A10" t="s">
        <v>164</v>
      </c>
      <c r="B10" s="31">
        <v>13834210107.940001</v>
      </c>
      <c r="C10" s="5">
        <v>84.523399999999995</v>
      </c>
      <c r="D10" s="31">
        <v>49083195.340000004</v>
      </c>
      <c r="E10" s="5">
        <v>4.7693000000000003</v>
      </c>
      <c r="F10" s="31">
        <v>1002961398.7</v>
      </c>
      <c r="G10" s="5">
        <v>98.114999999999995</v>
      </c>
      <c r="H10" s="31">
        <v>454772279.02999997</v>
      </c>
      <c r="I10" s="5">
        <v>98.467699999999994</v>
      </c>
      <c r="J10" s="31">
        <v>177537715.05000001</v>
      </c>
      <c r="K10" s="5">
        <v>99.813400000000001</v>
      </c>
      <c r="L10" s="31">
        <v>92338691.439999998</v>
      </c>
      <c r="M10" s="5">
        <v>96.532399999999996</v>
      </c>
      <c r="N10" s="31">
        <v>45014071.159999996</v>
      </c>
      <c r="O10" s="5">
        <v>97.299099999999996</v>
      </c>
      <c r="P10" s="31">
        <v>285612547.62</v>
      </c>
      <c r="Q10" s="5">
        <v>99.381900000000002</v>
      </c>
      <c r="R10" s="31">
        <v>585613464.59000003</v>
      </c>
      <c r="S10" s="5">
        <v>93.359200000000001</v>
      </c>
      <c r="T10" s="31">
        <v>1335412507.1400001</v>
      </c>
      <c r="U10" s="5">
        <v>94.192599999999999</v>
      </c>
      <c r="V10" s="31">
        <v>239376583.62</v>
      </c>
      <c r="W10" s="5">
        <v>99.746600000000001</v>
      </c>
      <c r="X10" s="31">
        <v>80248369.040000007</v>
      </c>
      <c r="Y10" s="5">
        <v>99.521299999999997</v>
      </c>
      <c r="Z10" s="31">
        <v>80429117.599999994</v>
      </c>
      <c r="AA10" s="5">
        <v>98.821799999999996</v>
      </c>
      <c r="AB10" s="31">
        <v>1002803593.4</v>
      </c>
      <c r="AC10" s="5">
        <v>102.9503</v>
      </c>
      <c r="AD10" s="31">
        <v>0</v>
      </c>
      <c r="AE10" s="5">
        <v>0</v>
      </c>
      <c r="AF10" s="31">
        <v>331253.17</v>
      </c>
      <c r="AG10" s="5">
        <v>68.272000000000006</v>
      </c>
      <c r="AH10" s="31">
        <v>125215377.06999999</v>
      </c>
      <c r="AI10" s="5">
        <v>99.801900000000003</v>
      </c>
      <c r="AJ10" s="31">
        <v>1108584894.5799999</v>
      </c>
      <c r="AK10" s="5">
        <v>96.542699999999996</v>
      </c>
      <c r="AL10" s="31">
        <v>51611113.109999999</v>
      </c>
      <c r="AM10" s="5">
        <v>99.886499999999998</v>
      </c>
      <c r="AN10" s="31">
        <v>833488314.94000006</v>
      </c>
      <c r="AO10" s="5">
        <v>93.451599999999999</v>
      </c>
      <c r="AP10" s="31">
        <v>443265772.64999998</v>
      </c>
      <c r="AQ10" s="5">
        <v>95.6083</v>
      </c>
      <c r="AR10" s="31">
        <v>532527616.36000001</v>
      </c>
      <c r="AS10" s="5">
        <v>98.820800000000006</v>
      </c>
      <c r="AT10" s="31">
        <v>1732356.45</v>
      </c>
      <c r="AU10" s="5">
        <v>93.594200000000001</v>
      </c>
      <c r="AV10" s="31">
        <v>27096009.219999999</v>
      </c>
      <c r="AW10" s="5">
        <v>41.152299999999997</v>
      </c>
      <c r="AX10" s="31">
        <v>398321781.74000001</v>
      </c>
      <c r="AY10" s="5">
        <v>97.144599999999997</v>
      </c>
      <c r="AZ10" s="31">
        <v>184104101.02000001</v>
      </c>
      <c r="BA10" s="5">
        <v>19.437999999999999</v>
      </c>
      <c r="BB10" s="31">
        <v>882308483.11000001</v>
      </c>
      <c r="BC10" s="5">
        <v>87.793000000000006</v>
      </c>
      <c r="BD10" s="31">
        <v>357879318</v>
      </c>
      <c r="BE10" s="5">
        <v>99.804299999999998</v>
      </c>
      <c r="BF10" s="31">
        <v>71339790.299999997</v>
      </c>
      <c r="BG10" s="5">
        <v>84.060500000000005</v>
      </c>
      <c r="BH10" s="31">
        <v>157391589.38</v>
      </c>
      <c r="BI10" s="5">
        <v>95.266900000000007</v>
      </c>
      <c r="BJ10" s="31">
        <v>173893919.78999999</v>
      </c>
      <c r="BK10" s="5">
        <v>97.870699999999999</v>
      </c>
      <c r="BL10" s="31">
        <v>63903216.710000001</v>
      </c>
      <c r="BM10" s="5">
        <v>91.815600000000003</v>
      </c>
      <c r="BN10" s="31">
        <v>19024642.07</v>
      </c>
      <c r="BO10" s="5">
        <v>12.3323</v>
      </c>
      <c r="BP10" s="31">
        <v>162591728.37</v>
      </c>
      <c r="BQ10" s="5">
        <v>99.779799999999994</v>
      </c>
      <c r="BR10" s="31">
        <v>648369362.78999996</v>
      </c>
      <c r="BS10" s="5">
        <v>99.874700000000004</v>
      </c>
      <c r="BT10" s="31">
        <v>174071960.00999999</v>
      </c>
      <c r="BU10" s="5">
        <v>99.819900000000004</v>
      </c>
      <c r="BV10" s="31">
        <v>390284208.83999997</v>
      </c>
      <c r="BW10" s="5">
        <v>78.288200000000003</v>
      </c>
      <c r="BX10" s="31">
        <v>703768967.00999999</v>
      </c>
      <c r="BY10" s="5">
        <v>99.463499999999996</v>
      </c>
      <c r="BZ10" s="31">
        <v>312137</v>
      </c>
      <c r="CA10" s="5">
        <v>15.318300000000001</v>
      </c>
      <c r="CB10" s="31">
        <v>891588660.51999998</v>
      </c>
      <c r="CC10" s="5">
        <v>97.9452</v>
      </c>
    </row>
    <row r="11" spans="1:81" ht="13.5" thickBot="1">
      <c r="A11" t="s">
        <v>618</v>
      </c>
      <c r="B11" s="31">
        <v>0</v>
      </c>
      <c r="C11">
        <v>0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0</v>
      </c>
      <c r="AS11">
        <v>0</v>
      </c>
      <c r="AT11" s="31">
        <v>0</v>
      </c>
      <c r="AU11">
        <v>0</v>
      </c>
      <c r="AV11" s="31">
        <v>0</v>
      </c>
      <c r="AW11">
        <v>0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  <c r="BL11" s="31">
        <v>0</v>
      </c>
      <c r="BM11">
        <v>0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</row>
    <row r="12" spans="1:81" ht="14.25" thickTop="1" thickBot="1">
      <c r="A12" s="336" t="s">
        <v>3</v>
      </c>
      <c r="B12" s="205">
        <v>16367310140.07</v>
      </c>
      <c r="C12" s="337">
        <v>100</v>
      </c>
      <c r="D12" s="205">
        <v>1029157053.54</v>
      </c>
      <c r="E12" s="337">
        <v>100</v>
      </c>
      <c r="F12" s="205">
        <v>1022230110.3099999</v>
      </c>
      <c r="G12" s="337">
        <v>100</v>
      </c>
      <c r="H12" s="205">
        <v>461849331.75999999</v>
      </c>
      <c r="I12" s="337">
        <v>100</v>
      </c>
      <c r="J12" s="205">
        <v>177869669.65000001</v>
      </c>
      <c r="K12" s="337">
        <v>100</v>
      </c>
      <c r="L12" s="205">
        <v>95655644.959999993</v>
      </c>
      <c r="M12" s="337">
        <v>100</v>
      </c>
      <c r="N12" s="205">
        <v>46263617.399999999</v>
      </c>
      <c r="O12" s="337">
        <v>100</v>
      </c>
      <c r="P12" s="205">
        <v>287388976.12</v>
      </c>
      <c r="Q12" s="337">
        <v>100</v>
      </c>
      <c r="R12" s="205">
        <v>627269273.90999997</v>
      </c>
      <c r="S12" s="337">
        <v>100</v>
      </c>
      <c r="T12" s="205">
        <v>1417746142.52</v>
      </c>
      <c r="U12" s="337">
        <v>100</v>
      </c>
      <c r="V12" s="205">
        <v>239984797.19999999</v>
      </c>
      <c r="W12" s="337">
        <v>100</v>
      </c>
      <c r="X12" s="205">
        <v>80634383.379999995</v>
      </c>
      <c r="Y12" s="337">
        <v>100</v>
      </c>
      <c r="Z12" s="205">
        <v>81388022.099999994</v>
      </c>
      <c r="AA12" s="337">
        <v>100</v>
      </c>
      <c r="AB12" s="205">
        <v>974065718.33000004</v>
      </c>
      <c r="AC12" s="337">
        <v>100</v>
      </c>
      <c r="AD12" s="205">
        <v>60511792.039999999</v>
      </c>
      <c r="AE12" s="337">
        <v>100</v>
      </c>
      <c r="AF12" s="205">
        <v>485196.39</v>
      </c>
      <c r="AG12" s="337">
        <v>100</v>
      </c>
      <c r="AH12" s="205">
        <v>125463913.84999999</v>
      </c>
      <c r="AI12" s="337">
        <v>100</v>
      </c>
      <c r="AJ12" s="205">
        <v>1148284837.73</v>
      </c>
      <c r="AK12" s="337">
        <v>100</v>
      </c>
      <c r="AL12" s="205">
        <v>51669783.259999998</v>
      </c>
      <c r="AM12" s="337">
        <v>100</v>
      </c>
      <c r="AN12" s="205">
        <v>891893392.82000005</v>
      </c>
      <c r="AO12" s="337">
        <v>100</v>
      </c>
      <c r="AP12" s="205">
        <v>463626735.31</v>
      </c>
      <c r="AQ12" s="337">
        <v>100</v>
      </c>
      <c r="AR12" s="205">
        <v>538882300.50999999</v>
      </c>
      <c r="AS12" s="337">
        <v>100</v>
      </c>
      <c r="AT12" s="205">
        <v>1850923.61</v>
      </c>
      <c r="AU12" s="337">
        <v>100</v>
      </c>
      <c r="AV12" s="205">
        <v>65843294.509999998</v>
      </c>
      <c r="AW12" s="337">
        <v>100</v>
      </c>
      <c r="AX12" s="205">
        <v>410029658.33999997</v>
      </c>
      <c r="AY12" s="337">
        <v>100</v>
      </c>
      <c r="AZ12" s="205">
        <v>947136622.90999997</v>
      </c>
      <c r="BA12" s="337">
        <v>100</v>
      </c>
      <c r="BB12" s="205">
        <v>1004987183.4299999</v>
      </c>
      <c r="BC12" s="337">
        <v>100</v>
      </c>
      <c r="BD12" s="205">
        <v>358581076.39999998</v>
      </c>
      <c r="BE12" s="337">
        <v>100</v>
      </c>
      <c r="BF12" s="205">
        <v>84867199.790000007</v>
      </c>
      <c r="BG12" s="337">
        <v>100</v>
      </c>
      <c r="BH12" s="205">
        <v>165211251.75999999</v>
      </c>
      <c r="BI12" s="337">
        <v>100</v>
      </c>
      <c r="BJ12" s="205">
        <v>177677262.08000001</v>
      </c>
      <c r="BK12" s="337">
        <v>100</v>
      </c>
      <c r="BL12" s="205">
        <v>69599538.629999995</v>
      </c>
      <c r="BM12" s="337">
        <v>100</v>
      </c>
      <c r="BN12" s="205">
        <v>154266836.77000001</v>
      </c>
      <c r="BO12" s="337">
        <v>100</v>
      </c>
      <c r="BP12" s="205">
        <v>162950589.37</v>
      </c>
      <c r="BQ12" s="337">
        <v>100</v>
      </c>
      <c r="BR12" s="205">
        <v>649183026.90999997</v>
      </c>
      <c r="BS12" s="337">
        <v>100</v>
      </c>
      <c r="BT12" s="205">
        <v>174386088.88</v>
      </c>
      <c r="BU12" s="337">
        <v>100</v>
      </c>
      <c r="BV12" s="205">
        <v>498522506.87</v>
      </c>
      <c r="BW12" s="337">
        <v>100</v>
      </c>
      <c r="BX12" s="205">
        <v>707565207.45000005</v>
      </c>
      <c r="BY12" s="337">
        <v>100</v>
      </c>
      <c r="BZ12" s="205">
        <v>2037669</v>
      </c>
      <c r="CA12" s="337">
        <v>100</v>
      </c>
      <c r="CB12" s="205">
        <v>910293510.26999998</v>
      </c>
      <c r="CC12" s="337">
        <v>100</v>
      </c>
    </row>
    <row r="13" spans="1:81" ht="13.5" thickTop="1">
      <c r="A13" s="1" t="s">
        <v>619</v>
      </c>
    </row>
    <row r="14" spans="1:81">
      <c r="A14" t="s">
        <v>166</v>
      </c>
      <c r="B14" s="31">
        <v>17100000</v>
      </c>
      <c r="C14" s="5">
        <v>0.1045</v>
      </c>
      <c r="D14" s="31">
        <v>17100000</v>
      </c>
      <c r="E14" s="5">
        <v>1.6616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0</v>
      </c>
      <c r="AQ14">
        <v>0</v>
      </c>
      <c r="AR14" s="31">
        <v>0</v>
      </c>
      <c r="AS14">
        <v>0</v>
      </c>
      <c r="AT14" s="31">
        <v>0</v>
      </c>
      <c r="AU14">
        <v>0</v>
      </c>
      <c r="AV14" s="31">
        <v>0</v>
      </c>
      <c r="AW14">
        <v>0</v>
      </c>
      <c r="AX14" s="31">
        <v>0</v>
      </c>
      <c r="AY14">
        <v>0</v>
      </c>
      <c r="AZ14" s="31">
        <v>0</v>
      </c>
      <c r="BA14">
        <v>0</v>
      </c>
      <c r="BB14" s="31">
        <v>0</v>
      </c>
      <c r="BC14">
        <v>0</v>
      </c>
      <c r="BD14" s="31">
        <v>0</v>
      </c>
      <c r="BE14">
        <v>0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  <c r="BN14" s="31">
        <v>0</v>
      </c>
      <c r="BO14">
        <v>0</v>
      </c>
      <c r="BP14" s="31">
        <v>0</v>
      </c>
      <c r="BQ14">
        <v>0</v>
      </c>
      <c r="BR14" s="31">
        <v>0</v>
      </c>
      <c r="BS14">
        <v>0</v>
      </c>
      <c r="BT14" s="31">
        <v>0</v>
      </c>
      <c r="BU14">
        <v>0</v>
      </c>
      <c r="BV14" s="31">
        <v>0</v>
      </c>
      <c r="BW14">
        <v>0</v>
      </c>
      <c r="BX14" s="31">
        <v>0</v>
      </c>
      <c r="BY14">
        <v>0</v>
      </c>
      <c r="BZ14" s="31">
        <v>0</v>
      </c>
      <c r="CA14">
        <v>0</v>
      </c>
      <c r="CB14" s="31">
        <v>0</v>
      </c>
      <c r="CC14">
        <v>0</v>
      </c>
    </row>
    <row r="15" spans="1:81">
      <c r="A15" t="s">
        <v>167</v>
      </c>
      <c r="B15" s="31">
        <v>310838402.94</v>
      </c>
      <c r="C15" s="5">
        <v>1.8991</v>
      </c>
      <c r="D15" s="31">
        <v>132547889.62</v>
      </c>
      <c r="E15" s="5">
        <v>12.879300000000001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7928495</v>
      </c>
      <c r="AW15" s="5">
        <v>12.041499999999999</v>
      </c>
      <c r="AX15" s="31">
        <v>0</v>
      </c>
      <c r="AY15">
        <v>0</v>
      </c>
      <c r="AZ15" s="31">
        <v>155491385.84</v>
      </c>
      <c r="BA15" s="5">
        <v>16.417000000000002</v>
      </c>
      <c r="BB15" s="31">
        <v>0</v>
      </c>
      <c r="BC15">
        <v>0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  <c r="BL15" s="31">
        <v>0</v>
      </c>
      <c r="BM15">
        <v>0</v>
      </c>
      <c r="BN15" s="31">
        <v>14585655.48</v>
      </c>
      <c r="BO15" s="5">
        <v>9.4548000000000005</v>
      </c>
      <c r="BP15" s="31">
        <v>0</v>
      </c>
      <c r="BQ15">
        <v>0</v>
      </c>
      <c r="BR15" s="31">
        <v>0</v>
      </c>
      <c r="BS15">
        <v>0</v>
      </c>
      <c r="BT15" s="31">
        <v>0</v>
      </c>
      <c r="BU15">
        <v>0</v>
      </c>
      <c r="BV15" s="31">
        <v>0</v>
      </c>
      <c r="BW15">
        <v>0</v>
      </c>
      <c r="BX15" s="31">
        <v>0</v>
      </c>
      <c r="BY15">
        <v>0</v>
      </c>
      <c r="BZ15" s="31">
        <v>284977</v>
      </c>
      <c r="CA15" s="5">
        <v>13.9854</v>
      </c>
      <c r="CB15" s="31">
        <v>0</v>
      </c>
      <c r="CC15">
        <v>0</v>
      </c>
    </row>
    <row r="16" spans="1:81">
      <c r="A16" t="s">
        <v>168</v>
      </c>
      <c r="B16" s="31">
        <v>162653053.78999999</v>
      </c>
      <c r="C16" s="5">
        <v>0.99380000000000002</v>
      </c>
      <c r="D16" s="31">
        <v>83562863.319999993</v>
      </c>
      <c r="E16" s="5">
        <v>8.1195000000000004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0</v>
      </c>
      <c r="AM16">
        <v>0</v>
      </c>
      <c r="AN16" s="31">
        <v>0</v>
      </c>
      <c r="AO16">
        <v>0</v>
      </c>
      <c r="AP16" s="31">
        <v>0</v>
      </c>
      <c r="AQ16">
        <v>0</v>
      </c>
      <c r="AR16" s="31">
        <v>0</v>
      </c>
      <c r="AS16">
        <v>0</v>
      </c>
      <c r="AT16" s="31">
        <v>0</v>
      </c>
      <c r="AU16">
        <v>0</v>
      </c>
      <c r="AV16" s="31">
        <v>7028865</v>
      </c>
      <c r="AW16" s="5">
        <v>10.6751</v>
      </c>
      <c r="AX16" s="31">
        <v>0</v>
      </c>
      <c r="AY16">
        <v>0</v>
      </c>
      <c r="AZ16" s="31">
        <v>65064596.729999997</v>
      </c>
      <c r="BA16" s="5">
        <v>6.8696000000000002</v>
      </c>
      <c r="BB16" s="31">
        <v>0</v>
      </c>
      <c r="BC16">
        <v>0</v>
      </c>
      <c r="BD16" s="31">
        <v>0</v>
      </c>
      <c r="BE16">
        <v>0</v>
      </c>
      <c r="BF16" s="31">
        <v>0</v>
      </c>
      <c r="BG16">
        <v>0</v>
      </c>
      <c r="BH16" s="31">
        <v>0</v>
      </c>
      <c r="BI16">
        <v>0</v>
      </c>
      <c r="BJ16" s="31">
        <v>0</v>
      </c>
      <c r="BK16">
        <v>0</v>
      </c>
      <c r="BL16" s="31">
        <v>0</v>
      </c>
      <c r="BM16">
        <v>0</v>
      </c>
      <c r="BN16" s="31">
        <v>6916088.7400000002</v>
      </c>
      <c r="BO16" s="5">
        <v>4.4832000000000001</v>
      </c>
      <c r="BP16" s="31">
        <v>0</v>
      </c>
      <c r="BQ16">
        <v>0</v>
      </c>
      <c r="BR16" s="31">
        <v>0</v>
      </c>
      <c r="BS16">
        <v>0</v>
      </c>
      <c r="BT16" s="31">
        <v>0</v>
      </c>
      <c r="BU16">
        <v>0</v>
      </c>
      <c r="BV16" s="31">
        <v>0</v>
      </c>
      <c r="BW16">
        <v>0</v>
      </c>
      <c r="BX16" s="31">
        <v>0</v>
      </c>
      <c r="BY16">
        <v>0</v>
      </c>
      <c r="BZ16" s="31">
        <v>80640</v>
      </c>
      <c r="CA16" s="5">
        <v>3.9575</v>
      </c>
      <c r="CB16" s="31">
        <v>0</v>
      </c>
      <c r="CC16">
        <v>0</v>
      </c>
    </row>
    <row r="17" spans="1:81">
      <c r="A17" t="s">
        <v>169</v>
      </c>
      <c r="B17" s="31">
        <v>149321998.83000001</v>
      </c>
      <c r="C17" s="5">
        <v>0.9123</v>
      </c>
      <c r="D17" s="31">
        <v>106928734.15000001</v>
      </c>
      <c r="E17" s="5">
        <v>10.389900000000001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0</v>
      </c>
      <c r="AM17">
        <v>0</v>
      </c>
      <c r="AN17" s="31">
        <v>0</v>
      </c>
      <c r="AO17">
        <v>0</v>
      </c>
      <c r="AP17" s="31">
        <v>0</v>
      </c>
      <c r="AQ17">
        <v>0</v>
      </c>
      <c r="AR17" s="31">
        <v>0</v>
      </c>
      <c r="AS17">
        <v>0</v>
      </c>
      <c r="AT17" s="31">
        <v>0</v>
      </c>
      <c r="AU17">
        <v>0</v>
      </c>
      <c r="AV17" s="31">
        <v>1177479.19</v>
      </c>
      <c r="AW17" s="5">
        <v>1.7883</v>
      </c>
      <c r="AX17" s="31">
        <v>0</v>
      </c>
      <c r="AY17">
        <v>0</v>
      </c>
      <c r="AZ17" s="31">
        <v>38156323.280000001</v>
      </c>
      <c r="BA17" s="5">
        <v>4.0286</v>
      </c>
      <c r="BB17" s="31">
        <v>0</v>
      </c>
      <c r="BC17">
        <v>0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  <c r="BL17" s="31">
        <v>0</v>
      </c>
      <c r="BM17">
        <v>0</v>
      </c>
      <c r="BN17" s="31">
        <v>3059462.21</v>
      </c>
      <c r="BO17" s="5">
        <v>1.9832000000000001</v>
      </c>
      <c r="BP17" s="31">
        <v>0</v>
      </c>
      <c r="BQ17">
        <v>0</v>
      </c>
      <c r="BR17" s="31">
        <v>0</v>
      </c>
      <c r="BS17">
        <v>0</v>
      </c>
      <c r="BT17" s="31">
        <v>0</v>
      </c>
      <c r="BU17">
        <v>0</v>
      </c>
      <c r="BV17" s="31">
        <v>0</v>
      </c>
      <c r="BW17">
        <v>0</v>
      </c>
      <c r="BX17" s="31">
        <v>0</v>
      </c>
      <c r="BY17">
        <v>0</v>
      </c>
      <c r="BZ17" s="31">
        <v>0</v>
      </c>
      <c r="CA17">
        <v>0</v>
      </c>
      <c r="CB17" s="31">
        <v>0</v>
      </c>
      <c r="CC17">
        <v>0</v>
      </c>
    </row>
    <row r="18" spans="1:81">
      <c r="A18" t="s">
        <v>170</v>
      </c>
      <c r="B18" s="31">
        <v>194712384.08000001</v>
      </c>
      <c r="C18" s="5">
        <v>1.1896</v>
      </c>
      <c r="D18" s="31">
        <v>58997180.07</v>
      </c>
      <c r="E18" s="5">
        <v>5.7325999999999997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  <c r="AN18" s="31">
        <v>0</v>
      </c>
      <c r="AO18">
        <v>0</v>
      </c>
      <c r="AP18" s="31">
        <v>0</v>
      </c>
      <c r="AQ18">
        <v>0</v>
      </c>
      <c r="AR18" s="31">
        <v>0</v>
      </c>
      <c r="AS18">
        <v>0</v>
      </c>
      <c r="AT18" s="31">
        <v>0</v>
      </c>
      <c r="AU18">
        <v>0</v>
      </c>
      <c r="AV18" s="31">
        <v>3490250</v>
      </c>
      <c r="AW18" s="5">
        <v>5.3007999999999997</v>
      </c>
      <c r="AX18" s="31">
        <v>0</v>
      </c>
      <c r="AY18">
        <v>0</v>
      </c>
      <c r="AZ18" s="31">
        <v>115228379.02</v>
      </c>
      <c r="BA18" s="5">
        <v>12.166</v>
      </c>
      <c r="BB18" s="31">
        <v>0</v>
      </c>
      <c r="BC18">
        <v>0</v>
      </c>
      <c r="BD18" s="31">
        <v>0</v>
      </c>
      <c r="BE18">
        <v>0</v>
      </c>
      <c r="BF18" s="31">
        <v>0</v>
      </c>
      <c r="BG18">
        <v>0</v>
      </c>
      <c r="BH18" s="31">
        <v>0</v>
      </c>
      <c r="BI18">
        <v>0</v>
      </c>
      <c r="BJ18" s="31">
        <v>0</v>
      </c>
      <c r="BK18">
        <v>0</v>
      </c>
      <c r="BL18" s="31">
        <v>0</v>
      </c>
      <c r="BM18">
        <v>0</v>
      </c>
      <c r="BN18" s="31">
        <v>16809374.989999998</v>
      </c>
      <c r="BO18" s="5">
        <v>10.8963</v>
      </c>
      <c r="BP18" s="31">
        <v>0</v>
      </c>
      <c r="BQ18">
        <v>0</v>
      </c>
      <c r="BR18" s="31">
        <v>0</v>
      </c>
      <c r="BS18">
        <v>0</v>
      </c>
      <c r="BT18" s="31">
        <v>0</v>
      </c>
      <c r="BU18">
        <v>0</v>
      </c>
      <c r="BV18" s="31">
        <v>0</v>
      </c>
      <c r="BW18">
        <v>0</v>
      </c>
      <c r="BX18" s="31">
        <v>0</v>
      </c>
      <c r="BY18">
        <v>0</v>
      </c>
      <c r="BZ18" s="31">
        <v>187200</v>
      </c>
      <c r="CA18" s="5">
        <v>9.1869999999999994</v>
      </c>
      <c r="CB18" s="31">
        <v>0</v>
      </c>
      <c r="CC18">
        <v>0</v>
      </c>
    </row>
    <row r="19" spans="1:81">
      <c r="A19" t="s">
        <v>171</v>
      </c>
      <c r="B19" s="31">
        <v>39713573.509999998</v>
      </c>
      <c r="C19" s="5">
        <v>0.24260000000000001</v>
      </c>
      <c r="D19" s="31">
        <v>17307338.25</v>
      </c>
      <c r="E19" s="5">
        <v>1.6817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0</v>
      </c>
      <c r="AO19">
        <v>0</v>
      </c>
      <c r="AP19" s="31">
        <v>0</v>
      </c>
      <c r="AQ19">
        <v>0</v>
      </c>
      <c r="AR19" s="31">
        <v>0</v>
      </c>
      <c r="AS19">
        <v>0</v>
      </c>
      <c r="AT19" s="31">
        <v>0</v>
      </c>
      <c r="AU19">
        <v>0</v>
      </c>
      <c r="AV19" s="31">
        <v>725000</v>
      </c>
      <c r="AW19" s="5">
        <v>1.1011</v>
      </c>
      <c r="AX19" s="31">
        <v>0</v>
      </c>
      <c r="AY19">
        <v>0</v>
      </c>
      <c r="AZ19" s="31">
        <v>19458776.300000001</v>
      </c>
      <c r="BA19" s="5">
        <v>2.0545</v>
      </c>
      <c r="BB19" s="31">
        <v>0</v>
      </c>
      <c r="BC19">
        <v>0</v>
      </c>
      <c r="BD19" s="31">
        <v>0</v>
      </c>
      <c r="BE19">
        <v>0</v>
      </c>
      <c r="BF19" s="31">
        <v>0</v>
      </c>
      <c r="BG19">
        <v>0</v>
      </c>
      <c r="BH19" s="31">
        <v>0</v>
      </c>
      <c r="BI19">
        <v>0</v>
      </c>
      <c r="BJ19" s="31">
        <v>0</v>
      </c>
      <c r="BK19">
        <v>0</v>
      </c>
      <c r="BL19" s="31">
        <v>0</v>
      </c>
      <c r="BM19">
        <v>0</v>
      </c>
      <c r="BN19" s="31">
        <v>2222458.96</v>
      </c>
      <c r="BO19" s="5">
        <v>1.4407000000000001</v>
      </c>
      <c r="BP19" s="31">
        <v>0</v>
      </c>
      <c r="BQ19">
        <v>0</v>
      </c>
      <c r="BR19" s="31">
        <v>0</v>
      </c>
      <c r="BS19">
        <v>0</v>
      </c>
      <c r="BT19" s="31">
        <v>0</v>
      </c>
      <c r="BU19">
        <v>0</v>
      </c>
      <c r="BV19" s="31">
        <v>0</v>
      </c>
      <c r="BW19">
        <v>0</v>
      </c>
      <c r="BX19" s="31">
        <v>0</v>
      </c>
      <c r="BY19">
        <v>0</v>
      </c>
      <c r="BZ19" s="31">
        <v>0</v>
      </c>
      <c r="CA19">
        <v>0</v>
      </c>
      <c r="CB19" s="31">
        <v>0</v>
      </c>
      <c r="CC19">
        <v>0</v>
      </c>
    </row>
    <row r="20" spans="1:81">
      <c r="A20" t="s">
        <v>172</v>
      </c>
      <c r="B20" s="31">
        <v>107768585.09</v>
      </c>
      <c r="C20" s="5">
        <v>0.65839999999999999</v>
      </c>
      <c r="D20" s="31">
        <v>56806328.039999999</v>
      </c>
      <c r="E20" s="5">
        <v>5.5197000000000003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0</v>
      </c>
      <c r="AO20">
        <v>0</v>
      </c>
      <c r="AP20" s="31">
        <v>0</v>
      </c>
      <c r="AQ20">
        <v>0</v>
      </c>
      <c r="AR20" s="31">
        <v>0</v>
      </c>
      <c r="AS20">
        <v>0</v>
      </c>
      <c r="AT20" s="31">
        <v>0</v>
      </c>
      <c r="AU20">
        <v>0</v>
      </c>
      <c r="AV20" s="31">
        <v>6291750</v>
      </c>
      <c r="AW20" s="5">
        <v>9.5556000000000001</v>
      </c>
      <c r="AX20" s="31">
        <v>0</v>
      </c>
      <c r="AY20">
        <v>0</v>
      </c>
      <c r="AZ20" s="31">
        <v>36701727.109999999</v>
      </c>
      <c r="BA20" s="5">
        <v>3.875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  <c r="BL20" s="31">
        <v>0</v>
      </c>
      <c r="BM20">
        <v>0</v>
      </c>
      <c r="BN20" s="31">
        <v>7968779.9400000004</v>
      </c>
      <c r="BO20" s="5">
        <v>5.1656000000000004</v>
      </c>
      <c r="BP20" s="31">
        <v>0</v>
      </c>
      <c r="BQ20">
        <v>0</v>
      </c>
      <c r="BR20" s="31">
        <v>0</v>
      </c>
      <c r="BS20">
        <v>0</v>
      </c>
      <c r="BT20" s="31">
        <v>0</v>
      </c>
      <c r="BU20">
        <v>0</v>
      </c>
      <c r="BV20" s="31">
        <v>0</v>
      </c>
      <c r="BW20">
        <v>0</v>
      </c>
      <c r="BX20" s="31">
        <v>0</v>
      </c>
      <c r="BY20">
        <v>0</v>
      </c>
      <c r="BZ20" s="31">
        <v>0</v>
      </c>
      <c r="CA20">
        <v>0</v>
      </c>
      <c r="CB20" s="31">
        <v>0</v>
      </c>
      <c r="CC20">
        <v>0</v>
      </c>
    </row>
    <row r="21" spans="1:81">
      <c r="A21" t="s">
        <v>173</v>
      </c>
      <c r="B21" s="31">
        <v>58404126.520000003</v>
      </c>
      <c r="C21" s="5">
        <v>0.35680000000000001</v>
      </c>
      <c r="D21" s="31">
        <v>17369550</v>
      </c>
      <c r="E21" s="5">
        <v>1.6877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0</v>
      </c>
      <c r="U21">
        <v>0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  <c r="AN21" s="31">
        <v>0</v>
      </c>
      <c r="AO21">
        <v>0</v>
      </c>
      <c r="AP21" s="31">
        <v>0</v>
      </c>
      <c r="AQ21">
        <v>0</v>
      </c>
      <c r="AR21" s="31">
        <v>0</v>
      </c>
      <c r="AS21">
        <v>0</v>
      </c>
      <c r="AT21" s="31">
        <v>0</v>
      </c>
      <c r="AU21">
        <v>0</v>
      </c>
      <c r="AV21" s="31">
        <v>2544685</v>
      </c>
      <c r="AW21" s="5">
        <v>3.8647999999999998</v>
      </c>
      <c r="AX21" s="31">
        <v>0</v>
      </c>
      <c r="AY21">
        <v>0</v>
      </c>
      <c r="AZ21" s="31">
        <v>33587101.57</v>
      </c>
      <c r="BA21" s="5">
        <v>3.5461999999999998</v>
      </c>
      <c r="BB21" s="31">
        <v>0</v>
      </c>
      <c r="BC21">
        <v>0</v>
      </c>
      <c r="BD21" s="31">
        <v>0</v>
      </c>
      <c r="BE21">
        <v>0</v>
      </c>
      <c r="BF21" s="31">
        <v>0</v>
      </c>
      <c r="BG21">
        <v>0</v>
      </c>
      <c r="BH21" s="31">
        <v>0</v>
      </c>
      <c r="BI21">
        <v>0</v>
      </c>
      <c r="BJ21" s="31">
        <v>0</v>
      </c>
      <c r="BK21">
        <v>0</v>
      </c>
      <c r="BL21" s="31">
        <v>0</v>
      </c>
      <c r="BM21">
        <v>0</v>
      </c>
      <c r="BN21" s="31">
        <v>4801002.95</v>
      </c>
      <c r="BO21" s="5">
        <v>3.1120999999999999</v>
      </c>
      <c r="BP21" s="31">
        <v>0</v>
      </c>
      <c r="BQ21">
        <v>0</v>
      </c>
      <c r="BR21" s="31">
        <v>0</v>
      </c>
      <c r="BS21">
        <v>0</v>
      </c>
      <c r="BT21" s="31">
        <v>0</v>
      </c>
      <c r="BU21">
        <v>0</v>
      </c>
      <c r="BV21" s="31">
        <v>0</v>
      </c>
      <c r="BW21">
        <v>0</v>
      </c>
      <c r="BX21" s="31">
        <v>0</v>
      </c>
      <c r="BY21">
        <v>0</v>
      </c>
      <c r="BZ21" s="31">
        <v>101787</v>
      </c>
      <c r="CA21" s="5">
        <v>4.9953000000000003</v>
      </c>
      <c r="CB21" s="31">
        <v>0</v>
      </c>
      <c r="CC21">
        <v>0</v>
      </c>
    </row>
    <row r="22" spans="1:81">
      <c r="A22" t="s">
        <v>175</v>
      </c>
      <c r="B22" s="31">
        <v>48343058</v>
      </c>
      <c r="C22" s="5">
        <v>0.2954</v>
      </c>
      <c r="D22" s="31">
        <v>18514100</v>
      </c>
      <c r="E22" s="5">
        <v>1.7989999999999999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3550820</v>
      </c>
      <c r="AW22" s="5">
        <v>5.3928000000000003</v>
      </c>
      <c r="AX22" s="31">
        <v>0</v>
      </c>
      <c r="AY22">
        <v>0</v>
      </c>
      <c r="AZ22" s="31">
        <v>19339175</v>
      </c>
      <c r="BA22" s="5">
        <v>2.0419</v>
      </c>
      <c r="BB22" s="31">
        <v>0</v>
      </c>
      <c r="BC22">
        <v>0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  <c r="BL22" s="31">
        <v>0</v>
      </c>
      <c r="BM22">
        <v>0</v>
      </c>
      <c r="BN22" s="31">
        <v>6756885</v>
      </c>
      <c r="BO22" s="5">
        <v>4.38</v>
      </c>
      <c r="BP22" s="31">
        <v>0</v>
      </c>
      <c r="BQ22">
        <v>0</v>
      </c>
      <c r="BR22" s="31">
        <v>0</v>
      </c>
      <c r="BS22">
        <v>0</v>
      </c>
      <c r="BT22" s="31">
        <v>0</v>
      </c>
      <c r="BU22">
        <v>0</v>
      </c>
      <c r="BV22" s="31">
        <v>0</v>
      </c>
      <c r="BW22">
        <v>0</v>
      </c>
      <c r="BX22" s="31">
        <v>0</v>
      </c>
      <c r="BY22">
        <v>0</v>
      </c>
      <c r="BZ22" s="31">
        <v>182078</v>
      </c>
      <c r="CA22" s="5">
        <v>8.9356000000000009</v>
      </c>
      <c r="CB22" s="31">
        <v>0</v>
      </c>
      <c r="CC22">
        <v>0</v>
      </c>
    </row>
    <row r="23" spans="1:81">
      <c r="A23" t="s">
        <v>71</v>
      </c>
      <c r="B23" s="31">
        <v>10723839.1</v>
      </c>
      <c r="C23" s="5">
        <v>6.5500000000000003E-2</v>
      </c>
      <c r="D23" s="31">
        <v>9591241</v>
      </c>
      <c r="E23" s="5">
        <v>0.93200000000000005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744715.8</v>
      </c>
      <c r="BA23" s="5">
        <v>7.8600000000000003E-2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0</v>
      </c>
      <c r="BM23">
        <v>0</v>
      </c>
      <c r="BN23" s="31">
        <v>387882.3</v>
      </c>
      <c r="BO23" s="5">
        <v>0.25140000000000001</v>
      </c>
      <c r="BP23" s="31">
        <v>0</v>
      </c>
      <c r="BQ23">
        <v>0</v>
      </c>
      <c r="BR23" s="31">
        <v>0</v>
      </c>
      <c r="BS23">
        <v>0</v>
      </c>
      <c r="BT23" s="31">
        <v>0</v>
      </c>
      <c r="BU23">
        <v>0</v>
      </c>
      <c r="BV23" s="31">
        <v>0</v>
      </c>
      <c r="BW23">
        <v>0</v>
      </c>
      <c r="BX23" s="31">
        <v>0</v>
      </c>
      <c r="BY23">
        <v>0</v>
      </c>
      <c r="BZ23" s="31">
        <v>0</v>
      </c>
      <c r="CA23">
        <v>0</v>
      </c>
      <c r="CB23" s="31">
        <v>0</v>
      </c>
      <c r="CC23">
        <v>0</v>
      </c>
    </row>
    <row r="24" spans="1:81">
      <c r="A24" t="s">
        <v>176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</row>
    <row r="25" spans="1:81">
      <c r="A25" t="s">
        <v>174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</row>
    <row r="26" spans="1:81" ht="13.5" thickBot="1">
      <c r="A26" t="s">
        <v>177</v>
      </c>
      <c r="B26" s="31">
        <v>0.02</v>
      </c>
      <c r="C26" s="5">
        <v>0</v>
      </c>
      <c r="D26" s="31">
        <v>0.02</v>
      </c>
      <c r="E26" s="5">
        <v>0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0</v>
      </c>
      <c r="U26">
        <v>0</v>
      </c>
      <c r="V26" s="31">
        <v>0</v>
      </c>
      <c r="W26">
        <v>0</v>
      </c>
      <c r="X26" s="31">
        <v>0</v>
      </c>
      <c r="Y26">
        <v>0</v>
      </c>
      <c r="Z26" s="31">
        <v>0</v>
      </c>
      <c r="AA26">
        <v>0</v>
      </c>
      <c r="AB26" s="31">
        <v>0</v>
      </c>
      <c r="AC26">
        <v>0</v>
      </c>
      <c r="AD26" s="31">
        <v>0</v>
      </c>
      <c r="AE26">
        <v>0</v>
      </c>
      <c r="AF26" s="31">
        <v>0</v>
      </c>
      <c r="AG26">
        <v>0</v>
      </c>
      <c r="AH26" s="31">
        <v>0</v>
      </c>
      <c r="AI26">
        <v>0</v>
      </c>
      <c r="AJ26" s="31">
        <v>0</v>
      </c>
      <c r="AK26">
        <v>0</v>
      </c>
      <c r="AL26" s="31">
        <v>0</v>
      </c>
      <c r="AM26">
        <v>0</v>
      </c>
      <c r="AN26" s="31">
        <v>0</v>
      </c>
      <c r="AO26">
        <v>0</v>
      </c>
      <c r="AP26" s="31">
        <v>0</v>
      </c>
      <c r="AQ26">
        <v>0</v>
      </c>
      <c r="AR26" s="31">
        <v>0</v>
      </c>
      <c r="AS26">
        <v>0</v>
      </c>
      <c r="AT26" s="31">
        <v>0</v>
      </c>
      <c r="AU26">
        <v>0</v>
      </c>
      <c r="AV26" s="31">
        <v>0</v>
      </c>
      <c r="AW26">
        <v>0</v>
      </c>
      <c r="AX26" s="31">
        <v>0</v>
      </c>
      <c r="AY26">
        <v>0</v>
      </c>
      <c r="AZ26" s="31">
        <v>0</v>
      </c>
      <c r="BA26">
        <v>0</v>
      </c>
      <c r="BB26" s="31">
        <v>0</v>
      </c>
      <c r="BC26">
        <v>0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  <c r="BL26" s="31">
        <v>0</v>
      </c>
      <c r="BM26">
        <v>0</v>
      </c>
      <c r="BN26" s="31">
        <v>0</v>
      </c>
      <c r="BO26">
        <v>0</v>
      </c>
      <c r="BP26" s="31">
        <v>0</v>
      </c>
      <c r="BQ26">
        <v>0</v>
      </c>
      <c r="BR26" s="31">
        <v>0</v>
      </c>
      <c r="BS26">
        <v>0</v>
      </c>
      <c r="BT26" s="31">
        <v>0</v>
      </c>
      <c r="BU26">
        <v>0</v>
      </c>
      <c r="BV26" s="31">
        <v>0</v>
      </c>
      <c r="BW26">
        <v>0</v>
      </c>
      <c r="BX26" s="31">
        <v>0</v>
      </c>
      <c r="BY26">
        <v>0</v>
      </c>
      <c r="BZ26" s="31">
        <v>0</v>
      </c>
      <c r="CA26">
        <v>0</v>
      </c>
      <c r="CB26" s="31">
        <v>0</v>
      </c>
      <c r="CC26">
        <v>0</v>
      </c>
    </row>
    <row r="27" spans="1:81" ht="14.25" thickTop="1" thickBot="1">
      <c r="A27" s="336" t="s">
        <v>194</v>
      </c>
      <c r="B27" s="205">
        <v>1099579021.8800001</v>
      </c>
      <c r="C27" s="337">
        <v>6.7180999999999997</v>
      </c>
      <c r="D27" s="205">
        <v>518725224.47000003</v>
      </c>
      <c r="E27" s="337">
        <v>50.402900000000002</v>
      </c>
      <c r="F27" s="205">
        <v>0</v>
      </c>
      <c r="G27" s="336">
        <v>0</v>
      </c>
      <c r="H27" s="205">
        <v>0</v>
      </c>
      <c r="I27" s="336">
        <v>0</v>
      </c>
      <c r="J27" s="205">
        <v>0</v>
      </c>
      <c r="K27" s="336">
        <v>0</v>
      </c>
      <c r="L27" s="205">
        <v>0</v>
      </c>
      <c r="M27" s="336">
        <v>0</v>
      </c>
      <c r="N27" s="205">
        <v>0</v>
      </c>
      <c r="O27" s="336">
        <v>0</v>
      </c>
      <c r="P27" s="205">
        <v>0</v>
      </c>
      <c r="Q27" s="336">
        <v>0</v>
      </c>
      <c r="R27" s="205">
        <v>0</v>
      </c>
      <c r="S27" s="336">
        <v>0</v>
      </c>
      <c r="T27" s="205">
        <v>0</v>
      </c>
      <c r="U27" s="336">
        <v>0</v>
      </c>
      <c r="V27" s="205">
        <v>0</v>
      </c>
      <c r="W27" s="336">
        <v>0</v>
      </c>
      <c r="X27" s="205">
        <v>0</v>
      </c>
      <c r="Y27" s="336">
        <v>0</v>
      </c>
      <c r="Z27" s="205">
        <v>0</v>
      </c>
      <c r="AA27" s="336">
        <v>0</v>
      </c>
      <c r="AB27" s="205">
        <v>0</v>
      </c>
      <c r="AC27" s="336">
        <v>0</v>
      </c>
      <c r="AD27" s="205">
        <v>0</v>
      </c>
      <c r="AE27" s="336">
        <v>0</v>
      </c>
      <c r="AF27" s="205">
        <v>0</v>
      </c>
      <c r="AG27" s="336">
        <v>0</v>
      </c>
      <c r="AH27" s="205">
        <v>0</v>
      </c>
      <c r="AI27" s="336">
        <v>0</v>
      </c>
      <c r="AJ27" s="205">
        <v>0</v>
      </c>
      <c r="AK27" s="336">
        <v>0</v>
      </c>
      <c r="AL27" s="205">
        <v>0</v>
      </c>
      <c r="AM27" s="336">
        <v>0</v>
      </c>
      <c r="AN27" s="205">
        <v>0</v>
      </c>
      <c r="AO27" s="336">
        <v>0</v>
      </c>
      <c r="AP27" s="205">
        <v>0</v>
      </c>
      <c r="AQ27" s="336">
        <v>0</v>
      </c>
      <c r="AR27" s="205">
        <v>0</v>
      </c>
      <c r="AS27" s="336">
        <v>0</v>
      </c>
      <c r="AT27" s="205">
        <v>0</v>
      </c>
      <c r="AU27" s="336">
        <v>0</v>
      </c>
      <c r="AV27" s="205">
        <v>32737344.190000001</v>
      </c>
      <c r="AW27" s="337">
        <v>49.720100000000002</v>
      </c>
      <c r="AX27" s="205">
        <v>0</v>
      </c>
      <c r="AY27" s="336">
        <v>0</v>
      </c>
      <c r="AZ27" s="205">
        <v>483772180.64999998</v>
      </c>
      <c r="BA27" s="337">
        <v>51.077300000000001</v>
      </c>
      <c r="BB27" s="205">
        <v>0</v>
      </c>
      <c r="BC27" s="336">
        <v>0</v>
      </c>
      <c r="BD27" s="205">
        <v>0</v>
      </c>
      <c r="BE27" s="336">
        <v>0</v>
      </c>
      <c r="BF27" s="205">
        <v>0</v>
      </c>
      <c r="BG27" s="336">
        <v>0</v>
      </c>
      <c r="BH27" s="205">
        <v>0</v>
      </c>
      <c r="BI27" s="336">
        <v>0</v>
      </c>
      <c r="BJ27" s="205">
        <v>0</v>
      </c>
      <c r="BK27" s="336">
        <v>0</v>
      </c>
      <c r="BL27" s="205">
        <v>0</v>
      </c>
      <c r="BM27" s="336">
        <v>0</v>
      </c>
      <c r="BN27" s="205">
        <v>63507590.57</v>
      </c>
      <c r="BO27" s="337">
        <v>41.167400000000001</v>
      </c>
      <c r="BP27" s="205">
        <v>0</v>
      </c>
      <c r="BQ27" s="336">
        <v>0</v>
      </c>
      <c r="BR27" s="205">
        <v>0</v>
      </c>
      <c r="BS27" s="336">
        <v>0</v>
      </c>
      <c r="BT27" s="205">
        <v>0</v>
      </c>
      <c r="BU27" s="336">
        <v>0</v>
      </c>
      <c r="BV27" s="205">
        <v>0</v>
      </c>
      <c r="BW27" s="336">
        <v>0</v>
      </c>
      <c r="BX27" s="205">
        <v>0</v>
      </c>
      <c r="BY27" s="336">
        <v>0</v>
      </c>
      <c r="BZ27" s="205">
        <v>836682</v>
      </c>
      <c r="CA27" s="337">
        <v>41.060699999999997</v>
      </c>
      <c r="CB27" s="205">
        <v>0</v>
      </c>
      <c r="CC27" s="336">
        <v>0</v>
      </c>
    </row>
    <row r="28" spans="1:81" ht="14.25" thickTop="1" thickBot="1">
      <c r="A28" s="1" t="s">
        <v>179</v>
      </c>
      <c r="B28" s="31">
        <v>2456979.87</v>
      </c>
      <c r="C28" s="5">
        <v>1.4999999999999999E-2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7155.57</v>
      </c>
      <c r="AQ28" s="5">
        <v>1.5E-3</v>
      </c>
      <c r="AR28" s="31">
        <v>0</v>
      </c>
      <c r="AS28">
        <v>0</v>
      </c>
      <c r="AT28" s="31">
        <v>0</v>
      </c>
      <c r="AU28">
        <v>0</v>
      </c>
      <c r="AV28" s="31">
        <v>0</v>
      </c>
      <c r="AW28">
        <v>0</v>
      </c>
      <c r="AX28" s="31">
        <v>0</v>
      </c>
      <c r="AY28">
        <v>0</v>
      </c>
      <c r="AZ28" s="31">
        <v>2449824.2999999998</v>
      </c>
      <c r="BA28" s="5">
        <v>0.25869999999999999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  <c r="BN28" s="31">
        <v>0</v>
      </c>
      <c r="BO28">
        <v>0</v>
      </c>
      <c r="BP28" s="31">
        <v>0</v>
      </c>
      <c r="BQ28">
        <v>0</v>
      </c>
      <c r="BR28" s="31">
        <v>0</v>
      </c>
      <c r="BS28">
        <v>0</v>
      </c>
      <c r="BT28" s="31">
        <v>0</v>
      </c>
      <c r="BU28">
        <v>0</v>
      </c>
      <c r="BV28" s="31">
        <v>0</v>
      </c>
      <c r="BW28">
        <v>0</v>
      </c>
      <c r="BX28" s="31">
        <v>0</v>
      </c>
      <c r="BY28">
        <v>0</v>
      </c>
      <c r="BZ28" s="31">
        <v>0</v>
      </c>
      <c r="CA28">
        <v>0</v>
      </c>
      <c r="CB28" s="31">
        <v>0</v>
      </c>
      <c r="CC28">
        <v>0</v>
      </c>
    </row>
    <row r="29" spans="1:81" ht="14.25" thickTop="1" thickBot="1">
      <c r="A29" s="336" t="s">
        <v>195</v>
      </c>
      <c r="B29" s="205">
        <v>1102036001.75</v>
      </c>
      <c r="C29" s="337">
        <v>6.7332000000000001</v>
      </c>
      <c r="D29" s="205">
        <v>518725224.47000003</v>
      </c>
      <c r="E29" s="337">
        <v>50.402900000000002</v>
      </c>
      <c r="F29" s="205">
        <v>0</v>
      </c>
      <c r="G29" s="336">
        <v>0</v>
      </c>
      <c r="H29" s="205">
        <v>0</v>
      </c>
      <c r="I29" s="336">
        <v>0</v>
      </c>
      <c r="J29" s="205">
        <v>0</v>
      </c>
      <c r="K29" s="336">
        <v>0</v>
      </c>
      <c r="L29" s="205">
        <v>0</v>
      </c>
      <c r="M29" s="336">
        <v>0</v>
      </c>
      <c r="N29" s="205">
        <v>0</v>
      </c>
      <c r="O29" s="336">
        <v>0</v>
      </c>
      <c r="P29" s="205">
        <v>0</v>
      </c>
      <c r="Q29" s="336">
        <v>0</v>
      </c>
      <c r="R29" s="205">
        <v>0</v>
      </c>
      <c r="S29" s="336">
        <v>0</v>
      </c>
      <c r="T29" s="205">
        <v>0</v>
      </c>
      <c r="U29" s="336">
        <v>0</v>
      </c>
      <c r="V29" s="205">
        <v>0</v>
      </c>
      <c r="W29" s="336">
        <v>0</v>
      </c>
      <c r="X29" s="205">
        <v>0</v>
      </c>
      <c r="Y29" s="336">
        <v>0</v>
      </c>
      <c r="Z29" s="205">
        <v>0</v>
      </c>
      <c r="AA29" s="336">
        <v>0</v>
      </c>
      <c r="AB29" s="205">
        <v>0</v>
      </c>
      <c r="AC29" s="336">
        <v>0</v>
      </c>
      <c r="AD29" s="205">
        <v>0</v>
      </c>
      <c r="AE29" s="336">
        <v>0</v>
      </c>
      <c r="AF29" s="205">
        <v>0</v>
      </c>
      <c r="AG29" s="336">
        <v>0</v>
      </c>
      <c r="AH29" s="205">
        <v>0</v>
      </c>
      <c r="AI29" s="336">
        <v>0</v>
      </c>
      <c r="AJ29" s="205">
        <v>0</v>
      </c>
      <c r="AK29" s="336">
        <v>0</v>
      </c>
      <c r="AL29" s="205">
        <v>0</v>
      </c>
      <c r="AM29" s="336">
        <v>0</v>
      </c>
      <c r="AN29" s="205">
        <v>0</v>
      </c>
      <c r="AO29" s="336">
        <v>0</v>
      </c>
      <c r="AP29" s="205">
        <v>7155.57</v>
      </c>
      <c r="AQ29" s="337">
        <v>1.5E-3</v>
      </c>
      <c r="AR29" s="205">
        <v>0</v>
      </c>
      <c r="AS29" s="336">
        <v>0</v>
      </c>
      <c r="AT29" s="205">
        <v>0</v>
      </c>
      <c r="AU29" s="336">
        <v>0</v>
      </c>
      <c r="AV29" s="205">
        <v>32737344.190000001</v>
      </c>
      <c r="AW29" s="337">
        <v>49.720100000000002</v>
      </c>
      <c r="AX29" s="205">
        <v>0</v>
      </c>
      <c r="AY29" s="336">
        <v>0</v>
      </c>
      <c r="AZ29" s="205">
        <v>486222004.94999999</v>
      </c>
      <c r="BA29" s="337">
        <v>51.335999999999999</v>
      </c>
      <c r="BB29" s="205">
        <v>0</v>
      </c>
      <c r="BC29" s="336">
        <v>0</v>
      </c>
      <c r="BD29" s="205">
        <v>0</v>
      </c>
      <c r="BE29" s="336">
        <v>0</v>
      </c>
      <c r="BF29" s="205">
        <v>0</v>
      </c>
      <c r="BG29" s="336">
        <v>0</v>
      </c>
      <c r="BH29" s="205">
        <v>0</v>
      </c>
      <c r="BI29" s="336">
        <v>0</v>
      </c>
      <c r="BJ29" s="205">
        <v>0</v>
      </c>
      <c r="BK29" s="336">
        <v>0</v>
      </c>
      <c r="BL29" s="205">
        <v>0</v>
      </c>
      <c r="BM29" s="336">
        <v>0</v>
      </c>
      <c r="BN29" s="205">
        <v>63507590.57</v>
      </c>
      <c r="BO29" s="337">
        <v>41.167400000000001</v>
      </c>
      <c r="BP29" s="205">
        <v>0</v>
      </c>
      <c r="BQ29" s="336">
        <v>0</v>
      </c>
      <c r="BR29" s="205">
        <v>0</v>
      </c>
      <c r="BS29" s="336">
        <v>0</v>
      </c>
      <c r="BT29" s="205">
        <v>0</v>
      </c>
      <c r="BU29" s="336">
        <v>0</v>
      </c>
      <c r="BV29" s="205">
        <v>0</v>
      </c>
      <c r="BW29" s="336">
        <v>0</v>
      </c>
      <c r="BX29" s="205">
        <v>0</v>
      </c>
      <c r="BY29" s="336">
        <v>0</v>
      </c>
      <c r="BZ29" s="205">
        <v>836682</v>
      </c>
      <c r="CA29" s="337">
        <v>41.060699999999997</v>
      </c>
      <c r="CB29" s="205">
        <v>0</v>
      </c>
      <c r="CC29" s="336">
        <v>0</v>
      </c>
    </row>
    <row r="30" spans="1:81" ht="13.5" thickTop="1">
      <c r="A30" s="340" t="s">
        <v>196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</row>
    <row r="31" spans="1:81" ht="13.5" thickBot="1">
      <c r="A31" t="s">
        <v>197</v>
      </c>
      <c r="B31" s="31">
        <v>179274748.16999999</v>
      </c>
      <c r="C31" s="5">
        <v>1.0952999999999999</v>
      </c>
      <c r="D31" s="31">
        <v>10931312.32</v>
      </c>
      <c r="E31" s="5">
        <v>1.0622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0</v>
      </c>
      <c r="M31">
        <v>0</v>
      </c>
      <c r="N31" s="31">
        <v>0</v>
      </c>
      <c r="O31">
        <v>0</v>
      </c>
      <c r="P31" s="31">
        <v>0</v>
      </c>
      <c r="Q31">
        <v>0</v>
      </c>
      <c r="R31" s="31">
        <v>0</v>
      </c>
      <c r="S31">
        <v>0</v>
      </c>
      <c r="T31" s="31">
        <v>0</v>
      </c>
      <c r="U31">
        <v>0</v>
      </c>
      <c r="V31" s="31">
        <v>0</v>
      </c>
      <c r="W31">
        <v>0</v>
      </c>
      <c r="X31" s="31">
        <v>0</v>
      </c>
      <c r="Y31">
        <v>0</v>
      </c>
      <c r="Z31" s="31">
        <v>0</v>
      </c>
      <c r="AA31">
        <v>0</v>
      </c>
      <c r="AB31" s="31">
        <v>0</v>
      </c>
      <c r="AC31">
        <v>0</v>
      </c>
      <c r="AD31" s="31">
        <v>0</v>
      </c>
      <c r="AE31">
        <v>0</v>
      </c>
      <c r="AF31" s="31">
        <v>0</v>
      </c>
      <c r="AG31">
        <v>0</v>
      </c>
      <c r="AH31" s="31">
        <v>0</v>
      </c>
      <c r="AI31">
        <v>0</v>
      </c>
      <c r="AJ31" s="31">
        <v>0</v>
      </c>
      <c r="AK31">
        <v>0</v>
      </c>
      <c r="AL31" s="31">
        <v>0</v>
      </c>
      <c r="AM31">
        <v>0</v>
      </c>
      <c r="AN31" s="31">
        <v>0</v>
      </c>
      <c r="AO31">
        <v>0</v>
      </c>
      <c r="AP31" s="31">
        <v>0</v>
      </c>
      <c r="AQ31">
        <v>0</v>
      </c>
      <c r="AR31" s="31">
        <v>0</v>
      </c>
      <c r="AS31">
        <v>0</v>
      </c>
      <c r="AT31" s="31">
        <v>0</v>
      </c>
      <c r="AU31">
        <v>0</v>
      </c>
      <c r="AV31" s="31">
        <v>2482494</v>
      </c>
      <c r="AW31" s="5">
        <v>3.7703000000000002</v>
      </c>
      <c r="AX31" s="31">
        <v>0</v>
      </c>
      <c r="AY31">
        <v>0</v>
      </c>
      <c r="AZ31" s="31">
        <v>48353437.32</v>
      </c>
      <c r="BA31" s="5">
        <v>5.1052</v>
      </c>
      <c r="BB31" s="31">
        <v>110793959.09999999</v>
      </c>
      <c r="BC31" s="5">
        <v>11.0244</v>
      </c>
      <c r="BD31" s="31">
        <v>0</v>
      </c>
      <c r="BE31">
        <v>0</v>
      </c>
      <c r="BF31" s="31">
        <v>0</v>
      </c>
      <c r="BG31">
        <v>0</v>
      </c>
      <c r="BH31" s="31">
        <v>0</v>
      </c>
      <c r="BI31">
        <v>0</v>
      </c>
      <c r="BJ31" s="31">
        <v>0</v>
      </c>
      <c r="BK31">
        <v>0</v>
      </c>
      <c r="BL31" s="31">
        <v>0</v>
      </c>
      <c r="BM31">
        <v>0</v>
      </c>
      <c r="BN31" s="31">
        <v>6713545.4299999997</v>
      </c>
      <c r="BO31" s="5">
        <v>4.3518999999999997</v>
      </c>
      <c r="BP31" s="31">
        <v>0</v>
      </c>
      <c r="BQ31">
        <v>0</v>
      </c>
      <c r="BR31" s="31">
        <v>0</v>
      </c>
      <c r="BS31">
        <v>0</v>
      </c>
      <c r="BT31" s="31">
        <v>0</v>
      </c>
      <c r="BU31">
        <v>0</v>
      </c>
      <c r="BV31" s="31">
        <v>0</v>
      </c>
      <c r="BW31">
        <v>0</v>
      </c>
      <c r="BX31" s="31">
        <v>0</v>
      </c>
      <c r="BY31">
        <v>0</v>
      </c>
      <c r="BZ31" s="31">
        <v>0</v>
      </c>
      <c r="CA31">
        <v>0</v>
      </c>
      <c r="CB31" s="31">
        <v>0</v>
      </c>
      <c r="CC31">
        <v>0</v>
      </c>
    </row>
    <row r="32" spans="1:81" ht="14.25" thickTop="1" thickBot="1">
      <c r="A32" s="336" t="s">
        <v>198</v>
      </c>
      <c r="B32" s="205">
        <v>179274748.16999999</v>
      </c>
      <c r="C32" s="337">
        <v>1.0952999999999999</v>
      </c>
      <c r="D32" s="205">
        <v>10931312.32</v>
      </c>
      <c r="E32" s="337">
        <v>1.0622</v>
      </c>
      <c r="F32" s="205">
        <v>0</v>
      </c>
      <c r="G32" s="336">
        <v>0</v>
      </c>
      <c r="H32" s="205">
        <v>0</v>
      </c>
      <c r="I32" s="336">
        <v>0</v>
      </c>
      <c r="J32" s="205">
        <v>0</v>
      </c>
      <c r="K32" s="336">
        <v>0</v>
      </c>
      <c r="L32" s="205">
        <v>0</v>
      </c>
      <c r="M32" s="336">
        <v>0</v>
      </c>
      <c r="N32" s="205">
        <v>0</v>
      </c>
      <c r="O32" s="336">
        <v>0</v>
      </c>
      <c r="P32" s="205">
        <v>0</v>
      </c>
      <c r="Q32" s="336">
        <v>0</v>
      </c>
      <c r="R32" s="205">
        <v>0</v>
      </c>
      <c r="S32" s="336">
        <v>0</v>
      </c>
      <c r="T32" s="205">
        <v>0</v>
      </c>
      <c r="U32" s="336">
        <v>0</v>
      </c>
      <c r="V32" s="205">
        <v>0</v>
      </c>
      <c r="W32" s="336">
        <v>0</v>
      </c>
      <c r="X32" s="205">
        <v>0</v>
      </c>
      <c r="Y32" s="336">
        <v>0</v>
      </c>
      <c r="Z32" s="205">
        <v>0</v>
      </c>
      <c r="AA32" s="336">
        <v>0</v>
      </c>
      <c r="AB32" s="205">
        <v>0</v>
      </c>
      <c r="AC32" s="336">
        <v>0</v>
      </c>
      <c r="AD32" s="205">
        <v>0</v>
      </c>
      <c r="AE32" s="336">
        <v>0</v>
      </c>
      <c r="AF32" s="205">
        <v>0</v>
      </c>
      <c r="AG32" s="336">
        <v>0</v>
      </c>
      <c r="AH32" s="205">
        <v>0</v>
      </c>
      <c r="AI32" s="336">
        <v>0</v>
      </c>
      <c r="AJ32" s="205">
        <v>0</v>
      </c>
      <c r="AK32" s="336">
        <v>0</v>
      </c>
      <c r="AL32" s="205">
        <v>0</v>
      </c>
      <c r="AM32" s="336">
        <v>0</v>
      </c>
      <c r="AN32" s="205">
        <v>0</v>
      </c>
      <c r="AO32" s="336">
        <v>0</v>
      </c>
      <c r="AP32" s="205">
        <v>0</v>
      </c>
      <c r="AQ32" s="336">
        <v>0</v>
      </c>
      <c r="AR32" s="205">
        <v>0</v>
      </c>
      <c r="AS32" s="336">
        <v>0</v>
      </c>
      <c r="AT32" s="205">
        <v>0</v>
      </c>
      <c r="AU32" s="336">
        <v>0</v>
      </c>
      <c r="AV32" s="205">
        <v>2482494</v>
      </c>
      <c r="AW32" s="337">
        <v>3.7703000000000002</v>
      </c>
      <c r="AX32" s="205">
        <v>0</v>
      </c>
      <c r="AY32" s="336">
        <v>0</v>
      </c>
      <c r="AZ32" s="205">
        <v>48353437.32</v>
      </c>
      <c r="BA32" s="337">
        <v>5.1052</v>
      </c>
      <c r="BB32" s="205">
        <v>110793959.09999999</v>
      </c>
      <c r="BC32" s="337">
        <v>11.0244</v>
      </c>
      <c r="BD32" s="205">
        <v>0</v>
      </c>
      <c r="BE32" s="336">
        <v>0</v>
      </c>
      <c r="BF32" s="205">
        <v>0</v>
      </c>
      <c r="BG32" s="336">
        <v>0</v>
      </c>
      <c r="BH32" s="205">
        <v>0</v>
      </c>
      <c r="BI32" s="336">
        <v>0</v>
      </c>
      <c r="BJ32" s="205">
        <v>0</v>
      </c>
      <c r="BK32" s="336">
        <v>0</v>
      </c>
      <c r="BL32" s="205">
        <v>0</v>
      </c>
      <c r="BM32" s="336">
        <v>0</v>
      </c>
      <c r="BN32" s="205">
        <v>6713545.4299999997</v>
      </c>
      <c r="BO32" s="337">
        <v>4.3518999999999997</v>
      </c>
      <c r="BP32" s="205">
        <v>0</v>
      </c>
      <c r="BQ32" s="336">
        <v>0</v>
      </c>
      <c r="BR32" s="205">
        <v>0</v>
      </c>
      <c r="BS32" s="336">
        <v>0</v>
      </c>
      <c r="BT32" s="205">
        <v>0</v>
      </c>
      <c r="BU32" s="336">
        <v>0</v>
      </c>
      <c r="BV32" s="205">
        <v>0</v>
      </c>
      <c r="BW32" s="336">
        <v>0</v>
      </c>
      <c r="BX32" s="205">
        <v>0</v>
      </c>
      <c r="BY32" s="336">
        <v>0</v>
      </c>
      <c r="BZ32" s="205">
        <v>0</v>
      </c>
      <c r="CA32" s="336">
        <v>0</v>
      </c>
      <c r="CB32" s="205">
        <v>0</v>
      </c>
      <c r="CC32" s="336">
        <v>0</v>
      </c>
    </row>
    <row r="33" spans="1:81" ht="13.5" thickTop="1">
      <c r="A33" s="1" t="s">
        <v>199</v>
      </c>
    </row>
    <row r="34" spans="1:81">
      <c r="A34" t="s">
        <v>200</v>
      </c>
      <c r="B34" s="31">
        <v>528236090.74000001</v>
      </c>
      <c r="C34" s="5">
        <v>3.2273999999999998</v>
      </c>
      <c r="D34" s="31">
        <v>87130477.790000007</v>
      </c>
      <c r="E34" s="5">
        <v>8.4662000000000006</v>
      </c>
      <c r="F34" s="31">
        <v>14308294.48</v>
      </c>
      <c r="G34" s="5">
        <v>1.3996999999999999</v>
      </c>
      <c r="H34" s="31">
        <v>4835513.62</v>
      </c>
      <c r="I34" s="5">
        <v>1.0469999999999999</v>
      </c>
      <c r="J34" s="31">
        <v>0</v>
      </c>
      <c r="K34">
        <v>0</v>
      </c>
      <c r="L34" s="31">
        <v>3316953.52</v>
      </c>
      <c r="M34" s="5">
        <v>3.4676</v>
      </c>
      <c r="N34" s="31">
        <v>1249546.24</v>
      </c>
      <c r="O34" s="5">
        <v>2.7008999999999999</v>
      </c>
      <c r="P34" s="31">
        <v>0</v>
      </c>
      <c r="Q34">
        <v>0</v>
      </c>
      <c r="R34" s="31">
        <v>41655809.32</v>
      </c>
      <c r="S34" s="5">
        <v>6.6407999999999996</v>
      </c>
      <c r="T34" s="31">
        <v>81766475.5</v>
      </c>
      <c r="U34" s="5">
        <v>5.7674000000000003</v>
      </c>
      <c r="V34" s="31">
        <v>0</v>
      </c>
      <c r="W34">
        <v>0</v>
      </c>
      <c r="X34" s="31">
        <v>0</v>
      </c>
      <c r="Y34">
        <v>0</v>
      </c>
      <c r="Z34" s="31">
        <v>0</v>
      </c>
      <c r="AA34">
        <v>0</v>
      </c>
      <c r="AB34" s="31">
        <v>-28737875.07</v>
      </c>
      <c r="AC34" s="5">
        <v>-2.9502999999999999</v>
      </c>
      <c r="AD34" s="31">
        <v>60511792.039999999</v>
      </c>
      <c r="AE34" s="5">
        <v>100</v>
      </c>
      <c r="AF34" s="31">
        <v>153943.22</v>
      </c>
      <c r="AG34" s="5">
        <v>31.728000000000002</v>
      </c>
      <c r="AH34" s="31">
        <v>0</v>
      </c>
      <c r="AI34">
        <v>0</v>
      </c>
      <c r="AJ34" s="31">
        <v>39699943.149999999</v>
      </c>
      <c r="AK34" s="5">
        <v>3.4573</v>
      </c>
      <c r="AL34" s="31">
        <v>0</v>
      </c>
      <c r="AM34">
        <v>0</v>
      </c>
      <c r="AN34" s="31">
        <v>4552156.1100000003</v>
      </c>
      <c r="AO34" s="5">
        <v>0.51039999999999996</v>
      </c>
      <c r="AP34" s="31">
        <v>20242398.870000001</v>
      </c>
      <c r="AQ34" s="5">
        <v>4.3661000000000003</v>
      </c>
      <c r="AR34" s="31">
        <v>6354684.1500000004</v>
      </c>
      <c r="AS34" s="5">
        <v>1.1792</v>
      </c>
      <c r="AT34" s="31">
        <v>118567.16</v>
      </c>
      <c r="AU34" s="5">
        <v>6.4058000000000002</v>
      </c>
      <c r="AV34" s="31">
        <v>0</v>
      </c>
      <c r="AW34">
        <v>0</v>
      </c>
      <c r="AX34" s="31">
        <v>11707876.6</v>
      </c>
      <c r="AY34" s="5">
        <v>2.8553999999999999</v>
      </c>
      <c r="AZ34" s="31">
        <v>11735050.300000001</v>
      </c>
      <c r="BA34" s="5">
        <v>1.2390000000000001</v>
      </c>
      <c r="BB34" s="31">
        <v>11884063.18</v>
      </c>
      <c r="BC34" s="5">
        <v>1.1825000000000001</v>
      </c>
      <c r="BD34" s="31">
        <v>0</v>
      </c>
      <c r="BE34">
        <v>0</v>
      </c>
      <c r="BF34" s="31">
        <v>13181386.67</v>
      </c>
      <c r="BG34" s="5">
        <v>15.5318</v>
      </c>
      <c r="BH34" s="31">
        <v>0</v>
      </c>
      <c r="BI34">
        <v>0</v>
      </c>
      <c r="BJ34" s="31">
        <v>0</v>
      </c>
      <c r="BK34">
        <v>0</v>
      </c>
      <c r="BL34" s="31">
        <v>0</v>
      </c>
      <c r="BM34">
        <v>0</v>
      </c>
      <c r="BN34" s="31">
        <v>10384326.68</v>
      </c>
      <c r="BO34" s="5">
        <v>6.7313999999999998</v>
      </c>
      <c r="BP34" s="31">
        <v>0</v>
      </c>
      <c r="BQ34">
        <v>0</v>
      </c>
      <c r="BR34" s="31">
        <v>813664.12</v>
      </c>
      <c r="BS34" s="5">
        <v>0.12529999999999999</v>
      </c>
      <c r="BT34" s="31">
        <v>314128.87</v>
      </c>
      <c r="BU34" s="5">
        <v>0.18010000000000001</v>
      </c>
      <c r="BV34" s="31">
        <v>108238298.03</v>
      </c>
      <c r="BW34" s="5">
        <v>21.7118</v>
      </c>
      <c r="BX34" s="31">
        <v>3796240.44</v>
      </c>
      <c r="BY34" s="5">
        <v>0.53649999999999998</v>
      </c>
      <c r="BZ34" s="31">
        <v>317526</v>
      </c>
      <c r="CA34" s="5">
        <v>15.582800000000001</v>
      </c>
      <c r="CB34" s="31">
        <v>18704849.75</v>
      </c>
      <c r="CC34" s="5">
        <v>2.0548000000000002</v>
      </c>
    </row>
    <row r="35" spans="1:81">
      <c r="A35" t="s">
        <v>201</v>
      </c>
      <c r="B35" s="31">
        <v>571320</v>
      </c>
      <c r="C35" s="5">
        <v>3.5000000000000001E-3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0</v>
      </c>
      <c r="BM35">
        <v>0</v>
      </c>
      <c r="BN35" s="31">
        <v>0</v>
      </c>
      <c r="BO35">
        <v>0</v>
      </c>
      <c r="BP35" s="31">
        <v>0</v>
      </c>
      <c r="BQ35">
        <v>0</v>
      </c>
      <c r="BR35" s="31">
        <v>0</v>
      </c>
      <c r="BS35">
        <v>0</v>
      </c>
      <c r="BT35" s="31">
        <v>0</v>
      </c>
      <c r="BU35">
        <v>0</v>
      </c>
      <c r="BV35" s="31">
        <v>0</v>
      </c>
      <c r="BW35">
        <v>0</v>
      </c>
      <c r="BX35" s="31">
        <v>0</v>
      </c>
      <c r="BY35">
        <v>0</v>
      </c>
      <c r="BZ35" s="31">
        <v>571320</v>
      </c>
      <c r="CA35" s="5">
        <v>28.0379</v>
      </c>
      <c r="CB35" s="31">
        <v>0</v>
      </c>
      <c r="CC35">
        <v>0</v>
      </c>
    </row>
    <row r="36" spans="1:81">
      <c r="A36" t="s">
        <v>202</v>
      </c>
      <c r="B36" s="31">
        <v>57963789.039999999</v>
      </c>
      <c r="C36" s="5">
        <v>0.35410000000000003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0</v>
      </c>
      <c r="AU36">
        <v>0</v>
      </c>
      <c r="AV36" s="31">
        <v>0</v>
      </c>
      <c r="AW36">
        <v>0</v>
      </c>
      <c r="AX36" s="31">
        <v>0</v>
      </c>
      <c r="AY36">
        <v>0</v>
      </c>
      <c r="AZ36" s="31">
        <v>52067816.25</v>
      </c>
      <c r="BA36" s="5">
        <v>5.4973999999999998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5895972.79</v>
      </c>
      <c r="BO36" s="5">
        <v>3.8218999999999999</v>
      </c>
      <c r="BP36" s="31">
        <v>0</v>
      </c>
      <c r="BQ36">
        <v>0</v>
      </c>
      <c r="BR36" s="31">
        <v>0</v>
      </c>
      <c r="BS36">
        <v>0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  <c r="BZ36" s="31">
        <v>0</v>
      </c>
      <c r="CA36">
        <v>0</v>
      </c>
      <c r="CB36" s="31">
        <v>0</v>
      </c>
      <c r="CC36">
        <v>0</v>
      </c>
    </row>
    <row r="37" spans="1:81">
      <c r="A37" t="s">
        <v>203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</row>
    <row r="38" spans="1:81">
      <c r="A38" t="s">
        <v>204</v>
      </c>
      <c r="B38" s="31">
        <v>134598291.50999999</v>
      </c>
      <c r="C38" s="5">
        <v>0.82240000000000002</v>
      </c>
      <c r="D38" s="31">
        <v>92214077.040000007</v>
      </c>
      <c r="E38" s="5">
        <v>8.9602000000000004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0</v>
      </c>
      <c r="U38">
        <v>0</v>
      </c>
      <c r="V38" s="31">
        <v>0</v>
      </c>
      <c r="W38">
        <v>0</v>
      </c>
      <c r="X38" s="31">
        <v>0</v>
      </c>
      <c r="Y38">
        <v>0</v>
      </c>
      <c r="Z38" s="31">
        <v>0</v>
      </c>
      <c r="AA38">
        <v>0</v>
      </c>
      <c r="AB38" s="31">
        <v>0</v>
      </c>
      <c r="AC38">
        <v>0</v>
      </c>
      <c r="AD38" s="31">
        <v>0</v>
      </c>
      <c r="AE38">
        <v>0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  <c r="AL38" s="31">
        <v>0</v>
      </c>
      <c r="AM38">
        <v>0</v>
      </c>
      <c r="AN38" s="31">
        <v>0</v>
      </c>
      <c r="AO38">
        <v>0</v>
      </c>
      <c r="AP38" s="31">
        <v>0</v>
      </c>
      <c r="AQ38">
        <v>0</v>
      </c>
      <c r="AR38" s="31">
        <v>0</v>
      </c>
      <c r="AS38">
        <v>0</v>
      </c>
      <c r="AT38" s="31">
        <v>0</v>
      </c>
      <c r="AU38">
        <v>0</v>
      </c>
      <c r="AV38" s="31">
        <v>0</v>
      </c>
      <c r="AW38">
        <v>0</v>
      </c>
      <c r="AX38" s="31">
        <v>0</v>
      </c>
      <c r="AY38">
        <v>0</v>
      </c>
      <c r="AZ38" s="31">
        <v>0</v>
      </c>
      <c r="BA38">
        <v>0</v>
      </c>
      <c r="BB38" s="31">
        <v>0</v>
      </c>
      <c r="BC38">
        <v>0</v>
      </c>
      <c r="BD38" s="31">
        <v>-604915.6</v>
      </c>
      <c r="BE38" s="5">
        <v>-0.16869999999999999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  <c r="BL38" s="31">
        <v>0</v>
      </c>
      <c r="BM38">
        <v>0</v>
      </c>
      <c r="BN38" s="31">
        <v>42989130.07</v>
      </c>
      <c r="BO38" s="5">
        <v>27.866700000000002</v>
      </c>
      <c r="BP38" s="31">
        <v>0</v>
      </c>
      <c r="BQ38">
        <v>0</v>
      </c>
      <c r="BR38" s="31">
        <v>0</v>
      </c>
      <c r="BS38">
        <v>0</v>
      </c>
      <c r="BT38" s="31">
        <v>0</v>
      </c>
      <c r="BU38">
        <v>0</v>
      </c>
      <c r="BV38" s="31">
        <v>0</v>
      </c>
      <c r="BW38">
        <v>0</v>
      </c>
      <c r="BX38" s="31">
        <v>0</v>
      </c>
      <c r="BY38">
        <v>0</v>
      </c>
      <c r="BZ38" s="31">
        <v>0</v>
      </c>
      <c r="CA38">
        <v>0</v>
      </c>
      <c r="CB38" s="31">
        <v>0</v>
      </c>
      <c r="CC38">
        <v>0</v>
      </c>
    </row>
    <row r="39" spans="1:81">
      <c r="A39" t="s">
        <v>205</v>
      </c>
      <c r="B39" s="31">
        <v>135755309.16</v>
      </c>
      <c r="C39" s="5">
        <v>0.82940000000000003</v>
      </c>
      <c r="D39" s="31">
        <v>76217952.819999993</v>
      </c>
      <c r="E39" s="5">
        <v>7.4058999999999999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0</v>
      </c>
      <c r="M39">
        <v>0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0</v>
      </c>
      <c r="U39">
        <v>0</v>
      </c>
      <c r="V39" s="31">
        <v>0</v>
      </c>
      <c r="W39">
        <v>0</v>
      </c>
      <c r="X39" s="31">
        <v>0</v>
      </c>
      <c r="Y39">
        <v>0</v>
      </c>
      <c r="Z39" s="31">
        <v>0</v>
      </c>
      <c r="AA39">
        <v>0</v>
      </c>
      <c r="AB39" s="31">
        <v>0</v>
      </c>
      <c r="AC39">
        <v>0</v>
      </c>
      <c r="AD39" s="31">
        <v>0</v>
      </c>
      <c r="AE39">
        <v>0</v>
      </c>
      <c r="AF39" s="31">
        <v>0</v>
      </c>
      <c r="AG39">
        <v>0</v>
      </c>
      <c r="AH39" s="31">
        <v>0</v>
      </c>
      <c r="AI39">
        <v>0</v>
      </c>
      <c r="AJ39" s="31">
        <v>0</v>
      </c>
      <c r="AK39">
        <v>0</v>
      </c>
      <c r="AL39" s="31">
        <v>0</v>
      </c>
      <c r="AM39">
        <v>0</v>
      </c>
      <c r="AN39" s="31">
        <v>0</v>
      </c>
      <c r="AO39">
        <v>0</v>
      </c>
      <c r="AP39" s="31">
        <v>0</v>
      </c>
      <c r="AQ39">
        <v>0</v>
      </c>
      <c r="AR39" s="31">
        <v>0</v>
      </c>
      <c r="AS39">
        <v>0</v>
      </c>
      <c r="AT39" s="31">
        <v>0</v>
      </c>
      <c r="AU39">
        <v>0</v>
      </c>
      <c r="AV39" s="31">
        <v>0</v>
      </c>
      <c r="AW39">
        <v>0</v>
      </c>
      <c r="AX39" s="31">
        <v>0</v>
      </c>
      <c r="AY39">
        <v>0</v>
      </c>
      <c r="AZ39" s="31">
        <v>55459887.990000002</v>
      </c>
      <c r="BA39" s="5">
        <v>5.8555000000000001</v>
      </c>
      <c r="BB39" s="31">
        <v>0</v>
      </c>
      <c r="BC39">
        <v>0</v>
      </c>
      <c r="BD39" s="31">
        <v>0</v>
      </c>
      <c r="BE39">
        <v>0</v>
      </c>
      <c r="BF39" s="31">
        <v>0</v>
      </c>
      <c r="BG39">
        <v>0</v>
      </c>
      <c r="BH39" s="31">
        <v>0</v>
      </c>
      <c r="BI39">
        <v>0</v>
      </c>
      <c r="BJ39" s="31">
        <v>0</v>
      </c>
      <c r="BK39">
        <v>0</v>
      </c>
      <c r="BL39" s="31">
        <v>0</v>
      </c>
      <c r="BM39">
        <v>0</v>
      </c>
      <c r="BN39" s="31">
        <v>4077468.35</v>
      </c>
      <c r="BO39" s="5">
        <v>2.6431</v>
      </c>
      <c r="BP39" s="31">
        <v>0</v>
      </c>
      <c r="BQ39">
        <v>0</v>
      </c>
      <c r="BR39" s="31">
        <v>0</v>
      </c>
      <c r="BS39">
        <v>0</v>
      </c>
      <c r="BT39" s="31">
        <v>0</v>
      </c>
      <c r="BU39">
        <v>0</v>
      </c>
      <c r="BV39" s="31">
        <v>0</v>
      </c>
      <c r="BW39">
        <v>0</v>
      </c>
      <c r="BX39" s="31">
        <v>0</v>
      </c>
      <c r="BY39">
        <v>0</v>
      </c>
      <c r="BZ39" s="31">
        <v>0</v>
      </c>
      <c r="CA39">
        <v>0</v>
      </c>
      <c r="CB39" s="31">
        <v>0</v>
      </c>
      <c r="CC39">
        <v>0</v>
      </c>
    </row>
    <row r="40" spans="1:81">
      <c r="A40" t="s">
        <v>206</v>
      </c>
      <c r="B40" s="31">
        <v>167019965.03999999</v>
      </c>
      <c r="C40" s="5">
        <v>1.0204</v>
      </c>
      <c r="D40" s="31">
        <v>167019965.03999999</v>
      </c>
      <c r="E40" s="5">
        <v>16.2288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0</v>
      </c>
      <c r="BM40">
        <v>0</v>
      </c>
      <c r="BN40" s="31">
        <v>0</v>
      </c>
      <c r="BO40" s="5">
        <v>0</v>
      </c>
      <c r="BP40" s="31">
        <v>0</v>
      </c>
      <c r="BQ40">
        <v>0</v>
      </c>
      <c r="BR40" s="31">
        <v>0</v>
      </c>
      <c r="BS40">
        <v>0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0</v>
      </c>
      <c r="CC40">
        <v>0</v>
      </c>
    </row>
    <row r="41" spans="1:81">
      <c r="A41" t="s">
        <v>207</v>
      </c>
      <c r="B41" s="31">
        <v>120224641.16</v>
      </c>
      <c r="C41" s="5">
        <v>0.73450000000000004</v>
      </c>
      <c r="D41" s="31">
        <v>0</v>
      </c>
      <c r="E41">
        <v>0</v>
      </c>
      <c r="F41" s="31">
        <v>0</v>
      </c>
      <c r="G41">
        <v>0</v>
      </c>
      <c r="H41" s="31">
        <v>0</v>
      </c>
      <c r="I41">
        <v>0</v>
      </c>
      <c r="J41" s="31">
        <v>331954.59999999998</v>
      </c>
      <c r="K41" s="5">
        <v>0.18659999999999999</v>
      </c>
      <c r="L41" s="31">
        <v>0</v>
      </c>
      <c r="M41">
        <v>0</v>
      </c>
      <c r="N41" s="31">
        <v>0</v>
      </c>
      <c r="O41">
        <v>0</v>
      </c>
      <c r="P41" s="31">
        <v>1776428.5</v>
      </c>
      <c r="Q41" s="5">
        <v>0.61809999999999998</v>
      </c>
      <c r="R41" s="31">
        <v>0</v>
      </c>
      <c r="S41">
        <v>0</v>
      </c>
      <c r="T41" s="31">
        <v>0</v>
      </c>
      <c r="U41">
        <v>0</v>
      </c>
      <c r="V41" s="31">
        <v>608213.57999999996</v>
      </c>
      <c r="W41" s="5">
        <v>0.25340000000000001</v>
      </c>
      <c r="X41" s="31">
        <v>386014.34</v>
      </c>
      <c r="Y41" s="5">
        <v>0.47870000000000001</v>
      </c>
      <c r="Z41" s="31">
        <v>958904.5</v>
      </c>
      <c r="AA41" s="5">
        <v>1.1781999999999999</v>
      </c>
      <c r="AB41" s="31">
        <v>0</v>
      </c>
      <c r="AC41">
        <v>0</v>
      </c>
      <c r="AD41" s="31">
        <v>0</v>
      </c>
      <c r="AE41">
        <v>0</v>
      </c>
      <c r="AF41" s="31">
        <v>0</v>
      </c>
      <c r="AG41">
        <v>0</v>
      </c>
      <c r="AH41" s="31">
        <v>248536.78</v>
      </c>
      <c r="AI41" s="5">
        <v>0.1981</v>
      </c>
      <c r="AJ41" s="31">
        <v>0</v>
      </c>
      <c r="AK41">
        <v>0</v>
      </c>
      <c r="AL41" s="31">
        <v>58670.15</v>
      </c>
      <c r="AM41" s="5">
        <v>0.1135</v>
      </c>
      <c r="AN41" s="31">
        <v>0</v>
      </c>
      <c r="AO41">
        <v>0</v>
      </c>
      <c r="AP41" s="31">
        <v>0</v>
      </c>
      <c r="AQ41">
        <v>0</v>
      </c>
      <c r="AR41" s="31">
        <v>0</v>
      </c>
      <c r="AS41">
        <v>0</v>
      </c>
      <c r="AT41" s="31">
        <v>0</v>
      </c>
      <c r="AU41">
        <v>0</v>
      </c>
      <c r="AV41" s="31">
        <v>3527441.58</v>
      </c>
      <c r="AW41" s="5">
        <v>5.3573000000000004</v>
      </c>
      <c r="AX41" s="31">
        <v>0</v>
      </c>
      <c r="AY41">
        <v>0</v>
      </c>
      <c r="AZ41" s="31">
        <v>96271471.280000001</v>
      </c>
      <c r="BA41" s="5">
        <v>10.1645</v>
      </c>
      <c r="BB41" s="31">
        <v>0</v>
      </c>
      <c r="BC41">
        <v>0</v>
      </c>
      <c r="BD41" s="31">
        <v>0</v>
      </c>
      <c r="BE41">
        <v>0</v>
      </c>
      <c r="BF41" s="31">
        <v>0</v>
      </c>
      <c r="BG41">
        <v>0</v>
      </c>
      <c r="BH41" s="31">
        <v>7817567.7300000004</v>
      </c>
      <c r="BI41" s="5">
        <v>4.7319000000000004</v>
      </c>
      <c r="BJ41" s="31">
        <v>3783342.29</v>
      </c>
      <c r="BK41" s="5">
        <v>2.1293000000000002</v>
      </c>
      <c r="BL41" s="31">
        <v>4097234.83</v>
      </c>
      <c r="BM41" s="5">
        <v>5.8868999999999998</v>
      </c>
      <c r="BN41" s="31">
        <v>0</v>
      </c>
      <c r="BO41" s="5">
        <v>0</v>
      </c>
      <c r="BP41" s="31">
        <v>358861</v>
      </c>
      <c r="BQ41" s="5">
        <v>0.22020000000000001</v>
      </c>
      <c r="BR41" s="31">
        <v>0</v>
      </c>
      <c r="BS41">
        <v>0</v>
      </c>
      <c r="BT41" s="31">
        <v>0</v>
      </c>
      <c r="BU41">
        <v>0</v>
      </c>
      <c r="BV41" s="31">
        <v>0</v>
      </c>
      <c r="BW41">
        <v>0</v>
      </c>
      <c r="BX41" s="31">
        <v>0</v>
      </c>
      <c r="BY41">
        <v>0</v>
      </c>
      <c r="BZ41" s="31">
        <v>0</v>
      </c>
      <c r="CA41">
        <v>0</v>
      </c>
      <c r="CB41" s="31">
        <v>0</v>
      </c>
      <c r="CC41">
        <v>0</v>
      </c>
    </row>
    <row r="42" spans="1:81" ht="13.5" thickBot="1">
      <c r="A42" t="s">
        <v>208</v>
      </c>
      <c r="B42" s="31">
        <v>27702039.109999999</v>
      </c>
      <c r="C42" s="5">
        <v>0.16930000000000001</v>
      </c>
      <c r="D42" s="31">
        <v>14779185.310000001</v>
      </c>
      <c r="E42" s="5">
        <v>1.4359999999999999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0</v>
      </c>
      <c r="AU42">
        <v>0</v>
      </c>
      <c r="AV42" s="31">
        <v>0</v>
      </c>
      <c r="AW42">
        <v>0</v>
      </c>
      <c r="AX42" s="31">
        <v>0</v>
      </c>
      <c r="AY42">
        <v>0</v>
      </c>
      <c r="AZ42" s="31">
        <v>12922853.800000001</v>
      </c>
      <c r="BA42" s="5">
        <v>1.3644000000000001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  <c r="BL42" s="31">
        <v>0</v>
      </c>
      <c r="BM42">
        <v>0</v>
      </c>
      <c r="BN42" s="31">
        <v>0</v>
      </c>
      <c r="BO42">
        <v>0</v>
      </c>
      <c r="BP42" s="31">
        <v>0</v>
      </c>
      <c r="BQ42">
        <v>0</v>
      </c>
      <c r="BR42" s="31">
        <v>0</v>
      </c>
      <c r="BS42">
        <v>0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0</v>
      </c>
      <c r="CA42">
        <v>0</v>
      </c>
      <c r="CB42" s="31">
        <v>0</v>
      </c>
      <c r="CC42">
        <v>0</v>
      </c>
    </row>
    <row r="43" spans="1:81" ht="14.25" thickTop="1" thickBot="1">
      <c r="A43" s="336" t="s">
        <v>209</v>
      </c>
      <c r="B43" s="205">
        <v>1172071445.76</v>
      </c>
      <c r="C43" s="337">
        <v>7.1611000000000002</v>
      </c>
      <c r="D43" s="205">
        <v>437361658</v>
      </c>
      <c r="E43" s="337">
        <v>42.497100000000003</v>
      </c>
      <c r="F43" s="205">
        <v>14308294.48</v>
      </c>
      <c r="G43" s="337">
        <v>1.3996999999999999</v>
      </c>
      <c r="H43" s="205">
        <v>4835513.62</v>
      </c>
      <c r="I43" s="337">
        <v>1.0469999999999999</v>
      </c>
      <c r="J43" s="205">
        <v>331954.59999999998</v>
      </c>
      <c r="K43" s="337">
        <v>0.18659999999999999</v>
      </c>
      <c r="L43" s="205">
        <v>3316953.52</v>
      </c>
      <c r="M43" s="337">
        <v>3.4676</v>
      </c>
      <c r="N43" s="205">
        <v>1249546.24</v>
      </c>
      <c r="O43" s="337">
        <v>2.7008999999999999</v>
      </c>
      <c r="P43" s="205">
        <v>1776428.5</v>
      </c>
      <c r="Q43" s="337">
        <v>0.61809999999999998</v>
      </c>
      <c r="R43" s="205">
        <v>41655809.32</v>
      </c>
      <c r="S43" s="337">
        <v>6.6407999999999996</v>
      </c>
      <c r="T43" s="205">
        <v>81766475.5</v>
      </c>
      <c r="U43" s="337">
        <v>5.7674000000000003</v>
      </c>
      <c r="V43" s="205">
        <v>608213.57999999996</v>
      </c>
      <c r="W43" s="337">
        <v>0.25340000000000001</v>
      </c>
      <c r="X43" s="205">
        <v>386014.34</v>
      </c>
      <c r="Y43" s="337">
        <v>0.47870000000000001</v>
      </c>
      <c r="Z43" s="205">
        <v>958904.5</v>
      </c>
      <c r="AA43" s="337">
        <v>1.1781999999999999</v>
      </c>
      <c r="AB43" s="205">
        <v>-28737875.07</v>
      </c>
      <c r="AC43" s="337">
        <v>-2.9502999999999999</v>
      </c>
      <c r="AD43" s="205">
        <v>60511792.039999999</v>
      </c>
      <c r="AE43" s="337">
        <v>100</v>
      </c>
      <c r="AF43" s="205">
        <v>153943.22</v>
      </c>
      <c r="AG43" s="337">
        <v>31.728000000000002</v>
      </c>
      <c r="AH43" s="205">
        <v>248536.78</v>
      </c>
      <c r="AI43" s="337">
        <v>0.1981</v>
      </c>
      <c r="AJ43" s="205">
        <v>39699943.149999999</v>
      </c>
      <c r="AK43" s="337">
        <v>3.4573</v>
      </c>
      <c r="AL43" s="205">
        <v>58670.15</v>
      </c>
      <c r="AM43" s="337">
        <v>0.1135</v>
      </c>
      <c r="AN43" s="205">
        <v>4552156.1100000003</v>
      </c>
      <c r="AO43" s="337">
        <v>0.51039999999999996</v>
      </c>
      <c r="AP43" s="205">
        <v>20242398.870000001</v>
      </c>
      <c r="AQ43" s="337">
        <v>4.3661000000000003</v>
      </c>
      <c r="AR43" s="205">
        <v>6354684.1500000004</v>
      </c>
      <c r="AS43" s="337">
        <v>1.1792</v>
      </c>
      <c r="AT43" s="205">
        <v>118567.16</v>
      </c>
      <c r="AU43" s="337">
        <v>6.4058000000000002</v>
      </c>
      <c r="AV43" s="205">
        <v>3527441.58</v>
      </c>
      <c r="AW43" s="337">
        <v>5.3573000000000004</v>
      </c>
      <c r="AX43" s="205">
        <v>11707876.6</v>
      </c>
      <c r="AY43" s="337">
        <v>2.8553999999999999</v>
      </c>
      <c r="AZ43" s="205">
        <v>228457079.62</v>
      </c>
      <c r="BA43" s="337">
        <v>24.120799999999999</v>
      </c>
      <c r="BB43" s="205">
        <v>11884063.18</v>
      </c>
      <c r="BC43" s="337">
        <v>1.1825000000000001</v>
      </c>
      <c r="BD43" s="205">
        <v>-604915.6</v>
      </c>
      <c r="BE43" s="337">
        <v>-0.16869999999999999</v>
      </c>
      <c r="BF43" s="205">
        <v>13181386.67</v>
      </c>
      <c r="BG43" s="337">
        <v>15.5318</v>
      </c>
      <c r="BH43" s="205">
        <v>7817567.7300000004</v>
      </c>
      <c r="BI43" s="337">
        <v>4.7319000000000004</v>
      </c>
      <c r="BJ43" s="205">
        <v>3783342.29</v>
      </c>
      <c r="BK43" s="337">
        <v>2.1293000000000002</v>
      </c>
      <c r="BL43" s="205">
        <v>4097234.83</v>
      </c>
      <c r="BM43" s="337">
        <v>5.8868999999999998</v>
      </c>
      <c r="BN43" s="205">
        <v>63346897.890000001</v>
      </c>
      <c r="BO43" s="337">
        <v>41.063200000000002</v>
      </c>
      <c r="BP43" s="205">
        <v>358861</v>
      </c>
      <c r="BQ43" s="337">
        <v>0.22020000000000001</v>
      </c>
      <c r="BR43" s="205">
        <v>813664.12</v>
      </c>
      <c r="BS43" s="337">
        <v>0.12529999999999999</v>
      </c>
      <c r="BT43" s="205">
        <v>314128.87</v>
      </c>
      <c r="BU43" s="337">
        <v>0.18010000000000001</v>
      </c>
      <c r="BV43" s="205">
        <v>108238298.03</v>
      </c>
      <c r="BW43" s="337">
        <v>21.7118</v>
      </c>
      <c r="BX43" s="205">
        <v>3796240.44</v>
      </c>
      <c r="BY43" s="337">
        <v>0.53649999999999998</v>
      </c>
      <c r="BZ43" s="205">
        <v>888846</v>
      </c>
      <c r="CA43" s="337">
        <v>43.620699999999999</v>
      </c>
      <c r="CB43" s="205">
        <v>18704849.75</v>
      </c>
      <c r="CC43" s="337">
        <v>2.0548000000000002</v>
      </c>
    </row>
    <row r="44" spans="1:81" ht="14.25" thickTop="1" thickBot="1">
      <c r="A44" s="336" t="s">
        <v>620</v>
      </c>
      <c r="B44" s="205">
        <v>79717836.450000003</v>
      </c>
      <c r="C44" s="337">
        <v>0.48709999999999998</v>
      </c>
      <c r="D44" s="205">
        <v>13055663.41</v>
      </c>
      <c r="E44" s="337">
        <v>1.2685999999999999</v>
      </c>
      <c r="F44" s="205">
        <v>4960417.13</v>
      </c>
      <c r="G44" s="337">
        <v>0.48530000000000001</v>
      </c>
      <c r="H44" s="205">
        <v>2241539.11</v>
      </c>
      <c r="I44" s="337">
        <v>0.48530000000000001</v>
      </c>
      <c r="J44" s="205">
        <v>0</v>
      </c>
      <c r="K44" s="336">
        <v>0</v>
      </c>
      <c r="L44" s="205">
        <v>0</v>
      </c>
      <c r="M44" s="336">
        <v>0</v>
      </c>
      <c r="N44" s="205">
        <v>0</v>
      </c>
      <c r="O44" s="336">
        <v>0</v>
      </c>
      <c r="P44" s="205">
        <v>0</v>
      </c>
      <c r="Q44" s="336">
        <v>0</v>
      </c>
      <c r="R44" s="205">
        <v>0</v>
      </c>
      <c r="S44" s="336">
        <v>0</v>
      </c>
      <c r="T44" s="205">
        <v>567159.88</v>
      </c>
      <c r="U44" s="337">
        <v>0.04</v>
      </c>
      <c r="V44" s="205">
        <v>0</v>
      </c>
      <c r="W44" s="336">
        <v>0</v>
      </c>
      <c r="X44" s="205">
        <v>0</v>
      </c>
      <c r="Y44" s="336">
        <v>0</v>
      </c>
      <c r="Z44" s="205">
        <v>0</v>
      </c>
      <c r="AA44" s="336">
        <v>0</v>
      </c>
      <c r="AB44" s="205">
        <v>0</v>
      </c>
      <c r="AC44" s="336">
        <v>0</v>
      </c>
      <c r="AD44" s="205">
        <v>0</v>
      </c>
      <c r="AE44" s="336">
        <v>0</v>
      </c>
      <c r="AF44" s="205">
        <v>0</v>
      </c>
      <c r="AG44" s="336">
        <v>0</v>
      </c>
      <c r="AH44" s="205">
        <v>0</v>
      </c>
      <c r="AI44" s="336">
        <v>0</v>
      </c>
      <c r="AJ44" s="205">
        <v>0</v>
      </c>
      <c r="AK44" s="336">
        <v>0</v>
      </c>
      <c r="AL44" s="205">
        <v>0</v>
      </c>
      <c r="AM44" s="336">
        <v>0</v>
      </c>
      <c r="AN44" s="205">
        <v>53852921.770000003</v>
      </c>
      <c r="AO44" s="337">
        <v>6.0380000000000003</v>
      </c>
      <c r="AP44" s="205">
        <v>111408.22</v>
      </c>
      <c r="AQ44" s="337">
        <v>2.4E-2</v>
      </c>
      <c r="AR44" s="205">
        <v>0</v>
      </c>
      <c r="AS44" s="336">
        <v>0</v>
      </c>
      <c r="AT44" s="205">
        <v>0</v>
      </c>
      <c r="AU44" s="336">
        <v>0</v>
      </c>
      <c r="AV44" s="205">
        <v>5.52</v>
      </c>
      <c r="AW44" s="337">
        <v>0</v>
      </c>
      <c r="AX44" s="205">
        <v>0</v>
      </c>
      <c r="AY44" s="336">
        <v>0</v>
      </c>
      <c r="AZ44" s="205">
        <v>0</v>
      </c>
      <c r="BA44" s="336">
        <v>0</v>
      </c>
      <c r="BB44" s="205">
        <v>678.04</v>
      </c>
      <c r="BC44" s="337">
        <v>1E-4</v>
      </c>
      <c r="BD44" s="205">
        <v>1306674</v>
      </c>
      <c r="BE44" s="337">
        <v>0.3644</v>
      </c>
      <c r="BF44" s="205">
        <v>346022.82</v>
      </c>
      <c r="BG44" s="337">
        <v>0.40770000000000001</v>
      </c>
      <c r="BH44" s="205">
        <v>2094.65</v>
      </c>
      <c r="BI44" s="337">
        <v>1.2999999999999999E-3</v>
      </c>
      <c r="BJ44" s="205">
        <v>0</v>
      </c>
      <c r="BK44" s="336">
        <v>0</v>
      </c>
      <c r="BL44" s="205">
        <v>1599087.09</v>
      </c>
      <c r="BM44" s="337">
        <v>2.2976000000000001</v>
      </c>
      <c r="BN44" s="205">
        <v>1674160.81</v>
      </c>
      <c r="BO44" s="337">
        <v>1.0851999999999999</v>
      </c>
      <c r="BP44" s="205">
        <v>0</v>
      </c>
      <c r="BQ44" s="336">
        <v>0</v>
      </c>
      <c r="BR44" s="205">
        <v>0</v>
      </c>
      <c r="BS44" s="336">
        <v>0</v>
      </c>
      <c r="BT44" s="205">
        <v>0</v>
      </c>
      <c r="BU44" s="336">
        <v>0</v>
      </c>
      <c r="BV44" s="205">
        <v>0</v>
      </c>
      <c r="BW44" s="336">
        <v>0</v>
      </c>
      <c r="BX44" s="205">
        <v>0</v>
      </c>
      <c r="BY44" s="336">
        <v>0</v>
      </c>
      <c r="BZ44" s="205">
        <v>4</v>
      </c>
      <c r="CA44" s="337">
        <v>2.0000000000000001E-4</v>
      </c>
      <c r="CB44" s="205">
        <v>0</v>
      </c>
      <c r="CC44" s="336">
        <v>0</v>
      </c>
    </row>
    <row r="45" spans="1:81" ht="14.25" thickTop="1" thickBot="1">
      <c r="A45" s="336" t="s">
        <v>211</v>
      </c>
      <c r="B45" s="205">
        <v>1251789282.21</v>
      </c>
      <c r="C45" s="337">
        <v>7.6481000000000003</v>
      </c>
      <c r="D45" s="205">
        <v>450417321.41000003</v>
      </c>
      <c r="E45" s="337">
        <v>43.765700000000002</v>
      </c>
      <c r="F45" s="205">
        <v>19268711.609999999</v>
      </c>
      <c r="G45" s="337">
        <v>1.885</v>
      </c>
      <c r="H45" s="205">
        <v>7077052.7300000004</v>
      </c>
      <c r="I45" s="337">
        <v>1.5323</v>
      </c>
      <c r="J45" s="205">
        <v>331954.59999999998</v>
      </c>
      <c r="K45" s="337">
        <v>0.18659999999999999</v>
      </c>
      <c r="L45" s="205">
        <v>3316953.52</v>
      </c>
      <c r="M45" s="337">
        <v>3.4676</v>
      </c>
      <c r="N45" s="205">
        <v>1249546.24</v>
      </c>
      <c r="O45" s="337">
        <v>2.7008999999999999</v>
      </c>
      <c r="P45" s="205">
        <v>1776428.5</v>
      </c>
      <c r="Q45" s="337">
        <v>0.61809999999999998</v>
      </c>
      <c r="R45" s="205">
        <v>41655809.32</v>
      </c>
      <c r="S45" s="337">
        <v>6.6407999999999996</v>
      </c>
      <c r="T45" s="205">
        <v>82333635.379999995</v>
      </c>
      <c r="U45" s="337">
        <v>5.8074000000000003</v>
      </c>
      <c r="V45" s="205">
        <v>608213.57999999996</v>
      </c>
      <c r="W45" s="337">
        <v>0.25340000000000001</v>
      </c>
      <c r="X45" s="205">
        <v>386014.34</v>
      </c>
      <c r="Y45" s="337">
        <v>0.47870000000000001</v>
      </c>
      <c r="Z45" s="205">
        <v>958904.5</v>
      </c>
      <c r="AA45" s="337">
        <v>1.1781999999999999</v>
      </c>
      <c r="AB45" s="205">
        <v>-28737875.07</v>
      </c>
      <c r="AC45" s="337">
        <v>-2.9502999999999999</v>
      </c>
      <c r="AD45" s="205">
        <v>60511792.039999999</v>
      </c>
      <c r="AE45" s="337">
        <v>100</v>
      </c>
      <c r="AF45" s="205">
        <v>153943.22</v>
      </c>
      <c r="AG45" s="337">
        <v>31.728000000000002</v>
      </c>
      <c r="AH45" s="205">
        <v>248536.78</v>
      </c>
      <c r="AI45" s="337">
        <v>0.1981</v>
      </c>
      <c r="AJ45" s="205">
        <v>39699943.149999999</v>
      </c>
      <c r="AK45" s="337">
        <v>3.4573</v>
      </c>
      <c r="AL45" s="205">
        <v>58670.15</v>
      </c>
      <c r="AM45" s="337">
        <v>0.1135</v>
      </c>
      <c r="AN45" s="205">
        <v>58405077.880000003</v>
      </c>
      <c r="AO45" s="337">
        <v>6.5484</v>
      </c>
      <c r="AP45" s="205">
        <v>20353807.09</v>
      </c>
      <c r="AQ45" s="337">
        <v>4.3901000000000003</v>
      </c>
      <c r="AR45" s="205">
        <v>6354684.1500000004</v>
      </c>
      <c r="AS45" s="337">
        <v>1.1792</v>
      </c>
      <c r="AT45" s="205">
        <v>118567.16</v>
      </c>
      <c r="AU45" s="337">
        <v>6.4058000000000002</v>
      </c>
      <c r="AV45" s="205">
        <v>3527447.1</v>
      </c>
      <c r="AW45" s="337">
        <v>5.3573000000000004</v>
      </c>
      <c r="AX45" s="205">
        <v>11707876.6</v>
      </c>
      <c r="AY45" s="337">
        <v>2.8553999999999999</v>
      </c>
      <c r="AZ45" s="205">
        <v>228457079.62</v>
      </c>
      <c r="BA45" s="337">
        <v>24.120799999999999</v>
      </c>
      <c r="BB45" s="205">
        <v>11884741.220000001</v>
      </c>
      <c r="BC45" s="337">
        <v>1.1826000000000001</v>
      </c>
      <c r="BD45" s="205">
        <v>701758.4</v>
      </c>
      <c r="BE45" s="337">
        <v>0.19570000000000001</v>
      </c>
      <c r="BF45" s="205">
        <v>13527409.49</v>
      </c>
      <c r="BG45" s="337">
        <v>15.939500000000001</v>
      </c>
      <c r="BH45" s="205">
        <v>7819662.3799999999</v>
      </c>
      <c r="BI45" s="337">
        <v>4.7331000000000003</v>
      </c>
      <c r="BJ45" s="205">
        <v>3783342.29</v>
      </c>
      <c r="BK45" s="337">
        <v>2.1293000000000002</v>
      </c>
      <c r="BL45" s="205">
        <v>5696321.9199999999</v>
      </c>
      <c r="BM45" s="337">
        <v>8.1844000000000001</v>
      </c>
      <c r="BN45" s="205">
        <v>65021058.700000003</v>
      </c>
      <c r="BO45" s="337">
        <v>42.148400000000002</v>
      </c>
      <c r="BP45" s="205">
        <v>358861</v>
      </c>
      <c r="BQ45" s="337">
        <v>0.22020000000000001</v>
      </c>
      <c r="BR45" s="205">
        <v>813664.12</v>
      </c>
      <c r="BS45" s="337">
        <v>0.12529999999999999</v>
      </c>
      <c r="BT45" s="205">
        <v>314128.87</v>
      </c>
      <c r="BU45" s="337">
        <v>0.18010000000000001</v>
      </c>
      <c r="BV45" s="205">
        <v>108238298.03</v>
      </c>
      <c r="BW45" s="337">
        <v>21.7118</v>
      </c>
      <c r="BX45" s="205">
        <v>3796240.44</v>
      </c>
      <c r="BY45" s="337">
        <v>0.53649999999999998</v>
      </c>
      <c r="BZ45" s="205">
        <v>888850</v>
      </c>
      <c r="CA45" s="337">
        <v>43.620899999999999</v>
      </c>
      <c r="CB45" s="205">
        <v>18704849.75</v>
      </c>
      <c r="CC45" s="337">
        <v>2.0548000000000002</v>
      </c>
    </row>
    <row r="46" spans="1:81" ht="13.5" thickTop="1">
      <c r="A46" t="s">
        <v>181</v>
      </c>
      <c r="B46" s="31">
        <v>12501413357.35</v>
      </c>
      <c r="C46" s="5">
        <v>76.380399999999995</v>
      </c>
      <c r="D46" s="31">
        <v>0</v>
      </c>
      <c r="E46">
        <v>0</v>
      </c>
      <c r="F46" s="31">
        <v>835268741.35000002</v>
      </c>
      <c r="G46" s="5">
        <v>81.710400000000007</v>
      </c>
      <c r="H46" s="31">
        <v>363384705.62</v>
      </c>
      <c r="I46" s="5">
        <v>78.680400000000006</v>
      </c>
      <c r="J46" s="31">
        <v>168845006.34999999</v>
      </c>
      <c r="K46" s="5">
        <v>94.926199999999994</v>
      </c>
      <c r="L46" s="31">
        <v>69747466.629999995</v>
      </c>
      <c r="M46" s="5">
        <v>72.915199999999999</v>
      </c>
      <c r="N46" s="31">
        <v>33692372.009999998</v>
      </c>
      <c r="O46" s="5">
        <v>72.826899999999995</v>
      </c>
      <c r="P46" s="31">
        <v>285612547.62</v>
      </c>
      <c r="Q46" s="5">
        <v>99.381900000000002</v>
      </c>
      <c r="R46" s="31">
        <v>510714258.32999998</v>
      </c>
      <c r="S46" s="5">
        <v>81.418700000000001</v>
      </c>
      <c r="T46" s="31">
        <v>1180390311.8199999</v>
      </c>
      <c r="U46" s="5">
        <v>83.258200000000002</v>
      </c>
      <c r="V46" s="31">
        <v>198185416.11000001</v>
      </c>
      <c r="W46" s="5">
        <v>82.582499999999996</v>
      </c>
      <c r="X46" s="31">
        <v>76328952.200000003</v>
      </c>
      <c r="Y46" s="5">
        <v>94.660600000000002</v>
      </c>
      <c r="Z46" s="31">
        <v>75086654.459999993</v>
      </c>
      <c r="AA46" s="5">
        <v>92.257599999999996</v>
      </c>
      <c r="AB46" s="31">
        <v>1002803593.4</v>
      </c>
      <c r="AC46" s="5">
        <v>102.9503</v>
      </c>
      <c r="AD46" s="31">
        <v>0</v>
      </c>
      <c r="AE46" s="5">
        <v>0</v>
      </c>
      <c r="AF46" s="31">
        <v>331253.17</v>
      </c>
      <c r="AG46" s="5">
        <v>68.272000000000006</v>
      </c>
      <c r="AH46" s="31">
        <v>125215377.06999999</v>
      </c>
      <c r="AI46" s="5">
        <v>99.801900000000003</v>
      </c>
      <c r="AJ46" s="31">
        <v>1108584894.5799999</v>
      </c>
      <c r="AK46" s="5">
        <v>96.542699999999996</v>
      </c>
      <c r="AL46" s="31">
        <v>43319197.810000002</v>
      </c>
      <c r="AM46" s="5">
        <v>83.8386</v>
      </c>
      <c r="AN46" s="31">
        <v>749460388.07000005</v>
      </c>
      <c r="AO46" s="5">
        <v>84.030299999999997</v>
      </c>
      <c r="AP46" s="31">
        <v>443241103.81999999</v>
      </c>
      <c r="AQ46" s="5">
        <v>95.602999999999994</v>
      </c>
      <c r="AR46" s="31">
        <v>532527616.36000001</v>
      </c>
      <c r="AS46" s="5">
        <v>98.820800000000006</v>
      </c>
      <c r="AT46" s="31">
        <v>1732356.45</v>
      </c>
      <c r="AU46" s="5">
        <v>93.594200000000001</v>
      </c>
      <c r="AV46" s="31">
        <v>16153430.85</v>
      </c>
      <c r="AW46" s="5">
        <v>24.533100000000001</v>
      </c>
      <c r="AX46" s="31">
        <v>321476014.05000001</v>
      </c>
      <c r="AY46" s="5">
        <v>78.403099999999995</v>
      </c>
      <c r="AZ46" s="31">
        <v>102419173.31999999</v>
      </c>
      <c r="BA46" s="5">
        <v>10.813599999999999</v>
      </c>
      <c r="BB46" s="31">
        <v>822905692.72000003</v>
      </c>
      <c r="BC46" s="5">
        <v>81.882199999999997</v>
      </c>
      <c r="BD46" s="31">
        <v>347057798</v>
      </c>
      <c r="BE46" s="5">
        <v>96.7864</v>
      </c>
      <c r="BF46" s="31">
        <v>67198859.209999993</v>
      </c>
      <c r="BG46" s="5">
        <v>79.181200000000004</v>
      </c>
      <c r="BH46" s="31">
        <v>136802868.03</v>
      </c>
      <c r="BI46" s="5">
        <v>82.8048</v>
      </c>
      <c r="BJ46" s="31">
        <v>147996326.19</v>
      </c>
      <c r="BK46" s="5">
        <v>83.295000000000002</v>
      </c>
      <c r="BL46" s="31">
        <v>55537068.079999998</v>
      </c>
      <c r="BM46" s="5">
        <v>79.795199999999994</v>
      </c>
      <c r="BN46" s="31">
        <v>53205.14</v>
      </c>
      <c r="BO46" s="5">
        <v>3.4500000000000003E-2</v>
      </c>
      <c r="BP46" s="31">
        <v>140111889.86000001</v>
      </c>
      <c r="BQ46" s="5">
        <v>85.984300000000005</v>
      </c>
      <c r="BR46" s="31">
        <v>648369362.78999996</v>
      </c>
      <c r="BS46" s="5">
        <v>99.874700000000004</v>
      </c>
      <c r="BT46" s="31">
        <v>144857590.27000001</v>
      </c>
      <c r="BU46" s="5">
        <v>83.0672</v>
      </c>
      <c r="BV46" s="31">
        <v>390284208.83999997</v>
      </c>
      <c r="BW46" s="5">
        <v>78.288200000000003</v>
      </c>
      <c r="BX46" s="31">
        <v>607775795.85000002</v>
      </c>
      <c r="BY46" s="5">
        <v>85.896799999999999</v>
      </c>
      <c r="BZ46" s="31">
        <v>312137</v>
      </c>
      <c r="CA46" s="5">
        <v>15.318300000000001</v>
      </c>
      <c r="CB46" s="31">
        <v>747629723.91999996</v>
      </c>
      <c r="CC46" s="5">
        <v>82.130600000000001</v>
      </c>
    </row>
    <row r="47" spans="1:81">
      <c r="A47" t="s">
        <v>182</v>
      </c>
      <c r="B47" s="31">
        <v>250874962.68000001</v>
      </c>
      <c r="C47" s="5">
        <v>1.5327999999999999</v>
      </c>
      <c r="D47" s="31">
        <v>32674323.59</v>
      </c>
      <c r="E47" s="5">
        <v>3.1749000000000001</v>
      </c>
      <c r="F47" s="31">
        <v>31862870.18</v>
      </c>
      <c r="G47" s="5">
        <v>3.117</v>
      </c>
      <c r="H47" s="31">
        <v>15545550.130000001</v>
      </c>
      <c r="I47" s="5">
        <v>3.3658999999999999</v>
      </c>
      <c r="J47" s="31">
        <v>8692708.6999999993</v>
      </c>
      <c r="K47" s="5">
        <v>4.8871000000000002</v>
      </c>
      <c r="L47" s="31">
        <v>0</v>
      </c>
      <c r="M47">
        <v>0</v>
      </c>
      <c r="N47" s="31">
        <v>0</v>
      </c>
      <c r="O47">
        <v>0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41191167.509999998</v>
      </c>
      <c r="W47" s="5">
        <v>17.164100000000001</v>
      </c>
      <c r="X47" s="31">
        <v>3919416.84</v>
      </c>
      <c r="Y47" s="5">
        <v>4.8606999999999996</v>
      </c>
      <c r="Z47" s="31">
        <v>5342463.1399999997</v>
      </c>
      <c r="AA47" s="5">
        <v>6.5641999999999996</v>
      </c>
      <c r="AB47" s="31">
        <v>0</v>
      </c>
      <c r="AC47">
        <v>0</v>
      </c>
      <c r="AD47" s="31">
        <v>0</v>
      </c>
      <c r="AE47">
        <v>0</v>
      </c>
      <c r="AF47" s="31">
        <v>0</v>
      </c>
      <c r="AG47">
        <v>0</v>
      </c>
      <c r="AH47" s="31">
        <v>0</v>
      </c>
      <c r="AI47">
        <v>0</v>
      </c>
      <c r="AJ47" s="31">
        <v>0</v>
      </c>
      <c r="AK47">
        <v>0</v>
      </c>
      <c r="AL47" s="31">
        <v>8291915.2999999998</v>
      </c>
      <c r="AM47" s="5">
        <v>16.047899999999998</v>
      </c>
      <c r="AN47" s="31">
        <v>1697.18</v>
      </c>
      <c r="AO47" s="5">
        <v>2.0000000000000001E-4</v>
      </c>
      <c r="AP47" s="31">
        <v>0.01</v>
      </c>
      <c r="AQ47" s="5">
        <v>0</v>
      </c>
      <c r="AR47" s="31">
        <v>0</v>
      </c>
      <c r="AS47">
        <v>0</v>
      </c>
      <c r="AT47" s="31">
        <v>0</v>
      </c>
      <c r="AU47">
        <v>0</v>
      </c>
      <c r="AV47" s="31">
        <v>10942578.369999999</v>
      </c>
      <c r="AW47" s="5">
        <v>16.6191</v>
      </c>
      <c r="AX47" s="31">
        <v>0</v>
      </c>
      <c r="AY47">
        <v>0</v>
      </c>
      <c r="AZ47" s="31">
        <v>0</v>
      </c>
      <c r="BA47">
        <v>0</v>
      </c>
      <c r="BB47" s="31">
        <v>0</v>
      </c>
      <c r="BC47">
        <v>0</v>
      </c>
      <c r="BD47" s="31">
        <v>5166998</v>
      </c>
      <c r="BE47" s="5">
        <v>1.4410000000000001</v>
      </c>
      <c r="BF47" s="31">
        <v>0</v>
      </c>
      <c r="BG47">
        <v>0</v>
      </c>
      <c r="BH47" s="31">
        <v>9651471.8800000008</v>
      </c>
      <c r="BI47" s="5">
        <v>5.8418999999999999</v>
      </c>
      <c r="BJ47" s="31">
        <v>25897593.600000001</v>
      </c>
      <c r="BK47" s="5">
        <v>14.5756</v>
      </c>
      <c r="BL47" s="31">
        <v>0</v>
      </c>
      <c r="BM47">
        <v>0</v>
      </c>
      <c r="BN47" s="31">
        <v>0</v>
      </c>
      <c r="BO47">
        <v>0</v>
      </c>
      <c r="BP47" s="31">
        <v>22479838.510000002</v>
      </c>
      <c r="BQ47" s="5">
        <v>13.795500000000001</v>
      </c>
      <c r="BR47" s="31">
        <v>0</v>
      </c>
      <c r="BS47">
        <v>0</v>
      </c>
      <c r="BT47" s="31">
        <v>29214369.739999998</v>
      </c>
      <c r="BU47" s="5">
        <v>16.752700000000001</v>
      </c>
      <c r="BV47" s="31">
        <v>0</v>
      </c>
      <c r="BW47">
        <v>0</v>
      </c>
      <c r="BX47" s="31">
        <v>0</v>
      </c>
      <c r="BY47">
        <v>0</v>
      </c>
      <c r="BZ47" s="31">
        <v>0</v>
      </c>
      <c r="CA47">
        <v>0</v>
      </c>
      <c r="CB47" s="31">
        <v>0</v>
      </c>
      <c r="CC47">
        <v>0</v>
      </c>
    </row>
    <row r="48" spans="1:81" ht="13.5" thickBot="1">
      <c r="A48" t="s">
        <v>183</v>
      </c>
      <c r="B48" s="31">
        <v>1081921787.9100001</v>
      </c>
      <c r="C48" s="5">
        <v>6.6102999999999996</v>
      </c>
      <c r="D48" s="31">
        <v>16408871.75</v>
      </c>
      <c r="E48" s="5">
        <v>1.5944</v>
      </c>
      <c r="F48" s="31">
        <v>135829787.16999999</v>
      </c>
      <c r="G48" s="5">
        <v>13.287599999999999</v>
      </c>
      <c r="H48" s="31">
        <v>75842023.280000001</v>
      </c>
      <c r="I48" s="5">
        <v>16.421399999999998</v>
      </c>
      <c r="J48" s="31">
        <v>0</v>
      </c>
      <c r="K48">
        <v>0</v>
      </c>
      <c r="L48" s="31">
        <v>22591224.809999999</v>
      </c>
      <c r="M48" s="5">
        <v>23.6172</v>
      </c>
      <c r="N48" s="31">
        <v>11321699.15</v>
      </c>
      <c r="O48" s="5">
        <v>24.472100000000001</v>
      </c>
      <c r="P48" s="31">
        <v>0</v>
      </c>
      <c r="Q48">
        <v>0</v>
      </c>
      <c r="R48" s="31">
        <v>74899206.260000005</v>
      </c>
      <c r="S48" s="5">
        <v>11.9405</v>
      </c>
      <c r="T48" s="31">
        <v>155022195.31999999</v>
      </c>
      <c r="U48" s="5">
        <v>10.9344</v>
      </c>
      <c r="V48" s="31">
        <v>0</v>
      </c>
      <c r="W48">
        <v>0</v>
      </c>
      <c r="X48" s="31">
        <v>0</v>
      </c>
      <c r="Y48">
        <v>0</v>
      </c>
      <c r="Z48" s="31">
        <v>0</v>
      </c>
      <c r="AA48">
        <v>0</v>
      </c>
      <c r="AB48" s="31">
        <v>0</v>
      </c>
      <c r="AC48">
        <v>0</v>
      </c>
      <c r="AD48" s="31">
        <v>0</v>
      </c>
      <c r="AE48">
        <v>0</v>
      </c>
      <c r="AF48" s="31">
        <v>0</v>
      </c>
      <c r="AG48">
        <v>0</v>
      </c>
      <c r="AH48" s="31">
        <v>0</v>
      </c>
      <c r="AI48">
        <v>0</v>
      </c>
      <c r="AJ48" s="31">
        <v>0</v>
      </c>
      <c r="AK48">
        <v>0</v>
      </c>
      <c r="AL48" s="31">
        <v>0</v>
      </c>
      <c r="AM48">
        <v>0</v>
      </c>
      <c r="AN48" s="31">
        <v>84026229.689999998</v>
      </c>
      <c r="AO48" s="5">
        <v>9.4210999999999991</v>
      </c>
      <c r="AP48" s="31">
        <v>24668.82</v>
      </c>
      <c r="AQ48" s="5">
        <v>5.3E-3</v>
      </c>
      <c r="AR48" s="31">
        <v>0</v>
      </c>
      <c r="AS48">
        <v>0</v>
      </c>
      <c r="AT48" s="31">
        <v>0</v>
      </c>
      <c r="AU48">
        <v>0</v>
      </c>
      <c r="AV48" s="31">
        <v>0</v>
      </c>
      <c r="AW48">
        <v>0</v>
      </c>
      <c r="AX48" s="31">
        <v>76845767.689999998</v>
      </c>
      <c r="AY48" s="5">
        <v>18.741499999999998</v>
      </c>
      <c r="AZ48" s="31">
        <v>81684927.700000003</v>
      </c>
      <c r="BA48" s="5">
        <v>8.6243999999999996</v>
      </c>
      <c r="BB48" s="31">
        <v>59402790.390000001</v>
      </c>
      <c r="BC48" s="5">
        <v>5.9108000000000001</v>
      </c>
      <c r="BD48" s="31">
        <v>5654522</v>
      </c>
      <c r="BE48" s="5">
        <v>1.5769</v>
      </c>
      <c r="BF48" s="31">
        <v>4140931.09</v>
      </c>
      <c r="BG48" s="5">
        <v>4.8792999999999997</v>
      </c>
      <c r="BH48" s="31">
        <v>10937249.470000001</v>
      </c>
      <c r="BI48" s="5">
        <v>6.6201999999999996</v>
      </c>
      <c r="BJ48" s="31">
        <v>0</v>
      </c>
      <c r="BK48">
        <v>0</v>
      </c>
      <c r="BL48" s="31">
        <v>8366148.6299999999</v>
      </c>
      <c r="BM48" s="5">
        <v>12.0204</v>
      </c>
      <c r="BN48" s="31">
        <v>18971436.93</v>
      </c>
      <c r="BO48" s="5">
        <v>12.297800000000001</v>
      </c>
      <c r="BP48" s="31">
        <v>0</v>
      </c>
      <c r="BQ48">
        <v>0</v>
      </c>
      <c r="BR48" s="31">
        <v>0</v>
      </c>
      <c r="BS48">
        <v>0</v>
      </c>
      <c r="BT48" s="31">
        <v>0</v>
      </c>
      <c r="BU48">
        <v>0</v>
      </c>
      <c r="BV48" s="31">
        <v>0</v>
      </c>
      <c r="BW48">
        <v>0</v>
      </c>
      <c r="BX48" s="31">
        <v>95993171.159999996</v>
      </c>
      <c r="BY48" s="5">
        <v>13.566700000000001</v>
      </c>
      <c r="BZ48" s="31">
        <v>0</v>
      </c>
      <c r="CA48">
        <v>0</v>
      </c>
      <c r="CB48" s="31">
        <v>143958936.59999999</v>
      </c>
      <c r="CC48" s="5">
        <v>15.8146</v>
      </c>
    </row>
    <row r="49" spans="1:81" ht="14.25" thickTop="1" thickBot="1">
      <c r="A49" s="336" t="s">
        <v>184</v>
      </c>
      <c r="B49" s="205">
        <v>13834210107.940001</v>
      </c>
      <c r="C49" s="337">
        <v>84.523399999999995</v>
      </c>
      <c r="D49" s="205">
        <v>49083195.340000004</v>
      </c>
      <c r="E49" s="337">
        <v>4.7693000000000003</v>
      </c>
      <c r="F49" s="205">
        <v>1002961398.7</v>
      </c>
      <c r="G49" s="337">
        <v>98.114999999999995</v>
      </c>
      <c r="H49" s="205">
        <v>454772279.02999997</v>
      </c>
      <c r="I49" s="337">
        <v>98.467699999999994</v>
      </c>
      <c r="J49" s="205">
        <v>177537715.05000001</v>
      </c>
      <c r="K49" s="337">
        <v>99.813400000000001</v>
      </c>
      <c r="L49" s="205">
        <v>92338691.439999998</v>
      </c>
      <c r="M49" s="337">
        <v>96.532399999999996</v>
      </c>
      <c r="N49" s="205">
        <v>45014071.159999996</v>
      </c>
      <c r="O49" s="337">
        <v>97.299099999999996</v>
      </c>
      <c r="P49" s="205">
        <v>285612547.62</v>
      </c>
      <c r="Q49" s="337">
        <v>99.381900000000002</v>
      </c>
      <c r="R49" s="205">
        <v>585613464.59000003</v>
      </c>
      <c r="S49" s="337">
        <v>93.359200000000001</v>
      </c>
      <c r="T49" s="205">
        <v>1335412507.1400001</v>
      </c>
      <c r="U49" s="337">
        <v>94.192599999999999</v>
      </c>
      <c r="V49" s="205">
        <v>239376583.62</v>
      </c>
      <c r="W49" s="337">
        <v>99.746600000000001</v>
      </c>
      <c r="X49" s="205">
        <v>80248369.040000007</v>
      </c>
      <c r="Y49" s="337">
        <v>99.521299999999997</v>
      </c>
      <c r="Z49" s="205">
        <v>80429117.599999994</v>
      </c>
      <c r="AA49" s="337">
        <v>98.821799999999996</v>
      </c>
      <c r="AB49" s="205">
        <v>1002803593.4</v>
      </c>
      <c r="AC49" s="337">
        <v>102.9503</v>
      </c>
      <c r="AD49" s="205">
        <v>0</v>
      </c>
      <c r="AE49" s="337">
        <v>0</v>
      </c>
      <c r="AF49" s="205">
        <v>331253.17</v>
      </c>
      <c r="AG49" s="337">
        <v>68.272000000000006</v>
      </c>
      <c r="AH49" s="205">
        <v>125215377.06999999</v>
      </c>
      <c r="AI49" s="337">
        <v>99.801900000000003</v>
      </c>
      <c r="AJ49" s="205">
        <v>1108584894.5799999</v>
      </c>
      <c r="AK49" s="337">
        <v>96.542699999999996</v>
      </c>
      <c r="AL49" s="205">
        <v>51611113.109999999</v>
      </c>
      <c r="AM49" s="337">
        <v>99.886499999999998</v>
      </c>
      <c r="AN49" s="205">
        <v>833488314.94000006</v>
      </c>
      <c r="AO49" s="337">
        <v>93.451599999999999</v>
      </c>
      <c r="AP49" s="205">
        <v>443265772.64999998</v>
      </c>
      <c r="AQ49" s="337">
        <v>95.6083</v>
      </c>
      <c r="AR49" s="205">
        <v>532527616.36000001</v>
      </c>
      <c r="AS49" s="337">
        <v>98.820800000000006</v>
      </c>
      <c r="AT49" s="205">
        <v>1732356.45</v>
      </c>
      <c r="AU49" s="337">
        <v>93.594200000000001</v>
      </c>
      <c r="AV49" s="205">
        <v>27096009.219999999</v>
      </c>
      <c r="AW49" s="337">
        <v>41.152299999999997</v>
      </c>
      <c r="AX49" s="205">
        <v>398321781.74000001</v>
      </c>
      <c r="AY49" s="337">
        <v>97.144599999999997</v>
      </c>
      <c r="AZ49" s="205">
        <v>184104101.02000001</v>
      </c>
      <c r="BA49" s="337">
        <v>19.437999999999999</v>
      </c>
      <c r="BB49" s="205">
        <v>882308483.11000001</v>
      </c>
      <c r="BC49" s="337">
        <v>87.793000000000006</v>
      </c>
      <c r="BD49" s="205">
        <v>357879318</v>
      </c>
      <c r="BE49" s="337">
        <v>99.804299999999998</v>
      </c>
      <c r="BF49" s="205">
        <v>71339790.299999997</v>
      </c>
      <c r="BG49" s="337">
        <v>84.060500000000005</v>
      </c>
      <c r="BH49" s="205">
        <v>157391589.38</v>
      </c>
      <c r="BI49" s="337">
        <v>95.266900000000007</v>
      </c>
      <c r="BJ49" s="205">
        <v>173893919.78999999</v>
      </c>
      <c r="BK49" s="337">
        <v>97.870699999999999</v>
      </c>
      <c r="BL49" s="205">
        <v>63903216.710000001</v>
      </c>
      <c r="BM49" s="337">
        <v>91.815600000000003</v>
      </c>
      <c r="BN49" s="205">
        <v>19024642.07</v>
      </c>
      <c r="BO49" s="337">
        <v>12.3323</v>
      </c>
      <c r="BP49" s="205">
        <v>162591728.37</v>
      </c>
      <c r="BQ49" s="337">
        <v>99.779799999999994</v>
      </c>
      <c r="BR49" s="205">
        <v>648369362.78999996</v>
      </c>
      <c r="BS49" s="337">
        <v>99.874700000000004</v>
      </c>
      <c r="BT49" s="205">
        <v>174071960.00999999</v>
      </c>
      <c r="BU49" s="337">
        <v>99.819900000000004</v>
      </c>
      <c r="BV49" s="205">
        <v>390284208.83999997</v>
      </c>
      <c r="BW49" s="337">
        <v>78.288200000000003</v>
      </c>
      <c r="BX49" s="205">
        <v>703768967.00999999</v>
      </c>
      <c r="BY49" s="337">
        <v>99.463499999999996</v>
      </c>
      <c r="BZ49" s="205">
        <v>312137</v>
      </c>
      <c r="CA49" s="337">
        <v>15.318300000000001</v>
      </c>
      <c r="CB49" s="205">
        <v>891588660.51999998</v>
      </c>
      <c r="CC49" s="337">
        <v>97.9452</v>
      </c>
    </row>
    <row r="50" spans="1:81" ht="14.25" thickTop="1" thickBot="1">
      <c r="A50" s="336"/>
      <c r="B50" s="205"/>
      <c r="C50" s="336"/>
      <c r="D50" s="205"/>
      <c r="E50" s="336"/>
      <c r="F50" s="205"/>
      <c r="G50" s="336"/>
      <c r="H50" s="205"/>
      <c r="I50" s="336"/>
      <c r="J50" s="205"/>
      <c r="K50" s="336"/>
      <c r="L50" s="205"/>
      <c r="M50" s="336"/>
      <c r="N50" s="205"/>
      <c r="O50" s="336"/>
      <c r="P50" s="205"/>
      <c r="Q50" s="336"/>
      <c r="R50" s="205"/>
      <c r="S50" s="336"/>
      <c r="T50" s="205"/>
      <c r="U50" s="336"/>
      <c r="V50" s="205"/>
      <c r="W50" s="336"/>
      <c r="X50" s="205"/>
      <c r="Y50" s="336"/>
      <c r="Z50" s="205"/>
      <c r="AA50" s="336"/>
      <c r="AB50" s="205"/>
      <c r="AC50" s="336"/>
      <c r="AD50" s="205"/>
      <c r="AE50" s="336"/>
      <c r="AF50" s="205"/>
      <c r="AG50" s="336"/>
      <c r="AH50" s="205"/>
      <c r="AI50" s="336"/>
      <c r="AJ50" s="205"/>
      <c r="AK50" s="336"/>
      <c r="AL50" s="205"/>
      <c r="AM50" s="336"/>
      <c r="AN50" s="205"/>
      <c r="AO50" s="336"/>
      <c r="AP50" s="205"/>
      <c r="AQ50" s="336"/>
      <c r="AR50" s="205"/>
      <c r="AS50" s="336"/>
      <c r="AT50" s="205"/>
      <c r="AU50" s="336"/>
      <c r="AV50" s="205"/>
      <c r="AW50" s="336"/>
      <c r="AX50" s="205"/>
      <c r="AY50" s="336"/>
      <c r="AZ50" s="205"/>
      <c r="BA50" s="336"/>
      <c r="BB50" s="205"/>
      <c r="BC50" s="336"/>
      <c r="BD50" s="205"/>
      <c r="BE50" s="336"/>
      <c r="BF50" s="205"/>
      <c r="BG50" s="336"/>
      <c r="BH50" s="205"/>
      <c r="BI50" s="336"/>
      <c r="BJ50" s="205"/>
      <c r="BK50" s="336"/>
      <c r="BL50" s="205"/>
      <c r="BM50" s="336"/>
      <c r="BN50" s="205"/>
      <c r="BO50" s="336"/>
      <c r="BP50" s="205"/>
      <c r="BQ50" s="336"/>
      <c r="BR50" s="205"/>
      <c r="BS50" s="336"/>
      <c r="BT50" s="205"/>
      <c r="BU50" s="336"/>
      <c r="BV50" s="205"/>
      <c r="BW50" s="336"/>
      <c r="BX50" s="205"/>
      <c r="BY50" s="336"/>
      <c r="BZ50" s="205"/>
      <c r="CA50" s="336"/>
      <c r="CB50" s="205"/>
      <c r="CC50" s="336"/>
    </row>
    <row r="51" spans="1:81" s="5" customFormat="1" ht="13.5" thickTop="1">
      <c r="A51" s="5" t="s">
        <v>621</v>
      </c>
      <c r="B51" s="5">
        <v>28147</v>
      </c>
      <c r="D51" s="5">
        <v>2280</v>
      </c>
      <c r="F51" s="5">
        <v>27</v>
      </c>
      <c r="H51" s="5">
        <v>29</v>
      </c>
      <c r="J51" s="5">
        <v>25</v>
      </c>
      <c r="L51" s="5">
        <v>72</v>
      </c>
      <c r="N51" s="5">
        <v>33</v>
      </c>
      <c r="P51" s="5">
        <v>22</v>
      </c>
      <c r="R51" s="5">
        <v>70</v>
      </c>
      <c r="T51" s="5">
        <v>27</v>
      </c>
      <c r="V51" s="5">
        <v>15</v>
      </c>
      <c r="X51" s="5">
        <v>33</v>
      </c>
      <c r="Z51" s="5">
        <v>7</v>
      </c>
      <c r="AB51" s="5">
        <v>948</v>
      </c>
      <c r="AD51" s="5">
        <v>477</v>
      </c>
      <c r="AF51" s="5">
        <v>2</v>
      </c>
      <c r="AH51" s="5">
        <v>63</v>
      </c>
      <c r="AJ51" s="5">
        <v>21</v>
      </c>
      <c r="AL51" s="5">
        <v>7</v>
      </c>
      <c r="AN51" s="5">
        <v>4</v>
      </c>
      <c r="AP51" s="5">
        <v>408</v>
      </c>
      <c r="AR51" s="5">
        <v>7</v>
      </c>
      <c r="AT51" s="5">
        <v>41</v>
      </c>
      <c r="AV51" s="5">
        <v>81</v>
      </c>
      <c r="AX51" s="5">
        <v>12</v>
      </c>
      <c r="AZ51" s="5">
        <v>577</v>
      </c>
      <c r="BB51" s="5">
        <v>3560</v>
      </c>
      <c r="BD51" s="5">
        <v>11828</v>
      </c>
      <c r="BF51" s="5">
        <v>21</v>
      </c>
      <c r="BH51" s="5">
        <v>34</v>
      </c>
      <c r="BJ51" s="5">
        <v>301</v>
      </c>
      <c r="BL51" s="5">
        <v>11</v>
      </c>
      <c r="BN51" s="5">
        <v>404</v>
      </c>
      <c r="BP51" s="5">
        <v>1</v>
      </c>
      <c r="BR51" s="5">
        <v>174</v>
      </c>
      <c r="BT51" s="5">
        <v>38</v>
      </c>
      <c r="BV51" s="5">
        <v>3198</v>
      </c>
      <c r="BX51" s="5">
        <v>3278</v>
      </c>
      <c r="BZ51" s="5">
        <v>3</v>
      </c>
      <c r="CB51" s="5">
        <v>8</v>
      </c>
    </row>
    <row r="52" spans="1:81" s="5" customFormat="1" ht="13.5" thickBot="1">
      <c r="A52" s="209" t="s">
        <v>212</v>
      </c>
      <c r="B52" s="209">
        <v>581493.94999999995</v>
      </c>
      <c r="C52" s="209"/>
      <c r="D52" s="209">
        <v>451384.67</v>
      </c>
      <c r="E52" s="209"/>
      <c r="F52" s="209">
        <v>37860374.460000001</v>
      </c>
      <c r="G52" s="209"/>
      <c r="H52" s="209">
        <v>15925839.029999999</v>
      </c>
      <c r="I52" s="209"/>
      <c r="J52" s="209">
        <v>7114786.79</v>
      </c>
      <c r="K52" s="209"/>
      <c r="L52" s="209">
        <v>1328550.6200000001</v>
      </c>
      <c r="M52" s="209"/>
      <c r="N52" s="209">
        <v>1401927.8</v>
      </c>
      <c r="O52" s="209"/>
      <c r="P52" s="209">
        <v>13063135.279999999</v>
      </c>
      <c r="Q52" s="209"/>
      <c r="R52" s="209">
        <v>8960989.6300000008</v>
      </c>
      <c r="S52" s="209"/>
      <c r="T52" s="209">
        <v>52509116.390000001</v>
      </c>
      <c r="U52" s="209"/>
      <c r="V52" s="209">
        <v>15998986.48</v>
      </c>
      <c r="W52" s="209"/>
      <c r="X52" s="209">
        <v>2443466.16</v>
      </c>
      <c r="Y52" s="209"/>
      <c r="Z52" s="209">
        <v>11626860.300000001</v>
      </c>
      <c r="AA52" s="209"/>
      <c r="AB52" s="209">
        <v>1027495.48</v>
      </c>
      <c r="AC52" s="209"/>
      <c r="AD52" s="209">
        <v>126859.1</v>
      </c>
      <c r="AE52" s="209"/>
      <c r="AF52" s="209">
        <v>242598.2</v>
      </c>
      <c r="AG52" s="209"/>
      <c r="AH52" s="209">
        <v>1991490.7</v>
      </c>
      <c r="AI52" s="209"/>
      <c r="AJ52" s="209">
        <v>54680230.369999997</v>
      </c>
      <c r="AK52" s="209"/>
      <c r="AL52" s="209">
        <v>7381397.6100000003</v>
      </c>
      <c r="AM52" s="209"/>
      <c r="AN52" s="209">
        <v>222973348.21000001</v>
      </c>
      <c r="AO52" s="209"/>
      <c r="AP52" s="209">
        <v>1136340.04</v>
      </c>
      <c r="AQ52" s="209"/>
      <c r="AR52" s="209">
        <v>76983185.790000007</v>
      </c>
      <c r="AS52" s="209"/>
      <c r="AT52" s="209">
        <v>45144.480000000003</v>
      </c>
      <c r="AU52" s="209"/>
      <c r="AV52" s="209">
        <v>812880.18</v>
      </c>
      <c r="AW52" s="209"/>
      <c r="AX52" s="209">
        <v>34169138.200000003</v>
      </c>
      <c r="AY52" s="209"/>
      <c r="AZ52" s="209">
        <v>1641484.62</v>
      </c>
      <c r="BA52" s="209"/>
      <c r="BB52" s="209">
        <v>282299.77</v>
      </c>
      <c r="BC52" s="209"/>
      <c r="BD52" s="209">
        <v>30316.29</v>
      </c>
      <c r="BE52" s="209"/>
      <c r="BF52" s="209">
        <v>4041295.23</v>
      </c>
      <c r="BG52" s="209"/>
      <c r="BH52" s="209">
        <v>4859154.46</v>
      </c>
      <c r="BI52" s="209"/>
      <c r="BJ52" s="209">
        <v>590289.91</v>
      </c>
      <c r="BK52" s="209"/>
      <c r="BL52" s="209">
        <v>6327230.7800000003</v>
      </c>
      <c r="BM52" s="209"/>
      <c r="BN52" s="209">
        <v>381848.61</v>
      </c>
      <c r="BO52" s="209"/>
      <c r="BP52" s="209">
        <v>162950589.37</v>
      </c>
      <c r="BQ52" s="209"/>
      <c r="BR52" s="209">
        <v>3730936.94</v>
      </c>
      <c r="BS52" s="209"/>
      <c r="BT52" s="209">
        <v>4589107.5999999996</v>
      </c>
      <c r="BU52" s="209"/>
      <c r="BV52" s="209">
        <v>155885.71</v>
      </c>
      <c r="BW52" s="209"/>
      <c r="BX52" s="209">
        <v>215852.72</v>
      </c>
      <c r="BY52" s="209"/>
      <c r="BZ52" s="209">
        <v>679223</v>
      </c>
      <c r="CA52" s="209"/>
      <c r="CB52" s="209">
        <v>113786688.79000001</v>
      </c>
      <c r="CC52" s="209"/>
    </row>
    <row r="53" spans="1:81" ht="13.5" thickTop="1">
      <c r="F53" s="31" t="s">
        <v>332</v>
      </c>
      <c r="H53" s="31" t="s">
        <v>332</v>
      </c>
      <c r="J53" s="31" t="s">
        <v>332</v>
      </c>
      <c r="L53" s="31" t="s">
        <v>332</v>
      </c>
      <c r="N53" s="31" t="s">
        <v>332</v>
      </c>
      <c r="P53" s="31" t="s">
        <v>332</v>
      </c>
      <c r="R53" s="31" t="s">
        <v>332</v>
      </c>
      <c r="T53" s="31" t="s">
        <v>332</v>
      </c>
      <c r="V53" s="31" t="s">
        <v>332</v>
      </c>
      <c r="X53" s="31" t="s">
        <v>332</v>
      </c>
      <c r="Z53" s="31" t="s">
        <v>332</v>
      </c>
      <c r="AB53" s="31" t="s">
        <v>332</v>
      </c>
      <c r="AD53" s="31" t="s">
        <v>332</v>
      </c>
      <c r="AF53" s="31" t="s">
        <v>332</v>
      </c>
      <c r="AH53" s="31" t="s">
        <v>332</v>
      </c>
      <c r="AJ53" s="31" t="s">
        <v>332</v>
      </c>
      <c r="AL53" s="31" t="s">
        <v>332</v>
      </c>
      <c r="AN53" s="31" t="s">
        <v>332</v>
      </c>
      <c r="AP53" s="31" t="s">
        <v>332</v>
      </c>
      <c r="AR53" s="31" t="s">
        <v>332</v>
      </c>
      <c r="AT53" s="31" t="s">
        <v>332</v>
      </c>
      <c r="AX53" s="31" t="s">
        <v>332</v>
      </c>
      <c r="BB53" s="31" t="s">
        <v>332</v>
      </c>
      <c r="BD53" s="31" t="s">
        <v>332</v>
      </c>
      <c r="BF53" s="31" t="s">
        <v>332</v>
      </c>
      <c r="BH53" s="31" t="s">
        <v>332</v>
      </c>
      <c r="BJ53" s="31" t="s">
        <v>332</v>
      </c>
      <c r="BL53" s="31" t="s">
        <v>332</v>
      </c>
      <c r="BP53" s="31" t="s">
        <v>332</v>
      </c>
      <c r="BR53" s="31" t="s">
        <v>332</v>
      </c>
      <c r="BT53" s="31" t="s">
        <v>332</v>
      </c>
      <c r="BV53" s="31" t="s">
        <v>332</v>
      </c>
      <c r="BX53" s="31" t="s">
        <v>332</v>
      </c>
      <c r="CB53" s="31" t="s">
        <v>332</v>
      </c>
    </row>
    <row r="54" spans="1:81">
      <c r="A54" s="233" t="s">
        <v>213</v>
      </c>
      <c r="B54" s="338" t="s">
        <v>14</v>
      </c>
      <c r="C54" s="338"/>
      <c r="D54" s="330" t="s">
        <v>723</v>
      </c>
      <c r="E54" s="330"/>
      <c r="F54" s="330" t="s">
        <v>724</v>
      </c>
      <c r="G54" s="330"/>
      <c r="H54" s="330" t="s">
        <v>725</v>
      </c>
      <c r="I54" s="330"/>
      <c r="J54" s="330" t="s">
        <v>726</v>
      </c>
      <c r="K54" s="330"/>
      <c r="L54" s="330" t="s">
        <v>727</v>
      </c>
      <c r="M54" s="330"/>
      <c r="N54" s="330" t="s">
        <v>728</v>
      </c>
      <c r="O54" s="330"/>
      <c r="P54" s="330" t="s">
        <v>729</v>
      </c>
      <c r="Q54" s="330"/>
      <c r="R54" s="330" t="s">
        <v>730</v>
      </c>
      <c r="S54" s="330"/>
      <c r="T54" s="330" t="s">
        <v>731</v>
      </c>
      <c r="U54" s="330"/>
      <c r="V54" s="330" t="s">
        <v>732</v>
      </c>
      <c r="W54" s="330"/>
      <c r="X54" s="330" t="s">
        <v>733</v>
      </c>
      <c r="Y54" s="330"/>
      <c r="Z54" s="330" t="s">
        <v>734</v>
      </c>
      <c r="AA54" s="330"/>
      <c r="AB54" s="330" t="s">
        <v>735</v>
      </c>
      <c r="AC54" s="330"/>
      <c r="AD54" s="330" t="s">
        <v>736</v>
      </c>
      <c r="AE54" s="330"/>
      <c r="AF54" s="330" t="s">
        <v>737</v>
      </c>
      <c r="AG54" s="330"/>
      <c r="AH54" s="330" t="s">
        <v>738</v>
      </c>
      <c r="AI54" s="330"/>
      <c r="AJ54" s="330" t="s">
        <v>739</v>
      </c>
      <c r="AK54" s="330"/>
      <c r="AL54" s="330" t="s">
        <v>740</v>
      </c>
      <c r="AM54" s="330"/>
      <c r="AN54" s="330" t="s">
        <v>741</v>
      </c>
      <c r="AO54" s="330"/>
      <c r="AP54" s="330" t="s">
        <v>742</v>
      </c>
      <c r="AQ54" s="330"/>
      <c r="AR54" s="330" t="s">
        <v>743</v>
      </c>
      <c r="AS54" s="330"/>
      <c r="AT54" s="330" t="s">
        <v>744</v>
      </c>
      <c r="AU54" s="330"/>
      <c r="AV54" s="330" t="s">
        <v>745</v>
      </c>
      <c r="AW54" s="330"/>
      <c r="AX54" s="330" t="s">
        <v>746</v>
      </c>
      <c r="AY54" s="330"/>
      <c r="AZ54" s="330" t="s">
        <v>747</v>
      </c>
      <c r="BA54" s="330"/>
      <c r="BB54" s="330" t="s">
        <v>748</v>
      </c>
      <c r="BC54" s="330"/>
      <c r="BD54" s="330" t="s">
        <v>749</v>
      </c>
      <c r="BE54" s="330"/>
      <c r="BF54" s="330" t="s">
        <v>750</v>
      </c>
      <c r="BG54" s="330"/>
      <c r="BH54" s="330" t="s">
        <v>751</v>
      </c>
      <c r="BI54" s="330"/>
      <c r="BJ54" s="330" t="s">
        <v>752</v>
      </c>
      <c r="BK54" s="330"/>
      <c r="BL54" s="330" t="s">
        <v>753</v>
      </c>
      <c r="BM54" s="330"/>
      <c r="BN54" s="330" t="s">
        <v>754</v>
      </c>
      <c r="BO54" s="330"/>
      <c r="BP54" s="330" t="s">
        <v>755</v>
      </c>
      <c r="BQ54" s="330"/>
      <c r="BR54" s="330" t="s">
        <v>756</v>
      </c>
      <c r="BS54" s="330"/>
      <c r="BT54" s="330" t="s">
        <v>757</v>
      </c>
      <c r="BU54" s="330"/>
      <c r="BV54" s="330" t="s">
        <v>758</v>
      </c>
      <c r="BW54" s="330"/>
      <c r="BX54" s="330" t="s">
        <v>759</v>
      </c>
      <c r="BY54" s="330"/>
      <c r="BZ54" s="330" t="s">
        <v>760</v>
      </c>
      <c r="CA54" s="330"/>
      <c r="CB54" s="330" t="s">
        <v>761</v>
      </c>
      <c r="CC54" s="330"/>
    </row>
    <row r="55" spans="1:81">
      <c r="A55" s="235"/>
      <c r="B55" s="216"/>
      <c r="C55" s="235"/>
      <c r="D55" s="332"/>
      <c r="E55" s="332"/>
      <c r="F55" s="332"/>
      <c r="G55" s="332"/>
      <c r="H55" s="332"/>
      <c r="I55" s="332"/>
      <c r="J55" s="332"/>
      <c r="K55" s="332"/>
      <c r="L55" s="332"/>
      <c r="M55" s="332"/>
      <c r="N55" s="332"/>
      <c r="O55" s="332"/>
      <c r="P55" s="332"/>
      <c r="Q55" s="332"/>
      <c r="R55" s="332"/>
      <c r="S55" s="332"/>
      <c r="T55" s="332"/>
      <c r="U55" s="332"/>
      <c r="V55" s="332"/>
      <c r="W55" s="332"/>
      <c r="X55" s="332"/>
      <c r="Y55" s="332"/>
      <c r="Z55" s="332"/>
      <c r="AA55" s="332"/>
      <c r="AB55" s="332"/>
      <c r="AC55" s="332"/>
      <c r="AD55" s="332"/>
      <c r="AE55" s="332"/>
      <c r="AF55" s="332"/>
      <c r="AG55" s="332"/>
      <c r="AH55" s="332"/>
      <c r="AI55" s="332"/>
      <c r="AJ55" s="332"/>
      <c r="AK55" s="332"/>
      <c r="AL55" s="332"/>
      <c r="AM55" s="332"/>
      <c r="AN55" s="332"/>
      <c r="AO55" s="332"/>
      <c r="AP55" s="332"/>
      <c r="AQ55" s="332"/>
      <c r="AR55" s="332"/>
      <c r="AS55" s="332"/>
      <c r="AT55" s="332"/>
      <c r="AU55" s="332"/>
      <c r="AV55" s="332"/>
      <c r="AW55" s="332"/>
      <c r="AX55" s="332"/>
      <c r="AY55" s="332"/>
      <c r="AZ55" s="332"/>
      <c r="BA55" s="332"/>
      <c r="BB55" s="332"/>
      <c r="BC55" s="332"/>
      <c r="BD55" s="332"/>
      <c r="BE55" s="332"/>
      <c r="BF55" s="332"/>
      <c r="BG55" s="332"/>
      <c r="BH55" s="332"/>
      <c r="BI55" s="332"/>
      <c r="BJ55" s="332"/>
      <c r="BK55" s="332"/>
      <c r="BL55" s="332"/>
      <c r="BM55" s="332"/>
      <c r="BN55" s="332"/>
      <c r="BO55" s="332"/>
      <c r="BP55" s="332"/>
      <c r="BQ55" s="332"/>
      <c r="BR55" s="332"/>
      <c r="BS55" s="332"/>
      <c r="BT55" s="332"/>
      <c r="BU55" s="332"/>
      <c r="BV55" s="332"/>
      <c r="BW55" s="332"/>
      <c r="BX55" s="332"/>
      <c r="BY55" s="332"/>
      <c r="BZ55" s="332"/>
      <c r="CA55" s="332"/>
      <c r="CB55" s="332"/>
      <c r="CC55" s="332"/>
    </row>
    <row r="56" spans="1:81">
      <c r="A56" s="237"/>
      <c r="B56" s="333" t="s">
        <v>5</v>
      </c>
      <c r="C56" s="339" t="s">
        <v>6</v>
      </c>
      <c r="D56" s="333" t="s">
        <v>5</v>
      </c>
      <c r="E56" s="339" t="s">
        <v>6</v>
      </c>
      <c r="F56" s="333" t="s">
        <v>5</v>
      </c>
      <c r="G56" s="339" t="s">
        <v>6</v>
      </c>
      <c r="H56" s="333" t="s">
        <v>5</v>
      </c>
      <c r="I56" s="339" t="s">
        <v>6</v>
      </c>
      <c r="J56" s="333" t="s">
        <v>5</v>
      </c>
      <c r="K56" s="339" t="s">
        <v>6</v>
      </c>
      <c r="L56" s="333" t="s">
        <v>5</v>
      </c>
      <c r="M56" s="339" t="s">
        <v>6</v>
      </c>
      <c r="N56" s="333" t="s">
        <v>5</v>
      </c>
      <c r="O56" s="339" t="s">
        <v>6</v>
      </c>
      <c r="P56" s="333" t="s">
        <v>5</v>
      </c>
      <c r="Q56" s="339" t="s">
        <v>6</v>
      </c>
      <c r="R56" s="333" t="s">
        <v>5</v>
      </c>
      <c r="S56" s="339" t="s">
        <v>6</v>
      </c>
      <c r="T56" s="333" t="s">
        <v>5</v>
      </c>
      <c r="U56" s="339" t="s">
        <v>6</v>
      </c>
      <c r="V56" s="333" t="s">
        <v>5</v>
      </c>
      <c r="W56" s="339" t="s">
        <v>6</v>
      </c>
      <c r="X56" s="333" t="s">
        <v>5</v>
      </c>
      <c r="Y56" s="339" t="s">
        <v>6</v>
      </c>
      <c r="Z56" s="333" t="s">
        <v>5</v>
      </c>
      <c r="AA56" s="339" t="s">
        <v>6</v>
      </c>
      <c r="AB56" s="333" t="s">
        <v>5</v>
      </c>
      <c r="AC56" s="339" t="s">
        <v>6</v>
      </c>
      <c r="AD56" s="333" t="s">
        <v>5</v>
      </c>
      <c r="AE56" s="339" t="s">
        <v>6</v>
      </c>
      <c r="AF56" s="333" t="s">
        <v>5</v>
      </c>
      <c r="AG56" s="339" t="s">
        <v>6</v>
      </c>
      <c r="AH56" s="333" t="s">
        <v>5</v>
      </c>
      <c r="AI56" s="339" t="s">
        <v>6</v>
      </c>
      <c r="AJ56" s="333" t="s">
        <v>5</v>
      </c>
      <c r="AK56" s="339" t="s">
        <v>6</v>
      </c>
      <c r="AL56" s="333" t="s">
        <v>5</v>
      </c>
      <c r="AM56" s="339" t="s">
        <v>6</v>
      </c>
      <c r="AN56" s="333" t="s">
        <v>5</v>
      </c>
      <c r="AO56" s="339" t="s">
        <v>6</v>
      </c>
      <c r="AP56" s="333" t="s">
        <v>5</v>
      </c>
      <c r="AQ56" s="339" t="s">
        <v>6</v>
      </c>
      <c r="AR56" s="333" t="s">
        <v>5</v>
      </c>
      <c r="AS56" s="339" t="s">
        <v>6</v>
      </c>
      <c r="AT56" s="333" t="s">
        <v>5</v>
      </c>
      <c r="AU56" s="339" t="s">
        <v>6</v>
      </c>
      <c r="AV56" s="333" t="s">
        <v>5</v>
      </c>
      <c r="AW56" s="339" t="s">
        <v>6</v>
      </c>
      <c r="AX56" s="333" t="s">
        <v>5</v>
      </c>
      <c r="AY56" s="339" t="s">
        <v>6</v>
      </c>
      <c r="AZ56" s="333" t="s">
        <v>5</v>
      </c>
      <c r="BA56" s="339" t="s">
        <v>6</v>
      </c>
      <c r="BB56" s="333" t="s">
        <v>5</v>
      </c>
      <c r="BC56" s="339" t="s">
        <v>6</v>
      </c>
      <c r="BD56" s="333" t="s">
        <v>5</v>
      </c>
      <c r="BE56" s="339" t="s">
        <v>6</v>
      </c>
      <c r="BF56" s="333" t="s">
        <v>5</v>
      </c>
      <c r="BG56" s="339" t="s">
        <v>6</v>
      </c>
      <c r="BH56" s="333" t="s">
        <v>5</v>
      </c>
      <c r="BI56" s="339" t="s">
        <v>6</v>
      </c>
      <c r="BJ56" s="333" t="s">
        <v>5</v>
      </c>
      <c r="BK56" s="339" t="s">
        <v>6</v>
      </c>
      <c r="BL56" s="333" t="s">
        <v>5</v>
      </c>
      <c r="BM56" s="339" t="s">
        <v>6</v>
      </c>
      <c r="BN56" s="333" t="s">
        <v>5</v>
      </c>
      <c r="BO56" s="339" t="s">
        <v>6</v>
      </c>
      <c r="BP56" s="333" t="s">
        <v>5</v>
      </c>
      <c r="BQ56" s="339" t="s">
        <v>6</v>
      </c>
      <c r="BR56" s="333" t="s">
        <v>5</v>
      </c>
      <c r="BS56" s="339" t="s">
        <v>6</v>
      </c>
      <c r="BT56" s="333" t="s">
        <v>5</v>
      </c>
      <c r="BU56" s="339" t="s">
        <v>6</v>
      </c>
      <c r="BV56" s="333" t="s">
        <v>5</v>
      </c>
      <c r="BW56" s="339" t="s">
        <v>6</v>
      </c>
      <c r="BX56" s="333" t="s">
        <v>5</v>
      </c>
      <c r="BY56" s="339" t="s">
        <v>6</v>
      </c>
      <c r="BZ56" s="333" t="s">
        <v>5</v>
      </c>
      <c r="CA56" s="339" t="s">
        <v>6</v>
      </c>
      <c r="CB56" s="333" t="s">
        <v>5</v>
      </c>
      <c r="CC56" s="339" t="s">
        <v>6</v>
      </c>
    </row>
    <row r="57" spans="1:81">
      <c r="A57" t="s">
        <v>214</v>
      </c>
      <c r="B57" s="31">
        <v>848595530.78999996</v>
      </c>
      <c r="C57" s="5">
        <v>5.1847000000000003</v>
      </c>
      <c r="D57" s="31">
        <v>100186141.2</v>
      </c>
      <c r="E57" s="5">
        <v>9.7347999999999999</v>
      </c>
      <c r="F57" s="31">
        <v>19268711.609999999</v>
      </c>
      <c r="G57" s="5">
        <v>1.885</v>
      </c>
      <c r="H57" s="31">
        <v>7077052.7300000004</v>
      </c>
      <c r="I57" s="5">
        <v>1.5323</v>
      </c>
      <c r="J57" s="31">
        <v>331954.59999999998</v>
      </c>
      <c r="K57" s="5">
        <v>0.18659999999999999</v>
      </c>
      <c r="L57" s="31">
        <v>3316953.52</v>
      </c>
      <c r="M57" s="5">
        <v>3.4676</v>
      </c>
      <c r="N57" s="31">
        <v>1249546.24</v>
      </c>
      <c r="O57" s="5">
        <v>2.7008999999999999</v>
      </c>
      <c r="P57" s="31">
        <v>1776428.5</v>
      </c>
      <c r="Q57" s="5">
        <v>0.61809999999999998</v>
      </c>
      <c r="R57" s="31">
        <v>41655809.32</v>
      </c>
      <c r="S57" s="5">
        <v>6.6407999999999996</v>
      </c>
      <c r="T57" s="31">
        <v>82333635.379999995</v>
      </c>
      <c r="U57" s="5">
        <v>5.8074000000000003</v>
      </c>
      <c r="V57" s="31">
        <v>608213.57999999996</v>
      </c>
      <c r="W57" s="5">
        <v>0.25340000000000001</v>
      </c>
      <c r="X57" s="31">
        <v>386014.34</v>
      </c>
      <c r="Y57" s="5">
        <v>0.47870000000000001</v>
      </c>
      <c r="Z57" s="31">
        <v>958904.5</v>
      </c>
      <c r="AA57" s="5">
        <v>1.1781999999999999</v>
      </c>
      <c r="AB57" s="31">
        <v>-28737875.07</v>
      </c>
      <c r="AC57" s="5">
        <v>-2.9502999999999999</v>
      </c>
      <c r="AD57" s="31">
        <v>60511792.039999999</v>
      </c>
      <c r="AE57" s="5">
        <v>100</v>
      </c>
      <c r="AF57" s="31">
        <v>153943.22</v>
      </c>
      <c r="AG57" s="5">
        <v>31.728000000000002</v>
      </c>
      <c r="AH57" s="31">
        <v>248536.78</v>
      </c>
      <c r="AI57" s="5">
        <v>0.1981</v>
      </c>
      <c r="AJ57" s="31">
        <v>39699943.149999999</v>
      </c>
      <c r="AK57" s="5">
        <v>3.4573</v>
      </c>
      <c r="AL57" s="31">
        <v>58670.15</v>
      </c>
      <c r="AM57" s="5">
        <v>0.1135</v>
      </c>
      <c r="AN57" s="31">
        <v>58405077.880000003</v>
      </c>
      <c r="AO57" s="5">
        <v>6.5484</v>
      </c>
      <c r="AP57" s="31">
        <v>20353807.09</v>
      </c>
      <c r="AQ57" s="5">
        <v>4.3901000000000003</v>
      </c>
      <c r="AR57" s="31">
        <v>6354684.1500000004</v>
      </c>
      <c r="AS57" s="5">
        <v>1.1792</v>
      </c>
      <c r="AT57" s="31">
        <v>118567.16</v>
      </c>
      <c r="AU57" s="5">
        <v>6.4058000000000002</v>
      </c>
      <c r="AV57" s="31">
        <v>3527447.1</v>
      </c>
      <c r="AW57" s="5">
        <v>5.3573000000000004</v>
      </c>
      <c r="AX57" s="31">
        <v>11707876.6</v>
      </c>
      <c r="AY57" s="5">
        <v>2.8553999999999999</v>
      </c>
      <c r="AZ57" s="31">
        <v>228457079.62</v>
      </c>
      <c r="BA57" s="5">
        <v>24.120799999999999</v>
      </c>
      <c r="BB57" s="31">
        <v>11884741.220000001</v>
      </c>
      <c r="BC57" s="5">
        <v>1.1826000000000001</v>
      </c>
      <c r="BD57" s="31">
        <v>701758.4</v>
      </c>
      <c r="BE57" s="5">
        <v>0.19570000000000001</v>
      </c>
      <c r="BF57" s="31">
        <v>13527409.49</v>
      </c>
      <c r="BG57" s="5">
        <v>15.939500000000001</v>
      </c>
      <c r="BH57" s="31">
        <v>7819662.3799999999</v>
      </c>
      <c r="BI57" s="5">
        <v>4.7331000000000003</v>
      </c>
      <c r="BJ57" s="31">
        <v>3783342.29</v>
      </c>
      <c r="BK57" s="5">
        <v>2.1293000000000002</v>
      </c>
      <c r="BL57" s="31">
        <v>5696321.9199999999</v>
      </c>
      <c r="BM57" s="5">
        <v>8.1844000000000001</v>
      </c>
      <c r="BN57" s="31">
        <v>12058487.49</v>
      </c>
      <c r="BO57" s="5">
        <v>7.8166000000000002</v>
      </c>
      <c r="BP57" s="31">
        <v>358861</v>
      </c>
      <c r="BQ57" s="5">
        <v>0.22020000000000001</v>
      </c>
      <c r="BR57" s="31">
        <v>813664.12</v>
      </c>
      <c r="BS57" s="5">
        <v>0.12529999999999999</v>
      </c>
      <c r="BT57" s="31">
        <v>314128.87</v>
      </c>
      <c r="BU57" s="5">
        <v>0.18010000000000001</v>
      </c>
      <c r="BV57" s="31">
        <v>108238298.03</v>
      </c>
      <c r="BW57" s="5">
        <v>21.7118</v>
      </c>
      <c r="BX57" s="31">
        <v>3796240.44</v>
      </c>
      <c r="BY57" s="5">
        <v>0.53649999999999998</v>
      </c>
      <c r="BZ57" s="31">
        <v>888850</v>
      </c>
      <c r="CA57" s="5">
        <v>43.620899999999999</v>
      </c>
      <c r="CB57" s="31">
        <v>18704849.75</v>
      </c>
      <c r="CC57" s="5">
        <v>2.0548000000000002</v>
      </c>
    </row>
    <row r="58" spans="1:81">
      <c r="A58" t="s">
        <v>215</v>
      </c>
      <c r="B58" s="31">
        <v>34057971.829999998</v>
      </c>
      <c r="C58" s="5">
        <v>0.20810000000000001</v>
      </c>
      <c r="D58" s="31">
        <v>30227835</v>
      </c>
      <c r="E58" s="5">
        <v>2.9371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0</v>
      </c>
      <c r="O58">
        <v>0</v>
      </c>
      <c r="P58" s="31">
        <v>0</v>
      </c>
      <c r="Q58">
        <v>0</v>
      </c>
      <c r="R58" s="31">
        <v>0</v>
      </c>
      <c r="S58">
        <v>0</v>
      </c>
      <c r="T58" s="31">
        <v>0</v>
      </c>
      <c r="U58">
        <v>0</v>
      </c>
      <c r="V58" s="31">
        <v>0</v>
      </c>
      <c r="W58">
        <v>0</v>
      </c>
      <c r="X58" s="31">
        <v>0</v>
      </c>
      <c r="Y58">
        <v>0</v>
      </c>
      <c r="Z58" s="31">
        <v>0</v>
      </c>
      <c r="AA58">
        <v>0</v>
      </c>
      <c r="AB58" s="31">
        <v>0</v>
      </c>
      <c r="AC58">
        <v>0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>
        <v>0</v>
      </c>
      <c r="AT58" s="31">
        <v>0</v>
      </c>
      <c r="AU58">
        <v>0</v>
      </c>
      <c r="AV58" s="31">
        <v>0</v>
      </c>
      <c r="AW58">
        <v>0</v>
      </c>
      <c r="AX58" s="31">
        <v>0</v>
      </c>
      <c r="AY58">
        <v>0</v>
      </c>
      <c r="AZ58" s="31">
        <v>0</v>
      </c>
      <c r="BA58">
        <v>0</v>
      </c>
      <c r="BB58" s="31">
        <v>0</v>
      </c>
      <c r="BC58">
        <v>0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  <c r="BL58" s="31">
        <v>0</v>
      </c>
      <c r="BM58">
        <v>0</v>
      </c>
      <c r="BN58" s="31">
        <v>3830136.83</v>
      </c>
      <c r="BO58" s="5">
        <v>2.4828000000000001</v>
      </c>
      <c r="BP58" s="31">
        <v>0</v>
      </c>
      <c r="BQ58">
        <v>0</v>
      </c>
      <c r="BR58" s="31">
        <v>0</v>
      </c>
      <c r="BS58">
        <v>0</v>
      </c>
      <c r="BT58" s="31">
        <v>0</v>
      </c>
      <c r="BU58">
        <v>0</v>
      </c>
      <c r="BV58" s="31">
        <v>0</v>
      </c>
      <c r="BW58">
        <v>0</v>
      </c>
      <c r="BX58" s="31">
        <v>0</v>
      </c>
      <c r="BY58">
        <v>0</v>
      </c>
      <c r="BZ58" s="31">
        <v>0</v>
      </c>
      <c r="CA58">
        <v>0</v>
      </c>
      <c r="CB58" s="31">
        <v>0</v>
      </c>
      <c r="CC58">
        <v>0</v>
      </c>
    </row>
    <row r="59" spans="1:81">
      <c r="A59" t="s">
        <v>216</v>
      </c>
      <c r="B59" s="31">
        <v>12160627.300000001</v>
      </c>
      <c r="C59" s="5">
        <v>7.4300000000000005E-2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>
        <v>0</v>
      </c>
      <c r="P59" s="31">
        <v>0</v>
      </c>
      <c r="Q59">
        <v>0</v>
      </c>
      <c r="R59" s="31">
        <v>0</v>
      </c>
      <c r="S59">
        <v>0</v>
      </c>
      <c r="T59" s="31">
        <v>0</v>
      </c>
      <c r="U59">
        <v>0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0</v>
      </c>
      <c r="AU59">
        <v>0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  <c r="BL59" s="31">
        <v>0</v>
      </c>
      <c r="BM59">
        <v>0</v>
      </c>
      <c r="BN59" s="31">
        <v>12160627.300000001</v>
      </c>
      <c r="BO59" s="5">
        <v>7.8829000000000002</v>
      </c>
      <c r="BP59" s="31">
        <v>0</v>
      </c>
      <c r="BQ59">
        <v>0</v>
      </c>
      <c r="BR59" s="31">
        <v>0</v>
      </c>
      <c r="BS59">
        <v>0</v>
      </c>
      <c r="BT59" s="31">
        <v>0</v>
      </c>
      <c r="BU59">
        <v>0</v>
      </c>
      <c r="BV59" s="31">
        <v>0</v>
      </c>
      <c r="BW59">
        <v>0</v>
      </c>
      <c r="BX59" s="31">
        <v>0</v>
      </c>
      <c r="BY59">
        <v>0</v>
      </c>
      <c r="BZ59" s="31">
        <v>0</v>
      </c>
      <c r="CA59">
        <v>0</v>
      </c>
      <c r="CB59" s="31">
        <v>0</v>
      </c>
      <c r="CC59">
        <v>0</v>
      </c>
    </row>
    <row r="60" spans="1:81">
      <c r="A60" t="s">
        <v>217</v>
      </c>
      <c r="B60" s="31">
        <v>38246911.299999997</v>
      </c>
      <c r="C60" s="5">
        <v>0.23369999999999999</v>
      </c>
      <c r="D60" s="31">
        <v>16668183.699999999</v>
      </c>
      <c r="E60" s="5">
        <v>1.6195999999999999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0</v>
      </c>
      <c r="AC60">
        <v>0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>
        <v>0</v>
      </c>
      <c r="AV60" s="31">
        <v>0</v>
      </c>
      <c r="AW60">
        <v>0</v>
      </c>
      <c r="AX60" s="31">
        <v>0</v>
      </c>
      <c r="AY60">
        <v>0</v>
      </c>
      <c r="AZ60" s="31">
        <v>0</v>
      </c>
      <c r="BA60">
        <v>0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  <c r="BL60" s="31">
        <v>0</v>
      </c>
      <c r="BM60">
        <v>0</v>
      </c>
      <c r="BN60" s="31">
        <v>21578727.600000001</v>
      </c>
      <c r="BO60" s="5">
        <v>13.9879</v>
      </c>
      <c r="BP60" s="31">
        <v>0</v>
      </c>
      <c r="BQ60">
        <v>0</v>
      </c>
      <c r="BR60" s="31">
        <v>0</v>
      </c>
      <c r="BS60">
        <v>0</v>
      </c>
      <c r="BT60" s="31">
        <v>0</v>
      </c>
      <c r="BU60">
        <v>0</v>
      </c>
      <c r="BV60" s="31">
        <v>0</v>
      </c>
      <c r="BW60">
        <v>0</v>
      </c>
      <c r="BX60" s="31">
        <v>0</v>
      </c>
      <c r="BY60">
        <v>0</v>
      </c>
      <c r="BZ60" s="31">
        <v>0</v>
      </c>
      <c r="CA60">
        <v>0</v>
      </c>
      <c r="CB60" s="31">
        <v>0</v>
      </c>
      <c r="CC60">
        <v>0</v>
      </c>
    </row>
    <row r="61" spans="1:81">
      <c r="A61" t="s">
        <v>218</v>
      </c>
      <c r="B61" s="31">
        <v>73065584.420000002</v>
      </c>
      <c r="C61" s="5">
        <v>0.44640000000000002</v>
      </c>
      <c r="D61" s="31">
        <v>69244751.840000004</v>
      </c>
      <c r="E61" s="5">
        <v>6.7282999999999999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0</v>
      </c>
      <c r="Y61">
        <v>0</v>
      </c>
      <c r="Z61" s="31">
        <v>0</v>
      </c>
      <c r="AA61">
        <v>0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0</v>
      </c>
      <c r="AQ61">
        <v>0</v>
      </c>
      <c r="AR61" s="31">
        <v>0</v>
      </c>
      <c r="AS61">
        <v>0</v>
      </c>
      <c r="AT61" s="31">
        <v>0</v>
      </c>
      <c r="AU61">
        <v>0</v>
      </c>
      <c r="AV61" s="31">
        <v>0</v>
      </c>
      <c r="AW61">
        <v>0</v>
      </c>
      <c r="AX61" s="31">
        <v>0</v>
      </c>
      <c r="AY61">
        <v>0</v>
      </c>
      <c r="AZ61" s="31">
        <v>0</v>
      </c>
      <c r="BA61">
        <v>0</v>
      </c>
      <c r="BB61" s="31">
        <v>0</v>
      </c>
      <c r="BC61">
        <v>0</v>
      </c>
      <c r="BD61" s="31">
        <v>0</v>
      </c>
      <c r="BE61">
        <v>0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  <c r="BL61" s="31">
        <v>0</v>
      </c>
      <c r="BM61">
        <v>0</v>
      </c>
      <c r="BN61" s="31">
        <v>3820832.58</v>
      </c>
      <c r="BO61" s="5">
        <v>2.4767999999999999</v>
      </c>
      <c r="BP61" s="31">
        <v>0</v>
      </c>
      <c r="BQ61">
        <v>0</v>
      </c>
      <c r="BR61" s="31">
        <v>0</v>
      </c>
      <c r="BS61">
        <v>0</v>
      </c>
      <c r="BT61" s="31">
        <v>0</v>
      </c>
      <c r="BU61">
        <v>0</v>
      </c>
      <c r="BV61" s="31">
        <v>0</v>
      </c>
      <c r="BW61">
        <v>0</v>
      </c>
      <c r="BX61" s="31">
        <v>0</v>
      </c>
      <c r="BY61">
        <v>0</v>
      </c>
      <c r="BZ61" s="31">
        <v>0</v>
      </c>
      <c r="CA61">
        <v>0</v>
      </c>
      <c r="CB61" s="31">
        <v>0</v>
      </c>
      <c r="CC61">
        <v>0</v>
      </c>
    </row>
    <row r="62" spans="1:81">
      <c r="A62" t="s">
        <v>219</v>
      </c>
      <c r="B62" s="31">
        <v>206637739.06999999</v>
      </c>
      <c r="C62" s="5">
        <v>1.2625</v>
      </c>
      <c r="D62" s="31">
        <v>203178010.97</v>
      </c>
      <c r="E62" s="5">
        <v>19.7422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0</v>
      </c>
      <c r="M62">
        <v>0</v>
      </c>
      <c r="N62" s="31">
        <v>0</v>
      </c>
      <c r="O62">
        <v>0</v>
      </c>
      <c r="P62" s="31">
        <v>0</v>
      </c>
      <c r="Q62">
        <v>0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0</v>
      </c>
      <c r="AA62">
        <v>0</v>
      </c>
      <c r="AB62" s="31">
        <v>0</v>
      </c>
      <c r="AC62">
        <v>0</v>
      </c>
      <c r="AD62" s="31">
        <v>0</v>
      </c>
      <c r="AE62">
        <v>0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0</v>
      </c>
      <c r="AQ62">
        <v>0</v>
      </c>
      <c r="AR62" s="31">
        <v>0</v>
      </c>
      <c r="AS62">
        <v>0</v>
      </c>
      <c r="AT62" s="31">
        <v>0</v>
      </c>
      <c r="AU62">
        <v>0</v>
      </c>
      <c r="AV62" s="31">
        <v>0</v>
      </c>
      <c r="AW62">
        <v>0</v>
      </c>
      <c r="AX62" s="31">
        <v>0</v>
      </c>
      <c r="AY62">
        <v>0</v>
      </c>
      <c r="AZ62" s="31">
        <v>0</v>
      </c>
      <c r="BA62">
        <v>0</v>
      </c>
      <c r="BB62" s="31">
        <v>0</v>
      </c>
      <c r="BC62">
        <v>0</v>
      </c>
      <c r="BD62" s="31">
        <v>0</v>
      </c>
      <c r="BE62">
        <v>0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  <c r="BL62" s="31">
        <v>0</v>
      </c>
      <c r="BM62">
        <v>0</v>
      </c>
      <c r="BN62" s="31">
        <v>3459728.1</v>
      </c>
      <c r="BO62" s="5">
        <v>2.2427000000000001</v>
      </c>
      <c r="BP62" s="31">
        <v>0</v>
      </c>
      <c r="BQ62">
        <v>0</v>
      </c>
      <c r="BR62" s="31">
        <v>0</v>
      </c>
      <c r="BS62">
        <v>0</v>
      </c>
      <c r="BT62" s="31">
        <v>0</v>
      </c>
      <c r="BU62">
        <v>0</v>
      </c>
      <c r="BV62" s="31">
        <v>0</v>
      </c>
      <c r="BW62">
        <v>0</v>
      </c>
      <c r="BX62" s="31">
        <v>0</v>
      </c>
      <c r="BY62">
        <v>0</v>
      </c>
      <c r="BZ62" s="31">
        <v>0</v>
      </c>
      <c r="CA62">
        <v>0</v>
      </c>
      <c r="CB62" s="31">
        <v>0</v>
      </c>
      <c r="CC62">
        <v>0</v>
      </c>
    </row>
    <row r="63" spans="1:81">
      <c r="A63" t="s">
        <v>220</v>
      </c>
      <c r="B63" s="31">
        <v>811586.83</v>
      </c>
      <c r="C63" s="5">
        <v>5.0000000000000001E-3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0</v>
      </c>
      <c r="U63">
        <v>0</v>
      </c>
      <c r="V63" s="31">
        <v>0</v>
      </c>
      <c r="W63">
        <v>0</v>
      </c>
      <c r="X63" s="31">
        <v>0</v>
      </c>
      <c r="Y63">
        <v>0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0</v>
      </c>
      <c r="AM63">
        <v>0</v>
      </c>
      <c r="AN63" s="31">
        <v>0</v>
      </c>
      <c r="AO63">
        <v>0</v>
      </c>
      <c r="AP63" s="31">
        <v>0</v>
      </c>
      <c r="AQ63">
        <v>0</v>
      </c>
      <c r="AR63" s="31">
        <v>0</v>
      </c>
      <c r="AS63">
        <v>0</v>
      </c>
      <c r="AT63" s="31">
        <v>0</v>
      </c>
      <c r="AU63">
        <v>0</v>
      </c>
      <c r="AV63" s="31">
        <v>0</v>
      </c>
      <c r="AW63">
        <v>0</v>
      </c>
      <c r="AX63" s="31">
        <v>0</v>
      </c>
      <c r="AY63">
        <v>0</v>
      </c>
      <c r="AZ63" s="31">
        <v>0</v>
      </c>
      <c r="BA63">
        <v>0</v>
      </c>
      <c r="BB63" s="31">
        <v>0</v>
      </c>
      <c r="BC63">
        <v>0</v>
      </c>
      <c r="BD63" s="31">
        <v>0</v>
      </c>
      <c r="BE63">
        <v>0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  <c r="BL63" s="31">
        <v>0</v>
      </c>
      <c r="BM63">
        <v>0</v>
      </c>
      <c r="BN63" s="31">
        <v>811586.83</v>
      </c>
      <c r="BO63" s="5">
        <v>0.52610000000000001</v>
      </c>
      <c r="BP63" s="31">
        <v>0</v>
      </c>
      <c r="BQ63">
        <v>0</v>
      </c>
      <c r="BR63" s="31">
        <v>0</v>
      </c>
      <c r="BS63">
        <v>0</v>
      </c>
      <c r="BT63" s="31">
        <v>0</v>
      </c>
      <c r="BU63">
        <v>0</v>
      </c>
      <c r="BV63" s="31">
        <v>0</v>
      </c>
      <c r="BW63">
        <v>0</v>
      </c>
      <c r="BX63" s="31">
        <v>0</v>
      </c>
      <c r="BY63">
        <v>0</v>
      </c>
      <c r="BZ63" s="31">
        <v>0</v>
      </c>
      <c r="CA63">
        <v>0</v>
      </c>
      <c r="CB63" s="31">
        <v>0</v>
      </c>
      <c r="CC63">
        <v>0</v>
      </c>
    </row>
    <row r="64" spans="1:81" ht="13.5" thickBot="1">
      <c r="A64" t="s">
        <v>221</v>
      </c>
      <c r="B64" s="31">
        <v>38213330.670000002</v>
      </c>
      <c r="C64" s="5">
        <v>0.23350000000000001</v>
      </c>
      <c r="D64" s="31">
        <v>30912398.699999999</v>
      </c>
      <c r="E64" s="5">
        <v>3.0036999999999998</v>
      </c>
      <c r="F64" s="31">
        <v>0</v>
      </c>
      <c r="G64">
        <v>0</v>
      </c>
      <c r="H64" s="31">
        <v>0</v>
      </c>
      <c r="I64">
        <v>0</v>
      </c>
      <c r="J64" s="31">
        <v>0</v>
      </c>
      <c r="K64">
        <v>0</v>
      </c>
      <c r="L64" s="31">
        <v>0</v>
      </c>
      <c r="M64">
        <v>0</v>
      </c>
      <c r="N64" s="31">
        <v>0</v>
      </c>
      <c r="O64">
        <v>0</v>
      </c>
      <c r="P64" s="31">
        <v>0</v>
      </c>
      <c r="Q64">
        <v>0</v>
      </c>
      <c r="R64" s="31">
        <v>0</v>
      </c>
      <c r="S64">
        <v>0</v>
      </c>
      <c r="T64" s="31">
        <v>0</v>
      </c>
      <c r="U64">
        <v>0</v>
      </c>
      <c r="V64" s="31">
        <v>0</v>
      </c>
      <c r="W64">
        <v>0</v>
      </c>
      <c r="X64" s="31">
        <v>0</v>
      </c>
      <c r="Y64">
        <v>0</v>
      </c>
      <c r="Z64" s="31">
        <v>0</v>
      </c>
      <c r="AA64">
        <v>0</v>
      </c>
      <c r="AB64" s="31">
        <v>0</v>
      </c>
      <c r="AC64">
        <v>0</v>
      </c>
      <c r="AD64" s="31">
        <v>0</v>
      </c>
      <c r="AE64">
        <v>0</v>
      </c>
      <c r="AF64" s="31">
        <v>0</v>
      </c>
      <c r="AG64">
        <v>0</v>
      </c>
      <c r="AH64" s="31">
        <v>0</v>
      </c>
      <c r="AI64">
        <v>0</v>
      </c>
      <c r="AJ64" s="31">
        <v>0</v>
      </c>
      <c r="AK64">
        <v>0</v>
      </c>
      <c r="AL64" s="31">
        <v>0</v>
      </c>
      <c r="AM64">
        <v>0</v>
      </c>
      <c r="AN64" s="31">
        <v>0</v>
      </c>
      <c r="AO64">
        <v>0</v>
      </c>
      <c r="AP64" s="31">
        <v>0</v>
      </c>
      <c r="AQ64">
        <v>0</v>
      </c>
      <c r="AR64" s="31">
        <v>0</v>
      </c>
      <c r="AS64">
        <v>0</v>
      </c>
      <c r="AT64" s="31">
        <v>0</v>
      </c>
      <c r="AU64">
        <v>0</v>
      </c>
      <c r="AV64" s="31">
        <v>0</v>
      </c>
      <c r="AW64">
        <v>0</v>
      </c>
      <c r="AX64" s="31">
        <v>0</v>
      </c>
      <c r="AY64">
        <v>0</v>
      </c>
      <c r="AZ64" s="31">
        <v>0</v>
      </c>
      <c r="BA64">
        <v>0</v>
      </c>
      <c r="BB64" s="31">
        <v>0</v>
      </c>
      <c r="BC64">
        <v>0</v>
      </c>
      <c r="BD64" s="31">
        <v>0</v>
      </c>
      <c r="BE64">
        <v>0</v>
      </c>
      <c r="BF64" s="31">
        <v>0</v>
      </c>
      <c r="BG64">
        <v>0</v>
      </c>
      <c r="BH64" s="31">
        <v>0</v>
      </c>
      <c r="BI64">
        <v>0</v>
      </c>
      <c r="BJ64" s="31">
        <v>0</v>
      </c>
      <c r="BK64">
        <v>0</v>
      </c>
      <c r="BL64" s="31">
        <v>0</v>
      </c>
      <c r="BM64">
        <v>0</v>
      </c>
      <c r="BN64" s="31">
        <v>7300931.9699999997</v>
      </c>
      <c r="BO64" s="5">
        <v>4.7327000000000004</v>
      </c>
      <c r="BP64" s="31">
        <v>0</v>
      </c>
      <c r="BQ64">
        <v>0</v>
      </c>
      <c r="BR64" s="31">
        <v>0</v>
      </c>
      <c r="BS64">
        <v>0</v>
      </c>
      <c r="BT64" s="31">
        <v>0</v>
      </c>
      <c r="BU64">
        <v>0</v>
      </c>
      <c r="BV64" s="31">
        <v>0</v>
      </c>
      <c r="BW64">
        <v>0</v>
      </c>
      <c r="BX64" s="31">
        <v>0</v>
      </c>
      <c r="BY64">
        <v>0</v>
      </c>
      <c r="BZ64" s="31">
        <v>0</v>
      </c>
      <c r="CA64">
        <v>0</v>
      </c>
      <c r="CB64" s="31">
        <v>0</v>
      </c>
      <c r="CC64">
        <v>0</v>
      </c>
    </row>
    <row r="65" spans="1:81" ht="14.25" thickTop="1" thickBot="1">
      <c r="A65" s="336" t="s">
        <v>14</v>
      </c>
      <c r="B65" s="205">
        <v>1251789282.21</v>
      </c>
      <c r="C65" s="337">
        <v>7.6481000000000003</v>
      </c>
      <c r="D65" s="205">
        <v>450417321.41000003</v>
      </c>
      <c r="E65" s="337">
        <v>43.765700000000002</v>
      </c>
      <c r="F65" s="205">
        <v>19268711.609999999</v>
      </c>
      <c r="G65" s="337">
        <v>1.885</v>
      </c>
      <c r="H65" s="205">
        <v>7077052.7300000004</v>
      </c>
      <c r="I65" s="337">
        <v>1.5323</v>
      </c>
      <c r="J65" s="205">
        <v>331954.59999999998</v>
      </c>
      <c r="K65" s="337">
        <v>0.18659999999999999</v>
      </c>
      <c r="L65" s="205">
        <v>3316953.52</v>
      </c>
      <c r="M65" s="337">
        <v>3.4676</v>
      </c>
      <c r="N65" s="205">
        <v>1249546.24</v>
      </c>
      <c r="O65" s="337">
        <v>2.7008999999999999</v>
      </c>
      <c r="P65" s="205">
        <v>1776428.5</v>
      </c>
      <c r="Q65" s="337">
        <v>0.61809999999999998</v>
      </c>
      <c r="R65" s="205">
        <v>41655809.32</v>
      </c>
      <c r="S65" s="337">
        <v>6.6407999999999996</v>
      </c>
      <c r="T65" s="205">
        <v>82333635.379999995</v>
      </c>
      <c r="U65" s="337">
        <v>5.8074000000000003</v>
      </c>
      <c r="V65" s="205">
        <v>608213.57999999996</v>
      </c>
      <c r="W65" s="337">
        <v>0.25340000000000001</v>
      </c>
      <c r="X65" s="205">
        <v>386014.34</v>
      </c>
      <c r="Y65" s="337">
        <v>0.47870000000000001</v>
      </c>
      <c r="Z65" s="205">
        <v>958904.5</v>
      </c>
      <c r="AA65" s="337">
        <v>1.1781999999999999</v>
      </c>
      <c r="AB65" s="205">
        <v>-28737875.07</v>
      </c>
      <c r="AC65" s="337">
        <v>-2.9502999999999999</v>
      </c>
      <c r="AD65" s="205">
        <v>60511792.039999999</v>
      </c>
      <c r="AE65" s="337">
        <v>100</v>
      </c>
      <c r="AF65" s="205">
        <v>153943.22</v>
      </c>
      <c r="AG65" s="337">
        <v>31.728000000000002</v>
      </c>
      <c r="AH65" s="205">
        <v>248536.78</v>
      </c>
      <c r="AI65" s="337">
        <v>0.1981</v>
      </c>
      <c r="AJ65" s="205">
        <v>39699943.149999999</v>
      </c>
      <c r="AK65" s="337">
        <v>3.4573</v>
      </c>
      <c r="AL65" s="205">
        <v>58670.15</v>
      </c>
      <c r="AM65" s="337">
        <v>0.1135</v>
      </c>
      <c r="AN65" s="205">
        <v>58405077.880000003</v>
      </c>
      <c r="AO65" s="337">
        <v>6.5484</v>
      </c>
      <c r="AP65" s="205">
        <v>20353807.09</v>
      </c>
      <c r="AQ65" s="337">
        <v>4.3901000000000003</v>
      </c>
      <c r="AR65" s="205">
        <v>6354684.1500000004</v>
      </c>
      <c r="AS65" s="337">
        <v>1.1792</v>
      </c>
      <c r="AT65" s="205">
        <v>118567.16</v>
      </c>
      <c r="AU65" s="337">
        <v>6.4058000000000002</v>
      </c>
      <c r="AV65" s="205">
        <v>3527447.1</v>
      </c>
      <c r="AW65" s="337">
        <v>5.3573000000000004</v>
      </c>
      <c r="AX65" s="205">
        <v>11707876.6</v>
      </c>
      <c r="AY65" s="337">
        <v>2.8553999999999999</v>
      </c>
      <c r="AZ65" s="205">
        <v>228457079.62</v>
      </c>
      <c r="BA65" s="337">
        <v>24.120799999999999</v>
      </c>
      <c r="BB65" s="205">
        <v>11884741.220000001</v>
      </c>
      <c r="BC65" s="337">
        <v>1.1826000000000001</v>
      </c>
      <c r="BD65" s="205">
        <v>701758.4</v>
      </c>
      <c r="BE65" s="337">
        <v>0.19570000000000001</v>
      </c>
      <c r="BF65" s="205">
        <v>13527409.49</v>
      </c>
      <c r="BG65" s="337">
        <v>15.939500000000001</v>
      </c>
      <c r="BH65" s="205">
        <v>7819662.3799999999</v>
      </c>
      <c r="BI65" s="337">
        <v>4.7331000000000003</v>
      </c>
      <c r="BJ65" s="205">
        <v>3783342.29</v>
      </c>
      <c r="BK65" s="337">
        <v>2.1293000000000002</v>
      </c>
      <c r="BL65" s="205">
        <v>5696321.9199999999</v>
      </c>
      <c r="BM65" s="337">
        <v>8.1844000000000001</v>
      </c>
      <c r="BN65" s="205">
        <v>65021058.700000003</v>
      </c>
      <c r="BO65" s="337">
        <v>42.148400000000002</v>
      </c>
      <c r="BP65" s="205">
        <v>358861</v>
      </c>
      <c r="BQ65" s="337">
        <v>0.22020000000000001</v>
      </c>
      <c r="BR65" s="205">
        <v>813664.12</v>
      </c>
      <c r="BS65" s="337">
        <v>0.12529999999999999</v>
      </c>
      <c r="BT65" s="205">
        <v>314128.87</v>
      </c>
      <c r="BU65" s="337">
        <v>0.18010000000000001</v>
      </c>
      <c r="BV65" s="205">
        <v>108238298.03</v>
      </c>
      <c r="BW65" s="337">
        <v>21.7118</v>
      </c>
      <c r="BX65" s="205">
        <v>3796240.44</v>
      </c>
      <c r="BY65" s="337">
        <v>0.53649999999999998</v>
      </c>
      <c r="BZ65" s="205">
        <v>888850</v>
      </c>
      <c r="CA65" s="337">
        <v>43.620899999999999</v>
      </c>
      <c r="CB65" s="205">
        <v>18704849.75</v>
      </c>
      <c r="CC65" s="337">
        <v>2.0548000000000002</v>
      </c>
    </row>
    <row r="66" spans="1:81" ht="13.5" thickTop="1"/>
    <row r="67" spans="1:81">
      <c r="A67" t="s">
        <v>331</v>
      </c>
      <c r="B67" s="31">
        <v>4718751724.3199997</v>
      </c>
      <c r="D67" s="31">
        <v>352820720.61000001</v>
      </c>
      <c r="F67" s="31">
        <v>905041208.94000006</v>
      </c>
      <c r="H67" s="31">
        <v>429022897.07999998</v>
      </c>
      <c r="J67" s="31">
        <v>0</v>
      </c>
      <c r="L67" s="31">
        <v>95655644.950000003</v>
      </c>
      <c r="N67" s="31">
        <v>46263617.399999999</v>
      </c>
      <c r="P67" s="31">
        <v>0</v>
      </c>
      <c r="R67" s="31">
        <v>0</v>
      </c>
      <c r="T67" s="31">
        <v>14177461.43</v>
      </c>
      <c r="V67" s="31">
        <v>0</v>
      </c>
      <c r="X67" s="31">
        <v>0</v>
      </c>
      <c r="Z67" s="31">
        <v>0</v>
      </c>
      <c r="AB67" s="31">
        <v>0</v>
      </c>
      <c r="AD67" s="31">
        <v>0</v>
      </c>
      <c r="AF67" s="31">
        <v>462805.02</v>
      </c>
      <c r="AH67" s="31">
        <v>0</v>
      </c>
      <c r="AJ67" s="31">
        <v>0</v>
      </c>
      <c r="AL67" s="31">
        <v>0</v>
      </c>
      <c r="AN67" s="31">
        <v>0</v>
      </c>
      <c r="AP67" s="31">
        <v>4636267.3499999996</v>
      </c>
      <c r="AR67" s="31">
        <v>538290014</v>
      </c>
      <c r="AT67" s="31">
        <v>0</v>
      </c>
      <c r="AV67" s="31">
        <v>0</v>
      </c>
      <c r="AX67" s="31">
        <v>0</v>
      </c>
      <c r="AZ67" s="31">
        <v>753827614.44000006</v>
      </c>
      <c r="BB67" s="31">
        <v>677852101.64999998</v>
      </c>
      <c r="BD67" s="31">
        <v>1292353</v>
      </c>
      <c r="BF67" s="31">
        <v>0</v>
      </c>
      <c r="BH67" s="31">
        <v>0</v>
      </c>
      <c r="BJ67" s="31">
        <v>90289615.730000004</v>
      </c>
      <c r="BL67" s="31">
        <v>0</v>
      </c>
      <c r="BN67" s="31">
        <v>191635.02</v>
      </c>
      <c r="BP67" s="31">
        <v>0</v>
      </c>
      <c r="BR67" s="31">
        <v>0</v>
      </c>
      <c r="BT67" s="31">
        <v>0</v>
      </c>
      <c r="BV67" s="31">
        <v>263512310.09999999</v>
      </c>
      <c r="BX67" s="31">
        <v>403819073.30000001</v>
      </c>
      <c r="BZ67" s="31">
        <v>0</v>
      </c>
      <c r="CB67" s="31">
        <v>141596384.30000001</v>
      </c>
    </row>
  </sheetData>
  <mergeCells count="80">
    <mergeCell ref="BV54:BW55"/>
    <mergeCell ref="BX54:BY55"/>
    <mergeCell ref="BZ54:CA55"/>
    <mergeCell ref="CB54:CC55"/>
    <mergeCell ref="BJ54:BK55"/>
    <mergeCell ref="BL54:BM55"/>
    <mergeCell ref="BN54:BO55"/>
    <mergeCell ref="BP54:BQ55"/>
    <mergeCell ref="BR54:BS55"/>
    <mergeCell ref="BT54:BU55"/>
    <mergeCell ref="AX54:AY55"/>
    <mergeCell ref="AZ54:BA55"/>
    <mergeCell ref="BB54:BC55"/>
    <mergeCell ref="BD54:BE55"/>
    <mergeCell ref="BF54:BG55"/>
    <mergeCell ref="BH54:BI55"/>
    <mergeCell ref="AL54:AM55"/>
    <mergeCell ref="AN54:AO55"/>
    <mergeCell ref="AP54:AQ55"/>
    <mergeCell ref="AR54:AS55"/>
    <mergeCell ref="AT54:AU55"/>
    <mergeCell ref="AV54:AW55"/>
    <mergeCell ref="Z54:AA55"/>
    <mergeCell ref="AB54:AC55"/>
    <mergeCell ref="AD54:AE55"/>
    <mergeCell ref="AF54:AG55"/>
    <mergeCell ref="AH54:AI55"/>
    <mergeCell ref="AJ54:AK55"/>
    <mergeCell ref="N54:O55"/>
    <mergeCell ref="P54:Q55"/>
    <mergeCell ref="R54:S55"/>
    <mergeCell ref="T54:U55"/>
    <mergeCell ref="V54:W55"/>
    <mergeCell ref="X54:Y55"/>
    <mergeCell ref="BV3:BW4"/>
    <mergeCell ref="BX3:BY4"/>
    <mergeCell ref="BZ3:CA4"/>
    <mergeCell ref="CB3:CC4"/>
    <mergeCell ref="B54:C54"/>
    <mergeCell ref="D54:E55"/>
    <mergeCell ref="F54:G55"/>
    <mergeCell ref="H54:I55"/>
    <mergeCell ref="J54:K55"/>
    <mergeCell ref="L54:M55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EQ67"/>
  <sheetViews>
    <sheetView workbookViewId="0"/>
  </sheetViews>
  <sheetFormatPr defaultRowHeight="12.75"/>
  <cols>
    <col min="1" max="1" width="46.42578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2" style="31" bestFit="1" customWidth="1"/>
    <col min="39" max="39" width="4" bestFit="1" customWidth="1"/>
    <col min="40" max="40" width="12" style="31" bestFit="1" customWidth="1"/>
    <col min="41" max="41" width="4" bestFit="1" customWidth="1"/>
    <col min="42" max="42" width="11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2" style="31" bestFit="1" customWidth="1"/>
    <col min="47" max="47" width="4" bestFit="1" customWidth="1"/>
    <col min="48" max="48" width="11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2" style="31" bestFit="1" customWidth="1"/>
    <col min="57" max="57" width="4" bestFit="1" customWidth="1"/>
    <col min="58" max="58" width="12" style="31" bestFit="1" customWidth="1"/>
    <col min="59" max="59" width="4" bestFit="1" customWidth="1"/>
    <col min="60" max="60" width="12" style="31" bestFit="1" customWidth="1"/>
    <col min="61" max="61" width="4" bestFit="1" customWidth="1"/>
    <col min="62" max="62" width="12" style="31" bestFit="1" customWidth="1"/>
    <col min="63" max="63" width="4" bestFit="1" customWidth="1"/>
    <col min="64" max="64" width="11" style="31" bestFit="1" customWidth="1"/>
    <col min="65" max="65" width="4" bestFit="1" customWidth="1"/>
    <col min="66" max="66" width="11" style="31" bestFit="1" customWidth="1"/>
    <col min="67" max="67" width="4" bestFit="1" customWidth="1"/>
    <col min="68" max="68" width="11" style="31" bestFit="1" customWidth="1"/>
    <col min="69" max="69" width="4" bestFit="1" customWidth="1"/>
    <col min="70" max="70" width="10" style="31" bestFit="1" customWidth="1"/>
    <col min="71" max="71" width="4" bestFit="1" customWidth="1"/>
    <col min="72" max="72" width="12" style="31" bestFit="1" customWidth="1"/>
    <col min="73" max="73" width="4" bestFit="1" customWidth="1"/>
    <col min="74" max="74" width="12" style="31" bestFit="1" customWidth="1"/>
    <col min="75" max="75" width="4" bestFit="1" customWidth="1"/>
    <col min="76" max="76" width="12" style="31" bestFit="1" customWidth="1"/>
    <col min="77" max="77" width="4" bestFit="1" customWidth="1"/>
    <col min="78" max="78" width="12" style="31" bestFit="1" customWidth="1"/>
    <col min="79" max="79" width="4" bestFit="1" customWidth="1"/>
    <col min="80" max="80" width="12" style="31" bestFit="1" customWidth="1"/>
    <col min="81" max="81" width="4" bestFit="1" customWidth="1"/>
    <col min="82" max="82" width="12" style="31" bestFit="1" customWidth="1"/>
    <col min="83" max="83" width="4" bestFit="1" customWidth="1"/>
    <col min="84" max="84" width="12" style="31" bestFit="1" customWidth="1"/>
    <col min="85" max="85" width="4" bestFit="1" customWidth="1"/>
    <col min="86" max="86" width="12" style="31" bestFit="1" customWidth="1"/>
    <col min="87" max="87" width="4" bestFit="1" customWidth="1"/>
    <col min="88" max="88" width="12" style="31" bestFit="1" customWidth="1"/>
    <col min="89" max="89" width="4" bestFit="1" customWidth="1"/>
    <col min="90" max="90" width="12" style="31" bestFit="1" customWidth="1"/>
    <col min="91" max="91" width="4" bestFit="1" customWidth="1"/>
    <col min="92" max="92" width="12" style="31" bestFit="1" customWidth="1"/>
    <col min="93" max="93" width="4" bestFit="1" customWidth="1"/>
    <col min="94" max="94" width="12" style="31" bestFit="1" customWidth="1"/>
    <col min="95" max="95" width="4" bestFit="1" customWidth="1"/>
    <col min="96" max="96" width="12" style="31" bestFit="1" customWidth="1"/>
    <col min="97" max="97" width="4" bestFit="1" customWidth="1"/>
    <col min="98" max="98" width="9" style="31" bestFit="1" customWidth="1"/>
    <col min="99" max="99" width="4" bestFit="1" customWidth="1"/>
    <col min="100" max="100" width="12.5703125" style="31" bestFit="1" customWidth="1"/>
    <col min="101" max="101" width="4" bestFit="1" customWidth="1"/>
    <col min="102" max="102" width="11" style="31" bestFit="1" customWidth="1"/>
    <col min="103" max="103" width="4" bestFit="1" customWidth="1"/>
    <col min="104" max="104" width="12" style="31" bestFit="1" customWidth="1"/>
    <col min="105" max="105" width="4" bestFit="1" customWidth="1"/>
    <col min="106" max="106" width="12" style="31" bestFit="1" customWidth="1"/>
    <col min="107" max="107" width="4" bestFit="1" customWidth="1"/>
    <col min="108" max="108" width="12" style="31" bestFit="1" customWidth="1"/>
    <col min="109" max="109" width="4" bestFit="1" customWidth="1"/>
    <col min="110" max="110" width="8" style="31" bestFit="1" customWidth="1"/>
    <col min="111" max="111" width="4" bestFit="1" customWidth="1"/>
    <col min="112" max="112" width="12" style="31" bestFit="1" customWidth="1"/>
    <col min="113" max="113" width="4" bestFit="1" customWidth="1"/>
    <col min="114" max="114" width="12" style="31" bestFit="1" customWidth="1"/>
    <col min="115" max="115" width="4" bestFit="1" customWidth="1"/>
    <col min="116" max="116" width="12" style="31" bestFit="1" customWidth="1"/>
    <col min="117" max="117" width="4" bestFit="1" customWidth="1"/>
    <col min="118" max="118" width="12" style="31" bestFit="1" customWidth="1"/>
    <col min="119" max="119" width="4" bestFit="1" customWidth="1"/>
    <col min="120" max="120" width="12" style="31" bestFit="1" customWidth="1"/>
    <col min="121" max="121" width="4" bestFit="1" customWidth="1"/>
    <col min="122" max="122" width="12" style="31" bestFit="1" customWidth="1"/>
    <col min="123" max="123" width="4" bestFit="1" customWidth="1"/>
    <col min="124" max="124" width="12" style="31" bestFit="1" customWidth="1"/>
    <col min="125" max="125" width="4" bestFit="1" customWidth="1"/>
    <col min="126" max="126" width="12" style="31" bestFit="1" customWidth="1"/>
    <col min="127" max="127" width="4" bestFit="1" customWidth="1"/>
    <col min="128" max="128" width="12" style="31" bestFit="1" customWidth="1"/>
    <col min="129" max="129" width="4" bestFit="1" customWidth="1"/>
    <col min="130" max="130" width="12" style="31" bestFit="1" customWidth="1"/>
    <col min="131" max="131" width="4" bestFit="1" customWidth="1"/>
    <col min="132" max="132" width="12.5703125" style="31" bestFit="1" customWidth="1"/>
    <col min="133" max="133" width="4" bestFit="1" customWidth="1"/>
    <col min="134" max="134" width="11" style="31" bestFit="1" customWidth="1"/>
    <col min="135" max="135" width="4" bestFit="1" customWidth="1"/>
    <col min="136" max="136" width="11" style="31" bestFit="1" customWidth="1"/>
    <col min="137" max="137" width="4" bestFit="1" customWidth="1"/>
    <col min="138" max="138" width="12" style="31" bestFit="1" customWidth="1"/>
    <col min="139" max="139" width="4" bestFit="1" customWidth="1"/>
    <col min="140" max="140" width="12" style="31" bestFit="1" customWidth="1"/>
    <col min="141" max="141" width="4" bestFit="1" customWidth="1"/>
    <col min="142" max="142" width="12" style="31" bestFit="1" customWidth="1"/>
    <col min="143" max="143" width="4" bestFit="1" customWidth="1"/>
    <col min="144" max="144" width="12" style="31" bestFit="1" customWidth="1"/>
    <col min="145" max="145" width="4" bestFit="1" customWidth="1"/>
    <col min="146" max="146" width="12" style="31" bestFit="1" customWidth="1"/>
    <col min="147" max="147" width="4" bestFit="1" customWidth="1"/>
    <col min="257" max="257" width="46.42578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2" bestFit="1" customWidth="1"/>
    <col min="291" max="291" width="4" bestFit="1" customWidth="1"/>
    <col min="292" max="292" width="12" bestFit="1" customWidth="1"/>
    <col min="293" max="293" width="4" bestFit="1" customWidth="1"/>
    <col min="294" max="294" width="12" bestFit="1" customWidth="1"/>
    <col min="295" max="295" width="4" bestFit="1" customWidth="1"/>
    <col min="296" max="296" width="12" bestFit="1" customWidth="1"/>
    <col min="297" max="297" width="4" bestFit="1" customWidth="1"/>
    <col min="298" max="298" width="11" bestFit="1" customWidth="1"/>
    <col min="299" max="299" width="4" bestFit="1" customWidth="1"/>
    <col min="300" max="300" width="12" bestFit="1" customWidth="1"/>
    <col min="301" max="301" width="4" bestFit="1" customWidth="1"/>
    <col min="302" max="302" width="12" bestFit="1" customWidth="1"/>
    <col min="303" max="303" width="4" bestFit="1" customWidth="1"/>
    <col min="304" max="304" width="11" bestFit="1" customWidth="1"/>
    <col min="305" max="305" width="4" bestFit="1" customWidth="1"/>
    <col min="306" max="306" width="12" bestFit="1" customWidth="1"/>
    <col min="307" max="307" width="4" bestFit="1" customWidth="1"/>
    <col min="308" max="308" width="12" bestFit="1" customWidth="1"/>
    <col min="309" max="309" width="4" bestFit="1" customWidth="1"/>
    <col min="310" max="310" width="12" bestFit="1" customWidth="1"/>
    <col min="311" max="311" width="4" bestFit="1" customWidth="1"/>
    <col min="312" max="312" width="12" bestFit="1" customWidth="1"/>
    <col min="313" max="313" width="4" bestFit="1" customWidth="1"/>
    <col min="314" max="314" width="12" bestFit="1" customWidth="1"/>
    <col min="315" max="315" width="4" bestFit="1" customWidth="1"/>
    <col min="316" max="316" width="12" bestFit="1" customWidth="1"/>
    <col min="317" max="317" width="4" bestFit="1" customWidth="1"/>
    <col min="318" max="318" width="12" bestFit="1" customWidth="1"/>
    <col min="319" max="319" width="4" bestFit="1" customWidth="1"/>
    <col min="320" max="320" width="11" bestFit="1" customWidth="1"/>
    <col min="321" max="321" width="4" bestFit="1" customWidth="1"/>
    <col min="322" max="322" width="11" bestFit="1" customWidth="1"/>
    <col min="323" max="323" width="4" bestFit="1" customWidth="1"/>
    <col min="324" max="324" width="11" bestFit="1" customWidth="1"/>
    <col min="325" max="325" width="4" bestFit="1" customWidth="1"/>
    <col min="326" max="326" width="10" bestFit="1" customWidth="1"/>
    <col min="327" max="327" width="4" bestFit="1" customWidth="1"/>
    <col min="328" max="328" width="12" bestFit="1" customWidth="1"/>
    <col min="329" max="329" width="4" bestFit="1" customWidth="1"/>
    <col min="330" max="330" width="12" bestFit="1" customWidth="1"/>
    <col min="331" max="331" width="4" bestFit="1" customWidth="1"/>
    <col min="332" max="332" width="12" bestFit="1" customWidth="1"/>
    <col min="333" max="333" width="4" bestFit="1" customWidth="1"/>
    <col min="334" max="334" width="12" bestFit="1" customWidth="1"/>
    <col min="335" max="335" width="4" bestFit="1" customWidth="1"/>
    <col min="336" max="336" width="12" bestFit="1" customWidth="1"/>
    <col min="337" max="337" width="4" bestFit="1" customWidth="1"/>
    <col min="338" max="338" width="12" bestFit="1" customWidth="1"/>
    <col min="339" max="339" width="4" bestFit="1" customWidth="1"/>
    <col min="340" max="340" width="12" bestFit="1" customWidth="1"/>
    <col min="341" max="341" width="4" bestFit="1" customWidth="1"/>
    <col min="342" max="342" width="12" bestFit="1" customWidth="1"/>
    <col min="343" max="343" width="4" bestFit="1" customWidth="1"/>
    <col min="344" max="344" width="12" bestFit="1" customWidth="1"/>
    <col min="345" max="345" width="4" bestFit="1" customWidth="1"/>
    <col min="346" max="346" width="12" bestFit="1" customWidth="1"/>
    <col min="347" max="347" width="4" bestFit="1" customWidth="1"/>
    <col min="348" max="348" width="12" bestFit="1" customWidth="1"/>
    <col min="349" max="349" width="4" bestFit="1" customWidth="1"/>
    <col min="350" max="350" width="12" bestFit="1" customWidth="1"/>
    <col min="351" max="351" width="4" bestFit="1" customWidth="1"/>
    <col min="352" max="352" width="12" bestFit="1" customWidth="1"/>
    <col min="353" max="353" width="4" bestFit="1" customWidth="1"/>
    <col min="354" max="354" width="9" bestFit="1" customWidth="1"/>
    <col min="355" max="355" width="4" bestFit="1" customWidth="1"/>
    <col min="356" max="356" width="12.5703125" bestFit="1" customWidth="1"/>
    <col min="357" max="357" width="4" bestFit="1" customWidth="1"/>
    <col min="358" max="358" width="11" bestFit="1" customWidth="1"/>
    <col min="359" max="359" width="4" bestFit="1" customWidth="1"/>
    <col min="360" max="360" width="12" bestFit="1" customWidth="1"/>
    <col min="361" max="361" width="4" bestFit="1" customWidth="1"/>
    <col min="362" max="362" width="12" bestFit="1" customWidth="1"/>
    <col min="363" max="363" width="4" bestFit="1" customWidth="1"/>
    <col min="364" max="364" width="12" bestFit="1" customWidth="1"/>
    <col min="365" max="365" width="4" bestFit="1" customWidth="1"/>
    <col min="366" max="366" width="8" bestFit="1" customWidth="1"/>
    <col min="367" max="367" width="4" bestFit="1" customWidth="1"/>
    <col min="368" max="368" width="12" bestFit="1" customWidth="1"/>
    <col min="369" max="369" width="4" bestFit="1" customWidth="1"/>
    <col min="370" max="370" width="12" bestFit="1" customWidth="1"/>
    <col min="371" max="371" width="4" bestFit="1" customWidth="1"/>
    <col min="372" max="372" width="12" bestFit="1" customWidth="1"/>
    <col min="373" max="373" width="4" bestFit="1" customWidth="1"/>
    <col min="374" max="374" width="12" bestFit="1" customWidth="1"/>
    <col min="375" max="375" width="4" bestFit="1" customWidth="1"/>
    <col min="376" max="376" width="12" bestFit="1" customWidth="1"/>
    <col min="377" max="377" width="4" bestFit="1" customWidth="1"/>
    <col min="378" max="378" width="12" bestFit="1" customWidth="1"/>
    <col min="379" max="379" width="4" bestFit="1" customWidth="1"/>
    <col min="380" max="380" width="12" bestFit="1" customWidth="1"/>
    <col min="381" max="381" width="4" bestFit="1" customWidth="1"/>
    <col min="382" max="382" width="12" bestFit="1" customWidth="1"/>
    <col min="383" max="383" width="4" bestFit="1" customWidth="1"/>
    <col min="384" max="384" width="12" bestFit="1" customWidth="1"/>
    <col min="385" max="385" width="4" bestFit="1" customWidth="1"/>
    <col min="386" max="386" width="12" bestFit="1" customWidth="1"/>
    <col min="387" max="387" width="4" bestFit="1" customWidth="1"/>
    <col min="388" max="388" width="12.5703125" bestFit="1" customWidth="1"/>
    <col min="389" max="389" width="4" bestFit="1" customWidth="1"/>
    <col min="390" max="390" width="11" bestFit="1" customWidth="1"/>
    <col min="391" max="391" width="4" bestFit="1" customWidth="1"/>
    <col min="392" max="392" width="11" bestFit="1" customWidth="1"/>
    <col min="393" max="393" width="4" bestFit="1" customWidth="1"/>
    <col min="394" max="394" width="12" bestFit="1" customWidth="1"/>
    <col min="395" max="395" width="4" bestFit="1" customWidth="1"/>
    <col min="396" max="396" width="12" bestFit="1" customWidth="1"/>
    <col min="397" max="397" width="4" bestFit="1" customWidth="1"/>
    <col min="398" max="398" width="12" bestFit="1" customWidth="1"/>
    <col min="399" max="399" width="4" bestFit="1" customWidth="1"/>
    <col min="400" max="400" width="12" bestFit="1" customWidth="1"/>
    <col min="401" max="401" width="4" bestFit="1" customWidth="1"/>
    <col min="402" max="402" width="12" bestFit="1" customWidth="1"/>
    <col min="403" max="403" width="4" bestFit="1" customWidth="1"/>
    <col min="513" max="513" width="46.42578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2" bestFit="1" customWidth="1"/>
    <col min="547" max="547" width="4" bestFit="1" customWidth="1"/>
    <col min="548" max="548" width="12" bestFit="1" customWidth="1"/>
    <col min="549" max="549" width="4" bestFit="1" customWidth="1"/>
    <col min="550" max="550" width="12" bestFit="1" customWidth="1"/>
    <col min="551" max="551" width="4" bestFit="1" customWidth="1"/>
    <col min="552" max="552" width="12" bestFit="1" customWidth="1"/>
    <col min="553" max="553" width="4" bestFit="1" customWidth="1"/>
    <col min="554" max="554" width="11" bestFit="1" customWidth="1"/>
    <col min="555" max="555" width="4" bestFit="1" customWidth="1"/>
    <col min="556" max="556" width="12" bestFit="1" customWidth="1"/>
    <col min="557" max="557" width="4" bestFit="1" customWidth="1"/>
    <col min="558" max="558" width="12" bestFit="1" customWidth="1"/>
    <col min="559" max="559" width="4" bestFit="1" customWidth="1"/>
    <col min="560" max="560" width="11" bestFit="1" customWidth="1"/>
    <col min="561" max="561" width="4" bestFit="1" customWidth="1"/>
    <col min="562" max="562" width="12" bestFit="1" customWidth="1"/>
    <col min="563" max="563" width="4" bestFit="1" customWidth="1"/>
    <col min="564" max="564" width="12" bestFit="1" customWidth="1"/>
    <col min="565" max="565" width="4" bestFit="1" customWidth="1"/>
    <col min="566" max="566" width="12" bestFit="1" customWidth="1"/>
    <col min="567" max="567" width="4" bestFit="1" customWidth="1"/>
    <col min="568" max="568" width="12" bestFit="1" customWidth="1"/>
    <col min="569" max="569" width="4" bestFit="1" customWidth="1"/>
    <col min="570" max="570" width="12" bestFit="1" customWidth="1"/>
    <col min="571" max="571" width="4" bestFit="1" customWidth="1"/>
    <col min="572" max="572" width="12" bestFit="1" customWidth="1"/>
    <col min="573" max="573" width="4" bestFit="1" customWidth="1"/>
    <col min="574" max="574" width="12" bestFit="1" customWidth="1"/>
    <col min="575" max="575" width="4" bestFit="1" customWidth="1"/>
    <col min="576" max="576" width="11" bestFit="1" customWidth="1"/>
    <col min="577" max="577" width="4" bestFit="1" customWidth="1"/>
    <col min="578" max="578" width="11" bestFit="1" customWidth="1"/>
    <col min="579" max="579" width="4" bestFit="1" customWidth="1"/>
    <col min="580" max="580" width="11" bestFit="1" customWidth="1"/>
    <col min="581" max="581" width="4" bestFit="1" customWidth="1"/>
    <col min="582" max="582" width="10" bestFit="1" customWidth="1"/>
    <col min="583" max="583" width="4" bestFit="1" customWidth="1"/>
    <col min="584" max="584" width="12" bestFit="1" customWidth="1"/>
    <col min="585" max="585" width="4" bestFit="1" customWidth="1"/>
    <col min="586" max="586" width="12" bestFit="1" customWidth="1"/>
    <col min="587" max="587" width="4" bestFit="1" customWidth="1"/>
    <col min="588" max="588" width="12" bestFit="1" customWidth="1"/>
    <col min="589" max="589" width="4" bestFit="1" customWidth="1"/>
    <col min="590" max="590" width="12" bestFit="1" customWidth="1"/>
    <col min="591" max="591" width="4" bestFit="1" customWidth="1"/>
    <col min="592" max="592" width="12" bestFit="1" customWidth="1"/>
    <col min="593" max="593" width="4" bestFit="1" customWidth="1"/>
    <col min="594" max="594" width="12" bestFit="1" customWidth="1"/>
    <col min="595" max="595" width="4" bestFit="1" customWidth="1"/>
    <col min="596" max="596" width="12" bestFit="1" customWidth="1"/>
    <col min="597" max="597" width="4" bestFit="1" customWidth="1"/>
    <col min="598" max="598" width="12" bestFit="1" customWidth="1"/>
    <col min="599" max="599" width="4" bestFit="1" customWidth="1"/>
    <col min="600" max="600" width="12" bestFit="1" customWidth="1"/>
    <col min="601" max="601" width="4" bestFit="1" customWidth="1"/>
    <col min="602" max="602" width="12" bestFit="1" customWidth="1"/>
    <col min="603" max="603" width="4" bestFit="1" customWidth="1"/>
    <col min="604" max="604" width="12" bestFit="1" customWidth="1"/>
    <col min="605" max="605" width="4" bestFit="1" customWidth="1"/>
    <col min="606" max="606" width="12" bestFit="1" customWidth="1"/>
    <col min="607" max="607" width="4" bestFit="1" customWidth="1"/>
    <col min="608" max="608" width="12" bestFit="1" customWidth="1"/>
    <col min="609" max="609" width="4" bestFit="1" customWidth="1"/>
    <col min="610" max="610" width="9" bestFit="1" customWidth="1"/>
    <col min="611" max="611" width="4" bestFit="1" customWidth="1"/>
    <col min="612" max="612" width="12.5703125" bestFit="1" customWidth="1"/>
    <col min="613" max="613" width="4" bestFit="1" customWidth="1"/>
    <col min="614" max="614" width="11" bestFit="1" customWidth="1"/>
    <col min="615" max="615" width="4" bestFit="1" customWidth="1"/>
    <col min="616" max="616" width="12" bestFit="1" customWidth="1"/>
    <col min="617" max="617" width="4" bestFit="1" customWidth="1"/>
    <col min="618" max="618" width="12" bestFit="1" customWidth="1"/>
    <col min="619" max="619" width="4" bestFit="1" customWidth="1"/>
    <col min="620" max="620" width="12" bestFit="1" customWidth="1"/>
    <col min="621" max="621" width="4" bestFit="1" customWidth="1"/>
    <col min="622" max="622" width="8" bestFit="1" customWidth="1"/>
    <col min="623" max="623" width="4" bestFit="1" customWidth="1"/>
    <col min="624" max="624" width="12" bestFit="1" customWidth="1"/>
    <col min="625" max="625" width="4" bestFit="1" customWidth="1"/>
    <col min="626" max="626" width="12" bestFit="1" customWidth="1"/>
    <col min="627" max="627" width="4" bestFit="1" customWidth="1"/>
    <col min="628" max="628" width="12" bestFit="1" customWidth="1"/>
    <col min="629" max="629" width="4" bestFit="1" customWidth="1"/>
    <col min="630" max="630" width="12" bestFit="1" customWidth="1"/>
    <col min="631" max="631" width="4" bestFit="1" customWidth="1"/>
    <col min="632" max="632" width="12" bestFit="1" customWidth="1"/>
    <col min="633" max="633" width="4" bestFit="1" customWidth="1"/>
    <col min="634" max="634" width="12" bestFit="1" customWidth="1"/>
    <col min="635" max="635" width="4" bestFit="1" customWidth="1"/>
    <col min="636" max="636" width="12" bestFit="1" customWidth="1"/>
    <col min="637" max="637" width="4" bestFit="1" customWidth="1"/>
    <col min="638" max="638" width="12" bestFit="1" customWidth="1"/>
    <col min="639" max="639" width="4" bestFit="1" customWidth="1"/>
    <col min="640" max="640" width="12" bestFit="1" customWidth="1"/>
    <col min="641" max="641" width="4" bestFit="1" customWidth="1"/>
    <col min="642" max="642" width="12" bestFit="1" customWidth="1"/>
    <col min="643" max="643" width="4" bestFit="1" customWidth="1"/>
    <col min="644" max="644" width="12.5703125" bestFit="1" customWidth="1"/>
    <col min="645" max="645" width="4" bestFit="1" customWidth="1"/>
    <col min="646" max="646" width="11" bestFit="1" customWidth="1"/>
    <col min="647" max="647" width="4" bestFit="1" customWidth="1"/>
    <col min="648" max="648" width="11" bestFit="1" customWidth="1"/>
    <col min="649" max="649" width="4" bestFit="1" customWidth="1"/>
    <col min="650" max="650" width="12" bestFit="1" customWidth="1"/>
    <col min="651" max="651" width="4" bestFit="1" customWidth="1"/>
    <col min="652" max="652" width="12" bestFit="1" customWidth="1"/>
    <col min="653" max="653" width="4" bestFit="1" customWidth="1"/>
    <col min="654" max="654" width="12" bestFit="1" customWidth="1"/>
    <col min="655" max="655" width="4" bestFit="1" customWidth="1"/>
    <col min="656" max="656" width="12" bestFit="1" customWidth="1"/>
    <col min="657" max="657" width="4" bestFit="1" customWidth="1"/>
    <col min="658" max="658" width="12" bestFit="1" customWidth="1"/>
    <col min="659" max="659" width="4" bestFit="1" customWidth="1"/>
    <col min="769" max="769" width="46.42578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2" bestFit="1" customWidth="1"/>
    <col min="803" max="803" width="4" bestFit="1" customWidth="1"/>
    <col min="804" max="804" width="12" bestFit="1" customWidth="1"/>
    <col min="805" max="805" width="4" bestFit="1" customWidth="1"/>
    <col min="806" max="806" width="12" bestFit="1" customWidth="1"/>
    <col min="807" max="807" width="4" bestFit="1" customWidth="1"/>
    <col min="808" max="808" width="12" bestFit="1" customWidth="1"/>
    <col min="809" max="809" width="4" bestFit="1" customWidth="1"/>
    <col min="810" max="810" width="11" bestFit="1" customWidth="1"/>
    <col min="811" max="811" width="4" bestFit="1" customWidth="1"/>
    <col min="812" max="812" width="12" bestFit="1" customWidth="1"/>
    <col min="813" max="813" width="4" bestFit="1" customWidth="1"/>
    <col min="814" max="814" width="12" bestFit="1" customWidth="1"/>
    <col min="815" max="815" width="4" bestFit="1" customWidth="1"/>
    <col min="816" max="816" width="11" bestFit="1" customWidth="1"/>
    <col min="817" max="817" width="4" bestFit="1" customWidth="1"/>
    <col min="818" max="818" width="12" bestFit="1" customWidth="1"/>
    <col min="819" max="819" width="4" bestFit="1" customWidth="1"/>
    <col min="820" max="820" width="12" bestFit="1" customWidth="1"/>
    <col min="821" max="821" width="4" bestFit="1" customWidth="1"/>
    <col min="822" max="822" width="12" bestFit="1" customWidth="1"/>
    <col min="823" max="823" width="4" bestFit="1" customWidth="1"/>
    <col min="824" max="824" width="12" bestFit="1" customWidth="1"/>
    <col min="825" max="825" width="4" bestFit="1" customWidth="1"/>
    <col min="826" max="826" width="12" bestFit="1" customWidth="1"/>
    <col min="827" max="827" width="4" bestFit="1" customWidth="1"/>
    <col min="828" max="828" width="12" bestFit="1" customWidth="1"/>
    <col min="829" max="829" width="4" bestFit="1" customWidth="1"/>
    <col min="830" max="830" width="12" bestFit="1" customWidth="1"/>
    <col min="831" max="831" width="4" bestFit="1" customWidth="1"/>
    <col min="832" max="832" width="11" bestFit="1" customWidth="1"/>
    <col min="833" max="833" width="4" bestFit="1" customWidth="1"/>
    <col min="834" max="834" width="11" bestFit="1" customWidth="1"/>
    <col min="835" max="835" width="4" bestFit="1" customWidth="1"/>
    <col min="836" max="836" width="11" bestFit="1" customWidth="1"/>
    <col min="837" max="837" width="4" bestFit="1" customWidth="1"/>
    <col min="838" max="838" width="10" bestFit="1" customWidth="1"/>
    <col min="839" max="839" width="4" bestFit="1" customWidth="1"/>
    <col min="840" max="840" width="12" bestFit="1" customWidth="1"/>
    <col min="841" max="841" width="4" bestFit="1" customWidth="1"/>
    <col min="842" max="842" width="12" bestFit="1" customWidth="1"/>
    <col min="843" max="843" width="4" bestFit="1" customWidth="1"/>
    <col min="844" max="844" width="12" bestFit="1" customWidth="1"/>
    <col min="845" max="845" width="4" bestFit="1" customWidth="1"/>
    <col min="846" max="846" width="12" bestFit="1" customWidth="1"/>
    <col min="847" max="847" width="4" bestFit="1" customWidth="1"/>
    <col min="848" max="848" width="12" bestFit="1" customWidth="1"/>
    <col min="849" max="849" width="4" bestFit="1" customWidth="1"/>
    <col min="850" max="850" width="12" bestFit="1" customWidth="1"/>
    <col min="851" max="851" width="4" bestFit="1" customWidth="1"/>
    <col min="852" max="852" width="12" bestFit="1" customWidth="1"/>
    <col min="853" max="853" width="4" bestFit="1" customWidth="1"/>
    <col min="854" max="854" width="12" bestFit="1" customWidth="1"/>
    <col min="855" max="855" width="4" bestFit="1" customWidth="1"/>
    <col min="856" max="856" width="12" bestFit="1" customWidth="1"/>
    <col min="857" max="857" width="4" bestFit="1" customWidth="1"/>
    <col min="858" max="858" width="12" bestFit="1" customWidth="1"/>
    <col min="859" max="859" width="4" bestFit="1" customWidth="1"/>
    <col min="860" max="860" width="12" bestFit="1" customWidth="1"/>
    <col min="861" max="861" width="4" bestFit="1" customWidth="1"/>
    <col min="862" max="862" width="12" bestFit="1" customWidth="1"/>
    <col min="863" max="863" width="4" bestFit="1" customWidth="1"/>
    <col min="864" max="864" width="12" bestFit="1" customWidth="1"/>
    <col min="865" max="865" width="4" bestFit="1" customWidth="1"/>
    <col min="866" max="866" width="9" bestFit="1" customWidth="1"/>
    <col min="867" max="867" width="4" bestFit="1" customWidth="1"/>
    <col min="868" max="868" width="12.5703125" bestFit="1" customWidth="1"/>
    <col min="869" max="869" width="4" bestFit="1" customWidth="1"/>
    <col min="870" max="870" width="11" bestFit="1" customWidth="1"/>
    <col min="871" max="871" width="4" bestFit="1" customWidth="1"/>
    <col min="872" max="872" width="12" bestFit="1" customWidth="1"/>
    <col min="873" max="873" width="4" bestFit="1" customWidth="1"/>
    <col min="874" max="874" width="12" bestFit="1" customWidth="1"/>
    <col min="875" max="875" width="4" bestFit="1" customWidth="1"/>
    <col min="876" max="876" width="12" bestFit="1" customWidth="1"/>
    <col min="877" max="877" width="4" bestFit="1" customWidth="1"/>
    <col min="878" max="878" width="8" bestFit="1" customWidth="1"/>
    <col min="879" max="879" width="4" bestFit="1" customWidth="1"/>
    <col min="880" max="880" width="12" bestFit="1" customWidth="1"/>
    <col min="881" max="881" width="4" bestFit="1" customWidth="1"/>
    <col min="882" max="882" width="12" bestFit="1" customWidth="1"/>
    <col min="883" max="883" width="4" bestFit="1" customWidth="1"/>
    <col min="884" max="884" width="12" bestFit="1" customWidth="1"/>
    <col min="885" max="885" width="4" bestFit="1" customWidth="1"/>
    <col min="886" max="886" width="12" bestFit="1" customWidth="1"/>
    <col min="887" max="887" width="4" bestFit="1" customWidth="1"/>
    <col min="888" max="888" width="12" bestFit="1" customWidth="1"/>
    <col min="889" max="889" width="4" bestFit="1" customWidth="1"/>
    <col min="890" max="890" width="12" bestFit="1" customWidth="1"/>
    <col min="891" max="891" width="4" bestFit="1" customWidth="1"/>
    <col min="892" max="892" width="12" bestFit="1" customWidth="1"/>
    <col min="893" max="893" width="4" bestFit="1" customWidth="1"/>
    <col min="894" max="894" width="12" bestFit="1" customWidth="1"/>
    <col min="895" max="895" width="4" bestFit="1" customWidth="1"/>
    <col min="896" max="896" width="12" bestFit="1" customWidth="1"/>
    <col min="897" max="897" width="4" bestFit="1" customWidth="1"/>
    <col min="898" max="898" width="12" bestFit="1" customWidth="1"/>
    <col min="899" max="899" width="4" bestFit="1" customWidth="1"/>
    <col min="900" max="900" width="12.5703125" bestFit="1" customWidth="1"/>
    <col min="901" max="901" width="4" bestFit="1" customWidth="1"/>
    <col min="902" max="902" width="11" bestFit="1" customWidth="1"/>
    <col min="903" max="903" width="4" bestFit="1" customWidth="1"/>
    <col min="904" max="904" width="11" bestFit="1" customWidth="1"/>
    <col min="905" max="905" width="4" bestFit="1" customWidth="1"/>
    <col min="906" max="906" width="12" bestFit="1" customWidth="1"/>
    <col min="907" max="907" width="4" bestFit="1" customWidth="1"/>
    <col min="908" max="908" width="12" bestFit="1" customWidth="1"/>
    <col min="909" max="909" width="4" bestFit="1" customWidth="1"/>
    <col min="910" max="910" width="12" bestFit="1" customWidth="1"/>
    <col min="911" max="911" width="4" bestFit="1" customWidth="1"/>
    <col min="912" max="912" width="12" bestFit="1" customWidth="1"/>
    <col min="913" max="913" width="4" bestFit="1" customWidth="1"/>
    <col min="914" max="914" width="12" bestFit="1" customWidth="1"/>
    <col min="915" max="915" width="4" bestFit="1" customWidth="1"/>
    <col min="1025" max="1025" width="46.42578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2" bestFit="1" customWidth="1"/>
    <col min="1061" max="1061" width="4" bestFit="1" customWidth="1"/>
    <col min="1062" max="1062" width="12" bestFit="1" customWidth="1"/>
    <col min="1063" max="1063" width="4" bestFit="1" customWidth="1"/>
    <col min="1064" max="1064" width="12" bestFit="1" customWidth="1"/>
    <col min="1065" max="1065" width="4" bestFit="1" customWidth="1"/>
    <col min="1066" max="1066" width="11" bestFit="1" customWidth="1"/>
    <col min="1067" max="1067" width="4" bestFit="1" customWidth="1"/>
    <col min="1068" max="1068" width="12" bestFit="1" customWidth="1"/>
    <col min="1069" max="1069" width="4" bestFit="1" customWidth="1"/>
    <col min="1070" max="1070" width="12" bestFit="1" customWidth="1"/>
    <col min="1071" max="1071" width="4" bestFit="1" customWidth="1"/>
    <col min="1072" max="1072" width="11" bestFit="1" customWidth="1"/>
    <col min="1073" max="1073" width="4" bestFit="1" customWidth="1"/>
    <col min="1074" max="1074" width="12" bestFit="1" customWidth="1"/>
    <col min="1075" max="1075" width="4" bestFit="1" customWidth="1"/>
    <col min="1076" max="1076" width="12" bestFit="1" customWidth="1"/>
    <col min="1077" max="1077" width="4" bestFit="1" customWidth="1"/>
    <col min="1078" max="1078" width="12" bestFit="1" customWidth="1"/>
    <col min="1079" max="1079" width="4" bestFit="1" customWidth="1"/>
    <col min="1080" max="1080" width="12" bestFit="1" customWidth="1"/>
    <col min="1081" max="1081" width="4" bestFit="1" customWidth="1"/>
    <col min="1082" max="1082" width="12" bestFit="1" customWidth="1"/>
    <col min="1083" max="1083" width="4" bestFit="1" customWidth="1"/>
    <col min="1084" max="1084" width="12" bestFit="1" customWidth="1"/>
    <col min="1085" max="1085" width="4" bestFit="1" customWidth="1"/>
    <col min="1086" max="1086" width="12" bestFit="1" customWidth="1"/>
    <col min="1087" max="1087" width="4" bestFit="1" customWidth="1"/>
    <col min="1088" max="1088" width="11" bestFit="1" customWidth="1"/>
    <col min="1089" max="1089" width="4" bestFit="1" customWidth="1"/>
    <col min="1090" max="1090" width="11" bestFit="1" customWidth="1"/>
    <col min="1091" max="1091" width="4" bestFit="1" customWidth="1"/>
    <col min="1092" max="1092" width="11" bestFit="1" customWidth="1"/>
    <col min="1093" max="1093" width="4" bestFit="1" customWidth="1"/>
    <col min="1094" max="1094" width="10" bestFit="1" customWidth="1"/>
    <col min="1095" max="1095" width="4" bestFit="1" customWidth="1"/>
    <col min="1096" max="1096" width="12" bestFit="1" customWidth="1"/>
    <col min="1097" max="1097" width="4" bestFit="1" customWidth="1"/>
    <col min="1098" max="1098" width="12" bestFit="1" customWidth="1"/>
    <col min="1099" max="1099" width="4" bestFit="1" customWidth="1"/>
    <col min="1100" max="1100" width="12" bestFit="1" customWidth="1"/>
    <col min="1101" max="1101" width="4" bestFit="1" customWidth="1"/>
    <col min="1102" max="1102" width="12" bestFit="1" customWidth="1"/>
    <col min="1103" max="1103" width="4" bestFit="1" customWidth="1"/>
    <col min="1104" max="1104" width="12" bestFit="1" customWidth="1"/>
    <col min="1105" max="1105" width="4" bestFit="1" customWidth="1"/>
    <col min="1106" max="1106" width="12" bestFit="1" customWidth="1"/>
    <col min="1107" max="1107" width="4" bestFit="1" customWidth="1"/>
    <col min="1108" max="1108" width="12" bestFit="1" customWidth="1"/>
    <col min="1109" max="1109" width="4" bestFit="1" customWidth="1"/>
    <col min="1110" max="1110" width="12" bestFit="1" customWidth="1"/>
    <col min="1111" max="1111" width="4" bestFit="1" customWidth="1"/>
    <col min="1112" max="1112" width="12" bestFit="1" customWidth="1"/>
    <col min="1113" max="1113" width="4" bestFit="1" customWidth="1"/>
    <col min="1114" max="1114" width="12" bestFit="1" customWidth="1"/>
    <col min="1115" max="1115" width="4" bestFit="1" customWidth="1"/>
    <col min="1116" max="1116" width="12" bestFit="1" customWidth="1"/>
    <col min="1117" max="1117" width="4" bestFit="1" customWidth="1"/>
    <col min="1118" max="1118" width="12" bestFit="1" customWidth="1"/>
    <col min="1119" max="1119" width="4" bestFit="1" customWidth="1"/>
    <col min="1120" max="1120" width="12" bestFit="1" customWidth="1"/>
    <col min="1121" max="1121" width="4" bestFit="1" customWidth="1"/>
    <col min="1122" max="1122" width="9" bestFit="1" customWidth="1"/>
    <col min="1123" max="1123" width="4" bestFit="1" customWidth="1"/>
    <col min="1124" max="1124" width="12.5703125" bestFit="1" customWidth="1"/>
    <col min="1125" max="1125" width="4" bestFit="1" customWidth="1"/>
    <col min="1126" max="1126" width="11" bestFit="1" customWidth="1"/>
    <col min="1127" max="1127" width="4" bestFit="1" customWidth="1"/>
    <col min="1128" max="1128" width="12" bestFit="1" customWidth="1"/>
    <col min="1129" max="1129" width="4" bestFit="1" customWidth="1"/>
    <col min="1130" max="1130" width="12" bestFit="1" customWidth="1"/>
    <col min="1131" max="1131" width="4" bestFit="1" customWidth="1"/>
    <col min="1132" max="1132" width="12" bestFit="1" customWidth="1"/>
    <col min="1133" max="1133" width="4" bestFit="1" customWidth="1"/>
    <col min="1134" max="1134" width="8" bestFit="1" customWidth="1"/>
    <col min="1135" max="1135" width="4" bestFit="1" customWidth="1"/>
    <col min="1136" max="1136" width="12" bestFit="1" customWidth="1"/>
    <col min="1137" max="1137" width="4" bestFit="1" customWidth="1"/>
    <col min="1138" max="1138" width="12" bestFit="1" customWidth="1"/>
    <col min="1139" max="1139" width="4" bestFit="1" customWidth="1"/>
    <col min="1140" max="1140" width="12" bestFit="1" customWidth="1"/>
    <col min="1141" max="1141" width="4" bestFit="1" customWidth="1"/>
    <col min="1142" max="1142" width="12" bestFit="1" customWidth="1"/>
    <col min="1143" max="1143" width="4" bestFit="1" customWidth="1"/>
    <col min="1144" max="1144" width="12" bestFit="1" customWidth="1"/>
    <col min="1145" max="1145" width="4" bestFit="1" customWidth="1"/>
    <col min="1146" max="1146" width="12" bestFit="1" customWidth="1"/>
    <col min="1147" max="1147" width="4" bestFit="1" customWidth="1"/>
    <col min="1148" max="1148" width="12" bestFit="1" customWidth="1"/>
    <col min="1149" max="1149" width="4" bestFit="1" customWidth="1"/>
    <col min="1150" max="1150" width="12" bestFit="1" customWidth="1"/>
    <col min="1151" max="1151" width="4" bestFit="1" customWidth="1"/>
    <col min="1152" max="1152" width="12" bestFit="1" customWidth="1"/>
    <col min="1153" max="1153" width="4" bestFit="1" customWidth="1"/>
    <col min="1154" max="1154" width="12" bestFit="1" customWidth="1"/>
    <col min="1155" max="1155" width="4" bestFit="1" customWidth="1"/>
    <col min="1156" max="1156" width="12.5703125" bestFit="1" customWidth="1"/>
    <col min="1157" max="1157" width="4" bestFit="1" customWidth="1"/>
    <col min="1158" max="1158" width="11" bestFit="1" customWidth="1"/>
    <col min="1159" max="1159" width="4" bestFit="1" customWidth="1"/>
    <col min="1160" max="1160" width="11" bestFit="1" customWidth="1"/>
    <col min="1161" max="1161" width="4" bestFit="1" customWidth="1"/>
    <col min="1162" max="1162" width="12" bestFit="1" customWidth="1"/>
    <col min="1163" max="1163" width="4" bestFit="1" customWidth="1"/>
    <col min="1164" max="1164" width="12" bestFit="1" customWidth="1"/>
    <col min="1165" max="1165" width="4" bestFit="1" customWidth="1"/>
    <col min="1166" max="1166" width="12" bestFit="1" customWidth="1"/>
    <col min="1167" max="1167" width="4" bestFit="1" customWidth="1"/>
    <col min="1168" max="1168" width="12" bestFit="1" customWidth="1"/>
    <col min="1169" max="1169" width="4" bestFit="1" customWidth="1"/>
    <col min="1170" max="1170" width="12" bestFit="1" customWidth="1"/>
    <col min="1171" max="1171" width="4" bestFit="1" customWidth="1"/>
    <col min="1281" max="1281" width="46.42578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2" bestFit="1" customWidth="1"/>
    <col min="1317" max="1317" width="4" bestFit="1" customWidth="1"/>
    <col min="1318" max="1318" width="12" bestFit="1" customWidth="1"/>
    <col min="1319" max="1319" width="4" bestFit="1" customWidth="1"/>
    <col min="1320" max="1320" width="12" bestFit="1" customWidth="1"/>
    <col min="1321" max="1321" width="4" bestFit="1" customWidth="1"/>
    <col min="1322" max="1322" width="11" bestFit="1" customWidth="1"/>
    <col min="1323" max="1323" width="4" bestFit="1" customWidth="1"/>
    <col min="1324" max="1324" width="12" bestFit="1" customWidth="1"/>
    <col min="1325" max="1325" width="4" bestFit="1" customWidth="1"/>
    <col min="1326" max="1326" width="12" bestFit="1" customWidth="1"/>
    <col min="1327" max="1327" width="4" bestFit="1" customWidth="1"/>
    <col min="1328" max="1328" width="11" bestFit="1" customWidth="1"/>
    <col min="1329" max="1329" width="4" bestFit="1" customWidth="1"/>
    <col min="1330" max="1330" width="12" bestFit="1" customWidth="1"/>
    <col min="1331" max="1331" width="4" bestFit="1" customWidth="1"/>
    <col min="1332" max="1332" width="12" bestFit="1" customWidth="1"/>
    <col min="1333" max="1333" width="4" bestFit="1" customWidth="1"/>
    <col min="1334" max="1334" width="12" bestFit="1" customWidth="1"/>
    <col min="1335" max="1335" width="4" bestFit="1" customWidth="1"/>
    <col min="1336" max="1336" width="12" bestFit="1" customWidth="1"/>
    <col min="1337" max="1337" width="4" bestFit="1" customWidth="1"/>
    <col min="1338" max="1338" width="12" bestFit="1" customWidth="1"/>
    <col min="1339" max="1339" width="4" bestFit="1" customWidth="1"/>
    <col min="1340" max="1340" width="12" bestFit="1" customWidth="1"/>
    <col min="1341" max="1341" width="4" bestFit="1" customWidth="1"/>
    <col min="1342" max="1342" width="12" bestFit="1" customWidth="1"/>
    <col min="1343" max="1343" width="4" bestFit="1" customWidth="1"/>
    <col min="1344" max="1344" width="11" bestFit="1" customWidth="1"/>
    <col min="1345" max="1345" width="4" bestFit="1" customWidth="1"/>
    <col min="1346" max="1346" width="11" bestFit="1" customWidth="1"/>
    <col min="1347" max="1347" width="4" bestFit="1" customWidth="1"/>
    <col min="1348" max="1348" width="11" bestFit="1" customWidth="1"/>
    <col min="1349" max="1349" width="4" bestFit="1" customWidth="1"/>
    <col min="1350" max="1350" width="10" bestFit="1" customWidth="1"/>
    <col min="1351" max="1351" width="4" bestFit="1" customWidth="1"/>
    <col min="1352" max="1352" width="12" bestFit="1" customWidth="1"/>
    <col min="1353" max="1353" width="4" bestFit="1" customWidth="1"/>
    <col min="1354" max="1354" width="12" bestFit="1" customWidth="1"/>
    <col min="1355" max="1355" width="4" bestFit="1" customWidth="1"/>
    <col min="1356" max="1356" width="12" bestFit="1" customWidth="1"/>
    <col min="1357" max="1357" width="4" bestFit="1" customWidth="1"/>
    <col min="1358" max="1358" width="12" bestFit="1" customWidth="1"/>
    <col min="1359" max="1359" width="4" bestFit="1" customWidth="1"/>
    <col min="1360" max="1360" width="12" bestFit="1" customWidth="1"/>
    <col min="1361" max="1361" width="4" bestFit="1" customWidth="1"/>
    <col min="1362" max="1362" width="12" bestFit="1" customWidth="1"/>
    <col min="1363" max="1363" width="4" bestFit="1" customWidth="1"/>
    <col min="1364" max="1364" width="12" bestFit="1" customWidth="1"/>
    <col min="1365" max="1365" width="4" bestFit="1" customWidth="1"/>
    <col min="1366" max="1366" width="12" bestFit="1" customWidth="1"/>
    <col min="1367" max="1367" width="4" bestFit="1" customWidth="1"/>
    <col min="1368" max="1368" width="12" bestFit="1" customWidth="1"/>
    <col min="1369" max="1369" width="4" bestFit="1" customWidth="1"/>
    <col min="1370" max="1370" width="12" bestFit="1" customWidth="1"/>
    <col min="1371" max="1371" width="4" bestFit="1" customWidth="1"/>
    <col min="1372" max="1372" width="12" bestFit="1" customWidth="1"/>
    <col min="1373" max="1373" width="4" bestFit="1" customWidth="1"/>
    <col min="1374" max="1374" width="12" bestFit="1" customWidth="1"/>
    <col min="1375" max="1375" width="4" bestFit="1" customWidth="1"/>
    <col min="1376" max="1376" width="12" bestFit="1" customWidth="1"/>
    <col min="1377" max="1377" width="4" bestFit="1" customWidth="1"/>
    <col min="1378" max="1378" width="9" bestFit="1" customWidth="1"/>
    <col min="1379" max="1379" width="4" bestFit="1" customWidth="1"/>
    <col min="1380" max="1380" width="12.5703125" bestFit="1" customWidth="1"/>
    <col min="1381" max="1381" width="4" bestFit="1" customWidth="1"/>
    <col min="1382" max="1382" width="11" bestFit="1" customWidth="1"/>
    <col min="1383" max="1383" width="4" bestFit="1" customWidth="1"/>
    <col min="1384" max="1384" width="12" bestFit="1" customWidth="1"/>
    <col min="1385" max="1385" width="4" bestFit="1" customWidth="1"/>
    <col min="1386" max="1386" width="12" bestFit="1" customWidth="1"/>
    <col min="1387" max="1387" width="4" bestFit="1" customWidth="1"/>
    <col min="1388" max="1388" width="12" bestFit="1" customWidth="1"/>
    <col min="1389" max="1389" width="4" bestFit="1" customWidth="1"/>
    <col min="1390" max="1390" width="8" bestFit="1" customWidth="1"/>
    <col min="1391" max="1391" width="4" bestFit="1" customWidth="1"/>
    <col min="1392" max="1392" width="12" bestFit="1" customWidth="1"/>
    <col min="1393" max="1393" width="4" bestFit="1" customWidth="1"/>
    <col min="1394" max="1394" width="12" bestFit="1" customWidth="1"/>
    <col min="1395" max="1395" width="4" bestFit="1" customWidth="1"/>
    <col min="1396" max="1396" width="12" bestFit="1" customWidth="1"/>
    <col min="1397" max="1397" width="4" bestFit="1" customWidth="1"/>
    <col min="1398" max="1398" width="12" bestFit="1" customWidth="1"/>
    <col min="1399" max="1399" width="4" bestFit="1" customWidth="1"/>
    <col min="1400" max="1400" width="12" bestFit="1" customWidth="1"/>
    <col min="1401" max="1401" width="4" bestFit="1" customWidth="1"/>
    <col min="1402" max="1402" width="12" bestFit="1" customWidth="1"/>
    <col min="1403" max="1403" width="4" bestFit="1" customWidth="1"/>
    <col min="1404" max="1404" width="12" bestFit="1" customWidth="1"/>
    <col min="1405" max="1405" width="4" bestFit="1" customWidth="1"/>
    <col min="1406" max="1406" width="12" bestFit="1" customWidth="1"/>
    <col min="1407" max="1407" width="4" bestFit="1" customWidth="1"/>
    <col min="1408" max="1408" width="12" bestFit="1" customWidth="1"/>
    <col min="1409" max="1409" width="4" bestFit="1" customWidth="1"/>
    <col min="1410" max="1410" width="12" bestFit="1" customWidth="1"/>
    <col min="1411" max="1411" width="4" bestFit="1" customWidth="1"/>
    <col min="1412" max="1412" width="12.5703125" bestFit="1" customWidth="1"/>
    <col min="1413" max="1413" width="4" bestFit="1" customWidth="1"/>
    <col min="1414" max="1414" width="11" bestFit="1" customWidth="1"/>
    <col min="1415" max="1415" width="4" bestFit="1" customWidth="1"/>
    <col min="1416" max="1416" width="11" bestFit="1" customWidth="1"/>
    <col min="1417" max="1417" width="4" bestFit="1" customWidth="1"/>
    <col min="1418" max="1418" width="12" bestFit="1" customWidth="1"/>
    <col min="1419" max="1419" width="4" bestFit="1" customWidth="1"/>
    <col min="1420" max="1420" width="12" bestFit="1" customWidth="1"/>
    <col min="1421" max="1421" width="4" bestFit="1" customWidth="1"/>
    <col min="1422" max="1422" width="12" bestFit="1" customWidth="1"/>
    <col min="1423" max="1423" width="4" bestFit="1" customWidth="1"/>
    <col min="1424" max="1424" width="12" bestFit="1" customWidth="1"/>
    <col min="1425" max="1425" width="4" bestFit="1" customWidth="1"/>
    <col min="1426" max="1426" width="12" bestFit="1" customWidth="1"/>
    <col min="1427" max="1427" width="4" bestFit="1" customWidth="1"/>
    <col min="1537" max="1537" width="46.42578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2" bestFit="1" customWidth="1"/>
    <col min="1573" max="1573" width="4" bestFit="1" customWidth="1"/>
    <col min="1574" max="1574" width="12" bestFit="1" customWidth="1"/>
    <col min="1575" max="1575" width="4" bestFit="1" customWidth="1"/>
    <col min="1576" max="1576" width="12" bestFit="1" customWidth="1"/>
    <col min="1577" max="1577" width="4" bestFit="1" customWidth="1"/>
    <col min="1578" max="1578" width="11" bestFit="1" customWidth="1"/>
    <col min="1579" max="1579" width="4" bestFit="1" customWidth="1"/>
    <col min="1580" max="1580" width="12" bestFit="1" customWidth="1"/>
    <col min="1581" max="1581" width="4" bestFit="1" customWidth="1"/>
    <col min="1582" max="1582" width="12" bestFit="1" customWidth="1"/>
    <col min="1583" max="1583" width="4" bestFit="1" customWidth="1"/>
    <col min="1584" max="1584" width="11" bestFit="1" customWidth="1"/>
    <col min="1585" max="1585" width="4" bestFit="1" customWidth="1"/>
    <col min="1586" max="1586" width="12" bestFit="1" customWidth="1"/>
    <col min="1587" max="1587" width="4" bestFit="1" customWidth="1"/>
    <col min="1588" max="1588" width="12" bestFit="1" customWidth="1"/>
    <col min="1589" max="1589" width="4" bestFit="1" customWidth="1"/>
    <col min="1590" max="1590" width="12" bestFit="1" customWidth="1"/>
    <col min="1591" max="1591" width="4" bestFit="1" customWidth="1"/>
    <col min="1592" max="1592" width="12" bestFit="1" customWidth="1"/>
    <col min="1593" max="1593" width="4" bestFit="1" customWidth="1"/>
    <col min="1594" max="1594" width="12" bestFit="1" customWidth="1"/>
    <col min="1595" max="1595" width="4" bestFit="1" customWidth="1"/>
    <col min="1596" max="1596" width="12" bestFit="1" customWidth="1"/>
    <col min="1597" max="1597" width="4" bestFit="1" customWidth="1"/>
    <col min="1598" max="1598" width="12" bestFit="1" customWidth="1"/>
    <col min="1599" max="1599" width="4" bestFit="1" customWidth="1"/>
    <col min="1600" max="1600" width="11" bestFit="1" customWidth="1"/>
    <col min="1601" max="1601" width="4" bestFit="1" customWidth="1"/>
    <col min="1602" max="1602" width="11" bestFit="1" customWidth="1"/>
    <col min="1603" max="1603" width="4" bestFit="1" customWidth="1"/>
    <col min="1604" max="1604" width="11" bestFit="1" customWidth="1"/>
    <col min="1605" max="1605" width="4" bestFit="1" customWidth="1"/>
    <col min="1606" max="1606" width="10" bestFit="1" customWidth="1"/>
    <col min="1607" max="1607" width="4" bestFit="1" customWidth="1"/>
    <col min="1608" max="1608" width="12" bestFit="1" customWidth="1"/>
    <col min="1609" max="1609" width="4" bestFit="1" customWidth="1"/>
    <col min="1610" max="1610" width="12" bestFit="1" customWidth="1"/>
    <col min="1611" max="1611" width="4" bestFit="1" customWidth="1"/>
    <col min="1612" max="1612" width="12" bestFit="1" customWidth="1"/>
    <col min="1613" max="1613" width="4" bestFit="1" customWidth="1"/>
    <col min="1614" max="1614" width="12" bestFit="1" customWidth="1"/>
    <col min="1615" max="1615" width="4" bestFit="1" customWidth="1"/>
    <col min="1616" max="1616" width="12" bestFit="1" customWidth="1"/>
    <col min="1617" max="1617" width="4" bestFit="1" customWidth="1"/>
    <col min="1618" max="1618" width="12" bestFit="1" customWidth="1"/>
    <col min="1619" max="1619" width="4" bestFit="1" customWidth="1"/>
    <col min="1620" max="1620" width="12" bestFit="1" customWidth="1"/>
    <col min="1621" max="1621" width="4" bestFit="1" customWidth="1"/>
    <col min="1622" max="1622" width="12" bestFit="1" customWidth="1"/>
    <col min="1623" max="1623" width="4" bestFit="1" customWidth="1"/>
    <col min="1624" max="1624" width="12" bestFit="1" customWidth="1"/>
    <col min="1625" max="1625" width="4" bestFit="1" customWidth="1"/>
    <col min="1626" max="1626" width="12" bestFit="1" customWidth="1"/>
    <col min="1627" max="1627" width="4" bestFit="1" customWidth="1"/>
    <col min="1628" max="1628" width="12" bestFit="1" customWidth="1"/>
    <col min="1629" max="1629" width="4" bestFit="1" customWidth="1"/>
    <col min="1630" max="1630" width="12" bestFit="1" customWidth="1"/>
    <col min="1631" max="1631" width="4" bestFit="1" customWidth="1"/>
    <col min="1632" max="1632" width="12" bestFit="1" customWidth="1"/>
    <col min="1633" max="1633" width="4" bestFit="1" customWidth="1"/>
    <col min="1634" max="1634" width="9" bestFit="1" customWidth="1"/>
    <col min="1635" max="1635" width="4" bestFit="1" customWidth="1"/>
    <col min="1636" max="1636" width="12.5703125" bestFit="1" customWidth="1"/>
    <col min="1637" max="1637" width="4" bestFit="1" customWidth="1"/>
    <col min="1638" max="1638" width="11" bestFit="1" customWidth="1"/>
    <col min="1639" max="1639" width="4" bestFit="1" customWidth="1"/>
    <col min="1640" max="1640" width="12" bestFit="1" customWidth="1"/>
    <col min="1641" max="1641" width="4" bestFit="1" customWidth="1"/>
    <col min="1642" max="1642" width="12" bestFit="1" customWidth="1"/>
    <col min="1643" max="1643" width="4" bestFit="1" customWidth="1"/>
    <col min="1644" max="1644" width="12" bestFit="1" customWidth="1"/>
    <col min="1645" max="1645" width="4" bestFit="1" customWidth="1"/>
    <col min="1646" max="1646" width="8" bestFit="1" customWidth="1"/>
    <col min="1647" max="1647" width="4" bestFit="1" customWidth="1"/>
    <col min="1648" max="1648" width="12" bestFit="1" customWidth="1"/>
    <col min="1649" max="1649" width="4" bestFit="1" customWidth="1"/>
    <col min="1650" max="1650" width="12" bestFit="1" customWidth="1"/>
    <col min="1651" max="1651" width="4" bestFit="1" customWidth="1"/>
    <col min="1652" max="1652" width="12" bestFit="1" customWidth="1"/>
    <col min="1653" max="1653" width="4" bestFit="1" customWidth="1"/>
    <col min="1654" max="1654" width="12" bestFit="1" customWidth="1"/>
    <col min="1655" max="1655" width="4" bestFit="1" customWidth="1"/>
    <col min="1656" max="1656" width="12" bestFit="1" customWidth="1"/>
    <col min="1657" max="1657" width="4" bestFit="1" customWidth="1"/>
    <col min="1658" max="1658" width="12" bestFit="1" customWidth="1"/>
    <col min="1659" max="1659" width="4" bestFit="1" customWidth="1"/>
    <col min="1660" max="1660" width="12" bestFit="1" customWidth="1"/>
    <col min="1661" max="1661" width="4" bestFit="1" customWidth="1"/>
    <col min="1662" max="1662" width="12" bestFit="1" customWidth="1"/>
    <col min="1663" max="1663" width="4" bestFit="1" customWidth="1"/>
    <col min="1664" max="1664" width="12" bestFit="1" customWidth="1"/>
    <col min="1665" max="1665" width="4" bestFit="1" customWidth="1"/>
    <col min="1666" max="1666" width="12" bestFit="1" customWidth="1"/>
    <col min="1667" max="1667" width="4" bestFit="1" customWidth="1"/>
    <col min="1668" max="1668" width="12.5703125" bestFit="1" customWidth="1"/>
    <col min="1669" max="1669" width="4" bestFit="1" customWidth="1"/>
    <col min="1670" max="1670" width="11" bestFit="1" customWidth="1"/>
    <col min="1671" max="1671" width="4" bestFit="1" customWidth="1"/>
    <col min="1672" max="1672" width="11" bestFit="1" customWidth="1"/>
    <col min="1673" max="1673" width="4" bestFit="1" customWidth="1"/>
    <col min="1674" max="1674" width="12" bestFit="1" customWidth="1"/>
    <col min="1675" max="1675" width="4" bestFit="1" customWidth="1"/>
    <col min="1676" max="1676" width="12" bestFit="1" customWidth="1"/>
    <col min="1677" max="1677" width="4" bestFit="1" customWidth="1"/>
    <col min="1678" max="1678" width="12" bestFit="1" customWidth="1"/>
    <col min="1679" max="1679" width="4" bestFit="1" customWidth="1"/>
    <col min="1680" max="1680" width="12" bestFit="1" customWidth="1"/>
    <col min="1681" max="1681" width="4" bestFit="1" customWidth="1"/>
    <col min="1682" max="1682" width="12" bestFit="1" customWidth="1"/>
    <col min="1683" max="1683" width="4" bestFit="1" customWidth="1"/>
    <col min="1793" max="1793" width="46.42578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2" bestFit="1" customWidth="1"/>
    <col min="1829" max="1829" width="4" bestFit="1" customWidth="1"/>
    <col min="1830" max="1830" width="12" bestFit="1" customWidth="1"/>
    <col min="1831" max="1831" width="4" bestFit="1" customWidth="1"/>
    <col min="1832" max="1832" width="12" bestFit="1" customWidth="1"/>
    <col min="1833" max="1833" width="4" bestFit="1" customWidth="1"/>
    <col min="1834" max="1834" width="11" bestFit="1" customWidth="1"/>
    <col min="1835" max="1835" width="4" bestFit="1" customWidth="1"/>
    <col min="1836" max="1836" width="12" bestFit="1" customWidth="1"/>
    <col min="1837" max="1837" width="4" bestFit="1" customWidth="1"/>
    <col min="1838" max="1838" width="12" bestFit="1" customWidth="1"/>
    <col min="1839" max="1839" width="4" bestFit="1" customWidth="1"/>
    <col min="1840" max="1840" width="11" bestFit="1" customWidth="1"/>
    <col min="1841" max="1841" width="4" bestFit="1" customWidth="1"/>
    <col min="1842" max="1842" width="12" bestFit="1" customWidth="1"/>
    <col min="1843" max="1843" width="4" bestFit="1" customWidth="1"/>
    <col min="1844" max="1844" width="12" bestFit="1" customWidth="1"/>
    <col min="1845" max="1845" width="4" bestFit="1" customWidth="1"/>
    <col min="1846" max="1846" width="12" bestFit="1" customWidth="1"/>
    <col min="1847" max="1847" width="4" bestFit="1" customWidth="1"/>
    <col min="1848" max="1848" width="12" bestFit="1" customWidth="1"/>
    <col min="1849" max="1849" width="4" bestFit="1" customWidth="1"/>
    <col min="1850" max="1850" width="12" bestFit="1" customWidth="1"/>
    <col min="1851" max="1851" width="4" bestFit="1" customWidth="1"/>
    <col min="1852" max="1852" width="12" bestFit="1" customWidth="1"/>
    <col min="1853" max="1853" width="4" bestFit="1" customWidth="1"/>
    <col min="1854" max="1854" width="12" bestFit="1" customWidth="1"/>
    <col min="1855" max="1855" width="4" bestFit="1" customWidth="1"/>
    <col min="1856" max="1856" width="11" bestFit="1" customWidth="1"/>
    <col min="1857" max="1857" width="4" bestFit="1" customWidth="1"/>
    <col min="1858" max="1858" width="11" bestFit="1" customWidth="1"/>
    <col min="1859" max="1859" width="4" bestFit="1" customWidth="1"/>
    <col min="1860" max="1860" width="11" bestFit="1" customWidth="1"/>
    <col min="1861" max="1861" width="4" bestFit="1" customWidth="1"/>
    <col min="1862" max="1862" width="10" bestFit="1" customWidth="1"/>
    <col min="1863" max="1863" width="4" bestFit="1" customWidth="1"/>
    <col min="1864" max="1864" width="12" bestFit="1" customWidth="1"/>
    <col min="1865" max="1865" width="4" bestFit="1" customWidth="1"/>
    <col min="1866" max="1866" width="12" bestFit="1" customWidth="1"/>
    <col min="1867" max="1867" width="4" bestFit="1" customWidth="1"/>
    <col min="1868" max="1868" width="12" bestFit="1" customWidth="1"/>
    <col min="1869" max="1869" width="4" bestFit="1" customWidth="1"/>
    <col min="1870" max="1870" width="12" bestFit="1" customWidth="1"/>
    <col min="1871" max="1871" width="4" bestFit="1" customWidth="1"/>
    <col min="1872" max="1872" width="12" bestFit="1" customWidth="1"/>
    <col min="1873" max="1873" width="4" bestFit="1" customWidth="1"/>
    <col min="1874" max="1874" width="12" bestFit="1" customWidth="1"/>
    <col min="1875" max="1875" width="4" bestFit="1" customWidth="1"/>
    <col min="1876" max="1876" width="12" bestFit="1" customWidth="1"/>
    <col min="1877" max="1877" width="4" bestFit="1" customWidth="1"/>
    <col min="1878" max="1878" width="12" bestFit="1" customWidth="1"/>
    <col min="1879" max="1879" width="4" bestFit="1" customWidth="1"/>
    <col min="1880" max="1880" width="12" bestFit="1" customWidth="1"/>
    <col min="1881" max="1881" width="4" bestFit="1" customWidth="1"/>
    <col min="1882" max="1882" width="12" bestFit="1" customWidth="1"/>
    <col min="1883" max="1883" width="4" bestFit="1" customWidth="1"/>
    <col min="1884" max="1884" width="12" bestFit="1" customWidth="1"/>
    <col min="1885" max="1885" width="4" bestFit="1" customWidth="1"/>
    <col min="1886" max="1886" width="12" bestFit="1" customWidth="1"/>
    <col min="1887" max="1887" width="4" bestFit="1" customWidth="1"/>
    <col min="1888" max="1888" width="12" bestFit="1" customWidth="1"/>
    <col min="1889" max="1889" width="4" bestFit="1" customWidth="1"/>
    <col min="1890" max="1890" width="9" bestFit="1" customWidth="1"/>
    <col min="1891" max="1891" width="4" bestFit="1" customWidth="1"/>
    <col min="1892" max="1892" width="12.5703125" bestFit="1" customWidth="1"/>
    <col min="1893" max="1893" width="4" bestFit="1" customWidth="1"/>
    <col min="1894" max="1894" width="11" bestFit="1" customWidth="1"/>
    <col min="1895" max="1895" width="4" bestFit="1" customWidth="1"/>
    <col min="1896" max="1896" width="12" bestFit="1" customWidth="1"/>
    <col min="1897" max="1897" width="4" bestFit="1" customWidth="1"/>
    <col min="1898" max="1898" width="12" bestFit="1" customWidth="1"/>
    <col min="1899" max="1899" width="4" bestFit="1" customWidth="1"/>
    <col min="1900" max="1900" width="12" bestFit="1" customWidth="1"/>
    <col min="1901" max="1901" width="4" bestFit="1" customWidth="1"/>
    <col min="1902" max="1902" width="8" bestFit="1" customWidth="1"/>
    <col min="1903" max="1903" width="4" bestFit="1" customWidth="1"/>
    <col min="1904" max="1904" width="12" bestFit="1" customWidth="1"/>
    <col min="1905" max="1905" width="4" bestFit="1" customWidth="1"/>
    <col min="1906" max="1906" width="12" bestFit="1" customWidth="1"/>
    <col min="1907" max="1907" width="4" bestFit="1" customWidth="1"/>
    <col min="1908" max="1908" width="12" bestFit="1" customWidth="1"/>
    <col min="1909" max="1909" width="4" bestFit="1" customWidth="1"/>
    <col min="1910" max="1910" width="12" bestFit="1" customWidth="1"/>
    <col min="1911" max="1911" width="4" bestFit="1" customWidth="1"/>
    <col min="1912" max="1912" width="12" bestFit="1" customWidth="1"/>
    <col min="1913" max="1913" width="4" bestFit="1" customWidth="1"/>
    <col min="1914" max="1914" width="12" bestFit="1" customWidth="1"/>
    <col min="1915" max="1915" width="4" bestFit="1" customWidth="1"/>
    <col min="1916" max="1916" width="12" bestFit="1" customWidth="1"/>
    <col min="1917" max="1917" width="4" bestFit="1" customWidth="1"/>
    <col min="1918" max="1918" width="12" bestFit="1" customWidth="1"/>
    <col min="1919" max="1919" width="4" bestFit="1" customWidth="1"/>
    <col min="1920" max="1920" width="12" bestFit="1" customWidth="1"/>
    <col min="1921" max="1921" width="4" bestFit="1" customWidth="1"/>
    <col min="1922" max="1922" width="12" bestFit="1" customWidth="1"/>
    <col min="1923" max="1923" width="4" bestFit="1" customWidth="1"/>
    <col min="1924" max="1924" width="12.5703125" bestFit="1" customWidth="1"/>
    <col min="1925" max="1925" width="4" bestFit="1" customWidth="1"/>
    <col min="1926" max="1926" width="11" bestFit="1" customWidth="1"/>
    <col min="1927" max="1927" width="4" bestFit="1" customWidth="1"/>
    <col min="1928" max="1928" width="11" bestFit="1" customWidth="1"/>
    <col min="1929" max="1929" width="4" bestFit="1" customWidth="1"/>
    <col min="1930" max="1930" width="12" bestFit="1" customWidth="1"/>
    <col min="1931" max="1931" width="4" bestFit="1" customWidth="1"/>
    <col min="1932" max="1932" width="12" bestFit="1" customWidth="1"/>
    <col min="1933" max="1933" width="4" bestFit="1" customWidth="1"/>
    <col min="1934" max="1934" width="12" bestFit="1" customWidth="1"/>
    <col min="1935" max="1935" width="4" bestFit="1" customWidth="1"/>
    <col min="1936" max="1936" width="12" bestFit="1" customWidth="1"/>
    <col min="1937" max="1937" width="4" bestFit="1" customWidth="1"/>
    <col min="1938" max="1938" width="12" bestFit="1" customWidth="1"/>
    <col min="1939" max="1939" width="4" bestFit="1" customWidth="1"/>
    <col min="2049" max="2049" width="46.42578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2" bestFit="1" customWidth="1"/>
    <col min="2085" max="2085" width="4" bestFit="1" customWidth="1"/>
    <col min="2086" max="2086" width="12" bestFit="1" customWidth="1"/>
    <col min="2087" max="2087" width="4" bestFit="1" customWidth="1"/>
    <col min="2088" max="2088" width="12" bestFit="1" customWidth="1"/>
    <col min="2089" max="2089" width="4" bestFit="1" customWidth="1"/>
    <col min="2090" max="2090" width="11" bestFit="1" customWidth="1"/>
    <col min="2091" max="2091" width="4" bestFit="1" customWidth="1"/>
    <col min="2092" max="2092" width="12" bestFit="1" customWidth="1"/>
    <col min="2093" max="2093" width="4" bestFit="1" customWidth="1"/>
    <col min="2094" max="2094" width="12" bestFit="1" customWidth="1"/>
    <col min="2095" max="2095" width="4" bestFit="1" customWidth="1"/>
    <col min="2096" max="2096" width="11" bestFit="1" customWidth="1"/>
    <col min="2097" max="2097" width="4" bestFit="1" customWidth="1"/>
    <col min="2098" max="2098" width="12" bestFit="1" customWidth="1"/>
    <col min="2099" max="2099" width="4" bestFit="1" customWidth="1"/>
    <col min="2100" max="2100" width="12" bestFit="1" customWidth="1"/>
    <col min="2101" max="2101" width="4" bestFit="1" customWidth="1"/>
    <col min="2102" max="2102" width="12" bestFit="1" customWidth="1"/>
    <col min="2103" max="2103" width="4" bestFit="1" customWidth="1"/>
    <col min="2104" max="2104" width="12" bestFit="1" customWidth="1"/>
    <col min="2105" max="2105" width="4" bestFit="1" customWidth="1"/>
    <col min="2106" max="2106" width="12" bestFit="1" customWidth="1"/>
    <col min="2107" max="2107" width="4" bestFit="1" customWidth="1"/>
    <col min="2108" max="2108" width="12" bestFit="1" customWidth="1"/>
    <col min="2109" max="2109" width="4" bestFit="1" customWidth="1"/>
    <col min="2110" max="2110" width="12" bestFit="1" customWidth="1"/>
    <col min="2111" max="2111" width="4" bestFit="1" customWidth="1"/>
    <col min="2112" max="2112" width="11" bestFit="1" customWidth="1"/>
    <col min="2113" max="2113" width="4" bestFit="1" customWidth="1"/>
    <col min="2114" max="2114" width="11" bestFit="1" customWidth="1"/>
    <col min="2115" max="2115" width="4" bestFit="1" customWidth="1"/>
    <col min="2116" max="2116" width="11" bestFit="1" customWidth="1"/>
    <col min="2117" max="2117" width="4" bestFit="1" customWidth="1"/>
    <col min="2118" max="2118" width="10" bestFit="1" customWidth="1"/>
    <col min="2119" max="2119" width="4" bestFit="1" customWidth="1"/>
    <col min="2120" max="2120" width="12" bestFit="1" customWidth="1"/>
    <col min="2121" max="2121" width="4" bestFit="1" customWidth="1"/>
    <col min="2122" max="2122" width="12" bestFit="1" customWidth="1"/>
    <col min="2123" max="2123" width="4" bestFit="1" customWidth="1"/>
    <col min="2124" max="2124" width="12" bestFit="1" customWidth="1"/>
    <col min="2125" max="2125" width="4" bestFit="1" customWidth="1"/>
    <col min="2126" max="2126" width="12" bestFit="1" customWidth="1"/>
    <col min="2127" max="2127" width="4" bestFit="1" customWidth="1"/>
    <col min="2128" max="2128" width="12" bestFit="1" customWidth="1"/>
    <col min="2129" max="2129" width="4" bestFit="1" customWidth="1"/>
    <col min="2130" max="2130" width="12" bestFit="1" customWidth="1"/>
    <col min="2131" max="2131" width="4" bestFit="1" customWidth="1"/>
    <col min="2132" max="2132" width="12" bestFit="1" customWidth="1"/>
    <col min="2133" max="2133" width="4" bestFit="1" customWidth="1"/>
    <col min="2134" max="2134" width="12" bestFit="1" customWidth="1"/>
    <col min="2135" max="2135" width="4" bestFit="1" customWidth="1"/>
    <col min="2136" max="2136" width="12" bestFit="1" customWidth="1"/>
    <col min="2137" max="2137" width="4" bestFit="1" customWidth="1"/>
    <col min="2138" max="2138" width="12" bestFit="1" customWidth="1"/>
    <col min="2139" max="2139" width="4" bestFit="1" customWidth="1"/>
    <col min="2140" max="2140" width="12" bestFit="1" customWidth="1"/>
    <col min="2141" max="2141" width="4" bestFit="1" customWidth="1"/>
    <col min="2142" max="2142" width="12" bestFit="1" customWidth="1"/>
    <col min="2143" max="2143" width="4" bestFit="1" customWidth="1"/>
    <col min="2144" max="2144" width="12" bestFit="1" customWidth="1"/>
    <col min="2145" max="2145" width="4" bestFit="1" customWidth="1"/>
    <col min="2146" max="2146" width="9" bestFit="1" customWidth="1"/>
    <col min="2147" max="2147" width="4" bestFit="1" customWidth="1"/>
    <col min="2148" max="2148" width="12.5703125" bestFit="1" customWidth="1"/>
    <col min="2149" max="2149" width="4" bestFit="1" customWidth="1"/>
    <col min="2150" max="2150" width="11" bestFit="1" customWidth="1"/>
    <col min="2151" max="2151" width="4" bestFit="1" customWidth="1"/>
    <col min="2152" max="2152" width="12" bestFit="1" customWidth="1"/>
    <col min="2153" max="2153" width="4" bestFit="1" customWidth="1"/>
    <col min="2154" max="2154" width="12" bestFit="1" customWidth="1"/>
    <col min="2155" max="2155" width="4" bestFit="1" customWidth="1"/>
    <col min="2156" max="2156" width="12" bestFit="1" customWidth="1"/>
    <col min="2157" max="2157" width="4" bestFit="1" customWidth="1"/>
    <col min="2158" max="2158" width="8" bestFit="1" customWidth="1"/>
    <col min="2159" max="2159" width="4" bestFit="1" customWidth="1"/>
    <col min="2160" max="2160" width="12" bestFit="1" customWidth="1"/>
    <col min="2161" max="2161" width="4" bestFit="1" customWidth="1"/>
    <col min="2162" max="2162" width="12" bestFit="1" customWidth="1"/>
    <col min="2163" max="2163" width="4" bestFit="1" customWidth="1"/>
    <col min="2164" max="2164" width="12" bestFit="1" customWidth="1"/>
    <col min="2165" max="2165" width="4" bestFit="1" customWidth="1"/>
    <col min="2166" max="2166" width="12" bestFit="1" customWidth="1"/>
    <col min="2167" max="2167" width="4" bestFit="1" customWidth="1"/>
    <col min="2168" max="2168" width="12" bestFit="1" customWidth="1"/>
    <col min="2169" max="2169" width="4" bestFit="1" customWidth="1"/>
    <col min="2170" max="2170" width="12" bestFit="1" customWidth="1"/>
    <col min="2171" max="2171" width="4" bestFit="1" customWidth="1"/>
    <col min="2172" max="2172" width="12" bestFit="1" customWidth="1"/>
    <col min="2173" max="2173" width="4" bestFit="1" customWidth="1"/>
    <col min="2174" max="2174" width="12" bestFit="1" customWidth="1"/>
    <col min="2175" max="2175" width="4" bestFit="1" customWidth="1"/>
    <col min="2176" max="2176" width="12" bestFit="1" customWidth="1"/>
    <col min="2177" max="2177" width="4" bestFit="1" customWidth="1"/>
    <col min="2178" max="2178" width="12" bestFit="1" customWidth="1"/>
    <col min="2179" max="2179" width="4" bestFit="1" customWidth="1"/>
    <col min="2180" max="2180" width="12.5703125" bestFit="1" customWidth="1"/>
    <col min="2181" max="2181" width="4" bestFit="1" customWidth="1"/>
    <col min="2182" max="2182" width="11" bestFit="1" customWidth="1"/>
    <col min="2183" max="2183" width="4" bestFit="1" customWidth="1"/>
    <col min="2184" max="2184" width="11" bestFit="1" customWidth="1"/>
    <col min="2185" max="2185" width="4" bestFit="1" customWidth="1"/>
    <col min="2186" max="2186" width="12" bestFit="1" customWidth="1"/>
    <col min="2187" max="2187" width="4" bestFit="1" customWidth="1"/>
    <col min="2188" max="2188" width="12" bestFit="1" customWidth="1"/>
    <col min="2189" max="2189" width="4" bestFit="1" customWidth="1"/>
    <col min="2190" max="2190" width="12" bestFit="1" customWidth="1"/>
    <col min="2191" max="2191" width="4" bestFit="1" customWidth="1"/>
    <col min="2192" max="2192" width="12" bestFit="1" customWidth="1"/>
    <col min="2193" max="2193" width="4" bestFit="1" customWidth="1"/>
    <col min="2194" max="2194" width="12" bestFit="1" customWidth="1"/>
    <col min="2195" max="2195" width="4" bestFit="1" customWidth="1"/>
    <col min="2305" max="2305" width="46.42578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2" bestFit="1" customWidth="1"/>
    <col min="2341" max="2341" width="4" bestFit="1" customWidth="1"/>
    <col min="2342" max="2342" width="12" bestFit="1" customWidth="1"/>
    <col min="2343" max="2343" width="4" bestFit="1" customWidth="1"/>
    <col min="2344" max="2344" width="12" bestFit="1" customWidth="1"/>
    <col min="2345" max="2345" width="4" bestFit="1" customWidth="1"/>
    <col min="2346" max="2346" width="11" bestFit="1" customWidth="1"/>
    <col min="2347" max="2347" width="4" bestFit="1" customWidth="1"/>
    <col min="2348" max="2348" width="12" bestFit="1" customWidth="1"/>
    <col min="2349" max="2349" width="4" bestFit="1" customWidth="1"/>
    <col min="2350" max="2350" width="12" bestFit="1" customWidth="1"/>
    <col min="2351" max="2351" width="4" bestFit="1" customWidth="1"/>
    <col min="2352" max="2352" width="11" bestFit="1" customWidth="1"/>
    <col min="2353" max="2353" width="4" bestFit="1" customWidth="1"/>
    <col min="2354" max="2354" width="12" bestFit="1" customWidth="1"/>
    <col min="2355" max="2355" width="4" bestFit="1" customWidth="1"/>
    <col min="2356" max="2356" width="12" bestFit="1" customWidth="1"/>
    <col min="2357" max="2357" width="4" bestFit="1" customWidth="1"/>
    <col min="2358" max="2358" width="12" bestFit="1" customWidth="1"/>
    <col min="2359" max="2359" width="4" bestFit="1" customWidth="1"/>
    <col min="2360" max="2360" width="12" bestFit="1" customWidth="1"/>
    <col min="2361" max="2361" width="4" bestFit="1" customWidth="1"/>
    <col min="2362" max="2362" width="12" bestFit="1" customWidth="1"/>
    <col min="2363" max="2363" width="4" bestFit="1" customWidth="1"/>
    <col min="2364" max="2364" width="12" bestFit="1" customWidth="1"/>
    <col min="2365" max="2365" width="4" bestFit="1" customWidth="1"/>
    <col min="2366" max="2366" width="12" bestFit="1" customWidth="1"/>
    <col min="2367" max="2367" width="4" bestFit="1" customWidth="1"/>
    <col min="2368" max="2368" width="11" bestFit="1" customWidth="1"/>
    <col min="2369" max="2369" width="4" bestFit="1" customWidth="1"/>
    <col min="2370" max="2370" width="11" bestFit="1" customWidth="1"/>
    <col min="2371" max="2371" width="4" bestFit="1" customWidth="1"/>
    <col min="2372" max="2372" width="11" bestFit="1" customWidth="1"/>
    <col min="2373" max="2373" width="4" bestFit="1" customWidth="1"/>
    <col min="2374" max="2374" width="10" bestFit="1" customWidth="1"/>
    <col min="2375" max="2375" width="4" bestFit="1" customWidth="1"/>
    <col min="2376" max="2376" width="12" bestFit="1" customWidth="1"/>
    <col min="2377" max="2377" width="4" bestFit="1" customWidth="1"/>
    <col min="2378" max="2378" width="12" bestFit="1" customWidth="1"/>
    <col min="2379" max="2379" width="4" bestFit="1" customWidth="1"/>
    <col min="2380" max="2380" width="12" bestFit="1" customWidth="1"/>
    <col min="2381" max="2381" width="4" bestFit="1" customWidth="1"/>
    <col min="2382" max="2382" width="12" bestFit="1" customWidth="1"/>
    <col min="2383" max="2383" width="4" bestFit="1" customWidth="1"/>
    <col min="2384" max="2384" width="12" bestFit="1" customWidth="1"/>
    <col min="2385" max="2385" width="4" bestFit="1" customWidth="1"/>
    <col min="2386" max="2386" width="12" bestFit="1" customWidth="1"/>
    <col min="2387" max="2387" width="4" bestFit="1" customWidth="1"/>
    <col min="2388" max="2388" width="12" bestFit="1" customWidth="1"/>
    <col min="2389" max="2389" width="4" bestFit="1" customWidth="1"/>
    <col min="2390" max="2390" width="12" bestFit="1" customWidth="1"/>
    <col min="2391" max="2391" width="4" bestFit="1" customWidth="1"/>
    <col min="2392" max="2392" width="12" bestFit="1" customWidth="1"/>
    <col min="2393" max="2393" width="4" bestFit="1" customWidth="1"/>
    <col min="2394" max="2394" width="12" bestFit="1" customWidth="1"/>
    <col min="2395" max="2395" width="4" bestFit="1" customWidth="1"/>
    <col min="2396" max="2396" width="12" bestFit="1" customWidth="1"/>
    <col min="2397" max="2397" width="4" bestFit="1" customWidth="1"/>
    <col min="2398" max="2398" width="12" bestFit="1" customWidth="1"/>
    <col min="2399" max="2399" width="4" bestFit="1" customWidth="1"/>
    <col min="2400" max="2400" width="12" bestFit="1" customWidth="1"/>
    <col min="2401" max="2401" width="4" bestFit="1" customWidth="1"/>
    <col min="2402" max="2402" width="9" bestFit="1" customWidth="1"/>
    <col min="2403" max="2403" width="4" bestFit="1" customWidth="1"/>
    <col min="2404" max="2404" width="12.5703125" bestFit="1" customWidth="1"/>
    <col min="2405" max="2405" width="4" bestFit="1" customWidth="1"/>
    <col min="2406" max="2406" width="11" bestFit="1" customWidth="1"/>
    <col min="2407" max="2407" width="4" bestFit="1" customWidth="1"/>
    <col min="2408" max="2408" width="12" bestFit="1" customWidth="1"/>
    <col min="2409" max="2409" width="4" bestFit="1" customWidth="1"/>
    <col min="2410" max="2410" width="12" bestFit="1" customWidth="1"/>
    <col min="2411" max="2411" width="4" bestFit="1" customWidth="1"/>
    <col min="2412" max="2412" width="12" bestFit="1" customWidth="1"/>
    <col min="2413" max="2413" width="4" bestFit="1" customWidth="1"/>
    <col min="2414" max="2414" width="8" bestFit="1" customWidth="1"/>
    <col min="2415" max="2415" width="4" bestFit="1" customWidth="1"/>
    <col min="2416" max="2416" width="12" bestFit="1" customWidth="1"/>
    <col min="2417" max="2417" width="4" bestFit="1" customWidth="1"/>
    <col min="2418" max="2418" width="12" bestFit="1" customWidth="1"/>
    <col min="2419" max="2419" width="4" bestFit="1" customWidth="1"/>
    <col min="2420" max="2420" width="12" bestFit="1" customWidth="1"/>
    <col min="2421" max="2421" width="4" bestFit="1" customWidth="1"/>
    <col min="2422" max="2422" width="12" bestFit="1" customWidth="1"/>
    <col min="2423" max="2423" width="4" bestFit="1" customWidth="1"/>
    <col min="2424" max="2424" width="12" bestFit="1" customWidth="1"/>
    <col min="2425" max="2425" width="4" bestFit="1" customWidth="1"/>
    <col min="2426" max="2426" width="12" bestFit="1" customWidth="1"/>
    <col min="2427" max="2427" width="4" bestFit="1" customWidth="1"/>
    <col min="2428" max="2428" width="12" bestFit="1" customWidth="1"/>
    <col min="2429" max="2429" width="4" bestFit="1" customWidth="1"/>
    <col min="2430" max="2430" width="12" bestFit="1" customWidth="1"/>
    <col min="2431" max="2431" width="4" bestFit="1" customWidth="1"/>
    <col min="2432" max="2432" width="12" bestFit="1" customWidth="1"/>
    <col min="2433" max="2433" width="4" bestFit="1" customWidth="1"/>
    <col min="2434" max="2434" width="12" bestFit="1" customWidth="1"/>
    <col min="2435" max="2435" width="4" bestFit="1" customWidth="1"/>
    <col min="2436" max="2436" width="12.5703125" bestFit="1" customWidth="1"/>
    <col min="2437" max="2437" width="4" bestFit="1" customWidth="1"/>
    <col min="2438" max="2438" width="11" bestFit="1" customWidth="1"/>
    <col min="2439" max="2439" width="4" bestFit="1" customWidth="1"/>
    <col min="2440" max="2440" width="11" bestFit="1" customWidth="1"/>
    <col min="2441" max="2441" width="4" bestFit="1" customWidth="1"/>
    <col min="2442" max="2442" width="12" bestFit="1" customWidth="1"/>
    <col min="2443" max="2443" width="4" bestFit="1" customWidth="1"/>
    <col min="2444" max="2444" width="12" bestFit="1" customWidth="1"/>
    <col min="2445" max="2445" width="4" bestFit="1" customWidth="1"/>
    <col min="2446" max="2446" width="12" bestFit="1" customWidth="1"/>
    <col min="2447" max="2447" width="4" bestFit="1" customWidth="1"/>
    <col min="2448" max="2448" width="12" bestFit="1" customWidth="1"/>
    <col min="2449" max="2449" width="4" bestFit="1" customWidth="1"/>
    <col min="2450" max="2450" width="12" bestFit="1" customWidth="1"/>
    <col min="2451" max="2451" width="4" bestFit="1" customWidth="1"/>
    <col min="2561" max="2561" width="46.42578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2" bestFit="1" customWidth="1"/>
    <col min="2597" max="2597" width="4" bestFit="1" customWidth="1"/>
    <col min="2598" max="2598" width="12" bestFit="1" customWidth="1"/>
    <col min="2599" max="2599" width="4" bestFit="1" customWidth="1"/>
    <col min="2600" max="2600" width="12" bestFit="1" customWidth="1"/>
    <col min="2601" max="2601" width="4" bestFit="1" customWidth="1"/>
    <col min="2602" max="2602" width="11" bestFit="1" customWidth="1"/>
    <col min="2603" max="2603" width="4" bestFit="1" customWidth="1"/>
    <col min="2604" max="2604" width="12" bestFit="1" customWidth="1"/>
    <col min="2605" max="2605" width="4" bestFit="1" customWidth="1"/>
    <col min="2606" max="2606" width="12" bestFit="1" customWidth="1"/>
    <col min="2607" max="2607" width="4" bestFit="1" customWidth="1"/>
    <col min="2608" max="2608" width="11" bestFit="1" customWidth="1"/>
    <col min="2609" max="2609" width="4" bestFit="1" customWidth="1"/>
    <col min="2610" max="2610" width="12" bestFit="1" customWidth="1"/>
    <col min="2611" max="2611" width="4" bestFit="1" customWidth="1"/>
    <col min="2612" max="2612" width="12" bestFit="1" customWidth="1"/>
    <col min="2613" max="2613" width="4" bestFit="1" customWidth="1"/>
    <col min="2614" max="2614" width="12" bestFit="1" customWidth="1"/>
    <col min="2615" max="2615" width="4" bestFit="1" customWidth="1"/>
    <col min="2616" max="2616" width="12" bestFit="1" customWidth="1"/>
    <col min="2617" max="2617" width="4" bestFit="1" customWidth="1"/>
    <col min="2618" max="2618" width="12" bestFit="1" customWidth="1"/>
    <col min="2619" max="2619" width="4" bestFit="1" customWidth="1"/>
    <col min="2620" max="2620" width="12" bestFit="1" customWidth="1"/>
    <col min="2621" max="2621" width="4" bestFit="1" customWidth="1"/>
    <col min="2622" max="2622" width="12" bestFit="1" customWidth="1"/>
    <col min="2623" max="2623" width="4" bestFit="1" customWidth="1"/>
    <col min="2624" max="2624" width="11" bestFit="1" customWidth="1"/>
    <col min="2625" max="2625" width="4" bestFit="1" customWidth="1"/>
    <col min="2626" max="2626" width="11" bestFit="1" customWidth="1"/>
    <col min="2627" max="2627" width="4" bestFit="1" customWidth="1"/>
    <col min="2628" max="2628" width="11" bestFit="1" customWidth="1"/>
    <col min="2629" max="2629" width="4" bestFit="1" customWidth="1"/>
    <col min="2630" max="2630" width="10" bestFit="1" customWidth="1"/>
    <col min="2631" max="2631" width="4" bestFit="1" customWidth="1"/>
    <col min="2632" max="2632" width="12" bestFit="1" customWidth="1"/>
    <col min="2633" max="2633" width="4" bestFit="1" customWidth="1"/>
    <col min="2634" max="2634" width="12" bestFit="1" customWidth="1"/>
    <col min="2635" max="2635" width="4" bestFit="1" customWidth="1"/>
    <col min="2636" max="2636" width="12" bestFit="1" customWidth="1"/>
    <col min="2637" max="2637" width="4" bestFit="1" customWidth="1"/>
    <col min="2638" max="2638" width="12" bestFit="1" customWidth="1"/>
    <col min="2639" max="2639" width="4" bestFit="1" customWidth="1"/>
    <col min="2640" max="2640" width="12" bestFit="1" customWidth="1"/>
    <col min="2641" max="2641" width="4" bestFit="1" customWidth="1"/>
    <col min="2642" max="2642" width="12" bestFit="1" customWidth="1"/>
    <col min="2643" max="2643" width="4" bestFit="1" customWidth="1"/>
    <col min="2644" max="2644" width="12" bestFit="1" customWidth="1"/>
    <col min="2645" max="2645" width="4" bestFit="1" customWidth="1"/>
    <col min="2646" max="2646" width="12" bestFit="1" customWidth="1"/>
    <col min="2647" max="2647" width="4" bestFit="1" customWidth="1"/>
    <col min="2648" max="2648" width="12" bestFit="1" customWidth="1"/>
    <col min="2649" max="2649" width="4" bestFit="1" customWidth="1"/>
    <col min="2650" max="2650" width="12" bestFit="1" customWidth="1"/>
    <col min="2651" max="2651" width="4" bestFit="1" customWidth="1"/>
    <col min="2652" max="2652" width="12" bestFit="1" customWidth="1"/>
    <col min="2653" max="2653" width="4" bestFit="1" customWidth="1"/>
    <col min="2654" max="2654" width="12" bestFit="1" customWidth="1"/>
    <col min="2655" max="2655" width="4" bestFit="1" customWidth="1"/>
    <col min="2656" max="2656" width="12" bestFit="1" customWidth="1"/>
    <col min="2657" max="2657" width="4" bestFit="1" customWidth="1"/>
    <col min="2658" max="2658" width="9" bestFit="1" customWidth="1"/>
    <col min="2659" max="2659" width="4" bestFit="1" customWidth="1"/>
    <col min="2660" max="2660" width="12.5703125" bestFit="1" customWidth="1"/>
    <col min="2661" max="2661" width="4" bestFit="1" customWidth="1"/>
    <col min="2662" max="2662" width="11" bestFit="1" customWidth="1"/>
    <col min="2663" max="2663" width="4" bestFit="1" customWidth="1"/>
    <col min="2664" max="2664" width="12" bestFit="1" customWidth="1"/>
    <col min="2665" max="2665" width="4" bestFit="1" customWidth="1"/>
    <col min="2666" max="2666" width="12" bestFit="1" customWidth="1"/>
    <col min="2667" max="2667" width="4" bestFit="1" customWidth="1"/>
    <col min="2668" max="2668" width="12" bestFit="1" customWidth="1"/>
    <col min="2669" max="2669" width="4" bestFit="1" customWidth="1"/>
    <col min="2670" max="2670" width="8" bestFit="1" customWidth="1"/>
    <col min="2671" max="2671" width="4" bestFit="1" customWidth="1"/>
    <col min="2672" max="2672" width="12" bestFit="1" customWidth="1"/>
    <col min="2673" max="2673" width="4" bestFit="1" customWidth="1"/>
    <col min="2674" max="2674" width="12" bestFit="1" customWidth="1"/>
    <col min="2675" max="2675" width="4" bestFit="1" customWidth="1"/>
    <col min="2676" max="2676" width="12" bestFit="1" customWidth="1"/>
    <col min="2677" max="2677" width="4" bestFit="1" customWidth="1"/>
    <col min="2678" max="2678" width="12" bestFit="1" customWidth="1"/>
    <col min="2679" max="2679" width="4" bestFit="1" customWidth="1"/>
    <col min="2680" max="2680" width="12" bestFit="1" customWidth="1"/>
    <col min="2681" max="2681" width="4" bestFit="1" customWidth="1"/>
    <col min="2682" max="2682" width="12" bestFit="1" customWidth="1"/>
    <col min="2683" max="2683" width="4" bestFit="1" customWidth="1"/>
    <col min="2684" max="2684" width="12" bestFit="1" customWidth="1"/>
    <col min="2685" max="2685" width="4" bestFit="1" customWidth="1"/>
    <col min="2686" max="2686" width="12" bestFit="1" customWidth="1"/>
    <col min="2687" max="2687" width="4" bestFit="1" customWidth="1"/>
    <col min="2688" max="2688" width="12" bestFit="1" customWidth="1"/>
    <col min="2689" max="2689" width="4" bestFit="1" customWidth="1"/>
    <col min="2690" max="2690" width="12" bestFit="1" customWidth="1"/>
    <col min="2691" max="2691" width="4" bestFit="1" customWidth="1"/>
    <col min="2692" max="2692" width="12.5703125" bestFit="1" customWidth="1"/>
    <col min="2693" max="2693" width="4" bestFit="1" customWidth="1"/>
    <col min="2694" max="2694" width="11" bestFit="1" customWidth="1"/>
    <col min="2695" max="2695" width="4" bestFit="1" customWidth="1"/>
    <col min="2696" max="2696" width="11" bestFit="1" customWidth="1"/>
    <col min="2697" max="2697" width="4" bestFit="1" customWidth="1"/>
    <col min="2698" max="2698" width="12" bestFit="1" customWidth="1"/>
    <col min="2699" max="2699" width="4" bestFit="1" customWidth="1"/>
    <col min="2700" max="2700" width="12" bestFit="1" customWidth="1"/>
    <col min="2701" max="2701" width="4" bestFit="1" customWidth="1"/>
    <col min="2702" max="2702" width="12" bestFit="1" customWidth="1"/>
    <col min="2703" max="2703" width="4" bestFit="1" customWidth="1"/>
    <col min="2704" max="2704" width="12" bestFit="1" customWidth="1"/>
    <col min="2705" max="2705" width="4" bestFit="1" customWidth="1"/>
    <col min="2706" max="2706" width="12" bestFit="1" customWidth="1"/>
    <col min="2707" max="2707" width="4" bestFit="1" customWidth="1"/>
    <col min="2817" max="2817" width="46.42578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2" bestFit="1" customWidth="1"/>
    <col min="2853" max="2853" width="4" bestFit="1" customWidth="1"/>
    <col min="2854" max="2854" width="12" bestFit="1" customWidth="1"/>
    <col min="2855" max="2855" width="4" bestFit="1" customWidth="1"/>
    <col min="2856" max="2856" width="12" bestFit="1" customWidth="1"/>
    <col min="2857" max="2857" width="4" bestFit="1" customWidth="1"/>
    <col min="2858" max="2858" width="11" bestFit="1" customWidth="1"/>
    <col min="2859" max="2859" width="4" bestFit="1" customWidth="1"/>
    <col min="2860" max="2860" width="12" bestFit="1" customWidth="1"/>
    <col min="2861" max="2861" width="4" bestFit="1" customWidth="1"/>
    <col min="2862" max="2862" width="12" bestFit="1" customWidth="1"/>
    <col min="2863" max="2863" width="4" bestFit="1" customWidth="1"/>
    <col min="2864" max="2864" width="11" bestFit="1" customWidth="1"/>
    <col min="2865" max="2865" width="4" bestFit="1" customWidth="1"/>
    <col min="2866" max="2866" width="12" bestFit="1" customWidth="1"/>
    <col min="2867" max="2867" width="4" bestFit="1" customWidth="1"/>
    <col min="2868" max="2868" width="12" bestFit="1" customWidth="1"/>
    <col min="2869" max="2869" width="4" bestFit="1" customWidth="1"/>
    <col min="2870" max="2870" width="12" bestFit="1" customWidth="1"/>
    <col min="2871" max="2871" width="4" bestFit="1" customWidth="1"/>
    <col min="2872" max="2872" width="12" bestFit="1" customWidth="1"/>
    <col min="2873" max="2873" width="4" bestFit="1" customWidth="1"/>
    <col min="2874" max="2874" width="12" bestFit="1" customWidth="1"/>
    <col min="2875" max="2875" width="4" bestFit="1" customWidth="1"/>
    <col min="2876" max="2876" width="12" bestFit="1" customWidth="1"/>
    <col min="2877" max="2877" width="4" bestFit="1" customWidth="1"/>
    <col min="2878" max="2878" width="12" bestFit="1" customWidth="1"/>
    <col min="2879" max="2879" width="4" bestFit="1" customWidth="1"/>
    <col min="2880" max="2880" width="11" bestFit="1" customWidth="1"/>
    <col min="2881" max="2881" width="4" bestFit="1" customWidth="1"/>
    <col min="2882" max="2882" width="11" bestFit="1" customWidth="1"/>
    <col min="2883" max="2883" width="4" bestFit="1" customWidth="1"/>
    <col min="2884" max="2884" width="11" bestFit="1" customWidth="1"/>
    <col min="2885" max="2885" width="4" bestFit="1" customWidth="1"/>
    <col min="2886" max="2886" width="10" bestFit="1" customWidth="1"/>
    <col min="2887" max="2887" width="4" bestFit="1" customWidth="1"/>
    <col min="2888" max="2888" width="12" bestFit="1" customWidth="1"/>
    <col min="2889" max="2889" width="4" bestFit="1" customWidth="1"/>
    <col min="2890" max="2890" width="12" bestFit="1" customWidth="1"/>
    <col min="2891" max="2891" width="4" bestFit="1" customWidth="1"/>
    <col min="2892" max="2892" width="12" bestFit="1" customWidth="1"/>
    <col min="2893" max="2893" width="4" bestFit="1" customWidth="1"/>
    <col min="2894" max="2894" width="12" bestFit="1" customWidth="1"/>
    <col min="2895" max="2895" width="4" bestFit="1" customWidth="1"/>
    <col min="2896" max="2896" width="12" bestFit="1" customWidth="1"/>
    <col min="2897" max="2897" width="4" bestFit="1" customWidth="1"/>
    <col min="2898" max="2898" width="12" bestFit="1" customWidth="1"/>
    <col min="2899" max="2899" width="4" bestFit="1" customWidth="1"/>
    <col min="2900" max="2900" width="12" bestFit="1" customWidth="1"/>
    <col min="2901" max="2901" width="4" bestFit="1" customWidth="1"/>
    <col min="2902" max="2902" width="12" bestFit="1" customWidth="1"/>
    <col min="2903" max="2903" width="4" bestFit="1" customWidth="1"/>
    <col min="2904" max="2904" width="12" bestFit="1" customWidth="1"/>
    <col min="2905" max="2905" width="4" bestFit="1" customWidth="1"/>
    <col min="2906" max="2906" width="12" bestFit="1" customWidth="1"/>
    <col min="2907" max="2907" width="4" bestFit="1" customWidth="1"/>
    <col min="2908" max="2908" width="12" bestFit="1" customWidth="1"/>
    <col min="2909" max="2909" width="4" bestFit="1" customWidth="1"/>
    <col min="2910" max="2910" width="12" bestFit="1" customWidth="1"/>
    <col min="2911" max="2911" width="4" bestFit="1" customWidth="1"/>
    <col min="2912" max="2912" width="12" bestFit="1" customWidth="1"/>
    <col min="2913" max="2913" width="4" bestFit="1" customWidth="1"/>
    <col min="2914" max="2914" width="9" bestFit="1" customWidth="1"/>
    <col min="2915" max="2915" width="4" bestFit="1" customWidth="1"/>
    <col min="2916" max="2916" width="12.5703125" bestFit="1" customWidth="1"/>
    <col min="2917" max="2917" width="4" bestFit="1" customWidth="1"/>
    <col min="2918" max="2918" width="11" bestFit="1" customWidth="1"/>
    <col min="2919" max="2919" width="4" bestFit="1" customWidth="1"/>
    <col min="2920" max="2920" width="12" bestFit="1" customWidth="1"/>
    <col min="2921" max="2921" width="4" bestFit="1" customWidth="1"/>
    <col min="2922" max="2922" width="12" bestFit="1" customWidth="1"/>
    <col min="2923" max="2923" width="4" bestFit="1" customWidth="1"/>
    <col min="2924" max="2924" width="12" bestFit="1" customWidth="1"/>
    <col min="2925" max="2925" width="4" bestFit="1" customWidth="1"/>
    <col min="2926" max="2926" width="8" bestFit="1" customWidth="1"/>
    <col min="2927" max="2927" width="4" bestFit="1" customWidth="1"/>
    <col min="2928" max="2928" width="12" bestFit="1" customWidth="1"/>
    <col min="2929" max="2929" width="4" bestFit="1" customWidth="1"/>
    <col min="2930" max="2930" width="12" bestFit="1" customWidth="1"/>
    <col min="2931" max="2931" width="4" bestFit="1" customWidth="1"/>
    <col min="2932" max="2932" width="12" bestFit="1" customWidth="1"/>
    <col min="2933" max="2933" width="4" bestFit="1" customWidth="1"/>
    <col min="2934" max="2934" width="12" bestFit="1" customWidth="1"/>
    <col min="2935" max="2935" width="4" bestFit="1" customWidth="1"/>
    <col min="2936" max="2936" width="12" bestFit="1" customWidth="1"/>
    <col min="2937" max="2937" width="4" bestFit="1" customWidth="1"/>
    <col min="2938" max="2938" width="12" bestFit="1" customWidth="1"/>
    <col min="2939" max="2939" width="4" bestFit="1" customWidth="1"/>
    <col min="2940" max="2940" width="12" bestFit="1" customWidth="1"/>
    <col min="2941" max="2941" width="4" bestFit="1" customWidth="1"/>
    <col min="2942" max="2942" width="12" bestFit="1" customWidth="1"/>
    <col min="2943" max="2943" width="4" bestFit="1" customWidth="1"/>
    <col min="2944" max="2944" width="12" bestFit="1" customWidth="1"/>
    <col min="2945" max="2945" width="4" bestFit="1" customWidth="1"/>
    <col min="2946" max="2946" width="12" bestFit="1" customWidth="1"/>
    <col min="2947" max="2947" width="4" bestFit="1" customWidth="1"/>
    <col min="2948" max="2948" width="12.5703125" bestFit="1" customWidth="1"/>
    <col min="2949" max="2949" width="4" bestFit="1" customWidth="1"/>
    <col min="2950" max="2950" width="11" bestFit="1" customWidth="1"/>
    <col min="2951" max="2951" width="4" bestFit="1" customWidth="1"/>
    <col min="2952" max="2952" width="11" bestFit="1" customWidth="1"/>
    <col min="2953" max="2953" width="4" bestFit="1" customWidth="1"/>
    <col min="2954" max="2954" width="12" bestFit="1" customWidth="1"/>
    <col min="2955" max="2955" width="4" bestFit="1" customWidth="1"/>
    <col min="2956" max="2956" width="12" bestFit="1" customWidth="1"/>
    <col min="2957" max="2957" width="4" bestFit="1" customWidth="1"/>
    <col min="2958" max="2958" width="12" bestFit="1" customWidth="1"/>
    <col min="2959" max="2959" width="4" bestFit="1" customWidth="1"/>
    <col min="2960" max="2960" width="12" bestFit="1" customWidth="1"/>
    <col min="2961" max="2961" width="4" bestFit="1" customWidth="1"/>
    <col min="2962" max="2962" width="12" bestFit="1" customWidth="1"/>
    <col min="2963" max="2963" width="4" bestFit="1" customWidth="1"/>
    <col min="3073" max="3073" width="46.42578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2" bestFit="1" customWidth="1"/>
    <col min="3109" max="3109" width="4" bestFit="1" customWidth="1"/>
    <col min="3110" max="3110" width="12" bestFit="1" customWidth="1"/>
    <col min="3111" max="3111" width="4" bestFit="1" customWidth="1"/>
    <col min="3112" max="3112" width="12" bestFit="1" customWidth="1"/>
    <col min="3113" max="3113" width="4" bestFit="1" customWidth="1"/>
    <col min="3114" max="3114" width="11" bestFit="1" customWidth="1"/>
    <col min="3115" max="3115" width="4" bestFit="1" customWidth="1"/>
    <col min="3116" max="3116" width="12" bestFit="1" customWidth="1"/>
    <col min="3117" max="3117" width="4" bestFit="1" customWidth="1"/>
    <col min="3118" max="3118" width="12" bestFit="1" customWidth="1"/>
    <col min="3119" max="3119" width="4" bestFit="1" customWidth="1"/>
    <col min="3120" max="3120" width="11" bestFit="1" customWidth="1"/>
    <col min="3121" max="3121" width="4" bestFit="1" customWidth="1"/>
    <col min="3122" max="3122" width="12" bestFit="1" customWidth="1"/>
    <col min="3123" max="3123" width="4" bestFit="1" customWidth="1"/>
    <col min="3124" max="3124" width="12" bestFit="1" customWidth="1"/>
    <col min="3125" max="3125" width="4" bestFit="1" customWidth="1"/>
    <col min="3126" max="3126" width="12" bestFit="1" customWidth="1"/>
    <col min="3127" max="3127" width="4" bestFit="1" customWidth="1"/>
    <col min="3128" max="3128" width="12" bestFit="1" customWidth="1"/>
    <col min="3129" max="3129" width="4" bestFit="1" customWidth="1"/>
    <col min="3130" max="3130" width="12" bestFit="1" customWidth="1"/>
    <col min="3131" max="3131" width="4" bestFit="1" customWidth="1"/>
    <col min="3132" max="3132" width="12" bestFit="1" customWidth="1"/>
    <col min="3133" max="3133" width="4" bestFit="1" customWidth="1"/>
    <col min="3134" max="3134" width="12" bestFit="1" customWidth="1"/>
    <col min="3135" max="3135" width="4" bestFit="1" customWidth="1"/>
    <col min="3136" max="3136" width="11" bestFit="1" customWidth="1"/>
    <col min="3137" max="3137" width="4" bestFit="1" customWidth="1"/>
    <col min="3138" max="3138" width="11" bestFit="1" customWidth="1"/>
    <col min="3139" max="3139" width="4" bestFit="1" customWidth="1"/>
    <col min="3140" max="3140" width="11" bestFit="1" customWidth="1"/>
    <col min="3141" max="3141" width="4" bestFit="1" customWidth="1"/>
    <col min="3142" max="3142" width="10" bestFit="1" customWidth="1"/>
    <col min="3143" max="3143" width="4" bestFit="1" customWidth="1"/>
    <col min="3144" max="3144" width="12" bestFit="1" customWidth="1"/>
    <col min="3145" max="3145" width="4" bestFit="1" customWidth="1"/>
    <col min="3146" max="3146" width="12" bestFit="1" customWidth="1"/>
    <col min="3147" max="3147" width="4" bestFit="1" customWidth="1"/>
    <col min="3148" max="3148" width="12" bestFit="1" customWidth="1"/>
    <col min="3149" max="3149" width="4" bestFit="1" customWidth="1"/>
    <col min="3150" max="3150" width="12" bestFit="1" customWidth="1"/>
    <col min="3151" max="3151" width="4" bestFit="1" customWidth="1"/>
    <col min="3152" max="3152" width="12" bestFit="1" customWidth="1"/>
    <col min="3153" max="3153" width="4" bestFit="1" customWidth="1"/>
    <col min="3154" max="3154" width="12" bestFit="1" customWidth="1"/>
    <col min="3155" max="3155" width="4" bestFit="1" customWidth="1"/>
    <col min="3156" max="3156" width="12" bestFit="1" customWidth="1"/>
    <col min="3157" max="3157" width="4" bestFit="1" customWidth="1"/>
    <col min="3158" max="3158" width="12" bestFit="1" customWidth="1"/>
    <col min="3159" max="3159" width="4" bestFit="1" customWidth="1"/>
    <col min="3160" max="3160" width="12" bestFit="1" customWidth="1"/>
    <col min="3161" max="3161" width="4" bestFit="1" customWidth="1"/>
    <col min="3162" max="3162" width="12" bestFit="1" customWidth="1"/>
    <col min="3163" max="3163" width="4" bestFit="1" customWidth="1"/>
    <col min="3164" max="3164" width="12" bestFit="1" customWidth="1"/>
    <col min="3165" max="3165" width="4" bestFit="1" customWidth="1"/>
    <col min="3166" max="3166" width="12" bestFit="1" customWidth="1"/>
    <col min="3167" max="3167" width="4" bestFit="1" customWidth="1"/>
    <col min="3168" max="3168" width="12" bestFit="1" customWidth="1"/>
    <col min="3169" max="3169" width="4" bestFit="1" customWidth="1"/>
    <col min="3170" max="3170" width="9" bestFit="1" customWidth="1"/>
    <col min="3171" max="3171" width="4" bestFit="1" customWidth="1"/>
    <col min="3172" max="3172" width="12.5703125" bestFit="1" customWidth="1"/>
    <col min="3173" max="3173" width="4" bestFit="1" customWidth="1"/>
    <col min="3174" max="3174" width="11" bestFit="1" customWidth="1"/>
    <col min="3175" max="3175" width="4" bestFit="1" customWidth="1"/>
    <col min="3176" max="3176" width="12" bestFit="1" customWidth="1"/>
    <col min="3177" max="3177" width="4" bestFit="1" customWidth="1"/>
    <col min="3178" max="3178" width="12" bestFit="1" customWidth="1"/>
    <col min="3179" max="3179" width="4" bestFit="1" customWidth="1"/>
    <col min="3180" max="3180" width="12" bestFit="1" customWidth="1"/>
    <col min="3181" max="3181" width="4" bestFit="1" customWidth="1"/>
    <col min="3182" max="3182" width="8" bestFit="1" customWidth="1"/>
    <col min="3183" max="3183" width="4" bestFit="1" customWidth="1"/>
    <col min="3184" max="3184" width="12" bestFit="1" customWidth="1"/>
    <col min="3185" max="3185" width="4" bestFit="1" customWidth="1"/>
    <col min="3186" max="3186" width="12" bestFit="1" customWidth="1"/>
    <col min="3187" max="3187" width="4" bestFit="1" customWidth="1"/>
    <col min="3188" max="3188" width="12" bestFit="1" customWidth="1"/>
    <col min="3189" max="3189" width="4" bestFit="1" customWidth="1"/>
    <col min="3190" max="3190" width="12" bestFit="1" customWidth="1"/>
    <col min="3191" max="3191" width="4" bestFit="1" customWidth="1"/>
    <col min="3192" max="3192" width="12" bestFit="1" customWidth="1"/>
    <col min="3193" max="3193" width="4" bestFit="1" customWidth="1"/>
    <col min="3194" max="3194" width="12" bestFit="1" customWidth="1"/>
    <col min="3195" max="3195" width="4" bestFit="1" customWidth="1"/>
    <col min="3196" max="3196" width="12" bestFit="1" customWidth="1"/>
    <col min="3197" max="3197" width="4" bestFit="1" customWidth="1"/>
    <col min="3198" max="3198" width="12" bestFit="1" customWidth="1"/>
    <col min="3199" max="3199" width="4" bestFit="1" customWidth="1"/>
    <col min="3200" max="3200" width="12" bestFit="1" customWidth="1"/>
    <col min="3201" max="3201" width="4" bestFit="1" customWidth="1"/>
    <col min="3202" max="3202" width="12" bestFit="1" customWidth="1"/>
    <col min="3203" max="3203" width="4" bestFit="1" customWidth="1"/>
    <col min="3204" max="3204" width="12.5703125" bestFit="1" customWidth="1"/>
    <col min="3205" max="3205" width="4" bestFit="1" customWidth="1"/>
    <col min="3206" max="3206" width="11" bestFit="1" customWidth="1"/>
    <col min="3207" max="3207" width="4" bestFit="1" customWidth="1"/>
    <col min="3208" max="3208" width="11" bestFit="1" customWidth="1"/>
    <col min="3209" max="3209" width="4" bestFit="1" customWidth="1"/>
    <col min="3210" max="3210" width="12" bestFit="1" customWidth="1"/>
    <col min="3211" max="3211" width="4" bestFit="1" customWidth="1"/>
    <col min="3212" max="3212" width="12" bestFit="1" customWidth="1"/>
    <col min="3213" max="3213" width="4" bestFit="1" customWidth="1"/>
    <col min="3214" max="3214" width="12" bestFit="1" customWidth="1"/>
    <col min="3215" max="3215" width="4" bestFit="1" customWidth="1"/>
    <col min="3216" max="3216" width="12" bestFit="1" customWidth="1"/>
    <col min="3217" max="3217" width="4" bestFit="1" customWidth="1"/>
    <col min="3218" max="3218" width="12" bestFit="1" customWidth="1"/>
    <col min="3219" max="3219" width="4" bestFit="1" customWidth="1"/>
    <col min="3329" max="3329" width="46.42578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2" bestFit="1" customWidth="1"/>
    <col min="3365" max="3365" width="4" bestFit="1" customWidth="1"/>
    <col min="3366" max="3366" width="12" bestFit="1" customWidth="1"/>
    <col min="3367" max="3367" width="4" bestFit="1" customWidth="1"/>
    <col min="3368" max="3368" width="12" bestFit="1" customWidth="1"/>
    <col min="3369" max="3369" width="4" bestFit="1" customWidth="1"/>
    <col min="3370" max="3370" width="11" bestFit="1" customWidth="1"/>
    <col min="3371" max="3371" width="4" bestFit="1" customWidth="1"/>
    <col min="3372" max="3372" width="12" bestFit="1" customWidth="1"/>
    <col min="3373" max="3373" width="4" bestFit="1" customWidth="1"/>
    <col min="3374" max="3374" width="12" bestFit="1" customWidth="1"/>
    <col min="3375" max="3375" width="4" bestFit="1" customWidth="1"/>
    <col min="3376" max="3376" width="11" bestFit="1" customWidth="1"/>
    <col min="3377" max="3377" width="4" bestFit="1" customWidth="1"/>
    <col min="3378" max="3378" width="12" bestFit="1" customWidth="1"/>
    <col min="3379" max="3379" width="4" bestFit="1" customWidth="1"/>
    <col min="3380" max="3380" width="12" bestFit="1" customWidth="1"/>
    <col min="3381" max="3381" width="4" bestFit="1" customWidth="1"/>
    <col min="3382" max="3382" width="12" bestFit="1" customWidth="1"/>
    <col min="3383" max="3383" width="4" bestFit="1" customWidth="1"/>
    <col min="3384" max="3384" width="12" bestFit="1" customWidth="1"/>
    <col min="3385" max="3385" width="4" bestFit="1" customWidth="1"/>
    <col min="3386" max="3386" width="12" bestFit="1" customWidth="1"/>
    <col min="3387" max="3387" width="4" bestFit="1" customWidth="1"/>
    <col min="3388" max="3388" width="12" bestFit="1" customWidth="1"/>
    <col min="3389" max="3389" width="4" bestFit="1" customWidth="1"/>
    <col min="3390" max="3390" width="12" bestFit="1" customWidth="1"/>
    <col min="3391" max="3391" width="4" bestFit="1" customWidth="1"/>
    <col min="3392" max="3392" width="11" bestFit="1" customWidth="1"/>
    <col min="3393" max="3393" width="4" bestFit="1" customWidth="1"/>
    <col min="3394" max="3394" width="11" bestFit="1" customWidth="1"/>
    <col min="3395" max="3395" width="4" bestFit="1" customWidth="1"/>
    <col min="3396" max="3396" width="11" bestFit="1" customWidth="1"/>
    <col min="3397" max="3397" width="4" bestFit="1" customWidth="1"/>
    <col min="3398" max="3398" width="10" bestFit="1" customWidth="1"/>
    <col min="3399" max="3399" width="4" bestFit="1" customWidth="1"/>
    <col min="3400" max="3400" width="12" bestFit="1" customWidth="1"/>
    <col min="3401" max="3401" width="4" bestFit="1" customWidth="1"/>
    <col min="3402" max="3402" width="12" bestFit="1" customWidth="1"/>
    <col min="3403" max="3403" width="4" bestFit="1" customWidth="1"/>
    <col min="3404" max="3404" width="12" bestFit="1" customWidth="1"/>
    <col min="3405" max="3405" width="4" bestFit="1" customWidth="1"/>
    <col min="3406" max="3406" width="12" bestFit="1" customWidth="1"/>
    <col min="3407" max="3407" width="4" bestFit="1" customWidth="1"/>
    <col min="3408" max="3408" width="12" bestFit="1" customWidth="1"/>
    <col min="3409" max="3409" width="4" bestFit="1" customWidth="1"/>
    <col min="3410" max="3410" width="12" bestFit="1" customWidth="1"/>
    <col min="3411" max="3411" width="4" bestFit="1" customWidth="1"/>
    <col min="3412" max="3412" width="12" bestFit="1" customWidth="1"/>
    <col min="3413" max="3413" width="4" bestFit="1" customWidth="1"/>
    <col min="3414" max="3414" width="12" bestFit="1" customWidth="1"/>
    <col min="3415" max="3415" width="4" bestFit="1" customWidth="1"/>
    <col min="3416" max="3416" width="12" bestFit="1" customWidth="1"/>
    <col min="3417" max="3417" width="4" bestFit="1" customWidth="1"/>
    <col min="3418" max="3418" width="12" bestFit="1" customWidth="1"/>
    <col min="3419" max="3419" width="4" bestFit="1" customWidth="1"/>
    <col min="3420" max="3420" width="12" bestFit="1" customWidth="1"/>
    <col min="3421" max="3421" width="4" bestFit="1" customWidth="1"/>
    <col min="3422" max="3422" width="12" bestFit="1" customWidth="1"/>
    <col min="3423" max="3423" width="4" bestFit="1" customWidth="1"/>
    <col min="3424" max="3424" width="12" bestFit="1" customWidth="1"/>
    <col min="3425" max="3425" width="4" bestFit="1" customWidth="1"/>
    <col min="3426" max="3426" width="9" bestFit="1" customWidth="1"/>
    <col min="3427" max="3427" width="4" bestFit="1" customWidth="1"/>
    <col min="3428" max="3428" width="12.5703125" bestFit="1" customWidth="1"/>
    <col min="3429" max="3429" width="4" bestFit="1" customWidth="1"/>
    <col min="3430" max="3430" width="11" bestFit="1" customWidth="1"/>
    <col min="3431" max="3431" width="4" bestFit="1" customWidth="1"/>
    <col min="3432" max="3432" width="12" bestFit="1" customWidth="1"/>
    <col min="3433" max="3433" width="4" bestFit="1" customWidth="1"/>
    <col min="3434" max="3434" width="12" bestFit="1" customWidth="1"/>
    <col min="3435" max="3435" width="4" bestFit="1" customWidth="1"/>
    <col min="3436" max="3436" width="12" bestFit="1" customWidth="1"/>
    <col min="3437" max="3437" width="4" bestFit="1" customWidth="1"/>
    <col min="3438" max="3438" width="8" bestFit="1" customWidth="1"/>
    <col min="3439" max="3439" width="4" bestFit="1" customWidth="1"/>
    <col min="3440" max="3440" width="12" bestFit="1" customWidth="1"/>
    <col min="3441" max="3441" width="4" bestFit="1" customWidth="1"/>
    <col min="3442" max="3442" width="12" bestFit="1" customWidth="1"/>
    <col min="3443" max="3443" width="4" bestFit="1" customWidth="1"/>
    <col min="3444" max="3444" width="12" bestFit="1" customWidth="1"/>
    <col min="3445" max="3445" width="4" bestFit="1" customWidth="1"/>
    <col min="3446" max="3446" width="12" bestFit="1" customWidth="1"/>
    <col min="3447" max="3447" width="4" bestFit="1" customWidth="1"/>
    <col min="3448" max="3448" width="12" bestFit="1" customWidth="1"/>
    <col min="3449" max="3449" width="4" bestFit="1" customWidth="1"/>
    <col min="3450" max="3450" width="12" bestFit="1" customWidth="1"/>
    <col min="3451" max="3451" width="4" bestFit="1" customWidth="1"/>
    <col min="3452" max="3452" width="12" bestFit="1" customWidth="1"/>
    <col min="3453" max="3453" width="4" bestFit="1" customWidth="1"/>
    <col min="3454" max="3454" width="12" bestFit="1" customWidth="1"/>
    <col min="3455" max="3455" width="4" bestFit="1" customWidth="1"/>
    <col min="3456" max="3456" width="12" bestFit="1" customWidth="1"/>
    <col min="3457" max="3457" width="4" bestFit="1" customWidth="1"/>
    <col min="3458" max="3458" width="12" bestFit="1" customWidth="1"/>
    <col min="3459" max="3459" width="4" bestFit="1" customWidth="1"/>
    <col min="3460" max="3460" width="12.5703125" bestFit="1" customWidth="1"/>
    <col min="3461" max="3461" width="4" bestFit="1" customWidth="1"/>
    <col min="3462" max="3462" width="11" bestFit="1" customWidth="1"/>
    <col min="3463" max="3463" width="4" bestFit="1" customWidth="1"/>
    <col min="3464" max="3464" width="11" bestFit="1" customWidth="1"/>
    <col min="3465" max="3465" width="4" bestFit="1" customWidth="1"/>
    <col min="3466" max="3466" width="12" bestFit="1" customWidth="1"/>
    <col min="3467" max="3467" width="4" bestFit="1" customWidth="1"/>
    <col min="3468" max="3468" width="12" bestFit="1" customWidth="1"/>
    <col min="3469" max="3469" width="4" bestFit="1" customWidth="1"/>
    <col min="3470" max="3470" width="12" bestFit="1" customWidth="1"/>
    <col min="3471" max="3471" width="4" bestFit="1" customWidth="1"/>
    <col min="3472" max="3472" width="12" bestFit="1" customWidth="1"/>
    <col min="3473" max="3473" width="4" bestFit="1" customWidth="1"/>
    <col min="3474" max="3474" width="12" bestFit="1" customWidth="1"/>
    <col min="3475" max="3475" width="4" bestFit="1" customWidth="1"/>
    <col min="3585" max="3585" width="46.42578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2" bestFit="1" customWidth="1"/>
    <col min="3621" max="3621" width="4" bestFit="1" customWidth="1"/>
    <col min="3622" max="3622" width="12" bestFit="1" customWidth="1"/>
    <col min="3623" max="3623" width="4" bestFit="1" customWidth="1"/>
    <col min="3624" max="3624" width="12" bestFit="1" customWidth="1"/>
    <col min="3625" max="3625" width="4" bestFit="1" customWidth="1"/>
    <col min="3626" max="3626" width="11" bestFit="1" customWidth="1"/>
    <col min="3627" max="3627" width="4" bestFit="1" customWidth="1"/>
    <col min="3628" max="3628" width="12" bestFit="1" customWidth="1"/>
    <col min="3629" max="3629" width="4" bestFit="1" customWidth="1"/>
    <col min="3630" max="3630" width="12" bestFit="1" customWidth="1"/>
    <col min="3631" max="3631" width="4" bestFit="1" customWidth="1"/>
    <col min="3632" max="3632" width="11" bestFit="1" customWidth="1"/>
    <col min="3633" max="3633" width="4" bestFit="1" customWidth="1"/>
    <col min="3634" max="3634" width="12" bestFit="1" customWidth="1"/>
    <col min="3635" max="3635" width="4" bestFit="1" customWidth="1"/>
    <col min="3636" max="3636" width="12" bestFit="1" customWidth="1"/>
    <col min="3637" max="3637" width="4" bestFit="1" customWidth="1"/>
    <col min="3638" max="3638" width="12" bestFit="1" customWidth="1"/>
    <col min="3639" max="3639" width="4" bestFit="1" customWidth="1"/>
    <col min="3640" max="3640" width="12" bestFit="1" customWidth="1"/>
    <col min="3641" max="3641" width="4" bestFit="1" customWidth="1"/>
    <col min="3642" max="3642" width="12" bestFit="1" customWidth="1"/>
    <col min="3643" max="3643" width="4" bestFit="1" customWidth="1"/>
    <col min="3644" max="3644" width="12" bestFit="1" customWidth="1"/>
    <col min="3645" max="3645" width="4" bestFit="1" customWidth="1"/>
    <col min="3646" max="3646" width="12" bestFit="1" customWidth="1"/>
    <col min="3647" max="3647" width="4" bestFit="1" customWidth="1"/>
    <col min="3648" max="3648" width="11" bestFit="1" customWidth="1"/>
    <col min="3649" max="3649" width="4" bestFit="1" customWidth="1"/>
    <col min="3650" max="3650" width="11" bestFit="1" customWidth="1"/>
    <col min="3651" max="3651" width="4" bestFit="1" customWidth="1"/>
    <col min="3652" max="3652" width="11" bestFit="1" customWidth="1"/>
    <col min="3653" max="3653" width="4" bestFit="1" customWidth="1"/>
    <col min="3654" max="3654" width="10" bestFit="1" customWidth="1"/>
    <col min="3655" max="3655" width="4" bestFit="1" customWidth="1"/>
    <col min="3656" max="3656" width="12" bestFit="1" customWidth="1"/>
    <col min="3657" max="3657" width="4" bestFit="1" customWidth="1"/>
    <col min="3658" max="3658" width="12" bestFit="1" customWidth="1"/>
    <col min="3659" max="3659" width="4" bestFit="1" customWidth="1"/>
    <col min="3660" max="3660" width="12" bestFit="1" customWidth="1"/>
    <col min="3661" max="3661" width="4" bestFit="1" customWidth="1"/>
    <col min="3662" max="3662" width="12" bestFit="1" customWidth="1"/>
    <col min="3663" max="3663" width="4" bestFit="1" customWidth="1"/>
    <col min="3664" max="3664" width="12" bestFit="1" customWidth="1"/>
    <col min="3665" max="3665" width="4" bestFit="1" customWidth="1"/>
    <col min="3666" max="3666" width="12" bestFit="1" customWidth="1"/>
    <col min="3667" max="3667" width="4" bestFit="1" customWidth="1"/>
    <col min="3668" max="3668" width="12" bestFit="1" customWidth="1"/>
    <col min="3669" max="3669" width="4" bestFit="1" customWidth="1"/>
    <col min="3670" max="3670" width="12" bestFit="1" customWidth="1"/>
    <col min="3671" max="3671" width="4" bestFit="1" customWidth="1"/>
    <col min="3672" max="3672" width="12" bestFit="1" customWidth="1"/>
    <col min="3673" max="3673" width="4" bestFit="1" customWidth="1"/>
    <col min="3674" max="3674" width="12" bestFit="1" customWidth="1"/>
    <col min="3675" max="3675" width="4" bestFit="1" customWidth="1"/>
    <col min="3676" max="3676" width="12" bestFit="1" customWidth="1"/>
    <col min="3677" max="3677" width="4" bestFit="1" customWidth="1"/>
    <col min="3678" max="3678" width="12" bestFit="1" customWidth="1"/>
    <col min="3679" max="3679" width="4" bestFit="1" customWidth="1"/>
    <col min="3680" max="3680" width="12" bestFit="1" customWidth="1"/>
    <col min="3681" max="3681" width="4" bestFit="1" customWidth="1"/>
    <col min="3682" max="3682" width="9" bestFit="1" customWidth="1"/>
    <col min="3683" max="3683" width="4" bestFit="1" customWidth="1"/>
    <col min="3684" max="3684" width="12.5703125" bestFit="1" customWidth="1"/>
    <col min="3685" max="3685" width="4" bestFit="1" customWidth="1"/>
    <col min="3686" max="3686" width="11" bestFit="1" customWidth="1"/>
    <col min="3687" max="3687" width="4" bestFit="1" customWidth="1"/>
    <col min="3688" max="3688" width="12" bestFit="1" customWidth="1"/>
    <col min="3689" max="3689" width="4" bestFit="1" customWidth="1"/>
    <col min="3690" max="3690" width="12" bestFit="1" customWidth="1"/>
    <col min="3691" max="3691" width="4" bestFit="1" customWidth="1"/>
    <col min="3692" max="3692" width="12" bestFit="1" customWidth="1"/>
    <col min="3693" max="3693" width="4" bestFit="1" customWidth="1"/>
    <col min="3694" max="3694" width="8" bestFit="1" customWidth="1"/>
    <col min="3695" max="3695" width="4" bestFit="1" customWidth="1"/>
    <col min="3696" max="3696" width="12" bestFit="1" customWidth="1"/>
    <col min="3697" max="3697" width="4" bestFit="1" customWidth="1"/>
    <col min="3698" max="3698" width="12" bestFit="1" customWidth="1"/>
    <col min="3699" max="3699" width="4" bestFit="1" customWidth="1"/>
    <col min="3700" max="3700" width="12" bestFit="1" customWidth="1"/>
    <col min="3701" max="3701" width="4" bestFit="1" customWidth="1"/>
    <col min="3702" max="3702" width="12" bestFit="1" customWidth="1"/>
    <col min="3703" max="3703" width="4" bestFit="1" customWidth="1"/>
    <col min="3704" max="3704" width="12" bestFit="1" customWidth="1"/>
    <col min="3705" max="3705" width="4" bestFit="1" customWidth="1"/>
    <col min="3706" max="3706" width="12" bestFit="1" customWidth="1"/>
    <col min="3707" max="3707" width="4" bestFit="1" customWidth="1"/>
    <col min="3708" max="3708" width="12" bestFit="1" customWidth="1"/>
    <col min="3709" max="3709" width="4" bestFit="1" customWidth="1"/>
    <col min="3710" max="3710" width="12" bestFit="1" customWidth="1"/>
    <col min="3711" max="3711" width="4" bestFit="1" customWidth="1"/>
    <col min="3712" max="3712" width="12" bestFit="1" customWidth="1"/>
    <col min="3713" max="3713" width="4" bestFit="1" customWidth="1"/>
    <col min="3714" max="3714" width="12" bestFit="1" customWidth="1"/>
    <col min="3715" max="3715" width="4" bestFit="1" customWidth="1"/>
    <col min="3716" max="3716" width="12.5703125" bestFit="1" customWidth="1"/>
    <col min="3717" max="3717" width="4" bestFit="1" customWidth="1"/>
    <col min="3718" max="3718" width="11" bestFit="1" customWidth="1"/>
    <col min="3719" max="3719" width="4" bestFit="1" customWidth="1"/>
    <col min="3720" max="3720" width="11" bestFit="1" customWidth="1"/>
    <col min="3721" max="3721" width="4" bestFit="1" customWidth="1"/>
    <col min="3722" max="3722" width="12" bestFit="1" customWidth="1"/>
    <col min="3723" max="3723" width="4" bestFit="1" customWidth="1"/>
    <col min="3724" max="3724" width="12" bestFit="1" customWidth="1"/>
    <col min="3725" max="3725" width="4" bestFit="1" customWidth="1"/>
    <col min="3726" max="3726" width="12" bestFit="1" customWidth="1"/>
    <col min="3727" max="3727" width="4" bestFit="1" customWidth="1"/>
    <col min="3728" max="3728" width="12" bestFit="1" customWidth="1"/>
    <col min="3729" max="3729" width="4" bestFit="1" customWidth="1"/>
    <col min="3730" max="3730" width="12" bestFit="1" customWidth="1"/>
    <col min="3731" max="3731" width="4" bestFit="1" customWidth="1"/>
    <col min="3841" max="3841" width="46.42578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2" bestFit="1" customWidth="1"/>
    <col min="3877" max="3877" width="4" bestFit="1" customWidth="1"/>
    <col min="3878" max="3878" width="12" bestFit="1" customWidth="1"/>
    <col min="3879" max="3879" width="4" bestFit="1" customWidth="1"/>
    <col min="3880" max="3880" width="12" bestFit="1" customWidth="1"/>
    <col min="3881" max="3881" width="4" bestFit="1" customWidth="1"/>
    <col min="3882" max="3882" width="11" bestFit="1" customWidth="1"/>
    <col min="3883" max="3883" width="4" bestFit="1" customWidth="1"/>
    <col min="3884" max="3884" width="12" bestFit="1" customWidth="1"/>
    <col min="3885" max="3885" width="4" bestFit="1" customWidth="1"/>
    <col min="3886" max="3886" width="12" bestFit="1" customWidth="1"/>
    <col min="3887" max="3887" width="4" bestFit="1" customWidth="1"/>
    <col min="3888" max="3888" width="11" bestFit="1" customWidth="1"/>
    <col min="3889" max="3889" width="4" bestFit="1" customWidth="1"/>
    <col min="3890" max="3890" width="12" bestFit="1" customWidth="1"/>
    <col min="3891" max="3891" width="4" bestFit="1" customWidth="1"/>
    <col min="3892" max="3892" width="12" bestFit="1" customWidth="1"/>
    <col min="3893" max="3893" width="4" bestFit="1" customWidth="1"/>
    <col min="3894" max="3894" width="12" bestFit="1" customWidth="1"/>
    <col min="3895" max="3895" width="4" bestFit="1" customWidth="1"/>
    <col min="3896" max="3896" width="12" bestFit="1" customWidth="1"/>
    <col min="3897" max="3897" width="4" bestFit="1" customWidth="1"/>
    <col min="3898" max="3898" width="12" bestFit="1" customWidth="1"/>
    <col min="3899" max="3899" width="4" bestFit="1" customWidth="1"/>
    <col min="3900" max="3900" width="12" bestFit="1" customWidth="1"/>
    <col min="3901" max="3901" width="4" bestFit="1" customWidth="1"/>
    <col min="3902" max="3902" width="12" bestFit="1" customWidth="1"/>
    <col min="3903" max="3903" width="4" bestFit="1" customWidth="1"/>
    <col min="3904" max="3904" width="11" bestFit="1" customWidth="1"/>
    <col min="3905" max="3905" width="4" bestFit="1" customWidth="1"/>
    <col min="3906" max="3906" width="11" bestFit="1" customWidth="1"/>
    <col min="3907" max="3907" width="4" bestFit="1" customWidth="1"/>
    <col min="3908" max="3908" width="11" bestFit="1" customWidth="1"/>
    <col min="3909" max="3909" width="4" bestFit="1" customWidth="1"/>
    <col min="3910" max="3910" width="10" bestFit="1" customWidth="1"/>
    <col min="3911" max="3911" width="4" bestFit="1" customWidth="1"/>
    <col min="3912" max="3912" width="12" bestFit="1" customWidth="1"/>
    <col min="3913" max="3913" width="4" bestFit="1" customWidth="1"/>
    <col min="3914" max="3914" width="12" bestFit="1" customWidth="1"/>
    <col min="3915" max="3915" width="4" bestFit="1" customWidth="1"/>
    <col min="3916" max="3916" width="12" bestFit="1" customWidth="1"/>
    <col min="3917" max="3917" width="4" bestFit="1" customWidth="1"/>
    <col min="3918" max="3918" width="12" bestFit="1" customWidth="1"/>
    <col min="3919" max="3919" width="4" bestFit="1" customWidth="1"/>
    <col min="3920" max="3920" width="12" bestFit="1" customWidth="1"/>
    <col min="3921" max="3921" width="4" bestFit="1" customWidth="1"/>
    <col min="3922" max="3922" width="12" bestFit="1" customWidth="1"/>
    <col min="3923" max="3923" width="4" bestFit="1" customWidth="1"/>
    <col min="3924" max="3924" width="12" bestFit="1" customWidth="1"/>
    <col min="3925" max="3925" width="4" bestFit="1" customWidth="1"/>
    <col min="3926" max="3926" width="12" bestFit="1" customWidth="1"/>
    <col min="3927" max="3927" width="4" bestFit="1" customWidth="1"/>
    <col min="3928" max="3928" width="12" bestFit="1" customWidth="1"/>
    <col min="3929" max="3929" width="4" bestFit="1" customWidth="1"/>
    <col min="3930" max="3930" width="12" bestFit="1" customWidth="1"/>
    <col min="3931" max="3931" width="4" bestFit="1" customWidth="1"/>
    <col min="3932" max="3932" width="12" bestFit="1" customWidth="1"/>
    <col min="3933" max="3933" width="4" bestFit="1" customWidth="1"/>
    <col min="3934" max="3934" width="12" bestFit="1" customWidth="1"/>
    <col min="3935" max="3935" width="4" bestFit="1" customWidth="1"/>
    <col min="3936" max="3936" width="12" bestFit="1" customWidth="1"/>
    <col min="3937" max="3937" width="4" bestFit="1" customWidth="1"/>
    <col min="3938" max="3938" width="9" bestFit="1" customWidth="1"/>
    <col min="3939" max="3939" width="4" bestFit="1" customWidth="1"/>
    <col min="3940" max="3940" width="12.5703125" bestFit="1" customWidth="1"/>
    <col min="3941" max="3941" width="4" bestFit="1" customWidth="1"/>
    <col min="3942" max="3942" width="11" bestFit="1" customWidth="1"/>
    <col min="3943" max="3943" width="4" bestFit="1" customWidth="1"/>
    <col min="3944" max="3944" width="12" bestFit="1" customWidth="1"/>
    <col min="3945" max="3945" width="4" bestFit="1" customWidth="1"/>
    <col min="3946" max="3946" width="12" bestFit="1" customWidth="1"/>
    <col min="3947" max="3947" width="4" bestFit="1" customWidth="1"/>
    <col min="3948" max="3948" width="12" bestFit="1" customWidth="1"/>
    <col min="3949" max="3949" width="4" bestFit="1" customWidth="1"/>
    <col min="3950" max="3950" width="8" bestFit="1" customWidth="1"/>
    <col min="3951" max="3951" width="4" bestFit="1" customWidth="1"/>
    <col min="3952" max="3952" width="12" bestFit="1" customWidth="1"/>
    <col min="3953" max="3953" width="4" bestFit="1" customWidth="1"/>
    <col min="3954" max="3954" width="12" bestFit="1" customWidth="1"/>
    <col min="3955" max="3955" width="4" bestFit="1" customWidth="1"/>
    <col min="3956" max="3956" width="12" bestFit="1" customWidth="1"/>
    <col min="3957" max="3957" width="4" bestFit="1" customWidth="1"/>
    <col min="3958" max="3958" width="12" bestFit="1" customWidth="1"/>
    <col min="3959" max="3959" width="4" bestFit="1" customWidth="1"/>
    <col min="3960" max="3960" width="12" bestFit="1" customWidth="1"/>
    <col min="3961" max="3961" width="4" bestFit="1" customWidth="1"/>
    <col min="3962" max="3962" width="12" bestFit="1" customWidth="1"/>
    <col min="3963" max="3963" width="4" bestFit="1" customWidth="1"/>
    <col min="3964" max="3964" width="12" bestFit="1" customWidth="1"/>
    <col min="3965" max="3965" width="4" bestFit="1" customWidth="1"/>
    <col min="3966" max="3966" width="12" bestFit="1" customWidth="1"/>
    <col min="3967" max="3967" width="4" bestFit="1" customWidth="1"/>
    <col min="3968" max="3968" width="12" bestFit="1" customWidth="1"/>
    <col min="3969" max="3969" width="4" bestFit="1" customWidth="1"/>
    <col min="3970" max="3970" width="12" bestFit="1" customWidth="1"/>
    <col min="3971" max="3971" width="4" bestFit="1" customWidth="1"/>
    <col min="3972" max="3972" width="12.5703125" bestFit="1" customWidth="1"/>
    <col min="3973" max="3973" width="4" bestFit="1" customWidth="1"/>
    <col min="3974" max="3974" width="11" bestFit="1" customWidth="1"/>
    <col min="3975" max="3975" width="4" bestFit="1" customWidth="1"/>
    <col min="3976" max="3976" width="11" bestFit="1" customWidth="1"/>
    <col min="3977" max="3977" width="4" bestFit="1" customWidth="1"/>
    <col min="3978" max="3978" width="12" bestFit="1" customWidth="1"/>
    <col min="3979" max="3979" width="4" bestFit="1" customWidth="1"/>
    <col min="3980" max="3980" width="12" bestFit="1" customWidth="1"/>
    <col min="3981" max="3981" width="4" bestFit="1" customWidth="1"/>
    <col min="3982" max="3982" width="12" bestFit="1" customWidth="1"/>
    <col min="3983" max="3983" width="4" bestFit="1" customWidth="1"/>
    <col min="3984" max="3984" width="12" bestFit="1" customWidth="1"/>
    <col min="3985" max="3985" width="4" bestFit="1" customWidth="1"/>
    <col min="3986" max="3986" width="12" bestFit="1" customWidth="1"/>
    <col min="3987" max="3987" width="4" bestFit="1" customWidth="1"/>
    <col min="4097" max="4097" width="46.42578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2" bestFit="1" customWidth="1"/>
    <col min="4133" max="4133" width="4" bestFit="1" customWidth="1"/>
    <col min="4134" max="4134" width="12" bestFit="1" customWidth="1"/>
    <col min="4135" max="4135" width="4" bestFit="1" customWidth="1"/>
    <col min="4136" max="4136" width="12" bestFit="1" customWidth="1"/>
    <col min="4137" max="4137" width="4" bestFit="1" customWidth="1"/>
    <col min="4138" max="4138" width="11" bestFit="1" customWidth="1"/>
    <col min="4139" max="4139" width="4" bestFit="1" customWidth="1"/>
    <col min="4140" max="4140" width="12" bestFit="1" customWidth="1"/>
    <col min="4141" max="4141" width="4" bestFit="1" customWidth="1"/>
    <col min="4142" max="4142" width="12" bestFit="1" customWidth="1"/>
    <col min="4143" max="4143" width="4" bestFit="1" customWidth="1"/>
    <col min="4144" max="4144" width="11" bestFit="1" customWidth="1"/>
    <col min="4145" max="4145" width="4" bestFit="1" customWidth="1"/>
    <col min="4146" max="4146" width="12" bestFit="1" customWidth="1"/>
    <col min="4147" max="4147" width="4" bestFit="1" customWidth="1"/>
    <col min="4148" max="4148" width="12" bestFit="1" customWidth="1"/>
    <col min="4149" max="4149" width="4" bestFit="1" customWidth="1"/>
    <col min="4150" max="4150" width="12" bestFit="1" customWidth="1"/>
    <col min="4151" max="4151" width="4" bestFit="1" customWidth="1"/>
    <col min="4152" max="4152" width="12" bestFit="1" customWidth="1"/>
    <col min="4153" max="4153" width="4" bestFit="1" customWidth="1"/>
    <col min="4154" max="4154" width="12" bestFit="1" customWidth="1"/>
    <col min="4155" max="4155" width="4" bestFit="1" customWidth="1"/>
    <col min="4156" max="4156" width="12" bestFit="1" customWidth="1"/>
    <col min="4157" max="4157" width="4" bestFit="1" customWidth="1"/>
    <col min="4158" max="4158" width="12" bestFit="1" customWidth="1"/>
    <col min="4159" max="4159" width="4" bestFit="1" customWidth="1"/>
    <col min="4160" max="4160" width="11" bestFit="1" customWidth="1"/>
    <col min="4161" max="4161" width="4" bestFit="1" customWidth="1"/>
    <col min="4162" max="4162" width="11" bestFit="1" customWidth="1"/>
    <col min="4163" max="4163" width="4" bestFit="1" customWidth="1"/>
    <col min="4164" max="4164" width="11" bestFit="1" customWidth="1"/>
    <col min="4165" max="4165" width="4" bestFit="1" customWidth="1"/>
    <col min="4166" max="4166" width="10" bestFit="1" customWidth="1"/>
    <col min="4167" max="4167" width="4" bestFit="1" customWidth="1"/>
    <col min="4168" max="4168" width="12" bestFit="1" customWidth="1"/>
    <col min="4169" max="4169" width="4" bestFit="1" customWidth="1"/>
    <col min="4170" max="4170" width="12" bestFit="1" customWidth="1"/>
    <col min="4171" max="4171" width="4" bestFit="1" customWidth="1"/>
    <col min="4172" max="4172" width="12" bestFit="1" customWidth="1"/>
    <col min="4173" max="4173" width="4" bestFit="1" customWidth="1"/>
    <col min="4174" max="4174" width="12" bestFit="1" customWidth="1"/>
    <col min="4175" max="4175" width="4" bestFit="1" customWidth="1"/>
    <col min="4176" max="4176" width="12" bestFit="1" customWidth="1"/>
    <col min="4177" max="4177" width="4" bestFit="1" customWidth="1"/>
    <col min="4178" max="4178" width="12" bestFit="1" customWidth="1"/>
    <col min="4179" max="4179" width="4" bestFit="1" customWidth="1"/>
    <col min="4180" max="4180" width="12" bestFit="1" customWidth="1"/>
    <col min="4181" max="4181" width="4" bestFit="1" customWidth="1"/>
    <col min="4182" max="4182" width="12" bestFit="1" customWidth="1"/>
    <col min="4183" max="4183" width="4" bestFit="1" customWidth="1"/>
    <col min="4184" max="4184" width="12" bestFit="1" customWidth="1"/>
    <col min="4185" max="4185" width="4" bestFit="1" customWidth="1"/>
    <col min="4186" max="4186" width="12" bestFit="1" customWidth="1"/>
    <col min="4187" max="4187" width="4" bestFit="1" customWidth="1"/>
    <col min="4188" max="4188" width="12" bestFit="1" customWidth="1"/>
    <col min="4189" max="4189" width="4" bestFit="1" customWidth="1"/>
    <col min="4190" max="4190" width="12" bestFit="1" customWidth="1"/>
    <col min="4191" max="4191" width="4" bestFit="1" customWidth="1"/>
    <col min="4192" max="4192" width="12" bestFit="1" customWidth="1"/>
    <col min="4193" max="4193" width="4" bestFit="1" customWidth="1"/>
    <col min="4194" max="4194" width="9" bestFit="1" customWidth="1"/>
    <col min="4195" max="4195" width="4" bestFit="1" customWidth="1"/>
    <col min="4196" max="4196" width="12.5703125" bestFit="1" customWidth="1"/>
    <col min="4197" max="4197" width="4" bestFit="1" customWidth="1"/>
    <col min="4198" max="4198" width="11" bestFit="1" customWidth="1"/>
    <col min="4199" max="4199" width="4" bestFit="1" customWidth="1"/>
    <col min="4200" max="4200" width="12" bestFit="1" customWidth="1"/>
    <col min="4201" max="4201" width="4" bestFit="1" customWidth="1"/>
    <col min="4202" max="4202" width="12" bestFit="1" customWidth="1"/>
    <col min="4203" max="4203" width="4" bestFit="1" customWidth="1"/>
    <col min="4204" max="4204" width="12" bestFit="1" customWidth="1"/>
    <col min="4205" max="4205" width="4" bestFit="1" customWidth="1"/>
    <col min="4206" max="4206" width="8" bestFit="1" customWidth="1"/>
    <col min="4207" max="4207" width="4" bestFit="1" customWidth="1"/>
    <col min="4208" max="4208" width="12" bestFit="1" customWidth="1"/>
    <col min="4209" max="4209" width="4" bestFit="1" customWidth="1"/>
    <col min="4210" max="4210" width="12" bestFit="1" customWidth="1"/>
    <col min="4211" max="4211" width="4" bestFit="1" customWidth="1"/>
    <col min="4212" max="4212" width="12" bestFit="1" customWidth="1"/>
    <col min="4213" max="4213" width="4" bestFit="1" customWidth="1"/>
    <col min="4214" max="4214" width="12" bestFit="1" customWidth="1"/>
    <col min="4215" max="4215" width="4" bestFit="1" customWidth="1"/>
    <col min="4216" max="4216" width="12" bestFit="1" customWidth="1"/>
    <col min="4217" max="4217" width="4" bestFit="1" customWidth="1"/>
    <col min="4218" max="4218" width="12" bestFit="1" customWidth="1"/>
    <col min="4219" max="4219" width="4" bestFit="1" customWidth="1"/>
    <col min="4220" max="4220" width="12" bestFit="1" customWidth="1"/>
    <col min="4221" max="4221" width="4" bestFit="1" customWidth="1"/>
    <col min="4222" max="4222" width="12" bestFit="1" customWidth="1"/>
    <col min="4223" max="4223" width="4" bestFit="1" customWidth="1"/>
    <col min="4224" max="4224" width="12" bestFit="1" customWidth="1"/>
    <col min="4225" max="4225" width="4" bestFit="1" customWidth="1"/>
    <col min="4226" max="4226" width="12" bestFit="1" customWidth="1"/>
    <col min="4227" max="4227" width="4" bestFit="1" customWidth="1"/>
    <col min="4228" max="4228" width="12.5703125" bestFit="1" customWidth="1"/>
    <col min="4229" max="4229" width="4" bestFit="1" customWidth="1"/>
    <col min="4230" max="4230" width="11" bestFit="1" customWidth="1"/>
    <col min="4231" max="4231" width="4" bestFit="1" customWidth="1"/>
    <col min="4232" max="4232" width="11" bestFit="1" customWidth="1"/>
    <col min="4233" max="4233" width="4" bestFit="1" customWidth="1"/>
    <col min="4234" max="4234" width="12" bestFit="1" customWidth="1"/>
    <col min="4235" max="4235" width="4" bestFit="1" customWidth="1"/>
    <col min="4236" max="4236" width="12" bestFit="1" customWidth="1"/>
    <col min="4237" max="4237" width="4" bestFit="1" customWidth="1"/>
    <col min="4238" max="4238" width="12" bestFit="1" customWidth="1"/>
    <col min="4239" max="4239" width="4" bestFit="1" customWidth="1"/>
    <col min="4240" max="4240" width="12" bestFit="1" customWidth="1"/>
    <col min="4241" max="4241" width="4" bestFit="1" customWidth="1"/>
    <col min="4242" max="4242" width="12" bestFit="1" customWidth="1"/>
    <col min="4243" max="4243" width="4" bestFit="1" customWidth="1"/>
    <col min="4353" max="4353" width="46.42578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2" bestFit="1" customWidth="1"/>
    <col min="4389" max="4389" width="4" bestFit="1" customWidth="1"/>
    <col min="4390" max="4390" width="12" bestFit="1" customWidth="1"/>
    <col min="4391" max="4391" width="4" bestFit="1" customWidth="1"/>
    <col min="4392" max="4392" width="12" bestFit="1" customWidth="1"/>
    <col min="4393" max="4393" width="4" bestFit="1" customWidth="1"/>
    <col min="4394" max="4394" width="11" bestFit="1" customWidth="1"/>
    <col min="4395" max="4395" width="4" bestFit="1" customWidth="1"/>
    <col min="4396" max="4396" width="12" bestFit="1" customWidth="1"/>
    <col min="4397" max="4397" width="4" bestFit="1" customWidth="1"/>
    <col min="4398" max="4398" width="12" bestFit="1" customWidth="1"/>
    <col min="4399" max="4399" width="4" bestFit="1" customWidth="1"/>
    <col min="4400" max="4400" width="11" bestFit="1" customWidth="1"/>
    <col min="4401" max="4401" width="4" bestFit="1" customWidth="1"/>
    <col min="4402" max="4402" width="12" bestFit="1" customWidth="1"/>
    <col min="4403" max="4403" width="4" bestFit="1" customWidth="1"/>
    <col min="4404" max="4404" width="12" bestFit="1" customWidth="1"/>
    <col min="4405" max="4405" width="4" bestFit="1" customWidth="1"/>
    <col min="4406" max="4406" width="12" bestFit="1" customWidth="1"/>
    <col min="4407" max="4407" width="4" bestFit="1" customWidth="1"/>
    <col min="4408" max="4408" width="12" bestFit="1" customWidth="1"/>
    <col min="4409" max="4409" width="4" bestFit="1" customWidth="1"/>
    <col min="4410" max="4410" width="12" bestFit="1" customWidth="1"/>
    <col min="4411" max="4411" width="4" bestFit="1" customWidth="1"/>
    <col min="4412" max="4412" width="12" bestFit="1" customWidth="1"/>
    <col min="4413" max="4413" width="4" bestFit="1" customWidth="1"/>
    <col min="4414" max="4414" width="12" bestFit="1" customWidth="1"/>
    <col min="4415" max="4415" width="4" bestFit="1" customWidth="1"/>
    <col min="4416" max="4416" width="11" bestFit="1" customWidth="1"/>
    <col min="4417" max="4417" width="4" bestFit="1" customWidth="1"/>
    <col min="4418" max="4418" width="11" bestFit="1" customWidth="1"/>
    <col min="4419" max="4419" width="4" bestFit="1" customWidth="1"/>
    <col min="4420" max="4420" width="11" bestFit="1" customWidth="1"/>
    <col min="4421" max="4421" width="4" bestFit="1" customWidth="1"/>
    <col min="4422" max="4422" width="10" bestFit="1" customWidth="1"/>
    <col min="4423" max="4423" width="4" bestFit="1" customWidth="1"/>
    <col min="4424" max="4424" width="12" bestFit="1" customWidth="1"/>
    <col min="4425" max="4425" width="4" bestFit="1" customWidth="1"/>
    <col min="4426" max="4426" width="12" bestFit="1" customWidth="1"/>
    <col min="4427" max="4427" width="4" bestFit="1" customWidth="1"/>
    <col min="4428" max="4428" width="12" bestFit="1" customWidth="1"/>
    <col min="4429" max="4429" width="4" bestFit="1" customWidth="1"/>
    <col min="4430" max="4430" width="12" bestFit="1" customWidth="1"/>
    <col min="4431" max="4431" width="4" bestFit="1" customWidth="1"/>
    <col min="4432" max="4432" width="12" bestFit="1" customWidth="1"/>
    <col min="4433" max="4433" width="4" bestFit="1" customWidth="1"/>
    <col min="4434" max="4434" width="12" bestFit="1" customWidth="1"/>
    <col min="4435" max="4435" width="4" bestFit="1" customWidth="1"/>
    <col min="4436" max="4436" width="12" bestFit="1" customWidth="1"/>
    <col min="4437" max="4437" width="4" bestFit="1" customWidth="1"/>
    <col min="4438" max="4438" width="12" bestFit="1" customWidth="1"/>
    <col min="4439" max="4439" width="4" bestFit="1" customWidth="1"/>
    <col min="4440" max="4440" width="12" bestFit="1" customWidth="1"/>
    <col min="4441" max="4441" width="4" bestFit="1" customWidth="1"/>
    <col min="4442" max="4442" width="12" bestFit="1" customWidth="1"/>
    <col min="4443" max="4443" width="4" bestFit="1" customWidth="1"/>
    <col min="4444" max="4444" width="12" bestFit="1" customWidth="1"/>
    <col min="4445" max="4445" width="4" bestFit="1" customWidth="1"/>
    <col min="4446" max="4446" width="12" bestFit="1" customWidth="1"/>
    <col min="4447" max="4447" width="4" bestFit="1" customWidth="1"/>
    <col min="4448" max="4448" width="12" bestFit="1" customWidth="1"/>
    <col min="4449" max="4449" width="4" bestFit="1" customWidth="1"/>
    <col min="4450" max="4450" width="9" bestFit="1" customWidth="1"/>
    <col min="4451" max="4451" width="4" bestFit="1" customWidth="1"/>
    <col min="4452" max="4452" width="12.5703125" bestFit="1" customWidth="1"/>
    <col min="4453" max="4453" width="4" bestFit="1" customWidth="1"/>
    <col min="4454" max="4454" width="11" bestFit="1" customWidth="1"/>
    <col min="4455" max="4455" width="4" bestFit="1" customWidth="1"/>
    <col min="4456" max="4456" width="12" bestFit="1" customWidth="1"/>
    <col min="4457" max="4457" width="4" bestFit="1" customWidth="1"/>
    <col min="4458" max="4458" width="12" bestFit="1" customWidth="1"/>
    <col min="4459" max="4459" width="4" bestFit="1" customWidth="1"/>
    <col min="4460" max="4460" width="12" bestFit="1" customWidth="1"/>
    <col min="4461" max="4461" width="4" bestFit="1" customWidth="1"/>
    <col min="4462" max="4462" width="8" bestFit="1" customWidth="1"/>
    <col min="4463" max="4463" width="4" bestFit="1" customWidth="1"/>
    <col min="4464" max="4464" width="12" bestFit="1" customWidth="1"/>
    <col min="4465" max="4465" width="4" bestFit="1" customWidth="1"/>
    <col min="4466" max="4466" width="12" bestFit="1" customWidth="1"/>
    <col min="4467" max="4467" width="4" bestFit="1" customWidth="1"/>
    <col min="4468" max="4468" width="12" bestFit="1" customWidth="1"/>
    <col min="4469" max="4469" width="4" bestFit="1" customWidth="1"/>
    <col min="4470" max="4470" width="12" bestFit="1" customWidth="1"/>
    <col min="4471" max="4471" width="4" bestFit="1" customWidth="1"/>
    <col min="4472" max="4472" width="12" bestFit="1" customWidth="1"/>
    <col min="4473" max="4473" width="4" bestFit="1" customWidth="1"/>
    <col min="4474" max="4474" width="12" bestFit="1" customWidth="1"/>
    <col min="4475" max="4475" width="4" bestFit="1" customWidth="1"/>
    <col min="4476" max="4476" width="12" bestFit="1" customWidth="1"/>
    <col min="4477" max="4477" width="4" bestFit="1" customWidth="1"/>
    <col min="4478" max="4478" width="12" bestFit="1" customWidth="1"/>
    <col min="4479" max="4479" width="4" bestFit="1" customWidth="1"/>
    <col min="4480" max="4480" width="12" bestFit="1" customWidth="1"/>
    <col min="4481" max="4481" width="4" bestFit="1" customWidth="1"/>
    <col min="4482" max="4482" width="12" bestFit="1" customWidth="1"/>
    <col min="4483" max="4483" width="4" bestFit="1" customWidth="1"/>
    <col min="4484" max="4484" width="12.5703125" bestFit="1" customWidth="1"/>
    <col min="4485" max="4485" width="4" bestFit="1" customWidth="1"/>
    <col min="4486" max="4486" width="11" bestFit="1" customWidth="1"/>
    <col min="4487" max="4487" width="4" bestFit="1" customWidth="1"/>
    <col min="4488" max="4488" width="11" bestFit="1" customWidth="1"/>
    <col min="4489" max="4489" width="4" bestFit="1" customWidth="1"/>
    <col min="4490" max="4490" width="12" bestFit="1" customWidth="1"/>
    <col min="4491" max="4491" width="4" bestFit="1" customWidth="1"/>
    <col min="4492" max="4492" width="12" bestFit="1" customWidth="1"/>
    <col min="4493" max="4493" width="4" bestFit="1" customWidth="1"/>
    <col min="4494" max="4494" width="12" bestFit="1" customWidth="1"/>
    <col min="4495" max="4495" width="4" bestFit="1" customWidth="1"/>
    <col min="4496" max="4496" width="12" bestFit="1" customWidth="1"/>
    <col min="4497" max="4497" width="4" bestFit="1" customWidth="1"/>
    <col min="4498" max="4498" width="12" bestFit="1" customWidth="1"/>
    <col min="4499" max="4499" width="4" bestFit="1" customWidth="1"/>
    <col min="4609" max="4609" width="46.42578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2" bestFit="1" customWidth="1"/>
    <col min="4645" max="4645" width="4" bestFit="1" customWidth="1"/>
    <col min="4646" max="4646" width="12" bestFit="1" customWidth="1"/>
    <col min="4647" max="4647" width="4" bestFit="1" customWidth="1"/>
    <col min="4648" max="4648" width="12" bestFit="1" customWidth="1"/>
    <col min="4649" max="4649" width="4" bestFit="1" customWidth="1"/>
    <col min="4650" max="4650" width="11" bestFit="1" customWidth="1"/>
    <col min="4651" max="4651" width="4" bestFit="1" customWidth="1"/>
    <col min="4652" max="4652" width="12" bestFit="1" customWidth="1"/>
    <col min="4653" max="4653" width="4" bestFit="1" customWidth="1"/>
    <col min="4654" max="4654" width="12" bestFit="1" customWidth="1"/>
    <col min="4655" max="4655" width="4" bestFit="1" customWidth="1"/>
    <col min="4656" max="4656" width="11" bestFit="1" customWidth="1"/>
    <col min="4657" max="4657" width="4" bestFit="1" customWidth="1"/>
    <col min="4658" max="4658" width="12" bestFit="1" customWidth="1"/>
    <col min="4659" max="4659" width="4" bestFit="1" customWidth="1"/>
    <col min="4660" max="4660" width="12" bestFit="1" customWidth="1"/>
    <col min="4661" max="4661" width="4" bestFit="1" customWidth="1"/>
    <col min="4662" max="4662" width="12" bestFit="1" customWidth="1"/>
    <col min="4663" max="4663" width="4" bestFit="1" customWidth="1"/>
    <col min="4664" max="4664" width="12" bestFit="1" customWidth="1"/>
    <col min="4665" max="4665" width="4" bestFit="1" customWidth="1"/>
    <col min="4666" max="4666" width="12" bestFit="1" customWidth="1"/>
    <col min="4667" max="4667" width="4" bestFit="1" customWidth="1"/>
    <col min="4668" max="4668" width="12" bestFit="1" customWidth="1"/>
    <col min="4669" max="4669" width="4" bestFit="1" customWidth="1"/>
    <col min="4670" max="4670" width="12" bestFit="1" customWidth="1"/>
    <col min="4671" max="4671" width="4" bestFit="1" customWidth="1"/>
    <col min="4672" max="4672" width="11" bestFit="1" customWidth="1"/>
    <col min="4673" max="4673" width="4" bestFit="1" customWidth="1"/>
    <col min="4674" max="4674" width="11" bestFit="1" customWidth="1"/>
    <col min="4675" max="4675" width="4" bestFit="1" customWidth="1"/>
    <col min="4676" max="4676" width="11" bestFit="1" customWidth="1"/>
    <col min="4677" max="4677" width="4" bestFit="1" customWidth="1"/>
    <col min="4678" max="4678" width="10" bestFit="1" customWidth="1"/>
    <col min="4679" max="4679" width="4" bestFit="1" customWidth="1"/>
    <col min="4680" max="4680" width="12" bestFit="1" customWidth="1"/>
    <col min="4681" max="4681" width="4" bestFit="1" customWidth="1"/>
    <col min="4682" max="4682" width="12" bestFit="1" customWidth="1"/>
    <col min="4683" max="4683" width="4" bestFit="1" customWidth="1"/>
    <col min="4684" max="4684" width="12" bestFit="1" customWidth="1"/>
    <col min="4685" max="4685" width="4" bestFit="1" customWidth="1"/>
    <col min="4686" max="4686" width="12" bestFit="1" customWidth="1"/>
    <col min="4687" max="4687" width="4" bestFit="1" customWidth="1"/>
    <col min="4688" max="4688" width="12" bestFit="1" customWidth="1"/>
    <col min="4689" max="4689" width="4" bestFit="1" customWidth="1"/>
    <col min="4690" max="4690" width="12" bestFit="1" customWidth="1"/>
    <col min="4691" max="4691" width="4" bestFit="1" customWidth="1"/>
    <col min="4692" max="4692" width="12" bestFit="1" customWidth="1"/>
    <col min="4693" max="4693" width="4" bestFit="1" customWidth="1"/>
    <col min="4694" max="4694" width="12" bestFit="1" customWidth="1"/>
    <col min="4695" max="4695" width="4" bestFit="1" customWidth="1"/>
    <col min="4696" max="4696" width="12" bestFit="1" customWidth="1"/>
    <col min="4697" max="4697" width="4" bestFit="1" customWidth="1"/>
    <col min="4698" max="4698" width="12" bestFit="1" customWidth="1"/>
    <col min="4699" max="4699" width="4" bestFit="1" customWidth="1"/>
    <col min="4700" max="4700" width="12" bestFit="1" customWidth="1"/>
    <col min="4701" max="4701" width="4" bestFit="1" customWidth="1"/>
    <col min="4702" max="4702" width="12" bestFit="1" customWidth="1"/>
    <col min="4703" max="4703" width="4" bestFit="1" customWidth="1"/>
    <col min="4704" max="4704" width="12" bestFit="1" customWidth="1"/>
    <col min="4705" max="4705" width="4" bestFit="1" customWidth="1"/>
    <col min="4706" max="4706" width="9" bestFit="1" customWidth="1"/>
    <col min="4707" max="4707" width="4" bestFit="1" customWidth="1"/>
    <col min="4708" max="4708" width="12.5703125" bestFit="1" customWidth="1"/>
    <col min="4709" max="4709" width="4" bestFit="1" customWidth="1"/>
    <col min="4710" max="4710" width="11" bestFit="1" customWidth="1"/>
    <col min="4711" max="4711" width="4" bestFit="1" customWidth="1"/>
    <col min="4712" max="4712" width="12" bestFit="1" customWidth="1"/>
    <col min="4713" max="4713" width="4" bestFit="1" customWidth="1"/>
    <col min="4714" max="4714" width="12" bestFit="1" customWidth="1"/>
    <col min="4715" max="4715" width="4" bestFit="1" customWidth="1"/>
    <col min="4716" max="4716" width="12" bestFit="1" customWidth="1"/>
    <col min="4717" max="4717" width="4" bestFit="1" customWidth="1"/>
    <col min="4718" max="4718" width="8" bestFit="1" customWidth="1"/>
    <col min="4719" max="4719" width="4" bestFit="1" customWidth="1"/>
    <col min="4720" max="4720" width="12" bestFit="1" customWidth="1"/>
    <col min="4721" max="4721" width="4" bestFit="1" customWidth="1"/>
    <col min="4722" max="4722" width="12" bestFit="1" customWidth="1"/>
    <col min="4723" max="4723" width="4" bestFit="1" customWidth="1"/>
    <col min="4724" max="4724" width="12" bestFit="1" customWidth="1"/>
    <col min="4725" max="4725" width="4" bestFit="1" customWidth="1"/>
    <col min="4726" max="4726" width="12" bestFit="1" customWidth="1"/>
    <col min="4727" max="4727" width="4" bestFit="1" customWidth="1"/>
    <col min="4728" max="4728" width="12" bestFit="1" customWidth="1"/>
    <col min="4729" max="4729" width="4" bestFit="1" customWidth="1"/>
    <col min="4730" max="4730" width="12" bestFit="1" customWidth="1"/>
    <col min="4731" max="4731" width="4" bestFit="1" customWidth="1"/>
    <col min="4732" max="4732" width="12" bestFit="1" customWidth="1"/>
    <col min="4733" max="4733" width="4" bestFit="1" customWidth="1"/>
    <col min="4734" max="4734" width="12" bestFit="1" customWidth="1"/>
    <col min="4735" max="4735" width="4" bestFit="1" customWidth="1"/>
    <col min="4736" max="4736" width="12" bestFit="1" customWidth="1"/>
    <col min="4737" max="4737" width="4" bestFit="1" customWidth="1"/>
    <col min="4738" max="4738" width="12" bestFit="1" customWidth="1"/>
    <col min="4739" max="4739" width="4" bestFit="1" customWidth="1"/>
    <col min="4740" max="4740" width="12.5703125" bestFit="1" customWidth="1"/>
    <col min="4741" max="4741" width="4" bestFit="1" customWidth="1"/>
    <col min="4742" max="4742" width="11" bestFit="1" customWidth="1"/>
    <col min="4743" max="4743" width="4" bestFit="1" customWidth="1"/>
    <col min="4744" max="4744" width="11" bestFit="1" customWidth="1"/>
    <col min="4745" max="4745" width="4" bestFit="1" customWidth="1"/>
    <col min="4746" max="4746" width="12" bestFit="1" customWidth="1"/>
    <col min="4747" max="4747" width="4" bestFit="1" customWidth="1"/>
    <col min="4748" max="4748" width="12" bestFit="1" customWidth="1"/>
    <col min="4749" max="4749" width="4" bestFit="1" customWidth="1"/>
    <col min="4750" max="4750" width="12" bestFit="1" customWidth="1"/>
    <col min="4751" max="4751" width="4" bestFit="1" customWidth="1"/>
    <col min="4752" max="4752" width="12" bestFit="1" customWidth="1"/>
    <col min="4753" max="4753" width="4" bestFit="1" customWidth="1"/>
    <col min="4754" max="4754" width="12" bestFit="1" customWidth="1"/>
    <col min="4755" max="4755" width="4" bestFit="1" customWidth="1"/>
    <col min="4865" max="4865" width="46.42578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2" bestFit="1" customWidth="1"/>
    <col min="4901" max="4901" width="4" bestFit="1" customWidth="1"/>
    <col min="4902" max="4902" width="12" bestFit="1" customWidth="1"/>
    <col min="4903" max="4903" width="4" bestFit="1" customWidth="1"/>
    <col min="4904" max="4904" width="12" bestFit="1" customWidth="1"/>
    <col min="4905" max="4905" width="4" bestFit="1" customWidth="1"/>
    <col min="4906" max="4906" width="11" bestFit="1" customWidth="1"/>
    <col min="4907" max="4907" width="4" bestFit="1" customWidth="1"/>
    <col min="4908" max="4908" width="12" bestFit="1" customWidth="1"/>
    <col min="4909" max="4909" width="4" bestFit="1" customWidth="1"/>
    <col min="4910" max="4910" width="12" bestFit="1" customWidth="1"/>
    <col min="4911" max="4911" width="4" bestFit="1" customWidth="1"/>
    <col min="4912" max="4912" width="11" bestFit="1" customWidth="1"/>
    <col min="4913" max="4913" width="4" bestFit="1" customWidth="1"/>
    <col min="4914" max="4914" width="12" bestFit="1" customWidth="1"/>
    <col min="4915" max="4915" width="4" bestFit="1" customWidth="1"/>
    <col min="4916" max="4916" width="12" bestFit="1" customWidth="1"/>
    <col min="4917" max="4917" width="4" bestFit="1" customWidth="1"/>
    <col min="4918" max="4918" width="12" bestFit="1" customWidth="1"/>
    <col min="4919" max="4919" width="4" bestFit="1" customWidth="1"/>
    <col min="4920" max="4920" width="12" bestFit="1" customWidth="1"/>
    <col min="4921" max="4921" width="4" bestFit="1" customWidth="1"/>
    <col min="4922" max="4922" width="12" bestFit="1" customWidth="1"/>
    <col min="4923" max="4923" width="4" bestFit="1" customWidth="1"/>
    <col min="4924" max="4924" width="12" bestFit="1" customWidth="1"/>
    <col min="4925" max="4925" width="4" bestFit="1" customWidth="1"/>
    <col min="4926" max="4926" width="12" bestFit="1" customWidth="1"/>
    <col min="4927" max="4927" width="4" bestFit="1" customWidth="1"/>
    <col min="4928" max="4928" width="11" bestFit="1" customWidth="1"/>
    <col min="4929" max="4929" width="4" bestFit="1" customWidth="1"/>
    <col min="4930" max="4930" width="11" bestFit="1" customWidth="1"/>
    <col min="4931" max="4931" width="4" bestFit="1" customWidth="1"/>
    <col min="4932" max="4932" width="11" bestFit="1" customWidth="1"/>
    <col min="4933" max="4933" width="4" bestFit="1" customWidth="1"/>
    <col min="4934" max="4934" width="10" bestFit="1" customWidth="1"/>
    <col min="4935" max="4935" width="4" bestFit="1" customWidth="1"/>
    <col min="4936" max="4936" width="12" bestFit="1" customWidth="1"/>
    <col min="4937" max="4937" width="4" bestFit="1" customWidth="1"/>
    <col min="4938" max="4938" width="12" bestFit="1" customWidth="1"/>
    <col min="4939" max="4939" width="4" bestFit="1" customWidth="1"/>
    <col min="4940" max="4940" width="12" bestFit="1" customWidth="1"/>
    <col min="4941" max="4941" width="4" bestFit="1" customWidth="1"/>
    <col min="4942" max="4942" width="12" bestFit="1" customWidth="1"/>
    <col min="4943" max="4943" width="4" bestFit="1" customWidth="1"/>
    <col min="4944" max="4944" width="12" bestFit="1" customWidth="1"/>
    <col min="4945" max="4945" width="4" bestFit="1" customWidth="1"/>
    <col min="4946" max="4946" width="12" bestFit="1" customWidth="1"/>
    <col min="4947" max="4947" width="4" bestFit="1" customWidth="1"/>
    <col min="4948" max="4948" width="12" bestFit="1" customWidth="1"/>
    <col min="4949" max="4949" width="4" bestFit="1" customWidth="1"/>
    <col min="4950" max="4950" width="12" bestFit="1" customWidth="1"/>
    <col min="4951" max="4951" width="4" bestFit="1" customWidth="1"/>
    <col min="4952" max="4952" width="12" bestFit="1" customWidth="1"/>
    <col min="4953" max="4953" width="4" bestFit="1" customWidth="1"/>
    <col min="4954" max="4954" width="12" bestFit="1" customWidth="1"/>
    <col min="4955" max="4955" width="4" bestFit="1" customWidth="1"/>
    <col min="4956" max="4956" width="12" bestFit="1" customWidth="1"/>
    <col min="4957" max="4957" width="4" bestFit="1" customWidth="1"/>
    <col min="4958" max="4958" width="12" bestFit="1" customWidth="1"/>
    <col min="4959" max="4959" width="4" bestFit="1" customWidth="1"/>
    <col min="4960" max="4960" width="12" bestFit="1" customWidth="1"/>
    <col min="4961" max="4961" width="4" bestFit="1" customWidth="1"/>
    <col min="4962" max="4962" width="9" bestFit="1" customWidth="1"/>
    <col min="4963" max="4963" width="4" bestFit="1" customWidth="1"/>
    <col min="4964" max="4964" width="12.5703125" bestFit="1" customWidth="1"/>
    <col min="4965" max="4965" width="4" bestFit="1" customWidth="1"/>
    <col min="4966" max="4966" width="11" bestFit="1" customWidth="1"/>
    <col min="4967" max="4967" width="4" bestFit="1" customWidth="1"/>
    <col min="4968" max="4968" width="12" bestFit="1" customWidth="1"/>
    <col min="4969" max="4969" width="4" bestFit="1" customWidth="1"/>
    <col min="4970" max="4970" width="12" bestFit="1" customWidth="1"/>
    <col min="4971" max="4971" width="4" bestFit="1" customWidth="1"/>
    <col min="4972" max="4972" width="12" bestFit="1" customWidth="1"/>
    <col min="4973" max="4973" width="4" bestFit="1" customWidth="1"/>
    <col min="4974" max="4974" width="8" bestFit="1" customWidth="1"/>
    <col min="4975" max="4975" width="4" bestFit="1" customWidth="1"/>
    <col min="4976" max="4976" width="12" bestFit="1" customWidth="1"/>
    <col min="4977" max="4977" width="4" bestFit="1" customWidth="1"/>
    <col min="4978" max="4978" width="12" bestFit="1" customWidth="1"/>
    <col min="4979" max="4979" width="4" bestFit="1" customWidth="1"/>
    <col min="4980" max="4980" width="12" bestFit="1" customWidth="1"/>
    <col min="4981" max="4981" width="4" bestFit="1" customWidth="1"/>
    <col min="4982" max="4982" width="12" bestFit="1" customWidth="1"/>
    <col min="4983" max="4983" width="4" bestFit="1" customWidth="1"/>
    <col min="4984" max="4984" width="12" bestFit="1" customWidth="1"/>
    <col min="4985" max="4985" width="4" bestFit="1" customWidth="1"/>
    <col min="4986" max="4986" width="12" bestFit="1" customWidth="1"/>
    <col min="4987" max="4987" width="4" bestFit="1" customWidth="1"/>
    <col min="4988" max="4988" width="12" bestFit="1" customWidth="1"/>
    <col min="4989" max="4989" width="4" bestFit="1" customWidth="1"/>
    <col min="4990" max="4990" width="12" bestFit="1" customWidth="1"/>
    <col min="4991" max="4991" width="4" bestFit="1" customWidth="1"/>
    <col min="4992" max="4992" width="12" bestFit="1" customWidth="1"/>
    <col min="4993" max="4993" width="4" bestFit="1" customWidth="1"/>
    <col min="4994" max="4994" width="12" bestFit="1" customWidth="1"/>
    <col min="4995" max="4995" width="4" bestFit="1" customWidth="1"/>
    <col min="4996" max="4996" width="12.5703125" bestFit="1" customWidth="1"/>
    <col min="4997" max="4997" width="4" bestFit="1" customWidth="1"/>
    <col min="4998" max="4998" width="11" bestFit="1" customWidth="1"/>
    <col min="4999" max="4999" width="4" bestFit="1" customWidth="1"/>
    <col min="5000" max="5000" width="11" bestFit="1" customWidth="1"/>
    <col min="5001" max="5001" width="4" bestFit="1" customWidth="1"/>
    <col min="5002" max="5002" width="12" bestFit="1" customWidth="1"/>
    <col min="5003" max="5003" width="4" bestFit="1" customWidth="1"/>
    <col min="5004" max="5004" width="12" bestFit="1" customWidth="1"/>
    <col min="5005" max="5005" width="4" bestFit="1" customWidth="1"/>
    <col min="5006" max="5006" width="12" bestFit="1" customWidth="1"/>
    <col min="5007" max="5007" width="4" bestFit="1" customWidth="1"/>
    <col min="5008" max="5008" width="12" bestFit="1" customWidth="1"/>
    <col min="5009" max="5009" width="4" bestFit="1" customWidth="1"/>
    <col min="5010" max="5010" width="12" bestFit="1" customWidth="1"/>
    <col min="5011" max="5011" width="4" bestFit="1" customWidth="1"/>
    <col min="5121" max="5121" width="46.42578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2" bestFit="1" customWidth="1"/>
    <col min="5157" max="5157" width="4" bestFit="1" customWidth="1"/>
    <col min="5158" max="5158" width="12" bestFit="1" customWidth="1"/>
    <col min="5159" max="5159" width="4" bestFit="1" customWidth="1"/>
    <col min="5160" max="5160" width="12" bestFit="1" customWidth="1"/>
    <col min="5161" max="5161" width="4" bestFit="1" customWidth="1"/>
    <col min="5162" max="5162" width="11" bestFit="1" customWidth="1"/>
    <col min="5163" max="5163" width="4" bestFit="1" customWidth="1"/>
    <col min="5164" max="5164" width="12" bestFit="1" customWidth="1"/>
    <col min="5165" max="5165" width="4" bestFit="1" customWidth="1"/>
    <col min="5166" max="5166" width="12" bestFit="1" customWidth="1"/>
    <col min="5167" max="5167" width="4" bestFit="1" customWidth="1"/>
    <col min="5168" max="5168" width="11" bestFit="1" customWidth="1"/>
    <col min="5169" max="5169" width="4" bestFit="1" customWidth="1"/>
    <col min="5170" max="5170" width="12" bestFit="1" customWidth="1"/>
    <col min="5171" max="5171" width="4" bestFit="1" customWidth="1"/>
    <col min="5172" max="5172" width="12" bestFit="1" customWidth="1"/>
    <col min="5173" max="5173" width="4" bestFit="1" customWidth="1"/>
    <col min="5174" max="5174" width="12" bestFit="1" customWidth="1"/>
    <col min="5175" max="5175" width="4" bestFit="1" customWidth="1"/>
    <col min="5176" max="5176" width="12" bestFit="1" customWidth="1"/>
    <col min="5177" max="5177" width="4" bestFit="1" customWidth="1"/>
    <col min="5178" max="5178" width="12" bestFit="1" customWidth="1"/>
    <col min="5179" max="5179" width="4" bestFit="1" customWidth="1"/>
    <col min="5180" max="5180" width="12" bestFit="1" customWidth="1"/>
    <col min="5181" max="5181" width="4" bestFit="1" customWidth="1"/>
    <col min="5182" max="5182" width="12" bestFit="1" customWidth="1"/>
    <col min="5183" max="5183" width="4" bestFit="1" customWidth="1"/>
    <col min="5184" max="5184" width="11" bestFit="1" customWidth="1"/>
    <col min="5185" max="5185" width="4" bestFit="1" customWidth="1"/>
    <col min="5186" max="5186" width="11" bestFit="1" customWidth="1"/>
    <col min="5187" max="5187" width="4" bestFit="1" customWidth="1"/>
    <col min="5188" max="5188" width="11" bestFit="1" customWidth="1"/>
    <col min="5189" max="5189" width="4" bestFit="1" customWidth="1"/>
    <col min="5190" max="5190" width="10" bestFit="1" customWidth="1"/>
    <col min="5191" max="5191" width="4" bestFit="1" customWidth="1"/>
    <col min="5192" max="5192" width="12" bestFit="1" customWidth="1"/>
    <col min="5193" max="5193" width="4" bestFit="1" customWidth="1"/>
    <col min="5194" max="5194" width="12" bestFit="1" customWidth="1"/>
    <col min="5195" max="5195" width="4" bestFit="1" customWidth="1"/>
    <col min="5196" max="5196" width="12" bestFit="1" customWidth="1"/>
    <col min="5197" max="5197" width="4" bestFit="1" customWidth="1"/>
    <col min="5198" max="5198" width="12" bestFit="1" customWidth="1"/>
    <col min="5199" max="5199" width="4" bestFit="1" customWidth="1"/>
    <col min="5200" max="5200" width="12" bestFit="1" customWidth="1"/>
    <col min="5201" max="5201" width="4" bestFit="1" customWidth="1"/>
    <col min="5202" max="5202" width="12" bestFit="1" customWidth="1"/>
    <col min="5203" max="5203" width="4" bestFit="1" customWidth="1"/>
    <col min="5204" max="5204" width="12" bestFit="1" customWidth="1"/>
    <col min="5205" max="5205" width="4" bestFit="1" customWidth="1"/>
    <col min="5206" max="5206" width="12" bestFit="1" customWidth="1"/>
    <col min="5207" max="5207" width="4" bestFit="1" customWidth="1"/>
    <col min="5208" max="5208" width="12" bestFit="1" customWidth="1"/>
    <col min="5209" max="5209" width="4" bestFit="1" customWidth="1"/>
    <col min="5210" max="5210" width="12" bestFit="1" customWidth="1"/>
    <col min="5211" max="5211" width="4" bestFit="1" customWidth="1"/>
    <col min="5212" max="5212" width="12" bestFit="1" customWidth="1"/>
    <col min="5213" max="5213" width="4" bestFit="1" customWidth="1"/>
    <col min="5214" max="5214" width="12" bestFit="1" customWidth="1"/>
    <col min="5215" max="5215" width="4" bestFit="1" customWidth="1"/>
    <col min="5216" max="5216" width="12" bestFit="1" customWidth="1"/>
    <col min="5217" max="5217" width="4" bestFit="1" customWidth="1"/>
    <col min="5218" max="5218" width="9" bestFit="1" customWidth="1"/>
    <col min="5219" max="5219" width="4" bestFit="1" customWidth="1"/>
    <col min="5220" max="5220" width="12.5703125" bestFit="1" customWidth="1"/>
    <col min="5221" max="5221" width="4" bestFit="1" customWidth="1"/>
    <col min="5222" max="5222" width="11" bestFit="1" customWidth="1"/>
    <col min="5223" max="5223" width="4" bestFit="1" customWidth="1"/>
    <col min="5224" max="5224" width="12" bestFit="1" customWidth="1"/>
    <col min="5225" max="5225" width="4" bestFit="1" customWidth="1"/>
    <col min="5226" max="5226" width="12" bestFit="1" customWidth="1"/>
    <col min="5227" max="5227" width="4" bestFit="1" customWidth="1"/>
    <col min="5228" max="5228" width="12" bestFit="1" customWidth="1"/>
    <col min="5229" max="5229" width="4" bestFit="1" customWidth="1"/>
    <col min="5230" max="5230" width="8" bestFit="1" customWidth="1"/>
    <col min="5231" max="5231" width="4" bestFit="1" customWidth="1"/>
    <col min="5232" max="5232" width="12" bestFit="1" customWidth="1"/>
    <col min="5233" max="5233" width="4" bestFit="1" customWidth="1"/>
    <col min="5234" max="5234" width="12" bestFit="1" customWidth="1"/>
    <col min="5235" max="5235" width="4" bestFit="1" customWidth="1"/>
    <col min="5236" max="5236" width="12" bestFit="1" customWidth="1"/>
    <col min="5237" max="5237" width="4" bestFit="1" customWidth="1"/>
    <col min="5238" max="5238" width="12" bestFit="1" customWidth="1"/>
    <col min="5239" max="5239" width="4" bestFit="1" customWidth="1"/>
    <col min="5240" max="5240" width="12" bestFit="1" customWidth="1"/>
    <col min="5241" max="5241" width="4" bestFit="1" customWidth="1"/>
    <col min="5242" max="5242" width="12" bestFit="1" customWidth="1"/>
    <col min="5243" max="5243" width="4" bestFit="1" customWidth="1"/>
    <col min="5244" max="5244" width="12" bestFit="1" customWidth="1"/>
    <col min="5245" max="5245" width="4" bestFit="1" customWidth="1"/>
    <col min="5246" max="5246" width="12" bestFit="1" customWidth="1"/>
    <col min="5247" max="5247" width="4" bestFit="1" customWidth="1"/>
    <col min="5248" max="5248" width="12" bestFit="1" customWidth="1"/>
    <col min="5249" max="5249" width="4" bestFit="1" customWidth="1"/>
    <col min="5250" max="5250" width="12" bestFit="1" customWidth="1"/>
    <col min="5251" max="5251" width="4" bestFit="1" customWidth="1"/>
    <col min="5252" max="5252" width="12.5703125" bestFit="1" customWidth="1"/>
    <col min="5253" max="5253" width="4" bestFit="1" customWidth="1"/>
    <col min="5254" max="5254" width="11" bestFit="1" customWidth="1"/>
    <col min="5255" max="5255" width="4" bestFit="1" customWidth="1"/>
    <col min="5256" max="5256" width="11" bestFit="1" customWidth="1"/>
    <col min="5257" max="5257" width="4" bestFit="1" customWidth="1"/>
    <col min="5258" max="5258" width="12" bestFit="1" customWidth="1"/>
    <col min="5259" max="5259" width="4" bestFit="1" customWidth="1"/>
    <col min="5260" max="5260" width="12" bestFit="1" customWidth="1"/>
    <col min="5261" max="5261" width="4" bestFit="1" customWidth="1"/>
    <col min="5262" max="5262" width="12" bestFit="1" customWidth="1"/>
    <col min="5263" max="5263" width="4" bestFit="1" customWidth="1"/>
    <col min="5264" max="5264" width="12" bestFit="1" customWidth="1"/>
    <col min="5265" max="5265" width="4" bestFit="1" customWidth="1"/>
    <col min="5266" max="5266" width="12" bestFit="1" customWidth="1"/>
    <col min="5267" max="5267" width="4" bestFit="1" customWidth="1"/>
    <col min="5377" max="5377" width="46.42578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2" bestFit="1" customWidth="1"/>
    <col min="5413" max="5413" width="4" bestFit="1" customWidth="1"/>
    <col min="5414" max="5414" width="12" bestFit="1" customWidth="1"/>
    <col min="5415" max="5415" width="4" bestFit="1" customWidth="1"/>
    <col min="5416" max="5416" width="12" bestFit="1" customWidth="1"/>
    <col min="5417" max="5417" width="4" bestFit="1" customWidth="1"/>
    <col min="5418" max="5418" width="11" bestFit="1" customWidth="1"/>
    <col min="5419" max="5419" width="4" bestFit="1" customWidth="1"/>
    <col min="5420" max="5420" width="12" bestFit="1" customWidth="1"/>
    <col min="5421" max="5421" width="4" bestFit="1" customWidth="1"/>
    <col min="5422" max="5422" width="12" bestFit="1" customWidth="1"/>
    <col min="5423" max="5423" width="4" bestFit="1" customWidth="1"/>
    <col min="5424" max="5424" width="11" bestFit="1" customWidth="1"/>
    <col min="5425" max="5425" width="4" bestFit="1" customWidth="1"/>
    <col min="5426" max="5426" width="12" bestFit="1" customWidth="1"/>
    <col min="5427" max="5427" width="4" bestFit="1" customWidth="1"/>
    <col min="5428" max="5428" width="12" bestFit="1" customWidth="1"/>
    <col min="5429" max="5429" width="4" bestFit="1" customWidth="1"/>
    <col min="5430" max="5430" width="12" bestFit="1" customWidth="1"/>
    <col min="5431" max="5431" width="4" bestFit="1" customWidth="1"/>
    <col min="5432" max="5432" width="12" bestFit="1" customWidth="1"/>
    <col min="5433" max="5433" width="4" bestFit="1" customWidth="1"/>
    <col min="5434" max="5434" width="12" bestFit="1" customWidth="1"/>
    <col min="5435" max="5435" width="4" bestFit="1" customWidth="1"/>
    <col min="5436" max="5436" width="12" bestFit="1" customWidth="1"/>
    <col min="5437" max="5437" width="4" bestFit="1" customWidth="1"/>
    <col min="5438" max="5438" width="12" bestFit="1" customWidth="1"/>
    <col min="5439" max="5439" width="4" bestFit="1" customWidth="1"/>
    <col min="5440" max="5440" width="11" bestFit="1" customWidth="1"/>
    <col min="5441" max="5441" width="4" bestFit="1" customWidth="1"/>
    <col min="5442" max="5442" width="11" bestFit="1" customWidth="1"/>
    <col min="5443" max="5443" width="4" bestFit="1" customWidth="1"/>
    <col min="5444" max="5444" width="11" bestFit="1" customWidth="1"/>
    <col min="5445" max="5445" width="4" bestFit="1" customWidth="1"/>
    <col min="5446" max="5446" width="10" bestFit="1" customWidth="1"/>
    <col min="5447" max="5447" width="4" bestFit="1" customWidth="1"/>
    <col min="5448" max="5448" width="12" bestFit="1" customWidth="1"/>
    <col min="5449" max="5449" width="4" bestFit="1" customWidth="1"/>
    <col min="5450" max="5450" width="12" bestFit="1" customWidth="1"/>
    <col min="5451" max="5451" width="4" bestFit="1" customWidth="1"/>
    <col min="5452" max="5452" width="12" bestFit="1" customWidth="1"/>
    <col min="5453" max="5453" width="4" bestFit="1" customWidth="1"/>
    <col min="5454" max="5454" width="12" bestFit="1" customWidth="1"/>
    <col min="5455" max="5455" width="4" bestFit="1" customWidth="1"/>
    <col min="5456" max="5456" width="12" bestFit="1" customWidth="1"/>
    <col min="5457" max="5457" width="4" bestFit="1" customWidth="1"/>
    <col min="5458" max="5458" width="12" bestFit="1" customWidth="1"/>
    <col min="5459" max="5459" width="4" bestFit="1" customWidth="1"/>
    <col min="5460" max="5460" width="12" bestFit="1" customWidth="1"/>
    <col min="5461" max="5461" width="4" bestFit="1" customWidth="1"/>
    <col min="5462" max="5462" width="12" bestFit="1" customWidth="1"/>
    <col min="5463" max="5463" width="4" bestFit="1" customWidth="1"/>
    <col min="5464" max="5464" width="12" bestFit="1" customWidth="1"/>
    <col min="5465" max="5465" width="4" bestFit="1" customWidth="1"/>
    <col min="5466" max="5466" width="12" bestFit="1" customWidth="1"/>
    <col min="5467" max="5467" width="4" bestFit="1" customWidth="1"/>
    <col min="5468" max="5468" width="12" bestFit="1" customWidth="1"/>
    <col min="5469" max="5469" width="4" bestFit="1" customWidth="1"/>
    <col min="5470" max="5470" width="12" bestFit="1" customWidth="1"/>
    <col min="5471" max="5471" width="4" bestFit="1" customWidth="1"/>
    <col min="5472" max="5472" width="12" bestFit="1" customWidth="1"/>
    <col min="5473" max="5473" width="4" bestFit="1" customWidth="1"/>
    <col min="5474" max="5474" width="9" bestFit="1" customWidth="1"/>
    <col min="5475" max="5475" width="4" bestFit="1" customWidth="1"/>
    <col min="5476" max="5476" width="12.5703125" bestFit="1" customWidth="1"/>
    <col min="5477" max="5477" width="4" bestFit="1" customWidth="1"/>
    <col min="5478" max="5478" width="11" bestFit="1" customWidth="1"/>
    <col min="5479" max="5479" width="4" bestFit="1" customWidth="1"/>
    <col min="5480" max="5480" width="12" bestFit="1" customWidth="1"/>
    <col min="5481" max="5481" width="4" bestFit="1" customWidth="1"/>
    <col min="5482" max="5482" width="12" bestFit="1" customWidth="1"/>
    <col min="5483" max="5483" width="4" bestFit="1" customWidth="1"/>
    <col min="5484" max="5484" width="12" bestFit="1" customWidth="1"/>
    <col min="5485" max="5485" width="4" bestFit="1" customWidth="1"/>
    <col min="5486" max="5486" width="8" bestFit="1" customWidth="1"/>
    <col min="5487" max="5487" width="4" bestFit="1" customWidth="1"/>
    <col min="5488" max="5488" width="12" bestFit="1" customWidth="1"/>
    <col min="5489" max="5489" width="4" bestFit="1" customWidth="1"/>
    <col min="5490" max="5490" width="12" bestFit="1" customWidth="1"/>
    <col min="5491" max="5491" width="4" bestFit="1" customWidth="1"/>
    <col min="5492" max="5492" width="12" bestFit="1" customWidth="1"/>
    <col min="5493" max="5493" width="4" bestFit="1" customWidth="1"/>
    <col min="5494" max="5494" width="12" bestFit="1" customWidth="1"/>
    <col min="5495" max="5495" width="4" bestFit="1" customWidth="1"/>
    <col min="5496" max="5496" width="12" bestFit="1" customWidth="1"/>
    <col min="5497" max="5497" width="4" bestFit="1" customWidth="1"/>
    <col min="5498" max="5498" width="12" bestFit="1" customWidth="1"/>
    <col min="5499" max="5499" width="4" bestFit="1" customWidth="1"/>
    <col min="5500" max="5500" width="12" bestFit="1" customWidth="1"/>
    <col min="5501" max="5501" width="4" bestFit="1" customWidth="1"/>
    <col min="5502" max="5502" width="12" bestFit="1" customWidth="1"/>
    <col min="5503" max="5503" width="4" bestFit="1" customWidth="1"/>
    <col min="5504" max="5504" width="12" bestFit="1" customWidth="1"/>
    <col min="5505" max="5505" width="4" bestFit="1" customWidth="1"/>
    <col min="5506" max="5506" width="12" bestFit="1" customWidth="1"/>
    <col min="5507" max="5507" width="4" bestFit="1" customWidth="1"/>
    <col min="5508" max="5508" width="12.5703125" bestFit="1" customWidth="1"/>
    <col min="5509" max="5509" width="4" bestFit="1" customWidth="1"/>
    <col min="5510" max="5510" width="11" bestFit="1" customWidth="1"/>
    <col min="5511" max="5511" width="4" bestFit="1" customWidth="1"/>
    <col min="5512" max="5512" width="11" bestFit="1" customWidth="1"/>
    <col min="5513" max="5513" width="4" bestFit="1" customWidth="1"/>
    <col min="5514" max="5514" width="12" bestFit="1" customWidth="1"/>
    <col min="5515" max="5515" width="4" bestFit="1" customWidth="1"/>
    <col min="5516" max="5516" width="12" bestFit="1" customWidth="1"/>
    <col min="5517" max="5517" width="4" bestFit="1" customWidth="1"/>
    <col min="5518" max="5518" width="12" bestFit="1" customWidth="1"/>
    <col min="5519" max="5519" width="4" bestFit="1" customWidth="1"/>
    <col min="5520" max="5520" width="12" bestFit="1" customWidth="1"/>
    <col min="5521" max="5521" width="4" bestFit="1" customWidth="1"/>
    <col min="5522" max="5522" width="12" bestFit="1" customWidth="1"/>
    <col min="5523" max="5523" width="4" bestFit="1" customWidth="1"/>
    <col min="5633" max="5633" width="46.42578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2" bestFit="1" customWidth="1"/>
    <col min="5669" max="5669" width="4" bestFit="1" customWidth="1"/>
    <col min="5670" max="5670" width="12" bestFit="1" customWidth="1"/>
    <col min="5671" max="5671" width="4" bestFit="1" customWidth="1"/>
    <col min="5672" max="5672" width="12" bestFit="1" customWidth="1"/>
    <col min="5673" max="5673" width="4" bestFit="1" customWidth="1"/>
    <col min="5674" max="5674" width="11" bestFit="1" customWidth="1"/>
    <col min="5675" max="5675" width="4" bestFit="1" customWidth="1"/>
    <col min="5676" max="5676" width="12" bestFit="1" customWidth="1"/>
    <col min="5677" max="5677" width="4" bestFit="1" customWidth="1"/>
    <col min="5678" max="5678" width="12" bestFit="1" customWidth="1"/>
    <col min="5679" max="5679" width="4" bestFit="1" customWidth="1"/>
    <col min="5680" max="5680" width="11" bestFit="1" customWidth="1"/>
    <col min="5681" max="5681" width="4" bestFit="1" customWidth="1"/>
    <col min="5682" max="5682" width="12" bestFit="1" customWidth="1"/>
    <col min="5683" max="5683" width="4" bestFit="1" customWidth="1"/>
    <col min="5684" max="5684" width="12" bestFit="1" customWidth="1"/>
    <col min="5685" max="5685" width="4" bestFit="1" customWidth="1"/>
    <col min="5686" max="5686" width="12" bestFit="1" customWidth="1"/>
    <col min="5687" max="5687" width="4" bestFit="1" customWidth="1"/>
    <col min="5688" max="5688" width="12" bestFit="1" customWidth="1"/>
    <col min="5689" max="5689" width="4" bestFit="1" customWidth="1"/>
    <col min="5690" max="5690" width="12" bestFit="1" customWidth="1"/>
    <col min="5691" max="5691" width="4" bestFit="1" customWidth="1"/>
    <col min="5692" max="5692" width="12" bestFit="1" customWidth="1"/>
    <col min="5693" max="5693" width="4" bestFit="1" customWidth="1"/>
    <col min="5694" max="5694" width="12" bestFit="1" customWidth="1"/>
    <col min="5695" max="5695" width="4" bestFit="1" customWidth="1"/>
    <col min="5696" max="5696" width="11" bestFit="1" customWidth="1"/>
    <col min="5697" max="5697" width="4" bestFit="1" customWidth="1"/>
    <col min="5698" max="5698" width="11" bestFit="1" customWidth="1"/>
    <col min="5699" max="5699" width="4" bestFit="1" customWidth="1"/>
    <col min="5700" max="5700" width="11" bestFit="1" customWidth="1"/>
    <col min="5701" max="5701" width="4" bestFit="1" customWidth="1"/>
    <col min="5702" max="5702" width="10" bestFit="1" customWidth="1"/>
    <col min="5703" max="5703" width="4" bestFit="1" customWidth="1"/>
    <col min="5704" max="5704" width="12" bestFit="1" customWidth="1"/>
    <col min="5705" max="5705" width="4" bestFit="1" customWidth="1"/>
    <col min="5706" max="5706" width="12" bestFit="1" customWidth="1"/>
    <col min="5707" max="5707" width="4" bestFit="1" customWidth="1"/>
    <col min="5708" max="5708" width="12" bestFit="1" customWidth="1"/>
    <col min="5709" max="5709" width="4" bestFit="1" customWidth="1"/>
    <col min="5710" max="5710" width="12" bestFit="1" customWidth="1"/>
    <col min="5711" max="5711" width="4" bestFit="1" customWidth="1"/>
    <col min="5712" max="5712" width="12" bestFit="1" customWidth="1"/>
    <col min="5713" max="5713" width="4" bestFit="1" customWidth="1"/>
    <col min="5714" max="5714" width="12" bestFit="1" customWidth="1"/>
    <col min="5715" max="5715" width="4" bestFit="1" customWidth="1"/>
    <col min="5716" max="5716" width="12" bestFit="1" customWidth="1"/>
    <col min="5717" max="5717" width="4" bestFit="1" customWidth="1"/>
    <col min="5718" max="5718" width="12" bestFit="1" customWidth="1"/>
    <col min="5719" max="5719" width="4" bestFit="1" customWidth="1"/>
    <col min="5720" max="5720" width="12" bestFit="1" customWidth="1"/>
    <col min="5721" max="5721" width="4" bestFit="1" customWidth="1"/>
    <col min="5722" max="5722" width="12" bestFit="1" customWidth="1"/>
    <col min="5723" max="5723" width="4" bestFit="1" customWidth="1"/>
    <col min="5724" max="5724" width="12" bestFit="1" customWidth="1"/>
    <col min="5725" max="5725" width="4" bestFit="1" customWidth="1"/>
    <col min="5726" max="5726" width="12" bestFit="1" customWidth="1"/>
    <col min="5727" max="5727" width="4" bestFit="1" customWidth="1"/>
    <col min="5728" max="5728" width="12" bestFit="1" customWidth="1"/>
    <col min="5729" max="5729" width="4" bestFit="1" customWidth="1"/>
    <col min="5730" max="5730" width="9" bestFit="1" customWidth="1"/>
    <col min="5731" max="5731" width="4" bestFit="1" customWidth="1"/>
    <col min="5732" max="5732" width="12.5703125" bestFit="1" customWidth="1"/>
    <col min="5733" max="5733" width="4" bestFit="1" customWidth="1"/>
    <col min="5734" max="5734" width="11" bestFit="1" customWidth="1"/>
    <col min="5735" max="5735" width="4" bestFit="1" customWidth="1"/>
    <col min="5736" max="5736" width="12" bestFit="1" customWidth="1"/>
    <col min="5737" max="5737" width="4" bestFit="1" customWidth="1"/>
    <col min="5738" max="5738" width="12" bestFit="1" customWidth="1"/>
    <col min="5739" max="5739" width="4" bestFit="1" customWidth="1"/>
    <col min="5740" max="5740" width="12" bestFit="1" customWidth="1"/>
    <col min="5741" max="5741" width="4" bestFit="1" customWidth="1"/>
    <col min="5742" max="5742" width="8" bestFit="1" customWidth="1"/>
    <col min="5743" max="5743" width="4" bestFit="1" customWidth="1"/>
    <col min="5744" max="5744" width="12" bestFit="1" customWidth="1"/>
    <col min="5745" max="5745" width="4" bestFit="1" customWidth="1"/>
    <col min="5746" max="5746" width="12" bestFit="1" customWidth="1"/>
    <col min="5747" max="5747" width="4" bestFit="1" customWidth="1"/>
    <col min="5748" max="5748" width="12" bestFit="1" customWidth="1"/>
    <col min="5749" max="5749" width="4" bestFit="1" customWidth="1"/>
    <col min="5750" max="5750" width="12" bestFit="1" customWidth="1"/>
    <col min="5751" max="5751" width="4" bestFit="1" customWidth="1"/>
    <col min="5752" max="5752" width="12" bestFit="1" customWidth="1"/>
    <col min="5753" max="5753" width="4" bestFit="1" customWidth="1"/>
    <col min="5754" max="5754" width="12" bestFit="1" customWidth="1"/>
    <col min="5755" max="5755" width="4" bestFit="1" customWidth="1"/>
    <col min="5756" max="5756" width="12" bestFit="1" customWidth="1"/>
    <col min="5757" max="5757" width="4" bestFit="1" customWidth="1"/>
    <col min="5758" max="5758" width="12" bestFit="1" customWidth="1"/>
    <col min="5759" max="5759" width="4" bestFit="1" customWidth="1"/>
    <col min="5760" max="5760" width="12" bestFit="1" customWidth="1"/>
    <col min="5761" max="5761" width="4" bestFit="1" customWidth="1"/>
    <col min="5762" max="5762" width="12" bestFit="1" customWidth="1"/>
    <col min="5763" max="5763" width="4" bestFit="1" customWidth="1"/>
    <col min="5764" max="5764" width="12.5703125" bestFit="1" customWidth="1"/>
    <col min="5765" max="5765" width="4" bestFit="1" customWidth="1"/>
    <col min="5766" max="5766" width="11" bestFit="1" customWidth="1"/>
    <col min="5767" max="5767" width="4" bestFit="1" customWidth="1"/>
    <col min="5768" max="5768" width="11" bestFit="1" customWidth="1"/>
    <col min="5769" max="5769" width="4" bestFit="1" customWidth="1"/>
    <col min="5770" max="5770" width="12" bestFit="1" customWidth="1"/>
    <col min="5771" max="5771" width="4" bestFit="1" customWidth="1"/>
    <col min="5772" max="5772" width="12" bestFit="1" customWidth="1"/>
    <col min="5773" max="5773" width="4" bestFit="1" customWidth="1"/>
    <col min="5774" max="5774" width="12" bestFit="1" customWidth="1"/>
    <col min="5775" max="5775" width="4" bestFit="1" customWidth="1"/>
    <col min="5776" max="5776" width="12" bestFit="1" customWidth="1"/>
    <col min="5777" max="5777" width="4" bestFit="1" customWidth="1"/>
    <col min="5778" max="5778" width="12" bestFit="1" customWidth="1"/>
    <col min="5779" max="5779" width="4" bestFit="1" customWidth="1"/>
    <col min="5889" max="5889" width="46.42578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2" bestFit="1" customWidth="1"/>
    <col min="5925" max="5925" width="4" bestFit="1" customWidth="1"/>
    <col min="5926" max="5926" width="12" bestFit="1" customWidth="1"/>
    <col min="5927" max="5927" width="4" bestFit="1" customWidth="1"/>
    <col min="5928" max="5928" width="12" bestFit="1" customWidth="1"/>
    <col min="5929" max="5929" width="4" bestFit="1" customWidth="1"/>
    <col min="5930" max="5930" width="11" bestFit="1" customWidth="1"/>
    <col min="5931" max="5931" width="4" bestFit="1" customWidth="1"/>
    <col min="5932" max="5932" width="12" bestFit="1" customWidth="1"/>
    <col min="5933" max="5933" width="4" bestFit="1" customWidth="1"/>
    <col min="5934" max="5934" width="12" bestFit="1" customWidth="1"/>
    <col min="5935" max="5935" width="4" bestFit="1" customWidth="1"/>
    <col min="5936" max="5936" width="11" bestFit="1" customWidth="1"/>
    <col min="5937" max="5937" width="4" bestFit="1" customWidth="1"/>
    <col min="5938" max="5938" width="12" bestFit="1" customWidth="1"/>
    <col min="5939" max="5939" width="4" bestFit="1" customWidth="1"/>
    <col min="5940" max="5940" width="12" bestFit="1" customWidth="1"/>
    <col min="5941" max="5941" width="4" bestFit="1" customWidth="1"/>
    <col min="5942" max="5942" width="12" bestFit="1" customWidth="1"/>
    <col min="5943" max="5943" width="4" bestFit="1" customWidth="1"/>
    <col min="5944" max="5944" width="12" bestFit="1" customWidth="1"/>
    <col min="5945" max="5945" width="4" bestFit="1" customWidth="1"/>
    <col min="5946" max="5946" width="12" bestFit="1" customWidth="1"/>
    <col min="5947" max="5947" width="4" bestFit="1" customWidth="1"/>
    <col min="5948" max="5948" width="12" bestFit="1" customWidth="1"/>
    <col min="5949" max="5949" width="4" bestFit="1" customWidth="1"/>
    <col min="5950" max="5950" width="12" bestFit="1" customWidth="1"/>
    <col min="5951" max="5951" width="4" bestFit="1" customWidth="1"/>
    <col min="5952" max="5952" width="11" bestFit="1" customWidth="1"/>
    <col min="5953" max="5953" width="4" bestFit="1" customWidth="1"/>
    <col min="5954" max="5954" width="11" bestFit="1" customWidth="1"/>
    <col min="5955" max="5955" width="4" bestFit="1" customWidth="1"/>
    <col min="5956" max="5956" width="11" bestFit="1" customWidth="1"/>
    <col min="5957" max="5957" width="4" bestFit="1" customWidth="1"/>
    <col min="5958" max="5958" width="10" bestFit="1" customWidth="1"/>
    <col min="5959" max="5959" width="4" bestFit="1" customWidth="1"/>
    <col min="5960" max="5960" width="12" bestFit="1" customWidth="1"/>
    <col min="5961" max="5961" width="4" bestFit="1" customWidth="1"/>
    <col min="5962" max="5962" width="12" bestFit="1" customWidth="1"/>
    <col min="5963" max="5963" width="4" bestFit="1" customWidth="1"/>
    <col min="5964" max="5964" width="12" bestFit="1" customWidth="1"/>
    <col min="5965" max="5965" width="4" bestFit="1" customWidth="1"/>
    <col min="5966" max="5966" width="12" bestFit="1" customWidth="1"/>
    <col min="5967" max="5967" width="4" bestFit="1" customWidth="1"/>
    <col min="5968" max="5968" width="12" bestFit="1" customWidth="1"/>
    <col min="5969" max="5969" width="4" bestFit="1" customWidth="1"/>
    <col min="5970" max="5970" width="12" bestFit="1" customWidth="1"/>
    <col min="5971" max="5971" width="4" bestFit="1" customWidth="1"/>
    <col min="5972" max="5972" width="12" bestFit="1" customWidth="1"/>
    <col min="5973" max="5973" width="4" bestFit="1" customWidth="1"/>
    <col min="5974" max="5974" width="12" bestFit="1" customWidth="1"/>
    <col min="5975" max="5975" width="4" bestFit="1" customWidth="1"/>
    <col min="5976" max="5976" width="12" bestFit="1" customWidth="1"/>
    <col min="5977" max="5977" width="4" bestFit="1" customWidth="1"/>
    <col min="5978" max="5978" width="12" bestFit="1" customWidth="1"/>
    <col min="5979" max="5979" width="4" bestFit="1" customWidth="1"/>
    <col min="5980" max="5980" width="12" bestFit="1" customWidth="1"/>
    <col min="5981" max="5981" width="4" bestFit="1" customWidth="1"/>
    <col min="5982" max="5982" width="12" bestFit="1" customWidth="1"/>
    <col min="5983" max="5983" width="4" bestFit="1" customWidth="1"/>
    <col min="5984" max="5984" width="12" bestFit="1" customWidth="1"/>
    <col min="5985" max="5985" width="4" bestFit="1" customWidth="1"/>
    <col min="5986" max="5986" width="9" bestFit="1" customWidth="1"/>
    <col min="5987" max="5987" width="4" bestFit="1" customWidth="1"/>
    <col min="5988" max="5988" width="12.5703125" bestFit="1" customWidth="1"/>
    <col min="5989" max="5989" width="4" bestFit="1" customWidth="1"/>
    <col min="5990" max="5990" width="11" bestFit="1" customWidth="1"/>
    <col min="5991" max="5991" width="4" bestFit="1" customWidth="1"/>
    <col min="5992" max="5992" width="12" bestFit="1" customWidth="1"/>
    <col min="5993" max="5993" width="4" bestFit="1" customWidth="1"/>
    <col min="5994" max="5994" width="12" bestFit="1" customWidth="1"/>
    <col min="5995" max="5995" width="4" bestFit="1" customWidth="1"/>
    <col min="5996" max="5996" width="12" bestFit="1" customWidth="1"/>
    <col min="5997" max="5997" width="4" bestFit="1" customWidth="1"/>
    <col min="5998" max="5998" width="8" bestFit="1" customWidth="1"/>
    <col min="5999" max="5999" width="4" bestFit="1" customWidth="1"/>
    <col min="6000" max="6000" width="12" bestFit="1" customWidth="1"/>
    <col min="6001" max="6001" width="4" bestFit="1" customWidth="1"/>
    <col min="6002" max="6002" width="12" bestFit="1" customWidth="1"/>
    <col min="6003" max="6003" width="4" bestFit="1" customWidth="1"/>
    <col min="6004" max="6004" width="12" bestFit="1" customWidth="1"/>
    <col min="6005" max="6005" width="4" bestFit="1" customWidth="1"/>
    <col min="6006" max="6006" width="12" bestFit="1" customWidth="1"/>
    <col min="6007" max="6007" width="4" bestFit="1" customWidth="1"/>
    <col min="6008" max="6008" width="12" bestFit="1" customWidth="1"/>
    <col min="6009" max="6009" width="4" bestFit="1" customWidth="1"/>
    <col min="6010" max="6010" width="12" bestFit="1" customWidth="1"/>
    <col min="6011" max="6011" width="4" bestFit="1" customWidth="1"/>
    <col min="6012" max="6012" width="12" bestFit="1" customWidth="1"/>
    <col min="6013" max="6013" width="4" bestFit="1" customWidth="1"/>
    <col min="6014" max="6014" width="12" bestFit="1" customWidth="1"/>
    <col min="6015" max="6015" width="4" bestFit="1" customWidth="1"/>
    <col min="6016" max="6016" width="12" bestFit="1" customWidth="1"/>
    <col min="6017" max="6017" width="4" bestFit="1" customWidth="1"/>
    <col min="6018" max="6018" width="12" bestFit="1" customWidth="1"/>
    <col min="6019" max="6019" width="4" bestFit="1" customWidth="1"/>
    <col min="6020" max="6020" width="12.5703125" bestFit="1" customWidth="1"/>
    <col min="6021" max="6021" width="4" bestFit="1" customWidth="1"/>
    <col min="6022" max="6022" width="11" bestFit="1" customWidth="1"/>
    <col min="6023" max="6023" width="4" bestFit="1" customWidth="1"/>
    <col min="6024" max="6024" width="11" bestFit="1" customWidth="1"/>
    <col min="6025" max="6025" width="4" bestFit="1" customWidth="1"/>
    <col min="6026" max="6026" width="12" bestFit="1" customWidth="1"/>
    <col min="6027" max="6027" width="4" bestFit="1" customWidth="1"/>
    <col min="6028" max="6028" width="12" bestFit="1" customWidth="1"/>
    <col min="6029" max="6029" width="4" bestFit="1" customWidth="1"/>
    <col min="6030" max="6030" width="12" bestFit="1" customWidth="1"/>
    <col min="6031" max="6031" width="4" bestFit="1" customWidth="1"/>
    <col min="6032" max="6032" width="12" bestFit="1" customWidth="1"/>
    <col min="6033" max="6033" width="4" bestFit="1" customWidth="1"/>
    <col min="6034" max="6034" width="12" bestFit="1" customWidth="1"/>
    <col min="6035" max="6035" width="4" bestFit="1" customWidth="1"/>
    <col min="6145" max="6145" width="46.42578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2" bestFit="1" customWidth="1"/>
    <col min="6181" max="6181" width="4" bestFit="1" customWidth="1"/>
    <col min="6182" max="6182" width="12" bestFit="1" customWidth="1"/>
    <col min="6183" max="6183" width="4" bestFit="1" customWidth="1"/>
    <col min="6184" max="6184" width="12" bestFit="1" customWidth="1"/>
    <col min="6185" max="6185" width="4" bestFit="1" customWidth="1"/>
    <col min="6186" max="6186" width="11" bestFit="1" customWidth="1"/>
    <col min="6187" max="6187" width="4" bestFit="1" customWidth="1"/>
    <col min="6188" max="6188" width="12" bestFit="1" customWidth="1"/>
    <col min="6189" max="6189" width="4" bestFit="1" customWidth="1"/>
    <col min="6190" max="6190" width="12" bestFit="1" customWidth="1"/>
    <col min="6191" max="6191" width="4" bestFit="1" customWidth="1"/>
    <col min="6192" max="6192" width="11" bestFit="1" customWidth="1"/>
    <col min="6193" max="6193" width="4" bestFit="1" customWidth="1"/>
    <col min="6194" max="6194" width="12" bestFit="1" customWidth="1"/>
    <col min="6195" max="6195" width="4" bestFit="1" customWidth="1"/>
    <col min="6196" max="6196" width="12" bestFit="1" customWidth="1"/>
    <col min="6197" max="6197" width="4" bestFit="1" customWidth="1"/>
    <col min="6198" max="6198" width="12" bestFit="1" customWidth="1"/>
    <col min="6199" max="6199" width="4" bestFit="1" customWidth="1"/>
    <col min="6200" max="6200" width="12" bestFit="1" customWidth="1"/>
    <col min="6201" max="6201" width="4" bestFit="1" customWidth="1"/>
    <col min="6202" max="6202" width="12" bestFit="1" customWidth="1"/>
    <col min="6203" max="6203" width="4" bestFit="1" customWidth="1"/>
    <col min="6204" max="6204" width="12" bestFit="1" customWidth="1"/>
    <col min="6205" max="6205" width="4" bestFit="1" customWidth="1"/>
    <col min="6206" max="6206" width="12" bestFit="1" customWidth="1"/>
    <col min="6207" max="6207" width="4" bestFit="1" customWidth="1"/>
    <col min="6208" max="6208" width="11" bestFit="1" customWidth="1"/>
    <col min="6209" max="6209" width="4" bestFit="1" customWidth="1"/>
    <col min="6210" max="6210" width="11" bestFit="1" customWidth="1"/>
    <col min="6211" max="6211" width="4" bestFit="1" customWidth="1"/>
    <col min="6212" max="6212" width="11" bestFit="1" customWidth="1"/>
    <col min="6213" max="6213" width="4" bestFit="1" customWidth="1"/>
    <col min="6214" max="6214" width="10" bestFit="1" customWidth="1"/>
    <col min="6215" max="6215" width="4" bestFit="1" customWidth="1"/>
    <col min="6216" max="6216" width="12" bestFit="1" customWidth="1"/>
    <col min="6217" max="6217" width="4" bestFit="1" customWidth="1"/>
    <col min="6218" max="6218" width="12" bestFit="1" customWidth="1"/>
    <col min="6219" max="6219" width="4" bestFit="1" customWidth="1"/>
    <col min="6220" max="6220" width="12" bestFit="1" customWidth="1"/>
    <col min="6221" max="6221" width="4" bestFit="1" customWidth="1"/>
    <col min="6222" max="6222" width="12" bestFit="1" customWidth="1"/>
    <col min="6223" max="6223" width="4" bestFit="1" customWidth="1"/>
    <col min="6224" max="6224" width="12" bestFit="1" customWidth="1"/>
    <col min="6225" max="6225" width="4" bestFit="1" customWidth="1"/>
    <col min="6226" max="6226" width="12" bestFit="1" customWidth="1"/>
    <col min="6227" max="6227" width="4" bestFit="1" customWidth="1"/>
    <col min="6228" max="6228" width="12" bestFit="1" customWidth="1"/>
    <col min="6229" max="6229" width="4" bestFit="1" customWidth="1"/>
    <col min="6230" max="6230" width="12" bestFit="1" customWidth="1"/>
    <col min="6231" max="6231" width="4" bestFit="1" customWidth="1"/>
    <col min="6232" max="6232" width="12" bestFit="1" customWidth="1"/>
    <col min="6233" max="6233" width="4" bestFit="1" customWidth="1"/>
    <col min="6234" max="6234" width="12" bestFit="1" customWidth="1"/>
    <col min="6235" max="6235" width="4" bestFit="1" customWidth="1"/>
    <col min="6236" max="6236" width="12" bestFit="1" customWidth="1"/>
    <col min="6237" max="6237" width="4" bestFit="1" customWidth="1"/>
    <col min="6238" max="6238" width="12" bestFit="1" customWidth="1"/>
    <col min="6239" max="6239" width="4" bestFit="1" customWidth="1"/>
    <col min="6240" max="6240" width="12" bestFit="1" customWidth="1"/>
    <col min="6241" max="6241" width="4" bestFit="1" customWidth="1"/>
    <col min="6242" max="6242" width="9" bestFit="1" customWidth="1"/>
    <col min="6243" max="6243" width="4" bestFit="1" customWidth="1"/>
    <col min="6244" max="6244" width="12.5703125" bestFit="1" customWidth="1"/>
    <col min="6245" max="6245" width="4" bestFit="1" customWidth="1"/>
    <col min="6246" max="6246" width="11" bestFit="1" customWidth="1"/>
    <col min="6247" max="6247" width="4" bestFit="1" customWidth="1"/>
    <col min="6248" max="6248" width="12" bestFit="1" customWidth="1"/>
    <col min="6249" max="6249" width="4" bestFit="1" customWidth="1"/>
    <col min="6250" max="6250" width="12" bestFit="1" customWidth="1"/>
    <col min="6251" max="6251" width="4" bestFit="1" customWidth="1"/>
    <col min="6252" max="6252" width="12" bestFit="1" customWidth="1"/>
    <col min="6253" max="6253" width="4" bestFit="1" customWidth="1"/>
    <col min="6254" max="6254" width="8" bestFit="1" customWidth="1"/>
    <col min="6255" max="6255" width="4" bestFit="1" customWidth="1"/>
    <col min="6256" max="6256" width="12" bestFit="1" customWidth="1"/>
    <col min="6257" max="6257" width="4" bestFit="1" customWidth="1"/>
    <col min="6258" max="6258" width="12" bestFit="1" customWidth="1"/>
    <col min="6259" max="6259" width="4" bestFit="1" customWidth="1"/>
    <col min="6260" max="6260" width="12" bestFit="1" customWidth="1"/>
    <col min="6261" max="6261" width="4" bestFit="1" customWidth="1"/>
    <col min="6262" max="6262" width="12" bestFit="1" customWidth="1"/>
    <col min="6263" max="6263" width="4" bestFit="1" customWidth="1"/>
    <col min="6264" max="6264" width="12" bestFit="1" customWidth="1"/>
    <col min="6265" max="6265" width="4" bestFit="1" customWidth="1"/>
    <col min="6266" max="6266" width="12" bestFit="1" customWidth="1"/>
    <col min="6267" max="6267" width="4" bestFit="1" customWidth="1"/>
    <col min="6268" max="6268" width="12" bestFit="1" customWidth="1"/>
    <col min="6269" max="6269" width="4" bestFit="1" customWidth="1"/>
    <col min="6270" max="6270" width="12" bestFit="1" customWidth="1"/>
    <col min="6271" max="6271" width="4" bestFit="1" customWidth="1"/>
    <col min="6272" max="6272" width="12" bestFit="1" customWidth="1"/>
    <col min="6273" max="6273" width="4" bestFit="1" customWidth="1"/>
    <col min="6274" max="6274" width="12" bestFit="1" customWidth="1"/>
    <col min="6275" max="6275" width="4" bestFit="1" customWidth="1"/>
    <col min="6276" max="6276" width="12.5703125" bestFit="1" customWidth="1"/>
    <col min="6277" max="6277" width="4" bestFit="1" customWidth="1"/>
    <col min="6278" max="6278" width="11" bestFit="1" customWidth="1"/>
    <col min="6279" max="6279" width="4" bestFit="1" customWidth="1"/>
    <col min="6280" max="6280" width="11" bestFit="1" customWidth="1"/>
    <col min="6281" max="6281" width="4" bestFit="1" customWidth="1"/>
    <col min="6282" max="6282" width="12" bestFit="1" customWidth="1"/>
    <col min="6283" max="6283" width="4" bestFit="1" customWidth="1"/>
    <col min="6284" max="6284" width="12" bestFit="1" customWidth="1"/>
    <col min="6285" max="6285" width="4" bestFit="1" customWidth="1"/>
    <col min="6286" max="6286" width="12" bestFit="1" customWidth="1"/>
    <col min="6287" max="6287" width="4" bestFit="1" customWidth="1"/>
    <col min="6288" max="6288" width="12" bestFit="1" customWidth="1"/>
    <col min="6289" max="6289" width="4" bestFit="1" customWidth="1"/>
    <col min="6290" max="6290" width="12" bestFit="1" customWidth="1"/>
    <col min="6291" max="6291" width="4" bestFit="1" customWidth="1"/>
    <col min="6401" max="6401" width="46.42578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2" bestFit="1" customWidth="1"/>
    <col min="6437" max="6437" width="4" bestFit="1" customWidth="1"/>
    <col min="6438" max="6438" width="12" bestFit="1" customWidth="1"/>
    <col min="6439" max="6439" width="4" bestFit="1" customWidth="1"/>
    <col min="6440" max="6440" width="12" bestFit="1" customWidth="1"/>
    <col min="6441" max="6441" width="4" bestFit="1" customWidth="1"/>
    <col min="6442" max="6442" width="11" bestFit="1" customWidth="1"/>
    <col min="6443" max="6443" width="4" bestFit="1" customWidth="1"/>
    <col min="6444" max="6444" width="12" bestFit="1" customWidth="1"/>
    <col min="6445" max="6445" width="4" bestFit="1" customWidth="1"/>
    <col min="6446" max="6446" width="12" bestFit="1" customWidth="1"/>
    <col min="6447" max="6447" width="4" bestFit="1" customWidth="1"/>
    <col min="6448" max="6448" width="11" bestFit="1" customWidth="1"/>
    <col min="6449" max="6449" width="4" bestFit="1" customWidth="1"/>
    <col min="6450" max="6450" width="12" bestFit="1" customWidth="1"/>
    <col min="6451" max="6451" width="4" bestFit="1" customWidth="1"/>
    <col min="6452" max="6452" width="12" bestFit="1" customWidth="1"/>
    <col min="6453" max="6453" width="4" bestFit="1" customWidth="1"/>
    <col min="6454" max="6454" width="12" bestFit="1" customWidth="1"/>
    <col min="6455" max="6455" width="4" bestFit="1" customWidth="1"/>
    <col min="6456" max="6456" width="12" bestFit="1" customWidth="1"/>
    <col min="6457" max="6457" width="4" bestFit="1" customWidth="1"/>
    <col min="6458" max="6458" width="12" bestFit="1" customWidth="1"/>
    <col min="6459" max="6459" width="4" bestFit="1" customWidth="1"/>
    <col min="6460" max="6460" width="12" bestFit="1" customWidth="1"/>
    <col min="6461" max="6461" width="4" bestFit="1" customWidth="1"/>
    <col min="6462" max="6462" width="12" bestFit="1" customWidth="1"/>
    <col min="6463" max="6463" width="4" bestFit="1" customWidth="1"/>
    <col min="6464" max="6464" width="11" bestFit="1" customWidth="1"/>
    <col min="6465" max="6465" width="4" bestFit="1" customWidth="1"/>
    <col min="6466" max="6466" width="11" bestFit="1" customWidth="1"/>
    <col min="6467" max="6467" width="4" bestFit="1" customWidth="1"/>
    <col min="6468" max="6468" width="11" bestFit="1" customWidth="1"/>
    <col min="6469" max="6469" width="4" bestFit="1" customWidth="1"/>
    <col min="6470" max="6470" width="10" bestFit="1" customWidth="1"/>
    <col min="6471" max="6471" width="4" bestFit="1" customWidth="1"/>
    <col min="6472" max="6472" width="12" bestFit="1" customWidth="1"/>
    <col min="6473" max="6473" width="4" bestFit="1" customWidth="1"/>
    <col min="6474" max="6474" width="12" bestFit="1" customWidth="1"/>
    <col min="6475" max="6475" width="4" bestFit="1" customWidth="1"/>
    <col min="6476" max="6476" width="12" bestFit="1" customWidth="1"/>
    <col min="6477" max="6477" width="4" bestFit="1" customWidth="1"/>
    <col min="6478" max="6478" width="12" bestFit="1" customWidth="1"/>
    <col min="6479" max="6479" width="4" bestFit="1" customWidth="1"/>
    <col min="6480" max="6480" width="12" bestFit="1" customWidth="1"/>
    <col min="6481" max="6481" width="4" bestFit="1" customWidth="1"/>
    <col min="6482" max="6482" width="12" bestFit="1" customWidth="1"/>
    <col min="6483" max="6483" width="4" bestFit="1" customWidth="1"/>
    <col min="6484" max="6484" width="12" bestFit="1" customWidth="1"/>
    <col min="6485" max="6485" width="4" bestFit="1" customWidth="1"/>
    <col min="6486" max="6486" width="12" bestFit="1" customWidth="1"/>
    <col min="6487" max="6487" width="4" bestFit="1" customWidth="1"/>
    <col min="6488" max="6488" width="12" bestFit="1" customWidth="1"/>
    <col min="6489" max="6489" width="4" bestFit="1" customWidth="1"/>
    <col min="6490" max="6490" width="12" bestFit="1" customWidth="1"/>
    <col min="6491" max="6491" width="4" bestFit="1" customWidth="1"/>
    <col min="6492" max="6492" width="12" bestFit="1" customWidth="1"/>
    <col min="6493" max="6493" width="4" bestFit="1" customWidth="1"/>
    <col min="6494" max="6494" width="12" bestFit="1" customWidth="1"/>
    <col min="6495" max="6495" width="4" bestFit="1" customWidth="1"/>
    <col min="6496" max="6496" width="12" bestFit="1" customWidth="1"/>
    <col min="6497" max="6497" width="4" bestFit="1" customWidth="1"/>
    <col min="6498" max="6498" width="9" bestFit="1" customWidth="1"/>
    <col min="6499" max="6499" width="4" bestFit="1" customWidth="1"/>
    <col min="6500" max="6500" width="12.5703125" bestFit="1" customWidth="1"/>
    <col min="6501" max="6501" width="4" bestFit="1" customWidth="1"/>
    <col min="6502" max="6502" width="11" bestFit="1" customWidth="1"/>
    <col min="6503" max="6503" width="4" bestFit="1" customWidth="1"/>
    <col min="6504" max="6504" width="12" bestFit="1" customWidth="1"/>
    <col min="6505" max="6505" width="4" bestFit="1" customWidth="1"/>
    <col min="6506" max="6506" width="12" bestFit="1" customWidth="1"/>
    <col min="6507" max="6507" width="4" bestFit="1" customWidth="1"/>
    <col min="6508" max="6508" width="12" bestFit="1" customWidth="1"/>
    <col min="6509" max="6509" width="4" bestFit="1" customWidth="1"/>
    <col min="6510" max="6510" width="8" bestFit="1" customWidth="1"/>
    <col min="6511" max="6511" width="4" bestFit="1" customWidth="1"/>
    <col min="6512" max="6512" width="12" bestFit="1" customWidth="1"/>
    <col min="6513" max="6513" width="4" bestFit="1" customWidth="1"/>
    <col min="6514" max="6514" width="12" bestFit="1" customWidth="1"/>
    <col min="6515" max="6515" width="4" bestFit="1" customWidth="1"/>
    <col min="6516" max="6516" width="12" bestFit="1" customWidth="1"/>
    <col min="6517" max="6517" width="4" bestFit="1" customWidth="1"/>
    <col min="6518" max="6518" width="12" bestFit="1" customWidth="1"/>
    <col min="6519" max="6519" width="4" bestFit="1" customWidth="1"/>
    <col min="6520" max="6520" width="12" bestFit="1" customWidth="1"/>
    <col min="6521" max="6521" width="4" bestFit="1" customWidth="1"/>
    <col min="6522" max="6522" width="12" bestFit="1" customWidth="1"/>
    <col min="6523" max="6523" width="4" bestFit="1" customWidth="1"/>
    <col min="6524" max="6524" width="12" bestFit="1" customWidth="1"/>
    <col min="6525" max="6525" width="4" bestFit="1" customWidth="1"/>
    <col min="6526" max="6526" width="12" bestFit="1" customWidth="1"/>
    <col min="6527" max="6527" width="4" bestFit="1" customWidth="1"/>
    <col min="6528" max="6528" width="12" bestFit="1" customWidth="1"/>
    <col min="6529" max="6529" width="4" bestFit="1" customWidth="1"/>
    <col min="6530" max="6530" width="12" bestFit="1" customWidth="1"/>
    <col min="6531" max="6531" width="4" bestFit="1" customWidth="1"/>
    <col min="6532" max="6532" width="12.5703125" bestFit="1" customWidth="1"/>
    <col min="6533" max="6533" width="4" bestFit="1" customWidth="1"/>
    <col min="6534" max="6534" width="11" bestFit="1" customWidth="1"/>
    <col min="6535" max="6535" width="4" bestFit="1" customWidth="1"/>
    <col min="6536" max="6536" width="11" bestFit="1" customWidth="1"/>
    <col min="6537" max="6537" width="4" bestFit="1" customWidth="1"/>
    <col min="6538" max="6538" width="12" bestFit="1" customWidth="1"/>
    <col min="6539" max="6539" width="4" bestFit="1" customWidth="1"/>
    <col min="6540" max="6540" width="12" bestFit="1" customWidth="1"/>
    <col min="6541" max="6541" width="4" bestFit="1" customWidth="1"/>
    <col min="6542" max="6542" width="12" bestFit="1" customWidth="1"/>
    <col min="6543" max="6543" width="4" bestFit="1" customWidth="1"/>
    <col min="6544" max="6544" width="12" bestFit="1" customWidth="1"/>
    <col min="6545" max="6545" width="4" bestFit="1" customWidth="1"/>
    <col min="6546" max="6546" width="12" bestFit="1" customWidth="1"/>
    <col min="6547" max="6547" width="4" bestFit="1" customWidth="1"/>
    <col min="6657" max="6657" width="46.42578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2" bestFit="1" customWidth="1"/>
    <col min="6693" max="6693" width="4" bestFit="1" customWidth="1"/>
    <col min="6694" max="6694" width="12" bestFit="1" customWidth="1"/>
    <col min="6695" max="6695" width="4" bestFit="1" customWidth="1"/>
    <col min="6696" max="6696" width="12" bestFit="1" customWidth="1"/>
    <col min="6697" max="6697" width="4" bestFit="1" customWidth="1"/>
    <col min="6698" max="6698" width="11" bestFit="1" customWidth="1"/>
    <col min="6699" max="6699" width="4" bestFit="1" customWidth="1"/>
    <col min="6700" max="6700" width="12" bestFit="1" customWidth="1"/>
    <col min="6701" max="6701" width="4" bestFit="1" customWidth="1"/>
    <col min="6702" max="6702" width="12" bestFit="1" customWidth="1"/>
    <col min="6703" max="6703" width="4" bestFit="1" customWidth="1"/>
    <col min="6704" max="6704" width="11" bestFit="1" customWidth="1"/>
    <col min="6705" max="6705" width="4" bestFit="1" customWidth="1"/>
    <col min="6706" max="6706" width="12" bestFit="1" customWidth="1"/>
    <col min="6707" max="6707" width="4" bestFit="1" customWidth="1"/>
    <col min="6708" max="6708" width="12" bestFit="1" customWidth="1"/>
    <col min="6709" max="6709" width="4" bestFit="1" customWidth="1"/>
    <col min="6710" max="6710" width="12" bestFit="1" customWidth="1"/>
    <col min="6711" max="6711" width="4" bestFit="1" customWidth="1"/>
    <col min="6712" max="6712" width="12" bestFit="1" customWidth="1"/>
    <col min="6713" max="6713" width="4" bestFit="1" customWidth="1"/>
    <col min="6714" max="6714" width="12" bestFit="1" customWidth="1"/>
    <col min="6715" max="6715" width="4" bestFit="1" customWidth="1"/>
    <col min="6716" max="6716" width="12" bestFit="1" customWidth="1"/>
    <col min="6717" max="6717" width="4" bestFit="1" customWidth="1"/>
    <col min="6718" max="6718" width="12" bestFit="1" customWidth="1"/>
    <col min="6719" max="6719" width="4" bestFit="1" customWidth="1"/>
    <col min="6720" max="6720" width="11" bestFit="1" customWidth="1"/>
    <col min="6721" max="6721" width="4" bestFit="1" customWidth="1"/>
    <col min="6722" max="6722" width="11" bestFit="1" customWidth="1"/>
    <col min="6723" max="6723" width="4" bestFit="1" customWidth="1"/>
    <col min="6724" max="6724" width="11" bestFit="1" customWidth="1"/>
    <col min="6725" max="6725" width="4" bestFit="1" customWidth="1"/>
    <col min="6726" max="6726" width="10" bestFit="1" customWidth="1"/>
    <col min="6727" max="6727" width="4" bestFit="1" customWidth="1"/>
    <col min="6728" max="6728" width="12" bestFit="1" customWidth="1"/>
    <col min="6729" max="6729" width="4" bestFit="1" customWidth="1"/>
    <col min="6730" max="6730" width="12" bestFit="1" customWidth="1"/>
    <col min="6731" max="6731" width="4" bestFit="1" customWidth="1"/>
    <col min="6732" max="6732" width="12" bestFit="1" customWidth="1"/>
    <col min="6733" max="6733" width="4" bestFit="1" customWidth="1"/>
    <col min="6734" max="6734" width="12" bestFit="1" customWidth="1"/>
    <col min="6735" max="6735" width="4" bestFit="1" customWidth="1"/>
    <col min="6736" max="6736" width="12" bestFit="1" customWidth="1"/>
    <col min="6737" max="6737" width="4" bestFit="1" customWidth="1"/>
    <col min="6738" max="6738" width="12" bestFit="1" customWidth="1"/>
    <col min="6739" max="6739" width="4" bestFit="1" customWidth="1"/>
    <col min="6740" max="6740" width="12" bestFit="1" customWidth="1"/>
    <col min="6741" max="6741" width="4" bestFit="1" customWidth="1"/>
    <col min="6742" max="6742" width="12" bestFit="1" customWidth="1"/>
    <col min="6743" max="6743" width="4" bestFit="1" customWidth="1"/>
    <col min="6744" max="6744" width="12" bestFit="1" customWidth="1"/>
    <col min="6745" max="6745" width="4" bestFit="1" customWidth="1"/>
    <col min="6746" max="6746" width="12" bestFit="1" customWidth="1"/>
    <col min="6747" max="6747" width="4" bestFit="1" customWidth="1"/>
    <col min="6748" max="6748" width="12" bestFit="1" customWidth="1"/>
    <col min="6749" max="6749" width="4" bestFit="1" customWidth="1"/>
    <col min="6750" max="6750" width="12" bestFit="1" customWidth="1"/>
    <col min="6751" max="6751" width="4" bestFit="1" customWidth="1"/>
    <col min="6752" max="6752" width="12" bestFit="1" customWidth="1"/>
    <col min="6753" max="6753" width="4" bestFit="1" customWidth="1"/>
    <col min="6754" max="6754" width="9" bestFit="1" customWidth="1"/>
    <col min="6755" max="6755" width="4" bestFit="1" customWidth="1"/>
    <col min="6756" max="6756" width="12.5703125" bestFit="1" customWidth="1"/>
    <col min="6757" max="6757" width="4" bestFit="1" customWidth="1"/>
    <col min="6758" max="6758" width="11" bestFit="1" customWidth="1"/>
    <col min="6759" max="6759" width="4" bestFit="1" customWidth="1"/>
    <col min="6760" max="6760" width="12" bestFit="1" customWidth="1"/>
    <col min="6761" max="6761" width="4" bestFit="1" customWidth="1"/>
    <col min="6762" max="6762" width="12" bestFit="1" customWidth="1"/>
    <col min="6763" max="6763" width="4" bestFit="1" customWidth="1"/>
    <col min="6764" max="6764" width="12" bestFit="1" customWidth="1"/>
    <col min="6765" max="6765" width="4" bestFit="1" customWidth="1"/>
    <col min="6766" max="6766" width="8" bestFit="1" customWidth="1"/>
    <col min="6767" max="6767" width="4" bestFit="1" customWidth="1"/>
    <col min="6768" max="6768" width="12" bestFit="1" customWidth="1"/>
    <col min="6769" max="6769" width="4" bestFit="1" customWidth="1"/>
    <col min="6770" max="6770" width="12" bestFit="1" customWidth="1"/>
    <col min="6771" max="6771" width="4" bestFit="1" customWidth="1"/>
    <col min="6772" max="6772" width="12" bestFit="1" customWidth="1"/>
    <col min="6773" max="6773" width="4" bestFit="1" customWidth="1"/>
    <col min="6774" max="6774" width="12" bestFit="1" customWidth="1"/>
    <col min="6775" max="6775" width="4" bestFit="1" customWidth="1"/>
    <col min="6776" max="6776" width="12" bestFit="1" customWidth="1"/>
    <col min="6777" max="6777" width="4" bestFit="1" customWidth="1"/>
    <col min="6778" max="6778" width="12" bestFit="1" customWidth="1"/>
    <col min="6779" max="6779" width="4" bestFit="1" customWidth="1"/>
    <col min="6780" max="6780" width="12" bestFit="1" customWidth="1"/>
    <col min="6781" max="6781" width="4" bestFit="1" customWidth="1"/>
    <col min="6782" max="6782" width="12" bestFit="1" customWidth="1"/>
    <col min="6783" max="6783" width="4" bestFit="1" customWidth="1"/>
    <col min="6784" max="6784" width="12" bestFit="1" customWidth="1"/>
    <col min="6785" max="6785" width="4" bestFit="1" customWidth="1"/>
    <col min="6786" max="6786" width="12" bestFit="1" customWidth="1"/>
    <col min="6787" max="6787" width="4" bestFit="1" customWidth="1"/>
    <col min="6788" max="6788" width="12.5703125" bestFit="1" customWidth="1"/>
    <col min="6789" max="6789" width="4" bestFit="1" customWidth="1"/>
    <col min="6790" max="6790" width="11" bestFit="1" customWidth="1"/>
    <col min="6791" max="6791" width="4" bestFit="1" customWidth="1"/>
    <col min="6792" max="6792" width="11" bestFit="1" customWidth="1"/>
    <col min="6793" max="6793" width="4" bestFit="1" customWidth="1"/>
    <col min="6794" max="6794" width="12" bestFit="1" customWidth="1"/>
    <col min="6795" max="6795" width="4" bestFit="1" customWidth="1"/>
    <col min="6796" max="6796" width="12" bestFit="1" customWidth="1"/>
    <col min="6797" max="6797" width="4" bestFit="1" customWidth="1"/>
    <col min="6798" max="6798" width="12" bestFit="1" customWidth="1"/>
    <col min="6799" max="6799" width="4" bestFit="1" customWidth="1"/>
    <col min="6800" max="6800" width="12" bestFit="1" customWidth="1"/>
    <col min="6801" max="6801" width="4" bestFit="1" customWidth="1"/>
    <col min="6802" max="6802" width="12" bestFit="1" customWidth="1"/>
    <col min="6803" max="6803" width="4" bestFit="1" customWidth="1"/>
    <col min="6913" max="6913" width="46.42578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2" bestFit="1" customWidth="1"/>
    <col min="6949" max="6949" width="4" bestFit="1" customWidth="1"/>
    <col min="6950" max="6950" width="12" bestFit="1" customWidth="1"/>
    <col min="6951" max="6951" width="4" bestFit="1" customWidth="1"/>
    <col min="6952" max="6952" width="12" bestFit="1" customWidth="1"/>
    <col min="6953" max="6953" width="4" bestFit="1" customWidth="1"/>
    <col min="6954" max="6954" width="11" bestFit="1" customWidth="1"/>
    <col min="6955" max="6955" width="4" bestFit="1" customWidth="1"/>
    <col min="6956" max="6956" width="12" bestFit="1" customWidth="1"/>
    <col min="6957" max="6957" width="4" bestFit="1" customWidth="1"/>
    <col min="6958" max="6958" width="12" bestFit="1" customWidth="1"/>
    <col min="6959" max="6959" width="4" bestFit="1" customWidth="1"/>
    <col min="6960" max="6960" width="11" bestFit="1" customWidth="1"/>
    <col min="6961" max="6961" width="4" bestFit="1" customWidth="1"/>
    <col min="6962" max="6962" width="12" bestFit="1" customWidth="1"/>
    <col min="6963" max="6963" width="4" bestFit="1" customWidth="1"/>
    <col min="6964" max="6964" width="12" bestFit="1" customWidth="1"/>
    <col min="6965" max="6965" width="4" bestFit="1" customWidth="1"/>
    <col min="6966" max="6966" width="12" bestFit="1" customWidth="1"/>
    <col min="6967" max="6967" width="4" bestFit="1" customWidth="1"/>
    <col min="6968" max="6968" width="12" bestFit="1" customWidth="1"/>
    <col min="6969" max="6969" width="4" bestFit="1" customWidth="1"/>
    <col min="6970" max="6970" width="12" bestFit="1" customWidth="1"/>
    <col min="6971" max="6971" width="4" bestFit="1" customWidth="1"/>
    <col min="6972" max="6972" width="12" bestFit="1" customWidth="1"/>
    <col min="6973" max="6973" width="4" bestFit="1" customWidth="1"/>
    <col min="6974" max="6974" width="12" bestFit="1" customWidth="1"/>
    <col min="6975" max="6975" width="4" bestFit="1" customWidth="1"/>
    <col min="6976" max="6976" width="11" bestFit="1" customWidth="1"/>
    <col min="6977" max="6977" width="4" bestFit="1" customWidth="1"/>
    <col min="6978" max="6978" width="11" bestFit="1" customWidth="1"/>
    <col min="6979" max="6979" width="4" bestFit="1" customWidth="1"/>
    <col min="6980" max="6980" width="11" bestFit="1" customWidth="1"/>
    <col min="6981" max="6981" width="4" bestFit="1" customWidth="1"/>
    <col min="6982" max="6982" width="10" bestFit="1" customWidth="1"/>
    <col min="6983" max="6983" width="4" bestFit="1" customWidth="1"/>
    <col min="6984" max="6984" width="12" bestFit="1" customWidth="1"/>
    <col min="6985" max="6985" width="4" bestFit="1" customWidth="1"/>
    <col min="6986" max="6986" width="12" bestFit="1" customWidth="1"/>
    <col min="6987" max="6987" width="4" bestFit="1" customWidth="1"/>
    <col min="6988" max="6988" width="12" bestFit="1" customWidth="1"/>
    <col min="6989" max="6989" width="4" bestFit="1" customWidth="1"/>
    <col min="6990" max="6990" width="12" bestFit="1" customWidth="1"/>
    <col min="6991" max="6991" width="4" bestFit="1" customWidth="1"/>
    <col min="6992" max="6992" width="12" bestFit="1" customWidth="1"/>
    <col min="6993" max="6993" width="4" bestFit="1" customWidth="1"/>
    <col min="6994" max="6994" width="12" bestFit="1" customWidth="1"/>
    <col min="6995" max="6995" width="4" bestFit="1" customWidth="1"/>
    <col min="6996" max="6996" width="12" bestFit="1" customWidth="1"/>
    <col min="6997" max="6997" width="4" bestFit="1" customWidth="1"/>
    <col min="6998" max="6998" width="12" bestFit="1" customWidth="1"/>
    <col min="6999" max="6999" width="4" bestFit="1" customWidth="1"/>
    <col min="7000" max="7000" width="12" bestFit="1" customWidth="1"/>
    <col min="7001" max="7001" width="4" bestFit="1" customWidth="1"/>
    <col min="7002" max="7002" width="12" bestFit="1" customWidth="1"/>
    <col min="7003" max="7003" width="4" bestFit="1" customWidth="1"/>
    <col min="7004" max="7004" width="12" bestFit="1" customWidth="1"/>
    <col min="7005" max="7005" width="4" bestFit="1" customWidth="1"/>
    <col min="7006" max="7006" width="12" bestFit="1" customWidth="1"/>
    <col min="7007" max="7007" width="4" bestFit="1" customWidth="1"/>
    <col min="7008" max="7008" width="12" bestFit="1" customWidth="1"/>
    <col min="7009" max="7009" width="4" bestFit="1" customWidth="1"/>
    <col min="7010" max="7010" width="9" bestFit="1" customWidth="1"/>
    <col min="7011" max="7011" width="4" bestFit="1" customWidth="1"/>
    <col min="7012" max="7012" width="12.5703125" bestFit="1" customWidth="1"/>
    <col min="7013" max="7013" width="4" bestFit="1" customWidth="1"/>
    <col min="7014" max="7014" width="11" bestFit="1" customWidth="1"/>
    <col min="7015" max="7015" width="4" bestFit="1" customWidth="1"/>
    <col min="7016" max="7016" width="12" bestFit="1" customWidth="1"/>
    <col min="7017" max="7017" width="4" bestFit="1" customWidth="1"/>
    <col min="7018" max="7018" width="12" bestFit="1" customWidth="1"/>
    <col min="7019" max="7019" width="4" bestFit="1" customWidth="1"/>
    <col min="7020" max="7020" width="12" bestFit="1" customWidth="1"/>
    <col min="7021" max="7021" width="4" bestFit="1" customWidth="1"/>
    <col min="7022" max="7022" width="8" bestFit="1" customWidth="1"/>
    <col min="7023" max="7023" width="4" bestFit="1" customWidth="1"/>
    <col min="7024" max="7024" width="12" bestFit="1" customWidth="1"/>
    <col min="7025" max="7025" width="4" bestFit="1" customWidth="1"/>
    <col min="7026" max="7026" width="12" bestFit="1" customWidth="1"/>
    <col min="7027" max="7027" width="4" bestFit="1" customWidth="1"/>
    <col min="7028" max="7028" width="12" bestFit="1" customWidth="1"/>
    <col min="7029" max="7029" width="4" bestFit="1" customWidth="1"/>
    <col min="7030" max="7030" width="12" bestFit="1" customWidth="1"/>
    <col min="7031" max="7031" width="4" bestFit="1" customWidth="1"/>
    <col min="7032" max="7032" width="12" bestFit="1" customWidth="1"/>
    <col min="7033" max="7033" width="4" bestFit="1" customWidth="1"/>
    <col min="7034" max="7034" width="12" bestFit="1" customWidth="1"/>
    <col min="7035" max="7035" width="4" bestFit="1" customWidth="1"/>
    <col min="7036" max="7036" width="12" bestFit="1" customWidth="1"/>
    <col min="7037" max="7037" width="4" bestFit="1" customWidth="1"/>
    <col min="7038" max="7038" width="12" bestFit="1" customWidth="1"/>
    <col min="7039" max="7039" width="4" bestFit="1" customWidth="1"/>
    <col min="7040" max="7040" width="12" bestFit="1" customWidth="1"/>
    <col min="7041" max="7041" width="4" bestFit="1" customWidth="1"/>
    <col min="7042" max="7042" width="12" bestFit="1" customWidth="1"/>
    <col min="7043" max="7043" width="4" bestFit="1" customWidth="1"/>
    <col min="7044" max="7044" width="12.5703125" bestFit="1" customWidth="1"/>
    <col min="7045" max="7045" width="4" bestFit="1" customWidth="1"/>
    <col min="7046" max="7046" width="11" bestFit="1" customWidth="1"/>
    <col min="7047" max="7047" width="4" bestFit="1" customWidth="1"/>
    <col min="7048" max="7048" width="11" bestFit="1" customWidth="1"/>
    <col min="7049" max="7049" width="4" bestFit="1" customWidth="1"/>
    <col min="7050" max="7050" width="12" bestFit="1" customWidth="1"/>
    <col min="7051" max="7051" width="4" bestFit="1" customWidth="1"/>
    <col min="7052" max="7052" width="12" bestFit="1" customWidth="1"/>
    <col min="7053" max="7053" width="4" bestFit="1" customWidth="1"/>
    <col min="7054" max="7054" width="12" bestFit="1" customWidth="1"/>
    <col min="7055" max="7055" width="4" bestFit="1" customWidth="1"/>
    <col min="7056" max="7056" width="12" bestFit="1" customWidth="1"/>
    <col min="7057" max="7057" width="4" bestFit="1" customWidth="1"/>
    <col min="7058" max="7058" width="12" bestFit="1" customWidth="1"/>
    <col min="7059" max="7059" width="4" bestFit="1" customWidth="1"/>
    <col min="7169" max="7169" width="46.42578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2" bestFit="1" customWidth="1"/>
    <col min="7205" max="7205" width="4" bestFit="1" customWidth="1"/>
    <col min="7206" max="7206" width="12" bestFit="1" customWidth="1"/>
    <col min="7207" max="7207" width="4" bestFit="1" customWidth="1"/>
    <col min="7208" max="7208" width="12" bestFit="1" customWidth="1"/>
    <col min="7209" max="7209" width="4" bestFit="1" customWidth="1"/>
    <col min="7210" max="7210" width="11" bestFit="1" customWidth="1"/>
    <col min="7211" max="7211" width="4" bestFit="1" customWidth="1"/>
    <col min="7212" max="7212" width="12" bestFit="1" customWidth="1"/>
    <col min="7213" max="7213" width="4" bestFit="1" customWidth="1"/>
    <col min="7214" max="7214" width="12" bestFit="1" customWidth="1"/>
    <col min="7215" max="7215" width="4" bestFit="1" customWidth="1"/>
    <col min="7216" max="7216" width="11" bestFit="1" customWidth="1"/>
    <col min="7217" max="7217" width="4" bestFit="1" customWidth="1"/>
    <col min="7218" max="7218" width="12" bestFit="1" customWidth="1"/>
    <col min="7219" max="7219" width="4" bestFit="1" customWidth="1"/>
    <col min="7220" max="7220" width="12" bestFit="1" customWidth="1"/>
    <col min="7221" max="7221" width="4" bestFit="1" customWidth="1"/>
    <col min="7222" max="7222" width="12" bestFit="1" customWidth="1"/>
    <col min="7223" max="7223" width="4" bestFit="1" customWidth="1"/>
    <col min="7224" max="7224" width="12" bestFit="1" customWidth="1"/>
    <col min="7225" max="7225" width="4" bestFit="1" customWidth="1"/>
    <col min="7226" max="7226" width="12" bestFit="1" customWidth="1"/>
    <col min="7227" max="7227" width="4" bestFit="1" customWidth="1"/>
    <col min="7228" max="7228" width="12" bestFit="1" customWidth="1"/>
    <col min="7229" max="7229" width="4" bestFit="1" customWidth="1"/>
    <col min="7230" max="7230" width="12" bestFit="1" customWidth="1"/>
    <col min="7231" max="7231" width="4" bestFit="1" customWidth="1"/>
    <col min="7232" max="7232" width="11" bestFit="1" customWidth="1"/>
    <col min="7233" max="7233" width="4" bestFit="1" customWidth="1"/>
    <col min="7234" max="7234" width="11" bestFit="1" customWidth="1"/>
    <col min="7235" max="7235" width="4" bestFit="1" customWidth="1"/>
    <col min="7236" max="7236" width="11" bestFit="1" customWidth="1"/>
    <col min="7237" max="7237" width="4" bestFit="1" customWidth="1"/>
    <col min="7238" max="7238" width="10" bestFit="1" customWidth="1"/>
    <col min="7239" max="7239" width="4" bestFit="1" customWidth="1"/>
    <col min="7240" max="7240" width="12" bestFit="1" customWidth="1"/>
    <col min="7241" max="7241" width="4" bestFit="1" customWidth="1"/>
    <col min="7242" max="7242" width="12" bestFit="1" customWidth="1"/>
    <col min="7243" max="7243" width="4" bestFit="1" customWidth="1"/>
    <col min="7244" max="7244" width="12" bestFit="1" customWidth="1"/>
    <col min="7245" max="7245" width="4" bestFit="1" customWidth="1"/>
    <col min="7246" max="7246" width="12" bestFit="1" customWidth="1"/>
    <col min="7247" max="7247" width="4" bestFit="1" customWidth="1"/>
    <col min="7248" max="7248" width="12" bestFit="1" customWidth="1"/>
    <col min="7249" max="7249" width="4" bestFit="1" customWidth="1"/>
    <col min="7250" max="7250" width="12" bestFit="1" customWidth="1"/>
    <col min="7251" max="7251" width="4" bestFit="1" customWidth="1"/>
    <col min="7252" max="7252" width="12" bestFit="1" customWidth="1"/>
    <col min="7253" max="7253" width="4" bestFit="1" customWidth="1"/>
    <col min="7254" max="7254" width="12" bestFit="1" customWidth="1"/>
    <col min="7255" max="7255" width="4" bestFit="1" customWidth="1"/>
    <col min="7256" max="7256" width="12" bestFit="1" customWidth="1"/>
    <col min="7257" max="7257" width="4" bestFit="1" customWidth="1"/>
    <col min="7258" max="7258" width="12" bestFit="1" customWidth="1"/>
    <col min="7259" max="7259" width="4" bestFit="1" customWidth="1"/>
    <col min="7260" max="7260" width="12" bestFit="1" customWidth="1"/>
    <col min="7261" max="7261" width="4" bestFit="1" customWidth="1"/>
    <col min="7262" max="7262" width="12" bestFit="1" customWidth="1"/>
    <col min="7263" max="7263" width="4" bestFit="1" customWidth="1"/>
    <col min="7264" max="7264" width="12" bestFit="1" customWidth="1"/>
    <col min="7265" max="7265" width="4" bestFit="1" customWidth="1"/>
    <col min="7266" max="7266" width="9" bestFit="1" customWidth="1"/>
    <col min="7267" max="7267" width="4" bestFit="1" customWidth="1"/>
    <col min="7268" max="7268" width="12.5703125" bestFit="1" customWidth="1"/>
    <col min="7269" max="7269" width="4" bestFit="1" customWidth="1"/>
    <col min="7270" max="7270" width="11" bestFit="1" customWidth="1"/>
    <col min="7271" max="7271" width="4" bestFit="1" customWidth="1"/>
    <col min="7272" max="7272" width="12" bestFit="1" customWidth="1"/>
    <col min="7273" max="7273" width="4" bestFit="1" customWidth="1"/>
    <col min="7274" max="7274" width="12" bestFit="1" customWidth="1"/>
    <col min="7275" max="7275" width="4" bestFit="1" customWidth="1"/>
    <col min="7276" max="7276" width="12" bestFit="1" customWidth="1"/>
    <col min="7277" max="7277" width="4" bestFit="1" customWidth="1"/>
    <col min="7278" max="7278" width="8" bestFit="1" customWidth="1"/>
    <col min="7279" max="7279" width="4" bestFit="1" customWidth="1"/>
    <col min="7280" max="7280" width="12" bestFit="1" customWidth="1"/>
    <col min="7281" max="7281" width="4" bestFit="1" customWidth="1"/>
    <col min="7282" max="7282" width="12" bestFit="1" customWidth="1"/>
    <col min="7283" max="7283" width="4" bestFit="1" customWidth="1"/>
    <col min="7284" max="7284" width="12" bestFit="1" customWidth="1"/>
    <col min="7285" max="7285" width="4" bestFit="1" customWidth="1"/>
    <col min="7286" max="7286" width="12" bestFit="1" customWidth="1"/>
    <col min="7287" max="7287" width="4" bestFit="1" customWidth="1"/>
    <col min="7288" max="7288" width="12" bestFit="1" customWidth="1"/>
    <col min="7289" max="7289" width="4" bestFit="1" customWidth="1"/>
    <col min="7290" max="7290" width="12" bestFit="1" customWidth="1"/>
    <col min="7291" max="7291" width="4" bestFit="1" customWidth="1"/>
    <col min="7292" max="7292" width="12" bestFit="1" customWidth="1"/>
    <col min="7293" max="7293" width="4" bestFit="1" customWidth="1"/>
    <col min="7294" max="7294" width="12" bestFit="1" customWidth="1"/>
    <col min="7295" max="7295" width="4" bestFit="1" customWidth="1"/>
    <col min="7296" max="7296" width="12" bestFit="1" customWidth="1"/>
    <col min="7297" max="7297" width="4" bestFit="1" customWidth="1"/>
    <col min="7298" max="7298" width="12" bestFit="1" customWidth="1"/>
    <col min="7299" max="7299" width="4" bestFit="1" customWidth="1"/>
    <col min="7300" max="7300" width="12.5703125" bestFit="1" customWidth="1"/>
    <col min="7301" max="7301" width="4" bestFit="1" customWidth="1"/>
    <col min="7302" max="7302" width="11" bestFit="1" customWidth="1"/>
    <col min="7303" max="7303" width="4" bestFit="1" customWidth="1"/>
    <col min="7304" max="7304" width="11" bestFit="1" customWidth="1"/>
    <col min="7305" max="7305" width="4" bestFit="1" customWidth="1"/>
    <col min="7306" max="7306" width="12" bestFit="1" customWidth="1"/>
    <col min="7307" max="7307" width="4" bestFit="1" customWidth="1"/>
    <col min="7308" max="7308" width="12" bestFit="1" customWidth="1"/>
    <col min="7309" max="7309" width="4" bestFit="1" customWidth="1"/>
    <col min="7310" max="7310" width="12" bestFit="1" customWidth="1"/>
    <col min="7311" max="7311" width="4" bestFit="1" customWidth="1"/>
    <col min="7312" max="7312" width="12" bestFit="1" customWidth="1"/>
    <col min="7313" max="7313" width="4" bestFit="1" customWidth="1"/>
    <col min="7314" max="7314" width="12" bestFit="1" customWidth="1"/>
    <col min="7315" max="7315" width="4" bestFit="1" customWidth="1"/>
    <col min="7425" max="7425" width="46.42578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2" bestFit="1" customWidth="1"/>
    <col min="7461" max="7461" width="4" bestFit="1" customWidth="1"/>
    <col min="7462" max="7462" width="12" bestFit="1" customWidth="1"/>
    <col min="7463" max="7463" width="4" bestFit="1" customWidth="1"/>
    <col min="7464" max="7464" width="12" bestFit="1" customWidth="1"/>
    <col min="7465" max="7465" width="4" bestFit="1" customWidth="1"/>
    <col min="7466" max="7466" width="11" bestFit="1" customWidth="1"/>
    <col min="7467" max="7467" width="4" bestFit="1" customWidth="1"/>
    <col min="7468" max="7468" width="12" bestFit="1" customWidth="1"/>
    <col min="7469" max="7469" width="4" bestFit="1" customWidth="1"/>
    <col min="7470" max="7470" width="12" bestFit="1" customWidth="1"/>
    <col min="7471" max="7471" width="4" bestFit="1" customWidth="1"/>
    <col min="7472" max="7472" width="11" bestFit="1" customWidth="1"/>
    <col min="7473" max="7473" width="4" bestFit="1" customWidth="1"/>
    <col min="7474" max="7474" width="12" bestFit="1" customWidth="1"/>
    <col min="7475" max="7475" width="4" bestFit="1" customWidth="1"/>
    <col min="7476" max="7476" width="12" bestFit="1" customWidth="1"/>
    <col min="7477" max="7477" width="4" bestFit="1" customWidth="1"/>
    <col min="7478" max="7478" width="12" bestFit="1" customWidth="1"/>
    <col min="7479" max="7479" width="4" bestFit="1" customWidth="1"/>
    <col min="7480" max="7480" width="12" bestFit="1" customWidth="1"/>
    <col min="7481" max="7481" width="4" bestFit="1" customWidth="1"/>
    <col min="7482" max="7482" width="12" bestFit="1" customWidth="1"/>
    <col min="7483" max="7483" width="4" bestFit="1" customWidth="1"/>
    <col min="7484" max="7484" width="12" bestFit="1" customWidth="1"/>
    <col min="7485" max="7485" width="4" bestFit="1" customWidth="1"/>
    <col min="7486" max="7486" width="12" bestFit="1" customWidth="1"/>
    <col min="7487" max="7487" width="4" bestFit="1" customWidth="1"/>
    <col min="7488" max="7488" width="11" bestFit="1" customWidth="1"/>
    <col min="7489" max="7489" width="4" bestFit="1" customWidth="1"/>
    <col min="7490" max="7490" width="11" bestFit="1" customWidth="1"/>
    <col min="7491" max="7491" width="4" bestFit="1" customWidth="1"/>
    <col min="7492" max="7492" width="11" bestFit="1" customWidth="1"/>
    <col min="7493" max="7493" width="4" bestFit="1" customWidth="1"/>
    <col min="7494" max="7494" width="10" bestFit="1" customWidth="1"/>
    <col min="7495" max="7495" width="4" bestFit="1" customWidth="1"/>
    <col min="7496" max="7496" width="12" bestFit="1" customWidth="1"/>
    <col min="7497" max="7497" width="4" bestFit="1" customWidth="1"/>
    <col min="7498" max="7498" width="12" bestFit="1" customWidth="1"/>
    <col min="7499" max="7499" width="4" bestFit="1" customWidth="1"/>
    <col min="7500" max="7500" width="12" bestFit="1" customWidth="1"/>
    <col min="7501" max="7501" width="4" bestFit="1" customWidth="1"/>
    <col min="7502" max="7502" width="12" bestFit="1" customWidth="1"/>
    <col min="7503" max="7503" width="4" bestFit="1" customWidth="1"/>
    <col min="7504" max="7504" width="12" bestFit="1" customWidth="1"/>
    <col min="7505" max="7505" width="4" bestFit="1" customWidth="1"/>
    <col min="7506" max="7506" width="12" bestFit="1" customWidth="1"/>
    <col min="7507" max="7507" width="4" bestFit="1" customWidth="1"/>
    <col min="7508" max="7508" width="12" bestFit="1" customWidth="1"/>
    <col min="7509" max="7509" width="4" bestFit="1" customWidth="1"/>
    <col min="7510" max="7510" width="12" bestFit="1" customWidth="1"/>
    <col min="7511" max="7511" width="4" bestFit="1" customWidth="1"/>
    <col min="7512" max="7512" width="12" bestFit="1" customWidth="1"/>
    <col min="7513" max="7513" width="4" bestFit="1" customWidth="1"/>
    <col min="7514" max="7514" width="12" bestFit="1" customWidth="1"/>
    <col min="7515" max="7515" width="4" bestFit="1" customWidth="1"/>
    <col min="7516" max="7516" width="12" bestFit="1" customWidth="1"/>
    <col min="7517" max="7517" width="4" bestFit="1" customWidth="1"/>
    <col min="7518" max="7518" width="12" bestFit="1" customWidth="1"/>
    <col min="7519" max="7519" width="4" bestFit="1" customWidth="1"/>
    <col min="7520" max="7520" width="12" bestFit="1" customWidth="1"/>
    <col min="7521" max="7521" width="4" bestFit="1" customWidth="1"/>
    <col min="7522" max="7522" width="9" bestFit="1" customWidth="1"/>
    <col min="7523" max="7523" width="4" bestFit="1" customWidth="1"/>
    <col min="7524" max="7524" width="12.5703125" bestFit="1" customWidth="1"/>
    <col min="7525" max="7525" width="4" bestFit="1" customWidth="1"/>
    <col min="7526" max="7526" width="11" bestFit="1" customWidth="1"/>
    <col min="7527" max="7527" width="4" bestFit="1" customWidth="1"/>
    <col min="7528" max="7528" width="12" bestFit="1" customWidth="1"/>
    <col min="7529" max="7529" width="4" bestFit="1" customWidth="1"/>
    <col min="7530" max="7530" width="12" bestFit="1" customWidth="1"/>
    <col min="7531" max="7531" width="4" bestFit="1" customWidth="1"/>
    <col min="7532" max="7532" width="12" bestFit="1" customWidth="1"/>
    <col min="7533" max="7533" width="4" bestFit="1" customWidth="1"/>
    <col min="7534" max="7534" width="8" bestFit="1" customWidth="1"/>
    <col min="7535" max="7535" width="4" bestFit="1" customWidth="1"/>
    <col min="7536" max="7536" width="12" bestFit="1" customWidth="1"/>
    <col min="7537" max="7537" width="4" bestFit="1" customWidth="1"/>
    <col min="7538" max="7538" width="12" bestFit="1" customWidth="1"/>
    <col min="7539" max="7539" width="4" bestFit="1" customWidth="1"/>
    <col min="7540" max="7540" width="12" bestFit="1" customWidth="1"/>
    <col min="7541" max="7541" width="4" bestFit="1" customWidth="1"/>
    <col min="7542" max="7542" width="12" bestFit="1" customWidth="1"/>
    <col min="7543" max="7543" width="4" bestFit="1" customWidth="1"/>
    <col min="7544" max="7544" width="12" bestFit="1" customWidth="1"/>
    <col min="7545" max="7545" width="4" bestFit="1" customWidth="1"/>
    <col min="7546" max="7546" width="12" bestFit="1" customWidth="1"/>
    <col min="7547" max="7547" width="4" bestFit="1" customWidth="1"/>
    <col min="7548" max="7548" width="12" bestFit="1" customWidth="1"/>
    <col min="7549" max="7549" width="4" bestFit="1" customWidth="1"/>
    <col min="7550" max="7550" width="12" bestFit="1" customWidth="1"/>
    <col min="7551" max="7551" width="4" bestFit="1" customWidth="1"/>
    <col min="7552" max="7552" width="12" bestFit="1" customWidth="1"/>
    <col min="7553" max="7553" width="4" bestFit="1" customWidth="1"/>
    <col min="7554" max="7554" width="12" bestFit="1" customWidth="1"/>
    <col min="7555" max="7555" width="4" bestFit="1" customWidth="1"/>
    <col min="7556" max="7556" width="12.5703125" bestFit="1" customWidth="1"/>
    <col min="7557" max="7557" width="4" bestFit="1" customWidth="1"/>
    <col min="7558" max="7558" width="11" bestFit="1" customWidth="1"/>
    <col min="7559" max="7559" width="4" bestFit="1" customWidth="1"/>
    <col min="7560" max="7560" width="11" bestFit="1" customWidth="1"/>
    <col min="7561" max="7561" width="4" bestFit="1" customWidth="1"/>
    <col min="7562" max="7562" width="12" bestFit="1" customWidth="1"/>
    <col min="7563" max="7563" width="4" bestFit="1" customWidth="1"/>
    <col min="7564" max="7564" width="12" bestFit="1" customWidth="1"/>
    <col min="7565" max="7565" width="4" bestFit="1" customWidth="1"/>
    <col min="7566" max="7566" width="12" bestFit="1" customWidth="1"/>
    <col min="7567" max="7567" width="4" bestFit="1" customWidth="1"/>
    <col min="7568" max="7568" width="12" bestFit="1" customWidth="1"/>
    <col min="7569" max="7569" width="4" bestFit="1" customWidth="1"/>
    <col min="7570" max="7570" width="12" bestFit="1" customWidth="1"/>
    <col min="7571" max="7571" width="4" bestFit="1" customWidth="1"/>
    <col min="7681" max="7681" width="46.42578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2" bestFit="1" customWidth="1"/>
    <col min="7717" max="7717" width="4" bestFit="1" customWidth="1"/>
    <col min="7718" max="7718" width="12" bestFit="1" customWidth="1"/>
    <col min="7719" max="7719" width="4" bestFit="1" customWidth="1"/>
    <col min="7720" max="7720" width="12" bestFit="1" customWidth="1"/>
    <col min="7721" max="7721" width="4" bestFit="1" customWidth="1"/>
    <col min="7722" max="7722" width="11" bestFit="1" customWidth="1"/>
    <col min="7723" max="7723" width="4" bestFit="1" customWidth="1"/>
    <col min="7724" max="7724" width="12" bestFit="1" customWidth="1"/>
    <col min="7725" max="7725" width="4" bestFit="1" customWidth="1"/>
    <col min="7726" max="7726" width="12" bestFit="1" customWidth="1"/>
    <col min="7727" max="7727" width="4" bestFit="1" customWidth="1"/>
    <col min="7728" max="7728" width="11" bestFit="1" customWidth="1"/>
    <col min="7729" max="7729" width="4" bestFit="1" customWidth="1"/>
    <col min="7730" max="7730" width="12" bestFit="1" customWidth="1"/>
    <col min="7731" max="7731" width="4" bestFit="1" customWidth="1"/>
    <col min="7732" max="7732" width="12" bestFit="1" customWidth="1"/>
    <col min="7733" max="7733" width="4" bestFit="1" customWidth="1"/>
    <col min="7734" max="7734" width="12" bestFit="1" customWidth="1"/>
    <col min="7735" max="7735" width="4" bestFit="1" customWidth="1"/>
    <col min="7736" max="7736" width="12" bestFit="1" customWidth="1"/>
    <col min="7737" max="7737" width="4" bestFit="1" customWidth="1"/>
    <col min="7738" max="7738" width="12" bestFit="1" customWidth="1"/>
    <col min="7739" max="7739" width="4" bestFit="1" customWidth="1"/>
    <col min="7740" max="7740" width="12" bestFit="1" customWidth="1"/>
    <col min="7741" max="7741" width="4" bestFit="1" customWidth="1"/>
    <col min="7742" max="7742" width="12" bestFit="1" customWidth="1"/>
    <col min="7743" max="7743" width="4" bestFit="1" customWidth="1"/>
    <col min="7744" max="7744" width="11" bestFit="1" customWidth="1"/>
    <col min="7745" max="7745" width="4" bestFit="1" customWidth="1"/>
    <col min="7746" max="7746" width="11" bestFit="1" customWidth="1"/>
    <col min="7747" max="7747" width="4" bestFit="1" customWidth="1"/>
    <col min="7748" max="7748" width="11" bestFit="1" customWidth="1"/>
    <col min="7749" max="7749" width="4" bestFit="1" customWidth="1"/>
    <col min="7750" max="7750" width="10" bestFit="1" customWidth="1"/>
    <col min="7751" max="7751" width="4" bestFit="1" customWidth="1"/>
    <col min="7752" max="7752" width="12" bestFit="1" customWidth="1"/>
    <col min="7753" max="7753" width="4" bestFit="1" customWidth="1"/>
    <col min="7754" max="7754" width="12" bestFit="1" customWidth="1"/>
    <col min="7755" max="7755" width="4" bestFit="1" customWidth="1"/>
    <col min="7756" max="7756" width="12" bestFit="1" customWidth="1"/>
    <col min="7757" max="7757" width="4" bestFit="1" customWidth="1"/>
    <col min="7758" max="7758" width="12" bestFit="1" customWidth="1"/>
    <col min="7759" max="7759" width="4" bestFit="1" customWidth="1"/>
    <col min="7760" max="7760" width="12" bestFit="1" customWidth="1"/>
    <col min="7761" max="7761" width="4" bestFit="1" customWidth="1"/>
    <col min="7762" max="7762" width="12" bestFit="1" customWidth="1"/>
    <col min="7763" max="7763" width="4" bestFit="1" customWidth="1"/>
    <col min="7764" max="7764" width="12" bestFit="1" customWidth="1"/>
    <col min="7765" max="7765" width="4" bestFit="1" customWidth="1"/>
    <col min="7766" max="7766" width="12" bestFit="1" customWidth="1"/>
    <col min="7767" max="7767" width="4" bestFit="1" customWidth="1"/>
    <col min="7768" max="7768" width="12" bestFit="1" customWidth="1"/>
    <col min="7769" max="7769" width="4" bestFit="1" customWidth="1"/>
    <col min="7770" max="7770" width="12" bestFit="1" customWidth="1"/>
    <col min="7771" max="7771" width="4" bestFit="1" customWidth="1"/>
    <col min="7772" max="7772" width="12" bestFit="1" customWidth="1"/>
    <col min="7773" max="7773" width="4" bestFit="1" customWidth="1"/>
    <col min="7774" max="7774" width="12" bestFit="1" customWidth="1"/>
    <col min="7775" max="7775" width="4" bestFit="1" customWidth="1"/>
    <col min="7776" max="7776" width="12" bestFit="1" customWidth="1"/>
    <col min="7777" max="7777" width="4" bestFit="1" customWidth="1"/>
    <col min="7778" max="7778" width="9" bestFit="1" customWidth="1"/>
    <col min="7779" max="7779" width="4" bestFit="1" customWidth="1"/>
    <col min="7780" max="7780" width="12.5703125" bestFit="1" customWidth="1"/>
    <col min="7781" max="7781" width="4" bestFit="1" customWidth="1"/>
    <col min="7782" max="7782" width="11" bestFit="1" customWidth="1"/>
    <col min="7783" max="7783" width="4" bestFit="1" customWidth="1"/>
    <col min="7784" max="7784" width="12" bestFit="1" customWidth="1"/>
    <col min="7785" max="7785" width="4" bestFit="1" customWidth="1"/>
    <col min="7786" max="7786" width="12" bestFit="1" customWidth="1"/>
    <col min="7787" max="7787" width="4" bestFit="1" customWidth="1"/>
    <col min="7788" max="7788" width="12" bestFit="1" customWidth="1"/>
    <col min="7789" max="7789" width="4" bestFit="1" customWidth="1"/>
    <col min="7790" max="7790" width="8" bestFit="1" customWidth="1"/>
    <col min="7791" max="7791" width="4" bestFit="1" customWidth="1"/>
    <col min="7792" max="7792" width="12" bestFit="1" customWidth="1"/>
    <col min="7793" max="7793" width="4" bestFit="1" customWidth="1"/>
    <col min="7794" max="7794" width="12" bestFit="1" customWidth="1"/>
    <col min="7795" max="7795" width="4" bestFit="1" customWidth="1"/>
    <col min="7796" max="7796" width="12" bestFit="1" customWidth="1"/>
    <col min="7797" max="7797" width="4" bestFit="1" customWidth="1"/>
    <col min="7798" max="7798" width="12" bestFit="1" customWidth="1"/>
    <col min="7799" max="7799" width="4" bestFit="1" customWidth="1"/>
    <col min="7800" max="7800" width="12" bestFit="1" customWidth="1"/>
    <col min="7801" max="7801" width="4" bestFit="1" customWidth="1"/>
    <col min="7802" max="7802" width="12" bestFit="1" customWidth="1"/>
    <col min="7803" max="7803" width="4" bestFit="1" customWidth="1"/>
    <col min="7804" max="7804" width="12" bestFit="1" customWidth="1"/>
    <col min="7805" max="7805" width="4" bestFit="1" customWidth="1"/>
    <col min="7806" max="7806" width="12" bestFit="1" customWidth="1"/>
    <col min="7807" max="7807" width="4" bestFit="1" customWidth="1"/>
    <col min="7808" max="7808" width="12" bestFit="1" customWidth="1"/>
    <col min="7809" max="7809" width="4" bestFit="1" customWidth="1"/>
    <col min="7810" max="7810" width="12" bestFit="1" customWidth="1"/>
    <col min="7811" max="7811" width="4" bestFit="1" customWidth="1"/>
    <col min="7812" max="7812" width="12.5703125" bestFit="1" customWidth="1"/>
    <col min="7813" max="7813" width="4" bestFit="1" customWidth="1"/>
    <col min="7814" max="7814" width="11" bestFit="1" customWidth="1"/>
    <col min="7815" max="7815" width="4" bestFit="1" customWidth="1"/>
    <col min="7816" max="7816" width="11" bestFit="1" customWidth="1"/>
    <col min="7817" max="7817" width="4" bestFit="1" customWidth="1"/>
    <col min="7818" max="7818" width="12" bestFit="1" customWidth="1"/>
    <col min="7819" max="7819" width="4" bestFit="1" customWidth="1"/>
    <col min="7820" max="7820" width="12" bestFit="1" customWidth="1"/>
    <col min="7821" max="7821" width="4" bestFit="1" customWidth="1"/>
    <col min="7822" max="7822" width="12" bestFit="1" customWidth="1"/>
    <col min="7823" max="7823" width="4" bestFit="1" customWidth="1"/>
    <col min="7824" max="7824" width="12" bestFit="1" customWidth="1"/>
    <col min="7825" max="7825" width="4" bestFit="1" customWidth="1"/>
    <col min="7826" max="7826" width="12" bestFit="1" customWidth="1"/>
    <col min="7827" max="7827" width="4" bestFit="1" customWidth="1"/>
    <col min="7937" max="7937" width="46.42578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2" bestFit="1" customWidth="1"/>
    <col min="7973" max="7973" width="4" bestFit="1" customWidth="1"/>
    <col min="7974" max="7974" width="12" bestFit="1" customWidth="1"/>
    <col min="7975" max="7975" width="4" bestFit="1" customWidth="1"/>
    <col min="7976" max="7976" width="12" bestFit="1" customWidth="1"/>
    <col min="7977" max="7977" width="4" bestFit="1" customWidth="1"/>
    <col min="7978" max="7978" width="11" bestFit="1" customWidth="1"/>
    <col min="7979" max="7979" width="4" bestFit="1" customWidth="1"/>
    <col min="7980" max="7980" width="12" bestFit="1" customWidth="1"/>
    <col min="7981" max="7981" width="4" bestFit="1" customWidth="1"/>
    <col min="7982" max="7982" width="12" bestFit="1" customWidth="1"/>
    <col min="7983" max="7983" width="4" bestFit="1" customWidth="1"/>
    <col min="7984" max="7984" width="11" bestFit="1" customWidth="1"/>
    <col min="7985" max="7985" width="4" bestFit="1" customWidth="1"/>
    <col min="7986" max="7986" width="12" bestFit="1" customWidth="1"/>
    <col min="7987" max="7987" width="4" bestFit="1" customWidth="1"/>
    <col min="7988" max="7988" width="12" bestFit="1" customWidth="1"/>
    <col min="7989" max="7989" width="4" bestFit="1" customWidth="1"/>
    <col min="7990" max="7990" width="12" bestFit="1" customWidth="1"/>
    <col min="7991" max="7991" width="4" bestFit="1" customWidth="1"/>
    <col min="7992" max="7992" width="12" bestFit="1" customWidth="1"/>
    <col min="7993" max="7993" width="4" bestFit="1" customWidth="1"/>
    <col min="7994" max="7994" width="12" bestFit="1" customWidth="1"/>
    <col min="7995" max="7995" width="4" bestFit="1" customWidth="1"/>
    <col min="7996" max="7996" width="12" bestFit="1" customWidth="1"/>
    <col min="7997" max="7997" width="4" bestFit="1" customWidth="1"/>
    <col min="7998" max="7998" width="12" bestFit="1" customWidth="1"/>
    <col min="7999" max="7999" width="4" bestFit="1" customWidth="1"/>
    <col min="8000" max="8000" width="11" bestFit="1" customWidth="1"/>
    <col min="8001" max="8001" width="4" bestFit="1" customWidth="1"/>
    <col min="8002" max="8002" width="11" bestFit="1" customWidth="1"/>
    <col min="8003" max="8003" width="4" bestFit="1" customWidth="1"/>
    <col min="8004" max="8004" width="11" bestFit="1" customWidth="1"/>
    <col min="8005" max="8005" width="4" bestFit="1" customWidth="1"/>
    <col min="8006" max="8006" width="10" bestFit="1" customWidth="1"/>
    <col min="8007" max="8007" width="4" bestFit="1" customWidth="1"/>
    <col min="8008" max="8008" width="12" bestFit="1" customWidth="1"/>
    <col min="8009" max="8009" width="4" bestFit="1" customWidth="1"/>
    <col min="8010" max="8010" width="12" bestFit="1" customWidth="1"/>
    <col min="8011" max="8011" width="4" bestFit="1" customWidth="1"/>
    <col min="8012" max="8012" width="12" bestFit="1" customWidth="1"/>
    <col min="8013" max="8013" width="4" bestFit="1" customWidth="1"/>
    <col min="8014" max="8014" width="12" bestFit="1" customWidth="1"/>
    <col min="8015" max="8015" width="4" bestFit="1" customWidth="1"/>
    <col min="8016" max="8016" width="12" bestFit="1" customWidth="1"/>
    <col min="8017" max="8017" width="4" bestFit="1" customWidth="1"/>
    <col min="8018" max="8018" width="12" bestFit="1" customWidth="1"/>
    <col min="8019" max="8019" width="4" bestFit="1" customWidth="1"/>
    <col min="8020" max="8020" width="12" bestFit="1" customWidth="1"/>
    <col min="8021" max="8021" width="4" bestFit="1" customWidth="1"/>
    <col min="8022" max="8022" width="12" bestFit="1" customWidth="1"/>
    <col min="8023" max="8023" width="4" bestFit="1" customWidth="1"/>
    <col min="8024" max="8024" width="12" bestFit="1" customWidth="1"/>
    <col min="8025" max="8025" width="4" bestFit="1" customWidth="1"/>
    <col min="8026" max="8026" width="12" bestFit="1" customWidth="1"/>
    <col min="8027" max="8027" width="4" bestFit="1" customWidth="1"/>
    <col min="8028" max="8028" width="12" bestFit="1" customWidth="1"/>
    <col min="8029" max="8029" width="4" bestFit="1" customWidth="1"/>
    <col min="8030" max="8030" width="12" bestFit="1" customWidth="1"/>
    <col min="8031" max="8031" width="4" bestFit="1" customWidth="1"/>
    <col min="8032" max="8032" width="12" bestFit="1" customWidth="1"/>
    <col min="8033" max="8033" width="4" bestFit="1" customWidth="1"/>
    <col min="8034" max="8034" width="9" bestFit="1" customWidth="1"/>
    <col min="8035" max="8035" width="4" bestFit="1" customWidth="1"/>
    <col min="8036" max="8036" width="12.5703125" bestFit="1" customWidth="1"/>
    <col min="8037" max="8037" width="4" bestFit="1" customWidth="1"/>
    <col min="8038" max="8038" width="11" bestFit="1" customWidth="1"/>
    <col min="8039" max="8039" width="4" bestFit="1" customWidth="1"/>
    <col min="8040" max="8040" width="12" bestFit="1" customWidth="1"/>
    <col min="8041" max="8041" width="4" bestFit="1" customWidth="1"/>
    <col min="8042" max="8042" width="12" bestFit="1" customWidth="1"/>
    <col min="8043" max="8043" width="4" bestFit="1" customWidth="1"/>
    <col min="8044" max="8044" width="12" bestFit="1" customWidth="1"/>
    <col min="8045" max="8045" width="4" bestFit="1" customWidth="1"/>
    <col min="8046" max="8046" width="8" bestFit="1" customWidth="1"/>
    <col min="8047" max="8047" width="4" bestFit="1" customWidth="1"/>
    <col min="8048" max="8048" width="12" bestFit="1" customWidth="1"/>
    <col min="8049" max="8049" width="4" bestFit="1" customWidth="1"/>
    <col min="8050" max="8050" width="12" bestFit="1" customWidth="1"/>
    <col min="8051" max="8051" width="4" bestFit="1" customWidth="1"/>
    <col min="8052" max="8052" width="12" bestFit="1" customWidth="1"/>
    <col min="8053" max="8053" width="4" bestFit="1" customWidth="1"/>
    <col min="8054" max="8054" width="12" bestFit="1" customWidth="1"/>
    <col min="8055" max="8055" width="4" bestFit="1" customWidth="1"/>
    <col min="8056" max="8056" width="12" bestFit="1" customWidth="1"/>
    <col min="8057" max="8057" width="4" bestFit="1" customWidth="1"/>
    <col min="8058" max="8058" width="12" bestFit="1" customWidth="1"/>
    <col min="8059" max="8059" width="4" bestFit="1" customWidth="1"/>
    <col min="8060" max="8060" width="12" bestFit="1" customWidth="1"/>
    <col min="8061" max="8061" width="4" bestFit="1" customWidth="1"/>
    <col min="8062" max="8062" width="12" bestFit="1" customWidth="1"/>
    <col min="8063" max="8063" width="4" bestFit="1" customWidth="1"/>
    <col min="8064" max="8064" width="12" bestFit="1" customWidth="1"/>
    <col min="8065" max="8065" width="4" bestFit="1" customWidth="1"/>
    <col min="8066" max="8066" width="12" bestFit="1" customWidth="1"/>
    <col min="8067" max="8067" width="4" bestFit="1" customWidth="1"/>
    <col min="8068" max="8068" width="12.5703125" bestFit="1" customWidth="1"/>
    <col min="8069" max="8069" width="4" bestFit="1" customWidth="1"/>
    <col min="8070" max="8070" width="11" bestFit="1" customWidth="1"/>
    <col min="8071" max="8071" width="4" bestFit="1" customWidth="1"/>
    <col min="8072" max="8072" width="11" bestFit="1" customWidth="1"/>
    <col min="8073" max="8073" width="4" bestFit="1" customWidth="1"/>
    <col min="8074" max="8074" width="12" bestFit="1" customWidth="1"/>
    <col min="8075" max="8075" width="4" bestFit="1" customWidth="1"/>
    <col min="8076" max="8076" width="12" bestFit="1" customWidth="1"/>
    <col min="8077" max="8077" width="4" bestFit="1" customWidth="1"/>
    <col min="8078" max="8078" width="12" bestFit="1" customWidth="1"/>
    <col min="8079" max="8079" width="4" bestFit="1" customWidth="1"/>
    <col min="8080" max="8080" width="12" bestFit="1" customWidth="1"/>
    <col min="8081" max="8081" width="4" bestFit="1" customWidth="1"/>
    <col min="8082" max="8082" width="12" bestFit="1" customWidth="1"/>
    <col min="8083" max="8083" width="4" bestFit="1" customWidth="1"/>
    <col min="8193" max="8193" width="46.42578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2" bestFit="1" customWidth="1"/>
    <col min="8229" max="8229" width="4" bestFit="1" customWidth="1"/>
    <col min="8230" max="8230" width="12" bestFit="1" customWidth="1"/>
    <col min="8231" max="8231" width="4" bestFit="1" customWidth="1"/>
    <col min="8232" max="8232" width="12" bestFit="1" customWidth="1"/>
    <col min="8233" max="8233" width="4" bestFit="1" customWidth="1"/>
    <col min="8234" max="8234" width="11" bestFit="1" customWidth="1"/>
    <col min="8235" max="8235" width="4" bestFit="1" customWidth="1"/>
    <col min="8236" max="8236" width="12" bestFit="1" customWidth="1"/>
    <col min="8237" max="8237" width="4" bestFit="1" customWidth="1"/>
    <col min="8238" max="8238" width="12" bestFit="1" customWidth="1"/>
    <col min="8239" max="8239" width="4" bestFit="1" customWidth="1"/>
    <col min="8240" max="8240" width="11" bestFit="1" customWidth="1"/>
    <col min="8241" max="8241" width="4" bestFit="1" customWidth="1"/>
    <col min="8242" max="8242" width="12" bestFit="1" customWidth="1"/>
    <col min="8243" max="8243" width="4" bestFit="1" customWidth="1"/>
    <col min="8244" max="8244" width="12" bestFit="1" customWidth="1"/>
    <col min="8245" max="8245" width="4" bestFit="1" customWidth="1"/>
    <col min="8246" max="8246" width="12" bestFit="1" customWidth="1"/>
    <col min="8247" max="8247" width="4" bestFit="1" customWidth="1"/>
    <col min="8248" max="8248" width="12" bestFit="1" customWidth="1"/>
    <col min="8249" max="8249" width="4" bestFit="1" customWidth="1"/>
    <col min="8250" max="8250" width="12" bestFit="1" customWidth="1"/>
    <col min="8251" max="8251" width="4" bestFit="1" customWidth="1"/>
    <col min="8252" max="8252" width="12" bestFit="1" customWidth="1"/>
    <col min="8253" max="8253" width="4" bestFit="1" customWidth="1"/>
    <col min="8254" max="8254" width="12" bestFit="1" customWidth="1"/>
    <col min="8255" max="8255" width="4" bestFit="1" customWidth="1"/>
    <col min="8256" max="8256" width="11" bestFit="1" customWidth="1"/>
    <col min="8257" max="8257" width="4" bestFit="1" customWidth="1"/>
    <col min="8258" max="8258" width="11" bestFit="1" customWidth="1"/>
    <col min="8259" max="8259" width="4" bestFit="1" customWidth="1"/>
    <col min="8260" max="8260" width="11" bestFit="1" customWidth="1"/>
    <col min="8261" max="8261" width="4" bestFit="1" customWidth="1"/>
    <col min="8262" max="8262" width="10" bestFit="1" customWidth="1"/>
    <col min="8263" max="8263" width="4" bestFit="1" customWidth="1"/>
    <col min="8264" max="8264" width="12" bestFit="1" customWidth="1"/>
    <col min="8265" max="8265" width="4" bestFit="1" customWidth="1"/>
    <col min="8266" max="8266" width="12" bestFit="1" customWidth="1"/>
    <col min="8267" max="8267" width="4" bestFit="1" customWidth="1"/>
    <col min="8268" max="8268" width="12" bestFit="1" customWidth="1"/>
    <col min="8269" max="8269" width="4" bestFit="1" customWidth="1"/>
    <col min="8270" max="8270" width="12" bestFit="1" customWidth="1"/>
    <col min="8271" max="8271" width="4" bestFit="1" customWidth="1"/>
    <col min="8272" max="8272" width="12" bestFit="1" customWidth="1"/>
    <col min="8273" max="8273" width="4" bestFit="1" customWidth="1"/>
    <col min="8274" max="8274" width="12" bestFit="1" customWidth="1"/>
    <col min="8275" max="8275" width="4" bestFit="1" customWidth="1"/>
    <col min="8276" max="8276" width="12" bestFit="1" customWidth="1"/>
    <col min="8277" max="8277" width="4" bestFit="1" customWidth="1"/>
    <col min="8278" max="8278" width="12" bestFit="1" customWidth="1"/>
    <col min="8279" max="8279" width="4" bestFit="1" customWidth="1"/>
    <col min="8280" max="8280" width="12" bestFit="1" customWidth="1"/>
    <col min="8281" max="8281" width="4" bestFit="1" customWidth="1"/>
    <col min="8282" max="8282" width="12" bestFit="1" customWidth="1"/>
    <col min="8283" max="8283" width="4" bestFit="1" customWidth="1"/>
    <col min="8284" max="8284" width="12" bestFit="1" customWidth="1"/>
    <col min="8285" max="8285" width="4" bestFit="1" customWidth="1"/>
    <col min="8286" max="8286" width="12" bestFit="1" customWidth="1"/>
    <col min="8287" max="8287" width="4" bestFit="1" customWidth="1"/>
    <col min="8288" max="8288" width="12" bestFit="1" customWidth="1"/>
    <col min="8289" max="8289" width="4" bestFit="1" customWidth="1"/>
    <col min="8290" max="8290" width="9" bestFit="1" customWidth="1"/>
    <col min="8291" max="8291" width="4" bestFit="1" customWidth="1"/>
    <col min="8292" max="8292" width="12.5703125" bestFit="1" customWidth="1"/>
    <col min="8293" max="8293" width="4" bestFit="1" customWidth="1"/>
    <col min="8294" max="8294" width="11" bestFit="1" customWidth="1"/>
    <col min="8295" max="8295" width="4" bestFit="1" customWidth="1"/>
    <col min="8296" max="8296" width="12" bestFit="1" customWidth="1"/>
    <col min="8297" max="8297" width="4" bestFit="1" customWidth="1"/>
    <col min="8298" max="8298" width="12" bestFit="1" customWidth="1"/>
    <col min="8299" max="8299" width="4" bestFit="1" customWidth="1"/>
    <col min="8300" max="8300" width="12" bestFit="1" customWidth="1"/>
    <col min="8301" max="8301" width="4" bestFit="1" customWidth="1"/>
    <col min="8302" max="8302" width="8" bestFit="1" customWidth="1"/>
    <col min="8303" max="8303" width="4" bestFit="1" customWidth="1"/>
    <col min="8304" max="8304" width="12" bestFit="1" customWidth="1"/>
    <col min="8305" max="8305" width="4" bestFit="1" customWidth="1"/>
    <col min="8306" max="8306" width="12" bestFit="1" customWidth="1"/>
    <col min="8307" max="8307" width="4" bestFit="1" customWidth="1"/>
    <col min="8308" max="8308" width="12" bestFit="1" customWidth="1"/>
    <col min="8309" max="8309" width="4" bestFit="1" customWidth="1"/>
    <col min="8310" max="8310" width="12" bestFit="1" customWidth="1"/>
    <col min="8311" max="8311" width="4" bestFit="1" customWidth="1"/>
    <col min="8312" max="8312" width="12" bestFit="1" customWidth="1"/>
    <col min="8313" max="8313" width="4" bestFit="1" customWidth="1"/>
    <col min="8314" max="8314" width="12" bestFit="1" customWidth="1"/>
    <col min="8315" max="8315" width="4" bestFit="1" customWidth="1"/>
    <col min="8316" max="8316" width="12" bestFit="1" customWidth="1"/>
    <col min="8317" max="8317" width="4" bestFit="1" customWidth="1"/>
    <col min="8318" max="8318" width="12" bestFit="1" customWidth="1"/>
    <col min="8319" max="8319" width="4" bestFit="1" customWidth="1"/>
    <col min="8320" max="8320" width="12" bestFit="1" customWidth="1"/>
    <col min="8321" max="8321" width="4" bestFit="1" customWidth="1"/>
    <col min="8322" max="8322" width="12" bestFit="1" customWidth="1"/>
    <col min="8323" max="8323" width="4" bestFit="1" customWidth="1"/>
    <col min="8324" max="8324" width="12.5703125" bestFit="1" customWidth="1"/>
    <col min="8325" max="8325" width="4" bestFit="1" customWidth="1"/>
    <col min="8326" max="8326" width="11" bestFit="1" customWidth="1"/>
    <col min="8327" max="8327" width="4" bestFit="1" customWidth="1"/>
    <col min="8328" max="8328" width="11" bestFit="1" customWidth="1"/>
    <col min="8329" max="8329" width="4" bestFit="1" customWidth="1"/>
    <col min="8330" max="8330" width="12" bestFit="1" customWidth="1"/>
    <col min="8331" max="8331" width="4" bestFit="1" customWidth="1"/>
    <col min="8332" max="8332" width="12" bestFit="1" customWidth="1"/>
    <col min="8333" max="8333" width="4" bestFit="1" customWidth="1"/>
    <col min="8334" max="8334" width="12" bestFit="1" customWidth="1"/>
    <col min="8335" max="8335" width="4" bestFit="1" customWidth="1"/>
    <col min="8336" max="8336" width="12" bestFit="1" customWidth="1"/>
    <col min="8337" max="8337" width="4" bestFit="1" customWidth="1"/>
    <col min="8338" max="8338" width="12" bestFit="1" customWidth="1"/>
    <col min="8339" max="8339" width="4" bestFit="1" customWidth="1"/>
    <col min="8449" max="8449" width="46.42578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2" bestFit="1" customWidth="1"/>
    <col min="8485" max="8485" width="4" bestFit="1" customWidth="1"/>
    <col min="8486" max="8486" width="12" bestFit="1" customWidth="1"/>
    <col min="8487" max="8487" width="4" bestFit="1" customWidth="1"/>
    <col min="8488" max="8488" width="12" bestFit="1" customWidth="1"/>
    <col min="8489" max="8489" width="4" bestFit="1" customWidth="1"/>
    <col min="8490" max="8490" width="11" bestFit="1" customWidth="1"/>
    <col min="8491" max="8491" width="4" bestFit="1" customWidth="1"/>
    <col min="8492" max="8492" width="12" bestFit="1" customWidth="1"/>
    <col min="8493" max="8493" width="4" bestFit="1" customWidth="1"/>
    <col min="8494" max="8494" width="12" bestFit="1" customWidth="1"/>
    <col min="8495" max="8495" width="4" bestFit="1" customWidth="1"/>
    <col min="8496" max="8496" width="11" bestFit="1" customWidth="1"/>
    <col min="8497" max="8497" width="4" bestFit="1" customWidth="1"/>
    <col min="8498" max="8498" width="12" bestFit="1" customWidth="1"/>
    <col min="8499" max="8499" width="4" bestFit="1" customWidth="1"/>
    <col min="8500" max="8500" width="12" bestFit="1" customWidth="1"/>
    <col min="8501" max="8501" width="4" bestFit="1" customWidth="1"/>
    <col min="8502" max="8502" width="12" bestFit="1" customWidth="1"/>
    <col min="8503" max="8503" width="4" bestFit="1" customWidth="1"/>
    <col min="8504" max="8504" width="12" bestFit="1" customWidth="1"/>
    <col min="8505" max="8505" width="4" bestFit="1" customWidth="1"/>
    <col min="8506" max="8506" width="12" bestFit="1" customWidth="1"/>
    <col min="8507" max="8507" width="4" bestFit="1" customWidth="1"/>
    <col min="8508" max="8508" width="12" bestFit="1" customWidth="1"/>
    <col min="8509" max="8509" width="4" bestFit="1" customWidth="1"/>
    <col min="8510" max="8510" width="12" bestFit="1" customWidth="1"/>
    <col min="8511" max="8511" width="4" bestFit="1" customWidth="1"/>
    <col min="8512" max="8512" width="11" bestFit="1" customWidth="1"/>
    <col min="8513" max="8513" width="4" bestFit="1" customWidth="1"/>
    <col min="8514" max="8514" width="11" bestFit="1" customWidth="1"/>
    <col min="8515" max="8515" width="4" bestFit="1" customWidth="1"/>
    <col min="8516" max="8516" width="11" bestFit="1" customWidth="1"/>
    <col min="8517" max="8517" width="4" bestFit="1" customWidth="1"/>
    <col min="8518" max="8518" width="10" bestFit="1" customWidth="1"/>
    <col min="8519" max="8519" width="4" bestFit="1" customWidth="1"/>
    <col min="8520" max="8520" width="12" bestFit="1" customWidth="1"/>
    <col min="8521" max="8521" width="4" bestFit="1" customWidth="1"/>
    <col min="8522" max="8522" width="12" bestFit="1" customWidth="1"/>
    <col min="8523" max="8523" width="4" bestFit="1" customWidth="1"/>
    <col min="8524" max="8524" width="12" bestFit="1" customWidth="1"/>
    <col min="8525" max="8525" width="4" bestFit="1" customWidth="1"/>
    <col min="8526" max="8526" width="12" bestFit="1" customWidth="1"/>
    <col min="8527" max="8527" width="4" bestFit="1" customWidth="1"/>
    <col min="8528" max="8528" width="12" bestFit="1" customWidth="1"/>
    <col min="8529" max="8529" width="4" bestFit="1" customWidth="1"/>
    <col min="8530" max="8530" width="12" bestFit="1" customWidth="1"/>
    <col min="8531" max="8531" width="4" bestFit="1" customWidth="1"/>
    <col min="8532" max="8532" width="12" bestFit="1" customWidth="1"/>
    <col min="8533" max="8533" width="4" bestFit="1" customWidth="1"/>
    <col min="8534" max="8534" width="12" bestFit="1" customWidth="1"/>
    <col min="8535" max="8535" width="4" bestFit="1" customWidth="1"/>
    <col min="8536" max="8536" width="12" bestFit="1" customWidth="1"/>
    <col min="8537" max="8537" width="4" bestFit="1" customWidth="1"/>
    <col min="8538" max="8538" width="12" bestFit="1" customWidth="1"/>
    <col min="8539" max="8539" width="4" bestFit="1" customWidth="1"/>
    <col min="8540" max="8540" width="12" bestFit="1" customWidth="1"/>
    <col min="8541" max="8541" width="4" bestFit="1" customWidth="1"/>
    <col min="8542" max="8542" width="12" bestFit="1" customWidth="1"/>
    <col min="8543" max="8543" width="4" bestFit="1" customWidth="1"/>
    <col min="8544" max="8544" width="12" bestFit="1" customWidth="1"/>
    <col min="8545" max="8545" width="4" bestFit="1" customWidth="1"/>
    <col min="8546" max="8546" width="9" bestFit="1" customWidth="1"/>
    <col min="8547" max="8547" width="4" bestFit="1" customWidth="1"/>
    <col min="8548" max="8548" width="12.5703125" bestFit="1" customWidth="1"/>
    <col min="8549" max="8549" width="4" bestFit="1" customWidth="1"/>
    <col min="8550" max="8550" width="11" bestFit="1" customWidth="1"/>
    <col min="8551" max="8551" width="4" bestFit="1" customWidth="1"/>
    <col min="8552" max="8552" width="12" bestFit="1" customWidth="1"/>
    <col min="8553" max="8553" width="4" bestFit="1" customWidth="1"/>
    <col min="8554" max="8554" width="12" bestFit="1" customWidth="1"/>
    <col min="8555" max="8555" width="4" bestFit="1" customWidth="1"/>
    <col min="8556" max="8556" width="12" bestFit="1" customWidth="1"/>
    <col min="8557" max="8557" width="4" bestFit="1" customWidth="1"/>
    <col min="8558" max="8558" width="8" bestFit="1" customWidth="1"/>
    <col min="8559" max="8559" width="4" bestFit="1" customWidth="1"/>
    <col min="8560" max="8560" width="12" bestFit="1" customWidth="1"/>
    <col min="8561" max="8561" width="4" bestFit="1" customWidth="1"/>
    <col min="8562" max="8562" width="12" bestFit="1" customWidth="1"/>
    <col min="8563" max="8563" width="4" bestFit="1" customWidth="1"/>
    <col min="8564" max="8564" width="12" bestFit="1" customWidth="1"/>
    <col min="8565" max="8565" width="4" bestFit="1" customWidth="1"/>
    <col min="8566" max="8566" width="12" bestFit="1" customWidth="1"/>
    <col min="8567" max="8567" width="4" bestFit="1" customWidth="1"/>
    <col min="8568" max="8568" width="12" bestFit="1" customWidth="1"/>
    <col min="8569" max="8569" width="4" bestFit="1" customWidth="1"/>
    <col min="8570" max="8570" width="12" bestFit="1" customWidth="1"/>
    <col min="8571" max="8571" width="4" bestFit="1" customWidth="1"/>
    <col min="8572" max="8572" width="12" bestFit="1" customWidth="1"/>
    <col min="8573" max="8573" width="4" bestFit="1" customWidth="1"/>
    <col min="8574" max="8574" width="12" bestFit="1" customWidth="1"/>
    <col min="8575" max="8575" width="4" bestFit="1" customWidth="1"/>
    <col min="8576" max="8576" width="12" bestFit="1" customWidth="1"/>
    <col min="8577" max="8577" width="4" bestFit="1" customWidth="1"/>
    <col min="8578" max="8578" width="12" bestFit="1" customWidth="1"/>
    <col min="8579" max="8579" width="4" bestFit="1" customWidth="1"/>
    <col min="8580" max="8580" width="12.5703125" bestFit="1" customWidth="1"/>
    <col min="8581" max="8581" width="4" bestFit="1" customWidth="1"/>
    <col min="8582" max="8582" width="11" bestFit="1" customWidth="1"/>
    <col min="8583" max="8583" width="4" bestFit="1" customWidth="1"/>
    <col min="8584" max="8584" width="11" bestFit="1" customWidth="1"/>
    <col min="8585" max="8585" width="4" bestFit="1" customWidth="1"/>
    <col min="8586" max="8586" width="12" bestFit="1" customWidth="1"/>
    <col min="8587" max="8587" width="4" bestFit="1" customWidth="1"/>
    <col min="8588" max="8588" width="12" bestFit="1" customWidth="1"/>
    <col min="8589" max="8589" width="4" bestFit="1" customWidth="1"/>
    <col min="8590" max="8590" width="12" bestFit="1" customWidth="1"/>
    <col min="8591" max="8591" width="4" bestFit="1" customWidth="1"/>
    <col min="8592" max="8592" width="12" bestFit="1" customWidth="1"/>
    <col min="8593" max="8593" width="4" bestFit="1" customWidth="1"/>
    <col min="8594" max="8594" width="12" bestFit="1" customWidth="1"/>
    <col min="8595" max="8595" width="4" bestFit="1" customWidth="1"/>
    <col min="8705" max="8705" width="46.42578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2" bestFit="1" customWidth="1"/>
    <col min="8741" max="8741" width="4" bestFit="1" customWidth="1"/>
    <col min="8742" max="8742" width="12" bestFit="1" customWidth="1"/>
    <col min="8743" max="8743" width="4" bestFit="1" customWidth="1"/>
    <col min="8744" max="8744" width="12" bestFit="1" customWidth="1"/>
    <col min="8745" max="8745" width="4" bestFit="1" customWidth="1"/>
    <col min="8746" max="8746" width="11" bestFit="1" customWidth="1"/>
    <col min="8747" max="8747" width="4" bestFit="1" customWidth="1"/>
    <col min="8748" max="8748" width="12" bestFit="1" customWidth="1"/>
    <col min="8749" max="8749" width="4" bestFit="1" customWidth="1"/>
    <col min="8750" max="8750" width="12" bestFit="1" customWidth="1"/>
    <col min="8751" max="8751" width="4" bestFit="1" customWidth="1"/>
    <col min="8752" max="8752" width="11" bestFit="1" customWidth="1"/>
    <col min="8753" max="8753" width="4" bestFit="1" customWidth="1"/>
    <col min="8754" max="8754" width="12" bestFit="1" customWidth="1"/>
    <col min="8755" max="8755" width="4" bestFit="1" customWidth="1"/>
    <col min="8756" max="8756" width="12" bestFit="1" customWidth="1"/>
    <col min="8757" max="8757" width="4" bestFit="1" customWidth="1"/>
    <col min="8758" max="8758" width="12" bestFit="1" customWidth="1"/>
    <col min="8759" max="8759" width="4" bestFit="1" customWidth="1"/>
    <col min="8760" max="8760" width="12" bestFit="1" customWidth="1"/>
    <col min="8761" max="8761" width="4" bestFit="1" customWidth="1"/>
    <col min="8762" max="8762" width="12" bestFit="1" customWidth="1"/>
    <col min="8763" max="8763" width="4" bestFit="1" customWidth="1"/>
    <col min="8764" max="8764" width="12" bestFit="1" customWidth="1"/>
    <col min="8765" max="8765" width="4" bestFit="1" customWidth="1"/>
    <col min="8766" max="8766" width="12" bestFit="1" customWidth="1"/>
    <col min="8767" max="8767" width="4" bestFit="1" customWidth="1"/>
    <col min="8768" max="8768" width="11" bestFit="1" customWidth="1"/>
    <col min="8769" max="8769" width="4" bestFit="1" customWidth="1"/>
    <col min="8770" max="8770" width="11" bestFit="1" customWidth="1"/>
    <col min="8771" max="8771" width="4" bestFit="1" customWidth="1"/>
    <col min="8772" max="8772" width="11" bestFit="1" customWidth="1"/>
    <col min="8773" max="8773" width="4" bestFit="1" customWidth="1"/>
    <col min="8774" max="8774" width="10" bestFit="1" customWidth="1"/>
    <col min="8775" max="8775" width="4" bestFit="1" customWidth="1"/>
    <col min="8776" max="8776" width="12" bestFit="1" customWidth="1"/>
    <col min="8777" max="8777" width="4" bestFit="1" customWidth="1"/>
    <col min="8778" max="8778" width="12" bestFit="1" customWidth="1"/>
    <col min="8779" max="8779" width="4" bestFit="1" customWidth="1"/>
    <col min="8780" max="8780" width="12" bestFit="1" customWidth="1"/>
    <col min="8781" max="8781" width="4" bestFit="1" customWidth="1"/>
    <col min="8782" max="8782" width="12" bestFit="1" customWidth="1"/>
    <col min="8783" max="8783" width="4" bestFit="1" customWidth="1"/>
    <col min="8784" max="8784" width="12" bestFit="1" customWidth="1"/>
    <col min="8785" max="8785" width="4" bestFit="1" customWidth="1"/>
    <col min="8786" max="8786" width="12" bestFit="1" customWidth="1"/>
    <col min="8787" max="8787" width="4" bestFit="1" customWidth="1"/>
    <col min="8788" max="8788" width="12" bestFit="1" customWidth="1"/>
    <col min="8789" max="8789" width="4" bestFit="1" customWidth="1"/>
    <col min="8790" max="8790" width="12" bestFit="1" customWidth="1"/>
    <col min="8791" max="8791" width="4" bestFit="1" customWidth="1"/>
    <col min="8792" max="8792" width="12" bestFit="1" customWidth="1"/>
    <col min="8793" max="8793" width="4" bestFit="1" customWidth="1"/>
    <col min="8794" max="8794" width="12" bestFit="1" customWidth="1"/>
    <col min="8795" max="8795" width="4" bestFit="1" customWidth="1"/>
    <col min="8796" max="8796" width="12" bestFit="1" customWidth="1"/>
    <col min="8797" max="8797" width="4" bestFit="1" customWidth="1"/>
    <col min="8798" max="8798" width="12" bestFit="1" customWidth="1"/>
    <col min="8799" max="8799" width="4" bestFit="1" customWidth="1"/>
    <col min="8800" max="8800" width="12" bestFit="1" customWidth="1"/>
    <col min="8801" max="8801" width="4" bestFit="1" customWidth="1"/>
    <col min="8802" max="8802" width="9" bestFit="1" customWidth="1"/>
    <col min="8803" max="8803" width="4" bestFit="1" customWidth="1"/>
    <col min="8804" max="8804" width="12.5703125" bestFit="1" customWidth="1"/>
    <col min="8805" max="8805" width="4" bestFit="1" customWidth="1"/>
    <col min="8806" max="8806" width="11" bestFit="1" customWidth="1"/>
    <col min="8807" max="8807" width="4" bestFit="1" customWidth="1"/>
    <col min="8808" max="8808" width="12" bestFit="1" customWidth="1"/>
    <col min="8809" max="8809" width="4" bestFit="1" customWidth="1"/>
    <col min="8810" max="8810" width="12" bestFit="1" customWidth="1"/>
    <col min="8811" max="8811" width="4" bestFit="1" customWidth="1"/>
    <col min="8812" max="8812" width="12" bestFit="1" customWidth="1"/>
    <col min="8813" max="8813" width="4" bestFit="1" customWidth="1"/>
    <col min="8814" max="8814" width="8" bestFit="1" customWidth="1"/>
    <col min="8815" max="8815" width="4" bestFit="1" customWidth="1"/>
    <col min="8816" max="8816" width="12" bestFit="1" customWidth="1"/>
    <col min="8817" max="8817" width="4" bestFit="1" customWidth="1"/>
    <col min="8818" max="8818" width="12" bestFit="1" customWidth="1"/>
    <col min="8819" max="8819" width="4" bestFit="1" customWidth="1"/>
    <col min="8820" max="8820" width="12" bestFit="1" customWidth="1"/>
    <col min="8821" max="8821" width="4" bestFit="1" customWidth="1"/>
    <col min="8822" max="8822" width="12" bestFit="1" customWidth="1"/>
    <col min="8823" max="8823" width="4" bestFit="1" customWidth="1"/>
    <col min="8824" max="8824" width="12" bestFit="1" customWidth="1"/>
    <col min="8825" max="8825" width="4" bestFit="1" customWidth="1"/>
    <col min="8826" max="8826" width="12" bestFit="1" customWidth="1"/>
    <col min="8827" max="8827" width="4" bestFit="1" customWidth="1"/>
    <col min="8828" max="8828" width="12" bestFit="1" customWidth="1"/>
    <col min="8829" max="8829" width="4" bestFit="1" customWidth="1"/>
    <col min="8830" max="8830" width="12" bestFit="1" customWidth="1"/>
    <col min="8831" max="8831" width="4" bestFit="1" customWidth="1"/>
    <col min="8832" max="8832" width="12" bestFit="1" customWidth="1"/>
    <col min="8833" max="8833" width="4" bestFit="1" customWidth="1"/>
    <col min="8834" max="8834" width="12" bestFit="1" customWidth="1"/>
    <col min="8835" max="8835" width="4" bestFit="1" customWidth="1"/>
    <col min="8836" max="8836" width="12.5703125" bestFit="1" customWidth="1"/>
    <col min="8837" max="8837" width="4" bestFit="1" customWidth="1"/>
    <col min="8838" max="8838" width="11" bestFit="1" customWidth="1"/>
    <col min="8839" max="8839" width="4" bestFit="1" customWidth="1"/>
    <col min="8840" max="8840" width="11" bestFit="1" customWidth="1"/>
    <col min="8841" max="8841" width="4" bestFit="1" customWidth="1"/>
    <col min="8842" max="8842" width="12" bestFit="1" customWidth="1"/>
    <col min="8843" max="8843" width="4" bestFit="1" customWidth="1"/>
    <col min="8844" max="8844" width="12" bestFit="1" customWidth="1"/>
    <col min="8845" max="8845" width="4" bestFit="1" customWidth="1"/>
    <col min="8846" max="8846" width="12" bestFit="1" customWidth="1"/>
    <col min="8847" max="8847" width="4" bestFit="1" customWidth="1"/>
    <col min="8848" max="8848" width="12" bestFit="1" customWidth="1"/>
    <col min="8849" max="8849" width="4" bestFit="1" customWidth="1"/>
    <col min="8850" max="8850" width="12" bestFit="1" customWidth="1"/>
    <col min="8851" max="8851" width="4" bestFit="1" customWidth="1"/>
    <col min="8961" max="8961" width="46.42578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2" bestFit="1" customWidth="1"/>
    <col min="8997" max="8997" width="4" bestFit="1" customWidth="1"/>
    <col min="8998" max="8998" width="12" bestFit="1" customWidth="1"/>
    <col min="8999" max="8999" width="4" bestFit="1" customWidth="1"/>
    <col min="9000" max="9000" width="12" bestFit="1" customWidth="1"/>
    <col min="9001" max="9001" width="4" bestFit="1" customWidth="1"/>
    <col min="9002" max="9002" width="11" bestFit="1" customWidth="1"/>
    <col min="9003" max="9003" width="4" bestFit="1" customWidth="1"/>
    <col min="9004" max="9004" width="12" bestFit="1" customWidth="1"/>
    <col min="9005" max="9005" width="4" bestFit="1" customWidth="1"/>
    <col min="9006" max="9006" width="12" bestFit="1" customWidth="1"/>
    <col min="9007" max="9007" width="4" bestFit="1" customWidth="1"/>
    <col min="9008" max="9008" width="11" bestFit="1" customWidth="1"/>
    <col min="9009" max="9009" width="4" bestFit="1" customWidth="1"/>
    <col min="9010" max="9010" width="12" bestFit="1" customWidth="1"/>
    <col min="9011" max="9011" width="4" bestFit="1" customWidth="1"/>
    <col min="9012" max="9012" width="12" bestFit="1" customWidth="1"/>
    <col min="9013" max="9013" width="4" bestFit="1" customWidth="1"/>
    <col min="9014" max="9014" width="12" bestFit="1" customWidth="1"/>
    <col min="9015" max="9015" width="4" bestFit="1" customWidth="1"/>
    <col min="9016" max="9016" width="12" bestFit="1" customWidth="1"/>
    <col min="9017" max="9017" width="4" bestFit="1" customWidth="1"/>
    <col min="9018" max="9018" width="12" bestFit="1" customWidth="1"/>
    <col min="9019" max="9019" width="4" bestFit="1" customWidth="1"/>
    <col min="9020" max="9020" width="12" bestFit="1" customWidth="1"/>
    <col min="9021" max="9021" width="4" bestFit="1" customWidth="1"/>
    <col min="9022" max="9022" width="12" bestFit="1" customWidth="1"/>
    <col min="9023" max="9023" width="4" bestFit="1" customWidth="1"/>
    <col min="9024" max="9024" width="11" bestFit="1" customWidth="1"/>
    <col min="9025" max="9025" width="4" bestFit="1" customWidth="1"/>
    <col min="9026" max="9026" width="11" bestFit="1" customWidth="1"/>
    <col min="9027" max="9027" width="4" bestFit="1" customWidth="1"/>
    <col min="9028" max="9028" width="11" bestFit="1" customWidth="1"/>
    <col min="9029" max="9029" width="4" bestFit="1" customWidth="1"/>
    <col min="9030" max="9030" width="10" bestFit="1" customWidth="1"/>
    <col min="9031" max="9031" width="4" bestFit="1" customWidth="1"/>
    <col min="9032" max="9032" width="12" bestFit="1" customWidth="1"/>
    <col min="9033" max="9033" width="4" bestFit="1" customWidth="1"/>
    <col min="9034" max="9034" width="12" bestFit="1" customWidth="1"/>
    <col min="9035" max="9035" width="4" bestFit="1" customWidth="1"/>
    <col min="9036" max="9036" width="12" bestFit="1" customWidth="1"/>
    <col min="9037" max="9037" width="4" bestFit="1" customWidth="1"/>
    <col min="9038" max="9038" width="12" bestFit="1" customWidth="1"/>
    <col min="9039" max="9039" width="4" bestFit="1" customWidth="1"/>
    <col min="9040" max="9040" width="12" bestFit="1" customWidth="1"/>
    <col min="9041" max="9041" width="4" bestFit="1" customWidth="1"/>
    <col min="9042" max="9042" width="12" bestFit="1" customWidth="1"/>
    <col min="9043" max="9043" width="4" bestFit="1" customWidth="1"/>
    <col min="9044" max="9044" width="12" bestFit="1" customWidth="1"/>
    <col min="9045" max="9045" width="4" bestFit="1" customWidth="1"/>
    <col min="9046" max="9046" width="12" bestFit="1" customWidth="1"/>
    <col min="9047" max="9047" width="4" bestFit="1" customWidth="1"/>
    <col min="9048" max="9048" width="12" bestFit="1" customWidth="1"/>
    <col min="9049" max="9049" width="4" bestFit="1" customWidth="1"/>
    <col min="9050" max="9050" width="12" bestFit="1" customWidth="1"/>
    <col min="9051" max="9051" width="4" bestFit="1" customWidth="1"/>
    <col min="9052" max="9052" width="12" bestFit="1" customWidth="1"/>
    <col min="9053" max="9053" width="4" bestFit="1" customWidth="1"/>
    <col min="9054" max="9054" width="12" bestFit="1" customWidth="1"/>
    <col min="9055" max="9055" width="4" bestFit="1" customWidth="1"/>
    <col min="9056" max="9056" width="12" bestFit="1" customWidth="1"/>
    <col min="9057" max="9057" width="4" bestFit="1" customWidth="1"/>
    <col min="9058" max="9058" width="9" bestFit="1" customWidth="1"/>
    <col min="9059" max="9059" width="4" bestFit="1" customWidth="1"/>
    <col min="9060" max="9060" width="12.5703125" bestFit="1" customWidth="1"/>
    <col min="9061" max="9061" width="4" bestFit="1" customWidth="1"/>
    <col min="9062" max="9062" width="11" bestFit="1" customWidth="1"/>
    <col min="9063" max="9063" width="4" bestFit="1" customWidth="1"/>
    <col min="9064" max="9064" width="12" bestFit="1" customWidth="1"/>
    <col min="9065" max="9065" width="4" bestFit="1" customWidth="1"/>
    <col min="9066" max="9066" width="12" bestFit="1" customWidth="1"/>
    <col min="9067" max="9067" width="4" bestFit="1" customWidth="1"/>
    <col min="9068" max="9068" width="12" bestFit="1" customWidth="1"/>
    <col min="9069" max="9069" width="4" bestFit="1" customWidth="1"/>
    <col min="9070" max="9070" width="8" bestFit="1" customWidth="1"/>
    <col min="9071" max="9071" width="4" bestFit="1" customWidth="1"/>
    <col min="9072" max="9072" width="12" bestFit="1" customWidth="1"/>
    <col min="9073" max="9073" width="4" bestFit="1" customWidth="1"/>
    <col min="9074" max="9074" width="12" bestFit="1" customWidth="1"/>
    <col min="9075" max="9075" width="4" bestFit="1" customWidth="1"/>
    <col min="9076" max="9076" width="12" bestFit="1" customWidth="1"/>
    <col min="9077" max="9077" width="4" bestFit="1" customWidth="1"/>
    <col min="9078" max="9078" width="12" bestFit="1" customWidth="1"/>
    <col min="9079" max="9079" width="4" bestFit="1" customWidth="1"/>
    <col min="9080" max="9080" width="12" bestFit="1" customWidth="1"/>
    <col min="9081" max="9081" width="4" bestFit="1" customWidth="1"/>
    <col min="9082" max="9082" width="12" bestFit="1" customWidth="1"/>
    <col min="9083" max="9083" width="4" bestFit="1" customWidth="1"/>
    <col min="9084" max="9084" width="12" bestFit="1" customWidth="1"/>
    <col min="9085" max="9085" width="4" bestFit="1" customWidth="1"/>
    <col min="9086" max="9086" width="12" bestFit="1" customWidth="1"/>
    <col min="9087" max="9087" width="4" bestFit="1" customWidth="1"/>
    <col min="9088" max="9088" width="12" bestFit="1" customWidth="1"/>
    <col min="9089" max="9089" width="4" bestFit="1" customWidth="1"/>
    <col min="9090" max="9090" width="12" bestFit="1" customWidth="1"/>
    <col min="9091" max="9091" width="4" bestFit="1" customWidth="1"/>
    <col min="9092" max="9092" width="12.5703125" bestFit="1" customWidth="1"/>
    <col min="9093" max="9093" width="4" bestFit="1" customWidth="1"/>
    <col min="9094" max="9094" width="11" bestFit="1" customWidth="1"/>
    <col min="9095" max="9095" width="4" bestFit="1" customWidth="1"/>
    <col min="9096" max="9096" width="11" bestFit="1" customWidth="1"/>
    <col min="9097" max="9097" width="4" bestFit="1" customWidth="1"/>
    <col min="9098" max="9098" width="12" bestFit="1" customWidth="1"/>
    <col min="9099" max="9099" width="4" bestFit="1" customWidth="1"/>
    <col min="9100" max="9100" width="12" bestFit="1" customWidth="1"/>
    <col min="9101" max="9101" width="4" bestFit="1" customWidth="1"/>
    <col min="9102" max="9102" width="12" bestFit="1" customWidth="1"/>
    <col min="9103" max="9103" width="4" bestFit="1" customWidth="1"/>
    <col min="9104" max="9104" width="12" bestFit="1" customWidth="1"/>
    <col min="9105" max="9105" width="4" bestFit="1" customWidth="1"/>
    <col min="9106" max="9106" width="12" bestFit="1" customWidth="1"/>
    <col min="9107" max="9107" width="4" bestFit="1" customWidth="1"/>
    <col min="9217" max="9217" width="46.42578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2" bestFit="1" customWidth="1"/>
    <col min="9253" max="9253" width="4" bestFit="1" customWidth="1"/>
    <col min="9254" max="9254" width="12" bestFit="1" customWidth="1"/>
    <col min="9255" max="9255" width="4" bestFit="1" customWidth="1"/>
    <col min="9256" max="9256" width="12" bestFit="1" customWidth="1"/>
    <col min="9257" max="9257" width="4" bestFit="1" customWidth="1"/>
    <col min="9258" max="9258" width="11" bestFit="1" customWidth="1"/>
    <col min="9259" max="9259" width="4" bestFit="1" customWidth="1"/>
    <col min="9260" max="9260" width="12" bestFit="1" customWidth="1"/>
    <col min="9261" max="9261" width="4" bestFit="1" customWidth="1"/>
    <col min="9262" max="9262" width="12" bestFit="1" customWidth="1"/>
    <col min="9263" max="9263" width="4" bestFit="1" customWidth="1"/>
    <col min="9264" max="9264" width="11" bestFit="1" customWidth="1"/>
    <col min="9265" max="9265" width="4" bestFit="1" customWidth="1"/>
    <col min="9266" max="9266" width="12" bestFit="1" customWidth="1"/>
    <col min="9267" max="9267" width="4" bestFit="1" customWidth="1"/>
    <col min="9268" max="9268" width="12" bestFit="1" customWidth="1"/>
    <col min="9269" max="9269" width="4" bestFit="1" customWidth="1"/>
    <col min="9270" max="9270" width="12" bestFit="1" customWidth="1"/>
    <col min="9271" max="9271" width="4" bestFit="1" customWidth="1"/>
    <col min="9272" max="9272" width="12" bestFit="1" customWidth="1"/>
    <col min="9273" max="9273" width="4" bestFit="1" customWidth="1"/>
    <col min="9274" max="9274" width="12" bestFit="1" customWidth="1"/>
    <col min="9275" max="9275" width="4" bestFit="1" customWidth="1"/>
    <col min="9276" max="9276" width="12" bestFit="1" customWidth="1"/>
    <col min="9277" max="9277" width="4" bestFit="1" customWidth="1"/>
    <col min="9278" max="9278" width="12" bestFit="1" customWidth="1"/>
    <col min="9279" max="9279" width="4" bestFit="1" customWidth="1"/>
    <col min="9280" max="9280" width="11" bestFit="1" customWidth="1"/>
    <col min="9281" max="9281" width="4" bestFit="1" customWidth="1"/>
    <col min="9282" max="9282" width="11" bestFit="1" customWidth="1"/>
    <col min="9283" max="9283" width="4" bestFit="1" customWidth="1"/>
    <col min="9284" max="9284" width="11" bestFit="1" customWidth="1"/>
    <col min="9285" max="9285" width="4" bestFit="1" customWidth="1"/>
    <col min="9286" max="9286" width="10" bestFit="1" customWidth="1"/>
    <col min="9287" max="9287" width="4" bestFit="1" customWidth="1"/>
    <col min="9288" max="9288" width="12" bestFit="1" customWidth="1"/>
    <col min="9289" max="9289" width="4" bestFit="1" customWidth="1"/>
    <col min="9290" max="9290" width="12" bestFit="1" customWidth="1"/>
    <col min="9291" max="9291" width="4" bestFit="1" customWidth="1"/>
    <col min="9292" max="9292" width="12" bestFit="1" customWidth="1"/>
    <col min="9293" max="9293" width="4" bestFit="1" customWidth="1"/>
    <col min="9294" max="9294" width="12" bestFit="1" customWidth="1"/>
    <col min="9295" max="9295" width="4" bestFit="1" customWidth="1"/>
    <col min="9296" max="9296" width="12" bestFit="1" customWidth="1"/>
    <col min="9297" max="9297" width="4" bestFit="1" customWidth="1"/>
    <col min="9298" max="9298" width="12" bestFit="1" customWidth="1"/>
    <col min="9299" max="9299" width="4" bestFit="1" customWidth="1"/>
    <col min="9300" max="9300" width="12" bestFit="1" customWidth="1"/>
    <col min="9301" max="9301" width="4" bestFit="1" customWidth="1"/>
    <col min="9302" max="9302" width="12" bestFit="1" customWidth="1"/>
    <col min="9303" max="9303" width="4" bestFit="1" customWidth="1"/>
    <col min="9304" max="9304" width="12" bestFit="1" customWidth="1"/>
    <col min="9305" max="9305" width="4" bestFit="1" customWidth="1"/>
    <col min="9306" max="9306" width="12" bestFit="1" customWidth="1"/>
    <col min="9307" max="9307" width="4" bestFit="1" customWidth="1"/>
    <col min="9308" max="9308" width="12" bestFit="1" customWidth="1"/>
    <col min="9309" max="9309" width="4" bestFit="1" customWidth="1"/>
    <col min="9310" max="9310" width="12" bestFit="1" customWidth="1"/>
    <col min="9311" max="9311" width="4" bestFit="1" customWidth="1"/>
    <col min="9312" max="9312" width="12" bestFit="1" customWidth="1"/>
    <col min="9313" max="9313" width="4" bestFit="1" customWidth="1"/>
    <col min="9314" max="9314" width="9" bestFit="1" customWidth="1"/>
    <col min="9315" max="9315" width="4" bestFit="1" customWidth="1"/>
    <col min="9316" max="9316" width="12.5703125" bestFit="1" customWidth="1"/>
    <col min="9317" max="9317" width="4" bestFit="1" customWidth="1"/>
    <col min="9318" max="9318" width="11" bestFit="1" customWidth="1"/>
    <col min="9319" max="9319" width="4" bestFit="1" customWidth="1"/>
    <col min="9320" max="9320" width="12" bestFit="1" customWidth="1"/>
    <col min="9321" max="9321" width="4" bestFit="1" customWidth="1"/>
    <col min="9322" max="9322" width="12" bestFit="1" customWidth="1"/>
    <col min="9323" max="9323" width="4" bestFit="1" customWidth="1"/>
    <col min="9324" max="9324" width="12" bestFit="1" customWidth="1"/>
    <col min="9325" max="9325" width="4" bestFit="1" customWidth="1"/>
    <col min="9326" max="9326" width="8" bestFit="1" customWidth="1"/>
    <col min="9327" max="9327" width="4" bestFit="1" customWidth="1"/>
    <col min="9328" max="9328" width="12" bestFit="1" customWidth="1"/>
    <col min="9329" max="9329" width="4" bestFit="1" customWidth="1"/>
    <col min="9330" max="9330" width="12" bestFit="1" customWidth="1"/>
    <col min="9331" max="9331" width="4" bestFit="1" customWidth="1"/>
    <col min="9332" max="9332" width="12" bestFit="1" customWidth="1"/>
    <col min="9333" max="9333" width="4" bestFit="1" customWidth="1"/>
    <col min="9334" max="9334" width="12" bestFit="1" customWidth="1"/>
    <col min="9335" max="9335" width="4" bestFit="1" customWidth="1"/>
    <col min="9336" max="9336" width="12" bestFit="1" customWidth="1"/>
    <col min="9337" max="9337" width="4" bestFit="1" customWidth="1"/>
    <col min="9338" max="9338" width="12" bestFit="1" customWidth="1"/>
    <col min="9339" max="9339" width="4" bestFit="1" customWidth="1"/>
    <col min="9340" max="9340" width="12" bestFit="1" customWidth="1"/>
    <col min="9341" max="9341" width="4" bestFit="1" customWidth="1"/>
    <col min="9342" max="9342" width="12" bestFit="1" customWidth="1"/>
    <col min="9343" max="9343" width="4" bestFit="1" customWidth="1"/>
    <col min="9344" max="9344" width="12" bestFit="1" customWidth="1"/>
    <col min="9345" max="9345" width="4" bestFit="1" customWidth="1"/>
    <col min="9346" max="9346" width="12" bestFit="1" customWidth="1"/>
    <col min="9347" max="9347" width="4" bestFit="1" customWidth="1"/>
    <col min="9348" max="9348" width="12.5703125" bestFit="1" customWidth="1"/>
    <col min="9349" max="9349" width="4" bestFit="1" customWidth="1"/>
    <col min="9350" max="9350" width="11" bestFit="1" customWidth="1"/>
    <col min="9351" max="9351" width="4" bestFit="1" customWidth="1"/>
    <col min="9352" max="9352" width="11" bestFit="1" customWidth="1"/>
    <col min="9353" max="9353" width="4" bestFit="1" customWidth="1"/>
    <col min="9354" max="9354" width="12" bestFit="1" customWidth="1"/>
    <col min="9355" max="9355" width="4" bestFit="1" customWidth="1"/>
    <col min="9356" max="9356" width="12" bestFit="1" customWidth="1"/>
    <col min="9357" max="9357" width="4" bestFit="1" customWidth="1"/>
    <col min="9358" max="9358" width="12" bestFit="1" customWidth="1"/>
    <col min="9359" max="9359" width="4" bestFit="1" customWidth="1"/>
    <col min="9360" max="9360" width="12" bestFit="1" customWidth="1"/>
    <col min="9361" max="9361" width="4" bestFit="1" customWidth="1"/>
    <col min="9362" max="9362" width="12" bestFit="1" customWidth="1"/>
    <col min="9363" max="9363" width="4" bestFit="1" customWidth="1"/>
    <col min="9473" max="9473" width="46.42578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2" bestFit="1" customWidth="1"/>
    <col min="9509" max="9509" width="4" bestFit="1" customWidth="1"/>
    <col min="9510" max="9510" width="12" bestFit="1" customWidth="1"/>
    <col min="9511" max="9511" width="4" bestFit="1" customWidth="1"/>
    <col min="9512" max="9512" width="12" bestFit="1" customWidth="1"/>
    <col min="9513" max="9513" width="4" bestFit="1" customWidth="1"/>
    <col min="9514" max="9514" width="11" bestFit="1" customWidth="1"/>
    <col min="9515" max="9515" width="4" bestFit="1" customWidth="1"/>
    <col min="9516" max="9516" width="12" bestFit="1" customWidth="1"/>
    <col min="9517" max="9517" width="4" bestFit="1" customWidth="1"/>
    <col min="9518" max="9518" width="12" bestFit="1" customWidth="1"/>
    <col min="9519" max="9519" width="4" bestFit="1" customWidth="1"/>
    <col min="9520" max="9520" width="11" bestFit="1" customWidth="1"/>
    <col min="9521" max="9521" width="4" bestFit="1" customWidth="1"/>
    <col min="9522" max="9522" width="12" bestFit="1" customWidth="1"/>
    <col min="9523" max="9523" width="4" bestFit="1" customWidth="1"/>
    <col min="9524" max="9524" width="12" bestFit="1" customWidth="1"/>
    <col min="9525" max="9525" width="4" bestFit="1" customWidth="1"/>
    <col min="9526" max="9526" width="12" bestFit="1" customWidth="1"/>
    <col min="9527" max="9527" width="4" bestFit="1" customWidth="1"/>
    <col min="9528" max="9528" width="12" bestFit="1" customWidth="1"/>
    <col min="9529" max="9529" width="4" bestFit="1" customWidth="1"/>
    <col min="9530" max="9530" width="12" bestFit="1" customWidth="1"/>
    <col min="9531" max="9531" width="4" bestFit="1" customWidth="1"/>
    <col min="9532" max="9532" width="12" bestFit="1" customWidth="1"/>
    <col min="9533" max="9533" width="4" bestFit="1" customWidth="1"/>
    <col min="9534" max="9534" width="12" bestFit="1" customWidth="1"/>
    <col min="9535" max="9535" width="4" bestFit="1" customWidth="1"/>
    <col min="9536" max="9536" width="11" bestFit="1" customWidth="1"/>
    <col min="9537" max="9537" width="4" bestFit="1" customWidth="1"/>
    <col min="9538" max="9538" width="11" bestFit="1" customWidth="1"/>
    <col min="9539" max="9539" width="4" bestFit="1" customWidth="1"/>
    <col min="9540" max="9540" width="11" bestFit="1" customWidth="1"/>
    <col min="9541" max="9541" width="4" bestFit="1" customWidth="1"/>
    <col min="9542" max="9542" width="10" bestFit="1" customWidth="1"/>
    <col min="9543" max="9543" width="4" bestFit="1" customWidth="1"/>
    <col min="9544" max="9544" width="12" bestFit="1" customWidth="1"/>
    <col min="9545" max="9545" width="4" bestFit="1" customWidth="1"/>
    <col min="9546" max="9546" width="12" bestFit="1" customWidth="1"/>
    <col min="9547" max="9547" width="4" bestFit="1" customWidth="1"/>
    <col min="9548" max="9548" width="12" bestFit="1" customWidth="1"/>
    <col min="9549" max="9549" width="4" bestFit="1" customWidth="1"/>
    <col min="9550" max="9550" width="12" bestFit="1" customWidth="1"/>
    <col min="9551" max="9551" width="4" bestFit="1" customWidth="1"/>
    <col min="9552" max="9552" width="12" bestFit="1" customWidth="1"/>
    <col min="9553" max="9553" width="4" bestFit="1" customWidth="1"/>
    <col min="9554" max="9554" width="12" bestFit="1" customWidth="1"/>
    <col min="9555" max="9555" width="4" bestFit="1" customWidth="1"/>
    <col min="9556" max="9556" width="12" bestFit="1" customWidth="1"/>
    <col min="9557" max="9557" width="4" bestFit="1" customWidth="1"/>
    <col min="9558" max="9558" width="12" bestFit="1" customWidth="1"/>
    <col min="9559" max="9559" width="4" bestFit="1" customWidth="1"/>
    <col min="9560" max="9560" width="12" bestFit="1" customWidth="1"/>
    <col min="9561" max="9561" width="4" bestFit="1" customWidth="1"/>
    <col min="9562" max="9562" width="12" bestFit="1" customWidth="1"/>
    <col min="9563" max="9563" width="4" bestFit="1" customWidth="1"/>
    <col min="9564" max="9564" width="12" bestFit="1" customWidth="1"/>
    <col min="9565" max="9565" width="4" bestFit="1" customWidth="1"/>
    <col min="9566" max="9566" width="12" bestFit="1" customWidth="1"/>
    <col min="9567" max="9567" width="4" bestFit="1" customWidth="1"/>
    <col min="9568" max="9568" width="12" bestFit="1" customWidth="1"/>
    <col min="9569" max="9569" width="4" bestFit="1" customWidth="1"/>
    <col min="9570" max="9570" width="9" bestFit="1" customWidth="1"/>
    <col min="9571" max="9571" width="4" bestFit="1" customWidth="1"/>
    <col min="9572" max="9572" width="12.5703125" bestFit="1" customWidth="1"/>
    <col min="9573" max="9573" width="4" bestFit="1" customWidth="1"/>
    <col min="9574" max="9574" width="11" bestFit="1" customWidth="1"/>
    <col min="9575" max="9575" width="4" bestFit="1" customWidth="1"/>
    <col min="9576" max="9576" width="12" bestFit="1" customWidth="1"/>
    <col min="9577" max="9577" width="4" bestFit="1" customWidth="1"/>
    <col min="9578" max="9578" width="12" bestFit="1" customWidth="1"/>
    <col min="9579" max="9579" width="4" bestFit="1" customWidth="1"/>
    <col min="9580" max="9580" width="12" bestFit="1" customWidth="1"/>
    <col min="9581" max="9581" width="4" bestFit="1" customWidth="1"/>
    <col min="9582" max="9582" width="8" bestFit="1" customWidth="1"/>
    <col min="9583" max="9583" width="4" bestFit="1" customWidth="1"/>
    <col min="9584" max="9584" width="12" bestFit="1" customWidth="1"/>
    <col min="9585" max="9585" width="4" bestFit="1" customWidth="1"/>
    <col min="9586" max="9586" width="12" bestFit="1" customWidth="1"/>
    <col min="9587" max="9587" width="4" bestFit="1" customWidth="1"/>
    <col min="9588" max="9588" width="12" bestFit="1" customWidth="1"/>
    <col min="9589" max="9589" width="4" bestFit="1" customWidth="1"/>
    <col min="9590" max="9590" width="12" bestFit="1" customWidth="1"/>
    <col min="9591" max="9591" width="4" bestFit="1" customWidth="1"/>
    <col min="9592" max="9592" width="12" bestFit="1" customWidth="1"/>
    <col min="9593" max="9593" width="4" bestFit="1" customWidth="1"/>
    <col min="9594" max="9594" width="12" bestFit="1" customWidth="1"/>
    <col min="9595" max="9595" width="4" bestFit="1" customWidth="1"/>
    <col min="9596" max="9596" width="12" bestFit="1" customWidth="1"/>
    <col min="9597" max="9597" width="4" bestFit="1" customWidth="1"/>
    <col min="9598" max="9598" width="12" bestFit="1" customWidth="1"/>
    <col min="9599" max="9599" width="4" bestFit="1" customWidth="1"/>
    <col min="9600" max="9600" width="12" bestFit="1" customWidth="1"/>
    <col min="9601" max="9601" width="4" bestFit="1" customWidth="1"/>
    <col min="9602" max="9602" width="12" bestFit="1" customWidth="1"/>
    <col min="9603" max="9603" width="4" bestFit="1" customWidth="1"/>
    <col min="9604" max="9604" width="12.5703125" bestFit="1" customWidth="1"/>
    <col min="9605" max="9605" width="4" bestFit="1" customWidth="1"/>
    <col min="9606" max="9606" width="11" bestFit="1" customWidth="1"/>
    <col min="9607" max="9607" width="4" bestFit="1" customWidth="1"/>
    <col min="9608" max="9608" width="11" bestFit="1" customWidth="1"/>
    <col min="9609" max="9609" width="4" bestFit="1" customWidth="1"/>
    <col min="9610" max="9610" width="12" bestFit="1" customWidth="1"/>
    <col min="9611" max="9611" width="4" bestFit="1" customWidth="1"/>
    <col min="9612" max="9612" width="12" bestFit="1" customWidth="1"/>
    <col min="9613" max="9613" width="4" bestFit="1" customWidth="1"/>
    <col min="9614" max="9614" width="12" bestFit="1" customWidth="1"/>
    <col min="9615" max="9615" width="4" bestFit="1" customWidth="1"/>
    <col min="9616" max="9616" width="12" bestFit="1" customWidth="1"/>
    <col min="9617" max="9617" width="4" bestFit="1" customWidth="1"/>
    <col min="9618" max="9618" width="12" bestFit="1" customWidth="1"/>
    <col min="9619" max="9619" width="4" bestFit="1" customWidth="1"/>
    <col min="9729" max="9729" width="46.42578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2" bestFit="1" customWidth="1"/>
    <col min="9765" max="9765" width="4" bestFit="1" customWidth="1"/>
    <col min="9766" max="9766" width="12" bestFit="1" customWidth="1"/>
    <col min="9767" max="9767" width="4" bestFit="1" customWidth="1"/>
    <col min="9768" max="9768" width="12" bestFit="1" customWidth="1"/>
    <col min="9769" max="9769" width="4" bestFit="1" customWidth="1"/>
    <col min="9770" max="9770" width="11" bestFit="1" customWidth="1"/>
    <col min="9771" max="9771" width="4" bestFit="1" customWidth="1"/>
    <col min="9772" max="9772" width="12" bestFit="1" customWidth="1"/>
    <col min="9773" max="9773" width="4" bestFit="1" customWidth="1"/>
    <col min="9774" max="9774" width="12" bestFit="1" customWidth="1"/>
    <col min="9775" max="9775" width="4" bestFit="1" customWidth="1"/>
    <col min="9776" max="9776" width="11" bestFit="1" customWidth="1"/>
    <col min="9777" max="9777" width="4" bestFit="1" customWidth="1"/>
    <col min="9778" max="9778" width="12" bestFit="1" customWidth="1"/>
    <col min="9779" max="9779" width="4" bestFit="1" customWidth="1"/>
    <col min="9780" max="9780" width="12" bestFit="1" customWidth="1"/>
    <col min="9781" max="9781" width="4" bestFit="1" customWidth="1"/>
    <col min="9782" max="9782" width="12" bestFit="1" customWidth="1"/>
    <col min="9783" max="9783" width="4" bestFit="1" customWidth="1"/>
    <col min="9784" max="9784" width="12" bestFit="1" customWidth="1"/>
    <col min="9785" max="9785" width="4" bestFit="1" customWidth="1"/>
    <col min="9786" max="9786" width="12" bestFit="1" customWidth="1"/>
    <col min="9787" max="9787" width="4" bestFit="1" customWidth="1"/>
    <col min="9788" max="9788" width="12" bestFit="1" customWidth="1"/>
    <col min="9789" max="9789" width="4" bestFit="1" customWidth="1"/>
    <col min="9790" max="9790" width="12" bestFit="1" customWidth="1"/>
    <col min="9791" max="9791" width="4" bestFit="1" customWidth="1"/>
    <col min="9792" max="9792" width="11" bestFit="1" customWidth="1"/>
    <col min="9793" max="9793" width="4" bestFit="1" customWidth="1"/>
    <col min="9794" max="9794" width="11" bestFit="1" customWidth="1"/>
    <col min="9795" max="9795" width="4" bestFit="1" customWidth="1"/>
    <col min="9796" max="9796" width="11" bestFit="1" customWidth="1"/>
    <col min="9797" max="9797" width="4" bestFit="1" customWidth="1"/>
    <col min="9798" max="9798" width="10" bestFit="1" customWidth="1"/>
    <col min="9799" max="9799" width="4" bestFit="1" customWidth="1"/>
    <col min="9800" max="9800" width="12" bestFit="1" customWidth="1"/>
    <col min="9801" max="9801" width="4" bestFit="1" customWidth="1"/>
    <col min="9802" max="9802" width="12" bestFit="1" customWidth="1"/>
    <col min="9803" max="9803" width="4" bestFit="1" customWidth="1"/>
    <col min="9804" max="9804" width="12" bestFit="1" customWidth="1"/>
    <col min="9805" max="9805" width="4" bestFit="1" customWidth="1"/>
    <col min="9806" max="9806" width="12" bestFit="1" customWidth="1"/>
    <col min="9807" max="9807" width="4" bestFit="1" customWidth="1"/>
    <col min="9808" max="9808" width="12" bestFit="1" customWidth="1"/>
    <col min="9809" max="9809" width="4" bestFit="1" customWidth="1"/>
    <col min="9810" max="9810" width="12" bestFit="1" customWidth="1"/>
    <col min="9811" max="9811" width="4" bestFit="1" customWidth="1"/>
    <col min="9812" max="9812" width="12" bestFit="1" customWidth="1"/>
    <col min="9813" max="9813" width="4" bestFit="1" customWidth="1"/>
    <col min="9814" max="9814" width="12" bestFit="1" customWidth="1"/>
    <col min="9815" max="9815" width="4" bestFit="1" customWidth="1"/>
    <col min="9816" max="9816" width="12" bestFit="1" customWidth="1"/>
    <col min="9817" max="9817" width="4" bestFit="1" customWidth="1"/>
    <col min="9818" max="9818" width="12" bestFit="1" customWidth="1"/>
    <col min="9819" max="9819" width="4" bestFit="1" customWidth="1"/>
    <col min="9820" max="9820" width="12" bestFit="1" customWidth="1"/>
    <col min="9821" max="9821" width="4" bestFit="1" customWidth="1"/>
    <col min="9822" max="9822" width="12" bestFit="1" customWidth="1"/>
    <col min="9823" max="9823" width="4" bestFit="1" customWidth="1"/>
    <col min="9824" max="9824" width="12" bestFit="1" customWidth="1"/>
    <col min="9825" max="9825" width="4" bestFit="1" customWidth="1"/>
    <col min="9826" max="9826" width="9" bestFit="1" customWidth="1"/>
    <col min="9827" max="9827" width="4" bestFit="1" customWidth="1"/>
    <col min="9828" max="9828" width="12.5703125" bestFit="1" customWidth="1"/>
    <col min="9829" max="9829" width="4" bestFit="1" customWidth="1"/>
    <col min="9830" max="9830" width="11" bestFit="1" customWidth="1"/>
    <col min="9831" max="9831" width="4" bestFit="1" customWidth="1"/>
    <col min="9832" max="9832" width="12" bestFit="1" customWidth="1"/>
    <col min="9833" max="9833" width="4" bestFit="1" customWidth="1"/>
    <col min="9834" max="9834" width="12" bestFit="1" customWidth="1"/>
    <col min="9835" max="9835" width="4" bestFit="1" customWidth="1"/>
    <col min="9836" max="9836" width="12" bestFit="1" customWidth="1"/>
    <col min="9837" max="9837" width="4" bestFit="1" customWidth="1"/>
    <col min="9838" max="9838" width="8" bestFit="1" customWidth="1"/>
    <col min="9839" max="9839" width="4" bestFit="1" customWidth="1"/>
    <col min="9840" max="9840" width="12" bestFit="1" customWidth="1"/>
    <col min="9841" max="9841" width="4" bestFit="1" customWidth="1"/>
    <col min="9842" max="9842" width="12" bestFit="1" customWidth="1"/>
    <col min="9843" max="9843" width="4" bestFit="1" customWidth="1"/>
    <col min="9844" max="9844" width="12" bestFit="1" customWidth="1"/>
    <col min="9845" max="9845" width="4" bestFit="1" customWidth="1"/>
    <col min="9846" max="9846" width="12" bestFit="1" customWidth="1"/>
    <col min="9847" max="9847" width="4" bestFit="1" customWidth="1"/>
    <col min="9848" max="9848" width="12" bestFit="1" customWidth="1"/>
    <col min="9849" max="9849" width="4" bestFit="1" customWidth="1"/>
    <col min="9850" max="9850" width="12" bestFit="1" customWidth="1"/>
    <col min="9851" max="9851" width="4" bestFit="1" customWidth="1"/>
    <col min="9852" max="9852" width="12" bestFit="1" customWidth="1"/>
    <col min="9853" max="9853" width="4" bestFit="1" customWidth="1"/>
    <col min="9854" max="9854" width="12" bestFit="1" customWidth="1"/>
    <col min="9855" max="9855" width="4" bestFit="1" customWidth="1"/>
    <col min="9856" max="9856" width="12" bestFit="1" customWidth="1"/>
    <col min="9857" max="9857" width="4" bestFit="1" customWidth="1"/>
    <col min="9858" max="9858" width="12" bestFit="1" customWidth="1"/>
    <col min="9859" max="9859" width="4" bestFit="1" customWidth="1"/>
    <col min="9860" max="9860" width="12.5703125" bestFit="1" customWidth="1"/>
    <col min="9861" max="9861" width="4" bestFit="1" customWidth="1"/>
    <col min="9862" max="9862" width="11" bestFit="1" customWidth="1"/>
    <col min="9863" max="9863" width="4" bestFit="1" customWidth="1"/>
    <col min="9864" max="9864" width="11" bestFit="1" customWidth="1"/>
    <col min="9865" max="9865" width="4" bestFit="1" customWidth="1"/>
    <col min="9866" max="9866" width="12" bestFit="1" customWidth="1"/>
    <col min="9867" max="9867" width="4" bestFit="1" customWidth="1"/>
    <col min="9868" max="9868" width="12" bestFit="1" customWidth="1"/>
    <col min="9869" max="9869" width="4" bestFit="1" customWidth="1"/>
    <col min="9870" max="9870" width="12" bestFit="1" customWidth="1"/>
    <col min="9871" max="9871" width="4" bestFit="1" customWidth="1"/>
    <col min="9872" max="9872" width="12" bestFit="1" customWidth="1"/>
    <col min="9873" max="9873" width="4" bestFit="1" customWidth="1"/>
    <col min="9874" max="9874" width="12" bestFit="1" customWidth="1"/>
    <col min="9875" max="9875" width="4" bestFit="1" customWidth="1"/>
    <col min="9985" max="9985" width="46.42578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2" bestFit="1" customWidth="1"/>
    <col min="10021" max="10021" width="4" bestFit="1" customWidth="1"/>
    <col min="10022" max="10022" width="12" bestFit="1" customWidth="1"/>
    <col min="10023" max="10023" width="4" bestFit="1" customWidth="1"/>
    <col min="10024" max="10024" width="12" bestFit="1" customWidth="1"/>
    <col min="10025" max="10025" width="4" bestFit="1" customWidth="1"/>
    <col min="10026" max="10026" width="11" bestFit="1" customWidth="1"/>
    <col min="10027" max="10027" width="4" bestFit="1" customWidth="1"/>
    <col min="10028" max="10028" width="12" bestFit="1" customWidth="1"/>
    <col min="10029" max="10029" width="4" bestFit="1" customWidth="1"/>
    <col min="10030" max="10030" width="12" bestFit="1" customWidth="1"/>
    <col min="10031" max="10031" width="4" bestFit="1" customWidth="1"/>
    <col min="10032" max="10032" width="11" bestFit="1" customWidth="1"/>
    <col min="10033" max="10033" width="4" bestFit="1" customWidth="1"/>
    <col min="10034" max="10034" width="12" bestFit="1" customWidth="1"/>
    <col min="10035" max="10035" width="4" bestFit="1" customWidth="1"/>
    <col min="10036" max="10036" width="12" bestFit="1" customWidth="1"/>
    <col min="10037" max="10037" width="4" bestFit="1" customWidth="1"/>
    <col min="10038" max="10038" width="12" bestFit="1" customWidth="1"/>
    <col min="10039" max="10039" width="4" bestFit="1" customWidth="1"/>
    <col min="10040" max="10040" width="12" bestFit="1" customWidth="1"/>
    <col min="10041" max="10041" width="4" bestFit="1" customWidth="1"/>
    <col min="10042" max="10042" width="12" bestFit="1" customWidth="1"/>
    <col min="10043" max="10043" width="4" bestFit="1" customWidth="1"/>
    <col min="10044" max="10044" width="12" bestFit="1" customWidth="1"/>
    <col min="10045" max="10045" width="4" bestFit="1" customWidth="1"/>
    <col min="10046" max="10046" width="12" bestFit="1" customWidth="1"/>
    <col min="10047" max="10047" width="4" bestFit="1" customWidth="1"/>
    <col min="10048" max="10048" width="11" bestFit="1" customWidth="1"/>
    <col min="10049" max="10049" width="4" bestFit="1" customWidth="1"/>
    <col min="10050" max="10050" width="11" bestFit="1" customWidth="1"/>
    <col min="10051" max="10051" width="4" bestFit="1" customWidth="1"/>
    <col min="10052" max="10052" width="11" bestFit="1" customWidth="1"/>
    <col min="10053" max="10053" width="4" bestFit="1" customWidth="1"/>
    <col min="10054" max="10054" width="10" bestFit="1" customWidth="1"/>
    <col min="10055" max="10055" width="4" bestFit="1" customWidth="1"/>
    <col min="10056" max="10056" width="12" bestFit="1" customWidth="1"/>
    <col min="10057" max="10057" width="4" bestFit="1" customWidth="1"/>
    <col min="10058" max="10058" width="12" bestFit="1" customWidth="1"/>
    <col min="10059" max="10059" width="4" bestFit="1" customWidth="1"/>
    <col min="10060" max="10060" width="12" bestFit="1" customWidth="1"/>
    <col min="10061" max="10061" width="4" bestFit="1" customWidth="1"/>
    <col min="10062" max="10062" width="12" bestFit="1" customWidth="1"/>
    <col min="10063" max="10063" width="4" bestFit="1" customWidth="1"/>
    <col min="10064" max="10064" width="12" bestFit="1" customWidth="1"/>
    <col min="10065" max="10065" width="4" bestFit="1" customWidth="1"/>
    <col min="10066" max="10066" width="12" bestFit="1" customWidth="1"/>
    <col min="10067" max="10067" width="4" bestFit="1" customWidth="1"/>
    <col min="10068" max="10068" width="12" bestFit="1" customWidth="1"/>
    <col min="10069" max="10069" width="4" bestFit="1" customWidth="1"/>
    <col min="10070" max="10070" width="12" bestFit="1" customWidth="1"/>
    <col min="10071" max="10071" width="4" bestFit="1" customWidth="1"/>
    <col min="10072" max="10072" width="12" bestFit="1" customWidth="1"/>
    <col min="10073" max="10073" width="4" bestFit="1" customWidth="1"/>
    <col min="10074" max="10074" width="12" bestFit="1" customWidth="1"/>
    <col min="10075" max="10075" width="4" bestFit="1" customWidth="1"/>
    <col min="10076" max="10076" width="12" bestFit="1" customWidth="1"/>
    <col min="10077" max="10077" width="4" bestFit="1" customWidth="1"/>
    <col min="10078" max="10078" width="12" bestFit="1" customWidth="1"/>
    <col min="10079" max="10079" width="4" bestFit="1" customWidth="1"/>
    <col min="10080" max="10080" width="12" bestFit="1" customWidth="1"/>
    <col min="10081" max="10081" width="4" bestFit="1" customWidth="1"/>
    <col min="10082" max="10082" width="9" bestFit="1" customWidth="1"/>
    <col min="10083" max="10083" width="4" bestFit="1" customWidth="1"/>
    <col min="10084" max="10084" width="12.5703125" bestFit="1" customWidth="1"/>
    <col min="10085" max="10085" width="4" bestFit="1" customWidth="1"/>
    <col min="10086" max="10086" width="11" bestFit="1" customWidth="1"/>
    <col min="10087" max="10087" width="4" bestFit="1" customWidth="1"/>
    <col min="10088" max="10088" width="12" bestFit="1" customWidth="1"/>
    <col min="10089" max="10089" width="4" bestFit="1" customWidth="1"/>
    <col min="10090" max="10090" width="12" bestFit="1" customWidth="1"/>
    <col min="10091" max="10091" width="4" bestFit="1" customWidth="1"/>
    <col min="10092" max="10092" width="12" bestFit="1" customWidth="1"/>
    <col min="10093" max="10093" width="4" bestFit="1" customWidth="1"/>
    <col min="10094" max="10094" width="8" bestFit="1" customWidth="1"/>
    <col min="10095" max="10095" width="4" bestFit="1" customWidth="1"/>
    <col min="10096" max="10096" width="12" bestFit="1" customWidth="1"/>
    <col min="10097" max="10097" width="4" bestFit="1" customWidth="1"/>
    <col min="10098" max="10098" width="12" bestFit="1" customWidth="1"/>
    <col min="10099" max="10099" width="4" bestFit="1" customWidth="1"/>
    <col min="10100" max="10100" width="12" bestFit="1" customWidth="1"/>
    <col min="10101" max="10101" width="4" bestFit="1" customWidth="1"/>
    <col min="10102" max="10102" width="12" bestFit="1" customWidth="1"/>
    <col min="10103" max="10103" width="4" bestFit="1" customWidth="1"/>
    <col min="10104" max="10104" width="12" bestFit="1" customWidth="1"/>
    <col min="10105" max="10105" width="4" bestFit="1" customWidth="1"/>
    <col min="10106" max="10106" width="12" bestFit="1" customWidth="1"/>
    <col min="10107" max="10107" width="4" bestFit="1" customWidth="1"/>
    <col min="10108" max="10108" width="12" bestFit="1" customWidth="1"/>
    <col min="10109" max="10109" width="4" bestFit="1" customWidth="1"/>
    <col min="10110" max="10110" width="12" bestFit="1" customWidth="1"/>
    <col min="10111" max="10111" width="4" bestFit="1" customWidth="1"/>
    <col min="10112" max="10112" width="12" bestFit="1" customWidth="1"/>
    <col min="10113" max="10113" width="4" bestFit="1" customWidth="1"/>
    <col min="10114" max="10114" width="12" bestFit="1" customWidth="1"/>
    <col min="10115" max="10115" width="4" bestFit="1" customWidth="1"/>
    <col min="10116" max="10116" width="12.5703125" bestFit="1" customWidth="1"/>
    <col min="10117" max="10117" width="4" bestFit="1" customWidth="1"/>
    <col min="10118" max="10118" width="11" bestFit="1" customWidth="1"/>
    <col min="10119" max="10119" width="4" bestFit="1" customWidth="1"/>
    <col min="10120" max="10120" width="11" bestFit="1" customWidth="1"/>
    <col min="10121" max="10121" width="4" bestFit="1" customWidth="1"/>
    <col min="10122" max="10122" width="12" bestFit="1" customWidth="1"/>
    <col min="10123" max="10123" width="4" bestFit="1" customWidth="1"/>
    <col min="10124" max="10124" width="12" bestFit="1" customWidth="1"/>
    <col min="10125" max="10125" width="4" bestFit="1" customWidth="1"/>
    <col min="10126" max="10126" width="12" bestFit="1" customWidth="1"/>
    <col min="10127" max="10127" width="4" bestFit="1" customWidth="1"/>
    <col min="10128" max="10128" width="12" bestFit="1" customWidth="1"/>
    <col min="10129" max="10129" width="4" bestFit="1" customWidth="1"/>
    <col min="10130" max="10130" width="12" bestFit="1" customWidth="1"/>
    <col min="10131" max="10131" width="4" bestFit="1" customWidth="1"/>
    <col min="10241" max="10241" width="46.42578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2" bestFit="1" customWidth="1"/>
    <col min="10277" max="10277" width="4" bestFit="1" customWidth="1"/>
    <col min="10278" max="10278" width="12" bestFit="1" customWidth="1"/>
    <col min="10279" max="10279" width="4" bestFit="1" customWidth="1"/>
    <col min="10280" max="10280" width="12" bestFit="1" customWidth="1"/>
    <col min="10281" max="10281" width="4" bestFit="1" customWidth="1"/>
    <col min="10282" max="10282" width="11" bestFit="1" customWidth="1"/>
    <col min="10283" max="10283" width="4" bestFit="1" customWidth="1"/>
    <col min="10284" max="10284" width="12" bestFit="1" customWidth="1"/>
    <col min="10285" max="10285" width="4" bestFit="1" customWidth="1"/>
    <col min="10286" max="10286" width="12" bestFit="1" customWidth="1"/>
    <col min="10287" max="10287" width="4" bestFit="1" customWidth="1"/>
    <col min="10288" max="10288" width="11" bestFit="1" customWidth="1"/>
    <col min="10289" max="10289" width="4" bestFit="1" customWidth="1"/>
    <col min="10290" max="10290" width="12" bestFit="1" customWidth="1"/>
    <col min="10291" max="10291" width="4" bestFit="1" customWidth="1"/>
    <col min="10292" max="10292" width="12" bestFit="1" customWidth="1"/>
    <col min="10293" max="10293" width="4" bestFit="1" customWidth="1"/>
    <col min="10294" max="10294" width="12" bestFit="1" customWidth="1"/>
    <col min="10295" max="10295" width="4" bestFit="1" customWidth="1"/>
    <col min="10296" max="10296" width="12" bestFit="1" customWidth="1"/>
    <col min="10297" max="10297" width="4" bestFit="1" customWidth="1"/>
    <col min="10298" max="10298" width="12" bestFit="1" customWidth="1"/>
    <col min="10299" max="10299" width="4" bestFit="1" customWidth="1"/>
    <col min="10300" max="10300" width="12" bestFit="1" customWidth="1"/>
    <col min="10301" max="10301" width="4" bestFit="1" customWidth="1"/>
    <col min="10302" max="10302" width="12" bestFit="1" customWidth="1"/>
    <col min="10303" max="10303" width="4" bestFit="1" customWidth="1"/>
    <col min="10304" max="10304" width="11" bestFit="1" customWidth="1"/>
    <col min="10305" max="10305" width="4" bestFit="1" customWidth="1"/>
    <col min="10306" max="10306" width="11" bestFit="1" customWidth="1"/>
    <col min="10307" max="10307" width="4" bestFit="1" customWidth="1"/>
    <col min="10308" max="10308" width="11" bestFit="1" customWidth="1"/>
    <col min="10309" max="10309" width="4" bestFit="1" customWidth="1"/>
    <col min="10310" max="10310" width="10" bestFit="1" customWidth="1"/>
    <col min="10311" max="10311" width="4" bestFit="1" customWidth="1"/>
    <col min="10312" max="10312" width="12" bestFit="1" customWidth="1"/>
    <col min="10313" max="10313" width="4" bestFit="1" customWidth="1"/>
    <col min="10314" max="10314" width="12" bestFit="1" customWidth="1"/>
    <col min="10315" max="10315" width="4" bestFit="1" customWidth="1"/>
    <col min="10316" max="10316" width="12" bestFit="1" customWidth="1"/>
    <col min="10317" max="10317" width="4" bestFit="1" customWidth="1"/>
    <col min="10318" max="10318" width="12" bestFit="1" customWidth="1"/>
    <col min="10319" max="10319" width="4" bestFit="1" customWidth="1"/>
    <col min="10320" max="10320" width="12" bestFit="1" customWidth="1"/>
    <col min="10321" max="10321" width="4" bestFit="1" customWidth="1"/>
    <col min="10322" max="10322" width="12" bestFit="1" customWidth="1"/>
    <col min="10323" max="10323" width="4" bestFit="1" customWidth="1"/>
    <col min="10324" max="10324" width="12" bestFit="1" customWidth="1"/>
    <col min="10325" max="10325" width="4" bestFit="1" customWidth="1"/>
    <col min="10326" max="10326" width="12" bestFit="1" customWidth="1"/>
    <col min="10327" max="10327" width="4" bestFit="1" customWidth="1"/>
    <col min="10328" max="10328" width="12" bestFit="1" customWidth="1"/>
    <col min="10329" max="10329" width="4" bestFit="1" customWidth="1"/>
    <col min="10330" max="10330" width="12" bestFit="1" customWidth="1"/>
    <col min="10331" max="10331" width="4" bestFit="1" customWidth="1"/>
    <col min="10332" max="10332" width="12" bestFit="1" customWidth="1"/>
    <col min="10333" max="10333" width="4" bestFit="1" customWidth="1"/>
    <col min="10334" max="10334" width="12" bestFit="1" customWidth="1"/>
    <col min="10335" max="10335" width="4" bestFit="1" customWidth="1"/>
    <col min="10336" max="10336" width="12" bestFit="1" customWidth="1"/>
    <col min="10337" max="10337" width="4" bestFit="1" customWidth="1"/>
    <col min="10338" max="10338" width="9" bestFit="1" customWidth="1"/>
    <col min="10339" max="10339" width="4" bestFit="1" customWidth="1"/>
    <col min="10340" max="10340" width="12.5703125" bestFit="1" customWidth="1"/>
    <col min="10341" max="10341" width="4" bestFit="1" customWidth="1"/>
    <col min="10342" max="10342" width="11" bestFit="1" customWidth="1"/>
    <col min="10343" max="10343" width="4" bestFit="1" customWidth="1"/>
    <col min="10344" max="10344" width="12" bestFit="1" customWidth="1"/>
    <col min="10345" max="10345" width="4" bestFit="1" customWidth="1"/>
    <col min="10346" max="10346" width="12" bestFit="1" customWidth="1"/>
    <col min="10347" max="10347" width="4" bestFit="1" customWidth="1"/>
    <col min="10348" max="10348" width="12" bestFit="1" customWidth="1"/>
    <col min="10349" max="10349" width="4" bestFit="1" customWidth="1"/>
    <col min="10350" max="10350" width="8" bestFit="1" customWidth="1"/>
    <col min="10351" max="10351" width="4" bestFit="1" customWidth="1"/>
    <col min="10352" max="10352" width="12" bestFit="1" customWidth="1"/>
    <col min="10353" max="10353" width="4" bestFit="1" customWidth="1"/>
    <col min="10354" max="10354" width="12" bestFit="1" customWidth="1"/>
    <col min="10355" max="10355" width="4" bestFit="1" customWidth="1"/>
    <col min="10356" max="10356" width="12" bestFit="1" customWidth="1"/>
    <col min="10357" max="10357" width="4" bestFit="1" customWidth="1"/>
    <col min="10358" max="10358" width="12" bestFit="1" customWidth="1"/>
    <col min="10359" max="10359" width="4" bestFit="1" customWidth="1"/>
    <col min="10360" max="10360" width="12" bestFit="1" customWidth="1"/>
    <col min="10361" max="10361" width="4" bestFit="1" customWidth="1"/>
    <col min="10362" max="10362" width="12" bestFit="1" customWidth="1"/>
    <col min="10363" max="10363" width="4" bestFit="1" customWidth="1"/>
    <col min="10364" max="10364" width="12" bestFit="1" customWidth="1"/>
    <col min="10365" max="10365" width="4" bestFit="1" customWidth="1"/>
    <col min="10366" max="10366" width="12" bestFit="1" customWidth="1"/>
    <col min="10367" max="10367" width="4" bestFit="1" customWidth="1"/>
    <col min="10368" max="10368" width="12" bestFit="1" customWidth="1"/>
    <col min="10369" max="10369" width="4" bestFit="1" customWidth="1"/>
    <col min="10370" max="10370" width="12" bestFit="1" customWidth="1"/>
    <col min="10371" max="10371" width="4" bestFit="1" customWidth="1"/>
    <col min="10372" max="10372" width="12.5703125" bestFit="1" customWidth="1"/>
    <col min="10373" max="10373" width="4" bestFit="1" customWidth="1"/>
    <col min="10374" max="10374" width="11" bestFit="1" customWidth="1"/>
    <col min="10375" max="10375" width="4" bestFit="1" customWidth="1"/>
    <col min="10376" max="10376" width="11" bestFit="1" customWidth="1"/>
    <col min="10377" max="10377" width="4" bestFit="1" customWidth="1"/>
    <col min="10378" max="10378" width="12" bestFit="1" customWidth="1"/>
    <col min="10379" max="10379" width="4" bestFit="1" customWidth="1"/>
    <col min="10380" max="10380" width="12" bestFit="1" customWidth="1"/>
    <col min="10381" max="10381" width="4" bestFit="1" customWidth="1"/>
    <col min="10382" max="10382" width="12" bestFit="1" customWidth="1"/>
    <col min="10383" max="10383" width="4" bestFit="1" customWidth="1"/>
    <col min="10384" max="10384" width="12" bestFit="1" customWidth="1"/>
    <col min="10385" max="10385" width="4" bestFit="1" customWidth="1"/>
    <col min="10386" max="10386" width="12" bestFit="1" customWidth="1"/>
    <col min="10387" max="10387" width="4" bestFit="1" customWidth="1"/>
    <col min="10497" max="10497" width="46.42578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2" bestFit="1" customWidth="1"/>
    <col min="10533" max="10533" width="4" bestFit="1" customWidth="1"/>
    <col min="10534" max="10534" width="12" bestFit="1" customWidth="1"/>
    <col min="10535" max="10535" width="4" bestFit="1" customWidth="1"/>
    <col min="10536" max="10536" width="12" bestFit="1" customWidth="1"/>
    <col min="10537" max="10537" width="4" bestFit="1" customWidth="1"/>
    <col min="10538" max="10538" width="11" bestFit="1" customWidth="1"/>
    <col min="10539" max="10539" width="4" bestFit="1" customWidth="1"/>
    <col min="10540" max="10540" width="12" bestFit="1" customWidth="1"/>
    <col min="10541" max="10541" width="4" bestFit="1" customWidth="1"/>
    <col min="10542" max="10542" width="12" bestFit="1" customWidth="1"/>
    <col min="10543" max="10543" width="4" bestFit="1" customWidth="1"/>
    <col min="10544" max="10544" width="11" bestFit="1" customWidth="1"/>
    <col min="10545" max="10545" width="4" bestFit="1" customWidth="1"/>
    <col min="10546" max="10546" width="12" bestFit="1" customWidth="1"/>
    <col min="10547" max="10547" width="4" bestFit="1" customWidth="1"/>
    <col min="10548" max="10548" width="12" bestFit="1" customWidth="1"/>
    <col min="10549" max="10549" width="4" bestFit="1" customWidth="1"/>
    <col min="10550" max="10550" width="12" bestFit="1" customWidth="1"/>
    <col min="10551" max="10551" width="4" bestFit="1" customWidth="1"/>
    <col min="10552" max="10552" width="12" bestFit="1" customWidth="1"/>
    <col min="10553" max="10553" width="4" bestFit="1" customWidth="1"/>
    <col min="10554" max="10554" width="12" bestFit="1" customWidth="1"/>
    <col min="10555" max="10555" width="4" bestFit="1" customWidth="1"/>
    <col min="10556" max="10556" width="12" bestFit="1" customWidth="1"/>
    <col min="10557" max="10557" width="4" bestFit="1" customWidth="1"/>
    <col min="10558" max="10558" width="12" bestFit="1" customWidth="1"/>
    <col min="10559" max="10559" width="4" bestFit="1" customWidth="1"/>
    <col min="10560" max="10560" width="11" bestFit="1" customWidth="1"/>
    <col min="10561" max="10561" width="4" bestFit="1" customWidth="1"/>
    <col min="10562" max="10562" width="11" bestFit="1" customWidth="1"/>
    <col min="10563" max="10563" width="4" bestFit="1" customWidth="1"/>
    <col min="10564" max="10564" width="11" bestFit="1" customWidth="1"/>
    <col min="10565" max="10565" width="4" bestFit="1" customWidth="1"/>
    <col min="10566" max="10566" width="10" bestFit="1" customWidth="1"/>
    <col min="10567" max="10567" width="4" bestFit="1" customWidth="1"/>
    <col min="10568" max="10568" width="12" bestFit="1" customWidth="1"/>
    <col min="10569" max="10569" width="4" bestFit="1" customWidth="1"/>
    <col min="10570" max="10570" width="12" bestFit="1" customWidth="1"/>
    <col min="10571" max="10571" width="4" bestFit="1" customWidth="1"/>
    <col min="10572" max="10572" width="12" bestFit="1" customWidth="1"/>
    <col min="10573" max="10573" width="4" bestFit="1" customWidth="1"/>
    <col min="10574" max="10574" width="12" bestFit="1" customWidth="1"/>
    <col min="10575" max="10575" width="4" bestFit="1" customWidth="1"/>
    <col min="10576" max="10576" width="12" bestFit="1" customWidth="1"/>
    <col min="10577" max="10577" width="4" bestFit="1" customWidth="1"/>
    <col min="10578" max="10578" width="12" bestFit="1" customWidth="1"/>
    <col min="10579" max="10579" width="4" bestFit="1" customWidth="1"/>
    <col min="10580" max="10580" width="12" bestFit="1" customWidth="1"/>
    <col min="10581" max="10581" width="4" bestFit="1" customWidth="1"/>
    <col min="10582" max="10582" width="12" bestFit="1" customWidth="1"/>
    <col min="10583" max="10583" width="4" bestFit="1" customWidth="1"/>
    <col min="10584" max="10584" width="12" bestFit="1" customWidth="1"/>
    <col min="10585" max="10585" width="4" bestFit="1" customWidth="1"/>
    <col min="10586" max="10586" width="12" bestFit="1" customWidth="1"/>
    <col min="10587" max="10587" width="4" bestFit="1" customWidth="1"/>
    <col min="10588" max="10588" width="12" bestFit="1" customWidth="1"/>
    <col min="10589" max="10589" width="4" bestFit="1" customWidth="1"/>
    <col min="10590" max="10590" width="12" bestFit="1" customWidth="1"/>
    <col min="10591" max="10591" width="4" bestFit="1" customWidth="1"/>
    <col min="10592" max="10592" width="12" bestFit="1" customWidth="1"/>
    <col min="10593" max="10593" width="4" bestFit="1" customWidth="1"/>
    <col min="10594" max="10594" width="9" bestFit="1" customWidth="1"/>
    <col min="10595" max="10595" width="4" bestFit="1" customWidth="1"/>
    <col min="10596" max="10596" width="12.5703125" bestFit="1" customWidth="1"/>
    <col min="10597" max="10597" width="4" bestFit="1" customWidth="1"/>
    <col min="10598" max="10598" width="11" bestFit="1" customWidth="1"/>
    <col min="10599" max="10599" width="4" bestFit="1" customWidth="1"/>
    <col min="10600" max="10600" width="12" bestFit="1" customWidth="1"/>
    <col min="10601" max="10601" width="4" bestFit="1" customWidth="1"/>
    <col min="10602" max="10602" width="12" bestFit="1" customWidth="1"/>
    <col min="10603" max="10603" width="4" bestFit="1" customWidth="1"/>
    <col min="10604" max="10604" width="12" bestFit="1" customWidth="1"/>
    <col min="10605" max="10605" width="4" bestFit="1" customWidth="1"/>
    <col min="10606" max="10606" width="8" bestFit="1" customWidth="1"/>
    <col min="10607" max="10607" width="4" bestFit="1" customWidth="1"/>
    <col min="10608" max="10608" width="12" bestFit="1" customWidth="1"/>
    <col min="10609" max="10609" width="4" bestFit="1" customWidth="1"/>
    <col min="10610" max="10610" width="12" bestFit="1" customWidth="1"/>
    <col min="10611" max="10611" width="4" bestFit="1" customWidth="1"/>
    <col min="10612" max="10612" width="12" bestFit="1" customWidth="1"/>
    <col min="10613" max="10613" width="4" bestFit="1" customWidth="1"/>
    <col min="10614" max="10614" width="12" bestFit="1" customWidth="1"/>
    <col min="10615" max="10615" width="4" bestFit="1" customWidth="1"/>
    <col min="10616" max="10616" width="12" bestFit="1" customWidth="1"/>
    <col min="10617" max="10617" width="4" bestFit="1" customWidth="1"/>
    <col min="10618" max="10618" width="12" bestFit="1" customWidth="1"/>
    <col min="10619" max="10619" width="4" bestFit="1" customWidth="1"/>
    <col min="10620" max="10620" width="12" bestFit="1" customWidth="1"/>
    <col min="10621" max="10621" width="4" bestFit="1" customWidth="1"/>
    <col min="10622" max="10622" width="12" bestFit="1" customWidth="1"/>
    <col min="10623" max="10623" width="4" bestFit="1" customWidth="1"/>
    <col min="10624" max="10624" width="12" bestFit="1" customWidth="1"/>
    <col min="10625" max="10625" width="4" bestFit="1" customWidth="1"/>
    <col min="10626" max="10626" width="12" bestFit="1" customWidth="1"/>
    <col min="10627" max="10627" width="4" bestFit="1" customWidth="1"/>
    <col min="10628" max="10628" width="12.5703125" bestFit="1" customWidth="1"/>
    <col min="10629" max="10629" width="4" bestFit="1" customWidth="1"/>
    <col min="10630" max="10630" width="11" bestFit="1" customWidth="1"/>
    <col min="10631" max="10631" width="4" bestFit="1" customWidth="1"/>
    <col min="10632" max="10632" width="11" bestFit="1" customWidth="1"/>
    <col min="10633" max="10633" width="4" bestFit="1" customWidth="1"/>
    <col min="10634" max="10634" width="12" bestFit="1" customWidth="1"/>
    <col min="10635" max="10635" width="4" bestFit="1" customWidth="1"/>
    <col min="10636" max="10636" width="12" bestFit="1" customWidth="1"/>
    <col min="10637" max="10637" width="4" bestFit="1" customWidth="1"/>
    <col min="10638" max="10638" width="12" bestFit="1" customWidth="1"/>
    <col min="10639" max="10639" width="4" bestFit="1" customWidth="1"/>
    <col min="10640" max="10640" width="12" bestFit="1" customWidth="1"/>
    <col min="10641" max="10641" width="4" bestFit="1" customWidth="1"/>
    <col min="10642" max="10642" width="12" bestFit="1" customWidth="1"/>
    <col min="10643" max="10643" width="4" bestFit="1" customWidth="1"/>
    <col min="10753" max="10753" width="46.42578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2" bestFit="1" customWidth="1"/>
    <col min="10789" max="10789" width="4" bestFit="1" customWidth="1"/>
    <col min="10790" max="10790" width="12" bestFit="1" customWidth="1"/>
    <col min="10791" max="10791" width="4" bestFit="1" customWidth="1"/>
    <col min="10792" max="10792" width="12" bestFit="1" customWidth="1"/>
    <col min="10793" max="10793" width="4" bestFit="1" customWidth="1"/>
    <col min="10794" max="10794" width="11" bestFit="1" customWidth="1"/>
    <col min="10795" max="10795" width="4" bestFit="1" customWidth="1"/>
    <col min="10796" max="10796" width="12" bestFit="1" customWidth="1"/>
    <col min="10797" max="10797" width="4" bestFit="1" customWidth="1"/>
    <col min="10798" max="10798" width="12" bestFit="1" customWidth="1"/>
    <col min="10799" max="10799" width="4" bestFit="1" customWidth="1"/>
    <col min="10800" max="10800" width="11" bestFit="1" customWidth="1"/>
    <col min="10801" max="10801" width="4" bestFit="1" customWidth="1"/>
    <col min="10802" max="10802" width="12" bestFit="1" customWidth="1"/>
    <col min="10803" max="10803" width="4" bestFit="1" customWidth="1"/>
    <col min="10804" max="10804" width="12" bestFit="1" customWidth="1"/>
    <col min="10805" max="10805" width="4" bestFit="1" customWidth="1"/>
    <col min="10806" max="10806" width="12" bestFit="1" customWidth="1"/>
    <col min="10807" max="10807" width="4" bestFit="1" customWidth="1"/>
    <col min="10808" max="10808" width="12" bestFit="1" customWidth="1"/>
    <col min="10809" max="10809" width="4" bestFit="1" customWidth="1"/>
    <col min="10810" max="10810" width="12" bestFit="1" customWidth="1"/>
    <col min="10811" max="10811" width="4" bestFit="1" customWidth="1"/>
    <col min="10812" max="10812" width="12" bestFit="1" customWidth="1"/>
    <col min="10813" max="10813" width="4" bestFit="1" customWidth="1"/>
    <col min="10814" max="10814" width="12" bestFit="1" customWidth="1"/>
    <col min="10815" max="10815" width="4" bestFit="1" customWidth="1"/>
    <col min="10816" max="10816" width="11" bestFit="1" customWidth="1"/>
    <col min="10817" max="10817" width="4" bestFit="1" customWidth="1"/>
    <col min="10818" max="10818" width="11" bestFit="1" customWidth="1"/>
    <col min="10819" max="10819" width="4" bestFit="1" customWidth="1"/>
    <col min="10820" max="10820" width="11" bestFit="1" customWidth="1"/>
    <col min="10821" max="10821" width="4" bestFit="1" customWidth="1"/>
    <col min="10822" max="10822" width="10" bestFit="1" customWidth="1"/>
    <col min="10823" max="10823" width="4" bestFit="1" customWidth="1"/>
    <col min="10824" max="10824" width="12" bestFit="1" customWidth="1"/>
    <col min="10825" max="10825" width="4" bestFit="1" customWidth="1"/>
    <col min="10826" max="10826" width="12" bestFit="1" customWidth="1"/>
    <col min="10827" max="10827" width="4" bestFit="1" customWidth="1"/>
    <col min="10828" max="10828" width="12" bestFit="1" customWidth="1"/>
    <col min="10829" max="10829" width="4" bestFit="1" customWidth="1"/>
    <col min="10830" max="10830" width="12" bestFit="1" customWidth="1"/>
    <col min="10831" max="10831" width="4" bestFit="1" customWidth="1"/>
    <col min="10832" max="10832" width="12" bestFit="1" customWidth="1"/>
    <col min="10833" max="10833" width="4" bestFit="1" customWidth="1"/>
    <col min="10834" max="10834" width="12" bestFit="1" customWidth="1"/>
    <col min="10835" max="10835" width="4" bestFit="1" customWidth="1"/>
    <col min="10836" max="10836" width="12" bestFit="1" customWidth="1"/>
    <col min="10837" max="10837" width="4" bestFit="1" customWidth="1"/>
    <col min="10838" max="10838" width="12" bestFit="1" customWidth="1"/>
    <col min="10839" max="10839" width="4" bestFit="1" customWidth="1"/>
    <col min="10840" max="10840" width="12" bestFit="1" customWidth="1"/>
    <col min="10841" max="10841" width="4" bestFit="1" customWidth="1"/>
    <col min="10842" max="10842" width="12" bestFit="1" customWidth="1"/>
    <col min="10843" max="10843" width="4" bestFit="1" customWidth="1"/>
    <col min="10844" max="10844" width="12" bestFit="1" customWidth="1"/>
    <col min="10845" max="10845" width="4" bestFit="1" customWidth="1"/>
    <col min="10846" max="10846" width="12" bestFit="1" customWidth="1"/>
    <col min="10847" max="10847" width="4" bestFit="1" customWidth="1"/>
    <col min="10848" max="10848" width="12" bestFit="1" customWidth="1"/>
    <col min="10849" max="10849" width="4" bestFit="1" customWidth="1"/>
    <col min="10850" max="10850" width="9" bestFit="1" customWidth="1"/>
    <col min="10851" max="10851" width="4" bestFit="1" customWidth="1"/>
    <col min="10852" max="10852" width="12.5703125" bestFit="1" customWidth="1"/>
    <col min="10853" max="10853" width="4" bestFit="1" customWidth="1"/>
    <col min="10854" max="10854" width="11" bestFit="1" customWidth="1"/>
    <col min="10855" max="10855" width="4" bestFit="1" customWidth="1"/>
    <col min="10856" max="10856" width="12" bestFit="1" customWidth="1"/>
    <col min="10857" max="10857" width="4" bestFit="1" customWidth="1"/>
    <col min="10858" max="10858" width="12" bestFit="1" customWidth="1"/>
    <col min="10859" max="10859" width="4" bestFit="1" customWidth="1"/>
    <col min="10860" max="10860" width="12" bestFit="1" customWidth="1"/>
    <col min="10861" max="10861" width="4" bestFit="1" customWidth="1"/>
    <col min="10862" max="10862" width="8" bestFit="1" customWidth="1"/>
    <col min="10863" max="10863" width="4" bestFit="1" customWidth="1"/>
    <col min="10864" max="10864" width="12" bestFit="1" customWidth="1"/>
    <col min="10865" max="10865" width="4" bestFit="1" customWidth="1"/>
    <col min="10866" max="10866" width="12" bestFit="1" customWidth="1"/>
    <col min="10867" max="10867" width="4" bestFit="1" customWidth="1"/>
    <col min="10868" max="10868" width="12" bestFit="1" customWidth="1"/>
    <col min="10869" max="10869" width="4" bestFit="1" customWidth="1"/>
    <col min="10870" max="10870" width="12" bestFit="1" customWidth="1"/>
    <col min="10871" max="10871" width="4" bestFit="1" customWidth="1"/>
    <col min="10872" max="10872" width="12" bestFit="1" customWidth="1"/>
    <col min="10873" max="10873" width="4" bestFit="1" customWidth="1"/>
    <col min="10874" max="10874" width="12" bestFit="1" customWidth="1"/>
    <col min="10875" max="10875" width="4" bestFit="1" customWidth="1"/>
    <col min="10876" max="10876" width="12" bestFit="1" customWidth="1"/>
    <col min="10877" max="10877" width="4" bestFit="1" customWidth="1"/>
    <col min="10878" max="10878" width="12" bestFit="1" customWidth="1"/>
    <col min="10879" max="10879" width="4" bestFit="1" customWidth="1"/>
    <col min="10880" max="10880" width="12" bestFit="1" customWidth="1"/>
    <col min="10881" max="10881" width="4" bestFit="1" customWidth="1"/>
    <col min="10882" max="10882" width="12" bestFit="1" customWidth="1"/>
    <col min="10883" max="10883" width="4" bestFit="1" customWidth="1"/>
    <col min="10884" max="10884" width="12.5703125" bestFit="1" customWidth="1"/>
    <col min="10885" max="10885" width="4" bestFit="1" customWidth="1"/>
    <col min="10886" max="10886" width="11" bestFit="1" customWidth="1"/>
    <col min="10887" max="10887" width="4" bestFit="1" customWidth="1"/>
    <col min="10888" max="10888" width="11" bestFit="1" customWidth="1"/>
    <col min="10889" max="10889" width="4" bestFit="1" customWidth="1"/>
    <col min="10890" max="10890" width="12" bestFit="1" customWidth="1"/>
    <col min="10891" max="10891" width="4" bestFit="1" customWidth="1"/>
    <col min="10892" max="10892" width="12" bestFit="1" customWidth="1"/>
    <col min="10893" max="10893" width="4" bestFit="1" customWidth="1"/>
    <col min="10894" max="10894" width="12" bestFit="1" customWidth="1"/>
    <col min="10895" max="10895" width="4" bestFit="1" customWidth="1"/>
    <col min="10896" max="10896" width="12" bestFit="1" customWidth="1"/>
    <col min="10897" max="10897" width="4" bestFit="1" customWidth="1"/>
    <col min="10898" max="10898" width="12" bestFit="1" customWidth="1"/>
    <col min="10899" max="10899" width="4" bestFit="1" customWidth="1"/>
    <col min="11009" max="11009" width="46.42578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2" bestFit="1" customWidth="1"/>
    <col min="11045" max="11045" width="4" bestFit="1" customWidth="1"/>
    <col min="11046" max="11046" width="12" bestFit="1" customWidth="1"/>
    <col min="11047" max="11047" width="4" bestFit="1" customWidth="1"/>
    <col min="11048" max="11048" width="12" bestFit="1" customWidth="1"/>
    <col min="11049" max="11049" width="4" bestFit="1" customWidth="1"/>
    <col min="11050" max="11050" width="11" bestFit="1" customWidth="1"/>
    <col min="11051" max="11051" width="4" bestFit="1" customWidth="1"/>
    <col min="11052" max="11052" width="12" bestFit="1" customWidth="1"/>
    <col min="11053" max="11053" width="4" bestFit="1" customWidth="1"/>
    <col min="11054" max="11054" width="12" bestFit="1" customWidth="1"/>
    <col min="11055" max="11055" width="4" bestFit="1" customWidth="1"/>
    <col min="11056" max="11056" width="11" bestFit="1" customWidth="1"/>
    <col min="11057" max="11057" width="4" bestFit="1" customWidth="1"/>
    <col min="11058" max="11058" width="12" bestFit="1" customWidth="1"/>
    <col min="11059" max="11059" width="4" bestFit="1" customWidth="1"/>
    <col min="11060" max="11060" width="12" bestFit="1" customWidth="1"/>
    <col min="11061" max="11061" width="4" bestFit="1" customWidth="1"/>
    <col min="11062" max="11062" width="12" bestFit="1" customWidth="1"/>
    <col min="11063" max="11063" width="4" bestFit="1" customWidth="1"/>
    <col min="11064" max="11064" width="12" bestFit="1" customWidth="1"/>
    <col min="11065" max="11065" width="4" bestFit="1" customWidth="1"/>
    <col min="11066" max="11066" width="12" bestFit="1" customWidth="1"/>
    <col min="11067" max="11067" width="4" bestFit="1" customWidth="1"/>
    <col min="11068" max="11068" width="12" bestFit="1" customWidth="1"/>
    <col min="11069" max="11069" width="4" bestFit="1" customWidth="1"/>
    <col min="11070" max="11070" width="12" bestFit="1" customWidth="1"/>
    <col min="11071" max="11071" width="4" bestFit="1" customWidth="1"/>
    <col min="11072" max="11072" width="11" bestFit="1" customWidth="1"/>
    <col min="11073" max="11073" width="4" bestFit="1" customWidth="1"/>
    <col min="11074" max="11074" width="11" bestFit="1" customWidth="1"/>
    <col min="11075" max="11075" width="4" bestFit="1" customWidth="1"/>
    <col min="11076" max="11076" width="11" bestFit="1" customWidth="1"/>
    <col min="11077" max="11077" width="4" bestFit="1" customWidth="1"/>
    <col min="11078" max="11078" width="10" bestFit="1" customWidth="1"/>
    <col min="11079" max="11079" width="4" bestFit="1" customWidth="1"/>
    <col min="11080" max="11080" width="12" bestFit="1" customWidth="1"/>
    <col min="11081" max="11081" width="4" bestFit="1" customWidth="1"/>
    <col min="11082" max="11082" width="12" bestFit="1" customWidth="1"/>
    <col min="11083" max="11083" width="4" bestFit="1" customWidth="1"/>
    <col min="11084" max="11084" width="12" bestFit="1" customWidth="1"/>
    <col min="11085" max="11085" width="4" bestFit="1" customWidth="1"/>
    <col min="11086" max="11086" width="12" bestFit="1" customWidth="1"/>
    <col min="11087" max="11087" width="4" bestFit="1" customWidth="1"/>
    <col min="11088" max="11088" width="12" bestFit="1" customWidth="1"/>
    <col min="11089" max="11089" width="4" bestFit="1" customWidth="1"/>
    <col min="11090" max="11090" width="12" bestFit="1" customWidth="1"/>
    <col min="11091" max="11091" width="4" bestFit="1" customWidth="1"/>
    <col min="11092" max="11092" width="12" bestFit="1" customWidth="1"/>
    <col min="11093" max="11093" width="4" bestFit="1" customWidth="1"/>
    <col min="11094" max="11094" width="12" bestFit="1" customWidth="1"/>
    <col min="11095" max="11095" width="4" bestFit="1" customWidth="1"/>
    <col min="11096" max="11096" width="12" bestFit="1" customWidth="1"/>
    <col min="11097" max="11097" width="4" bestFit="1" customWidth="1"/>
    <col min="11098" max="11098" width="12" bestFit="1" customWidth="1"/>
    <col min="11099" max="11099" width="4" bestFit="1" customWidth="1"/>
    <col min="11100" max="11100" width="12" bestFit="1" customWidth="1"/>
    <col min="11101" max="11101" width="4" bestFit="1" customWidth="1"/>
    <col min="11102" max="11102" width="12" bestFit="1" customWidth="1"/>
    <col min="11103" max="11103" width="4" bestFit="1" customWidth="1"/>
    <col min="11104" max="11104" width="12" bestFit="1" customWidth="1"/>
    <col min="11105" max="11105" width="4" bestFit="1" customWidth="1"/>
    <col min="11106" max="11106" width="9" bestFit="1" customWidth="1"/>
    <col min="11107" max="11107" width="4" bestFit="1" customWidth="1"/>
    <col min="11108" max="11108" width="12.5703125" bestFit="1" customWidth="1"/>
    <col min="11109" max="11109" width="4" bestFit="1" customWidth="1"/>
    <col min="11110" max="11110" width="11" bestFit="1" customWidth="1"/>
    <col min="11111" max="11111" width="4" bestFit="1" customWidth="1"/>
    <col min="11112" max="11112" width="12" bestFit="1" customWidth="1"/>
    <col min="11113" max="11113" width="4" bestFit="1" customWidth="1"/>
    <col min="11114" max="11114" width="12" bestFit="1" customWidth="1"/>
    <col min="11115" max="11115" width="4" bestFit="1" customWidth="1"/>
    <col min="11116" max="11116" width="12" bestFit="1" customWidth="1"/>
    <col min="11117" max="11117" width="4" bestFit="1" customWidth="1"/>
    <col min="11118" max="11118" width="8" bestFit="1" customWidth="1"/>
    <col min="11119" max="11119" width="4" bestFit="1" customWidth="1"/>
    <col min="11120" max="11120" width="12" bestFit="1" customWidth="1"/>
    <col min="11121" max="11121" width="4" bestFit="1" customWidth="1"/>
    <col min="11122" max="11122" width="12" bestFit="1" customWidth="1"/>
    <col min="11123" max="11123" width="4" bestFit="1" customWidth="1"/>
    <col min="11124" max="11124" width="12" bestFit="1" customWidth="1"/>
    <col min="11125" max="11125" width="4" bestFit="1" customWidth="1"/>
    <col min="11126" max="11126" width="12" bestFit="1" customWidth="1"/>
    <col min="11127" max="11127" width="4" bestFit="1" customWidth="1"/>
    <col min="11128" max="11128" width="12" bestFit="1" customWidth="1"/>
    <col min="11129" max="11129" width="4" bestFit="1" customWidth="1"/>
    <col min="11130" max="11130" width="12" bestFit="1" customWidth="1"/>
    <col min="11131" max="11131" width="4" bestFit="1" customWidth="1"/>
    <col min="11132" max="11132" width="12" bestFit="1" customWidth="1"/>
    <col min="11133" max="11133" width="4" bestFit="1" customWidth="1"/>
    <col min="11134" max="11134" width="12" bestFit="1" customWidth="1"/>
    <col min="11135" max="11135" width="4" bestFit="1" customWidth="1"/>
    <col min="11136" max="11136" width="12" bestFit="1" customWidth="1"/>
    <col min="11137" max="11137" width="4" bestFit="1" customWidth="1"/>
    <col min="11138" max="11138" width="12" bestFit="1" customWidth="1"/>
    <col min="11139" max="11139" width="4" bestFit="1" customWidth="1"/>
    <col min="11140" max="11140" width="12.5703125" bestFit="1" customWidth="1"/>
    <col min="11141" max="11141" width="4" bestFit="1" customWidth="1"/>
    <col min="11142" max="11142" width="11" bestFit="1" customWidth="1"/>
    <col min="11143" max="11143" width="4" bestFit="1" customWidth="1"/>
    <col min="11144" max="11144" width="11" bestFit="1" customWidth="1"/>
    <col min="11145" max="11145" width="4" bestFit="1" customWidth="1"/>
    <col min="11146" max="11146" width="12" bestFit="1" customWidth="1"/>
    <col min="11147" max="11147" width="4" bestFit="1" customWidth="1"/>
    <col min="11148" max="11148" width="12" bestFit="1" customWidth="1"/>
    <col min="11149" max="11149" width="4" bestFit="1" customWidth="1"/>
    <col min="11150" max="11150" width="12" bestFit="1" customWidth="1"/>
    <col min="11151" max="11151" width="4" bestFit="1" customWidth="1"/>
    <col min="11152" max="11152" width="12" bestFit="1" customWidth="1"/>
    <col min="11153" max="11153" width="4" bestFit="1" customWidth="1"/>
    <col min="11154" max="11154" width="12" bestFit="1" customWidth="1"/>
    <col min="11155" max="11155" width="4" bestFit="1" customWidth="1"/>
    <col min="11265" max="11265" width="46.42578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2" bestFit="1" customWidth="1"/>
    <col min="11301" max="11301" width="4" bestFit="1" customWidth="1"/>
    <col min="11302" max="11302" width="12" bestFit="1" customWidth="1"/>
    <col min="11303" max="11303" width="4" bestFit="1" customWidth="1"/>
    <col min="11304" max="11304" width="12" bestFit="1" customWidth="1"/>
    <col min="11305" max="11305" width="4" bestFit="1" customWidth="1"/>
    <col min="11306" max="11306" width="11" bestFit="1" customWidth="1"/>
    <col min="11307" max="11307" width="4" bestFit="1" customWidth="1"/>
    <col min="11308" max="11308" width="12" bestFit="1" customWidth="1"/>
    <col min="11309" max="11309" width="4" bestFit="1" customWidth="1"/>
    <col min="11310" max="11310" width="12" bestFit="1" customWidth="1"/>
    <col min="11311" max="11311" width="4" bestFit="1" customWidth="1"/>
    <col min="11312" max="11312" width="11" bestFit="1" customWidth="1"/>
    <col min="11313" max="11313" width="4" bestFit="1" customWidth="1"/>
    <col min="11314" max="11314" width="12" bestFit="1" customWidth="1"/>
    <col min="11315" max="11315" width="4" bestFit="1" customWidth="1"/>
    <col min="11316" max="11316" width="12" bestFit="1" customWidth="1"/>
    <col min="11317" max="11317" width="4" bestFit="1" customWidth="1"/>
    <col min="11318" max="11318" width="12" bestFit="1" customWidth="1"/>
    <col min="11319" max="11319" width="4" bestFit="1" customWidth="1"/>
    <col min="11320" max="11320" width="12" bestFit="1" customWidth="1"/>
    <col min="11321" max="11321" width="4" bestFit="1" customWidth="1"/>
    <col min="11322" max="11322" width="12" bestFit="1" customWidth="1"/>
    <col min="11323" max="11323" width="4" bestFit="1" customWidth="1"/>
    <col min="11324" max="11324" width="12" bestFit="1" customWidth="1"/>
    <col min="11325" max="11325" width="4" bestFit="1" customWidth="1"/>
    <col min="11326" max="11326" width="12" bestFit="1" customWidth="1"/>
    <col min="11327" max="11327" width="4" bestFit="1" customWidth="1"/>
    <col min="11328" max="11328" width="11" bestFit="1" customWidth="1"/>
    <col min="11329" max="11329" width="4" bestFit="1" customWidth="1"/>
    <col min="11330" max="11330" width="11" bestFit="1" customWidth="1"/>
    <col min="11331" max="11331" width="4" bestFit="1" customWidth="1"/>
    <col min="11332" max="11332" width="11" bestFit="1" customWidth="1"/>
    <col min="11333" max="11333" width="4" bestFit="1" customWidth="1"/>
    <col min="11334" max="11334" width="10" bestFit="1" customWidth="1"/>
    <col min="11335" max="11335" width="4" bestFit="1" customWidth="1"/>
    <col min="11336" max="11336" width="12" bestFit="1" customWidth="1"/>
    <col min="11337" max="11337" width="4" bestFit="1" customWidth="1"/>
    <col min="11338" max="11338" width="12" bestFit="1" customWidth="1"/>
    <col min="11339" max="11339" width="4" bestFit="1" customWidth="1"/>
    <col min="11340" max="11340" width="12" bestFit="1" customWidth="1"/>
    <col min="11341" max="11341" width="4" bestFit="1" customWidth="1"/>
    <col min="11342" max="11342" width="12" bestFit="1" customWidth="1"/>
    <col min="11343" max="11343" width="4" bestFit="1" customWidth="1"/>
    <col min="11344" max="11344" width="12" bestFit="1" customWidth="1"/>
    <col min="11345" max="11345" width="4" bestFit="1" customWidth="1"/>
    <col min="11346" max="11346" width="12" bestFit="1" customWidth="1"/>
    <col min="11347" max="11347" width="4" bestFit="1" customWidth="1"/>
    <col min="11348" max="11348" width="12" bestFit="1" customWidth="1"/>
    <col min="11349" max="11349" width="4" bestFit="1" customWidth="1"/>
    <col min="11350" max="11350" width="12" bestFit="1" customWidth="1"/>
    <col min="11351" max="11351" width="4" bestFit="1" customWidth="1"/>
    <col min="11352" max="11352" width="12" bestFit="1" customWidth="1"/>
    <col min="11353" max="11353" width="4" bestFit="1" customWidth="1"/>
    <col min="11354" max="11354" width="12" bestFit="1" customWidth="1"/>
    <col min="11355" max="11355" width="4" bestFit="1" customWidth="1"/>
    <col min="11356" max="11356" width="12" bestFit="1" customWidth="1"/>
    <col min="11357" max="11357" width="4" bestFit="1" customWidth="1"/>
    <col min="11358" max="11358" width="12" bestFit="1" customWidth="1"/>
    <col min="11359" max="11359" width="4" bestFit="1" customWidth="1"/>
    <col min="11360" max="11360" width="12" bestFit="1" customWidth="1"/>
    <col min="11361" max="11361" width="4" bestFit="1" customWidth="1"/>
    <col min="11362" max="11362" width="9" bestFit="1" customWidth="1"/>
    <col min="11363" max="11363" width="4" bestFit="1" customWidth="1"/>
    <col min="11364" max="11364" width="12.5703125" bestFit="1" customWidth="1"/>
    <col min="11365" max="11365" width="4" bestFit="1" customWidth="1"/>
    <col min="11366" max="11366" width="11" bestFit="1" customWidth="1"/>
    <col min="11367" max="11367" width="4" bestFit="1" customWidth="1"/>
    <col min="11368" max="11368" width="12" bestFit="1" customWidth="1"/>
    <col min="11369" max="11369" width="4" bestFit="1" customWidth="1"/>
    <col min="11370" max="11370" width="12" bestFit="1" customWidth="1"/>
    <col min="11371" max="11371" width="4" bestFit="1" customWidth="1"/>
    <col min="11372" max="11372" width="12" bestFit="1" customWidth="1"/>
    <col min="11373" max="11373" width="4" bestFit="1" customWidth="1"/>
    <col min="11374" max="11374" width="8" bestFit="1" customWidth="1"/>
    <col min="11375" max="11375" width="4" bestFit="1" customWidth="1"/>
    <col min="11376" max="11376" width="12" bestFit="1" customWidth="1"/>
    <col min="11377" max="11377" width="4" bestFit="1" customWidth="1"/>
    <col min="11378" max="11378" width="12" bestFit="1" customWidth="1"/>
    <col min="11379" max="11379" width="4" bestFit="1" customWidth="1"/>
    <col min="11380" max="11380" width="12" bestFit="1" customWidth="1"/>
    <col min="11381" max="11381" width="4" bestFit="1" customWidth="1"/>
    <col min="11382" max="11382" width="12" bestFit="1" customWidth="1"/>
    <col min="11383" max="11383" width="4" bestFit="1" customWidth="1"/>
    <col min="11384" max="11384" width="12" bestFit="1" customWidth="1"/>
    <col min="11385" max="11385" width="4" bestFit="1" customWidth="1"/>
    <col min="11386" max="11386" width="12" bestFit="1" customWidth="1"/>
    <col min="11387" max="11387" width="4" bestFit="1" customWidth="1"/>
    <col min="11388" max="11388" width="12" bestFit="1" customWidth="1"/>
    <col min="11389" max="11389" width="4" bestFit="1" customWidth="1"/>
    <col min="11390" max="11390" width="12" bestFit="1" customWidth="1"/>
    <col min="11391" max="11391" width="4" bestFit="1" customWidth="1"/>
    <col min="11392" max="11392" width="12" bestFit="1" customWidth="1"/>
    <col min="11393" max="11393" width="4" bestFit="1" customWidth="1"/>
    <col min="11394" max="11394" width="12" bestFit="1" customWidth="1"/>
    <col min="11395" max="11395" width="4" bestFit="1" customWidth="1"/>
    <col min="11396" max="11396" width="12.5703125" bestFit="1" customWidth="1"/>
    <col min="11397" max="11397" width="4" bestFit="1" customWidth="1"/>
    <col min="11398" max="11398" width="11" bestFit="1" customWidth="1"/>
    <col min="11399" max="11399" width="4" bestFit="1" customWidth="1"/>
    <col min="11400" max="11400" width="11" bestFit="1" customWidth="1"/>
    <col min="11401" max="11401" width="4" bestFit="1" customWidth="1"/>
    <col min="11402" max="11402" width="12" bestFit="1" customWidth="1"/>
    <col min="11403" max="11403" width="4" bestFit="1" customWidth="1"/>
    <col min="11404" max="11404" width="12" bestFit="1" customWidth="1"/>
    <col min="11405" max="11405" width="4" bestFit="1" customWidth="1"/>
    <col min="11406" max="11406" width="12" bestFit="1" customWidth="1"/>
    <col min="11407" max="11407" width="4" bestFit="1" customWidth="1"/>
    <col min="11408" max="11408" width="12" bestFit="1" customWidth="1"/>
    <col min="11409" max="11409" width="4" bestFit="1" customWidth="1"/>
    <col min="11410" max="11410" width="12" bestFit="1" customWidth="1"/>
    <col min="11411" max="11411" width="4" bestFit="1" customWidth="1"/>
    <col min="11521" max="11521" width="46.42578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2" bestFit="1" customWidth="1"/>
    <col min="11557" max="11557" width="4" bestFit="1" customWidth="1"/>
    <col min="11558" max="11558" width="12" bestFit="1" customWidth="1"/>
    <col min="11559" max="11559" width="4" bestFit="1" customWidth="1"/>
    <col min="11560" max="11560" width="12" bestFit="1" customWidth="1"/>
    <col min="11561" max="11561" width="4" bestFit="1" customWidth="1"/>
    <col min="11562" max="11562" width="11" bestFit="1" customWidth="1"/>
    <col min="11563" max="11563" width="4" bestFit="1" customWidth="1"/>
    <col min="11564" max="11564" width="12" bestFit="1" customWidth="1"/>
    <col min="11565" max="11565" width="4" bestFit="1" customWidth="1"/>
    <col min="11566" max="11566" width="12" bestFit="1" customWidth="1"/>
    <col min="11567" max="11567" width="4" bestFit="1" customWidth="1"/>
    <col min="11568" max="11568" width="11" bestFit="1" customWidth="1"/>
    <col min="11569" max="11569" width="4" bestFit="1" customWidth="1"/>
    <col min="11570" max="11570" width="12" bestFit="1" customWidth="1"/>
    <col min="11571" max="11571" width="4" bestFit="1" customWidth="1"/>
    <col min="11572" max="11572" width="12" bestFit="1" customWidth="1"/>
    <col min="11573" max="11573" width="4" bestFit="1" customWidth="1"/>
    <col min="11574" max="11574" width="12" bestFit="1" customWidth="1"/>
    <col min="11575" max="11575" width="4" bestFit="1" customWidth="1"/>
    <col min="11576" max="11576" width="12" bestFit="1" customWidth="1"/>
    <col min="11577" max="11577" width="4" bestFit="1" customWidth="1"/>
    <col min="11578" max="11578" width="12" bestFit="1" customWidth="1"/>
    <col min="11579" max="11579" width="4" bestFit="1" customWidth="1"/>
    <col min="11580" max="11580" width="12" bestFit="1" customWidth="1"/>
    <col min="11581" max="11581" width="4" bestFit="1" customWidth="1"/>
    <col min="11582" max="11582" width="12" bestFit="1" customWidth="1"/>
    <col min="11583" max="11583" width="4" bestFit="1" customWidth="1"/>
    <col min="11584" max="11584" width="11" bestFit="1" customWidth="1"/>
    <col min="11585" max="11585" width="4" bestFit="1" customWidth="1"/>
    <col min="11586" max="11586" width="11" bestFit="1" customWidth="1"/>
    <col min="11587" max="11587" width="4" bestFit="1" customWidth="1"/>
    <col min="11588" max="11588" width="11" bestFit="1" customWidth="1"/>
    <col min="11589" max="11589" width="4" bestFit="1" customWidth="1"/>
    <col min="11590" max="11590" width="10" bestFit="1" customWidth="1"/>
    <col min="11591" max="11591" width="4" bestFit="1" customWidth="1"/>
    <col min="11592" max="11592" width="12" bestFit="1" customWidth="1"/>
    <col min="11593" max="11593" width="4" bestFit="1" customWidth="1"/>
    <col min="11594" max="11594" width="12" bestFit="1" customWidth="1"/>
    <col min="11595" max="11595" width="4" bestFit="1" customWidth="1"/>
    <col min="11596" max="11596" width="12" bestFit="1" customWidth="1"/>
    <col min="11597" max="11597" width="4" bestFit="1" customWidth="1"/>
    <col min="11598" max="11598" width="12" bestFit="1" customWidth="1"/>
    <col min="11599" max="11599" width="4" bestFit="1" customWidth="1"/>
    <col min="11600" max="11600" width="12" bestFit="1" customWidth="1"/>
    <col min="11601" max="11601" width="4" bestFit="1" customWidth="1"/>
    <col min="11602" max="11602" width="12" bestFit="1" customWidth="1"/>
    <col min="11603" max="11603" width="4" bestFit="1" customWidth="1"/>
    <col min="11604" max="11604" width="12" bestFit="1" customWidth="1"/>
    <col min="11605" max="11605" width="4" bestFit="1" customWidth="1"/>
    <col min="11606" max="11606" width="12" bestFit="1" customWidth="1"/>
    <col min="11607" max="11607" width="4" bestFit="1" customWidth="1"/>
    <col min="11608" max="11608" width="12" bestFit="1" customWidth="1"/>
    <col min="11609" max="11609" width="4" bestFit="1" customWidth="1"/>
    <col min="11610" max="11610" width="12" bestFit="1" customWidth="1"/>
    <col min="11611" max="11611" width="4" bestFit="1" customWidth="1"/>
    <col min="11612" max="11612" width="12" bestFit="1" customWidth="1"/>
    <col min="11613" max="11613" width="4" bestFit="1" customWidth="1"/>
    <col min="11614" max="11614" width="12" bestFit="1" customWidth="1"/>
    <col min="11615" max="11615" width="4" bestFit="1" customWidth="1"/>
    <col min="11616" max="11616" width="12" bestFit="1" customWidth="1"/>
    <col min="11617" max="11617" width="4" bestFit="1" customWidth="1"/>
    <col min="11618" max="11618" width="9" bestFit="1" customWidth="1"/>
    <col min="11619" max="11619" width="4" bestFit="1" customWidth="1"/>
    <col min="11620" max="11620" width="12.5703125" bestFit="1" customWidth="1"/>
    <col min="11621" max="11621" width="4" bestFit="1" customWidth="1"/>
    <col min="11622" max="11622" width="11" bestFit="1" customWidth="1"/>
    <col min="11623" max="11623" width="4" bestFit="1" customWidth="1"/>
    <col min="11624" max="11624" width="12" bestFit="1" customWidth="1"/>
    <col min="11625" max="11625" width="4" bestFit="1" customWidth="1"/>
    <col min="11626" max="11626" width="12" bestFit="1" customWidth="1"/>
    <col min="11627" max="11627" width="4" bestFit="1" customWidth="1"/>
    <col min="11628" max="11628" width="12" bestFit="1" customWidth="1"/>
    <col min="11629" max="11629" width="4" bestFit="1" customWidth="1"/>
    <col min="11630" max="11630" width="8" bestFit="1" customWidth="1"/>
    <col min="11631" max="11631" width="4" bestFit="1" customWidth="1"/>
    <col min="11632" max="11632" width="12" bestFit="1" customWidth="1"/>
    <col min="11633" max="11633" width="4" bestFit="1" customWidth="1"/>
    <col min="11634" max="11634" width="12" bestFit="1" customWidth="1"/>
    <col min="11635" max="11635" width="4" bestFit="1" customWidth="1"/>
    <col min="11636" max="11636" width="12" bestFit="1" customWidth="1"/>
    <col min="11637" max="11637" width="4" bestFit="1" customWidth="1"/>
    <col min="11638" max="11638" width="12" bestFit="1" customWidth="1"/>
    <col min="11639" max="11639" width="4" bestFit="1" customWidth="1"/>
    <col min="11640" max="11640" width="12" bestFit="1" customWidth="1"/>
    <col min="11641" max="11641" width="4" bestFit="1" customWidth="1"/>
    <col min="11642" max="11642" width="12" bestFit="1" customWidth="1"/>
    <col min="11643" max="11643" width="4" bestFit="1" customWidth="1"/>
    <col min="11644" max="11644" width="12" bestFit="1" customWidth="1"/>
    <col min="11645" max="11645" width="4" bestFit="1" customWidth="1"/>
    <col min="11646" max="11646" width="12" bestFit="1" customWidth="1"/>
    <col min="11647" max="11647" width="4" bestFit="1" customWidth="1"/>
    <col min="11648" max="11648" width="12" bestFit="1" customWidth="1"/>
    <col min="11649" max="11649" width="4" bestFit="1" customWidth="1"/>
    <col min="11650" max="11650" width="12" bestFit="1" customWidth="1"/>
    <col min="11651" max="11651" width="4" bestFit="1" customWidth="1"/>
    <col min="11652" max="11652" width="12.5703125" bestFit="1" customWidth="1"/>
    <col min="11653" max="11653" width="4" bestFit="1" customWidth="1"/>
    <col min="11654" max="11654" width="11" bestFit="1" customWidth="1"/>
    <col min="11655" max="11655" width="4" bestFit="1" customWidth="1"/>
    <col min="11656" max="11656" width="11" bestFit="1" customWidth="1"/>
    <col min="11657" max="11657" width="4" bestFit="1" customWidth="1"/>
    <col min="11658" max="11658" width="12" bestFit="1" customWidth="1"/>
    <col min="11659" max="11659" width="4" bestFit="1" customWidth="1"/>
    <col min="11660" max="11660" width="12" bestFit="1" customWidth="1"/>
    <col min="11661" max="11661" width="4" bestFit="1" customWidth="1"/>
    <col min="11662" max="11662" width="12" bestFit="1" customWidth="1"/>
    <col min="11663" max="11663" width="4" bestFit="1" customWidth="1"/>
    <col min="11664" max="11664" width="12" bestFit="1" customWidth="1"/>
    <col min="11665" max="11665" width="4" bestFit="1" customWidth="1"/>
    <col min="11666" max="11666" width="12" bestFit="1" customWidth="1"/>
    <col min="11667" max="11667" width="4" bestFit="1" customWidth="1"/>
    <col min="11777" max="11777" width="46.42578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2" bestFit="1" customWidth="1"/>
    <col min="11813" max="11813" width="4" bestFit="1" customWidth="1"/>
    <col min="11814" max="11814" width="12" bestFit="1" customWidth="1"/>
    <col min="11815" max="11815" width="4" bestFit="1" customWidth="1"/>
    <col min="11816" max="11816" width="12" bestFit="1" customWidth="1"/>
    <col min="11817" max="11817" width="4" bestFit="1" customWidth="1"/>
    <col min="11818" max="11818" width="11" bestFit="1" customWidth="1"/>
    <col min="11819" max="11819" width="4" bestFit="1" customWidth="1"/>
    <col min="11820" max="11820" width="12" bestFit="1" customWidth="1"/>
    <col min="11821" max="11821" width="4" bestFit="1" customWidth="1"/>
    <col min="11822" max="11822" width="12" bestFit="1" customWidth="1"/>
    <col min="11823" max="11823" width="4" bestFit="1" customWidth="1"/>
    <col min="11824" max="11824" width="11" bestFit="1" customWidth="1"/>
    <col min="11825" max="11825" width="4" bestFit="1" customWidth="1"/>
    <col min="11826" max="11826" width="12" bestFit="1" customWidth="1"/>
    <col min="11827" max="11827" width="4" bestFit="1" customWidth="1"/>
    <col min="11828" max="11828" width="12" bestFit="1" customWidth="1"/>
    <col min="11829" max="11829" width="4" bestFit="1" customWidth="1"/>
    <col min="11830" max="11830" width="12" bestFit="1" customWidth="1"/>
    <col min="11831" max="11831" width="4" bestFit="1" customWidth="1"/>
    <col min="11832" max="11832" width="12" bestFit="1" customWidth="1"/>
    <col min="11833" max="11833" width="4" bestFit="1" customWidth="1"/>
    <col min="11834" max="11834" width="12" bestFit="1" customWidth="1"/>
    <col min="11835" max="11835" width="4" bestFit="1" customWidth="1"/>
    <col min="11836" max="11836" width="12" bestFit="1" customWidth="1"/>
    <col min="11837" max="11837" width="4" bestFit="1" customWidth="1"/>
    <col min="11838" max="11838" width="12" bestFit="1" customWidth="1"/>
    <col min="11839" max="11839" width="4" bestFit="1" customWidth="1"/>
    <col min="11840" max="11840" width="11" bestFit="1" customWidth="1"/>
    <col min="11841" max="11841" width="4" bestFit="1" customWidth="1"/>
    <col min="11842" max="11842" width="11" bestFit="1" customWidth="1"/>
    <col min="11843" max="11843" width="4" bestFit="1" customWidth="1"/>
    <col min="11844" max="11844" width="11" bestFit="1" customWidth="1"/>
    <col min="11845" max="11845" width="4" bestFit="1" customWidth="1"/>
    <col min="11846" max="11846" width="10" bestFit="1" customWidth="1"/>
    <col min="11847" max="11847" width="4" bestFit="1" customWidth="1"/>
    <col min="11848" max="11848" width="12" bestFit="1" customWidth="1"/>
    <col min="11849" max="11849" width="4" bestFit="1" customWidth="1"/>
    <col min="11850" max="11850" width="12" bestFit="1" customWidth="1"/>
    <col min="11851" max="11851" width="4" bestFit="1" customWidth="1"/>
    <col min="11852" max="11852" width="12" bestFit="1" customWidth="1"/>
    <col min="11853" max="11853" width="4" bestFit="1" customWidth="1"/>
    <col min="11854" max="11854" width="12" bestFit="1" customWidth="1"/>
    <col min="11855" max="11855" width="4" bestFit="1" customWidth="1"/>
    <col min="11856" max="11856" width="12" bestFit="1" customWidth="1"/>
    <col min="11857" max="11857" width="4" bestFit="1" customWidth="1"/>
    <col min="11858" max="11858" width="12" bestFit="1" customWidth="1"/>
    <col min="11859" max="11859" width="4" bestFit="1" customWidth="1"/>
    <col min="11860" max="11860" width="12" bestFit="1" customWidth="1"/>
    <col min="11861" max="11861" width="4" bestFit="1" customWidth="1"/>
    <col min="11862" max="11862" width="12" bestFit="1" customWidth="1"/>
    <col min="11863" max="11863" width="4" bestFit="1" customWidth="1"/>
    <col min="11864" max="11864" width="12" bestFit="1" customWidth="1"/>
    <col min="11865" max="11865" width="4" bestFit="1" customWidth="1"/>
    <col min="11866" max="11866" width="12" bestFit="1" customWidth="1"/>
    <col min="11867" max="11867" width="4" bestFit="1" customWidth="1"/>
    <col min="11868" max="11868" width="12" bestFit="1" customWidth="1"/>
    <col min="11869" max="11869" width="4" bestFit="1" customWidth="1"/>
    <col min="11870" max="11870" width="12" bestFit="1" customWidth="1"/>
    <col min="11871" max="11871" width="4" bestFit="1" customWidth="1"/>
    <col min="11872" max="11872" width="12" bestFit="1" customWidth="1"/>
    <col min="11873" max="11873" width="4" bestFit="1" customWidth="1"/>
    <col min="11874" max="11874" width="9" bestFit="1" customWidth="1"/>
    <col min="11875" max="11875" width="4" bestFit="1" customWidth="1"/>
    <col min="11876" max="11876" width="12.5703125" bestFit="1" customWidth="1"/>
    <col min="11877" max="11877" width="4" bestFit="1" customWidth="1"/>
    <col min="11878" max="11878" width="11" bestFit="1" customWidth="1"/>
    <col min="11879" max="11879" width="4" bestFit="1" customWidth="1"/>
    <col min="11880" max="11880" width="12" bestFit="1" customWidth="1"/>
    <col min="11881" max="11881" width="4" bestFit="1" customWidth="1"/>
    <col min="11882" max="11882" width="12" bestFit="1" customWidth="1"/>
    <col min="11883" max="11883" width="4" bestFit="1" customWidth="1"/>
    <col min="11884" max="11884" width="12" bestFit="1" customWidth="1"/>
    <col min="11885" max="11885" width="4" bestFit="1" customWidth="1"/>
    <col min="11886" max="11886" width="8" bestFit="1" customWidth="1"/>
    <col min="11887" max="11887" width="4" bestFit="1" customWidth="1"/>
    <col min="11888" max="11888" width="12" bestFit="1" customWidth="1"/>
    <col min="11889" max="11889" width="4" bestFit="1" customWidth="1"/>
    <col min="11890" max="11890" width="12" bestFit="1" customWidth="1"/>
    <col min="11891" max="11891" width="4" bestFit="1" customWidth="1"/>
    <col min="11892" max="11892" width="12" bestFit="1" customWidth="1"/>
    <col min="11893" max="11893" width="4" bestFit="1" customWidth="1"/>
    <col min="11894" max="11894" width="12" bestFit="1" customWidth="1"/>
    <col min="11895" max="11895" width="4" bestFit="1" customWidth="1"/>
    <col min="11896" max="11896" width="12" bestFit="1" customWidth="1"/>
    <col min="11897" max="11897" width="4" bestFit="1" customWidth="1"/>
    <col min="11898" max="11898" width="12" bestFit="1" customWidth="1"/>
    <col min="11899" max="11899" width="4" bestFit="1" customWidth="1"/>
    <col min="11900" max="11900" width="12" bestFit="1" customWidth="1"/>
    <col min="11901" max="11901" width="4" bestFit="1" customWidth="1"/>
    <col min="11902" max="11902" width="12" bestFit="1" customWidth="1"/>
    <col min="11903" max="11903" width="4" bestFit="1" customWidth="1"/>
    <col min="11904" max="11904" width="12" bestFit="1" customWidth="1"/>
    <col min="11905" max="11905" width="4" bestFit="1" customWidth="1"/>
    <col min="11906" max="11906" width="12" bestFit="1" customWidth="1"/>
    <col min="11907" max="11907" width="4" bestFit="1" customWidth="1"/>
    <col min="11908" max="11908" width="12.5703125" bestFit="1" customWidth="1"/>
    <col min="11909" max="11909" width="4" bestFit="1" customWidth="1"/>
    <col min="11910" max="11910" width="11" bestFit="1" customWidth="1"/>
    <col min="11911" max="11911" width="4" bestFit="1" customWidth="1"/>
    <col min="11912" max="11912" width="11" bestFit="1" customWidth="1"/>
    <col min="11913" max="11913" width="4" bestFit="1" customWidth="1"/>
    <col min="11914" max="11914" width="12" bestFit="1" customWidth="1"/>
    <col min="11915" max="11915" width="4" bestFit="1" customWidth="1"/>
    <col min="11916" max="11916" width="12" bestFit="1" customWidth="1"/>
    <col min="11917" max="11917" width="4" bestFit="1" customWidth="1"/>
    <col min="11918" max="11918" width="12" bestFit="1" customWidth="1"/>
    <col min="11919" max="11919" width="4" bestFit="1" customWidth="1"/>
    <col min="11920" max="11920" width="12" bestFit="1" customWidth="1"/>
    <col min="11921" max="11921" width="4" bestFit="1" customWidth="1"/>
    <col min="11922" max="11922" width="12" bestFit="1" customWidth="1"/>
    <col min="11923" max="11923" width="4" bestFit="1" customWidth="1"/>
    <col min="12033" max="12033" width="46.42578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2" bestFit="1" customWidth="1"/>
    <col min="12069" max="12069" width="4" bestFit="1" customWidth="1"/>
    <col min="12070" max="12070" width="12" bestFit="1" customWidth="1"/>
    <col min="12071" max="12071" width="4" bestFit="1" customWidth="1"/>
    <col min="12072" max="12072" width="12" bestFit="1" customWidth="1"/>
    <col min="12073" max="12073" width="4" bestFit="1" customWidth="1"/>
    <col min="12074" max="12074" width="11" bestFit="1" customWidth="1"/>
    <col min="12075" max="12075" width="4" bestFit="1" customWidth="1"/>
    <col min="12076" max="12076" width="12" bestFit="1" customWidth="1"/>
    <col min="12077" max="12077" width="4" bestFit="1" customWidth="1"/>
    <col min="12078" max="12078" width="12" bestFit="1" customWidth="1"/>
    <col min="12079" max="12079" width="4" bestFit="1" customWidth="1"/>
    <col min="12080" max="12080" width="11" bestFit="1" customWidth="1"/>
    <col min="12081" max="12081" width="4" bestFit="1" customWidth="1"/>
    <col min="12082" max="12082" width="12" bestFit="1" customWidth="1"/>
    <col min="12083" max="12083" width="4" bestFit="1" customWidth="1"/>
    <col min="12084" max="12084" width="12" bestFit="1" customWidth="1"/>
    <col min="12085" max="12085" width="4" bestFit="1" customWidth="1"/>
    <col min="12086" max="12086" width="12" bestFit="1" customWidth="1"/>
    <col min="12087" max="12087" width="4" bestFit="1" customWidth="1"/>
    <col min="12088" max="12088" width="12" bestFit="1" customWidth="1"/>
    <col min="12089" max="12089" width="4" bestFit="1" customWidth="1"/>
    <col min="12090" max="12090" width="12" bestFit="1" customWidth="1"/>
    <col min="12091" max="12091" width="4" bestFit="1" customWidth="1"/>
    <col min="12092" max="12092" width="12" bestFit="1" customWidth="1"/>
    <col min="12093" max="12093" width="4" bestFit="1" customWidth="1"/>
    <col min="12094" max="12094" width="12" bestFit="1" customWidth="1"/>
    <col min="12095" max="12095" width="4" bestFit="1" customWidth="1"/>
    <col min="12096" max="12096" width="11" bestFit="1" customWidth="1"/>
    <col min="12097" max="12097" width="4" bestFit="1" customWidth="1"/>
    <col min="12098" max="12098" width="11" bestFit="1" customWidth="1"/>
    <col min="12099" max="12099" width="4" bestFit="1" customWidth="1"/>
    <col min="12100" max="12100" width="11" bestFit="1" customWidth="1"/>
    <col min="12101" max="12101" width="4" bestFit="1" customWidth="1"/>
    <col min="12102" max="12102" width="10" bestFit="1" customWidth="1"/>
    <col min="12103" max="12103" width="4" bestFit="1" customWidth="1"/>
    <col min="12104" max="12104" width="12" bestFit="1" customWidth="1"/>
    <col min="12105" max="12105" width="4" bestFit="1" customWidth="1"/>
    <col min="12106" max="12106" width="12" bestFit="1" customWidth="1"/>
    <col min="12107" max="12107" width="4" bestFit="1" customWidth="1"/>
    <col min="12108" max="12108" width="12" bestFit="1" customWidth="1"/>
    <col min="12109" max="12109" width="4" bestFit="1" customWidth="1"/>
    <col min="12110" max="12110" width="12" bestFit="1" customWidth="1"/>
    <col min="12111" max="12111" width="4" bestFit="1" customWidth="1"/>
    <col min="12112" max="12112" width="12" bestFit="1" customWidth="1"/>
    <col min="12113" max="12113" width="4" bestFit="1" customWidth="1"/>
    <col min="12114" max="12114" width="12" bestFit="1" customWidth="1"/>
    <col min="12115" max="12115" width="4" bestFit="1" customWidth="1"/>
    <col min="12116" max="12116" width="12" bestFit="1" customWidth="1"/>
    <col min="12117" max="12117" width="4" bestFit="1" customWidth="1"/>
    <col min="12118" max="12118" width="12" bestFit="1" customWidth="1"/>
    <col min="12119" max="12119" width="4" bestFit="1" customWidth="1"/>
    <col min="12120" max="12120" width="12" bestFit="1" customWidth="1"/>
    <col min="12121" max="12121" width="4" bestFit="1" customWidth="1"/>
    <col min="12122" max="12122" width="12" bestFit="1" customWidth="1"/>
    <col min="12123" max="12123" width="4" bestFit="1" customWidth="1"/>
    <col min="12124" max="12124" width="12" bestFit="1" customWidth="1"/>
    <col min="12125" max="12125" width="4" bestFit="1" customWidth="1"/>
    <col min="12126" max="12126" width="12" bestFit="1" customWidth="1"/>
    <col min="12127" max="12127" width="4" bestFit="1" customWidth="1"/>
    <col min="12128" max="12128" width="12" bestFit="1" customWidth="1"/>
    <col min="12129" max="12129" width="4" bestFit="1" customWidth="1"/>
    <col min="12130" max="12130" width="9" bestFit="1" customWidth="1"/>
    <col min="12131" max="12131" width="4" bestFit="1" customWidth="1"/>
    <col min="12132" max="12132" width="12.5703125" bestFit="1" customWidth="1"/>
    <col min="12133" max="12133" width="4" bestFit="1" customWidth="1"/>
    <col min="12134" max="12134" width="11" bestFit="1" customWidth="1"/>
    <col min="12135" max="12135" width="4" bestFit="1" customWidth="1"/>
    <col min="12136" max="12136" width="12" bestFit="1" customWidth="1"/>
    <col min="12137" max="12137" width="4" bestFit="1" customWidth="1"/>
    <col min="12138" max="12138" width="12" bestFit="1" customWidth="1"/>
    <col min="12139" max="12139" width="4" bestFit="1" customWidth="1"/>
    <col min="12140" max="12140" width="12" bestFit="1" customWidth="1"/>
    <col min="12141" max="12141" width="4" bestFit="1" customWidth="1"/>
    <col min="12142" max="12142" width="8" bestFit="1" customWidth="1"/>
    <col min="12143" max="12143" width="4" bestFit="1" customWidth="1"/>
    <col min="12144" max="12144" width="12" bestFit="1" customWidth="1"/>
    <col min="12145" max="12145" width="4" bestFit="1" customWidth="1"/>
    <col min="12146" max="12146" width="12" bestFit="1" customWidth="1"/>
    <col min="12147" max="12147" width="4" bestFit="1" customWidth="1"/>
    <col min="12148" max="12148" width="12" bestFit="1" customWidth="1"/>
    <col min="12149" max="12149" width="4" bestFit="1" customWidth="1"/>
    <col min="12150" max="12150" width="12" bestFit="1" customWidth="1"/>
    <col min="12151" max="12151" width="4" bestFit="1" customWidth="1"/>
    <col min="12152" max="12152" width="12" bestFit="1" customWidth="1"/>
    <col min="12153" max="12153" width="4" bestFit="1" customWidth="1"/>
    <col min="12154" max="12154" width="12" bestFit="1" customWidth="1"/>
    <col min="12155" max="12155" width="4" bestFit="1" customWidth="1"/>
    <col min="12156" max="12156" width="12" bestFit="1" customWidth="1"/>
    <col min="12157" max="12157" width="4" bestFit="1" customWidth="1"/>
    <col min="12158" max="12158" width="12" bestFit="1" customWidth="1"/>
    <col min="12159" max="12159" width="4" bestFit="1" customWidth="1"/>
    <col min="12160" max="12160" width="12" bestFit="1" customWidth="1"/>
    <col min="12161" max="12161" width="4" bestFit="1" customWidth="1"/>
    <col min="12162" max="12162" width="12" bestFit="1" customWidth="1"/>
    <col min="12163" max="12163" width="4" bestFit="1" customWidth="1"/>
    <col min="12164" max="12164" width="12.5703125" bestFit="1" customWidth="1"/>
    <col min="12165" max="12165" width="4" bestFit="1" customWidth="1"/>
    <col min="12166" max="12166" width="11" bestFit="1" customWidth="1"/>
    <col min="12167" max="12167" width="4" bestFit="1" customWidth="1"/>
    <col min="12168" max="12168" width="11" bestFit="1" customWidth="1"/>
    <col min="12169" max="12169" width="4" bestFit="1" customWidth="1"/>
    <col min="12170" max="12170" width="12" bestFit="1" customWidth="1"/>
    <col min="12171" max="12171" width="4" bestFit="1" customWidth="1"/>
    <col min="12172" max="12172" width="12" bestFit="1" customWidth="1"/>
    <col min="12173" max="12173" width="4" bestFit="1" customWidth="1"/>
    <col min="12174" max="12174" width="12" bestFit="1" customWidth="1"/>
    <col min="12175" max="12175" width="4" bestFit="1" customWidth="1"/>
    <col min="12176" max="12176" width="12" bestFit="1" customWidth="1"/>
    <col min="12177" max="12177" width="4" bestFit="1" customWidth="1"/>
    <col min="12178" max="12178" width="12" bestFit="1" customWidth="1"/>
    <col min="12179" max="12179" width="4" bestFit="1" customWidth="1"/>
    <col min="12289" max="12289" width="46.42578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2" bestFit="1" customWidth="1"/>
    <col min="12325" max="12325" width="4" bestFit="1" customWidth="1"/>
    <col min="12326" max="12326" width="12" bestFit="1" customWidth="1"/>
    <col min="12327" max="12327" width="4" bestFit="1" customWidth="1"/>
    <col min="12328" max="12328" width="12" bestFit="1" customWidth="1"/>
    <col min="12329" max="12329" width="4" bestFit="1" customWidth="1"/>
    <col min="12330" max="12330" width="11" bestFit="1" customWidth="1"/>
    <col min="12331" max="12331" width="4" bestFit="1" customWidth="1"/>
    <col min="12332" max="12332" width="12" bestFit="1" customWidth="1"/>
    <col min="12333" max="12333" width="4" bestFit="1" customWidth="1"/>
    <col min="12334" max="12334" width="12" bestFit="1" customWidth="1"/>
    <col min="12335" max="12335" width="4" bestFit="1" customWidth="1"/>
    <col min="12336" max="12336" width="11" bestFit="1" customWidth="1"/>
    <col min="12337" max="12337" width="4" bestFit="1" customWidth="1"/>
    <col min="12338" max="12338" width="12" bestFit="1" customWidth="1"/>
    <col min="12339" max="12339" width="4" bestFit="1" customWidth="1"/>
    <col min="12340" max="12340" width="12" bestFit="1" customWidth="1"/>
    <col min="12341" max="12341" width="4" bestFit="1" customWidth="1"/>
    <col min="12342" max="12342" width="12" bestFit="1" customWidth="1"/>
    <col min="12343" max="12343" width="4" bestFit="1" customWidth="1"/>
    <col min="12344" max="12344" width="12" bestFit="1" customWidth="1"/>
    <col min="12345" max="12345" width="4" bestFit="1" customWidth="1"/>
    <col min="12346" max="12346" width="12" bestFit="1" customWidth="1"/>
    <col min="12347" max="12347" width="4" bestFit="1" customWidth="1"/>
    <col min="12348" max="12348" width="12" bestFit="1" customWidth="1"/>
    <col min="12349" max="12349" width="4" bestFit="1" customWidth="1"/>
    <col min="12350" max="12350" width="12" bestFit="1" customWidth="1"/>
    <col min="12351" max="12351" width="4" bestFit="1" customWidth="1"/>
    <col min="12352" max="12352" width="11" bestFit="1" customWidth="1"/>
    <col min="12353" max="12353" width="4" bestFit="1" customWidth="1"/>
    <col min="12354" max="12354" width="11" bestFit="1" customWidth="1"/>
    <col min="12355" max="12355" width="4" bestFit="1" customWidth="1"/>
    <col min="12356" max="12356" width="11" bestFit="1" customWidth="1"/>
    <col min="12357" max="12357" width="4" bestFit="1" customWidth="1"/>
    <col min="12358" max="12358" width="10" bestFit="1" customWidth="1"/>
    <col min="12359" max="12359" width="4" bestFit="1" customWidth="1"/>
    <col min="12360" max="12360" width="12" bestFit="1" customWidth="1"/>
    <col min="12361" max="12361" width="4" bestFit="1" customWidth="1"/>
    <col min="12362" max="12362" width="12" bestFit="1" customWidth="1"/>
    <col min="12363" max="12363" width="4" bestFit="1" customWidth="1"/>
    <col min="12364" max="12364" width="12" bestFit="1" customWidth="1"/>
    <col min="12365" max="12365" width="4" bestFit="1" customWidth="1"/>
    <col min="12366" max="12366" width="12" bestFit="1" customWidth="1"/>
    <col min="12367" max="12367" width="4" bestFit="1" customWidth="1"/>
    <col min="12368" max="12368" width="12" bestFit="1" customWidth="1"/>
    <col min="12369" max="12369" width="4" bestFit="1" customWidth="1"/>
    <col min="12370" max="12370" width="12" bestFit="1" customWidth="1"/>
    <col min="12371" max="12371" width="4" bestFit="1" customWidth="1"/>
    <col min="12372" max="12372" width="12" bestFit="1" customWidth="1"/>
    <col min="12373" max="12373" width="4" bestFit="1" customWidth="1"/>
    <col min="12374" max="12374" width="12" bestFit="1" customWidth="1"/>
    <col min="12375" max="12375" width="4" bestFit="1" customWidth="1"/>
    <col min="12376" max="12376" width="12" bestFit="1" customWidth="1"/>
    <col min="12377" max="12377" width="4" bestFit="1" customWidth="1"/>
    <col min="12378" max="12378" width="12" bestFit="1" customWidth="1"/>
    <col min="12379" max="12379" width="4" bestFit="1" customWidth="1"/>
    <col min="12380" max="12380" width="12" bestFit="1" customWidth="1"/>
    <col min="12381" max="12381" width="4" bestFit="1" customWidth="1"/>
    <col min="12382" max="12382" width="12" bestFit="1" customWidth="1"/>
    <col min="12383" max="12383" width="4" bestFit="1" customWidth="1"/>
    <col min="12384" max="12384" width="12" bestFit="1" customWidth="1"/>
    <col min="12385" max="12385" width="4" bestFit="1" customWidth="1"/>
    <col min="12386" max="12386" width="9" bestFit="1" customWidth="1"/>
    <col min="12387" max="12387" width="4" bestFit="1" customWidth="1"/>
    <col min="12388" max="12388" width="12.5703125" bestFit="1" customWidth="1"/>
    <col min="12389" max="12389" width="4" bestFit="1" customWidth="1"/>
    <col min="12390" max="12390" width="11" bestFit="1" customWidth="1"/>
    <col min="12391" max="12391" width="4" bestFit="1" customWidth="1"/>
    <col min="12392" max="12392" width="12" bestFit="1" customWidth="1"/>
    <col min="12393" max="12393" width="4" bestFit="1" customWidth="1"/>
    <col min="12394" max="12394" width="12" bestFit="1" customWidth="1"/>
    <col min="12395" max="12395" width="4" bestFit="1" customWidth="1"/>
    <col min="12396" max="12396" width="12" bestFit="1" customWidth="1"/>
    <col min="12397" max="12397" width="4" bestFit="1" customWidth="1"/>
    <col min="12398" max="12398" width="8" bestFit="1" customWidth="1"/>
    <col min="12399" max="12399" width="4" bestFit="1" customWidth="1"/>
    <col min="12400" max="12400" width="12" bestFit="1" customWidth="1"/>
    <col min="12401" max="12401" width="4" bestFit="1" customWidth="1"/>
    <col min="12402" max="12402" width="12" bestFit="1" customWidth="1"/>
    <col min="12403" max="12403" width="4" bestFit="1" customWidth="1"/>
    <col min="12404" max="12404" width="12" bestFit="1" customWidth="1"/>
    <col min="12405" max="12405" width="4" bestFit="1" customWidth="1"/>
    <col min="12406" max="12406" width="12" bestFit="1" customWidth="1"/>
    <col min="12407" max="12407" width="4" bestFit="1" customWidth="1"/>
    <col min="12408" max="12408" width="12" bestFit="1" customWidth="1"/>
    <col min="12409" max="12409" width="4" bestFit="1" customWidth="1"/>
    <col min="12410" max="12410" width="12" bestFit="1" customWidth="1"/>
    <col min="12411" max="12411" width="4" bestFit="1" customWidth="1"/>
    <col min="12412" max="12412" width="12" bestFit="1" customWidth="1"/>
    <col min="12413" max="12413" width="4" bestFit="1" customWidth="1"/>
    <col min="12414" max="12414" width="12" bestFit="1" customWidth="1"/>
    <col min="12415" max="12415" width="4" bestFit="1" customWidth="1"/>
    <col min="12416" max="12416" width="12" bestFit="1" customWidth="1"/>
    <col min="12417" max="12417" width="4" bestFit="1" customWidth="1"/>
    <col min="12418" max="12418" width="12" bestFit="1" customWidth="1"/>
    <col min="12419" max="12419" width="4" bestFit="1" customWidth="1"/>
    <col min="12420" max="12420" width="12.5703125" bestFit="1" customWidth="1"/>
    <col min="12421" max="12421" width="4" bestFit="1" customWidth="1"/>
    <col min="12422" max="12422" width="11" bestFit="1" customWidth="1"/>
    <col min="12423" max="12423" width="4" bestFit="1" customWidth="1"/>
    <col min="12424" max="12424" width="11" bestFit="1" customWidth="1"/>
    <col min="12425" max="12425" width="4" bestFit="1" customWidth="1"/>
    <col min="12426" max="12426" width="12" bestFit="1" customWidth="1"/>
    <col min="12427" max="12427" width="4" bestFit="1" customWidth="1"/>
    <col min="12428" max="12428" width="12" bestFit="1" customWidth="1"/>
    <col min="12429" max="12429" width="4" bestFit="1" customWidth="1"/>
    <col min="12430" max="12430" width="12" bestFit="1" customWidth="1"/>
    <col min="12431" max="12431" width="4" bestFit="1" customWidth="1"/>
    <col min="12432" max="12432" width="12" bestFit="1" customWidth="1"/>
    <col min="12433" max="12433" width="4" bestFit="1" customWidth="1"/>
    <col min="12434" max="12434" width="12" bestFit="1" customWidth="1"/>
    <col min="12435" max="12435" width="4" bestFit="1" customWidth="1"/>
    <col min="12545" max="12545" width="46.42578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2" bestFit="1" customWidth="1"/>
    <col min="12581" max="12581" width="4" bestFit="1" customWidth="1"/>
    <col min="12582" max="12582" width="12" bestFit="1" customWidth="1"/>
    <col min="12583" max="12583" width="4" bestFit="1" customWidth="1"/>
    <col min="12584" max="12584" width="12" bestFit="1" customWidth="1"/>
    <col min="12585" max="12585" width="4" bestFit="1" customWidth="1"/>
    <col min="12586" max="12586" width="11" bestFit="1" customWidth="1"/>
    <col min="12587" max="12587" width="4" bestFit="1" customWidth="1"/>
    <col min="12588" max="12588" width="12" bestFit="1" customWidth="1"/>
    <col min="12589" max="12589" width="4" bestFit="1" customWidth="1"/>
    <col min="12590" max="12590" width="12" bestFit="1" customWidth="1"/>
    <col min="12591" max="12591" width="4" bestFit="1" customWidth="1"/>
    <col min="12592" max="12592" width="11" bestFit="1" customWidth="1"/>
    <col min="12593" max="12593" width="4" bestFit="1" customWidth="1"/>
    <col min="12594" max="12594" width="12" bestFit="1" customWidth="1"/>
    <col min="12595" max="12595" width="4" bestFit="1" customWidth="1"/>
    <col min="12596" max="12596" width="12" bestFit="1" customWidth="1"/>
    <col min="12597" max="12597" width="4" bestFit="1" customWidth="1"/>
    <col min="12598" max="12598" width="12" bestFit="1" customWidth="1"/>
    <col min="12599" max="12599" width="4" bestFit="1" customWidth="1"/>
    <col min="12600" max="12600" width="12" bestFit="1" customWidth="1"/>
    <col min="12601" max="12601" width="4" bestFit="1" customWidth="1"/>
    <col min="12602" max="12602" width="12" bestFit="1" customWidth="1"/>
    <col min="12603" max="12603" width="4" bestFit="1" customWidth="1"/>
    <col min="12604" max="12604" width="12" bestFit="1" customWidth="1"/>
    <col min="12605" max="12605" width="4" bestFit="1" customWidth="1"/>
    <col min="12606" max="12606" width="12" bestFit="1" customWidth="1"/>
    <col min="12607" max="12607" width="4" bestFit="1" customWidth="1"/>
    <col min="12608" max="12608" width="11" bestFit="1" customWidth="1"/>
    <col min="12609" max="12609" width="4" bestFit="1" customWidth="1"/>
    <col min="12610" max="12610" width="11" bestFit="1" customWidth="1"/>
    <col min="12611" max="12611" width="4" bestFit="1" customWidth="1"/>
    <col min="12612" max="12612" width="11" bestFit="1" customWidth="1"/>
    <col min="12613" max="12613" width="4" bestFit="1" customWidth="1"/>
    <col min="12614" max="12614" width="10" bestFit="1" customWidth="1"/>
    <col min="12615" max="12615" width="4" bestFit="1" customWidth="1"/>
    <col min="12616" max="12616" width="12" bestFit="1" customWidth="1"/>
    <col min="12617" max="12617" width="4" bestFit="1" customWidth="1"/>
    <col min="12618" max="12618" width="12" bestFit="1" customWidth="1"/>
    <col min="12619" max="12619" width="4" bestFit="1" customWidth="1"/>
    <col min="12620" max="12620" width="12" bestFit="1" customWidth="1"/>
    <col min="12621" max="12621" width="4" bestFit="1" customWidth="1"/>
    <col min="12622" max="12622" width="12" bestFit="1" customWidth="1"/>
    <col min="12623" max="12623" width="4" bestFit="1" customWidth="1"/>
    <col min="12624" max="12624" width="12" bestFit="1" customWidth="1"/>
    <col min="12625" max="12625" width="4" bestFit="1" customWidth="1"/>
    <col min="12626" max="12626" width="12" bestFit="1" customWidth="1"/>
    <col min="12627" max="12627" width="4" bestFit="1" customWidth="1"/>
    <col min="12628" max="12628" width="12" bestFit="1" customWidth="1"/>
    <col min="12629" max="12629" width="4" bestFit="1" customWidth="1"/>
    <col min="12630" max="12630" width="12" bestFit="1" customWidth="1"/>
    <col min="12631" max="12631" width="4" bestFit="1" customWidth="1"/>
    <col min="12632" max="12632" width="12" bestFit="1" customWidth="1"/>
    <col min="12633" max="12633" width="4" bestFit="1" customWidth="1"/>
    <col min="12634" max="12634" width="12" bestFit="1" customWidth="1"/>
    <col min="12635" max="12635" width="4" bestFit="1" customWidth="1"/>
    <col min="12636" max="12636" width="12" bestFit="1" customWidth="1"/>
    <col min="12637" max="12637" width="4" bestFit="1" customWidth="1"/>
    <col min="12638" max="12638" width="12" bestFit="1" customWidth="1"/>
    <col min="12639" max="12639" width="4" bestFit="1" customWidth="1"/>
    <col min="12640" max="12640" width="12" bestFit="1" customWidth="1"/>
    <col min="12641" max="12641" width="4" bestFit="1" customWidth="1"/>
    <col min="12642" max="12642" width="9" bestFit="1" customWidth="1"/>
    <col min="12643" max="12643" width="4" bestFit="1" customWidth="1"/>
    <col min="12644" max="12644" width="12.5703125" bestFit="1" customWidth="1"/>
    <col min="12645" max="12645" width="4" bestFit="1" customWidth="1"/>
    <col min="12646" max="12646" width="11" bestFit="1" customWidth="1"/>
    <col min="12647" max="12647" width="4" bestFit="1" customWidth="1"/>
    <col min="12648" max="12648" width="12" bestFit="1" customWidth="1"/>
    <col min="12649" max="12649" width="4" bestFit="1" customWidth="1"/>
    <col min="12650" max="12650" width="12" bestFit="1" customWidth="1"/>
    <col min="12651" max="12651" width="4" bestFit="1" customWidth="1"/>
    <col min="12652" max="12652" width="12" bestFit="1" customWidth="1"/>
    <col min="12653" max="12653" width="4" bestFit="1" customWidth="1"/>
    <col min="12654" max="12654" width="8" bestFit="1" customWidth="1"/>
    <col min="12655" max="12655" width="4" bestFit="1" customWidth="1"/>
    <col min="12656" max="12656" width="12" bestFit="1" customWidth="1"/>
    <col min="12657" max="12657" width="4" bestFit="1" customWidth="1"/>
    <col min="12658" max="12658" width="12" bestFit="1" customWidth="1"/>
    <col min="12659" max="12659" width="4" bestFit="1" customWidth="1"/>
    <col min="12660" max="12660" width="12" bestFit="1" customWidth="1"/>
    <col min="12661" max="12661" width="4" bestFit="1" customWidth="1"/>
    <col min="12662" max="12662" width="12" bestFit="1" customWidth="1"/>
    <col min="12663" max="12663" width="4" bestFit="1" customWidth="1"/>
    <col min="12664" max="12664" width="12" bestFit="1" customWidth="1"/>
    <col min="12665" max="12665" width="4" bestFit="1" customWidth="1"/>
    <col min="12666" max="12666" width="12" bestFit="1" customWidth="1"/>
    <col min="12667" max="12667" width="4" bestFit="1" customWidth="1"/>
    <col min="12668" max="12668" width="12" bestFit="1" customWidth="1"/>
    <col min="12669" max="12669" width="4" bestFit="1" customWidth="1"/>
    <col min="12670" max="12670" width="12" bestFit="1" customWidth="1"/>
    <col min="12671" max="12671" width="4" bestFit="1" customWidth="1"/>
    <col min="12672" max="12672" width="12" bestFit="1" customWidth="1"/>
    <col min="12673" max="12673" width="4" bestFit="1" customWidth="1"/>
    <col min="12674" max="12674" width="12" bestFit="1" customWidth="1"/>
    <col min="12675" max="12675" width="4" bestFit="1" customWidth="1"/>
    <col min="12676" max="12676" width="12.5703125" bestFit="1" customWidth="1"/>
    <col min="12677" max="12677" width="4" bestFit="1" customWidth="1"/>
    <col min="12678" max="12678" width="11" bestFit="1" customWidth="1"/>
    <col min="12679" max="12679" width="4" bestFit="1" customWidth="1"/>
    <col min="12680" max="12680" width="11" bestFit="1" customWidth="1"/>
    <col min="12681" max="12681" width="4" bestFit="1" customWidth="1"/>
    <col min="12682" max="12682" width="12" bestFit="1" customWidth="1"/>
    <col min="12683" max="12683" width="4" bestFit="1" customWidth="1"/>
    <col min="12684" max="12684" width="12" bestFit="1" customWidth="1"/>
    <col min="12685" max="12685" width="4" bestFit="1" customWidth="1"/>
    <col min="12686" max="12686" width="12" bestFit="1" customWidth="1"/>
    <col min="12687" max="12687" width="4" bestFit="1" customWidth="1"/>
    <col min="12688" max="12688" width="12" bestFit="1" customWidth="1"/>
    <col min="12689" max="12689" width="4" bestFit="1" customWidth="1"/>
    <col min="12690" max="12690" width="12" bestFit="1" customWidth="1"/>
    <col min="12691" max="12691" width="4" bestFit="1" customWidth="1"/>
    <col min="12801" max="12801" width="46.42578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2" bestFit="1" customWidth="1"/>
    <col min="12837" max="12837" width="4" bestFit="1" customWidth="1"/>
    <col min="12838" max="12838" width="12" bestFit="1" customWidth="1"/>
    <col min="12839" max="12839" width="4" bestFit="1" customWidth="1"/>
    <col min="12840" max="12840" width="12" bestFit="1" customWidth="1"/>
    <col min="12841" max="12841" width="4" bestFit="1" customWidth="1"/>
    <col min="12842" max="12842" width="11" bestFit="1" customWidth="1"/>
    <col min="12843" max="12843" width="4" bestFit="1" customWidth="1"/>
    <col min="12844" max="12844" width="12" bestFit="1" customWidth="1"/>
    <col min="12845" max="12845" width="4" bestFit="1" customWidth="1"/>
    <col min="12846" max="12846" width="12" bestFit="1" customWidth="1"/>
    <col min="12847" max="12847" width="4" bestFit="1" customWidth="1"/>
    <col min="12848" max="12848" width="11" bestFit="1" customWidth="1"/>
    <col min="12849" max="12849" width="4" bestFit="1" customWidth="1"/>
    <col min="12850" max="12850" width="12" bestFit="1" customWidth="1"/>
    <col min="12851" max="12851" width="4" bestFit="1" customWidth="1"/>
    <col min="12852" max="12852" width="12" bestFit="1" customWidth="1"/>
    <col min="12853" max="12853" width="4" bestFit="1" customWidth="1"/>
    <col min="12854" max="12854" width="12" bestFit="1" customWidth="1"/>
    <col min="12855" max="12855" width="4" bestFit="1" customWidth="1"/>
    <col min="12856" max="12856" width="12" bestFit="1" customWidth="1"/>
    <col min="12857" max="12857" width="4" bestFit="1" customWidth="1"/>
    <col min="12858" max="12858" width="12" bestFit="1" customWidth="1"/>
    <col min="12859" max="12859" width="4" bestFit="1" customWidth="1"/>
    <col min="12860" max="12860" width="12" bestFit="1" customWidth="1"/>
    <col min="12861" max="12861" width="4" bestFit="1" customWidth="1"/>
    <col min="12862" max="12862" width="12" bestFit="1" customWidth="1"/>
    <col min="12863" max="12863" width="4" bestFit="1" customWidth="1"/>
    <col min="12864" max="12864" width="11" bestFit="1" customWidth="1"/>
    <col min="12865" max="12865" width="4" bestFit="1" customWidth="1"/>
    <col min="12866" max="12866" width="11" bestFit="1" customWidth="1"/>
    <col min="12867" max="12867" width="4" bestFit="1" customWidth="1"/>
    <col min="12868" max="12868" width="11" bestFit="1" customWidth="1"/>
    <col min="12869" max="12869" width="4" bestFit="1" customWidth="1"/>
    <col min="12870" max="12870" width="10" bestFit="1" customWidth="1"/>
    <col min="12871" max="12871" width="4" bestFit="1" customWidth="1"/>
    <col min="12872" max="12872" width="12" bestFit="1" customWidth="1"/>
    <col min="12873" max="12873" width="4" bestFit="1" customWidth="1"/>
    <col min="12874" max="12874" width="12" bestFit="1" customWidth="1"/>
    <col min="12875" max="12875" width="4" bestFit="1" customWidth="1"/>
    <col min="12876" max="12876" width="12" bestFit="1" customWidth="1"/>
    <col min="12877" max="12877" width="4" bestFit="1" customWidth="1"/>
    <col min="12878" max="12878" width="12" bestFit="1" customWidth="1"/>
    <col min="12879" max="12879" width="4" bestFit="1" customWidth="1"/>
    <col min="12880" max="12880" width="12" bestFit="1" customWidth="1"/>
    <col min="12881" max="12881" width="4" bestFit="1" customWidth="1"/>
    <col min="12882" max="12882" width="12" bestFit="1" customWidth="1"/>
    <col min="12883" max="12883" width="4" bestFit="1" customWidth="1"/>
    <col min="12884" max="12884" width="12" bestFit="1" customWidth="1"/>
    <col min="12885" max="12885" width="4" bestFit="1" customWidth="1"/>
    <col min="12886" max="12886" width="12" bestFit="1" customWidth="1"/>
    <col min="12887" max="12887" width="4" bestFit="1" customWidth="1"/>
    <col min="12888" max="12888" width="12" bestFit="1" customWidth="1"/>
    <col min="12889" max="12889" width="4" bestFit="1" customWidth="1"/>
    <col min="12890" max="12890" width="12" bestFit="1" customWidth="1"/>
    <col min="12891" max="12891" width="4" bestFit="1" customWidth="1"/>
    <col min="12892" max="12892" width="12" bestFit="1" customWidth="1"/>
    <col min="12893" max="12893" width="4" bestFit="1" customWidth="1"/>
    <col min="12894" max="12894" width="12" bestFit="1" customWidth="1"/>
    <col min="12895" max="12895" width="4" bestFit="1" customWidth="1"/>
    <col min="12896" max="12896" width="12" bestFit="1" customWidth="1"/>
    <col min="12897" max="12897" width="4" bestFit="1" customWidth="1"/>
    <col min="12898" max="12898" width="9" bestFit="1" customWidth="1"/>
    <col min="12899" max="12899" width="4" bestFit="1" customWidth="1"/>
    <col min="12900" max="12900" width="12.5703125" bestFit="1" customWidth="1"/>
    <col min="12901" max="12901" width="4" bestFit="1" customWidth="1"/>
    <col min="12902" max="12902" width="11" bestFit="1" customWidth="1"/>
    <col min="12903" max="12903" width="4" bestFit="1" customWidth="1"/>
    <col min="12904" max="12904" width="12" bestFit="1" customWidth="1"/>
    <col min="12905" max="12905" width="4" bestFit="1" customWidth="1"/>
    <col min="12906" max="12906" width="12" bestFit="1" customWidth="1"/>
    <col min="12907" max="12907" width="4" bestFit="1" customWidth="1"/>
    <col min="12908" max="12908" width="12" bestFit="1" customWidth="1"/>
    <col min="12909" max="12909" width="4" bestFit="1" customWidth="1"/>
    <col min="12910" max="12910" width="8" bestFit="1" customWidth="1"/>
    <col min="12911" max="12911" width="4" bestFit="1" customWidth="1"/>
    <col min="12912" max="12912" width="12" bestFit="1" customWidth="1"/>
    <col min="12913" max="12913" width="4" bestFit="1" customWidth="1"/>
    <col min="12914" max="12914" width="12" bestFit="1" customWidth="1"/>
    <col min="12915" max="12915" width="4" bestFit="1" customWidth="1"/>
    <col min="12916" max="12916" width="12" bestFit="1" customWidth="1"/>
    <col min="12917" max="12917" width="4" bestFit="1" customWidth="1"/>
    <col min="12918" max="12918" width="12" bestFit="1" customWidth="1"/>
    <col min="12919" max="12919" width="4" bestFit="1" customWidth="1"/>
    <col min="12920" max="12920" width="12" bestFit="1" customWidth="1"/>
    <col min="12921" max="12921" width="4" bestFit="1" customWidth="1"/>
    <col min="12922" max="12922" width="12" bestFit="1" customWidth="1"/>
    <col min="12923" max="12923" width="4" bestFit="1" customWidth="1"/>
    <col min="12924" max="12924" width="12" bestFit="1" customWidth="1"/>
    <col min="12925" max="12925" width="4" bestFit="1" customWidth="1"/>
    <col min="12926" max="12926" width="12" bestFit="1" customWidth="1"/>
    <col min="12927" max="12927" width="4" bestFit="1" customWidth="1"/>
    <col min="12928" max="12928" width="12" bestFit="1" customWidth="1"/>
    <col min="12929" max="12929" width="4" bestFit="1" customWidth="1"/>
    <col min="12930" max="12930" width="12" bestFit="1" customWidth="1"/>
    <col min="12931" max="12931" width="4" bestFit="1" customWidth="1"/>
    <col min="12932" max="12932" width="12.5703125" bestFit="1" customWidth="1"/>
    <col min="12933" max="12933" width="4" bestFit="1" customWidth="1"/>
    <col min="12934" max="12934" width="11" bestFit="1" customWidth="1"/>
    <col min="12935" max="12935" width="4" bestFit="1" customWidth="1"/>
    <col min="12936" max="12936" width="11" bestFit="1" customWidth="1"/>
    <col min="12937" max="12937" width="4" bestFit="1" customWidth="1"/>
    <col min="12938" max="12938" width="12" bestFit="1" customWidth="1"/>
    <col min="12939" max="12939" width="4" bestFit="1" customWidth="1"/>
    <col min="12940" max="12940" width="12" bestFit="1" customWidth="1"/>
    <col min="12941" max="12941" width="4" bestFit="1" customWidth="1"/>
    <col min="12942" max="12942" width="12" bestFit="1" customWidth="1"/>
    <col min="12943" max="12943" width="4" bestFit="1" customWidth="1"/>
    <col min="12944" max="12944" width="12" bestFit="1" customWidth="1"/>
    <col min="12945" max="12945" width="4" bestFit="1" customWidth="1"/>
    <col min="12946" max="12946" width="12" bestFit="1" customWidth="1"/>
    <col min="12947" max="12947" width="4" bestFit="1" customWidth="1"/>
    <col min="13057" max="13057" width="46.42578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2" bestFit="1" customWidth="1"/>
    <col min="13093" max="13093" width="4" bestFit="1" customWidth="1"/>
    <col min="13094" max="13094" width="12" bestFit="1" customWidth="1"/>
    <col min="13095" max="13095" width="4" bestFit="1" customWidth="1"/>
    <col min="13096" max="13096" width="12" bestFit="1" customWidth="1"/>
    <col min="13097" max="13097" width="4" bestFit="1" customWidth="1"/>
    <col min="13098" max="13098" width="11" bestFit="1" customWidth="1"/>
    <col min="13099" max="13099" width="4" bestFit="1" customWidth="1"/>
    <col min="13100" max="13100" width="12" bestFit="1" customWidth="1"/>
    <col min="13101" max="13101" width="4" bestFit="1" customWidth="1"/>
    <col min="13102" max="13102" width="12" bestFit="1" customWidth="1"/>
    <col min="13103" max="13103" width="4" bestFit="1" customWidth="1"/>
    <col min="13104" max="13104" width="11" bestFit="1" customWidth="1"/>
    <col min="13105" max="13105" width="4" bestFit="1" customWidth="1"/>
    <col min="13106" max="13106" width="12" bestFit="1" customWidth="1"/>
    <col min="13107" max="13107" width="4" bestFit="1" customWidth="1"/>
    <col min="13108" max="13108" width="12" bestFit="1" customWidth="1"/>
    <col min="13109" max="13109" width="4" bestFit="1" customWidth="1"/>
    <col min="13110" max="13110" width="12" bestFit="1" customWidth="1"/>
    <col min="13111" max="13111" width="4" bestFit="1" customWidth="1"/>
    <col min="13112" max="13112" width="12" bestFit="1" customWidth="1"/>
    <col min="13113" max="13113" width="4" bestFit="1" customWidth="1"/>
    <col min="13114" max="13114" width="12" bestFit="1" customWidth="1"/>
    <col min="13115" max="13115" width="4" bestFit="1" customWidth="1"/>
    <col min="13116" max="13116" width="12" bestFit="1" customWidth="1"/>
    <col min="13117" max="13117" width="4" bestFit="1" customWidth="1"/>
    <col min="13118" max="13118" width="12" bestFit="1" customWidth="1"/>
    <col min="13119" max="13119" width="4" bestFit="1" customWidth="1"/>
    <col min="13120" max="13120" width="11" bestFit="1" customWidth="1"/>
    <col min="13121" max="13121" width="4" bestFit="1" customWidth="1"/>
    <col min="13122" max="13122" width="11" bestFit="1" customWidth="1"/>
    <col min="13123" max="13123" width="4" bestFit="1" customWidth="1"/>
    <col min="13124" max="13124" width="11" bestFit="1" customWidth="1"/>
    <col min="13125" max="13125" width="4" bestFit="1" customWidth="1"/>
    <col min="13126" max="13126" width="10" bestFit="1" customWidth="1"/>
    <col min="13127" max="13127" width="4" bestFit="1" customWidth="1"/>
    <col min="13128" max="13128" width="12" bestFit="1" customWidth="1"/>
    <col min="13129" max="13129" width="4" bestFit="1" customWidth="1"/>
    <col min="13130" max="13130" width="12" bestFit="1" customWidth="1"/>
    <col min="13131" max="13131" width="4" bestFit="1" customWidth="1"/>
    <col min="13132" max="13132" width="12" bestFit="1" customWidth="1"/>
    <col min="13133" max="13133" width="4" bestFit="1" customWidth="1"/>
    <col min="13134" max="13134" width="12" bestFit="1" customWidth="1"/>
    <col min="13135" max="13135" width="4" bestFit="1" customWidth="1"/>
    <col min="13136" max="13136" width="12" bestFit="1" customWidth="1"/>
    <col min="13137" max="13137" width="4" bestFit="1" customWidth="1"/>
    <col min="13138" max="13138" width="12" bestFit="1" customWidth="1"/>
    <col min="13139" max="13139" width="4" bestFit="1" customWidth="1"/>
    <col min="13140" max="13140" width="12" bestFit="1" customWidth="1"/>
    <col min="13141" max="13141" width="4" bestFit="1" customWidth="1"/>
    <col min="13142" max="13142" width="12" bestFit="1" customWidth="1"/>
    <col min="13143" max="13143" width="4" bestFit="1" customWidth="1"/>
    <col min="13144" max="13144" width="12" bestFit="1" customWidth="1"/>
    <col min="13145" max="13145" width="4" bestFit="1" customWidth="1"/>
    <col min="13146" max="13146" width="12" bestFit="1" customWidth="1"/>
    <col min="13147" max="13147" width="4" bestFit="1" customWidth="1"/>
    <col min="13148" max="13148" width="12" bestFit="1" customWidth="1"/>
    <col min="13149" max="13149" width="4" bestFit="1" customWidth="1"/>
    <col min="13150" max="13150" width="12" bestFit="1" customWidth="1"/>
    <col min="13151" max="13151" width="4" bestFit="1" customWidth="1"/>
    <col min="13152" max="13152" width="12" bestFit="1" customWidth="1"/>
    <col min="13153" max="13153" width="4" bestFit="1" customWidth="1"/>
    <col min="13154" max="13154" width="9" bestFit="1" customWidth="1"/>
    <col min="13155" max="13155" width="4" bestFit="1" customWidth="1"/>
    <col min="13156" max="13156" width="12.5703125" bestFit="1" customWidth="1"/>
    <col min="13157" max="13157" width="4" bestFit="1" customWidth="1"/>
    <col min="13158" max="13158" width="11" bestFit="1" customWidth="1"/>
    <col min="13159" max="13159" width="4" bestFit="1" customWidth="1"/>
    <col min="13160" max="13160" width="12" bestFit="1" customWidth="1"/>
    <col min="13161" max="13161" width="4" bestFit="1" customWidth="1"/>
    <col min="13162" max="13162" width="12" bestFit="1" customWidth="1"/>
    <col min="13163" max="13163" width="4" bestFit="1" customWidth="1"/>
    <col min="13164" max="13164" width="12" bestFit="1" customWidth="1"/>
    <col min="13165" max="13165" width="4" bestFit="1" customWidth="1"/>
    <col min="13166" max="13166" width="8" bestFit="1" customWidth="1"/>
    <col min="13167" max="13167" width="4" bestFit="1" customWidth="1"/>
    <col min="13168" max="13168" width="12" bestFit="1" customWidth="1"/>
    <col min="13169" max="13169" width="4" bestFit="1" customWidth="1"/>
    <col min="13170" max="13170" width="12" bestFit="1" customWidth="1"/>
    <col min="13171" max="13171" width="4" bestFit="1" customWidth="1"/>
    <col min="13172" max="13172" width="12" bestFit="1" customWidth="1"/>
    <col min="13173" max="13173" width="4" bestFit="1" customWidth="1"/>
    <col min="13174" max="13174" width="12" bestFit="1" customWidth="1"/>
    <col min="13175" max="13175" width="4" bestFit="1" customWidth="1"/>
    <col min="13176" max="13176" width="12" bestFit="1" customWidth="1"/>
    <col min="13177" max="13177" width="4" bestFit="1" customWidth="1"/>
    <col min="13178" max="13178" width="12" bestFit="1" customWidth="1"/>
    <col min="13179" max="13179" width="4" bestFit="1" customWidth="1"/>
    <col min="13180" max="13180" width="12" bestFit="1" customWidth="1"/>
    <col min="13181" max="13181" width="4" bestFit="1" customWidth="1"/>
    <col min="13182" max="13182" width="12" bestFit="1" customWidth="1"/>
    <col min="13183" max="13183" width="4" bestFit="1" customWidth="1"/>
    <col min="13184" max="13184" width="12" bestFit="1" customWidth="1"/>
    <col min="13185" max="13185" width="4" bestFit="1" customWidth="1"/>
    <col min="13186" max="13186" width="12" bestFit="1" customWidth="1"/>
    <col min="13187" max="13187" width="4" bestFit="1" customWidth="1"/>
    <col min="13188" max="13188" width="12.5703125" bestFit="1" customWidth="1"/>
    <col min="13189" max="13189" width="4" bestFit="1" customWidth="1"/>
    <col min="13190" max="13190" width="11" bestFit="1" customWidth="1"/>
    <col min="13191" max="13191" width="4" bestFit="1" customWidth="1"/>
    <col min="13192" max="13192" width="11" bestFit="1" customWidth="1"/>
    <col min="13193" max="13193" width="4" bestFit="1" customWidth="1"/>
    <col min="13194" max="13194" width="12" bestFit="1" customWidth="1"/>
    <col min="13195" max="13195" width="4" bestFit="1" customWidth="1"/>
    <col min="13196" max="13196" width="12" bestFit="1" customWidth="1"/>
    <col min="13197" max="13197" width="4" bestFit="1" customWidth="1"/>
    <col min="13198" max="13198" width="12" bestFit="1" customWidth="1"/>
    <col min="13199" max="13199" width="4" bestFit="1" customWidth="1"/>
    <col min="13200" max="13200" width="12" bestFit="1" customWidth="1"/>
    <col min="13201" max="13201" width="4" bestFit="1" customWidth="1"/>
    <col min="13202" max="13202" width="12" bestFit="1" customWidth="1"/>
    <col min="13203" max="13203" width="4" bestFit="1" customWidth="1"/>
    <col min="13313" max="13313" width="46.42578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2" bestFit="1" customWidth="1"/>
    <col min="13349" max="13349" width="4" bestFit="1" customWidth="1"/>
    <col min="13350" max="13350" width="12" bestFit="1" customWidth="1"/>
    <col min="13351" max="13351" width="4" bestFit="1" customWidth="1"/>
    <col min="13352" max="13352" width="12" bestFit="1" customWidth="1"/>
    <col min="13353" max="13353" width="4" bestFit="1" customWidth="1"/>
    <col min="13354" max="13354" width="11" bestFit="1" customWidth="1"/>
    <col min="13355" max="13355" width="4" bestFit="1" customWidth="1"/>
    <col min="13356" max="13356" width="12" bestFit="1" customWidth="1"/>
    <col min="13357" max="13357" width="4" bestFit="1" customWidth="1"/>
    <col min="13358" max="13358" width="12" bestFit="1" customWidth="1"/>
    <col min="13359" max="13359" width="4" bestFit="1" customWidth="1"/>
    <col min="13360" max="13360" width="11" bestFit="1" customWidth="1"/>
    <col min="13361" max="13361" width="4" bestFit="1" customWidth="1"/>
    <col min="13362" max="13362" width="12" bestFit="1" customWidth="1"/>
    <col min="13363" max="13363" width="4" bestFit="1" customWidth="1"/>
    <col min="13364" max="13364" width="12" bestFit="1" customWidth="1"/>
    <col min="13365" max="13365" width="4" bestFit="1" customWidth="1"/>
    <col min="13366" max="13366" width="12" bestFit="1" customWidth="1"/>
    <col min="13367" max="13367" width="4" bestFit="1" customWidth="1"/>
    <col min="13368" max="13368" width="12" bestFit="1" customWidth="1"/>
    <col min="13369" max="13369" width="4" bestFit="1" customWidth="1"/>
    <col min="13370" max="13370" width="12" bestFit="1" customWidth="1"/>
    <col min="13371" max="13371" width="4" bestFit="1" customWidth="1"/>
    <col min="13372" max="13372" width="12" bestFit="1" customWidth="1"/>
    <col min="13373" max="13373" width="4" bestFit="1" customWidth="1"/>
    <col min="13374" max="13374" width="12" bestFit="1" customWidth="1"/>
    <col min="13375" max="13375" width="4" bestFit="1" customWidth="1"/>
    <col min="13376" max="13376" width="11" bestFit="1" customWidth="1"/>
    <col min="13377" max="13377" width="4" bestFit="1" customWidth="1"/>
    <col min="13378" max="13378" width="11" bestFit="1" customWidth="1"/>
    <col min="13379" max="13379" width="4" bestFit="1" customWidth="1"/>
    <col min="13380" max="13380" width="11" bestFit="1" customWidth="1"/>
    <col min="13381" max="13381" width="4" bestFit="1" customWidth="1"/>
    <col min="13382" max="13382" width="10" bestFit="1" customWidth="1"/>
    <col min="13383" max="13383" width="4" bestFit="1" customWidth="1"/>
    <col min="13384" max="13384" width="12" bestFit="1" customWidth="1"/>
    <col min="13385" max="13385" width="4" bestFit="1" customWidth="1"/>
    <col min="13386" max="13386" width="12" bestFit="1" customWidth="1"/>
    <col min="13387" max="13387" width="4" bestFit="1" customWidth="1"/>
    <col min="13388" max="13388" width="12" bestFit="1" customWidth="1"/>
    <col min="13389" max="13389" width="4" bestFit="1" customWidth="1"/>
    <col min="13390" max="13390" width="12" bestFit="1" customWidth="1"/>
    <col min="13391" max="13391" width="4" bestFit="1" customWidth="1"/>
    <col min="13392" max="13392" width="12" bestFit="1" customWidth="1"/>
    <col min="13393" max="13393" width="4" bestFit="1" customWidth="1"/>
    <col min="13394" max="13394" width="12" bestFit="1" customWidth="1"/>
    <col min="13395" max="13395" width="4" bestFit="1" customWidth="1"/>
    <col min="13396" max="13396" width="12" bestFit="1" customWidth="1"/>
    <col min="13397" max="13397" width="4" bestFit="1" customWidth="1"/>
    <col min="13398" max="13398" width="12" bestFit="1" customWidth="1"/>
    <col min="13399" max="13399" width="4" bestFit="1" customWidth="1"/>
    <col min="13400" max="13400" width="12" bestFit="1" customWidth="1"/>
    <col min="13401" max="13401" width="4" bestFit="1" customWidth="1"/>
    <col min="13402" max="13402" width="12" bestFit="1" customWidth="1"/>
    <col min="13403" max="13403" width="4" bestFit="1" customWidth="1"/>
    <col min="13404" max="13404" width="12" bestFit="1" customWidth="1"/>
    <col min="13405" max="13405" width="4" bestFit="1" customWidth="1"/>
    <col min="13406" max="13406" width="12" bestFit="1" customWidth="1"/>
    <col min="13407" max="13407" width="4" bestFit="1" customWidth="1"/>
    <col min="13408" max="13408" width="12" bestFit="1" customWidth="1"/>
    <col min="13409" max="13409" width="4" bestFit="1" customWidth="1"/>
    <col min="13410" max="13410" width="9" bestFit="1" customWidth="1"/>
    <col min="13411" max="13411" width="4" bestFit="1" customWidth="1"/>
    <col min="13412" max="13412" width="12.5703125" bestFit="1" customWidth="1"/>
    <col min="13413" max="13413" width="4" bestFit="1" customWidth="1"/>
    <col min="13414" max="13414" width="11" bestFit="1" customWidth="1"/>
    <col min="13415" max="13415" width="4" bestFit="1" customWidth="1"/>
    <col min="13416" max="13416" width="12" bestFit="1" customWidth="1"/>
    <col min="13417" max="13417" width="4" bestFit="1" customWidth="1"/>
    <col min="13418" max="13418" width="12" bestFit="1" customWidth="1"/>
    <col min="13419" max="13419" width="4" bestFit="1" customWidth="1"/>
    <col min="13420" max="13420" width="12" bestFit="1" customWidth="1"/>
    <col min="13421" max="13421" width="4" bestFit="1" customWidth="1"/>
    <col min="13422" max="13422" width="8" bestFit="1" customWidth="1"/>
    <col min="13423" max="13423" width="4" bestFit="1" customWidth="1"/>
    <col min="13424" max="13424" width="12" bestFit="1" customWidth="1"/>
    <col min="13425" max="13425" width="4" bestFit="1" customWidth="1"/>
    <col min="13426" max="13426" width="12" bestFit="1" customWidth="1"/>
    <col min="13427" max="13427" width="4" bestFit="1" customWidth="1"/>
    <col min="13428" max="13428" width="12" bestFit="1" customWidth="1"/>
    <col min="13429" max="13429" width="4" bestFit="1" customWidth="1"/>
    <col min="13430" max="13430" width="12" bestFit="1" customWidth="1"/>
    <col min="13431" max="13431" width="4" bestFit="1" customWidth="1"/>
    <col min="13432" max="13432" width="12" bestFit="1" customWidth="1"/>
    <col min="13433" max="13433" width="4" bestFit="1" customWidth="1"/>
    <col min="13434" max="13434" width="12" bestFit="1" customWidth="1"/>
    <col min="13435" max="13435" width="4" bestFit="1" customWidth="1"/>
    <col min="13436" max="13436" width="12" bestFit="1" customWidth="1"/>
    <col min="13437" max="13437" width="4" bestFit="1" customWidth="1"/>
    <col min="13438" max="13438" width="12" bestFit="1" customWidth="1"/>
    <col min="13439" max="13439" width="4" bestFit="1" customWidth="1"/>
    <col min="13440" max="13440" width="12" bestFit="1" customWidth="1"/>
    <col min="13441" max="13441" width="4" bestFit="1" customWidth="1"/>
    <col min="13442" max="13442" width="12" bestFit="1" customWidth="1"/>
    <col min="13443" max="13443" width="4" bestFit="1" customWidth="1"/>
    <col min="13444" max="13444" width="12.5703125" bestFit="1" customWidth="1"/>
    <col min="13445" max="13445" width="4" bestFit="1" customWidth="1"/>
    <col min="13446" max="13446" width="11" bestFit="1" customWidth="1"/>
    <col min="13447" max="13447" width="4" bestFit="1" customWidth="1"/>
    <col min="13448" max="13448" width="11" bestFit="1" customWidth="1"/>
    <col min="13449" max="13449" width="4" bestFit="1" customWidth="1"/>
    <col min="13450" max="13450" width="12" bestFit="1" customWidth="1"/>
    <col min="13451" max="13451" width="4" bestFit="1" customWidth="1"/>
    <col min="13452" max="13452" width="12" bestFit="1" customWidth="1"/>
    <col min="13453" max="13453" width="4" bestFit="1" customWidth="1"/>
    <col min="13454" max="13454" width="12" bestFit="1" customWidth="1"/>
    <col min="13455" max="13455" width="4" bestFit="1" customWidth="1"/>
    <col min="13456" max="13456" width="12" bestFit="1" customWidth="1"/>
    <col min="13457" max="13457" width="4" bestFit="1" customWidth="1"/>
    <col min="13458" max="13458" width="12" bestFit="1" customWidth="1"/>
    <col min="13459" max="13459" width="4" bestFit="1" customWidth="1"/>
    <col min="13569" max="13569" width="46.42578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2" bestFit="1" customWidth="1"/>
    <col min="13605" max="13605" width="4" bestFit="1" customWidth="1"/>
    <col min="13606" max="13606" width="12" bestFit="1" customWidth="1"/>
    <col min="13607" max="13607" width="4" bestFit="1" customWidth="1"/>
    <col min="13608" max="13608" width="12" bestFit="1" customWidth="1"/>
    <col min="13609" max="13609" width="4" bestFit="1" customWidth="1"/>
    <col min="13610" max="13610" width="11" bestFit="1" customWidth="1"/>
    <col min="13611" max="13611" width="4" bestFit="1" customWidth="1"/>
    <col min="13612" max="13612" width="12" bestFit="1" customWidth="1"/>
    <col min="13613" max="13613" width="4" bestFit="1" customWidth="1"/>
    <col min="13614" max="13614" width="12" bestFit="1" customWidth="1"/>
    <col min="13615" max="13615" width="4" bestFit="1" customWidth="1"/>
    <col min="13616" max="13616" width="11" bestFit="1" customWidth="1"/>
    <col min="13617" max="13617" width="4" bestFit="1" customWidth="1"/>
    <col min="13618" max="13618" width="12" bestFit="1" customWidth="1"/>
    <col min="13619" max="13619" width="4" bestFit="1" customWidth="1"/>
    <col min="13620" max="13620" width="12" bestFit="1" customWidth="1"/>
    <col min="13621" max="13621" width="4" bestFit="1" customWidth="1"/>
    <col min="13622" max="13622" width="12" bestFit="1" customWidth="1"/>
    <col min="13623" max="13623" width="4" bestFit="1" customWidth="1"/>
    <col min="13624" max="13624" width="12" bestFit="1" customWidth="1"/>
    <col min="13625" max="13625" width="4" bestFit="1" customWidth="1"/>
    <col min="13626" max="13626" width="12" bestFit="1" customWidth="1"/>
    <col min="13627" max="13627" width="4" bestFit="1" customWidth="1"/>
    <col min="13628" max="13628" width="12" bestFit="1" customWidth="1"/>
    <col min="13629" max="13629" width="4" bestFit="1" customWidth="1"/>
    <col min="13630" max="13630" width="12" bestFit="1" customWidth="1"/>
    <col min="13631" max="13631" width="4" bestFit="1" customWidth="1"/>
    <col min="13632" max="13632" width="11" bestFit="1" customWidth="1"/>
    <col min="13633" max="13633" width="4" bestFit="1" customWidth="1"/>
    <col min="13634" max="13634" width="11" bestFit="1" customWidth="1"/>
    <col min="13635" max="13635" width="4" bestFit="1" customWidth="1"/>
    <col min="13636" max="13636" width="11" bestFit="1" customWidth="1"/>
    <col min="13637" max="13637" width="4" bestFit="1" customWidth="1"/>
    <col min="13638" max="13638" width="10" bestFit="1" customWidth="1"/>
    <col min="13639" max="13639" width="4" bestFit="1" customWidth="1"/>
    <col min="13640" max="13640" width="12" bestFit="1" customWidth="1"/>
    <col min="13641" max="13641" width="4" bestFit="1" customWidth="1"/>
    <col min="13642" max="13642" width="12" bestFit="1" customWidth="1"/>
    <col min="13643" max="13643" width="4" bestFit="1" customWidth="1"/>
    <col min="13644" max="13644" width="12" bestFit="1" customWidth="1"/>
    <col min="13645" max="13645" width="4" bestFit="1" customWidth="1"/>
    <col min="13646" max="13646" width="12" bestFit="1" customWidth="1"/>
    <col min="13647" max="13647" width="4" bestFit="1" customWidth="1"/>
    <col min="13648" max="13648" width="12" bestFit="1" customWidth="1"/>
    <col min="13649" max="13649" width="4" bestFit="1" customWidth="1"/>
    <col min="13650" max="13650" width="12" bestFit="1" customWidth="1"/>
    <col min="13651" max="13651" width="4" bestFit="1" customWidth="1"/>
    <col min="13652" max="13652" width="12" bestFit="1" customWidth="1"/>
    <col min="13653" max="13653" width="4" bestFit="1" customWidth="1"/>
    <col min="13654" max="13654" width="12" bestFit="1" customWidth="1"/>
    <col min="13655" max="13655" width="4" bestFit="1" customWidth="1"/>
    <col min="13656" max="13656" width="12" bestFit="1" customWidth="1"/>
    <col min="13657" max="13657" width="4" bestFit="1" customWidth="1"/>
    <col min="13658" max="13658" width="12" bestFit="1" customWidth="1"/>
    <col min="13659" max="13659" width="4" bestFit="1" customWidth="1"/>
    <col min="13660" max="13660" width="12" bestFit="1" customWidth="1"/>
    <col min="13661" max="13661" width="4" bestFit="1" customWidth="1"/>
    <col min="13662" max="13662" width="12" bestFit="1" customWidth="1"/>
    <col min="13663" max="13663" width="4" bestFit="1" customWidth="1"/>
    <col min="13664" max="13664" width="12" bestFit="1" customWidth="1"/>
    <col min="13665" max="13665" width="4" bestFit="1" customWidth="1"/>
    <col min="13666" max="13666" width="9" bestFit="1" customWidth="1"/>
    <col min="13667" max="13667" width="4" bestFit="1" customWidth="1"/>
    <col min="13668" max="13668" width="12.5703125" bestFit="1" customWidth="1"/>
    <col min="13669" max="13669" width="4" bestFit="1" customWidth="1"/>
    <col min="13670" max="13670" width="11" bestFit="1" customWidth="1"/>
    <col min="13671" max="13671" width="4" bestFit="1" customWidth="1"/>
    <col min="13672" max="13672" width="12" bestFit="1" customWidth="1"/>
    <col min="13673" max="13673" width="4" bestFit="1" customWidth="1"/>
    <col min="13674" max="13674" width="12" bestFit="1" customWidth="1"/>
    <col min="13675" max="13675" width="4" bestFit="1" customWidth="1"/>
    <col min="13676" max="13676" width="12" bestFit="1" customWidth="1"/>
    <col min="13677" max="13677" width="4" bestFit="1" customWidth="1"/>
    <col min="13678" max="13678" width="8" bestFit="1" customWidth="1"/>
    <col min="13679" max="13679" width="4" bestFit="1" customWidth="1"/>
    <col min="13680" max="13680" width="12" bestFit="1" customWidth="1"/>
    <col min="13681" max="13681" width="4" bestFit="1" customWidth="1"/>
    <col min="13682" max="13682" width="12" bestFit="1" customWidth="1"/>
    <col min="13683" max="13683" width="4" bestFit="1" customWidth="1"/>
    <col min="13684" max="13684" width="12" bestFit="1" customWidth="1"/>
    <col min="13685" max="13685" width="4" bestFit="1" customWidth="1"/>
    <col min="13686" max="13686" width="12" bestFit="1" customWidth="1"/>
    <col min="13687" max="13687" width="4" bestFit="1" customWidth="1"/>
    <col min="13688" max="13688" width="12" bestFit="1" customWidth="1"/>
    <col min="13689" max="13689" width="4" bestFit="1" customWidth="1"/>
    <col min="13690" max="13690" width="12" bestFit="1" customWidth="1"/>
    <col min="13691" max="13691" width="4" bestFit="1" customWidth="1"/>
    <col min="13692" max="13692" width="12" bestFit="1" customWidth="1"/>
    <col min="13693" max="13693" width="4" bestFit="1" customWidth="1"/>
    <col min="13694" max="13694" width="12" bestFit="1" customWidth="1"/>
    <col min="13695" max="13695" width="4" bestFit="1" customWidth="1"/>
    <col min="13696" max="13696" width="12" bestFit="1" customWidth="1"/>
    <col min="13697" max="13697" width="4" bestFit="1" customWidth="1"/>
    <col min="13698" max="13698" width="12" bestFit="1" customWidth="1"/>
    <col min="13699" max="13699" width="4" bestFit="1" customWidth="1"/>
    <col min="13700" max="13700" width="12.5703125" bestFit="1" customWidth="1"/>
    <col min="13701" max="13701" width="4" bestFit="1" customWidth="1"/>
    <col min="13702" max="13702" width="11" bestFit="1" customWidth="1"/>
    <col min="13703" max="13703" width="4" bestFit="1" customWidth="1"/>
    <col min="13704" max="13704" width="11" bestFit="1" customWidth="1"/>
    <col min="13705" max="13705" width="4" bestFit="1" customWidth="1"/>
    <col min="13706" max="13706" width="12" bestFit="1" customWidth="1"/>
    <col min="13707" max="13707" width="4" bestFit="1" customWidth="1"/>
    <col min="13708" max="13708" width="12" bestFit="1" customWidth="1"/>
    <col min="13709" max="13709" width="4" bestFit="1" customWidth="1"/>
    <col min="13710" max="13710" width="12" bestFit="1" customWidth="1"/>
    <col min="13711" max="13711" width="4" bestFit="1" customWidth="1"/>
    <col min="13712" max="13712" width="12" bestFit="1" customWidth="1"/>
    <col min="13713" max="13713" width="4" bestFit="1" customWidth="1"/>
    <col min="13714" max="13714" width="12" bestFit="1" customWidth="1"/>
    <col min="13715" max="13715" width="4" bestFit="1" customWidth="1"/>
    <col min="13825" max="13825" width="46.42578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2" bestFit="1" customWidth="1"/>
    <col min="13861" max="13861" width="4" bestFit="1" customWidth="1"/>
    <col min="13862" max="13862" width="12" bestFit="1" customWidth="1"/>
    <col min="13863" max="13863" width="4" bestFit="1" customWidth="1"/>
    <col min="13864" max="13864" width="12" bestFit="1" customWidth="1"/>
    <col min="13865" max="13865" width="4" bestFit="1" customWidth="1"/>
    <col min="13866" max="13866" width="11" bestFit="1" customWidth="1"/>
    <col min="13867" max="13867" width="4" bestFit="1" customWidth="1"/>
    <col min="13868" max="13868" width="12" bestFit="1" customWidth="1"/>
    <col min="13869" max="13869" width="4" bestFit="1" customWidth="1"/>
    <col min="13870" max="13870" width="12" bestFit="1" customWidth="1"/>
    <col min="13871" max="13871" width="4" bestFit="1" customWidth="1"/>
    <col min="13872" max="13872" width="11" bestFit="1" customWidth="1"/>
    <col min="13873" max="13873" width="4" bestFit="1" customWidth="1"/>
    <col min="13874" max="13874" width="12" bestFit="1" customWidth="1"/>
    <col min="13875" max="13875" width="4" bestFit="1" customWidth="1"/>
    <col min="13876" max="13876" width="12" bestFit="1" customWidth="1"/>
    <col min="13877" max="13877" width="4" bestFit="1" customWidth="1"/>
    <col min="13878" max="13878" width="12" bestFit="1" customWidth="1"/>
    <col min="13879" max="13879" width="4" bestFit="1" customWidth="1"/>
    <col min="13880" max="13880" width="12" bestFit="1" customWidth="1"/>
    <col min="13881" max="13881" width="4" bestFit="1" customWidth="1"/>
    <col min="13882" max="13882" width="12" bestFit="1" customWidth="1"/>
    <col min="13883" max="13883" width="4" bestFit="1" customWidth="1"/>
    <col min="13884" max="13884" width="12" bestFit="1" customWidth="1"/>
    <col min="13885" max="13885" width="4" bestFit="1" customWidth="1"/>
    <col min="13886" max="13886" width="12" bestFit="1" customWidth="1"/>
    <col min="13887" max="13887" width="4" bestFit="1" customWidth="1"/>
    <col min="13888" max="13888" width="11" bestFit="1" customWidth="1"/>
    <col min="13889" max="13889" width="4" bestFit="1" customWidth="1"/>
    <col min="13890" max="13890" width="11" bestFit="1" customWidth="1"/>
    <col min="13891" max="13891" width="4" bestFit="1" customWidth="1"/>
    <col min="13892" max="13892" width="11" bestFit="1" customWidth="1"/>
    <col min="13893" max="13893" width="4" bestFit="1" customWidth="1"/>
    <col min="13894" max="13894" width="10" bestFit="1" customWidth="1"/>
    <col min="13895" max="13895" width="4" bestFit="1" customWidth="1"/>
    <col min="13896" max="13896" width="12" bestFit="1" customWidth="1"/>
    <col min="13897" max="13897" width="4" bestFit="1" customWidth="1"/>
    <col min="13898" max="13898" width="12" bestFit="1" customWidth="1"/>
    <col min="13899" max="13899" width="4" bestFit="1" customWidth="1"/>
    <col min="13900" max="13900" width="12" bestFit="1" customWidth="1"/>
    <col min="13901" max="13901" width="4" bestFit="1" customWidth="1"/>
    <col min="13902" max="13902" width="12" bestFit="1" customWidth="1"/>
    <col min="13903" max="13903" width="4" bestFit="1" customWidth="1"/>
    <col min="13904" max="13904" width="12" bestFit="1" customWidth="1"/>
    <col min="13905" max="13905" width="4" bestFit="1" customWidth="1"/>
    <col min="13906" max="13906" width="12" bestFit="1" customWidth="1"/>
    <col min="13907" max="13907" width="4" bestFit="1" customWidth="1"/>
    <col min="13908" max="13908" width="12" bestFit="1" customWidth="1"/>
    <col min="13909" max="13909" width="4" bestFit="1" customWidth="1"/>
    <col min="13910" max="13910" width="12" bestFit="1" customWidth="1"/>
    <col min="13911" max="13911" width="4" bestFit="1" customWidth="1"/>
    <col min="13912" max="13912" width="12" bestFit="1" customWidth="1"/>
    <col min="13913" max="13913" width="4" bestFit="1" customWidth="1"/>
    <col min="13914" max="13914" width="12" bestFit="1" customWidth="1"/>
    <col min="13915" max="13915" width="4" bestFit="1" customWidth="1"/>
    <col min="13916" max="13916" width="12" bestFit="1" customWidth="1"/>
    <col min="13917" max="13917" width="4" bestFit="1" customWidth="1"/>
    <col min="13918" max="13918" width="12" bestFit="1" customWidth="1"/>
    <col min="13919" max="13919" width="4" bestFit="1" customWidth="1"/>
    <col min="13920" max="13920" width="12" bestFit="1" customWidth="1"/>
    <col min="13921" max="13921" width="4" bestFit="1" customWidth="1"/>
    <col min="13922" max="13922" width="9" bestFit="1" customWidth="1"/>
    <col min="13923" max="13923" width="4" bestFit="1" customWidth="1"/>
    <col min="13924" max="13924" width="12.5703125" bestFit="1" customWidth="1"/>
    <col min="13925" max="13925" width="4" bestFit="1" customWidth="1"/>
    <col min="13926" max="13926" width="11" bestFit="1" customWidth="1"/>
    <col min="13927" max="13927" width="4" bestFit="1" customWidth="1"/>
    <col min="13928" max="13928" width="12" bestFit="1" customWidth="1"/>
    <col min="13929" max="13929" width="4" bestFit="1" customWidth="1"/>
    <col min="13930" max="13930" width="12" bestFit="1" customWidth="1"/>
    <col min="13931" max="13931" width="4" bestFit="1" customWidth="1"/>
    <col min="13932" max="13932" width="12" bestFit="1" customWidth="1"/>
    <col min="13933" max="13933" width="4" bestFit="1" customWidth="1"/>
    <col min="13934" max="13934" width="8" bestFit="1" customWidth="1"/>
    <col min="13935" max="13935" width="4" bestFit="1" customWidth="1"/>
    <col min="13936" max="13936" width="12" bestFit="1" customWidth="1"/>
    <col min="13937" max="13937" width="4" bestFit="1" customWidth="1"/>
    <col min="13938" max="13938" width="12" bestFit="1" customWidth="1"/>
    <col min="13939" max="13939" width="4" bestFit="1" customWidth="1"/>
    <col min="13940" max="13940" width="12" bestFit="1" customWidth="1"/>
    <col min="13941" max="13941" width="4" bestFit="1" customWidth="1"/>
    <col min="13942" max="13942" width="12" bestFit="1" customWidth="1"/>
    <col min="13943" max="13943" width="4" bestFit="1" customWidth="1"/>
    <col min="13944" max="13944" width="12" bestFit="1" customWidth="1"/>
    <col min="13945" max="13945" width="4" bestFit="1" customWidth="1"/>
    <col min="13946" max="13946" width="12" bestFit="1" customWidth="1"/>
    <col min="13947" max="13947" width="4" bestFit="1" customWidth="1"/>
    <col min="13948" max="13948" width="12" bestFit="1" customWidth="1"/>
    <col min="13949" max="13949" width="4" bestFit="1" customWidth="1"/>
    <col min="13950" max="13950" width="12" bestFit="1" customWidth="1"/>
    <col min="13951" max="13951" width="4" bestFit="1" customWidth="1"/>
    <col min="13952" max="13952" width="12" bestFit="1" customWidth="1"/>
    <col min="13953" max="13953" width="4" bestFit="1" customWidth="1"/>
    <col min="13954" max="13954" width="12" bestFit="1" customWidth="1"/>
    <col min="13955" max="13955" width="4" bestFit="1" customWidth="1"/>
    <col min="13956" max="13956" width="12.5703125" bestFit="1" customWidth="1"/>
    <col min="13957" max="13957" width="4" bestFit="1" customWidth="1"/>
    <col min="13958" max="13958" width="11" bestFit="1" customWidth="1"/>
    <col min="13959" max="13959" width="4" bestFit="1" customWidth="1"/>
    <col min="13960" max="13960" width="11" bestFit="1" customWidth="1"/>
    <col min="13961" max="13961" width="4" bestFit="1" customWidth="1"/>
    <col min="13962" max="13962" width="12" bestFit="1" customWidth="1"/>
    <col min="13963" max="13963" width="4" bestFit="1" customWidth="1"/>
    <col min="13964" max="13964" width="12" bestFit="1" customWidth="1"/>
    <col min="13965" max="13965" width="4" bestFit="1" customWidth="1"/>
    <col min="13966" max="13966" width="12" bestFit="1" customWidth="1"/>
    <col min="13967" max="13967" width="4" bestFit="1" customWidth="1"/>
    <col min="13968" max="13968" width="12" bestFit="1" customWidth="1"/>
    <col min="13969" max="13969" width="4" bestFit="1" customWidth="1"/>
    <col min="13970" max="13970" width="12" bestFit="1" customWidth="1"/>
    <col min="13971" max="13971" width="4" bestFit="1" customWidth="1"/>
    <col min="14081" max="14081" width="46.42578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2" bestFit="1" customWidth="1"/>
    <col min="14117" max="14117" width="4" bestFit="1" customWidth="1"/>
    <col min="14118" max="14118" width="12" bestFit="1" customWidth="1"/>
    <col min="14119" max="14119" width="4" bestFit="1" customWidth="1"/>
    <col min="14120" max="14120" width="12" bestFit="1" customWidth="1"/>
    <col min="14121" max="14121" width="4" bestFit="1" customWidth="1"/>
    <col min="14122" max="14122" width="11" bestFit="1" customWidth="1"/>
    <col min="14123" max="14123" width="4" bestFit="1" customWidth="1"/>
    <col min="14124" max="14124" width="12" bestFit="1" customWidth="1"/>
    <col min="14125" max="14125" width="4" bestFit="1" customWidth="1"/>
    <col min="14126" max="14126" width="12" bestFit="1" customWidth="1"/>
    <col min="14127" max="14127" width="4" bestFit="1" customWidth="1"/>
    <col min="14128" max="14128" width="11" bestFit="1" customWidth="1"/>
    <col min="14129" max="14129" width="4" bestFit="1" customWidth="1"/>
    <col min="14130" max="14130" width="12" bestFit="1" customWidth="1"/>
    <col min="14131" max="14131" width="4" bestFit="1" customWidth="1"/>
    <col min="14132" max="14132" width="12" bestFit="1" customWidth="1"/>
    <col min="14133" max="14133" width="4" bestFit="1" customWidth="1"/>
    <col min="14134" max="14134" width="12" bestFit="1" customWidth="1"/>
    <col min="14135" max="14135" width="4" bestFit="1" customWidth="1"/>
    <col min="14136" max="14136" width="12" bestFit="1" customWidth="1"/>
    <col min="14137" max="14137" width="4" bestFit="1" customWidth="1"/>
    <col min="14138" max="14138" width="12" bestFit="1" customWidth="1"/>
    <col min="14139" max="14139" width="4" bestFit="1" customWidth="1"/>
    <col min="14140" max="14140" width="12" bestFit="1" customWidth="1"/>
    <col min="14141" max="14141" width="4" bestFit="1" customWidth="1"/>
    <col min="14142" max="14142" width="12" bestFit="1" customWidth="1"/>
    <col min="14143" max="14143" width="4" bestFit="1" customWidth="1"/>
    <col min="14144" max="14144" width="11" bestFit="1" customWidth="1"/>
    <col min="14145" max="14145" width="4" bestFit="1" customWidth="1"/>
    <col min="14146" max="14146" width="11" bestFit="1" customWidth="1"/>
    <col min="14147" max="14147" width="4" bestFit="1" customWidth="1"/>
    <col min="14148" max="14148" width="11" bestFit="1" customWidth="1"/>
    <col min="14149" max="14149" width="4" bestFit="1" customWidth="1"/>
    <col min="14150" max="14150" width="10" bestFit="1" customWidth="1"/>
    <col min="14151" max="14151" width="4" bestFit="1" customWidth="1"/>
    <col min="14152" max="14152" width="12" bestFit="1" customWidth="1"/>
    <col min="14153" max="14153" width="4" bestFit="1" customWidth="1"/>
    <col min="14154" max="14154" width="12" bestFit="1" customWidth="1"/>
    <col min="14155" max="14155" width="4" bestFit="1" customWidth="1"/>
    <col min="14156" max="14156" width="12" bestFit="1" customWidth="1"/>
    <col min="14157" max="14157" width="4" bestFit="1" customWidth="1"/>
    <col min="14158" max="14158" width="12" bestFit="1" customWidth="1"/>
    <col min="14159" max="14159" width="4" bestFit="1" customWidth="1"/>
    <col min="14160" max="14160" width="12" bestFit="1" customWidth="1"/>
    <col min="14161" max="14161" width="4" bestFit="1" customWidth="1"/>
    <col min="14162" max="14162" width="12" bestFit="1" customWidth="1"/>
    <col min="14163" max="14163" width="4" bestFit="1" customWidth="1"/>
    <col min="14164" max="14164" width="12" bestFit="1" customWidth="1"/>
    <col min="14165" max="14165" width="4" bestFit="1" customWidth="1"/>
    <col min="14166" max="14166" width="12" bestFit="1" customWidth="1"/>
    <col min="14167" max="14167" width="4" bestFit="1" customWidth="1"/>
    <col min="14168" max="14168" width="12" bestFit="1" customWidth="1"/>
    <col min="14169" max="14169" width="4" bestFit="1" customWidth="1"/>
    <col min="14170" max="14170" width="12" bestFit="1" customWidth="1"/>
    <col min="14171" max="14171" width="4" bestFit="1" customWidth="1"/>
    <col min="14172" max="14172" width="12" bestFit="1" customWidth="1"/>
    <col min="14173" max="14173" width="4" bestFit="1" customWidth="1"/>
    <col min="14174" max="14174" width="12" bestFit="1" customWidth="1"/>
    <col min="14175" max="14175" width="4" bestFit="1" customWidth="1"/>
    <col min="14176" max="14176" width="12" bestFit="1" customWidth="1"/>
    <col min="14177" max="14177" width="4" bestFit="1" customWidth="1"/>
    <col min="14178" max="14178" width="9" bestFit="1" customWidth="1"/>
    <col min="14179" max="14179" width="4" bestFit="1" customWidth="1"/>
    <col min="14180" max="14180" width="12.5703125" bestFit="1" customWidth="1"/>
    <col min="14181" max="14181" width="4" bestFit="1" customWidth="1"/>
    <col min="14182" max="14182" width="11" bestFit="1" customWidth="1"/>
    <col min="14183" max="14183" width="4" bestFit="1" customWidth="1"/>
    <col min="14184" max="14184" width="12" bestFit="1" customWidth="1"/>
    <col min="14185" max="14185" width="4" bestFit="1" customWidth="1"/>
    <col min="14186" max="14186" width="12" bestFit="1" customWidth="1"/>
    <col min="14187" max="14187" width="4" bestFit="1" customWidth="1"/>
    <col min="14188" max="14188" width="12" bestFit="1" customWidth="1"/>
    <col min="14189" max="14189" width="4" bestFit="1" customWidth="1"/>
    <col min="14190" max="14190" width="8" bestFit="1" customWidth="1"/>
    <col min="14191" max="14191" width="4" bestFit="1" customWidth="1"/>
    <col min="14192" max="14192" width="12" bestFit="1" customWidth="1"/>
    <col min="14193" max="14193" width="4" bestFit="1" customWidth="1"/>
    <col min="14194" max="14194" width="12" bestFit="1" customWidth="1"/>
    <col min="14195" max="14195" width="4" bestFit="1" customWidth="1"/>
    <col min="14196" max="14196" width="12" bestFit="1" customWidth="1"/>
    <col min="14197" max="14197" width="4" bestFit="1" customWidth="1"/>
    <col min="14198" max="14198" width="12" bestFit="1" customWidth="1"/>
    <col min="14199" max="14199" width="4" bestFit="1" customWidth="1"/>
    <col min="14200" max="14200" width="12" bestFit="1" customWidth="1"/>
    <col min="14201" max="14201" width="4" bestFit="1" customWidth="1"/>
    <col min="14202" max="14202" width="12" bestFit="1" customWidth="1"/>
    <col min="14203" max="14203" width="4" bestFit="1" customWidth="1"/>
    <col min="14204" max="14204" width="12" bestFit="1" customWidth="1"/>
    <col min="14205" max="14205" width="4" bestFit="1" customWidth="1"/>
    <col min="14206" max="14206" width="12" bestFit="1" customWidth="1"/>
    <col min="14207" max="14207" width="4" bestFit="1" customWidth="1"/>
    <col min="14208" max="14208" width="12" bestFit="1" customWidth="1"/>
    <col min="14209" max="14209" width="4" bestFit="1" customWidth="1"/>
    <col min="14210" max="14210" width="12" bestFit="1" customWidth="1"/>
    <col min="14211" max="14211" width="4" bestFit="1" customWidth="1"/>
    <col min="14212" max="14212" width="12.5703125" bestFit="1" customWidth="1"/>
    <col min="14213" max="14213" width="4" bestFit="1" customWidth="1"/>
    <col min="14214" max="14214" width="11" bestFit="1" customWidth="1"/>
    <col min="14215" max="14215" width="4" bestFit="1" customWidth="1"/>
    <col min="14216" max="14216" width="11" bestFit="1" customWidth="1"/>
    <col min="14217" max="14217" width="4" bestFit="1" customWidth="1"/>
    <col min="14218" max="14218" width="12" bestFit="1" customWidth="1"/>
    <col min="14219" max="14219" width="4" bestFit="1" customWidth="1"/>
    <col min="14220" max="14220" width="12" bestFit="1" customWidth="1"/>
    <col min="14221" max="14221" width="4" bestFit="1" customWidth="1"/>
    <col min="14222" max="14222" width="12" bestFit="1" customWidth="1"/>
    <col min="14223" max="14223" width="4" bestFit="1" customWidth="1"/>
    <col min="14224" max="14224" width="12" bestFit="1" customWidth="1"/>
    <col min="14225" max="14225" width="4" bestFit="1" customWidth="1"/>
    <col min="14226" max="14226" width="12" bestFit="1" customWidth="1"/>
    <col min="14227" max="14227" width="4" bestFit="1" customWidth="1"/>
    <col min="14337" max="14337" width="46.42578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2" bestFit="1" customWidth="1"/>
    <col min="14373" max="14373" width="4" bestFit="1" customWidth="1"/>
    <col min="14374" max="14374" width="12" bestFit="1" customWidth="1"/>
    <col min="14375" max="14375" width="4" bestFit="1" customWidth="1"/>
    <col min="14376" max="14376" width="12" bestFit="1" customWidth="1"/>
    <col min="14377" max="14377" width="4" bestFit="1" customWidth="1"/>
    <col min="14378" max="14378" width="11" bestFit="1" customWidth="1"/>
    <col min="14379" max="14379" width="4" bestFit="1" customWidth="1"/>
    <col min="14380" max="14380" width="12" bestFit="1" customWidth="1"/>
    <col min="14381" max="14381" width="4" bestFit="1" customWidth="1"/>
    <col min="14382" max="14382" width="12" bestFit="1" customWidth="1"/>
    <col min="14383" max="14383" width="4" bestFit="1" customWidth="1"/>
    <col min="14384" max="14384" width="11" bestFit="1" customWidth="1"/>
    <col min="14385" max="14385" width="4" bestFit="1" customWidth="1"/>
    <col min="14386" max="14386" width="12" bestFit="1" customWidth="1"/>
    <col min="14387" max="14387" width="4" bestFit="1" customWidth="1"/>
    <col min="14388" max="14388" width="12" bestFit="1" customWidth="1"/>
    <col min="14389" max="14389" width="4" bestFit="1" customWidth="1"/>
    <col min="14390" max="14390" width="12" bestFit="1" customWidth="1"/>
    <col min="14391" max="14391" width="4" bestFit="1" customWidth="1"/>
    <col min="14392" max="14392" width="12" bestFit="1" customWidth="1"/>
    <col min="14393" max="14393" width="4" bestFit="1" customWidth="1"/>
    <col min="14394" max="14394" width="12" bestFit="1" customWidth="1"/>
    <col min="14395" max="14395" width="4" bestFit="1" customWidth="1"/>
    <col min="14396" max="14396" width="12" bestFit="1" customWidth="1"/>
    <col min="14397" max="14397" width="4" bestFit="1" customWidth="1"/>
    <col min="14398" max="14398" width="12" bestFit="1" customWidth="1"/>
    <col min="14399" max="14399" width="4" bestFit="1" customWidth="1"/>
    <col min="14400" max="14400" width="11" bestFit="1" customWidth="1"/>
    <col min="14401" max="14401" width="4" bestFit="1" customWidth="1"/>
    <col min="14402" max="14402" width="11" bestFit="1" customWidth="1"/>
    <col min="14403" max="14403" width="4" bestFit="1" customWidth="1"/>
    <col min="14404" max="14404" width="11" bestFit="1" customWidth="1"/>
    <col min="14405" max="14405" width="4" bestFit="1" customWidth="1"/>
    <col min="14406" max="14406" width="10" bestFit="1" customWidth="1"/>
    <col min="14407" max="14407" width="4" bestFit="1" customWidth="1"/>
    <col min="14408" max="14408" width="12" bestFit="1" customWidth="1"/>
    <col min="14409" max="14409" width="4" bestFit="1" customWidth="1"/>
    <col min="14410" max="14410" width="12" bestFit="1" customWidth="1"/>
    <col min="14411" max="14411" width="4" bestFit="1" customWidth="1"/>
    <col min="14412" max="14412" width="12" bestFit="1" customWidth="1"/>
    <col min="14413" max="14413" width="4" bestFit="1" customWidth="1"/>
    <col min="14414" max="14414" width="12" bestFit="1" customWidth="1"/>
    <col min="14415" max="14415" width="4" bestFit="1" customWidth="1"/>
    <col min="14416" max="14416" width="12" bestFit="1" customWidth="1"/>
    <col min="14417" max="14417" width="4" bestFit="1" customWidth="1"/>
    <col min="14418" max="14418" width="12" bestFit="1" customWidth="1"/>
    <col min="14419" max="14419" width="4" bestFit="1" customWidth="1"/>
    <col min="14420" max="14420" width="12" bestFit="1" customWidth="1"/>
    <col min="14421" max="14421" width="4" bestFit="1" customWidth="1"/>
    <col min="14422" max="14422" width="12" bestFit="1" customWidth="1"/>
    <col min="14423" max="14423" width="4" bestFit="1" customWidth="1"/>
    <col min="14424" max="14424" width="12" bestFit="1" customWidth="1"/>
    <col min="14425" max="14425" width="4" bestFit="1" customWidth="1"/>
    <col min="14426" max="14426" width="12" bestFit="1" customWidth="1"/>
    <col min="14427" max="14427" width="4" bestFit="1" customWidth="1"/>
    <col min="14428" max="14428" width="12" bestFit="1" customWidth="1"/>
    <col min="14429" max="14429" width="4" bestFit="1" customWidth="1"/>
    <col min="14430" max="14430" width="12" bestFit="1" customWidth="1"/>
    <col min="14431" max="14431" width="4" bestFit="1" customWidth="1"/>
    <col min="14432" max="14432" width="12" bestFit="1" customWidth="1"/>
    <col min="14433" max="14433" width="4" bestFit="1" customWidth="1"/>
    <col min="14434" max="14434" width="9" bestFit="1" customWidth="1"/>
    <col min="14435" max="14435" width="4" bestFit="1" customWidth="1"/>
    <col min="14436" max="14436" width="12.5703125" bestFit="1" customWidth="1"/>
    <col min="14437" max="14437" width="4" bestFit="1" customWidth="1"/>
    <col min="14438" max="14438" width="11" bestFit="1" customWidth="1"/>
    <col min="14439" max="14439" width="4" bestFit="1" customWidth="1"/>
    <col min="14440" max="14440" width="12" bestFit="1" customWidth="1"/>
    <col min="14441" max="14441" width="4" bestFit="1" customWidth="1"/>
    <col min="14442" max="14442" width="12" bestFit="1" customWidth="1"/>
    <col min="14443" max="14443" width="4" bestFit="1" customWidth="1"/>
    <col min="14444" max="14444" width="12" bestFit="1" customWidth="1"/>
    <col min="14445" max="14445" width="4" bestFit="1" customWidth="1"/>
    <col min="14446" max="14446" width="8" bestFit="1" customWidth="1"/>
    <col min="14447" max="14447" width="4" bestFit="1" customWidth="1"/>
    <col min="14448" max="14448" width="12" bestFit="1" customWidth="1"/>
    <col min="14449" max="14449" width="4" bestFit="1" customWidth="1"/>
    <col min="14450" max="14450" width="12" bestFit="1" customWidth="1"/>
    <col min="14451" max="14451" width="4" bestFit="1" customWidth="1"/>
    <col min="14452" max="14452" width="12" bestFit="1" customWidth="1"/>
    <col min="14453" max="14453" width="4" bestFit="1" customWidth="1"/>
    <col min="14454" max="14454" width="12" bestFit="1" customWidth="1"/>
    <col min="14455" max="14455" width="4" bestFit="1" customWidth="1"/>
    <col min="14456" max="14456" width="12" bestFit="1" customWidth="1"/>
    <col min="14457" max="14457" width="4" bestFit="1" customWidth="1"/>
    <col min="14458" max="14458" width="12" bestFit="1" customWidth="1"/>
    <col min="14459" max="14459" width="4" bestFit="1" customWidth="1"/>
    <col min="14460" max="14460" width="12" bestFit="1" customWidth="1"/>
    <col min="14461" max="14461" width="4" bestFit="1" customWidth="1"/>
    <col min="14462" max="14462" width="12" bestFit="1" customWidth="1"/>
    <col min="14463" max="14463" width="4" bestFit="1" customWidth="1"/>
    <col min="14464" max="14464" width="12" bestFit="1" customWidth="1"/>
    <col min="14465" max="14465" width="4" bestFit="1" customWidth="1"/>
    <col min="14466" max="14466" width="12" bestFit="1" customWidth="1"/>
    <col min="14467" max="14467" width="4" bestFit="1" customWidth="1"/>
    <col min="14468" max="14468" width="12.5703125" bestFit="1" customWidth="1"/>
    <col min="14469" max="14469" width="4" bestFit="1" customWidth="1"/>
    <col min="14470" max="14470" width="11" bestFit="1" customWidth="1"/>
    <col min="14471" max="14471" width="4" bestFit="1" customWidth="1"/>
    <col min="14472" max="14472" width="11" bestFit="1" customWidth="1"/>
    <col min="14473" max="14473" width="4" bestFit="1" customWidth="1"/>
    <col min="14474" max="14474" width="12" bestFit="1" customWidth="1"/>
    <col min="14475" max="14475" width="4" bestFit="1" customWidth="1"/>
    <col min="14476" max="14476" width="12" bestFit="1" customWidth="1"/>
    <col min="14477" max="14477" width="4" bestFit="1" customWidth="1"/>
    <col min="14478" max="14478" width="12" bestFit="1" customWidth="1"/>
    <col min="14479" max="14479" width="4" bestFit="1" customWidth="1"/>
    <col min="14480" max="14480" width="12" bestFit="1" customWidth="1"/>
    <col min="14481" max="14481" width="4" bestFit="1" customWidth="1"/>
    <col min="14482" max="14482" width="12" bestFit="1" customWidth="1"/>
    <col min="14483" max="14483" width="4" bestFit="1" customWidth="1"/>
    <col min="14593" max="14593" width="46.42578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2" bestFit="1" customWidth="1"/>
    <col min="14629" max="14629" width="4" bestFit="1" customWidth="1"/>
    <col min="14630" max="14630" width="12" bestFit="1" customWidth="1"/>
    <col min="14631" max="14631" width="4" bestFit="1" customWidth="1"/>
    <col min="14632" max="14632" width="12" bestFit="1" customWidth="1"/>
    <col min="14633" max="14633" width="4" bestFit="1" customWidth="1"/>
    <col min="14634" max="14634" width="11" bestFit="1" customWidth="1"/>
    <col min="14635" max="14635" width="4" bestFit="1" customWidth="1"/>
    <col min="14636" max="14636" width="12" bestFit="1" customWidth="1"/>
    <col min="14637" max="14637" width="4" bestFit="1" customWidth="1"/>
    <col min="14638" max="14638" width="12" bestFit="1" customWidth="1"/>
    <col min="14639" max="14639" width="4" bestFit="1" customWidth="1"/>
    <col min="14640" max="14640" width="11" bestFit="1" customWidth="1"/>
    <col min="14641" max="14641" width="4" bestFit="1" customWidth="1"/>
    <col min="14642" max="14642" width="12" bestFit="1" customWidth="1"/>
    <col min="14643" max="14643" width="4" bestFit="1" customWidth="1"/>
    <col min="14644" max="14644" width="12" bestFit="1" customWidth="1"/>
    <col min="14645" max="14645" width="4" bestFit="1" customWidth="1"/>
    <col min="14646" max="14646" width="12" bestFit="1" customWidth="1"/>
    <col min="14647" max="14647" width="4" bestFit="1" customWidth="1"/>
    <col min="14648" max="14648" width="12" bestFit="1" customWidth="1"/>
    <col min="14649" max="14649" width="4" bestFit="1" customWidth="1"/>
    <col min="14650" max="14650" width="12" bestFit="1" customWidth="1"/>
    <col min="14651" max="14651" width="4" bestFit="1" customWidth="1"/>
    <col min="14652" max="14652" width="12" bestFit="1" customWidth="1"/>
    <col min="14653" max="14653" width="4" bestFit="1" customWidth="1"/>
    <col min="14654" max="14654" width="12" bestFit="1" customWidth="1"/>
    <col min="14655" max="14655" width="4" bestFit="1" customWidth="1"/>
    <col min="14656" max="14656" width="11" bestFit="1" customWidth="1"/>
    <col min="14657" max="14657" width="4" bestFit="1" customWidth="1"/>
    <col min="14658" max="14658" width="11" bestFit="1" customWidth="1"/>
    <col min="14659" max="14659" width="4" bestFit="1" customWidth="1"/>
    <col min="14660" max="14660" width="11" bestFit="1" customWidth="1"/>
    <col min="14661" max="14661" width="4" bestFit="1" customWidth="1"/>
    <col min="14662" max="14662" width="10" bestFit="1" customWidth="1"/>
    <col min="14663" max="14663" width="4" bestFit="1" customWidth="1"/>
    <col min="14664" max="14664" width="12" bestFit="1" customWidth="1"/>
    <col min="14665" max="14665" width="4" bestFit="1" customWidth="1"/>
    <col min="14666" max="14666" width="12" bestFit="1" customWidth="1"/>
    <col min="14667" max="14667" width="4" bestFit="1" customWidth="1"/>
    <col min="14668" max="14668" width="12" bestFit="1" customWidth="1"/>
    <col min="14669" max="14669" width="4" bestFit="1" customWidth="1"/>
    <col min="14670" max="14670" width="12" bestFit="1" customWidth="1"/>
    <col min="14671" max="14671" width="4" bestFit="1" customWidth="1"/>
    <col min="14672" max="14672" width="12" bestFit="1" customWidth="1"/>
    <col min="14673" max="14673" width="4" bestFit="1" customWidth="1"/>
    <col min="14674" max="14674" width="12" bestFit="1" customWidth="1"/>
    <col min="14675" max="14675" width="4" bestFit="1" customWidth="1"/>
    <col min="14676" max="14676" width="12" bestFit="1" customWidth="1"/>
    <col min="14677" max="14677" width="4" bestFit="1" customWidth="1"/>
    <col min="14678" max="14678" width="12" bestFit="1" customWidth="1"/>
    <col min="14679" max="14679" width="4" bestFit="1" customWidth="1"/>
    <col min="14680" max="14680" width="12" bestFit="1" customWidth="1"/>
    <col min="14681" max="14681" width="4" bestFit="1" customWidth="1"/>
    <col min="14682" max="14682" width="12" bestFit="1" customWidth="1"/>
    <col min="14683" max="14683" width="4" bestFit="1" customWidth="1"/>
    <col min="14684" max="14684" width="12" bestFit="1" customWidth="1"/>
    <col min="14685" max="14685" width="4" bestFit="1" customWidth="1"/>
    <col min="14686" max="14686" width="12" bestFit="1" customWidth="1"/>
    <col min="14687" max="14687" width="4" bestFit="1" customWidth="1"/>
    <col min="14688" max="14688" width="12" bestFit="1" customWidth="1"/>
    <col min="14689" max="14689" width="4" bestFit="1" customWidth="1"/>
    <col min="14690" max="14690" width="9" bestFit="1" customWidth="1"/>
    <col min="14691" max="14691" width="4" bestFit="1" customWidth="1"/>
    <col min="14692" max="14692" width="12.5703125" bestFit="1" customWidth="1"/>
    <col min="14693" max="14693" width="4" bestFit="1" customWidth="1"/>
    <col min="14694" max="14694" width="11" bestFit="1" customWidth="1"/>
    <col min="14695" max="14695" width="4" bestFit="1" customWidth="1"/>
    <col min="14696" max="14696" width="12" bestFit="1" customWidth="1"/>
    <col min="14697" max="14697" width="4" bestFit="1" customWidth="1"/>
    <col min="14698" max="14698" width="12" bestFit="1" customWidth="1"/>
    <col min="14699" max="14699" width="4" bestFit="1" customWidth="1"/>
    <col min="14700" max="14700" width="12" bestFit="1" customWidth="1"/>
    <col min="14701" max="14701" width="4" bestFit="1" customWidth="1"/>
    <col min="14702" max="14702" width="8" bestFit="1" customWidth="1"/>
    <col min="14703" max="14703" width="4" bestFit="1" customWidth="1"/>
    <col min="14704" max="14704" width="12" bestFit="1" customWidth="1"/>
    <col min="14705" max="14705" width="4" bestFit="1" customWidth="1"/>
    <col min="14706" max="14706" width="12" bestFit="1" customWidth="1"/>
    <col min="14707" max="14707" width="4" bestFit="1" customWidth="1"/>
    <col min="14708" max="14708" width="12" bestFit="1" customWidth="1"/>
    <col min="14709" max="14709" width="4" bestFit="1" customWidth="1"/>
    <col min="14710" max="14710" width="12" bestFit="1" customWidth="1"/>
    <col min="14711" max="14711" width="4" bestFit="1" customWidth="1"/>
    <col min="14712" max="14712" width="12" bestFit="1" customWidth="1"/>
    <col min="14713" max="14713" width="4" bestFit="1" customWidth="1"/>
    <col min="14714" max="14714" width="12" bestFit="1" customWidth="1"/>
    <col min="14715" max="14715" width="4" bestFit="1" customWidth="1"/>
    <col min="14716" max="14716" width="12" bestFit="1" customWidth="1"/>
    <col min="14717" max="14717" width="4" bestFit="1" customWidth="1"/>
    <col min="14718" max="14718" width="12" bestFit="1" customWidth="1"/>
    <col min="14719" max="14719" width="4" bestFit="1" customWidth="1"/>
    <col min="14720" max="14720" width="12" bestFit="1" customWidth="1"/>
    <col min="14721" max="14721" width="4" bestFit="1" customWidth="1"/>
    <col min="14722" max="14722" width="12" bestFit="1" customWidth="1"/>
    <col min="14723" max="14723" width="4" bestFit="1" customWidth="1"/>
    <col min="14724" max="14724" width="12.5703125" bestFit="1" customWidth="1"/>
    <col min="14725" max="14725" width="4" bestFit="1" customWidth="1"/>
    <col min="14726" max="14726" width="11" bestFit="1" customWidth="1"/>
    <col min="14727" max="14727" width="4" bestFit="1" customWidth="1"/>
    <col min="14728" max="14728" width="11" bestFit="1" customWidth="1"/>
    <col min="14729" max="14729" width="4" bestFit="1" customWidth="1"/>
    <col min="14730" max="14730" width="12" bestFit="1" customWidth="1"/>
    <col min="14731" max="14731" width="4" bestFit="1" customWidth="1"/>
    <col min="14732" max="14732" width="12" bestFit="1" customWidth="1"/>
    <col min="14733" max="14733" width="4" bestFit="1" customWidth="1"/>
    <col min="14734" max="14734" width="12" bestFit="1" customWidth="1"/>
    <col min="14735" max="14735" width="4" bestFit="1" customWidth="1"/>
    <col min="14736" max="14736" width="12" bestFit="1" customWidth="1"/>
    <col min="14737" max="14737" width="4" bestFit="1" customWidth="1"/>
    <col min="14738" max="14738" width="12" bestFit="1" customWidth="1"/>
    <col min="14739" max="14739" width="4" bestFit="1" customWidth="1"/>
    <col min="14849" max="14849" width="46.42578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2" bestFit="1" customWidth="1"/>
    <col min="14885" max="14885" width="4" bestFit="1" customWidth="1"/>
    <col min="14886" max="14886" width="12" bestFit="1" customWidth="1"/>
    <col min="14887" max="14887" width="4" bestFit="1" customWidth="1"/>
    <col min="14888" max="14888" width="12" bestFit="1" customWidth="1"/>
    <col min="14889" max="14889" width="4" bestFit="1" customWidth="1"/>
    <col min="14890" max="14890" width="11" bestFit="1" customWidth="1"/>
    <col min="14891" max="14891" width="4" bestFit="1" customWidth="1"/>
    <col min="14892" max="14892" width="12" bestFit="1" customWidth="1"/>
    <col min="14893" max="14893" width="4" bestFit="1" customWidth="1"/>
    <col min="14894" max="14894" width="12" bestFit="1" customWidth="1"/>
    <col min="14895" max="14895" width="4" bestFit="1" customWidth="1"/>
    <col min="14896" max="14896" width="11" bestFit="1" customWidth="1"/>
    <col min="14897" max="14897" width="4" bestFit="1" customWidth="1"/>
    <col min="14898" max="14898" width="12" bestFit="1" customWidth="1"/>
    <col min="14899" max="14899" width="4" bestFit="1" customWidth="1"/>
    <col min="14900" max="14900" width="12" bestFit="1" customWidth="1"/>
    <col min="14901" max="14901" width="4" bestFit="1" customWidth="1"/>
    <col min="14902" max="14902" width="12" bestFit="1" customWidth="1"/>
    <col min="14903" max="14903" width="4" bestFit="1" customWidth="1"/>
    <col min="14904" max="14904" width="12" bestFit="1" customWidth="1"/>
    <col min="14905" max="14905" width="4" bestFit="1" customWidth="1"/>
    <col min="14906" max="14906" width="12" bestFit="1" customWidth="1"/>
    <col min="14907" max="14907" width="4" bestFit="1" customWidth="1"/>
    <col min="14908" max="14908" width="12" bestFit="1" customWidth="1"/>
    <col min="14909" max="14909" width="4" bestFit="1" customWidth="1"/>
    <col min="14910" max="14910" width="12" bestFit="1" customWidth="1"/>
    <col min="14911" max="14911" width="4" bestFit="1" customWidth="1"/>
    <col min="14912" max="14912" width="11" bestFit="1" customWidth="1"/>
    <col min="14913" max="14913" width="4" bestFit="1" customWidth="1"/>
    <col min="14914" max="14914" width="11" bestFit="1" customWidth="1"/>
    <col min="14915" max="14915" width="4" bestFit="1" customWidth="1"/>
    <col min="14916" max="14916" width="11" bestFit="1" customWidth="1"/>
    <col min="14917" max="14917" width="4" bestFit="1" customWidth="1"/>
    <col min="14918" max="14918" width="10" bestFit="1" customWidth="1"/>
    <col min="14919" max="14919" width="4" bestFit="1" customWidth="1"/>
    <col min="14920" max="14920" width="12" bestFit="1" customWidth="1"/>
    <col min="14921" max="14921" width="4" bestFit="1" customWidth="1"/>
    <col min="14922" max="14922" width="12" bestFit="1" customWidth="1"/>
    <col min="14923" max="14923" width="4" bestFit="1" customWidth="1"/>
    <col min="14924" max="14924" width="12" bestFit="1" customWidth="1"/>
    <col min="14925" max="14925" width="4" bestFit="1" customWidth="1"/>
    <col min="14926" max="14926" width="12" bestFit="1" customWidth="1"/>
    <col min="14927" max="14927" width="4" bestFit="1" customWidth="1"/>
    <col min="14928" max="14928" width="12" bestFit="1" customWidth="1"/>
    <col min="14929" max="14929" width="4" bestFit="1" customWidth="1"/>
    <col min="14930" max="14930" width="12" bestFit="1" customWidth="1"/>
    <col min="14931" max="14931" width="4" bestFit="1" customWidth="1"/>
    <col min="14932" max="14932" width="12" bestFit="1" customWidth="1"/>
    <col min="14933" max="14933" width="4" bestFit="1" customWidth="1"/>
    <col min="14934" max="14934" width="12" bestFit="1" customWidth="1"/>
    <col min="14935" max="14935" width="4" bestFit="1" customWidth="1"/>
    <col min="14936" max="14936" width="12" bestFit="1" customWidth="1"/>
    <col min="14937" max="14937" width="4" bestFit="1" customWidth="1"/>
    <col min="14938" max="14938" width="12" bestFit="1" customWidth="1"/>
    <col min="14939" max="14939" width="4" bestFit="1" customWidth="1"/>
    <col min="14940" max="14940" width="12" bestFit="1" customWidth="1"/>
    <col min="14941" max="14941" width="4" bestFit="1" customWidth="1"/>
    <col min="14942" max="14942" width="12" bestFit="1" customWidth="1"/>
    <col min="14943" max="14943" width="4" bestFit="1" customWidth="1"/>
    <col min="14944" max="14944" width="12" bestFit="1" customWidth="1"/>
    <col min="14945" max="14945" width="4" bestFit="1" customWidth="1"/>
    <col min="14946" max="14946" width="9" bestFit="1" customWidth="1"/>
    <col min="14947" max="14947" width="4" bestFit="1" customWidth="1"/>
    <col min="14948" max="14948" width="12.5703125" bestFit="1" customWidth="1"/>
    <col min="14949" max="14949" width="4" bestFit="1" customWidth="1"/>
    <col min="14950" max="14950" width="11" bestFit="1" customWidth="1"/>
    <col min="14951" max="14951" width="4" bestFit="1" customWidth="1"/>
    <col min="14952" max="14952" width="12" bestFit="1" customWidth="1"/>
    <col min="14953" max="14953" width="4" bestFit="1" customWidth="1"/>
    <col min="14954" max="14954" width="12" bestFit="1" customWidth="1"/>
    <col min="14955" max="14955" width="4" bestFit="1" customWidth="1"/>
    <col min="14956" max="14956" width="12" bestFit="1" customWidth="1"/>
    <col min="14957" max="14957" width="4" bestFit="1" customWidth="1"/>
    <col min="14958" max="14958" width="8" bestFit="1" customWidth="1"/>
    <col min="14959" max="14959" width="4" bestFit="1" customWidth="1"/>
    <col min="14960" max="14960" width="12" bestFit="1" customWidth="1"/>
    <col min="14961" max="14961" width="4" bestFit="1" customWidth="1"/>
    <col min="14962" max="14962" width="12" bestFit="1" customWidth="1"/>
    <col min="14963" max="14963" width="4" bestFit="1" customWidth="1"/>
    <col min="14964" max="14964" width="12" bestFit="1" customWidth="1"/>
    <col min="14965" max="14965" width="4" bestFit="1" customWidth="1"/>
    <col min="14966" max="14966" width="12" bestFit="1" customWidth="1"/>
    <col min="14967" max="14967" width="4" bestFit="1" customWidth="1"/>
    <col min="14968" max="14968" width="12" bestFit="1" customWidth="1"/>
    <col min="14969" max="14969" width="4" bestFit="1" customWidth="1"/>
    <col min="14970" max="14970" width="12" bestFit="1" customWidth="1"/>
    <col min="14971" max="14971" width="4" bestFit="1" customWidth="1"/>
    <col min="14972" max="14972" width="12" bestFit="1" customWidth="1"/>
    <col min="14973" max="14973" width="4" bestFit="1" customWidth="1"/>
    <col min="14974" max="14974" width="12" bestFit="1" customWidth="1"/>
    <col min="14975" max="14975" width="4" bestFit="1" customWidth="1"/>
    <col min="14976" max="14976" width="12" bestFit="1" customWidth="1"/>
    <col min="14977" max="14977" width="4" bestFit="1" customWidth="1"/>
    <col min="14978" max="14978" width="12" bestFit="1" customWidth="1"/>
    <col min="14979" max="14979" width="4" bestFit="1" customWidth="1"/>
    <col min="14980" max="14980" width="12.5703125" bestFit="1" customWidth="1"/>
    <col min="14981" max="14981" width="4" bestFit="1" customWidth="1"/>
    <col min="14982" max="14982" width="11" bestFit="1" customWidth="1"/>
    <col min="14983" max="14983" width="4" bestFit="1" customWidth="1"/>
    <col min="14984" max="14984" width="11" bestFit="1" customWidth="1"/>
    <col min="14985" max="14985" width="4" bestFit="1" customWidth="1"/>
    <col min="14986" max="14986" width="12" bestFit="1" customWidth="1"/>
    <col min="14987" max="14987" width="4" bestFit="1" customWidth="1"/>
    <col min="14988" max="14988" width="12" bestFit="1" customWidth="1"/>
    <col min="14989" max="14989" width="4" bestFit="1" customWidth="1"/>
    <col min="14990" max="14990" width="12" bestFit="1" customWidth="1"/>
    <col min="14991" max="14991" width="4" bestFit="1" customWidth="1"/>
    <col min="14992" max="14992" width="12" bestFit="1" customWidth="1"/>
    <col min="14993" max="14993" width="4" bestFit="1" customWidth="1"/>
    <col min="14994" max="14994" width="12" bestFit="1" customWidth="1"/>
    <col min="14995" max="14995" width="4" bestFit="1" customWidth="1"/>
    <col min="15105" max="15105" width="46.42578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2" bestFit="1" customWidth="1"/>
    <col min="15141" max="15141" width="4" bestFit="1" customWidth="1"/>
    <col min="15142" max="15142" width="12" bestFit="1" customWidth="1"/>
    <col min="15143" max="15143" width="4" bestFit="1" customWidth="1"/>
    <col min="15144" max="15144" width="12" bestFit="1" customWidth="1"/>
    <col min="15145" max="15145" width="4" bestFit="1" customWidth="1"/>
    <col min="15146" max="15146" width="11" bestFit="1" customWidth="1"/>
    <col min="15147" max="15147" width="4" bestFit="1" customWidth="1"/>
    <col min="15148" max="15148" width="12" bestFit="1" customWidth="1"/>
    <col min="15149" max="15149" width="4" bestFit="1" customWidth="1"/>
    <col min="15150" max="15150" width="12" bestFit="1" customWidth="1"/>
    <col min="15151" max="15151" width="4" bestFit="1" customWidth="1"/>
    <col min="15152" max="15152" width="11" bestFit="1" customWidth="1"/>
    <col min="15153" max="15153" width="4" bestFit="1" customWidth="1"/>
    <col min="15154" max="15154" width="12" bestFit="1" customWidth="1"/>
    <col min="15155" max="15155" width="4" bestFit="1" customWidth="1"/>
    <col min="15156" max="15156" width="12" bestFit="1" customWidth="1"/>
    <col min="15157" max="15157" width="4" bestFit="1" customWidth="1"/>
    <col min="15158" max="15158" width="12" bestFit="1" customWidth="1"/>
    <col min="15159" max="15159" width="4" bestFit="1" customWidth="1"/>
    <col min="15160" max="15160" width="12" bestFit="1" customWidth="1"/>
    <col min="15161" max="15161" width="4" bestFit="1" customWidth="1"/>
    <col min="15162" max="15162" width="12" bestFit="1" customWidth="1"/>
    <col min="15163" max="15163" width="4" bestFit="1" customWidth="1"/>
    <col min="15164" max="15164" width="12" bestFit="1" customWidth="1"/>
    <col min="15165" max="15165" width="4" bestFit="1" customWidth="1"/>
    <col min="15166" max="15166" width="12" bestFit="1" customWidth="1"/>
    <col min="15167" max="15167" width="4" bestFit="1" customWidth="1"/>
    <col min="15168" max="15168" width="11" bestFit="1" customWidth="1"/>
    <col min="15169" max="15169" width="4" bestFit="1" customWidth="1"/>
    <col min="15170" max="15170" width="11" bestFit="1" customWidth="1"/>
    <col min="15171" max="15171" width="4" bestFit="1" customWidth="1"/>
    <col min="15172" max="15172" width="11" bestFit="1" customWidth="1"/>
    <col min="15173" max="15173" width="4" bestFit="1" customWidth="1"/>
    <col min="15174" max="15174" width="10" bestFit="1" customWidth="1"/>
    <col min="15175" max="15175" width="4" bestFit="1" customWidth="1"/>
    <col min="15176" max="15176" width="12" bestFit="1" customWidth="1"/>
    <col min="15177" max="15177" width="4" bestFit="1" customWidth="1"/>
    <col min="15178" max="15178" width="12" bestFit="1" customWidth="1"/>
    <col min="15179" max="15179" width="4" bestFit="1" customWidth="1"/>
    <col min="15180" max="15180" width="12" bestFit="1" customWidth="1"/>
    <col min="15181" max="15181" width="4" bestFit="1" customWidth="1"/>
    <col min="15182" max="15182" width="12" bestFit="1" customWidth="1"/>
    <col min="15183" max="15183" width="4" bestFit="1" customWidth="1"/>
    <col min="15184" max="15184" width="12" bestFit="1" customWidth="1"/>
    <col min="15185" max="15185" width="4" bestFit="1" customWidth="1"/>
    <col min="15186" max="15186" width="12" bestFit="1" customWidth="1"/>
    <col min="15187" max="15187" width="4" bestFit="1" customWidth="1"/>
    <col min="15188" max="15188" width="12" bestFit="1" customWidth="1"/>
    <col min="15189" max="15189" width="4" bestFit="1" customWidth="1"/>
    <col min="15190" max="15190" width="12" bestFit="1" customWidth="1"/>
    <col min="15191" max="15191" width="4" bestFit="1" customWidth="1"/>
    <col min="15192" max="15192" width="12" bestFit="1" customWidth="1"/>
    <col min="15193" max="15193" width="4" bestFit="1" customWidth="1"/>
    <col min="15194" max="15194" width="12" bestFit="1" customWidth="1"/>
    <col min="15195" max="15195" width="4" bestFit="1" customWidth="1"/>
    <col min="15196" max="15196" width="12" bestFit="1" customWidth="1"/>
    <col min="15197" max="15197" width="4" bestFit="1" customWidth="1"/>
    <col min="15198" max="15198" width="12" bestFit="1" customWidth="1"/>
    <col min="15199" max="15199" width="4" bestFit="1" customWidth="1"/>
    <col min="15200" max="15200" width="12" bestFit="1" customWidth="1"/>
    <col min="15201" max="15201" width="4" bestFit="1" customWidth="1"/>
    <col min="15202" max="15202" width="9" bestFit="1" customWidth="1"/>
    <col min="15203" max="15203" width="4" bestFit="1" customWidth="1"/>
    <col min="15204" max="15204" width="12.5703125" bestFit="1" customWidth="1"/>
    <col min="15205" max="15205" width="4" bestFit="1" customWidth="1"/>
    <col min="15206" max="15206" width="11" bestFit="1" customWidth="1"/>
    <col min="15207" max="15207" width="4" bestFit="1" customWidth="1"/>
    <col min="15208" max="15208" width="12" bestFit="1" customWidth="1"/>
    <col min="15209" max="15209" width="4" bestFit="1" customWidth="1"/>
    <col min="15210" max="15210" width="12" bestFit="1" customWidth="1"/>
    <col min="15211" max="15211" width="4" bestFit="1" customWidth="1"/>
    <col min="15212" max="15212" width="12" bestFit="1" customWidth="1"/>
    <col min="15213" max="15213" width="4" bestFit="1" customWidth="1"/>
    <col min="15214" max="15214" width="8" bestFit="1" customWidth="1"/>
    <col min="15215" max="15215" width="4" bestFit="1" customWidth="1"/>
    <col min="15216" max="15216" width="12" bestFit="1" customWidth="1"/>
    <col min="15217" max="15217" width="4" bestFit="1" customWidth="1"/>
    <col min="15218" max="15218" width="12" bestFit="1" customWidth="1"/>
    <col min="15219" max="15219" width="4" bestFit="1" customWidth="1"/>
    <col min="15220" max="15220" width="12" bestFit="1" customWidth="1"/>
    <col min="15221" max="15221" width="4" bestFit="1" customWidth="1"/>
    <col min="15222" max="15222" width="12" bestFit="1" customWidth="1"/>
    <col min="15223" max="15223" width="4" bestFit="1" customWidth="1"/>
    <col min="15224" max="15224" width="12" bestFit="1" customWidth="1"/>
    <col min="15225" max="15225" width="4" bestFit="1" customWidth="1"/>
    <col min="15226" max="15226" width="12" bestFit="1" customWidth="1"/>
    <col min="15227" max="15227" width="4" bestFit="1" customWidth="1"/>
    <col min="15228" max="15228" width="12" bestFit="1" customWidth="1"/>
    <col min="15229" max="15229" width="4" bestFit="1" customWidth="1"/>
    <col min="15230" max="15230" width="12" bestFit="1" customWidth="1"/>
    <col min="15231" max="15231" width="4" bestFit="1" customWidth="1"/>
    <col min="15232" max="15232" width="12" bestFit="1" customWidth="1"/>
    <col min="15233" max="15233" width="4" bestFit="1" customWidth="1"/>
    <col min="15234" max="15234" width="12" bestFit="1" customWidth="1"/>
    <col min="15235" max="15235" width="4" bestFit="1" customWidth="1"/>
    <col min="15236" max="15236" width="12.5703125" bestFit="1" customWidth="1"/>
    <col min="15237" max="15237" width="4" bestFit="1" customWidth="1"/>
    <col min="15238" max="15238" width="11" bestFit="1" customWidth="1"/>
    <col min="15239" max="15239" width="4" bestFit="1" customWidth="1"/>
    <col min="15240" max="15240" width="11" bestFit="1" customWidth="1"/>
    <col min="15241" max="15241" width="4" bestFit="1" customWidth="1"/>
    <col min="15242" max="15242" width="12" bestFit="1" customWidth="1"/>
    <col min="15243" max="15243" width="4" bestFit="1" customWidth="1"/>
    <col min="15244" max="15244" width="12" bestFit="1" customWidth="1"/>
    <col min="15245" max="15245" width="4" bestFit="1" customWidth="1"/>
    <col min="15246" max="15246" width="12" bestFit="1" customWidth="1"/>
    <col min="15247" max="15247" width="4" bestFit="1" customWidth="1"/>
    <col min="15248" max="15248" width="12" bestFit="1" customWidth="1"/>
    <col min="15249" max="15249" width="4" bestFit="1" customWidth="1"/>
    <col min="15250" max="15250" width="12" bestFit="1" customWidth="1"/>
    <col min="15251" max="15251" width="4" bestFit="1" customWidth="1"/>
    <col min="15361" max="15361" width="46.42578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2" bestFit="1" customWidth="1"/>
    <col min="15397" max="15397" width="4" bestFit="1" customWidth="1"/>
    <col min="15398" max="15398" width="12" bestFit="1" customWidth="1"/>
    <col min="15399" max="15399" width="4" bestFit="1" customWidth="1"/>
    <col min="15400" max="15400" width="12" bestFit="1" customWidth="1"/>
    <col min="15401" max="15401" width="4" bestFit="1" customWidth="1"/>
    <col min="15402" max="15402" width="11" bestFit="1" customWidth="1"/>
    <col min="15403" max="15403" width="4" bestFit="1" customWidth="1"/>
    <col min="15404" max="15404" width="12" bestFit="1" customWidth="1"/>
    <col min="15405" max="15405" width="4" bestFit="1" customWidth="1"/>
    <col min="15406" max="15406" width="12" bestFit="1" customWidth="1"/>
    <col min="15407" max="15407" width="4" bestFit="1" customWidth="1"/>
    <col min="15408" max="15408" width="11" bestFit="1" customWidth="1"/>
    <col min="15409" max="15409" width="4" bestFit="1" customWidth="1"/>
    <col min="15410" max="15410" width="12" bestFit="1" customWidth="1"/>
    <col min="15411" max="15411" width="4" bestFit="1" customWidth="1"/>
    <col min="15412" max="15412" width="12" bestFit="1" customWidth="1"/>
    <col min="15413" max="15413" width="4" bestFit="1" customWidth="1"/>
    <col min="15414" max="15414" width="12" bestFit="1" customWidth="1"/>
    <col min="15415" max="15415" width="4" bestFit="1" customWidth="1"/>
    <col min="15416" max="15416" width="12" bestFit="1" customWidth="1"/>
    <col min="15417" max="15417" width="4" bestFit="1" customWidth="1"/>
    <col min="15418" max="15418" width="12" bestFit="1" customWidth="1"/>
    <col min="15419" max="15419" width="4" bestFit="1" customWidth="1"/>
    <col min="15420" max="15420" width="12" bestFit="1" customWidth="1"/>
    <col min="15421" max="15421" width="4" bestFit="1" customWidth="1"/>
    <col min="15422" max="15422" width="12" bestFit="1" customWidth="1"/>
    <col min="15423" max="15423" width="4" bestFit="1" customWidth="1"/>
    <col min="15424" max="15424" width="11" bestFit="1" customWidth="1"/>
    <col min="15425" max="15425" width="4" bestFit="1" customWidth="1"/>
    <col min="15426" max="15426" width="11" bestFit="1" customWidth="1"/>
    <col min="15427" max="15427" width="4" bestFit="1" customWidth="1"/>
    <col min="15428" max="15428" width="11" bestFit="1" customWidth="1"/>
    <col min="15429" max="15429" width="4" bestFit="1" customWidth="1"/>
    <col min="15430" max="15430" width="10" bestFit="1" customWidth="1"/>
    <col min="15431" max="15431" width="4" bestFit="1" customWidth="1"/>
    <col min="15432" max="15432" width="12" bestFit="1" customWidth="1"/>
    <col min="15433" max="15433" width="4" bestFit="1" customWidth="1"/>
    <col min="15434" max="15434" width="12" bestFit="1" customWidth="1"/>
    <col min="15435" max="15435" width="4" bestFit="1" customWidth="1"/>
    <col min="15436" max="15436" width="12" bestFit="1" customWidth="1"/>
    <col min="15437" max="15437" width="4" bestFit="1" customWidth="1"/>
    <col min="15438" max="15438" width="12" bestFit="1" customWidth="1"/>
    <col min="15439" max="15439" width="4" bestFit="1" customWidth="1"/>
    <col min="15440" max="15440" width="12" bestFit="1" customWidth="1"/>
    <col min="15441" max="15441" width="4" bestFit="1" customWidth="1"/>
    <col min="15442" max="15442" width="12" bestFit="1" customWidth="1"/>
    <col min="15443" max="15443" width="4" bestFit="1" customWidth="1"/>
    <col min="15444" max="15444" width="12" bestFit="1" customWidth="1"/>
    <col min="15445" max="15445" width="4" bestFit="1" customWidth="1"/>
    <col min="15446" max="15446" width="12" bestFit="1" customWidth="1"/>
    <col min="15447" max="15447" width="4" bestFit="1" customWidth="1"/>
    <col min="15448" max="15448" width="12" bestFit="1" customWidth="1"/>
    <col min="15449" max="15449" width="4" bestFit="1" customWidth="1"/>
    <col min="15450" max="15450" width="12" bestFit="1" customWidth="1"/>
    <col min="15451" max="15451" width="4" bestFit="1" customWidth="1"/>
    <col min="15452" max="15452" width="12" bestFit="1" customWidth="1"/>
    <col min="15453" max="15453" width="4" bestFit="1" customWidth="1"/>
    <col min="15454" max="15454" width="12" bestFit="1" customWidth="1"/>
    <col min="15455" max="15455" width="4" bestFit="1" customWidth="1"/>
    <col min="15456" max="15456" width="12" bestFit="1" customWidth="1"/>
    <col min="15457" max="15457" width="4" bestFit="1" customWidth="1"/>
    <col min="15458" max="15458" width="9" bestFit="1" customWidth="1"/>
    <col min="15459" max="15459" width="4" bestFit="1" customWidth="1"/>
    <col min="15460" max="15460" width="12.5703125" bestFit="1" customWidth="1"/>
    <col min="15461" max="15461" width="4" bestFit="1" customWidth="1"/>
    <col min="15462" max="15462" width="11" bestFit="1" customWidth="1"/>
    <col min="15463" max="15463" width="4" bestFit="1" customWidth="1"/>
    <col min="15464" max="15464" width="12" bestFit="1" customWidth="1"/>
    <col min="15465" max="15465" width="4" bestFit="1" customWidth="1"/>
    <col min="15466" max="15466" width="12" bestFit="1" customWidth="1"/>
    <col min="15467" max="15467" width="4" bestFit="1" customWidth="1"/>
    <col min="15468" max="15468" width="12" bestFit="1" customWidth="1"/>
    <col min="15469" max="15469" width="4" bestFit="1" customWidth="1"/>
    <col min="15470" max="15470" width="8" bestFit="1" customWidth="1"/>
    <col min="15471" max="15471" width="4" bestFit="1" customWidth="1"/>
    <col min="15472" max="15472" width="12" bestFit="1" customWidth="1"/>
    <col min="15473" max="15473" width="4" bestFit="1" customWidth="1"/>
    <col min="15474" max="15474" width="12" bestFit="1" customWidth="1"/>
    <col min="15475" max="15475" width="4" bestFit="1" customWidth="1"/>
    <col min="15476" max="15476" width="12" bestFit="1" customWidth="1"/>
    <col min="15477" max="15477" width="4" bestFit="1" customWidth="1"/>
    <col min="15478" max="15478" width="12" bestFit="1" customWidth="1"/>
    <col min="15479" max="15479" width="4" bestFit="1" customWidth="1"/>
    <col min="15480" max="15480" width="12" bestFit="1" customWidth="1"/>
    <col min="15481" max="15481" width="4" bestFit="1" customWidth="1"/>
    <col min="15482" max="15482" width="12" bestFit="1" customWidth="1"/>
    <col min="15483" max="15483" width="4" bestFit="1" customWidth="1"/>
    <col min="15484" max="15484" width="12" bestFit="1" customWidth="1"/>
    <col min="15485" max="15485" width="4" bestFit="1" customWidth="1"/>
    <col min="15486" max="15486" width="12" bestFit="1" customWidth="1"/>
    <col min="15487" max="15487" width="4" bestFit="1" customWidth="1"/>
    <col min="15488" max="15488" width="12" bestFit="1" customWidth="1"/>
    <col min="15489" max="15489" width="4" bestFit="1" customWidth="1"/>
    <col min="15490" max="15490" width="12" bestFit="1" customWidth="1"/>
    <col min="15491" max="15491" width="4" bestFit="1" customWidth="1"/>
    <col min="15492" max="15492" width="12.5703125" bestFit="1" customWidth="1"/>
    <col min="15493" max="15493" width="4" bestFit="1" customWidth="1"/>
    <col min="15494" max="15494" width="11" bestFit="1" customWidth="1"/>
    <col min="15495" max="15495" width="4" bestFit="1" customWidth="1"/>
    <col min="15496" max="15496" width="11" bestFit="1" customWidth="1"/>
    <col min="15497" max="15497" width="4" bestFit="1" customWidth="1"/>
    <col min="15498" max="15498" width="12" bestFit="1" customWidth="1"/>
    <col min="15499" max="15499" width="4" bestFit="1" customWidth="1"/>
    <col min="15500" max="15500" width="12" bestFit="1" customWidth="1"/>
    <col min="15501" max="15501" width="4" bestFit="1" customWidth="1"/>
    <col min="15502" max="15502" width="12" bestFit="1" customWidth="1"/>
    <col min="15503" max="15503" width="4" bestFit="1" customWidth="1"/>
    <col min="15504" max="15504" width="12" bestFit="1" customWidth="1"/>
    <col min="15505" max="15505" width="4" bestFit="1" customWidth="1"/>
    <col min="15506" max="15506" width="12" bestFit="1" customWidth="1"/>
    <col min="15507" max="15507" width="4" bestFit="1" customWidth="1"/>
    <col min="15617" max="15617" width="46.42578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2" bestFit="1" customWidth="1"/>
    <col min="15653" max="15653" width="4" bestFit="1" customWidth="1"/>
    <col min="15654" max="15654" width="12" bestFit="1" customWidth="1"/>
    <col min="15655" max="15655" width="4" bestFit="1" customWidth="1"/>
    <col min="15656" max="15656" width="12" bestFit="1" customWidth="1"/>
    <col min="15657" max="15657" width="4" bestFit="1" customWidth="1"/>
    <col min="15658" max="15658" width="11" bestFit="1" customWidth="1"/>
    <col min="15659" max="15659" width="4" bestFit="1" customWidth="1"/>
    <col min="15660" max="15660" width="12" bestFit="1" customWidth="1"/>
    <col min="15661" max="15661" width="4" bestFit="1" customWidth="1"/>
    <col min="15662" max="15662" width="12" bestFit="1" customWidth="1"/>
    <col min="15663" max="15663" width="4" bestFit="1" customWidth="1"/>
    <col min="15664" max="15664" width="11" bestFit="1" customWidth="1"/>
    <col min="15665" max="15665" width="4" bestFit="1" customWidth="1"/>
    <col min="15666" max="15666" width="12" bestFit="1" customWidth="1"/>
    <col min="15667" max="15667" width="4" bestFit="1" customWidth="1"/>
    <col min="15668" max="15668" width="12" bestFit="1" customWidth="1"/>
    <col min="15669" max="15669" width="4" bestFit="1" customWidth="1"/>
    <col min="15670" max="15670" width="12" bestFit="1" customWidth="1"/>
    <col min="15671" max="15671" width="4" bestFit="1" customWidth="1"/>
    <col min="15672" max="15672" width="12" bestFit="1" customWidth="1"/>
    <col min="15673" max="15673" width="4" bestFit="1" customWidth="1"/>
    <col min="15674" max="15674" width="12" bestFit="1" customWidth="1"/>
    <col min="15675" max="15675" width="4" bestFit="1" customWidth="1"/>
    <col min="15676" max="15676" width="12" bestFit="1" customWidth="1"/>
    <col min="15677" max="15677" width="4" bestFit="1" customWidth="1"/>
    <col min="15678" max="15678" width="12" bestFit="1" customWidth="1"/>
    <col min="15679" max="15679" width="4" bestFit="1" customWidth="1"/>
    <col min="15680" max="15680" width="11" bestFit="1" customWidth="1"/>
    <col min="15681" max="15681" width="4" bestFit="1" customWidth="1"/>
    <col min="15682" max="15682" width="11" bestFit="1" customWidth="1"/>
    <col min="15683" max="15683" width="4" bestFit="1" customWidth="1"/>
    <col min="15684" max="15684" width="11" bestFit="1" customWidth="1"/>
    <col min="15685" max="15685" width="4" bestFit="1" customWidth="1"/>
    <col min="15686" max="15686" width="10" bestFit="1" customWidth="1"/>
    <col min="15687" max="15687" width="4" bestFit="1" customWidth="1"/>
    <col min="15688" max="15688" width="12" bestFit="1" customWidth="1"/>
    <col min="15689" max="15689" width="4" bestFit="1" customWidth="1"/>
    <col min="15690" max="15690" width="12" bestFit="1" customWidth="1"/>
    <col min="15691" max="15691" width="4" bestFit="1" customWidth="1"/>
    <col min="15692" max="15692" width="12" bestFit="1" customWidth="1"/>
    <col min="15693" max="15693" width="4" bestFit="1" customWidth="1"/>
    <col min="15694" max="15694" width="12" bestFit="1" customWidth="1"/>
    <col min="15695" max="15695" width="4" bestFit="1" customWidth="1"/>
    <col min="15696" max="15696" width="12" bestFit="1" customWidth="1"/>
    <col min="15697" max="15697" width="4" bestFit="1" customWidth="1"/>
    <col min="15698" max="15698" width="12" bestFit="1" customWidth="1"/>
    <col min="15699" max="15699" width="4" bestFit="1" customWidth="1"/>
    <col min="15700" max="15700" width="12" bestFit="1" customWidth="1"/>
    <col min="15701" max="15701" width="4" bestFit="1" customWidth="1"/>
    <col min="15702" max="15702" width="12" bestFit="1" customWidth="1"/>
    <col min="15703" max="15703" width="4" bestFit="1" customWidth="1"/>
    <col min="15704" max="15704" width="12" bestFit="1" customWidth="1"/>
    <col min="15705" max="15705" width="4" bestFit="1" customWidth="1"/>
    <col min="15706" max="15706" width="12" bestFit="1" customWidth="1"/>
    <col min="15707" max="15707" width="4" bestFit="1" customWidth="1"/>
    <col min="15708" max="15708" width="12" bestFit="1" customWidth="1"/>
    <col min="15709" max="15709" width="4" bestFit="1" customWidth="1"/>
    <col min="15710" max="15710" width="12" bestFit="1" customWidth="1"/>
    <col min="15711" max="15711" width="4" bestFit="1" customWidth="1"/>
    <col min="15712" max="15712" width="12" bestFit="1" customWidth="1"/>
    <col min="15713" max="15713" width="4" bestFit="1" customWidth="1"/>
    <col min="15714" max="15714" width="9" bestFit="1" customWidth="1"/>
    <col min="15715" max="15715" width="4" bestFit="1" customWidth="1"/>
    <col min="15716" max="15716" width="12.5703125" bestFit="1" customWidth="1"/>
    <col min="15717" max="15717" width="4" bestFit="1" customWidth="1"/>
    <col min="15718" max="15718" width="11" bestFit="1" customWidth="1"/>
    <col min="15719" max="15719" width="4" bestFit="1" customWidth="1"/>
    <col min="15720" max="15720" width="12" bestFit="1" customWidth="1"/>
    <col min="15721" max="15721" width="4" bestFit="1" customWidth="1"/>
    <col min="15722" max="15722" width="12" bestFit="1" customWidth="1"/>
    <col min="15723" max="15723" width="4" bestFit="1" customWidth="1"/>
    <col min="15724" max="15724" width="12" bestFit="1" customWidth="1"/>
    <col min="15725" max="15725" width="4" bestFit="1" customWidth="1"/>
    <col min="15726" max="15726" width="8" bestFit="1" customWidth="1"/>
    <col min="15727" max="15727" width="4" bestFit="1" customWidth="1"/>
    <col min="15728" max="15728" width="12" bestFit="1" customWidth="1"/>
    <col min="15729" max="15729" width="4" bestFit="1" customWidth="1"/>
    <col min="15730" max="15730" width="12" bestFit="1" customWidth="1"/>
    <col min="15731" max="15731" width="4" bestFit="1" customWidth="1"/>
    <col min="15732" max="15732" width="12" bestFit="1" customWidth="1"/>
    <col min="15733" max="15733" width="4" bestFit="1" customWidth="1"/>
    <col min="15734" max="15734" width="12" bestFit="1" customWidth="1"/>
    <col min="15735" max="15735" width="4" bestFit="1" customWidth="1"/>
    <col min="15736" max="15736" width="12" bestFit="1" customWidth="1"/>
    <col min="15737" max="15737" width="4" bestFit="1" customWidth="1"/>
    <col min="15738" max="15738" width="12" bestFit="1" customWidth="1"/>
    <col min="15739" max="15739" width="4" bestFit="1" customWidth="1"/>
    <col min="15740" max="15740" width="12" bestFit="1" customWidth="1"/>
    <col min="15741" max="15741" width="4" bestFit="1" customWidth="1"/>
    <col min="15742" max="15742" width="12" bestFit="1" customWidth="1"/>
    <col min="15743" max="15743" width="4" bestFit="1" customWidth="1"/>
    <col min="15744" max="15744" width="12" bestFit="1" customWidth="1"/>
    <col min="15745" max="15745" width="4" bestFit="1" customWidth="1"/>
    <col min="15746" max="15746" width="12" bestFit="1" customWidth="1"/>
    <col min="15747" max="15747" width="4" bestFit="1" customWidth="1"/>
    <col min="15748" max="15748" width="12.5703125" bestFit="1" customWidth="1"/>
    <col min="15749" max="15749" width="4" bestFit="1" customWidth="1"/>
    <col min="15750" max="15750" width="11" bestFit="1" customWidth="1"/>
    <col min="15751" max="15751" width="4" bestFit="1" customWidth="1"/>
    <col min="15752" max="15752" width="11" bestFit="1" customWidth="1"/>
    <col min="15753" max="15753" width="4" bestFit="1" customWidth="1"/>
    <col min="15754" max="15754" width="12" bestFit="1" customWidth="1"/>
    <col min="15755" max="15755" width="4" bestFit="1" customWidth="1"/>
    <col min="15756" max="15756" width="12" bestFit="1" customWidth="1"/>
    <col min="15757" max="15757" width="4" bestFit="1" customWidth="1"/>
    <col min="15758" max="15758" width="12" bestFit="1" customWidth="1"/>
    <col min="15759" max="15759" width="4" bestFit="1" customWidth="1"/>
    <col min="15760" max="15760" width="12" bestFit="1" customWidth="1"/>
    <col min="15761" max="15761" width="4" bestFit="1" customWidth="1"/>
    <col min="15762" max="15762" width="12" bestFit="1" customWidth="1"/>
    <col min="15763" max="15763" width="4" bestFit="1" customWidth="1"/>
    <col min="15873" max="15873" width="46.42578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2" bestFit="1" customWidth="1"/>
    <col min="15909" max="15909" width="4" bestFit="1" customWidth="1"/>
    <col min="15910" max="15910" width="12" bestFit="1" customWidth="1"/>
    <col min="15911" max="15911" width="4" bestFit="1" customWidth="1"/>
    <col min="15912" max="15912" width="12" bestFit="1" customWidth="1"/>
    <col min="15913" max="15913" width="4" bestFit="1" customWidth="1"/>
    <col min="15914" max="15914" width="11" bestFit="1" customWidth="1"/>
    <col min="15915" max="15915" width="4" bestFit="1" customWidth="1"/>
    <col min="15916" max="15916" width="12" bestFit="1" customWidth="1"/>
    <col min="15917" max="15917" width="4" bestFit="1" customWidth="1"/>
    <col min="15918" max="15918" width="12" bestFit="1" customWidth="1"/>
    <col min="15919" max="15919" width="4" bestFit="1" customWidth="1"/>
    <col min="15920" max="15920" width="11" bestFit="1" customWidth="1"/>
    <col min="15921" max="15921" width="4" bestFit="1" customWidth="1"/>
    <col min="15922" max="15922" width="12" bestFit="1" customWidth="1"/>
    <col min="15923" max="15923" width="4" bestFit="1" customWidth="1"/>
    <col min="15924" max="15924" width="12" bestFit="1" customWidth="1"/>
    <col min="15925" max="15925" width="4" bestFit="1" customWidth="1"/>
    <col min="15926" max="15926" width="12" bestFit="1" customWidth="1"/>
    <col min="15927" max="15927" width="4" bestFit="1" customWidth="1"/>
    <col min="15928" max="15928" width="12" bestFit="1" customWidth="1"/>
    <col min="15929" max="15929" width="4" bestFit="1" customWidth="1"/>
    <col min="15930" max="15930" width="12" bestFit="1" customWidth="1"/>
    <col min="15931" max="15931" width="4" bestFit="1" customWidth="1"/>
    <col min="15932" max="15932" width="12" bestFit="1" customWidth="1"/>
    <col min="15933" max="15933" width="4" bestFit="1" customWidth="1"/>
    <col min="15934" max="15934" width="12" bestFit="1" customWidth="1"/>
    <col min="15935" max="15935" width="4" bestFit="1" customWidth="1"/>
    <col min="15936" max="15936" width="11" bestFit="1" customWidth="1"/>
    <col min="15937" max="15937" width="4" bestFit="1" customWidth="1"/>
    <col min="15938" max="15938" width="11" bestFit="1" customWidth="1"/>
    <col min="15939" max="15939" width="4" bestFit="1" customWidth="1"/>
    <col min="15940" max="15940" width="11" bestFit="1" customWidth="1"/>
    <col min="15941" max="15941" width="4" bestFit="1" customWidth="1"/>
    <col min="15942" max="15942" width="10" bestFit="1" customWidth="1"/>
    <col min="15943" max="15943" width="4" bestFit="1" customWidth="1"/>
    <col min="15944" max="15944" width="12" bestFit="1" customWidth="1"/>
    <col min="15945" max="15945" width="4" bestFit="1" customWidth="1"/>
    <col min="15946" max="15946" width="12" bestFit="1" customWidth="1"/>
    <col min="15947" max="15947" width="4" bestFit="1" customWidth="1"/>
    <col min="15948" max="15948" width="12" bestFit="1" customWidth="1"/>
    <col min="15949" max="15949" width="4" bestFit="1" customWidth="1"/>
    <col min="15950" max="15950" width="12" bestFit="1" customWidth="1"/>
    <col min="15951" max="15951" width="4" bestFit="1" customWidth="1"/>
    <col min="15952" max="15952" width="12" bestFit="1" customWidth="1"/>
    <col min="15953" max="15953" width="4" bestFit="1" customWidth="1"/>
    <col min="15954" max="15954" width="12" bestFit="1" customWidth="1"/>
    <col min="15955" max="15955" width="4" bestFit="1" customWidth="1"/>
    <col min="15956" max="15956" width="12" bestFit="1" customWidth="1"/>
    <col min="15957" max="15957" width="4" bestFit="1" customWidth="1"/>
    <col min="15958" max="15958" width="12" bestFit="1" customWidth="1"/>
    <col min="15959" max="15959" width="4" bestFit="1" customWidth="1"/>
    <col min="15960" max="15960" width="12" bestFit="1" customWidth="1"/>
    <col min="15961" max="15961" width="4" bestFit="1" customWidth="1"/>
    <col min="15962" max="15962" width="12" bestFit="1" customWidth="1"/>
    <col min="15963" max="15963" width="4" bestFit="1" customWidth="1"/>
    <col min="15964" max="15964" width="12" bestFit="1" customWidth="1"/>
    <col min="15965" max="15965" width="4" bestFit="1" customWidth="1"/>
    <col min="15966" max="15966" width="12" bestFit="1" customWidth="1"/>
    <col min="15967" max="15967" width="4" bestFit="1" customWidth="1"/>
    <col min="15968" max="15968" width="12" bestFit="1" customWidth="1"/>
    <col min="15969" max="15969" width="4" bestFit="1" customWidth="1"/>
    <col min="15970" max="15970" width="9" bestFit="1" customWidth="1"/>
    <col min="15971" max="15971" width="4" bestFit="1" customWidth="1"/>
    <col min="15972" max="15972" width="12.5703125" bestFit="1" customWidth="1"/>
    <col min="15973" max="15973" width="4" bestFit="1" customWidth="1"/>
    <col min="15974" max="15974" width="11" bestFit="1" customWidth="1"/>
    <col min="15975" max="15975" width="4" bestFit="1" customWidth="1"/>
    <col min="15976" max="15976" width="12" bestFit="1" customWidth="1"/>
    <col min="15977" max="15977" width="4" bestFit="1" customWidth="1"/>
    <col min="15978" max="15978" width="12" bestFit="1" customWidth="1"/>
    <col min="15979" max="15979" width="4" bestFit="1" customWidth="1"/>
    <col min="15980" max="15980" width="12" bestFit="1" customWidth="1"/>
    <col min="15981" max="15981" width="4" bestFit="1" customWidth="1"/>
    <col min="15982" max="15982" width="8" bestFit="1" customWidth="1"/>
    <col min="15983" max="15983" width="4" bestFit="1" customWidth="1"/>
    <col min="15984" max="15984" width="12" bestFit="1" customWidth="1"/>
    <col min="15985" max="15985" width="4" bestFit="1" customWidth="1"/>
    <col min="15986" max="15986" width="12" bestFit="1" customWidth="1"/>
    <col min="15987" max="15987" width="4" bestFit="1" customWidth="1"/>
    <col min="15988" max="15988" width="12" bestFit="1" customWidth="1"/>
    <col min="15989" max="15989" width="4" bestFit="1" customWidth="1"/>
    <col min="15990" max="15990" width="12" bestFit="1" customWidth="1"/>
    <col min="15991" max="15991" width="4" bestFit="1" customWidth="1"/>
    <col min="15992" max="15992" width="12" bestFit="1" customWidth="1"/>
    <col min="15993" max="15993" width="4" bestFit="1" customWidth="1"/>
    <col min="15994" max="15994" width="12" bestFit="1" customWidth="1"/>
    <col min="15995" max="15995" width="4" bestFit="1" customWidth="1"/>
    <col min="15996" max="15996" width="12" bestFit="1" customWidth="1"/>
    <col min="15997" max="15997" width="4" bestFit="1" customWidth="1"/>
    <col min="15998" max="15998" width="12" bestFit="1" customWidth="1"/>
    <col min="15999" max="15999" width="4" bestFit="1" customWidth="1"/>
    <col min="16000" max="16000" width="12" bestFit="1" customWidth="1"/>
    <col min="16001" max="16001" width="4" bestFit="1" customWidth="1"/>
    <col min="16002" max="16002" width="12" bestFit="1" customWidth="1"/>
    <col min="16003" max="16003" width="4" bestFit="1" customWidth="1"/>
    <col min="16004" max="16004" width="12.5703125" bestFit="1" customWidth="1"/>
    <col min="16005" max="16005" width="4" bestFit="1" customWidth="1"/>
    <col min="16006" max="16006" width="11" bestFit="1" customWidth="1"/>
    <col min="16007" max="16007" width="4" bestFit="1" customWidth="1"/>
    <col min="16008" max="16008" width="11" bestFit="1" customWidth="1"/>
    <col min="16009" max="16009" width="4" bestFit="1" customWidth="1"/>
    <col min="16010" max="16010" width="12" bestFit="1" customWidth="1"/>
    <col min="16011" max="16011" width="4" bestFit="1" customWidth="1"/>
    <col min="16012" max="16012" width="12" bestFit="1" customWidth="1"/>
    <col min="16013" max="16013" width="4" bestFit="1" customWidth="1"/>
    <col min="16014" max="16014" width="12" bestFit="1" customWidth="1"/>
    <col min="16015" max="16015" width="4" bestFit="1" customWidth="1"/>
    <col min="16016" max="16016" width="12" bestFit="1" customWidth="1"/>
    <col min="16017" max="16017" width="4" bestFit="1" customWidth="1"/>
    <col min="16018" max="16018" width="12" bestFit="1" customWidth="1"/>
    <col min="16019" max="16019" width="4" bestFit="1" customWidth="1"/>
    <col min="16129" max="16129" width="46.42578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2" bestFit="1" customWidth="1"/>
    <col min="16165" max="16165" width="4" bestFit="1" customWidth="1"/>
    <col min="16166" max="16166" width="12" bestFit="1" customWidth="1"/>
    <col min="16167" max="16167" width="4" bestFit="1" customWidth="1"/>
    <col min="16168" max="16168" width="12" bestFit="1" customWidth="1"/>
    <col min="16169" max="16169" width="4" bestFit="1" customWidth="1"/>
    <col min="16170" max="16170" width="11" bestFit="1" customWidth="1"/>
    <col min="16171" max="16171" width="4" bestFit="1" customWidth="1"/>
    <col min="16172" max="16172" width="12" bestFit="1" customWidth="1"/>
    <col min="16173" max="16173" width="4" bestFit="1" customWidth="1"/>
    <col min="16174" max="16174" width="12" bestFit="1" customWidth="1"/>
    <col min="16175" max="16175" width="4" bestFit="1" customWidth="1"/>
    <col min="16176" max="16176" width="11" bestFit="1" customWidth="1"/>
    <col min="16177" max="16177" width="4" bestFit="1" customWidth="1"/>
    <col min="16178" max="16178" width="12" bestFit="1" customWidth="1"/>
    <col min="16179" max="16179" width="4" bestFit="1" customWidth="1"/>
    <col min="16180" max="16180" width="12" bestFit="1" customWidth="1"/>
    <col min="16181" max="16181" width="4" bestFit="1" customWidth="1"/>
    <col min="16182" max="16182" width="12" bestFit="1" customWidth="1"/>
    <col min="16183" max="16183" width="4" bestFit="1" customWidth="1"/>
    <col min="16184" max="16184" width="12" bestFit="1" customWidth="1"/>
    <col min="16185" max="16185" width="4" bestFit="1" customWidth="1"/>
    <col min="16186" max="16186" width="12" bestFit="1" customWidth="1"/>
    <col min="16187" max="16187" width="4" bestFit="1" customWidth="1"/>
    <col min="16188" max="16188" width="12" bestFit="1" customWidth="1"/>
    <col min="16189" max="16189" width="4" bestFit="1" customWidth="1"/>
    <col min="16190" max="16190" width="12" bestFit="1" customWidth="1"/>
    <col min="16191" max="16191" width="4" bestFit="1" customWidth="1"/>
    <col min="16192" max="16192" width="11" bestFit="1" customWidth="1"/>
    <col min="16193" max="16193" width="4" bestFit="1" customWidth="1"/>
    <col min="16194" max="16194" width="11" bestFit="1" customWidth="1"/>
    <col min="16195" max="16195" width="4" bestFit="1" customWidth="1"/>
    <col min="16196" max="16196" width="11" bestFit="1" customWidth="1"/>
    <col min="16197" max="16197" width="4" bestFit="1" customWidth="1"/>
    <col min="16198" max="16198" width="10" bestFit="1" customWidth="1"/>
    <col min="16199" max="16199" width="4" bestFit="1" customWidth="1"/>
    <col min="16200" max="16200" width="12" bestFit="1" customWidth="1"/>
    <col min="16201" max="16201" width="4" bestFit="1" customWidth="1"/>
    <col min="16202" max="16202" width="12" bestFit="1" customWidth="1"/>
    <col min="16203" max="16203" width="4" bestFit="1" customWidth="1"/>
    <col min="16204" max="16204" width="12" bestFit="1" customWidth="1"/>
    <col min="16205" max="16205" width="4" bestFit="1" customWidth="1"/>
    <col min="16206" max="16206" width="12" bestFit="1" customWidth="1"/>
    <col min="16207" max="16207" width="4" bestFit="1" customWidth="1"/>
    <col min="16208" max="16208" width="12" bestFit="1" customWidth="1"/>
    <col min="16209" max="16209" width="4" bestFit="1" customWidth="1"/>
    <col min="16210" max="16210" width="12" bestFit="1" customWidth="1"/>
    <col min="16211" max="16211" width="4" bestFit="1" customWidth="1"/>
    <col min="16212" max="16212" width="12" bestFit="1" customWidth="1"/>
    <col min="16213" max="16213" width="4" bestFit="1" customWidth="1"/>
    <col min="16214" max="16214" width="12" bestFit="1" customWidth="1"/>
    <col min="16215" max="16215" width="4" bestFit="1" customWidth="1"/>
    <col min="16216" max="16216" width="12" bestFit="1" customWidth="1"/>
    <col min="16217" max="16217" width="4" bestFit="1" customWidth="1"/>
    <col min="16218" max="16218" width="12" bestFit="1" customWidth="1"/>
    <col min="16219" max="16219" width="4" bestFit="1" customWidth="1"/>
    <col min="16220" max="16220" width="12" bestFit="1" customWidth="1"/>
    <col min="16221" max="16221" width="4" bestFit="1" customWidth="1"/>
    <col min="16222" max="16222" width="12" bestFit="1" customWidth="1"/>
    <col min="16223" max="16223" width="4" bestFit="1" customWidth="1"/>
    <col min="16224" max="16224" width="12" bestFit="1" customWidth="1"/>
    <col min="16225" max="16225" width="4" bestFit="1" customWidth="1"/>
    <col min="16226" max="16226" width="9" bestFit="1" customWidth="1"/>
    <col min="16227" max="16227" width="4" bestFit="1" customWidth="1"/>
    <col min="16228" max="16228" width="12.5703125" bestFit="1" customWidth="1"/>
    <col min="16229" max="16229" width="4" bestFit="1" customWidth="1"/>
    <col min="16230" max="16230" width="11" bestFit="1" customWidth="1"/>
    <col min="16231" max="16231" width="4" bestFit="1" customWidth="1"/>
    <col min="16232" max="16232" width="12" bestFit="1" customWidth="1"/>
    <col min="16233" max="16233" width="4" bestFit="1" customWidth="1"/>
    <col min="16234" max="16234" width="12" bestFit="1" customWidth="1"/>
    <col min="16235" max="16235" width="4" bestFit="1" customWidth="1"/>
    <col min="16236" max="16236" width="12" bestFit="1" customWidth="1"/>
    <col min="16237" max="16237" width="4" bestFit="1" customWidth="1"/>
    <col min="16238" max="16238" width="8" bestFit="1" customWidth="1"/>
    <col min="16239" max="16239" width="4" bestFit="1" customWidth="1"/>
    <col min="16240" max="16240" width="12" bestFit="1" customWidth="1"/>
    <col min="16241" max="16241" width="4" bestFit="1" customWidth="1"/>
    <col min="16242" max="16242" width="12" bestFit="1" customWidth="1"/>
    <col min="16243" max="16243" width="4" bestFit="1" customWidth="1"/>
    <col min="16244" max="16244" width="12" bestFit="1" customWidth="1"/>
    <col min="16245" max="16245" width="4" bestFit="1" customWidth="1"/>
    <col min="16246" max="16246" width="12" bestFit="1" customWidth="1"/>
    <col min="16247" max="16247" width="4" bestFit="1" customWidth="1"/>
    <col min="16248" max="16248" width="12" bestFit="1" customWidth="1"/>
    <col min="16249" max="16249" width="4" bestFit="1" customWidth="1"/>
    <col min="16250" max="16250" width="12" bestFit="1" customWidth="1"/>
    <col min="16251" max="16251" width="4" bestFit="1" customWidth="1"/>
    <col min="16252" max="16252" width="12" bestFit="1" customWidth="1"/>
    <col min="16253" max="16253" width="4" bestFit="1" customWidth="1"/>
    <col min="16254" max="16254" width="12" bestFit="1" customWidth="1"/>
    <col min="16255" max="16255" width="4" bestFit="1" customWidth="1"/>
    <col min="16256" max="16256" width="12" bestFit="1" customWidth="1"/>
    <col min="16257" max="16257" width="4" bestFit="1" customWidth="1"/>
    <col min="16258" max="16258" width="12" bestFit="1" customWidth="1"/>
    <col min="16259" max="16259" width="4" bestFit="1" customWidth="1"/>
    <col min="16260" max="16260" width="12.5703125" bestFit="1" customWidth="1"/>
    <col min="16261" max="16261" width="4" bestFit="1" customWidth="1"/>
    <col min="16262" max="16262" width="11" bestFit="1" customWidth="1"/>
    <col min="16263" max="16263" width="4" bestFit="1" customWidth="1"/>
    <col min="16264" max="16264" width="11" bestFit="1" customWidth="1"/>
    <col min="16265" max="16265" width="4" bestFit="1" customWidth="1"/>
    <col min="16266" max="16266" width="12" bestFit="1" customWidth="1"/>
    <col min="16267" max="16267" width="4" bestFit="1" customWidth="1"/>
    <col min="16268" max="16268" width="12" bestFit="1" customWidth="1"/>
    <col min="16269" max="16269" width="4" bestFit="1" customWidth="1"/>
    <col min="16270" max="16270" width="12" bestFit="1" customWidth="1"/>
    <col min="16271" max="16271" width="4" bestFit="1" customWidth="1"/>
    <col min="16272" max="16272" width="12" bestFit="1" customWidth="1"/>
    <col min="16273" max="16273" width="4" bestFit="1" customWidth="1"/>
    <col min="16274" max="16274" width="12" bestFit="1" customWidth="1"/>
    <col min="16275" max="16275" width="4" bestFit="1" customWidth="1"/>
  </cols>
  <sheetData>
    <row r="1" spans="1:147">
      <c r="A1" s="241" t="s">
        <v>315</v>
      </c>
    </row>
    <row r="2" spans="1:147">
      <c r="F2" s="31" t="s">
        <v>332</v>
      </c>
      <c r="R2" s="31" t="s">
        <v>332</v>
      </c>
      <c r="AH2" s="31" t="s">
        <v>332</v>
      </c>
      <c r="AN2" s="31" t="s">
        <v>332</v>
      </c>
      <c r="AP2" s="31" t="s">
        <v>332</v>
      </c>
      <c r="AV2" s="31" t="s">
        <v>332</v>
      </c>
      <c r="BT2" s="31" t="s">
        <v>332</v>
      </c>
      <c r="BZ2" s="31" t="s">
        <v>332</v>
      </c>
      <c r="CB2" s="31" t="s">
        <v>332</v>
      </c>
      <c r="CD2" s="31" t="s">
        <v>332</v>
      </c>
      <c r="CF2" s="31" t="s">
        <v>332</v>
      </c>
      <c r="CH2" s="31" t="s">
        <v>332</v>
      </c>
      <c r="CJ2" s="31" t="s">
        <v>332</v>
      </c>
      <c r="CL2" s="31" t="s">
        <v>332</v>
      </c>
      <c r="CN2" s="31" t="s">
        <v>332</v>
      </c>
      <c r="CX2" s="31" t="s">
        <v>332</v>
      </c>
      <c r="DD2" s="31" t="s">
        <v>332</v>
      </c>
      <c r="DR2" s="31" t="s">
        <v>332</v>
      </c>
      <c r="DT2" s="31" t="s">
        <v>332</v>
      </c>
      <c r="DV2" s="31" t="s">
        <v>332</v>
      </c>
      <c r="ED2" s="31" t="s">
        <v>332</v>
      </c>
      <c r="EF2" s="31" t="s">
        <v>332</v>
      </c>
      <c r="EH2" s="31" t="s">
        <v>332</v>
      </c>
      <c r="EL2" s="31" t="s">
        <v>332</v>
      </c>
      <c r="EP2" s="31" t="s">
        <v>332</v>
      </c>
    </row>
    <row r="3" spans="1:147">
      <c r="A3" s="233" t="s">
        <v>291</v>
      </c>
      <c r="B3" s="338" t="s">
        <v>14</v>
      </c>
      <c r="C3" s="338"/>
      <c r="D3" s="330" t="s">
        <v>763</v>
      </c>
      <c r="E3" s="330"/>
      <c r="F3" s="330" t="s">
        <v>764</v>
      </c>
      <c r="G3" s="330"/>
      <c r="H3" s="330" t="s">
        <v>765</v>
      </c>
      <c r="I3" s="330"/>
      <c r="J3" s="330" t="s">
        <v>766</v>
      </c>
      <c r="K3" s="330"/>
      <c r="L3" s="330" t="s">
        <v>767</v>
      </c>
      <c r="M3" s="330"/>
      <c r="N3" s="330" t="s">
        <v>768</v>
      </c>
      <c r="O3" s="330"/>
      <c r="P3" s="330" t="s">
        <v>769</v>
      </c>
      <c r="Q3" s="330"/>
      <c r="R3" s="330" t="s">
        <v>770</v>
      </c>
      <c r="S3" s="330"/>
      <c r="T3" s="330" t="s">
        <v>771</v>
      </c>
      <c r="U3" s="330"/>
      <c r="V3" s="330" t="s">
        <v>772</v>
      </c>
      <c r="W3" s="330"/>
      <c r="X3" s="330" t="s">
        <v>773</v>
      </c>
      <c r="Y3" s="330"/>
      <c r="Z3" s="330" t="s">
        <v>774</v>
      </c>
      <c r="AA3" s="330"/>
      <c r="AB3" s="330" t="s">
        <v>775</v>
      </c>
      <c r="AC3" s="330"/>
      <c r="AD3" s="330" t="s">
        <v>776</v>
      </c>
      <c r="AE3" s="330"/>
      <c r="AF3" s="330" t="s">
        <v>777</v>
      </c>
      <c r="AG3" s="330"/>
      <c r="AH3" s="330" t="s">
        <v>778</v>
      </c>
      <c r="AI3" s="330"/>
      <c r="AJ3" s="330" t="s">
        <v>779</v>
      </c>
      <c r="AK3" s="330"/>
      <c r="AL3" s="330" t="s">
        <v>780</v>
      </c>
      <c r="AM3" s="330"/>
      <c r="AN3" s="330" t="s">
        <v>781</v>
      </c>
      <c r="AO3" s="330"/>
      <c r="AP3" s="330" t="s">
        <v>782</v>
      </c>
      <c r="AQ3" s="330"/>
      <c r="AR3" s="330" t="s">
        <v>783</v>
      </c>
      <c r="AS3" s="330"/>
      <c r="AT3" s="330" t="s">
        <v>784</v>
      </c>
      <c r="AU3" s="330"/>
      <c r="AV3" s="330" t="s">
        <v>785</v>
      </c>
      <c r="AW3" s="330"/>
      <c r="AX3" s="330" t="s">
        <v>786</v>
      </c>
      <c r="AY3" s="330"/>
      <c r="AZ3" s="330" t="s">
        <v>787</v>
      </c>
      <c r="BA3" s="330"/>
      <c r="BB3" s="330" t="s">
        <v>788</v>
      </c>
      <c r="BC3" s="330"/>
      <c r="BD3" s="330" t="s">
        <v>789</v>
      </c>
      <c r="BE3" s="330"/>
      <c r="BF3" s="330" t="s">
        <v>790</v>
      </c>
      <c r="BG3" s="330"/>
      <c r="BH3" s="330" t="s">
        <v>791</v>
      </c>
      <c r="BI3" s="330"/>
      <c r="BJ3" s="330" t="s">
        <v>792</v>
      </c>
      <c r="BK3" s="330"/>
      <c r="BL3" s="330" t="s">
        <v>793</v>
      </c>
      <c r="BM3" s="330"/>
      <c r="BN3" s="330" t="s">
        <v>794</v>
      </c>
      <c r="BO3" s="330"/>
      <c r="BP3" s="330" t="s">
        <v>795</v>
      </c>
      <c r="BQ3" s="330"/>
      <c r="BR3" s="330" t="s">
        <v>796</v>
      </c>
      <c r="BS3" s="330"/>
      <c r="BT3" s="330" t="s">
        <v>797</v>
      </c>
      <c r="BU3" s="330"/>
      <c r="BV3" s="330" t="s">
        <v>798</v>
      </c>
      <c r="BW3" s="330"/>
      <c r="BX3" s="330" t="s">
        <v>799</v>
      </c>
      <c r="BY3" s="330"/>
      <c r="BZ3" s="330" t="s">
        <v>800</v>
      </c>
      <c r="CA3" s="330"/>
      <c r="CB3" s="330" t="s">
        <v>801</v>
      </c>
      <c r="CC3" s="330"/>
      <c r="CD3" s="330" t="s">
        <v>802</v>
      </c>
      <c r="CE3" s="330"/>
      <c r="CF3" s="330" t="s">
        <v>803</v>
      </c>
      <c r="CG3" s="330"/>
      <c r="CH3" s="330" t="s">
        <v>804</v>
      </c>
      <c r="CI3" s="330"/>
      <c r="CJ3" s="330" t="s">
        <v>805</v>
      </c>
      <c r="CK3" s="330"/>
      <c r="CL3" s="330" t="s">
        <v>806</v>
      </c>
      <c r="CM3" s="330"/>
      <c r="CN3" s="330" t="s">
        <v>807</v>
      </c>
      <c r="CO3" s="330"/>
      <c r="CP3" s="330" t="s">
        <v>808</v>
      </c>
      <c r="CQ3" s="330"/>
      <c r="CR3" s="330" t="s">
        <v>809</v>
      </c>
      <c r="CS3" s="330"/>
      <c r="CT3" s="330" t="s">
        <v>810</v>
      </c>
      <c r="CU3" s="330"/>
      <c r="CV3" s="330" t="s">
        <v>811</v>
      </c>
      <c r="CW3" s="330"/>
      <c r="CX3" s="330" t="s">
        <v>812</v>
      </c>
      <c r="CY3" s="330"/>
      <c r="CZ3" s="330" t="s">
        <v>813</v>
      </c>
      <c r="DA3" s="330"/>
      <c r="DB3" s="330" t="s">
        <v>814</v>
      </c>
      <c r="DC3" s="330"/>
      <c r="DD3" s="330" t="s">
        <v>815</v>
      </c>
      <c r="DE3" s="330"/>
      <c r="DF3" s="330" t="s">
        <v>816</v>
      </c>
      <c r="DG3" s="330"/>
      <c r="DH3" s="330" t="s">
        <v>817</v>
      </c>
      <c r="DI3" s="330"/>
      <c r="DJ3" s="330" t="s">
        <v>818</v>
      </c>
      <c r="DK3" s="330"/>
      <c r="DL3" s="330" t="s">
        <v>819</v>
      </c>
      <c r="DM3" s="330"/>
      <c r="DN3" s="330" t="s">
        <v>820</v>
      </c>
      <c r="DO3" s="330"/>
      <c r="DP3" s="330" t="s">
        <v>821</v>
      </c>
      <c r="DQ3" s="330"/>
      <c r="DR3" s="330" t="s">
        <v>822</v>
      </c>
      <c r="DS3" s="330"/>
      <c r="DT3" s="330" t="s">
        <v>823</v>
      </c>
      <c r="DU3" s="330"/>
      <c r="DV3" s="330" t="s">
        <v>824</v>
      </c>
      <c r="DW3" s="330"/>
      <c r="DX3" s="330" t="s">
        <v>825</v>
      </c>
      <c r="DY3" s="330"/>
      <c r="DZ3" s="330" t="s">
        <v>826</v>
      </c>
      <c r="EA3" s="330"/>
      <c r="EB3" s="330" t="s">
        <v>827</v>
      </c>
      <c r="EC3" s="330"/>
      <c r="ED3" s="330" t="s">
        <v>828</v>
      </c>
      <c r="EE3" s="330"/>
      <c r="EF3" s="330" t="s">
        <v>829</v>
      </c>
      <c r="EG3" s="330"/>
      <c r="EH3" s="330" t="s">
        <v>830</v>
      </c>
      <c r="EI3" s="330"/>
      <c r="EJ3" s="330" t="s">
        <v>831</v>
      </c>
      <c r="EK3" s="330"/>
      <c r="EL3" s="330" t="s">
        <v>832</v>
      </c>
      <c r="EM3" s="330"/>
      <c r="EN3" s="330" t="s">
        <v>833</v>
      </c>
      <c r="EO3" s="330"/>
      <c r="EP3" s="330" t="s">
        <v>834</v>
      </c>
      <c r="EQ3" s="330"/>
    </row>
    <row r="4" spans="1:147">
      <c r="A4" s="235" t="s">
        <v>835</v>
      </c>
      <c r="B4" s="216"/>
      <c r="C4" s="235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332"/>
      <c r="Z4" s="332"/>
      <c r="AA4" s="332"/>
      <c r="AB4" s="332"/>
      <c r="AC4" s="332"/>
      <c r="AD4" s="332"/>
      <c r="AE4" s="332"/>
      <c r="AF4" s="332"/>
      <c r="AG4" s="332"/>
      <c r="AH4" s="332"/>
      <c r="AI4" s="332"/>
      <c r="AJ4" s="332"/>
      <c r="AK4" s="332"/>
      <c r="AL4" s="332"/>
      <c r="AM4" s="332"/>
      <c r="AN4" s="332"/>
      <c r="AO4" s="332"/>
      <c r="AP4" s="332"/>
      <c r="AQ4" s="332"/>
      <c r="AR4" s="332"/>
      <c r="AS4" s="332"/>
      <c r="AT4" s="332"/>
      <c r="AU4" s="332"/>
      <c r="AV4" s="332"/>
      <c r="AW4" s="332"/>
      <c r="AX4" s="332"/>
      <c r="AY4" s="332"/>
      <c r="AZ4" s="332"/>
      <c r="BA4" s="332"/>
      <c r="BB4" s="332"/>
      <c r="BC4" s="332"/>
      <c r="BD4" s="332"/>
      <c r="BE4" s="332"/>
      <c r="BF4" s="332"/>
      <c r="BG4" s="332"/>
      <c r="BH4" s="332"/>
      <c r="BI4" s="332"/>
      <c r="BJ4" s="332"/>
      <c r="BK4" s="332"/>
      <c r="BL4" s="332"/>
      <c r="BM4" s="332"/>
      <c r="BN4" s="332"/>
      <c r="BO4" s="332"/>
      <c r="BP4" s="332"/>
      <c r="BQ4" s="332"/>
      <c r="BR4" s="332"/>
      <c r="BS4" s="332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  <c r="DZ4" s="332"/>
      <c r="EA4" s="332"/>
      <c r="EB4" s="332"/>
      <c r="EC4" s="332"/>
      <c r="ED4" s="332"/>
      <c r="EE4" s="332"/>
      <c r="EF4" s="332"/>
      <c r="EG4" s="332"/>
      <c r="EH4" s="332"/>
      <c r="EI4" s="332"/>
      <c r="EJ4" s="332"/>
      <c r="EK4" s="332"/>
      <c r="EL4" s="332"/>
      <c r="EM4" s="332"/>
      <c r="EN4" s="332"/>
      <c r="EO4" s="332"/>
      <c r="EP4" s="332"/>
      <c r="EQ4" s="332"/>
    </row>
    <row r="5" spans="1:147">
      <c r="A5" s="237"/>
      <c r="B5" s="333" t="s">
        <v>5</v>
      </c>
      <c r="C5" s="339" t="s">
        <v>6</v>
      </c>
      <c r="D5" s="333" t="s">
        <v>5</v>
      </c>
      <c r="E5" s="339" t="s">
        <v>6</v>
      </c>
      <c r="F5" s="333" t="s">
        <v>5</v>
      </c>
      <c r="G5" s="339" t="s">
        <v>6</v>
      </c>
      <c r="H5" s="333" t="s">
        <v>5</v>
      </c>
      <c r="I5" s="339" t="s">
        <v>6</v>
      </c>
      <c r="J5" s="333" t="s">
        <v>5</v>
      </c>
      <c r="K5" s="339" t="s">
        <v>6</v>
      </c>
      <c r="L5" s="333" t="s">
        <v>5</v>
      </c>
      <c r="M5" s="339" t="s">
        <v>6</v>
      </c>
      <c r="N5" s="333" t="s">
        <v>5</v>
      </c>
      <c r="O5" s="339" t="s">
        <v>6</v>
      </c>
      <c r="P5" s="333" t="s">
        <v>5</v>
      </c>
      <c r="Q5" s="339" t="s">
        <v>6</v>
      </c>
      <c r="R5" s="333" t="s">
        <v>5</v>
      </c>
      <c r="S5" s="339" t="s">
        <v>6</v>
      </c>
      <c r="T5" s="333" t="s">
        <v>5</v>
      </c>
      <c r="U5" s="339" t="s">
        <v>6</v>
      </c>
      <c r="V5" s="333" t="s">
        <v>5</v>
      </c>
      <c r="W5" s="339" t="s">
        <v>6</v>
      </c>
      <c r="X5" s="333" t="s">
        <v>5</v>
      </c>
      <c r="Y5" s="339" t="s">
        <v>6</v>
      </c>
      <c r="Z5" s="333" t="s">
        <v>5</v>
      </c>
      <c r="AA5" s="339" t="s">
        <v>6</v>
      </c>
      <c r="AB5" s="333" t="s">
        <v>5</v>
      </c>
      <c r="AC5" s="339" t="s">
        <v>6</v>
      </c>
      <c r="AD5" s="333" t="s">
        <v>5</v>
      </c>
      <c r="AE5" s="339" t="s">
        <v>6</v>
      </c>
      <c r="AF5" s="333" t="s">
        <v>5</v>
      </c>
      <c r="AG5" s="339" t="s">
        <v>6</v>
      </c>
      <c r="AH5" s="333" t="s">
        <v>5</v>
      </c>
      <c r="AI5" s="339" t="s">
        <v>6</v>
      </c>
      <c r="AJ5" s="333" t="s">
        <v>5</v>
      </c>
      <c r="AK5" s="339" t="s">
        <v>6</v>
      </c>
      <c r="AL5" s="333" t="s">
        <v>5</v>
      </c>
      <c r="AM5" s="339" t="s">
        <v>6</v>
      </c>
      <c r="AN5" s="333" t="s">
        <v>5</v>
      </c>
      <c r="AO5" s="339" t="s">
        <v>6</v>
      </c>
      <c r="AP5" s="333" t="s">
        <v>5</v>
      </c>
      <c r="AQ5" s="339" t="s">
        <v>6</v>
      </c>
      <c r="AR5" s="333" t="s">
        <v>5</v>
      </c>
      <c r="AS5" s="339" t="s">
        <v>6</v>
      </c>
      <c r="AT5" s="333" t="s">
        <v>5</v>
      </c>
      <c r="AU5" s="339" t="s">
        <v>6</v>
      </c>
      <c r="AV5" s="333" t="s">
        <v>5</v>
      </c>
      <c r="AW5" s="339" t="s">
        <v>6</v>
      </c>
      <c r="AX5" s="333" t="s">
        <v>5</v>
      </c>
      <c r="AY5" s="339" t="s">
        <v>6</v>
      </c>
      <c r="AZ5" s="333" t="s">
        <v>5</v>
      </c>
      <c r="BA5" s="339" t="s">
        <v>6</v>
      </c>
      <c r="BB5" s="333" t="s">
        <v>5</v>
      </c>
      <c r="BC5" s="339" t="s">
        <v>6</v>
      </c>
      <c r="BD5" s="333" t="s">
        <v>5</v>
      </c>
      <c r="BE5" s="339" t="s">
        <v>6</v>
      </c>
      <c r="BF5" s="333" t="s">
        <v>5</v>
      </c>
      <c r="BG5" s="339" t="s">
        <v>6</v>
      </c>
      <c r="BH5" s="333" t="s">
        <v>5</v>
      </c>
      <c r="BI5" s="339" t="s">
        <v>6</v>
      </c>
      <c r="BJ5" s="333" t="s">
        <v>5</v>
      </c>
      <c r="BK5" s="339" t="s">
        <v>6</v>
      </c>
      <c r="BL5" s="333" t="s">
        <v>5</v>
      </c>
      <c r="BM5" s="339" t="s">
        <v>6</v>
      </c>
      <c r="BN5" s="333" t="s">
        <v>5</v>
      </c>
      <c r="BO5" s="339" t="s">
        <v>6</v>
      </c>
      <c r="BP5" s="333" t="s">
        <v>5</v>
      </c>
      <c r="BQ5" s="339" t="s">
        <v>6</v>
      </c>
      <c r="BR5" s="333" t="s">
        <v>5</v>
      </c>
      <c r="BS5" s="339" t="s">
        <v>6</v>
      </c>
      <c r="BT5" s="333" t="s">
        <v>5</v>
      </c>
      <c r="BU5" s="339" t="s">
        <v>6</v>
      </c>
      <c r="BV5" s="333" t="s">
        <v>5</v>
      </c>
      <c r="BW5" s="339" t="s">
        <v>6</v>
      </c>
      <c r="BX5" s="333" t="s">
        <v>5</v>
      </c>
      <c r="BY5" s="339" t="s">
        <v>6</v>
      </c>
      <c r="BZ5" s="333" t="s">
        <v>5</v>
      </c>
      <c r="CA5" s="339" t="s">
        <v>6</v>
      </c>
      <c r="CB5" s="333" t="s">
        <v>5</v>
      </c>
      <c r="CC5" s="339" t="s">
        <v>6</v>
      </c>
      <c r="CD5" s="333" t="s">
        <v>5</v>
      </c>
      <c r="CE5" s="339" t="s">
        <v>6</v>
      </c>
      <c r="CF5" s="333" t="s">
        <v>5</v>
      </c>
      <c r="CG5" s="339" t="s">
        <v>6</v>
      </c>
      <c r="CH5" s="333" t="s">
        <v>5</v>
      </c>
      <c r="CI5" s="339" t="s">
        <v>6</v>
      </c>
      <c r="CJ5" s="333" t="s">
        <v>5</v>
      </c>
      <c r="CK5" s="339" t="s">
        <v>6</v>
      </c>
      <c r="CL5" s="333" t="s">
        <v>5</v>
      </c>
      <c r="CM5" s="339" t="s">
        <v>6</v>
      </c>
      <c r="CN5" s="333" t="s">
        <v>5</v>
      </c>
      <c r="CO5" s="339" t="s">
        <v>6</v>
      </c>
      <c r="CP5" s="333" t="s">
        <v>5</v>
      </c>
      <c r="CQ5" s="339" t="s">
        <v>6</v>
      </c>
      <c r="CR5" s="333" t="s">
        <v>5</v>
      </c>
      <c r="CS5" s="339" t="s">
        <v>6</v>
      </c>
      <c r="CT5" s="333" t="s">
        <v>5</v>
      </c>
      <c r="CU5" s="339" t="s">
        <v>6</v>
      </c>
      <c r="CV5" s="333" t="s">
        <v>5</v>
      </c>
      <c r="CW5" s="339" t="s">
        <v>6</v>
      </c>
      <c r="CX5" s="333" t="s">
        <v>5</v>
      </c>
      <c r="CY5" s="339" t="s">
        <v>6</v>
      </c>
      <c r="CZ5" s="333" t="s">
        <v>5</v>
      </c>
      <c r="DA5" s="339" t="s">
        <v>6</v>
      </c>
      <c r="DB5" s="333" t="s">
        <v>5</v>
      </c>
      <c r="DC5" s="339" t="s">
        <v>6</v>
      </c>
      <c r="DD5" s="333" t="s">
        <v>5</v>
      </c>
      <c r="DE5" s="339" t="s">
        <v>6</v>
      </c>
      <c r="DF5" s="333" t="s">
        <v>5</v>
      </c>
      <c r="DG5" s="339" t="s">
        <v>6</v>
      </c>
      <c r="DH5" s="333" t="s">
        <v>5</v>
      </c>
      <c r="DI5" s="339" t="s">
        <v>6</v>
      </c>
      <c r="DJ5" s="333" t="s">
        <v>5</v>
      </c>
      <c r="DK5" s="339" t="s">
        <v>6</v>
      </c>
      <c r="DL5" s="333" t="s">
        <v>5</v>
      </c>
      <c r="DM5" s="339" t="s">
        <v>6</v>
      </c>
      <c r="DN5" s="333" t="s">
        <v>5</v>
      </c>
      <c r="DO5" s="339" t="s">
        <v>6</v>
      </c>
      <c r="DP5" s="333" t="s">
        <v>5</v>
      </c>
      <c r="DQ5" s="339" t="s">
        <v>6</v>
      </c>
      <c r="DR5" s="333" t="s">
        <v>5</v>
      </c>
      <c r="DS5" s="339" t="s">
        <v>6</v>
      </c>
      <c r="DT5" s="333" t="s">
        <v>5</v>
      </c>
      <c r="DU5" s="339" t="s">
        <v>6</v>
      </c>
      <c r="DV5" s="333" t="s">
        <v>5</v>
      </c>
      <c r="DW5" s="339" t="s">
        <v>6</v>
      </c>
      <c r="DX5" s="333" t="s">
        <v>5</v>
      </c>
      <c r="DY5" s="339" t="s">
        <v>6</v>
      </c>
      <c r="DZ5" s="333" t="s">
        <v>5</v>
      </c>
      <c r="EA5" s="339" t="s">
        <v>6</v>
      </c>
      <c r="EB5" s="333" t="s">
        <v>5</v>
      </c>
      <c r="EC5" s="339" t="s">
        <v>6</v>
      </c>
      <c r="ED5" s="333" t="s">
        <v>5</v>
      </c>
      <c r="EE5" s="339" t="s">
        <v>6</v>
      </c>
      <c r="EF5" s="333" t="s">
        <v>5</v>
      </c>
      <c r="EG5" s="339" t="s">
        <v>6</v>
      </c>
      <c r="EH5" s="333" t="s">
        <v>5</v>
      </c>
      <c r="EI5" s="339" t="s">
        <v>6</v>
      </c>
      <c r="EJ5" s="333" t="s">
        <v>5</v>
      </c>
      <c r="EK5" s="339" t="s">
        <v>6</v>
      </c>
      <c r="EL5" s="333" t="s">
        <v>5</v>
      </c>
      <c r="EM5" s="339" t="s">
        <v>6</v>
      </c>
      <c r="EN5" s="333" t="s">
        <v>5</v>
      </c>
      <c r="EO5" s="339" t="s">
        <v>6</v>
      </c>
      <c r="EP5" s="333" t="s">
        <v>5</v>
      </c>
      <c r="EQ5" s="339" t="s">
        <v>6</v>
      </c>
    </row>
    <row r="6" spans="1:147">
      <c r="A6" s="1" t="s">
        <v>158</v>
      </c>
    </row>
    <row r="7" spans="1:147">
      <c r="A7" t="s">
        <v>617</v>
      </c>
      <c r="B7" s="31">
        <v>23594564828.98</v>
      </c>
      <c r="C7" s="5">
        <v>41.185000000000002</v>
      </c>
      <c r="D7" s="31">
        <v>39495358.68</v>
      </c>
      <c r="E7" s="5">
        <v>84.177700000000002</v>
      </c>
      <c r="F7" s="31">
        <v>0</v>
      </c>
      <c r="G7">
        <v>0</v>
      </c>
      <c r="H7" s="31">
        <v>991654443.02999997</v>
      </c>
      <c r="I7" s="5">
        <v>22.287700000000001</v>
      </c>
      <c r="J7" s="31">
        <v>56730223.939999998</v>
      </c>
      <c r="K7" s="5">
        <v>11.812200000000001</v>
      </c>
      <c r="L7" s="31">
        <v>887656468.03999996</v>
      </c>
      <c r="M7" s="5">
        <v>56.657800000000002</v>
      </c>
      <c r="N7" s="31">
        <v>2516814412.9499998</v>
      </c>
      <c r="O7" s="5">
        <v>88.279700000000005</v>
      </c>
      <c r="P7" s="31">
        <v>8417431.3900000006</v>
      </c>
      <c r="Q7" s="5">
        <v>23.974299999999999</v>
      </c>
      <c r="R7" s="31">
        <v>0</v>
      </c>
      <c r="S7">
        <v>0</v>
      </c>
      <c r="T7" s="31">
        <v>1384982541.7</v>
      </c>
      <c r="U7" s="5">
        <v>90.409000000000006</v>
      </c>
      <c r="V7" s="31">
        <v>92377473.349999994</v>
      </c>
      <c r="W7" s="5">
        <v>54.354300000000002</v>
      </c>
      <c r="X7" s="31">
        <v>382982258.37</v>
      </c>
      <c r="Y7" s="5">
        <v>94.315200000000004</v>
      </c>
      <c r="Z7" s="31">
        <v>3928593620.8800001</v>
      </c>
      <c r="AA7" s="5">
        <v>43.273800000000001</v>
      </c>
      <c r="AB7" s="31">
        <v>231503275.05000001</v>
      </c>
      <c r="AC7" s="5">
        <v>92.787599999999998</v>
      </c>
      <c r="AD7" s="31">
        <v>284889929.70999998</v>
      </c>
      <c r="AE7" s="5">
        <v>53.8172</v>
      </c>
      <c r="AF7" s="31">
        <v>50187597.920000002</v>
      </c>
      <c r="AG7" s="5">
        <v>87.907499999999999</v>
      </c>
      <c r="AH7" s="31">
        <v>0</v>
      </c>
      <c r="AI7">
        <v>0</v>
      </c>
      <c r="AJ7" s="31">
        <v>48525172.07</v>
      </c>
      <c r="AK7" s="5">
        <v>38.6175</v>
      </c>
      <c r="AL7" s="31">
        <v>22245934.899999999</v>
      </c>
      <c r="AM7" s="5">
        <v>11.460900000000001</v>
      </c>
      <c r="AN7" s="31">
        <v>0</v>
      </c>
      <c r="AO7">
        <v>0</v>
      </c>
      <c r="AP7" s="31">
        <v>0</v>
      </c>
      <c r="AQ7">
        <v>0</v>
      </c>
      <c r="AR7" s="31">
        <v>97979736.420000002</v>
      </c>
      <c r="AS7" s="5">
        <v>26.5532</v>
      </c>
      <c r="AT7" s="31">
        <v>312699392.10000002</v>
      </c>
      <c r="AU7" s="5">
        <v>90.514099999999999</v>
      </c>
      <c r="AV7" s="31">
        <v>0</v>
      </c>
      <c r="AW7">
        <v>0</v>
      </c>
      <c r="AX7" s="31">
        <v>119355424.23999999</v>
      </c>
      <c r="AY7" s="5">
        <v>42.497100000000003</v>
      </c>
      <c r="AZ7" s="31">
        <v>173269740.52000001</v>
      </c>
      <c r="BA7" s="5">
        <v>53.510800000000003</v>
      </c>
      <c r="BB7" s="31">
        <v>1280042624.3399999</v>
      </c>
      <c r="BC7" s="5">
        <v>65.215500000000006</v>
      </c>
      <c r="BD7" s="31">
        <v>141364818.41</v>
      </c>
      <c r="BE7" s="5">
        <v>55.154200000000003</v>
      </c>
      <c r="BF7" s="31">
        <v>9560133.8900000006</v>
      </c>
      <c r="BG7" s="5">
        <v>25.4283</v>
      </c>
      <c r="BH7" s="31">
        <v>40811919.759999998</v>
      </c>
      <c r="BI7" s="5">
        <v>57.532200000000003</v>
      </c>
      <c r="BJ7" s="31">
        <v>3932597.24</v>
      </c>
      <c r="BK7" s="5">
        <v>5.4042000000000003</v>
      </c>
      <c r="BL7" s="31">
        <v>14427919</v>
      </c>
      <c r="BM7" s="5">
        <v>14.956</v>
      </c>
      <c r="BN7" s="31">
        <v>49826599</v>
      </c>
      <c r="BO7" s="5">
        <v>34.5625</v>
      </c>
      <c r="BP7" s="31">
        <v>70961087</v>
      </c>
      <c r="BQ7" s="5">
        <v>51.940300000000001</v>
      </c>
      <c r="BR7" s="31">
        <v>0</v>
      </c>
      <c r="BS7">
        <v>0</v>
      </c>
      <c r="BT7" s="31">
        <v>0</v>
      </c>
      <c r="BU7">
        <v>0</v>
      </c>
      <c r="BV7" s="31">
        <v>1750705668.3699999</v>
      </c>
      <c r="BW7" s="5">
        <v>72.091700000000003</v>
      </c>
      <c r="BX7" s="31">
        <v>3022677807.0799999</v>
      </c>
      <c r="BY7" s="5">
        <v>55.223199999999999</v>
      </c>
      <c r="BZ7" s="31">
        <v>0</v>
      </c>
      <c r="CA7">
        <v>0</v>
      </c>
      <c r="CB7" s="31">
        <v>0</v>
      </c>
      <c r="CC7">
        <v>0</v>
      </c>
      <c r="CD7" s="31">
        <v>0</v>
      </c>
      <c r="CE7">
        <v>0</v>
      </c>
      <c r="CF7" s="31">
        <v>0</v>
      </c>
      <c r="CG7">
        <v>0</v>
      </c>
      <c r="CH7" s="31">
        <v>0</v>
      </c>
      <c r="CI7">
        <v>0</v>
      </c>
      <c r="CJ7" s="31">
        <v>0</v>
      </c>
      <c r="CK7">
        <v>0</v>
      </c>
      <c r="CL7" s="31">
        <v>0</v>
      </c>
      <c r="CM7">
        <v>0</v>
      </c>
      <c r="CN7" s="31">
        <v>0</v>
      </c>
      <c r="CO7">
        <v>0</v>
      </c>
      <c r="CP7" s="31">
        <v>22988138.050000001</v>
      </c>
      <c r="CQ7" s="5">
        <v>45.319299999999998</v>
      </c>
      <c r="CR7" s="31">
        <v>87289821.519999996</v>
      </c>
      <c r="CS7" s="5">
        <v>71.758899999999997</v>
      </c>
      <c r="CT7" s="31">
        <v>503112</v>
      </c>
      <c r="CU7" s="5">
        <v>50.289000000000001</v>
      </c>
      <c r="CV7" s="31">
        <v>659394257.51999998</v>
      </c>
      <c r="CW7" s="5">
        <v>15.8062</v>
      </c>
      <c r="CX7" s="31">
        <v>0</v>
      </c>
      <c r="CY7">
        <v>0</v>
      </c>
      <c r="CZ7" s="31">
        <v>1094241473.1400001</v>
      </c>
      <c r="DA7" s="5">
        <v>89.319000000000003</v>
      </c>
      <c r="DB7" s="31">
        <v>70868589.890000001</v>
      </c>
      <c r="DC7" s="5">
        <v>87.395899999999997</v>
      </c>
      <c r="DD7" s="31">
        <v>0</v>
      </c>
      <c r="DE7">
        <v>0</v>
      </c>
      <c r="DF7" s="31">
        <v>0</v>
      </c>
      <c r="DG7">
        <v>0</v>
      </c>
      <c r="DH7" s="31">
        <v>647778288.00999999</v>
      </c>
      <c r="DI7" s="5">
        <v>55.727499999999999</v>
      </c>
      <c r="DJ7" s="31">
        <v>423487465.57999998</v>
      </c>
      <c r="DK7" s="5">
        <v>75.824299999999994</v>
      </c>
      <c r="DL7" s="31">
        <v>956996764.26999998</v>
      </c>
      <c r="DM7" s="5">
        <v>78.804900000000004</v>
      </c>
      <c r="DN7" s="31">
        <v>0</v>
      </c>
      <c r="DO7">
        <v>0</v>
      </c>
      <c r="DP7" s="31">
        <v>658474948.83000004</v>
      </c>
      <c r="DQ7" s="5">
        <v>32.816499999999998</v>
      </c>
      <c r="DR7" s="31">
        <v>0</v>
      </c>
      <c r="DS7">
        <v>0</v>
      </c>
      <c r="DT7" s="31">
        <v>0</v>
      </c>
      <c r="DU7">
        <v>0</v>
      </c>
      <c r="DV7" s="31">
        <v>0</v>
      </c>
      <c r="DW7">
        <v>0</v>
      </c>
      <c r="DX7" s="31">
        <v>14528030.07</v>
      </c>
      <c r="DY7" s="5">
        <v>20.257999999999999</v>
      </c>
      <c r="DZ7" s="31">
        <v>285870404.5</v>
      </c>
      <c r="EA7" s="5">
        <v>34.6982</v>
      </c>
      <c r="EB7" s="31">
        <v>75454706.799999997</v>
      </c>
      <c r="EC7" s="5">
        <v>28.5794</v>
      </c>
      <c r="ED7" s="31">
        <v>0</v>
      </c>
      <c r="EE7">
        <v>0</v>
      </c>
      <c r="EF7" s="31">
        <v>0</v>
      </c>
      <c r="EG7">
        <v>0</v>
      </c>
      <c r="EH7" s="31">
        <v>0</v>
      </c>
      <c r="EI7">
        <v>0</v>
      </c>
      <c r="EJ7" s="31">
        <v>523041867.31999999</v>
      </c>
      <c r="EK7" s="5">
        <v>45.3626</v>
      </c>
      <c r="EL7" s="31">
        <v>0</v>
      </c>
      <c r="EM7">
        <v>0</v>
      </c>
      <c r="EN7" s="31">
        <v>58975352.130000003</v>
      </c>
      <c r="EO7" s="5">
        <v>76.987499999999997</v>
      </c>
      <c r="EP7" s="31">
        <v>0</v>
      </c>
      <c r="EQ7">
        <v>0</v>
      </c>
    </row>
    <row r="8" spans="1:147">
      <c r="A8" t="s">
        <v>191</v>
      </c>
      <c r="B8" s="31">
        <v>19270118368.279999</v>
      </c>
      <c r="C8" s="5">
        <v>33.636499999999998</v>
      </c>
      <c r="D8" s="31">
        <v>7423647.7800000003</v>
      </c>
      <c r="E8" s="5">
        <v>15.8223</v>
      </c>
      <c r="F8" s="31">
        <v>743761.26</v>
      </c>
      <c r="G8" s="5">
        <v>2.3056999999999999</v>
      </c>
      <c r="H8" s="31">
        <v>2819884348.0599999</v>
      </c>
      <c r="I8" s="5">
        <v>63.377800000000001</v>
      </c>
      <c r="J8" s="31">
        <v>402323065.63999999</v>
      </c>
      <c r="K8" s="5">
        <v>83.770499999999998</v>
      </c>
      <c r="L8" s="31">
        <v>666562065.60000002</v>
      </c>
      <c r="M8" s="5">
        <v>42.545699999999997</v>
      </c>
      <c r="N8" s="31">
        <v>326428321.13999999</v>
      </c>
      <c r="O8" s="5">
        <v>11.4498</v>
      </c>
      <c r="P8" s="31">
        <v>22494571.600000001</v>
      </c>
      <c r="Q8" s="5">
        <v>64.068399999999997</v>
      </c>
      <c r="R8" s="31">
        <v>797418.83</v>
      </c>
      <c r="S8" s="5">
        <v>1.9272</v>
      </c>
      <c r="T8" s="31">
        <v>136020272.38</v>
      </c>
      <c r="U8" s="5">
        <v>8.8790999999999993</v>
      </c>
      <c r="V8" s="31">
        <v>71127547.909999996</v>
      </c>
      <c r="W8" s="5">
        <v>41.850999999999999</v>
      </c>
      <c r="X8" s="31">
        <v>23084239.449999999</v>
      </c>
      <c r="Y8" s="5">
        <v>5.6848000000000001</v>
      </c>
      <c r="Z8" s="31">
        <v>3726523654.2199998</v>
      </c>
      <c r="AA8" s="5">
        <v>41.048000000000002</v>
      </c>
      <c r="AB8" s="31">
        <v>14895749.51</v>
      </c>
      <c r="AC8" s="5">
        <v>5.9702999999999999</v>
      </c>
      <c r="AD8" s="31">
        <v>226513550.08000001</v>
      </c>
      <c r="AE8" s="5">
        <v>42.7896</v>
      </c>
      <c r="AF8" s="31">
        <v>5982723.4400000004</v>
      </c>
      <c r="AG8" s="5">
        <v>10.479200000000001</v>
      </c>
      <c r="AH8" s="31">
        <v>174231.4</v>
      </c>
      <c r="AI8" s="5">
        <v>0.27879999999999999</v>
      </c>
      <c r="AJ8" s="31">
        <v>58606073.710000001</v>
      </c>
      <c r="AK8" s="5">
        <v>46.640099999999997</v>
      </c>
      <c r="AL8" s="31">
        <v>153523943.03999999</v>
      </c>
      <c r="AM8" s="5">
        <v>79.093999999999994</v>
      </c>
      <c r="AN8" s="31">
        <v>246288.03</v>
      </c>
      <c r="AO8" s="5">
        <v>1.8141</v>
      </c>
      <c r="AP8" s="31">
        <v>342099.41</v>
      </c>
      <c r="AQ8" s="5">
        <v>5.0460000000000003</v>
      </c>
      <c r="AR8" s="31">
        <v>201220257.78999999</v>
      </c>
      <c r="AS8" s="5">
        <v>54.531999999999996</v>
      </c>
      <c r="AT8" s="31">
        <v>32770806.390000001</v>
      </c>
      <c r="AU8" s="5">
        <v>9.4859000000000009</v>
      </c>
      <c r="AV8" s="31">
        <v>27524715</v>
      </c>
      <c r="AW8" s="5">
        <v>4.6905000000000001</v>
      </c>
      <c r="AX8" s="31">
        <v>136849911.03999999</v>
      </c>
      <c r="AY8" s="5">
        <v>48.726100000000002</v>
      </c>
      <c r="AZ8" s="31">
        <v>148038409.16999999</v>
      </c>
      <c r="BA8" s="5">
        <v>45.718600000000002</v>
      </c>
      <c r="BB8" s="31">
        <v>410085263.24000001</v>
      </c>
      <c r="BC8" s="5">
        <v>20.893000000000001</v>
      </c>
      <c r="BD8" s="31">
        <v>107962732.31</v>
      </c>
      <c r="BE8" s="5">
        <v>42.122199999999999</v>
      </c>
      <c r="BF8" s="31">
        <v>27998795.5</v>
      </c>
      <c r="BG8" s="5">
        <v>74.471999999999994</v>
      </c>
      <c r="BH8" s="31">
        <v>30125576.719999999</v>
      </c>
      <c r="BI8" s="5">
        <v>42.467799999999997</v>
      </c>
      <c r="BJ8" s="31">
        <v>65871329.210000001</v>
      </c>
      <c r="BK8" s="5">
        <v>90.5214</v>
      </c>
      <c r="BL8" s="31">
        <v>65149828</v>
      </c>
      <c r="BM8" s="5">
        <v>67.534400000000005</v>
      </c>
      <c r="BN8" s="31">
        <v>65797424</v>
      </c>
      <c r="BO8" s="5">
        <v>45.640700000000002</v>
      </c>
      <c r="BP8" s="31">
        <v>40668191</v>
      </c>
      <c r="BQ8" s="5">
        <v>29.767199999999999</v>
      </c>
      <c r="BR8" s="31">
        <v>31656355</v>
      </c>
      <c r="BS8" s="5">
        <v>100</v>
      </c>
      <c r="BT8" s="31">
        <v>977618.8</v>
      </c>
      <c r="BU8" s="5">
        <v>1.1776</v>
      </c>
      <c r="BV8" s="31">
        <v>649174218.36000001</v>
      </c>
      <c r="BW8" s="5">
        <v>26.732099999999999</v>
      </c>
      <c r="BX8" s="31">
        <v>2403287606.1500001</v>
      </c>
      <c r="BY8" s="5">
        <v>43.907200000000003</v>
      </c>
      <c r="BZ8" s="31">
        <v>5810984.4699999997</v>
      </c>
      <c r="CA8" s="5">
        <v>1.637</v>
      </c>
      <c r="CB8" s="31">
        <v>13833691.16</v>
      </c>
      <c r="CC8" s="5">
        <v>0.77839999999999998</v>
      </c>
      <c r="CD8" s="31">
        <v>4902201.12</v>
      </c>
      <c r="CE8" s="5">
        <v>0.72370000000000001</v>
      </c>
      <c r="CF8" s="31">
        <v>5024831.07</v>
      </c>
      <c r="CG8" s="5">
        <v>0.8135</v>
      </c>
      <c r="CH8" s="31">
        <v>5672677.75</v>
      </c>
      <c r="CI8" s="5">
        <v>0.75460000000000005</v>
      </c>
      <c r="CJ8" s="31">
        <v>0</v>
      </c>
      <c r="CK8">
        <v>0</v>
      </c>
      <c r="CL8" s="31">
        <v>1167023.6100000001</v>
      </c>
      <c r="CM8" s="5">
        <v>0.89070000000000005</v>
      </c>
      <c r="CN8" s="31">
        <v>2245894.44</v>
      </c>
      <c r="CO8" s="5">
        <v>1.0993999999999999</v>
      </c>
      <c r="CP8" s="31">
        <v>20437120.359999999</v>
      </c>
      <c r="CQ8" s="5">
        <v>40.290199999999999</v>
      </c>
      <c r="CR8" s="31">
        <v>33611527.18</v>
      </c>
      <c r="CS8" s="5">
        <v>27.6313</v>
      </c>
      <c r="CT8" s="31">
        <v>497329</v>
      </c>
      <c r="CU8" s="5">
        <v>49.710999999999999</v>
      </c>
      <c r="CV8" s="31">
        <v>2167516644.4299998</v>
      </c>
      <c r="CW8" s="5">
        <v>51.957000000000001</v>
      </c>
      <c r="CX8" s="31">
        <v>5273583.17</v>
      </c>
      <c r="CY8" s="5">
        <v>0.19789999999999999</v>
      </c>
      <c r="CZ8" s="31">
        <v>125115750.48999999</v>
      </c>
      <c r="DA8" s="5">
        <v>10.2127</v>
      </c>
      <c r="DB8" s="31">
        <v>9592264.3699999992</v>
      </c>
      <c r="DC8" s="5">
        <v>11.8293</v>
      </c>
      <c r="DD8" s="31">
        <v>3128280.79</v>
      </c>
      <c r="DE8" s="5">
        <v>0.52339999999999998</v>
      </c>
      <c r="DF8" s="31">
        <v>9891.67</v>
      </c>
      <c r="DG8" s="5">
        <v>100</v>
      </c>
      <c r="DH8" s="31">
        <v>505295875.89999998</v>
      </c>
      <c r="DI8" s="5">
        <v>43.469900000000003</v>
      </c>
      <c r="DJ8" s="31">
        <v>62698733.82</v>
      </c>
      <c r="DK8" s="5">
        <v>11.226000000000001</v>
      </c>
      <c r="DL8" s="31">
        <v>218484404.53999999</v>
      </c>
      <c r="DM8" s="5">
        <v>17.991299999999999</v>
      </c>
      <c r="DN8" s="31">
        <v>615509154.65999997</v>
      </c>
      <c r="DO8" s="5">
        <v>98.024900000000002</v>
      </c>
      <c r="DP8" s="31">
        <v>1136398211.21</v>
      </c>
      <c r="DQ8" s="5">
        <v>56.634799999999998</v>
      </c>
      <c r="DR8" s="31">
        <v>9503335.0800000001</v>
      </c>
      <c r="DS8" s="5">
        <v>5.2514000000000003</v>
      </c>
      <c r="DT8" s="31">
        <v>7912517.21</v>
      </c>
      <c r="DU8" s="5">
        <v>5.4965999999999999</v>
      </c>
      <c r="DV8" s="31">
        <v>273857.39</v>
      </c>
      <c r="DW8" s="5">
        <v>0.1789</v>
      </c>
      <c r="DX8" s="31">
        <v>45819772.549999997</v>
      </c>
      <c r="DY8" s="5">
        <v>63.891599999999997</v>
      </c>
      <c r="DZ8" s="31">
        <v>433317812.93000001</v>
      </c>
      <c r="EA8" s="5">
        <v>52.594999999999999</v>
      </c>
      <c r="EB8" s="31">
        <v>154554306.28999999</v>
      </c>
      <c r="EC8" s="5">
        <v>58.539400000000001</v>
      </c>
      <c r="ED8" s="31">
        <v>2439514.42</v>
      </c>
      <c r="EE8" s="5">
        <v>32.230699999999999</v>
      </c>
      <c r="EF8" s="31">
        <v>2919984.21</v>
      </c>
      <c r="EG8" s="5">
        <v>29.203700000000001</v>
      </c>
      <c r="EH8" s="31">
        <v>4375821.9000000004</v>
      </c>
      <c r="EI8" s="5">
        <v>18.544899999999998</v>
      </c>
      <c r="EJ8" s="31">
        <v>539600705.58000004</v>
      </c>
      <c r="EK8" s="5">
        <v>46.798699999999997</v>
      </c>
      <c r="EL8" s="31">
        <v>2136905.39</v>
      </c>
      <c r="EM8" s="5">
        <v>3.105</v>
      </c>
      <c r="EN8" s="31">
        <v>8464254.0800000001</v>
      </c>
      <c r="EO8" s="5">
        <v>11.0494</v>
      </c>
      <c r="EP8" s="31">
        <v>7716895.8700000001</v>
      </c>
      <c r="EQ8" s="5">
        <v>1.1682999999999999</v>
      </c>
    </row>
    <row r="9" spans="1:147">
      <c r="A9" t="s">
        <v>192</v>
      </c>
      <c r="B9" s="31">
        <v>1301751147.9200001</v>
      </c>
      <c r="C9" s="5">
        <v>2.2722000000000002</v>
      </c>
      <c r="D9" s="31">
        <v>0</v>
      </c>
      <c r="E9">
        <v>0</v>
      </c>
      <c r="F9" s="31">
        <v>0</v>
      </c>
      <c r="G9">
        <v>0</v>
      </c>
      <c r="H9" s="31">
        <v>327657104.83999997</v>
      </c>
      <c r="I9" s="5">
        <v>7.3642000000000003</v>
      </c>
      <c r="J9" s="31">
        <v>21214843.399999999</v>
      </c>
      <c r="K9" s="5">
        <v>4.4173</v>
      </c>
      <c r="L9" s="31">
        <v>12479676.09</v>
      </c>
      <c r="M9" s="5">
        <v>0.79659999999999997</v>
      </c>
      <c r="N9" s="31">
        <v>7711033.5</v>
      </c>
      <c r="O9" s="5">
        <v>0.27050000000000002</v>
      </c>
      <c r="P9" s="31">
        <v>4198241.34</v>
      </c>
      <c r="Q9" s="5">
        <v>11.9573</v>
      </c>
      <c r="R9" s="31">
        <v>0</v>
      </c>
      <c r="S9">
        <v>0</v>
      </c>
      <c r="T9" s="31">
        <v>10905711.42</v>
      </c>
      <c r="U9" s="5">
        <v>0.71189999999999998</v>
      </c>
      <c r="V9" s="31">
        <v>6449208.21</v>
      </c>
      <c r="W9" s="5">
        <v>3.7947000000000002</v>
      </c>
      <c r="X9" s="31">
        <v>0</v>
      </c>
      <c r="Y9">
        <v>0</v>
      </c>
      <c r="Z9" s="31">
        <v>231506432.31999999</v>
      </c>
      <c r="AA9" s="5">
        <v>2.5501</v>
      </c>
      <c r="AB9" s="31">
        <v>3099073.64</v>
      </c>
      <c r="AC9" s="5">
        <v>1.2421</v>
      </c>
      <c r="AD9" s="31">
        <v>18100868.199999999</v>
      </c>
      <c r="AE9" s="5">
        <v>3.4192999999999998</v>
      </c>
      <c r="AF9" s="31">
        <v>921048.42</v>
      </c>
      <c r="AG9" s="5">
        <v>1.6133</v>
      </c>
      <c r="AH9" s="31">
        <v>0</v>
      </c>
      <c r="AI9">
        <v>0</v>
      </c>
      <c r="AJ9" s="31">
        <v>481798.16</v>
      </c>
      <c r="AK9" s="5">
        <v>0.38340000000000002</v>
      </c>
      <c r="AL9" s="31">
        <v>18317392.710000001</v>
      </c>
      <c r="AM9" s="5">
        <v>9.4368999999999996</v>
      </c>
      <c r="AN9" s="31">
        <v>0</v>
      </c>
      <c r="AO9">
        <v>0</v>
      </c>
      <c r="AP9" s="31">
        <v>0</v>
      </c>
      <c r="AQ9">
        <v>0</v>
      </c>
      <c r="AR9" s="31">
        <v>10115756.960000001</v>
      </c>
      <c r="AS9" s="5">
        <v>2.7414000000000001</v>
      </c>
      <c r="AT9" s="31">
        <v>0</v>
      </c>
      <c r="AU9">
        <v>0</v>
      </c>
      <c r="AV9" s="31">
        <v>0</v>
      </c>
      <c r="AW9">
        <v>0</v>
      </c>
      <c r="AX9" s="31">
        <v>17881455.690000001</v>
      </c>
      <c r="AY9" s="5">
        <v>6.3667999999999996</v>
      </c>
      <c r="AZ9" s="31">
        <v>2495391</v>
      </c>
      <c r="BA9" s="5">
        <v>0.77059999999999995</v>
      </c>
      <c r="BB9" s="31">
        <v>0</v>
      </c>
      <c r="BC9">
        <v>0</v>
      </c>
      <c r="BD9" s="31">
        <v>6980806.1100000003</v>
      </c>
      <c r="BE9" s="5">
        <v>2.7235999999999998</v>
      </c>
      <c r="BF9" s="31">
        <v>37500</v>
      </c>
      <c r="BG9" s="5">
        <v>9.9699999999999997E-2</v>
      </c>
      <c r="BH9" s="31">
        <v>0</v>
      </c>
      <c r="BI9">
        <v>0</v>
      </c>
      <c r="BJ9" s="31">
        <v>1205516</v>
      </c>
      <c r="BK9" s="5">
        <v>1.6566000000000001</v>
      </c>
      <c r="BL9" s="31">
        <v>1984127</v>
      </c>
      <c r="BM9" s="5">
        <v>2.0567000000000002</v>
      </c>
      <c r="BN9" s="31">
        <v>3133634</v>
      </c>
      <c r="BO9" s="5">
        <v>2.1737000000000002</v>
      </c>
      <c r="BP9" s="31">
        <v>4292678</v>
      </c>
      <c r="BQ9" s="5">
        <v>3.1419999999999999</v>
      </c>
      <c r="BR9" s="31">
        <v>0</v>
      </c>
      <c r="BS9">
        <v>0</v>
      </c>
      <c r="BT9" s="31">
        <v>0</v>
      </c>
      <c r="BU9">
        <v>0</v>
      </c>
      <c r="BV9" s="31">
        <v>28562115.75</v>
      </c>
      <c r="BW9" s="5">
        <v>1.1760999999999999</v>
      </c>
      <c r="BX9" s="31">
        <v>47598067.659999996</v>
      </c>
      <c r="BY9" s="5">
        <v>0.86960000000000004</v>
      </c>
      <c r="BZ9" s="31">
        <v>0</v>
      </c>
      <c r="CA9">
        <v>0</v>
      </c>
      <c r="CB9" s="31">
        <v>0</v>
      </c>
      <c r="CC9">
        <v>0</v>
      </c>
      <c r="CD9" s="31">
        <v>0</v>
      </c>
      <c r="CE9">
        <v>0</v>
      </c>
      <c r="CF9" s="31">
        <v>0</v>
      </c>
      <c r="CG9">
        <v>0</v>
      </c>
      <c r="CH9" s="31">
        <v>0</v>
      </c>
      <c r="CI9">
        <v>0</v>
      </c>
      <c r="CJ9" s="31">
        <v>0</v>
      </c>
      <c r="CK9">
        <v>0</v>
      </c>
      <c r="CL9" s="31">
        <v>0</v>
      </c>
      <c r="CM9">
        <v>0</v>
      </c>
      <c r="CN9" s="31">
        <v>0</v>
      </c>
      <c r="CO9">
        <v>0</v>
      </c>
      <c r="CP9" s="31">
        <v>670068</v>
      </c>
      <c r="CQ9" s="5">
        <v>1.321</v>
      </c>
      <c r="CR9" s="31">
        <v>741776.88</v>
      </c>
      <c r="CS9" s="5">
        <v>0.60980000000000001</v>
      </c>
      <c r="CT9" s="31">
        <v>0</v>
      </c>
      <c r="CU9">
        <v>0</v>
      </c>
      <c r="CV9" s="31">
        <v>335485663.85000002</v>
      </c>
      <c r="CW9" s="5">
        <v>8.0418000000000003</v>
      </c>
      <c r="CX9" s="31">
        <v>0</v>
      </c>
      <c r="CY9">
        <v>0</v>
      </c>
      <c r="CZ9" s="31">
        <v>5736439.6600000001</v>
      </c>
      <c r="DA9" s="5">
        <v>0.46820000000000001</v>
      </c>
      <c r="DB9" s="31">
        <v>628279.09</v>
      </c>
      <c r="DC9" s="5">
        <v>0.77480000000000004</v>
      </c>
      <c r="DD9" s="31">
        <v>0</v>
      </c>
      <c r="DE9">
        <v>0</v>
      </c>
      <c r="DF9" s="31">
        <v>0</v>
      </c>
      <c r="DG9">
        <v>0</v>
      </c>
      <c r="DH9" s="31">
        <v>9329214.0600000005</v>
      </c>
      <c r="DI9" s="5">
        <v>0.80259999999999998</v>
      </c>
      <c r="DJ9" s="31">
        <v>12645425.810000001</v>
      </c>
      <c r="DK9" s="5">
        <v>2.2641</v>
      </c>
      <c r="DL9" s="31">
        <v>38514676.630000003</v>
      </c>
      <c r="DM9" s="5">
        <v>3.1715</v>
      </c>
      <c r="DN9" s="31">
        <v>12401933.75</v>
      </c>
      <c r="DO9" s="5">
        <v>1.9751000000000001</v>
      </c>
      <c r="DP9" s="31">
        <v>42930642.270000003</v>
      </c>
      <c r="DQ9" s="5">
        <v>2.1395</v>
      </c>
      <c r="DR9" s="31">
        <v>0</v>
      </c>
      <c r="DS9">
        <v>0</v>
      </c>
      <c r="DT9" s="31">
        <v>0</v>
      </c>
      <c r="DU9">
        <v>0</v>
      </c>
      <c r="DV9" s="31">
        <v>0</v>
      </c>
      <c r="DW9">
        <v>0</v>
      </c>
      <c r="DX9" s="31">
        <v>0</v>
      </c>
      <c r="DY9">
        <v>0</v>
      </c>
      <c r="DZ9" s="31">
        <v>0</v>
      </c>
      <c r="EA9">
        <v>0</v>
      </c>
      <c r="EB9" s="31">
        <v>0</v>
      </c>
      <c r="EC9">
        <v>0</v>
      </c>
      <c r="ED9" s="31">
        <v>0</v>
      </c>
      <c r="EE9">
        <v>0</v>
      </c>
      <c r="EF9" s="31">
        <v>0</v>
      </c>
      <c r="EG9">
        <v>0</v>
      </c>
      <c r="EH9" s="31">
        <v>0</v>
      </c>
      <c r="EI9">
        <v>0</v>
      </c>
      <c r="EJ9" s="31">
        <v>55337547.5</v>
      </c>
      <c r="EK9" s="5">
        <v>4.7992999999999997</v>
      </c>
      <c r="EL9" s="31">
        <v>0</v>
      </c>
      <c r="EM9">
        <v>0</v>
      </c>
      <c r="EN9" s="31">
        <v>0</v>
      </c>
      <c r="EO9">
        <v>0</v>
      </c>
      <c r="EP9" s="31">
        <v>0</v>
      </c>
      <c r="EQ9">
        <v>0</v>
      </c>
    </row>
    <row r="10" spans="1:147">
      <c r="A10" t="s">
        <v>164</v>
      </c>
      <c r="B10" s="31">
        <v>13104284318.469999</v>
      </c>
      <c r="C10" s="5">
        <v>22.873899999999999</v>
      </c>
      <c r="D10" s="31">
        <v>0</v>
      </c>
      <c r="E10">
        <v>0</v>
      </c>
      <c r="F10" s="31">
        <v>31513864.34</v>
      </c>
      <c r="G10" s="5">
        <v>97.694299999999998</v>
      </c>
      <c r="H10" s="31">
        <v>310132251.06</v>
      </c>
      <c r="I10" s="5">
        <v>6.9702999999999999</v>
      </c>
      <c r="J10" s="31">
        <v>0</v>
      </c>
      <c r="K10">
        <v>0</v>
      </c>
      <c r="L10" s="31">
        <v>0</v>
      </c>
      <c r="M10">
        <v>0</v>
      </c>
      <c r="N10" s="31">
        <v>0</v>
      </c>
      <c r="O10">
        <v>0</v>
      </c>
      <c r="P10" s="31">
        <v>0</v>
      </c>
      <c r="Q10">
        <v>0</v>
      </c>
      <c r="R10" s="31">
        <v>40579134.259999998</v>
      </c>
      <c r="S10" s="5">
        <v>98.072800000000001</v>
      </c>
      <c r="T10" s="31">
        <v>0</v>
      </c>
      <c r="U10">
        <v>0</v>
      </c>
      <c r="V10" s="31">
        <v>0</v>
      </c>
      <c r="W10">
        <v>0</v>
      </c>
      <c r="X10" s="31">
        <v>0</v>
      </c>
      <c r="Y10">
        <v>0</v>
      </c>
      <c r="Z10" s="31">
        <v>1193539717.24</v>
      </c>
      <c r="AA10" s="5">
        <v>13.147</v>
      </c>
      <c r="AB10" s="31">
        <v>0</v>
      </c>
      <c r="AC10">
        <v>0</v>
      </c>
      <c r="AD10" s="31">
        <v>0</v>
      </c>
      <c r="AE10">
        <v>0</v>
      </c>
      <c r="AF10" s="31">
        <v>0</v>
      </c>
      <c r="AG10">
        <v>0</v>
      </c>
      <c r="AH10" s="31">
        <v>62327994.100000001</v>
      </c>
      <c r="AI10" s="5">
        <v>99.721199999999996</v>
      </c>
      <c r="AJ10" s="31">
        <v>18043014.219999999</v>
      </c>
      <c r="AK10" s="5">
        <v>14.359</v>
      </c>
      <c r="AL10" s="31">
        <v>15922.32</v>
      </c>
      <c r="AM10" s="5">
        <v>8.2000000000000007E-3</v>
      </c>
      <c r="AN10" s="31">
        <v>13330225.83</v>
      </c>
      <c r="AO10" s="5">
        <v>98.185900000000004</v>
      </c>
      <c r="AP10" s="31">
        <v>6437455.2699999996</v>
      </c>
      <c r="AQ10" s="5">
        <v>94.953999999999994</v>
      </c>
      <c r="AR10" s="31">
        <v>39463830.280000001</v>
      </c>
      <c r="AS10" s="5">
        <v>10.695</v>
      </c>
      <c r="AT10" s="31">
        <v>0</v>
      </c>
      <c r="AU10">
        <v>0</v>
      </c>
      <c r="AV10" s="31">
        <v>559293442</v>
      </c>
      <c r="AW10" s="5">
        <v>95.3095</v>
      </c>
      <c r="AX10" s="31">
        <v>6973212.6100000003</v>
      </c>
      <c r="AY10" s="5">
        <v>2.4828000000000001</v>
      </c>
      <c r="AZ10" s="31">
        <v>0</v>
      </c>
      <c r="BA10">
        <v>0</v>
      </c>
      <c r="BB10" s="31">
        <v>272662196.01999998</v>
      </c>
      <c r="BC10" s="5">
        <v>13.8916</v>
      </c>
      <c r="BD10" s="31">
        <v>0</v>
      </c>
      <c r="BE10">
        <v>0</v>
      </c>
      <c r="BF10" s="31">
        <v>0</v>
      </c>
      <c r="BG10">
        <v>0</v>
      </c>
      <c r="BH10" s="31">
        <v>0</v>
      </c>
      <c r="BI10">
        <v>0</v>
      </c>
      <c r="BJ10" s="31">
        <v>1759340</v>
      </c>
      <c r="BK10" s="5">
        <v>2.4177</v>
      </c>
      <c r="BL10" s="31">
        <v>14907173</v>
      </c>
      <c r="BM10" s="5">
        <v>15.4528</v>
      </c>
      <c r="BN10" s="31">
        <v>25406204</v>
      </c>
      <c r="BO10" s="5">
        <v>17.623100000000001</v>
      </c>
      <c r="BP10" s="31">
        <v>20698652</v>
      </c>
      <c r="BQ10" s="5">
        <v>15.150499999999999</v>
      </c>
      <c r="BR10" s="31">
        <v>0</v>
      </c>
      <c r="BS10">
        <v>0</v>
      </c>
      <c r="BT10" s="31">
        <v>82042284.890000001</v>
      </c>
      <c r="BU10" s="5">
        <v>98.822400000000002</v>
      </c>
      <c r="BV10" s="31">
        <v>0</v>
      </c>
      <c r="BW10">
        <v>0</v>
      </c>
      <c r="BX10" s="31">
        <v>0</v>
      </c>
      <c r="BY10">
        <v>0</v>
      </c>
      <c r="BZ10" s="31">
        <v>349157368.62</v>
      </c>
      <c r="CA10" s="5">
        <v>98.363</v>
      </c>
      <c r="CB10" s="31">
        <v>1763384452.49</v>
      </c>
      <c r="CC10" s="5">
        <v>99.221599999999995</v>
      </c>
      <c r="CD10" s="31">
        <v>672477481.94000006</v>
      </c>
      <c r="CE10" s="5">
        <v>99.276300000000006</v>
      </c>
      <c r="CF10" s="31">
        <v>612646529.94000006</v>
      </c>
      <c r="CG10" s="5">
        <v>99.186499999999995</v>
      </c>
      <c r="CH10" s="31">
        <v>746030892.70000005</v>
      </c>
      <c r="CI10" s="5">
        <v>99.245400000000004</v>
      </c>
      <c r="CJ10" s="31">
        <v>25142607.25</v>
      </c>
      <c r="CK10" s="5">
        <v>100</v>
      </c>
      <c r="CL10" s="31">
        <v>129860895.51000001</v>
      </c>
      <c r="CM10" s="5">
        <v>99.109300000000005</v>
      </c>
      <c r="CN10" s="31">
        <v>202036226.47999999</v>
      </c>
      <c r="CO10" s="5">
        <v>98.900599999999997</v>
      </c>
      <c r="CP10" s="31">
        <v>6629506.1399999997</v>
      </c>
      <c r="CQ10" s="5">
        <v>13.0695</v>
      </c>
      <c r="CR10" s="31">
        <v>0</v>
      </c>
      <c r="CS10">
        <v>0</v>
      </c>
      <c r="CT10" s="31">
        <v>0</v>
      </c>
      <c r="CU10">
        <v>0</v>
      </c>
      <c r="CV10" s="31">
        <v>1009355651.95</v>
      </c>
      <c r="CW10" s="5">
        <v>24.195</v>
      </c>
      <c r="CX10" s="31">
        <v>2659936702.23</v>
      </c>
      <c r="CY10" s="5">
        <v>99.802099999999996</v>
      </c>
      <c r="CZ10" s="31">
        <v>0</v>
      </c>
      <c r="DA10">
        <v>0</v>
      </c>
      <c r="DB10" s="31">
        <v>0</v>
      </c>
      <c r="DC10">
        <v>0</v>
      </c>
      <c r="DD10" s="31">
        <v>594550588.27999997</v>
      </c>
      <c r="DE10" s="5">
        <v>99.476600000000005</v>
      </c>
      <c r="DF10" s="31">
        <v>0</v>
      </c>
      <c r="DG10">
        <v>0</v>
      </c>
      <c r="DH10" s="31">
        <v>0</v>
      </c>
      <c r="DI10">
        <v>0</v>
      </c>
      <c r="DJ10" s="31">
        <v>59680246.729999997</v>
      </c>
      <c r="DK10" s="5">
        <v>10.685600000000001</v>
      </c>
      <c r="DL10" s="31">
        <v>0</v>
      </c>
      <c r="DM10">
        <v>0</v>
      </c>
      <c r="DN10" s="31">
        <v>0</v>
      </c>
      <c r="DO10">
        <v>0</v>
      </c>
      <c r="DP10" s="31">
        <v>168734107.31999999</v>
      </c>
      <c r="DQ10" s="5">
        <v>8.4092000000000002</v>
      </c>
      <c r="DR10" s="31">
        <v>171462901.27000001</v>
      </c>
      <c r="DS10" s="5">
        <v>94.748599999999996</v>
      </c>
      <c r="DT10" s="31">
        <v>136039646.05000001</v>
      </c>
      <c r="DU10" s="5">
        <v>94.503399999999999</v>
      </c>
      <c r="DV10" s="31">
        <v>152837772.63</v>
      </c>
      <c r="DW10" s="5">
        <v>99.821100000000001</v>
      </c>
      <c r="DX10" s="31">
        <v>11367077.77</v>
      </c>
      <c r="DY10" s="5">
        <v>15.8504</v>
      </c>
      <c r="DZ10" s="31">
        <v>104688572.59999999</v>
      </c>
      <c r="EA10" s="5">
        <v>12.706799999999999</v>
      </c>
      <c r="EB10" s="31">
        <v>34008497.740000002</v>
      </c>
      <c r="EC10" s="5">
        <v>12.8812</v>
      </c>
      <c r="ED10" s="31">
        <v>5129400.63</v>
      </c>
      <c r="EE10" s="5">
        <v>67.769300000000001</v>
      </c>
      <c r="EF10" s="31">
        <v>7078687.0700000003</v>
      </c>
      <c r="EG10" s="5">
        <v>70.796300000000002</v>
      </c>
      <c r="EH10" s="31">
        <v>19220032.510000002</v>
      </c>
      <c r="EI10" s="5">
        <v>81.455100000000002</v>
      </c>
      <c r="EJ10" s="31">
        <v>35044398.909999996</v>
      </c>
      <c r="EK10" s="5">
        <v>3.0392999999999999</v>
      </c>
      <c r="EL10" s="31">
        <v>66684385.299999997</v>
      </c>
      <c r="EM10" s="5">
        <v>96.894999999999996</v>
      </c>
      <c r="EN10" s="31">
        <v>9164221.1799999997</v>
      </c>
      <c r="EO10" s="5">
        <v>11.963100000000001</v>
      </c>
      <c r="EP10" s="31">
        <v>652809553.78999996</v>
      </c>
      <c r="EQ10" s="5">
        <v>98.831699999999998</v>
      </c>
    </row>
    <row r="11" spans="1:147" ht="13.5" thickBot="1">
      <c r="A11" t="s">
        <v>618</v>
      </c>
      <c r="B11" s="31">
        <v>18549049.239999998</v>
      </c>
      <c r="C11" s="5">
        <v>3.2399999999999998E-2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-1715819.57</v>
      </c>
      <c r="AA11" s="5">
        <v>-1.89E-2</v>
      </c>
      <c r="AB11" s="31">
        <v>0</v>
      </c>
      <c r="AC11">
        <v>0</v>
      </c>
      <c r="AD11" s="31">
        <v>-137941.70000000001</v>
      </c>
      <c r="AE11" s="5">
        <v>-2.6100000000000002E-2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20215114.719999999</v>
      </c>
      <c r="AS11" s="5">
        <v>5.4783999999999997</v>
      </c>
      <c r="AT11" s="31">
        <v>0</v>
      </c>
      <c r="AU11">
        <v>0</v>
      </c>
      <c r="AV11" s="31">
        <v>0</v>
      </c>
      <c r="AW11">
        <v>0</v>
      </c>
      <c r="AX11" s="31">
        <v>-204438.51</v>
      </c>
      <c r="AY11" s="5">
        <v>-7.2800000000000004E-2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  <c r="BL11" s="31">
        <v>0</v>
      </c>
      <c r="BM11">
        <v>0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  <c r="CD11" s="31">
        <v>0</v>
      </c>
      <c r="CE11">
        <v>0</v>
      </c>
      <c r="CF11" s="31">
        <v>0</v>
      </c>
      <c r="CG11">
        <v>0</v>
      </c>
      <c r="CH11" s="31">
        <v>0</v>
      </c>
      <c r="CI11">
        <v>0</v>
      </c>
      <c r="CJ11" s="31">
        <v>0</v>
      </c>
      <c r="CK11">
        <v>0</v>
      </c>
      <c r="CL11" s="31">
        <v>0</v>
      </c>
      <c r="CM11">
        <v>0</v>
      </c>
      <c r="CN11" s="31">
        <v>0</v>
      </c>
      <c r="CO11">
        <v>0</v>
      </c>
      <c r="CP11" s="31">
        <v>0</v>
      </c>
      <c r="CQ11">
        <v>0</v>
      </c>
      <c r="CR11" s="31">
        <v>0</v>
      </c>
      <c r="CS11">
        <v>0</v>
      </c>
      <c r="CT11" s="31">
        <v>0</v>
      </c>
      <c r="CU11">
        <v>0</v>
      </c>
      <c r="CV11" s="31">
        <v>0</v>
      </c>
      <c r="CW11">
        <v>0</v>
      </c>
      <c r="CX11" s="31">
        <v>0</v>
      </c>
      <c r="CY11">
        <v>0</v>
      </c>
      <c r="CZ11" s="31">
        <v>0</v>
      </c>
      <c r="DA11">
        <v>0</v>
      </c>
      <c r="DB11" s="31">
        <v>0</v>
      </c>
      <c r="DC11">
        <v>0</v>
      </c>
      <c r="DD11" s="31">
        <v>0</v>
      </c>
      <c r="DE11">
        <v>0</v>
      </c>
      <c r="DF11" s="31">
        <v>0</v>
      </c>
      <c r="DG11">
        <v>0</v>
      </c>
      <c r="DH11" s="31">
        <v>0</v>
      </c>
      <c r="DI11">
        <v>0</v>
      </c>
      <c r="DJ11" s="31">
        <v>0</v>
      </c>
      <c r="DK11">
        <v>0</v>
      </c>
      <c r="DL11" s="31">
        <v>392134.3</v>
      </c>
      <c r="DM11" s="5">
        <v>3.2300000000000002E-2</v>
      </c>
      <c r="DN11" s="31">
        <v>0</v>
      </c>
      <c r="DO11">
        <v>0</v>
      </c>
      <c r="DP11" s="31">
        <v>0</v>
      </c>
      <c r="DQ11">
        <v>0</v>
      </c>
      <c r="DR11" s="31">
        <v>0</v>
      </c>
      <c r="DS11">
        <v>0</v>
      </c>
      <c r="DT11" s="31">
        <v>0</v>
      </c>
      <c r="DU11">
        <v>0</v>
      </c>
      <c r="DV11" s="31">
        <v>0</v>
      </c>
      <c r="DW11">
        <v>0</v>
      </c>
      <c r="DX11" s="31">
        <v>0</v>
      </c>
      <c r="DY11">
        <v>0</v>
      </c>
      <c r="DZ11" s="31">
        <v>0</v>
      </c>
      <c r="EA11">
        <v>0</v>
      </c>
      <c r="EB11" s="31">
        <v>0</v>
      </c>
      <c r="EC11">
        <v>0</v>
      </c>
      <c r="ED11" s="31">
        <v>0</v>
      </c>
      <c r="EE11">
        <v>0</v>
      </c>
      <c r="EF11" s="31">
        <v>0</v>
      </c>
      <c r="EG11">
        <v>0</v>
      </c>
      <c r="EH11" s="31">
        <v>0</v>
      </c>
      <c r="EI11">
        <v>0</v>
      </c>
      <c r="EJ11" s="31">
        <v>0</v>
      </c>
      <c r="EK11">
        <v>0</v>
      </c>
      <c r="EL11" s="31">
        <v>0</v>
      </c>
      <c r="EM11">
        <v>0</v>
      </c>
      <c r="EN11" s="31">
        <v>0</v>
      </c>
      <c r="EO11">
        <v>0</v>
      </c>
      <c r="EP11" s="31">
        <v>0</v>
      </c>
      <c r="EQ11">
        <v>0</v>
      </c>
    </row>
    <row r="12" spans="1:147" ht="14.25" thickTop="1" thickBot="1">
      <c r="A12" s="336" t="s">
        <v>3</v>
      </c>
      <c r="B12" s="205">
        <v>57289267712.889999</v>
      </c>
      <c r="C12" s="337">
        <v>100</v>
      </c>
      <c r="D12" s="205">
        <v>46919006.460000001</v>
      </c>
      <c r="E12" s="337">
        <v>100</v>
      </c>
      <c r="F12" s="205">
        <v>32257625.600000001</v>
      </c>
      <c r="G12" s="337">
        <v>100</v>
      </c>
      <c r="H12" s="205">
        <v>4449328146.9899998</v>
      </c>
      <c r="I12" s="337">
        <v>100</v>
      </c>
      <c r="J12" s="205">
        <v>480268132.98000002</v>
      </c>
      <c r="K12" s="337">
        <v>100</v>
      </c>
      <c r="L12" s="205">
        <v>1566698209.73</v>
      </c>
      <c r="M12" s="337">
        <v>100</v>
      </c>
      <c r="N12" s="205">
        <v>2850953767.5900002</v>
      </c>
      <c r="O12" s="337">
        <v>100</v>
      </c>
      <c r="P12" s="205">
        <v>35110244.329999998</v>
      </c>
      <c r="Q12" s="337">
        <v>100</v>
      </c>
      <c r="R12" s="205">
        <v>41376553.090000004</v>
      </c>
      <c r="S12" s="337">
        <v>100</v>
      </c>
      <c r="T12" s="205">
        <v>1531908525.5</v>
      </c>
      <c r="U12" s="337">
        <v>100</v>
      </c>
      <c r="V12" s="205">
        <v>169954229.47</v>
      </c>
      <c r="W12" s="337">
        <v>100</v>
      </c>
      <c r="X12" s="205">
        <v>406066497.81999999</v>
      </c>
      <c r="Y12" s="337">
        <v>100</v>
      </c>
      <c r="Z12" s="205">
        <v>9078447605.0900002</v>
      </c>
      <c r="AA12" s="337">
        <v>100</v>
      </c>
      <c r="AB12" s="205">
        <v>249498098.19999999</v>
      </c>
      <c r="AC12" s="337">
        <v>100</v>
      </c>
      <c r="AD12" s="205">
        <v>529366406.29000002</v>
      </c>
      <c r="AE12" s="337">
        <v>100</v>
      </c>
      <c r="AF12" s="205">
        <v>57091369.780000001</v>
      </c>
      <c r="AG12" s="337">
        <v>100</v>
      </c>
      <c r="AH12" s="205">
        <v>62502225.5</v>
      </c>
      <c r="AI12" s="337">
        <v>100</v>
      </c>
      <c r="AJ12" s="205">
        <v>125656058.16</v>
      </c>
      <c r="AK12" s="337">
        <v>100</v>
      </c>
      <c r="AL12" s="205">
        <v>194103192.97</v>
      </c>
      <c r="AM12" s="337">
        <v>100</v>
      </c>
      <c r="AN12" s="205">
        <v>13576513.859999999</v>
      </c>
      <c r="AO12" s="337">
        <v>100</v>
      </c>
      <c r="AP12" s="205">
        <v>6779554.6799999997</v>
      </c>
      <c r="AQ12" s="337">
        <v>100</v>
      </c>
      <c r="AR12" s="205">
        <v>368994696.17000002</v>
      </c>
      <c r="AS12" s="337">
        <v>100</v>
      </c>
      <c r="AT12" s="205">
        <v>345470198.49000001</v>
      </c>
      <c r="AU12" s="337">
        <v>100</v>
      </c>
      <c r="AV12" s="205">
        <v>586818157</v>
      </c>
      <c r="AW12" s="337">
        <v>100</v>
      </c>
      <c r="AX12" s="205">
        <v>280855565.06999999</v>
      </c>
      <c r="AY12" s="337">
        <v>100</v>
      </c>
      <c r="AZ12" s="205">
        <v>323803540.69</v>
      </c>
      <c r="BA12" s="337">
        <v>100</v>
      </c>
      <c r="BB12" s="205">
        <v>1962790083.5999999</v>
      </c>
      <c r="BC12" s="337">
        <v>100</v>
      </c>
      <c r="BD12" s="205">
        <v>256308356.83000001</v>
      </c>
      <c r="BE12" s="337">
        <v>100</v>
      </c>
      <c r="BF12" s="205">
        <v>37596429.390000001</v>
      </c>
      <c r="BG12" s="337">
        <v>100</v>
      </c>
      <c r="BH12" s="205">
        <v>70937496.480000004</v>
      </c>
      <c r="BI12" s="337">
        <v>100</v>
      </c>
      <c r="BJ12" s="205">
        <v>72768782.450000003</v>
      </c>
      <c r="BK12" s="337">
        <v>100</v>
      </c>
      <c r="BL12" s="205">
        <v>96469047</v>
      </c>
      <c r="BM12" s="337">
        <v>100</v>
      </c>
      <c r="BN12" s="205">
        <v>144163861</v>
      </c>
      <c r="BO12" s="337">
        <v>100</v>
      </c>
      <c r="BP12" s="205">
        <v>136620608</v>
      </c>
      <c r="BQ12" s="337">
        <v>100</v>
      </c>
      <c r="BR12" s="205">
        <v>31656355</v>
      </c>
      <c r="BS12" s="337">
        <v>100</v>
      </c>
      <c r="BT12" s="205">
        <v>83019903.689999998</v>
      </c>
      <c r="BU12" s="337">
        <v>100</v>
      </c>
      <c r="BV12" s="205">
        <v>2428442002.48</v>
      </c>
      <c r="BW12" s="337">
        <v>100</v>
      </c>
      <c r="BX12" s="205">
        <v>5473563480.8900003</v>
      </c>
      <c r="BY12" s="337">
        <v>100</v>
      </c>
      <c r="BZ12" s="205">
        <v>354968353.08999997</v>
      </c>
      <c r="CA12" s="337">
        <v>100</v>
      </c>
      <c r="CB12" s="205">
        <v>1777218143.6500001</v>
      </c>
      <c r="CC12" s="337">
        <v>100</v>
      </c>
      <c r="CD12" s="205">
        <v>677379683.05999994</v>
      </c>
      <c r="CE12" s="337">
        <v>100</v>
      </c>
      <c r="CF12" s="205">
        <v>617671361.00999999</v>
      </c>
      <c r="CG12" s="337">
        <v>100</v>
      </c>
      <c r="CH12" s="205">
        <v>751703570.45000005</v>
      </c>
      <c r="CI12" s="337">
        <v>100</v>
      </c>
      <c r="CJ12" s="205">
        <v>25142607.25</v>
      </c>
      <c r="CK12" s="337">
        <v>100</v>
      </c>
      <c r="CL12" s="205">
        <v>131027919.12</v>
      </c>
      <c r="CM12" s="337">
        <v>100</v>
      </c>
      <c r="CN12" s="205">
        <v>204282120.91999999</v>
      </c>
      <c r="CO12" s="337">
        <v>100</v>
      </c>
      <c r="CP12" s="205">
        <v>50724832.549999997</v>
      </c>
      <c r="CQ12" s="337">
        <v>100</v>
      </c>
      <c r="CR12" s="205">
        <v>121643125.58</v>
      </c>
      <c r="CS12" s="337">
        <v>100</v>
      </c>
      <c r="CT12" s="205">
        <v>1000441</v>
      </c>
      <c r="CU12" s="337">
        <v>100</v>
      </c>
      <c r="CV12" s="205">
        <v>4171752217.75</v>
      </c>
      <c r="CW12" s="337">
        <v>100</v>
      </c>
      <c r="CX12" s="205">
        <v>2665210285.4000001</v>
      </c>
      <c r="CY12" s="337">
        <v>100</v>
      </c>
      <c r="CZ12" s="205">
        <v>1225093663.29</v>
      </c>
      <c r="DA12" s="337">
        <v>100</v>
      </c>
      <c r="DB12" s="205">
        <v>81089133.349999994</v>
      </c>
      <c r="DC12" s="337">
        <v>100</v>
      </c>
      <c r="DD12" s="205">
        <v>597678869.07000005</v>
      </c>
      <c r="DE12" s="337">
        <v>100</v>
      </c>
      <c r="DF12" s="205">
        <v>9891.67</v>
      </c>
      <c r="DG12" s="337">
        <v>100</v>
      </c>
      <c r="DH12" s="205">
        <v>1162403377.97</v>
      </c>
      <c r="DI12" s="337">
        <v>100</v>
      </c>
      <c r="DJ12" s="205">
        <v>558511871.94000006</v>
      </c>
      <c r="DK12" s="337">
        <v>100</v>
      </c>
      <c r="DL12" s="205">
        <v>1214387979.74</v>
      </c>
      <c r="DM12" s="337">
        <v>100</v>
      </c>
      <c r="DN12" s="205">
        <v>627911088.40999997</v>
      </c>
      <c r="DO12" s="337">
        <v>100</v>
      </c>
      <c r="DP12" s="205">
        <v>2006537909.6300001</v>
      </c>
      <c r="DQ12" s="337">
        <v>100</v>
      </c>
      <c r="DR12" s="205">
        <v>180966236.34999999</v>
      </c>
      <c r="DS12" s="337">
        <v>100</v>
      </c>
      <c r="DT12" s="205">
        <v>143952163.25999999</v>
      </c>
      <c r="DU12" s="337">
        <v>100</v>
      </c>
      <c r="DV12" s="205">
        <v>153111630.02000001</v>
      </c>
      <c r="DW12" s="337">
        <v>100</v>
      </c>
      <c r="DX12" s="205">
        <v>71714880.390000001</v>
      </c>
      <c r="DY12" s="337">
        <v>100</v>
      </c>
      <c r="DZ12" s="205">
        <v>823876790.02999997</v>
      </c>
      <c r="EA12" s="337">
        <v>100</v>
      </c>
      <c r="EB12" s="205">
        <v>264017510.83000001</v>
      </c>
      <c r="EC12" s="337">
        <v>100</v>
      </c>
      <c r="ED12" s="205">
        <v>7568915.0499999998</v>
      </c>
      <c r="EE12" s="337">
        <v>100</v>
      </c>
      <c r="EF12" s="205">
        <v>9998671.2799999993</v>
      </c>
      <c r="EG12" s="337">
        <v>100</v>
      </c>
      <c r="EH12" s="205">
        <v>23595854.41</v>
      </c>
      <c r="EI12" s="337">
        <v>100</v>
      </c>
      <c r="EJ12" s="205">
        <v>1153024519.3099999</v>
      </c>
      <c r="EK12" s="337">
        <v>100</v>
      </c>
      <c r="EL12" s="205">
        <v>68821290.689999998</v>
      </c>
      <c r="EM12" s="337">
        <v>100</v>
      </c>
      <c r="EN12" s="205">
        <v>76603827.390000001</v>
      </c>
      <c r="EO12" s="337">
        <v>100</v>
      </c>
      <c r="EP12" s="205">
        <v>660526449.65999997</v>
      </c>
      <c r="EQ12" s="337">
        <v>100</v>
      </c>
    </row>
    <row r="13" spans="1:147" ht="13.5" thickTop="1">
      <c r="A13" s="1" t="s">
        <v>619</v>
      </c>
    </row>
    <row r="14" spans="1:147">
      <c r="A14" t="s">
        <v>166</v>
      </c>
      <c r="B14" s="31">
        <v>1313782128.03</v>
      </c>
      <c r="C14" s="5">
        <v>2.2932000000000001</v>
      </c>
      <c r="D14" s="31">
        <v>857000</v>
      </c>
      <c r="E14" s="5">
        <v>1.8266</v>
      </c>
      <c r="F14" s="31">
        <v>0</v>
      </c>
      <c r="G14">
        <v>0</v>
      </c>
      <c r="H14" s="31">
        <v>104093000</v>
      </c>
      <c r="I14" s="5">
        <v>2.3395000000000001</v>
      </c>
      <c r="J14" s="31">
        <v>15816457.800000001</v>
      </c>
      <c r="K14" s="5">
        <v>3.2932999999999999</v>
      </c>
      <c r="L14" s="31">
        <v>0</v>
      </c>
      <c r="M14">
        <v>0</v>
      </c>
      <c r="N14" s="31">
        <v>0</v>
      </c>
      <c r="O14">
        <v>0</v>
      </c>
      <c r="P14" s="31">
        <v>510678</v>
      </c>
      <c r="Q14" s="5">
        <v>1.4544999999999999</v>
      </c>
      <c r="R14" s="31">
        <v>0</v>
      </c>
      <c r="S14">
        <v>0</v>
      </c>
      <c r="T14" s="31">
        <v>1159606</v>
      </c>
      <c r="U14" s="5">
        <v>7.5700000000000003E-2</v>
      </c>
      <c r="V14" s="31">
        <v>5121916.58</v>
      </c>
      <c r="W14" s="5">
        <v>3.0137</v>
      </c>
      <c r="X14" s="31">
        <v>0</v>
      </c>
      <c r="Y14">
        <v>0</v>
      </c>
      <c r="Z14" s="31">
        <v>390673550.75</v>
      </c>
      <c r="AA14" s="5">
        <v>4.3033000000000001</v>
      </c>
      <c r="AB14" s="31">
        <v>63320046.399999999</v>
      </c>
      <c r="AC14" s="5">
        <v>25.379000000000001</v>
      </c>
      <c r="AD14" s="31">
        <v>29389426.23</v>
      </c>
      <c r="AE14" s="5">
        <v>5.5518000000000001</v>
      </c>
      <c r="AF14" s="31">
        <v>0</v>
      </c>
      <c r="AG14">
        <v>0</v>
      </c>
      <c r="AH14" s="31">
        <v>0</v>
      </c>
      <c r="AI14">
        <v>0</v>
      </c>
      <c r="AJ14" s="31">
        <v>2442210</v>
      </c>
      <c r="AK14" s="5">
        <v>1.9436</v>
      </c>
      <c r="AL14" s="31">
        <v>7204468.5</v>
      </c>
      <c r="AM14" s="5">
        <v>3.7117</v>
      </c>
      <c r="AN14" s="31">
        <v>0</v>
      </c>
      <c r="AO14">
        <v>0</v>
      </c>
      <c r="AP14" s="31">
        <v>0</v>
      </c>
      <c r="AQ14">
        <v>0</v>
      </c>
      <c r="AR14" s="31">
        <v>12706833.6</v>
      </c>
      <c r="AS14" s="5">
        <v>3.4436</v>
      </c>
      <c r="AT14" s="31">
        <v>0</v>
      </c>
      <c r="AU14">
        <v>0</v>
      </c>
      <c r="AV14" s="31">
        <v>0</v>
      </c>
      <c r="AW14">
        <v>0</v>
      </c>
      <c r="AX14" s="31">
        <v>9994011.2200000007</v>
      </c>
      <c r="AY14" s="5">
        <v>3.5583999999999998</v>
      </c>
      <c r="AZ14" s="31">
        <v>0</v>
      </c>
      <c r="BA14">
        <v>0</v>
      </c>
      <c r="BB14" s="31">
        <v>41796955.049999997</v>
      </c>
      <c r="BC14" s="5">
        <v>2.1295000000000002</v>
      </c>
      <c r="BD14" s="31">
        <v>0</v>
      </c>
      <c r="BE14">
        <v>0</v>
      </c>
      <c r="BF14" s="31">
        <v>0</v>
      </c>
      <c r="BG14">
        <v>0</v>
      </c>
      <c r="BH14" s="31">
        <v>515971.3</v>
      </c>
      <c r="BI14" s="5">
        <v>0.72740000000000005</v>
      </c>
      <c r="BJ14" s="31">
        <v>0</v>
      </c>
      <c r="BK14">
        <v>0</v>
      </c>
      <c r="BL14" s="31">
        <v>2955349</v>
      </c>
      <c r="BM14" s="5">
        <v>3.0634999999999999</v>
      </c>
      <c r="BN14" s="31">
        <v>4783227</v>
      </c>
      <c r="BO14" s="5">
        <v>3.3178999999999998</v>
      </c>
      <c r="BP14" s="31">
        <v>1519939</v>
      </c>
      <c r="BQ14" s="5">
        <v>1.1125</v>
      </c>
      <c r="BR14" s="31">
        <v>0</v>
      </c>
      <c r="BS14">
        <v>0</v>
      </c>
      <c r="BT14" s="31">
        <v>0</v>
      </c>
      <c r="BU14">
        <v>0</v>
      </c>
      <c r="BV14" s="31">
        <v>543771435.35000002</v>
      </c>
      <c r="BW14" s="5">
        <v>22.3918</v>
      </c>
      <c r="BX14" s="31">
        <v>0</v>
      </c>
      <c r="BY14">
        <v>0</v>
      </c>
      <c r="BZ14" s="31">
        <v>0</v>
      </c>
      <c r="CA14">
        <v>0</v>
      </c>
      <c r="CB14" s="31">
        <v>0</v>
      </c>
      <c r="CC14">
        <v>0</v>
      </c>
      <c r="CD14" s="31">
        <v>0</v>
      </c>
      <c r="CE14">
        <v>0</v>
      </c>
      <c r="CF14" s="31">
        <v>0</v>
      </c>
      <c r="CG14">
        <v>0</v>
      </c>
      <c r="CH14" s="31">
        <v>0</v>
      </c>
      <c r="CI14">
        <v>0</v>
      </c>
      <c r="CJ14" s="31">
        <v>0</v>
      </c>
      <c r="CK14">
        <v>0</v>
      </c>
      <c r="CL14" s="31">
        <v>0</v>
      </c>
      <c r="CM14">
        <v>0</v>
      </c>
      <c r="CN14" s="31">
        <v>0</v>
      </c>
      <c r="CO14">
        <v>0</v>
      </c>
      <c r="CP14" s="31">
        <v>0</v>
      </c>
      <c r="CQ14">
        <v>0</v>
      </c>
      <c r="CR14" s="31">
        <v>18731218.370000001</v>
      </c>
      <c r="CS14" s="5">
        <v>15.3985</v>
      </c>
      <c r="CT14" s="31">
        <v>0</v>
      </c>
      <c r="CU14">
        <v>0</v>
      </c>
      <c r="CV14" s="31">
        <v>0</v>
      </c>
      <c r="CW14">
        <v>0</v>
      </c>
      <c r="CX14" s="31">
        <v>0</v>
      </c>
      <c r="CY14">
        <v>0</v>
      </c>
      <c r="CZ14" s="31">
        <v>0</v>
      </c>
      <c r="DA14">
        <v>0</v>
      </c>
      <c r="DB14" s="31">
        <v>0</v>
      </c>
      <c r="DC14">
        <v>0</v>
      </c>
      <c r="DD14" s="31">
        <v>0</v>
      </c>
      <c r="DE14">
        <v>0</v>
      </c>
      <c r="DF14" s="31">
        <v>0</v>
      </c>
      <c r="DG14">
        <v>0</v>
      </c>
      <c r="DH14" s="31">
        <v>0</v>
      </c>
      <c r="DI14">
        <v>0</v>
      </c>
      <c r="DJ14" s="31">
        <v>16487500</v>
      </c>
      <c r="DK14" s="5">
        <v>2.952</v>
      </c>
      <c r="DL14" s="31">
        <v>2059562</v>
      </c>
      <c r="DM14" s="5">
        <v>0.1696</v>
      </c>
      <c r="DN14" s="31">
        <v>0</v>
      </c>
      <c r="DO14">
        <v>0</v>
      </c>
      <c r="DP14" s="31">
        <v>0</v>
      </c>
      <c r="DQ14">
        <v>0</v>
      </c>
      <c r="DR14" s="31">
        <v>0</v>
      </c>
      <c r="DS14">
        <v>0</v>
      </c>
      <c r="DT14" s="31">
        <v>0</v>
      </c>
      <c r="DU14">
        <v>0</v>
      </c>
      <c r="DV14" s="31">
        <v>0</v>
      </c>
      <c r="DW14">
        <v>0</v>
      </c>
      <c r="DX14" s="31">
        <v>0</v>
      </c>
      <c r="DY14">
        <v>0</v>
      </c>
      <c r="DZ14" s="31">
        <v>10410000</v>
      </c>
      <c r="EA14" s="5">
        <v>1.2635000000000001</v>
      </c>
      <c r="EB14" s="31">
        <v>0</v>
      </c>
      <c r="EC14">
        <v>0</v>
      </c>
      <c r="ED14" s="31">
        <v>0</v>
      </c>
      <c r="EE14">
        <v>0</v>
      </c>
      <c r="EF14" s="31">
        <v>0</v>
      </c>
      <c r="EG14">
        <v>0</v>
      </c>
      <c r="EH14" s="31">
        <v>0</v>
      </c>
      <c r="EI14">
        <v>0</v>
      </c>
      <c r="EJ14" s="31">
        <v>24973588.079999998</v>
      </c>
      <c r="EK14" s="5">
        <v>2.1659000000000002</v>
      </c>
      <c r="EL14" s="31">
        <v>0</v>
      </c>
      <c r="EM14">
        <v>0</v>
      </c>
      <c r="EN14" s="31">
        <v>2488177.7999999998</v>
      </c>
      <c r="EO14" s="5">
        <v>3.2481</v>
      </c>
      <c r="EP14" s="31">
        <v>0</v>
      </c>
      <c r="EQ14">
        <v>0</v>
      </c>
    </row>
    <row r="15" spans="1:147">
      <c r="A15" t="s">
        <v>167</v>
      </c>
      <c r="B15" s="31">
        <v>7094086708.0100002</v>
      </c>
      <c r="C15" s="5">
        <v>12.382899999999999</v>
      </c>
      <c r="D15" s="31">
        <v>2488321.5</v>
      </c>
      <c r="E15" s="5">
        <v>5.3033999999999999</v>
      </c>
      <c r="F15" s="31">
        <v>0</v>
      </c>
      <c r="G15">
        <v>0</v>
      </c>
      <c r="H15" s="31">
        <v>206383000</v>
      </c>
      <c r="I15" s="5">
        <v>4.6384999999999996</v>
      </c>
      <c r="J15" s="31">
        <v>6623985</v>
      </c>
      <c r="K15" s="5">
        <v>1.3792</v>
      </c>
      <c r="L15" s="31">
        <v>379288694.5</v>
      </c>
      <c r="M15" s="5">
        <v>24.209399999999999</v>
      </c>
      <c r="N15" s="31">
        <v>1069785379</v>
      </c>
      <c r="O15" s="5">
        <v>37.523800000000001</v>
      </c>
      <c r="P15" s="31">
        <v>1995329.2</v>
      </c>
      <c r="Q15" s="5">
        <v>5.6829999999999998</v>
      </c>
      <c r="R15" s="31">
        <v>0</v>
      </c>
      <c r="S15">
        <v>0</v>
      </c>
      <c r="T15" s="31">
        <v>457696402.95999998</v>
      </c>
      <c r="U15" s="5">
        <v>29.877500000000001</v>
      </c>
      <c r="V15" s="31">
        <v>27666473.719999999</v>
      </c>
      <c r="W15" s="5">
        <v>16.2788</v>
      </c>
      <c r="X15" s="31">
        <v>164126521.75</v>
      </c>
      <c r="Y15" s="5">
        <v>40.418599999999998</v>
      </c>
      <c r="Z15" s="31">
        <v>434142498.72000003</v>
      </c>
      <c r="AA15" s="5">
        <v>4.7820999999999998</v>
      </c>
      <c r="AB15" s="31">
        <v>48290701</v>
      </c>
      <c r="AC15" s="5">
        <v>19.3551</v>
      </c>
      <c r="AD15" s="31">
        <v>47126017.659999996</v>
      </c>
      <c r="AE15" s="5">
        <v>8.9023000000000003</v>
      </c>
      <c r="AF15" s="31">
        <v>15023944.01</v>
      </c>
      <c r="AG15" s="5">
        <v>26.3156</v>
      </c>
      <c r="AH15" s="31">
        <v>0</v>
      </c>
      <c r="AI15">
        <v>0</v>
      </c>
      <c r="AJ15" s="31">
        <v>16831505.550000001</v>
      </c>
      <c r="AK15" s="5">
        <v>13.3949</v>
      </c>
      <c r="AL15" s="31">
        <v>5584546.7999999998</v>
      </c>
      <c r="AM15" s="5">
        <v>2.8771</v>
      </c>
      <c r="AN15" s="31">
        <v>0</v>
      </c>
      <c r="AO15">
        <v>0</v>
      </c>
      <c r="AP15" s="31">
        <v>0</v>
      </c>
      <c r="AQ15">
        <v>0</v>
      </c>
      <c r="AR15" s="31">
        <v>23266958.620000001</v>
      </c>
      <c r="AS15" s="5">
        <v>6.3055000000000003</v>
      </c>
      <c r="AT15" s="31">
        <v>67721250</v>
      </c>
      <c r="AU15" s="5">
        <v>19.602599999999999</v>
      </c>
      <c r="AV15" s="31">
        <v>0</v>
      </c>
      <c r="AW15">
        <v>0</v>
      </c>
      <c r="AX15" s="31">
        <v>19443986.850000001</v>
      </c>
      <c r="AY15" s="5">
        <v>6.9230999999999998</v>
      </c>
      <c r="AZ15" s="31">
        <v>75841614</v>
      </c>
      <c r="BA15" s="5">
        <v>23.4221</v>
      </c>
      <c r="BB15" s="31">
        <v>470471843.20999998</v>
      </c>
      <c r="BC15" s="5">
        <v>23.9695</v>
      </c>
      <c r="BD15" s="31">
        <v>42780667.990000002</v>
      </c>
      <c r="BE15" s="5">
        <v>16.691099999999999</v>
      </c>
      <c r="BF15" s="31">
        <v>3700761.41</v>
      </c>
      <c r="BG15" s="5">
        <v>9.8434000000000008</v>
      </c>
      <c r="BH15" s="31">
        <v>8854751.2300000004</v>
      </c>
      <c r="BI15" s="5">
        <v>12.4825</v>
      </c>
      <c r="BJ15" s="31">
        <v>1764805.5</v>
      </c>
      <c r="BK15" s="5">
        <v>2.4251999999999998</v>
      </c>
      <c r="BL15" s="31">
        <v>2761818</v>
      </c>
      <c r="BM15" s="5">
        <v>2.8628999999999998</v>
      </c>
      <c r="BN15" s="31">
        <v>11357527</v>
      </c>
      <c r="BO15" s="5">
        <v>7.8781999999999996</v>
      </c>
      <c r="BP15" s="31">
        <v>17177774</v>
      </c>
      <c r="BQ15" s="5">
        <v>12.5733</v>
      </c>
      <c r="BR15" s="31">
        <v>0</v>
      </c>
      <c r="BS15">
        <v>0</v>
      </c>
      <c r="BT15" s="31">
        <v>0</v>
      </c>
      <c r="BU15">
        <v>0</v>
      </c>
      <c r="BV15" s="31">
        <v>492378146.69999999</v>
      </c>
      <c r="BW15" s="5">
        <v>20.275500000000001</v>
      </c>
      <c r="BX15" s="31">
        <v>1320896716.3699999</v>
      </c>
      <c r="BY15" s="5">
        <v>24.132300000000001</v>
      </c>
      <c r="BZ15" s="31">
        <v>0</v>
      </c>
      <c r="CA15">
        <v>0</v>
      </c>
      <c r="CB15" s="31">
        <v>0</v>
      </c>
      <c r="CC15">
        <v>0</v>
      </c>
      <c r="CD15" s="31">
        <v>0</v>
      </c>
      <c r="CE15">
        <v>0</v>
      </c>
      <c r="CF15" s="31">
        <v>0</v>
      </c>
      <c r="CG15">
        <v>0</v>
      </c>
      <c r="CH15" s="31">
        <v>0</v>
      </c>
      <c r="CI15">
        <v>0</v>
      </c>
      <c r="CJ15" s="31">
        <v>0</v>
      </c>
      <c r="CK15">
        <v>0</v>
      </c>
      <c r="CL15" s="31">
        <v>0</v>
      </c>
      <c r="CM15">
        <v>0</v>
      </c>
      <c r="CN15" s="31">
        <v>0</v>
      </c>
      <c r="CO15">
        <v>0</v>
      </c>
      <c r="CP15" s="31">
        <v>8891635.75</v>
      </c>
      <c r="CQ15" s="5">
        <v>17.529199999999999</v>
      </c>
      <c r="CR15" s="31">
        <v>28873201.52</v>
      </c>
      <c r="CS15" s="5">
        <v>23.736000000000001</v>
      </c>
      <c r="CT15" s="31">
        <v>87667</v>
      </c>
      <c r="CU15" s="5">
        <v>8.7628000000000004</v>
      </c>
      <c r="CV15" s="31">
        <v>258954932.25</v>
      </c>
      <c r="CW15" s="5">
        <v>6.2073</v>
      </c>
      <c r="CX15" s="31">
        <v>0</v>
      </c>
      <c r="CY15">
        <v>0</v>
      </c>
      <c r="CZ15" s="31">
        <v>453670338.29000002</v>
      </c>
      <c r="DA15" s="5">
        <v>37.031500000000001</v>
      </c>
      <c r="DB15" s="31">
        <v>25611844.199999999</v>
      </c>
      <c r="DC15" s="5">
        <v>31.584800000000001</v>
      </c>
      <c r="DD15" s="31">
        <v>0</v>
      </c>
      <c r="DE15">
        <v>0</v>
      </c>
      <c r="DF15" s="31">
        <v>0</v>
      </c>
      <c r="DG15">
        <v>0</v>
      </c>
      <c r="DH15" s="31">
        <v>262238874.81</v>
      </c>
      <c r="DI15" s="5">
        <v>22.560099999999998</v>
      </c>
      <c r="DJ15" s="31">
        <v>171274045</v>
      </c>
      <c r="DK15" s="5">
        <v>30.6661</v>
      </c>
      <c r="DL15" s="31">
        <v>147610050.38999999</v>
      </c>
      <c r="DM15" s="5">
        <v>12.155099999999999</v>
      </c>
      <c r="DN15" s="31">
        <v>0</v>
      </c>
      <c r="DO15">
        <v>0</v>
      </c>
      <c r="DP15" s="31">
        <v>117052865.18000001</v>
      </c>
      <c r="DQ15" s="5">
        <v>5.8335999999999997</v>
      </c>
      <c r="DR15" s="31">
        <v>0</v>
      </c>
      <c r="DS15">
        <v>0</v>
      </c>
      <c r="DT15" s="31">
        <v>0</v>
      </c>
      <c r="DU15">
        <v>0</v>
      </c>
      <c r="DV15" s="31">
        <v>0</v>
      </c>
      <c r="DW15">
        <v>0</v>
      </c>
      <c r="DX15" s="31">
        <v>1145468.1000000001</v>
      </c>
      <c r="DY15" s="5">
        <v>1.5972999999999999</v>
      </c>
      <c r="DZ15" s="31">
        <v>21124387.899999999</v>
      </c>
      <c r="EA15" s="5">
        <v>2.5640000000000001</v>
      </c>
      <c r="EB15" s="31">
        <v>6320630.0999999996</v>
      </c>
      <c r="EC15" s="5">
        <v>2.3940000000000001</v>
      </c>
      <c r="ED15" s="31">
        <v>0</v>
      </c>
      <c r="EE15">
        <v>0</v>
      </c>
      <c r="EF15" s="31">
        <v>0</v>
      </c>
      <c r="EG15">
        <v>0</v>
      </c>
      <c r="EH15" s="31">
        <v>0</v>
      </c>
      <c r="EI15">
        <v>0</v>
      </c>
      <c r="EJ15" s="31">
        <v>129063988</v>
      </c>
      <c r="EK15" s="5">
        <v>11.1935</v>
      </c>
      <c r="EL15" s="31">
        <v>0</v>
      </c>
      <c r="EM15">
        <v>0</v>
      </c>
      <c r="EN15" s="31">
        <v>20694837.27</v>
      </c>
      <c r="EO15" s="5">
        <v>27.0154</v>
      </c>
      <c r="EP15" s="31">
        <v>0</v>
      </c>
      <c r="EQ15">
        <v>0</v>
      </c>
    </row>
    <row r="16" spans="1:147">
      <c r="A16" t="s">
        <v>168</v>
      </c>
      <c r="B16" s="31">
        <v>3108753323.5500002</v>
      </c>
      <c r="C16" s="5">
        <v>5.4264000000000001</v>
      </c>
      <c r="D16" s="31">
        <v>9746315.5500000007</v>
      </c>
      <c r="E16" s="5">
        <v>20.772600000000001</v>
      </c>
      <c r="F16" s="31">
        <v>0</v>
      </c>
      <c r="G16">
        <v>0</v>
      </c>
      <c r="H16" s="31">
        <v>132572901.13</v>
      </c>
      <c r="I16" s="5">
        <v>2.9796</v>
      </c>
      <c r="J16" s="31">
        <v>7826590</v>
      </c>
      <c r="K16" s="5">
        <v>1.6295999999999999</v>
      </c>
      <c r="L16" s="31">
        <v>131187832.16</v>
      </c>
      <c r="M16" s="5">
        <v>8.3734999999999999</v>
      </c>
      <c r="N16" s="31">
        <v>484210253.82999998</v>
      </c>
      <c r="O16" s="5">
        <v>16.984100000000002</v>
      </c>
      <c r="P16" s="31">
        <v>2715448.2</v>
      </c>
      <c r="Q16" s="5">
        <v>7.7340999999999998</v>
      </c>
      <c r="R16" s="31">
        <v>0</v>
      </c>
      <c r="S16">
        <v>0</v>
      </c>
      <c r="T16" s="31">
        <v>150404603.02000001</v>
      </c>
      <c r="U16" s="5">
        <v>9.8180999999999994</v>
      </c>
      <c r="V16" s="31">
        <v>3618316.62</v>
      </c>
      <c r="W16" s="5">
        <v>2.129</v>
      </c>
      <c r="X16" s="31">
        <v>52666312.799999997</v>
      </c>
      <c r="Y16" s="5">
        <v>12.969900000000001</v>
      </c>
      <c r="Z16" s="31">
        <v>343845866.00999999</v>
      </c>
      <c r="AA16" s="5">
        <v>3.7875000000000001</v>
      </c>
      <c r="AB16" s="31">
        <v>17797278.190000001</v>
      </c>
      <c r="AC16" s="5">
        <v>7.1332000000000004</v>
      </c>
      <c r="AD16" s="31">
        <v>21546884.09</v>
      </c>
      <c r="AE16" s="5">
        <v>4.0702999999999996</v>
      </c>
      <c r="AF16" s="31">
        <v>5420303.4400000004</v>
      </c>
      <c r="AG16" s="5">
        <v>9.4940999999999995</v>
      </c>
      <c r="AH16" s="31">
        <v>0</v>
      </c>
      <c r="AI16">
        <v>0</v>
      </c>
      <c r="AJ16" s="31">
        <v>6555852.1699999999</v>
      </c>
      <c r="AK16" s="5">
        <v>5.2172999999999998</v>
      </c>
      <c r="AL16" s="31">
        <v>3650361</v>
      </c>
      <c r="AM16" s="5">
        <v>1.8806</v>
      </c>
      <c r="AN16" s="31">
        <v>0</v>
      </c>
      <c r="AO16">
        <v>0</v>
      </c>
      <c r="AP16" s="31">
        <v>0</v>
      </c>
      <c r="AQ16">
        <v>0</v>
      </c>
      <c r="AR16" s="31">
        <v>8024251.3700000001</v>
      </c>
      <c r="AS16" s="5">
        <v>2.1745999999999999</v>
      </c>
      <c r="AT16" s="31">
        <v>82357150</v>
      </c>
      <c r="AU16" s="5">
        <v>23.839099999999998</v>
      </c>
      <c r="AV16" s="31">
        <v>0</v>
      </c>
      <c r="AW16">
        <v>0</v>
      </c>
      <c r="AX16" s="31">
        <v>12896192.82</v>
      </c>
      <c r="AY16" s="5">
        <v>4.5918000000000001</v>
      </c>
      <c r="AZ16" s="31">
        <v>26232095.600000001</v>
      </c>
      <c r="BA16" s="5">
        <v>8.1012000000000004</v>
      </c>
      <c r="BB16" s="31">
        <v>305545734.02999997</v>
      </c>
      <c r="BC16" s="5">
        <v>15.5669</v>
      </c>
      <c r="BD16" s="31">
        <v>17075922.379999999</v>
      </c>
      <c r="BE16" s="5">
        <v>6.6623000000000001</v>
      </c>
      <c r="BF16" s="31">
        <v>812743.65</v>
      </c>
      <c r="BG16" s="5">
        <v>2.1617999999999999</v>
      </c>
      <c r="BH16" s="31">
        <v>4267779.24</v>
      </c>
      <c r="BI16" s="5">
        <v>6.0163000000000002</v>
      </c>
      <c r="BJ16" s="31">
        <v>378585</v>
      </c>
      <c r="BK16" s="5">
        <v>0.52029999999999998</v>
      </c>
      <c r="BL16" s="31">
        <v>1626498</v>
      </c>
      <c r="BM16" s="5">
        <v>1.6859999999999999</v>
      </c>
      <c r="BN16" s="31">
        <v>6146661</v>
      </c>
      <c r="BO16" s="5">
        <v>4.2637</v>
      </c>
      <c r="BP16" s="31">
        <v>9209239</v>
      </c>
      <c r="BQ16" s="5">
        <v>6.7407000000000004</v>
      </c>
      <c r="BR16" s="31">
        <v>0</v>
      </c>
      <c r="BS16">
        <v>0</v>
      </c>
      <c r="BT16" s="31">
        <v>0</v>
      </c>
      <c r="BU16">
        <v>0</v>
      </c>
      <c r="BV16" s="31">
        <v>144250671.99000001</v>
      </c>
      <c r="BW16" s="5">
        <v>5.9401000000000002</v>
      </c>
      <c r="BX16" s="31">
        <v>457068477.38</v>
      </c>
      <c r="BY16" s="5">
        <v>8.3505000000000003</v>
      </c>
      <c r="BZ16" s="31">
        <v>0</v>
      </c>
      <c r="CA16">
        <v>0</v>
      </c>
      <c r="CB16" s="31">
        <v>0</v>
      </c>
      <c r="CC16">
        <v>0</v>
      </c>
      <c r="CD16" s="31">
        <v>0</v>
      </c>
      <c r="CE16">
        <v>0</v>
      </c>
      <c r="CF16" s="31">
        <v>0</v>
      </c>
      <c r="CG16">
        <v>0</v>
      </c>
      <c r="CH16" s="31">
        <v>0</v>
      </c>
      <c r="CI16">
        <v>0</v>
      </c>
      <c r="CJ16" s="31">
        <v>0</v>
      </c>
      <c r="CK16">
        <v>0</v>
      </c>
      <c r="CL16" s="31">
        <v>0</v>
      </c>
      <c r="CM16">
        <v>0</v>
      </c>
      <c r="CN16" s="31">
        <v>0</v>
      </c>
      <c r="CO16">
        <v>0</v>
      </c>
      <c r="CP16" s="31">
        <v>2982843.5</v>
      </c>
      <c r="CQ16" s="5">
        <v>5.8803999999999998</v>
      </c>
      <c r="CR16" s="31">
        <v>6721063.4100000001</v>
      </c>
      <c r="CS16" s="5">
        <v>5.5251999999999999</v>
      </c>
      <c r="CT16" s="31">
        <v>67820</v>
      </c>
      <c r="CU16" s="5">
        <v>6.7789999999999999</v>
      </c>
      <c r="CV16" s="31">
        <v>90904724.920000002</v>
      </c>
      <c r="CW16" s="5">
        <v>2.1791</v>
      </c>
      <c r="CX16" s="31">
        <v>0</v>
      </c>
      <c r="CY16">
        <v>0</v>
      </c>
      <c r="CZ16" s="31">
        <v>161629228.86000001</v>
      </c>
      <c r="DA16" s="5">
        <v>13.193199999999999</v>
      </c>
      <c r="DB16" s="31">
        <v>8080859.4199999999</v>
      </c>
      <c r="DC16" s="5">
        <v>9.9654000000000007</v>
      </c>
      <c r="DD16" s="31">
        <v>0</v>
      </c>
      <c r="DE16">
        <v>0</v>
      </c>
      <c r="DF16" s="31">
        <v>0</v>
      </c>
      <c r="DG16">
        <v>0</v>
      </c>
      <c r="DH16" s="31">
        <v>98068774.790000007</v>
      </c>
      <c r="DI16" s="5">
        <v>8.4367000000000001</v>
      </c>
      <c r="DJ16" s="31">
        <v>53467003.520000003</v>
      </c>
      <c r="DK16" s="5">
        <v>9.5731000000000002</v>
      </c>
      <c r="DL16" s="31">
        <v>83968383.260000005</v>
      </c>
      <c r="DM16" s="5">
        <v>6.9145000000000003</v>
      </c>
      <c r="DN16" s="31">
        <v>0</v>
      </c>
      <c r="DO16">
        <v>0</v>
      </c>
      <c r="DP16" s="31">
        <v>50981146.329999998</v>
      </c>
      <c r="DQ16" s="5">
        <v>2.5407999999999999</v>
      </c>
      <c r="DR16" s="31">
        <v>0</v>
      </c>
      <c r="DS16">
        <v>0</v>
      </c>
      <c r="DT16" s="31">
        <v>0</v>
      </c>
      <c r="DU16">
        <v>0</v>
      </c>
      <c r="DV16" s="31">
        <v>0</v>
      </c>
      <c r="DW16">
        <v>0</v>
      </c>
      <c r="DX16" s="31">
        <v>1125001.98</v>
      </c>
      <c r="DY16" s="5">
        <v>1.5687</v>
      </c>
      <c r="DZ16" s="31">
        <v>20745883.079999998</v>
      </c>
      <c r="EA16" s="5">
        <v>2.5181</v>
      </c>
      <c r="EB16" s="31">
        <v>0</v>
      </c>
      <c r="EC16">
        <v>0</v>
      </c>
      <c r="ED16" s="31">
        <v>0</v>
      </c>
      <c r="EE16">
        <v>0</v>
      </c>
      <c r="EF16" s="31">
        <v>0</v>
      </c>
      <c r="EG16">
        <v>0</v>
      </c>
      <c r="EH16" s="31">
        <v>0</v>
      </c>
      <c r="EI16">
        <v>0</v>
      </c>
      <c r="EJ16" s="31">
        <v>70685225.579999998</v>
      </c>
      <c r="EK16" s="5">
        <v>6.1303999999999998</v>
      </c>
      <c r="EL16" s="31">
        <v>0</v>
      </c>
      <c r="EM16">
        <v>0</v>
      </c>
      <c r="EN16" s="31">
        <v>9668245.2300000004</v>
      </c>
      <c r="EO16" s="5">
        <v>12.6211</v>
      </c>
      <c r="EP16" s="31">
        <v>0</v>
      </c>
      <c r="EQ16">
        <v>0</v>
      </c>
    </row>
    <row r="17" spans="1:147">
      <c r="A17" t="s">
        <v>169</v>
      </c>
      <c r="B17" s="31">
        <v>1681705466.51</v>
      </c>
      <c r="C17" s="5">
        <v>2.9355000000000002</v>
      </c>
      <c r="D17" s="31">
        <v>7274209.4500000002</v>
      </c>
      <c r="E17" s="5">
        <v>15.5038</v>
      </c>
      <c r="F17" s="31">
        <v>0</v>
      </c>
      <c r="G17">
        <v>0</v>
      </c>
      <c r="H17" s="31">
        <v>171677628.19999999</v>
      </c>
      <c r="I17" s="5">
        <v>3.8584999999999998</v>
      </c>
      <c r="J17" s="31">
        <v>10024900</v>
      </c>
      <c r="K17" s="5">
        <v>2.0874000000000001</v>
      </c>
      <c r="L17" s="31">
        <v>63386419.890000001</v>
      </c>
      <c r="M17" s="5">
        <v>4.0458999999999996</v>
      </c>
      <c r="N17" s="31">
        <v>66359250</v>
      </c>
      <c r="O17" s="5">
        <v>2.3275999999999999</v>
      </c>
      <c r="P17" s="31">
        <v>0</v>
      </c>
      <c r="Q17">
        <v>0</v>
      </c>
      <c r="R17" s="31">
        <v>0</v>
      </c>
      <c r="S17">
        <v>0</v>
      </c>
      <c r="T17" s="31">
        <v>76170788.200000003</v>
      </c>
      <c r="U17" s="5">
        <v>4.9722999999999997</v>
      </c>
      <c r="V17" s="31">
        <v>4220138.76</v>
      </c>
      <c r="W17" s="5">
        <v>2.4830999999999999</v>
      </c>
      <c r="X17" s="31">
        <v>14568372</v>
      </c>
      <c r="Y17" s="5">
        <v>3.5876999999999999</v>
      </c>
      <c r="Z17" s="31">
        <v>312327567.81</v>
      </c>
      <c r="AA17" s="5">
        <v>3.4403000000000001</v>
      </c>
      <c r="AB17" s="31">
        <v>16268363.18</v>
      </c>
      <c r="AC17" s="5">
        <v>6.5204000000000004</v>
      </c>
      <c r="AD17" s="31">
        <v>23370688.120000001</v>
      </c>
      <c r="AE17" s="5">
        <v>4.4147999999999996</v>
      </c>
      <c r="AF17" s="31">
        <v>5277491.24</v>
      </c>
      <c r="AG17" s="5">
        <v>9.2439</v>
      </c>
      <c r="AH17" s="31">
        <v>0</v>
      </c>
      <c r="AI17">
        <v>0</v>
      </c>
      <c r="AJ17" s="31">
        <v>2959200.98</v>
      </c>
      <c r="AK17" s="5">
        <v>2.355</v>
      </c>
      <c r="AL17" s="31">
        <v>0</v>
      </c>
      <c r="AM17">
        <v>0</v>
      </c>
      <c r="AN17" s="31">
        <v>0</v>
      </c>
      <c r="AO17">
        <v>0</v>
      </c>
      <c r="AP17" s="31">
        <v>0</v>
      </c>
      <c r="AQ17">
        <v>0</v>
      </c>
      <c r="AR17" s="31">
        <v>0</v>
      </c>
      <c r="AS17">
        <v>0</v>
      </c>
      <c r="AT17" s="31">
        <v>37987312.5</v>
      </c>
      <c r="AU17" s="5">
        <v>10.995799999999999</v>
      </c>
      <c r="AV17" s="31">
        <v>0</v>
      </c>
      <c r="AW17">
        <v>0</v>
      </c>
      <c r="AX17" s="31">
        <v>13410453.84</v>
      </c>
      <c r="AY17" s="5">
        <v>4.7748999999999997</v>
      </c>
      <c r="AZ17" s="31">
        <v>12674931.869999999</v>
      </c>
      <c r="BA17" s="5">
        <v>3.9144000000000001</v>
      </c>
      <c r="BB17" s="31">
        <v>44743719.359999999</v>
      </c>
      <c r="BC17" s="5">
        <v>2.2795999999999998</v>
      </c>
      <c r="BD17" s="31">
        <v>11847867.619999999</v>
      </c>
      <c r="BE17" s="5">
        <v>4.6224999999999996</v>
      </c>
      <c r="BF17" s="31">
        <v>496668.95</v>
      </c>
      <c r="BG17" s="5">
        <v>1.3210999999999999</v>
      </c>
      <c r="BH17" s="31">
        <v>4774085.5199999996</v>
      </c>
      <c r="BI17" s="5">
        <v>6.73</v>
      </c>
      <c r="BJ17" s="31">
        <v>12800</v>
      </c>
      <c r="BK17" s="5">
        <v>1.7600000000000001E-2</v>
      </c>
      <c r="BL17" s="31">
        <v>1361894</v>
      </c>
      <c r="BM17" s="5">
        <v>1.4117</v>
      </c>
      <c r="BN17" s="31">
        <v>4929410</v>
      </c>
      <c r="BO17" s="5">
        <v>3.4192999999999998</v>
      </c>
      <c r="BP17" s="31">
        <v>7587923</v>
      </c>
      <c r="BQ17" s="5">
        <v>5.5540000000000003</v>
      </c>
      <c r="BR17" s="31">
        <v>0</v>
      </c>
      <c r="BS17">
        <v>0</v>
      </c>
      <c r="BT17" s="31">
        <v>0</v>
      </c>
      <c r="BU17">
        <v>0</v>
      </c>
      <c r="BV17" s="31">
        <v>151091187.84999999</v>
      </c>
      <c r="BW17" s="5">
        <v>6.2217000000000002</v>
      </c>
      <c r="BX17" s="31">
        <v>230653988.40000001</v>
      </c>
      <c r="BY17" s="5">
        <v>4.2140000000000004</v>
      </c>
      <c r="BZ17" s="31">
        <v>0</v>
      </c>
      <c r="CA17">
        <v>0</v>
      </c>
      <c r="CB17" s="31">
        <v>0</v>
      </c>
      <c r="CC17">
        <v>0</v>
      </c>
      <c r="CD17" s="31">
        <v>0</v>
      </c>
      <c r="CE17">
        <v>0</v>
      </c>
      <c r="CF17" s="31">
        <v>0</v>
      </c>
      <c r="CG17">
        <v>0</v>
      </c>
      <c r="CH17" s="31">
        <v>0</v>
      </c>
      <c r="CI17">
        <v>0</v>
      </c>
      <c r="CJ17" s="31">
        <v>0</v>
      </c>
      <c r="CK17">
        <v>0</v>
      </c>
      <c r="CL17" s="31">
        <v>0</v>
      </c>
      <c r="CM17">
        <v>0</v>
      </c>
      <c r="CN17" s="31">
        <v>0</v>
      </c>
      <c r="CO17">
        <v>0</v>
      </c>
      <c r="CP17" s="31">
        <v>2943635.75</v>
      </c>
      <c r="CQ17" s="5">
        <v>5.8030999999999997</v>
      </c>
      <c r="CR17" s="31">
        <v>5637665.1299999999</v>
      </c>
      <c r="CS17" s="5">
        <v>4.6345999999999998</v>
      </c>
      <c r="CT17" s="31">
        <v>61562</v>
      </c>
      <c r="CU17" s="5">
        <v>6.1535000000000002</v>
      </c>
      <c r="CV17" s="31">
        <v>59280955.600000001</v>
      </c>
      <c r="CW17" s="5">
        <v>1.421</v>
      </c>
      <c r="CX17" s="31">
        <v>0</v>
      </c>
      <c r="CY17">
        <v>0</v>
      </c>
      <c r="CZ17" s="31">
        <v>74425555.900000006</v>
      </c>
      <c r="DA17" s="5">
        <v>6.0750999999999999</v>
      </c>
      <c r="DB17" s="31">
        <v>5237386.21</v>
      </c>
      <c r="DC17" s="5">
        <v>6.4588000000000001</v>
      </c>
      <c r="DD17" s="31">
        <v>0</v>
      </c>
      <c r="DE17">
        <v>0</v>
      </c>
      <c r="DF17" s="31">
        <v>0</v>
      </c>
      <c r="DG17">
        <v>0</v>
      </c>
      <c r="DH17" s="31">
        <v>45482923.420000002</v>
      </c>
      <c r="DI17" s="5">
        <v>3.9127999999999998</v>
      </c>
      <c r="DJ17" s="31">
        <v>27386995.050000001</v>
      </c>
      <c r="DK17" s="5">
        <v>4.9036</v>
      </c>
      <c r="DL17" s="31">
        <v>76523913.189999998</v>
      </c>
      <c r="DM17" s="5">
        <v>6.3014000000000001</v>
      </c>
      <c r="DN17" s="31">
        <v>0</v>
      </c>
      <c r="DO17">
        <v>0</v>
      </c>
      <c r="DP17" s="31">
        <v>33880332.5</v>
      </c>
      <c r="DQ17" s="5">
        <v>1.6884999999999999</v>
      </c>
      <c r="DR17" s="31">
        <v>0</v>
      </c>
      <c r="DS17">
        <v>0</v>
      </c>
      <c r="DT17" s="31">
        <v>0</v>
      </c>
      <c r="DU17">
        <v>0</v>
      </c>
      <c r="DV17" s="31">
        <v>0</v>
      </c>
      <c r="DW17">
        <v>0</v>
      </c>
      <c r="DX17" s="31">
        <v>0</v>
      </c>
      <c r="DY17">
        <v>0</v>
      </c>
      <c r="DZ17" s="31">
        <v>0</v>
      </c>
      <c r="EA17">
        <v>0</v>
      </c>
      <c r="EB17" s="31">
        <v>0</v>
      </c>
      <c r="EC17">
        <v>0</v>
      </c>
      <c r="ED17" s="31">
        <v>0</v>
      </c>
      <c r="EE17">
        <v>0</v>
      </c>
      <c r="EF17" s="31">
        <v>0</v>
      </c>
      <c r="EG17">
        <v>0</v>
      </c>
      <c r="EH17" s="31">
        <v>0</v>
      </c>
      <c r="EI17">
        <v>0</v>
      </c>
      <c r="EJ17" s="31">
        <v>48704689.670000002</v>
      </c>
      <c r="EK17" s="5">
        <v>4.2241</v>
      </c>
      <c r="EL17" s="31">
        <v>0</v>
      </c>
      <c r="EM17">
        <v>0</v>
      </c>
      <c r="EN17" s="31">
        <v>6682591.3499999996</v>
      </c>
      <c r="EO17" s="5">
        <v>8.7235999999999994</v>
      </c>
      <c r="EP17" s="31">
        <v>0</v>
      </c>
      <c r="EQ17">
        <v>0</v>
      </c>
    </row>
    <row r="18" spans="1:147">
      <c r="A18" t="s">
        <v>170</v>
      </c>
      <c r="B18" s="31">
        <v>3837435049.1999998</v>
      </c>
      <c r="C18" s="5">
        <v>6.6982999999999997</v>
      </c>
      <c r="D18" s="31">
        <v>3660613.65</v>
      </c>
      <c r="E18" s="5">
        <v>7.8019999999999996</v>
      </c>
      <c r="F18" s="31">
        <v>0</v>
      </c>
      <c r="G18">
        <v>0</v>
      </c>
      <c r="H18" s="31">
        <v>163628724.36000001</v>
      </c>
      <c r="I18" s="5">
        <v>3.6776</v>
      </c>
      <c r="J18" s="31">
        <v>6413038.1399999997</v>
      </c>
      <c r="K18" s="5">
        <v>1.3352999999999999</v>
      </c>
      <c r="L18" s="31">
        <v>138420510.13999999</v>
      </c>
      <c r="M18" s="5">
        <v>8.8352000000000004</v>
      </c>
      <c r="N18" s="31">
        <v>333096979.94999999</v>
      </c>
      <c r="O18" s="5">
        <v>11.6837</v>
      </c>
      <c r="P18" s="31">
        <v>2307813</v>
      </c>
      <c r="Q18" s="5">
        <v>6.5730000000000004</v>
      </c>
      <c r="R18" s="31">
        <v>0</v>
      </c>
      <c r="S18">
        <v>0</v>
      </c>
      <c r="T18" s="31">
        <v>268838451.97000003</v>
      </c>
      <c r="U18" s="5">
        <v>17.549199999999999</v>
      </c>
      <c r="V18" s="31">
        <v>15619691.189999999</v>
      </c>
      <c r="W18" s="5">
        <v>9.1905000000000001</v>
      </c>
      <c r="X18" s="31">
        <v>64732422.25</v>
      </c>
      <c r="Y18" s="5">
        <v>15.9413</v>
      </c>
      <c r="Z18" s="31">
        <v>719362305.34000003</v>
      </c>
      <c r="AA18" s="5">
        <v>7.9238</v>
      </c>
      <c r="AB18" s="31">
        <v>36614656.5</v>
      </c>
      <c r="AC18" s="5">
        <v>14.6753</v>
      </c>
      <c r="AD18" s="31">
        <v>41366807.119999997</v>
      </c>
      <c r="AE18" s="5">
        <v>7.8144</v>
      </c>
      <c r="AF18" s="31">
        <v>12210720.810000001</v>
      </c>
      <c r="AG18" s="5">
        <v>21.388000000000002</v>
      </c>
      <c r="AH18" s="31">
        <v>0</v>
      </c>
      <c r="AI18">
        <v>0</v>
      </c>
      <c r="AJ18" s="31">
        <v>10640794.34</v>
      </c>
      <c r="AK18" s="5">
        <v>8.4681999999999995</v>
      </c>
      <c r="AL18" s="31">
        <v>2574417.16</v>
      </c>
      <c r="AM18" s="5">
        <v>1.3263</v>
      </c>
      <c r="AN18" s="31">
        <v>0</v>
      </c>
      <c r="AO18">
        <v>0</v>
      </c>
      <c r="AP18" s="31">
        <v>0</v>
      </c>
      <c r="AQ18">
        <v>0</v>
      </c>
      <c r="AR18" s="31">
        <v>9278618.1300000008</v>
      </c>
      <c r="AS18" s="5">
        <v>2.5146000000000002</v>
      </c>
      <c r="AT18" s="31">
        <v>29357429.600000001</v>
      </c>
      <c r="AU18" s="5">
        <v>8.4977999999999998</v>
      </c>
      <c r="AV18" s="31">
        <v>0</v>
      </c>
      <c r="AW18">
        <v>0</v>
      </c>
      <c r="AX18" s="31">
        <v>16358642.300000001</v>
      </c>
      <c r="AY18" s="5">
        <v>5.8246000000000002</v>
      </c>
      <c r="AZ18" s="31">
        <v>27678037.399999999</v>
      </c>
      <c r="BA18" s="5">
        <v>8.5478000000000005</v>
      </c>
      <c r="BB18" s="31">
        <v>157765845.31999999</v>
      </c>
      <c r="BC18" s="5">
        <v>8.0378000000000007</v>
      </c>
      <c r="BD18" s="31">
        <v>31348848.609999999</v>
      </c>
      <c r="BE18" s="5">
        <v>12.2309</v>
      </c>
      <c r="BF18" s="31">
        <v>1450128.71</v>
      </c>
      <c r="BG18" s="5">
        <v>3.8571</v>
      </c>
      <c r="BH18" s="31">
        <v>9421585.6400000006</v>
      </c>
      <c r="BI18" s="5">
        <v>13.281499999999999</v>
      </c>
      <c r="BJ18" s="31">
        <v>1160231</v>
      </c>
      <c r="BK18" s="5">
        <v>1.5944</v>
      </c>
      <c r="BL18" s="31">
        <v>2829911</v>
      </c>
      <c r="BM18" s="5">
        <v>2.9335</v>
      </c>
      <c r="BN18" s="31">
        <v>10477775</v>
      </c>
      <c r="BO18" s="5">
        <v>7.2679999999999998</v>
      </c>
      <c r="BP18" s="31">
        <v>16815750</v>
      </c>
      <c r="BQ18" s="5">
        <v>12.308400000000001</v>
      </c>
      <c r="BR18" s="31">
        <v>0</v>
      </c>
      <c r="BS18">
        <v>0</v>
      </c>
      <c r="BT18" s="31">
        <v>0</v>
      </c>
      <c r="BU18">
        <v>0</v>
      </c>
      <c r="BV18" s="31">
        <v>198690161.88999999</v>
      </c>
      <c r="BW18" s="5">
        <v>8.1818000000000008</v>
      </c>
      <c r="BX18" s="31">
        <v>488745167.76999998</v>
      </c>
      <c r="BY18" s="5">
        <v>8.9291999999999998</v>
      </c>
      <c r="BZ18" s="31">
        <v>0</v>
      </c>
      <c r="CA18">
        <v>0</v>
      </c>
      <c r="CB18" s="31">
        <v>0</v>
      </c>
      <c r="CC18">
        <v>0</v>
      </c>
      <c r="CD18" s="31">
        <v>0</v>
      </c>
      <c r="CE18">
        <v>0</v>
      </c>
      <c r="CF18" s="31">
        <v>0</v>
      </c>
      <c r="CG18">
        <v>0</v>
      </c>
      <c r="CH18" s="31">
        <v>0</v>
      </c>
      <c r="CI18">
        <v>0</v>
      </c>
      <c r="CJ18" s="31">
        <v>0</v>
      </c>
      <c r="CK18">
        <v>0</v>
      </c>
      <c r="CL18" s="31">
        <v>0</v>
      </c>
      <c r="CM18">
        <v>0</v>
      </c>
      <c r="CN18" s="31">
        <v>0</v>
      </c>
      <c r="CO18">
        <v>0</v>
      </c>
      <c r="CP18" s="31">
        <v>4947790.42</v>
      </c>
      <c r="CQ18" s="5">
        <v>9.7542000000000009</v>
      </c>
      <c r="CR18" s="31">
        <v>10705000.310000001</v>
      </c>
      <c r="CS18" s="5">
        <v>8.8003</v>
      </c>
      <c r="CT18" s="31">
        <v>114125</v>
      </c>
      <c r="CU18" s="5">
        <v>11.407500000000001</v>
      </c>
      <c r="CV18" s="31">
        <v>107319825.18000001</v>
      </c>
      <c r="CW18" s="5">
        <v>2.5724999999999998</v>
      </c>
      <c r="CX18" s="31">
        <v>0</v>
      </c>
      <c r="CY18">
        <v>0</v>
      </c>
      <c r="CZ18" s="31">
        <v>189961507.71000001</v>
      </c>
      <c r="DA18" s="5">
        <v>15.5059</v>
      </c>
      <c r="DB18" s="31">
        <v>18302264.370000001</v>
      </c>
      <c r="DC18" s="5">
        <v>22.570599999999999</v>
      </c>
      <c r="DD18" s="31">
        <v>0</v>
      </c>
      <c r="DE18">
        <v>0</v>
      </c>
      <c r="DF18" s="31">
        <v>0</v>
      </c>
      <c r="DG18">
        <v>0</v>
      </c>
      <c r="DH18" s="31">
        <v>103476390.54000001</v>
      </c>
      <c r="DI18" s="5">
        <v>8.9018999999999995</v>
      </c>
      <c r="DJ18" s="31">
        <v>67603893.120000005</v>
      </c>
      <c r="DK18" s="5">
        <v>12.1043</v>
      </c>
      <c r="DL18" s="31">
        <v>161181344.28</v>
      </c>
      <c r="DM18" s="5">
        <v>13.272600000000001</v>
      </c>
      <c r="DN18" s="31">
        <v>0</v>
      </c>
      <c r="DO18">
        <v>0</v>
      </c>
      <c r="DP18" s="31">
        <v>115150487.72</v>
      </c>
      <c r="DQ18" s="5">
        <v>5.7388000000000003</v>
      </c>
      <c r="DR18" s="31">
        <v>0</v>
      </c>
      <c r="DS18">
        <v>0</v>
      </c>
      <c r="DT18" s="31">
        <v>0</v>
      </c>
      <c r="DU18">
        <v>0</v>
      </c>
      <c r="DV18" s="31">
        <v>0</v>
      </c>
      <c r="DW18">
        <v>0</v>
      </c>
      <c r="DX18" s="31">
        <v>5578114.6900000004</v>
      </c>
      <c r="DY18" s="5">
        <v>7.7782</v>
      </c>
      <c r="DZ18" s="31">
        <v>102938229.94</v>
      </c>
      <c r="EA18" s="5">
        <v>12.494400000000001</v>
      </c>
      <c r="EB18" s="31">
        <v>31523391.559999999</v>
      </c>
      <c r="EC18" s="5">
        <v>11.9399</v>
      </c>
      <c r="ED18" s="31">
        <v>0</v>
      </c>
      <c r="EE18">
        <v>0</v>
      </c>
      <c r="EF18" s="31">
        <v>0</v>
      </c>
      <c r="EG18">
        <v>0</v>
      </c>
      <c r="EH18" s="31">
        <v>0</v>
      </c>
      <c r="EI18">
        <v>0</v>
      </c>
      <c r="EJ18" s="31">
        <v>90650960.5</v>
      </c>
      <c r="EK18" s="5">
        <v>7.8620000000000001</v>
      </c>
      <c r="EL18" s="31">
        <v>0</v>
      </c>
      <c r="EM18">
        <v>0</v>
      </c>
      <c r="EN18" s="31">
        <v>7115645.5700000003</v>
      </c>
      <c r="EO18" s="5">
        <v>9.2888999999999999</v>
      </c>
      <c r="EP18" s="31">
        <v>0</v>
      </c>
      <c r="EQ18">
        <v>0</v>
      </c>
    </row>
    <row r="19" spans="1:147">
      <c r="A19" t="s">
        <v>171</v>
      </c>
      <c r="B19" s="31">
        <v>480176146.20999998</v>
      </c>
      <c r="C19" s="5">
        <v>0.83819999999999995</v>
      </c>
      <c r="D19" s="31">
        <v>4166119.65</v>
      </c>
      <c r="E19" s="5">
        <v>8.8794000000000004</v>
      </c>
      <c r="F19" s="31">
        <v>0</v>
      </c>
      <c r="G19">
        <v>0</v>
      </c>
      <c r="H19" s="31">
        <v>29206000</v>
      </c>
      <c r="I19" s="5">
        <v>0.65639999999999998</v>
      </c>
      <c r="J19" s="31">
        <v>2043300</v>
      </c>
      <c r="K19" s="5">
        <v>0.4254</v>
      </c>
      <c r="L19" s="31">
        <v>5888028</v>
      </c>
      <c r="M19" s="5">
        <v>0.37580000000000002</v>
      </c>
      <c r="N19" s="31">
        <v>27645619</v>
      </c>
      <c r="O19" s="5">
        <v>0.96970000000000001</v>
      </c>
      <c r="P19" s="31">
        <v>0</v>
      </c>
      <c r="Q19">
        <v>0</v>
      </c>
      <c r="R19" s="31">
        <v>0</v>
      </c>
      <c r="S19">
        <v>0</v>
      </c>
      <c r="T19" s="31">
        <v>8225680</v>
      </c>
      <c r="U19" s="5">
        <v>0.53700000000000003</v>
      </c>
      <c r="V19" s="31">
        <v>0</v>
      </c>
      <c r="W19">
        <v>0</v>
      </c>
      <c r="X19" s="31">
        <v>0</v>
      </c>
      <c r="Y19">
        <v>0</v>
      </c>
      <c r="Z19" s="31">
        <v>176395366.69</v>
      </c>
      <c r="AA19" s="5">
        <v>1.9430000000000001</v>
      </c>
      <c r="AB19" s="31">
        <v>1310215</v>
      </c>
      <c r="AC19" s="5">
        <v>0.52510000000000001</v>
      </c>
      <c r="AD19" s="31">
        <v>13274755.26</v>
      </c>
      <c r="AE19" s="5">
        <v>2.5076999999999998</v>
      </c>
      <c r="AF19" s="31">
        <v>565877</v>
      </c>
      <c r="AG19" s="5">
        <v>0.99119999999999997</v>
      </c>
      <c r="AH19" s="31">
        <v>0</v>
      </c>
      <c r="AI19">
        <v>0</v>
      </c>
      <c r="AJ19" s="31">
        <v>227362</v>
      </c>
      <c r="AK19" s="5">
        <v>0.18090000000000001</v>
      </c>
      <c r="AL19" s="31">
        <v>0</v>
      </c>
      <c r="AM19">
        <v>0</v>
      </c>
      <c r="AN19" s="31">
        <v>0</v>
      </c>
      <c r="AO19">
        <v>0</v>
      </c>
      <c r="AP19" s="31">
        <v>0</v>
      </c>
      <c r="AQ19">
        <v>0</v>
      </c>
      <c r="AR19" s="31">
        <v>3554190.3</v>
      </c>
      <c r="AS19" s="5">
        <v>0.96319999999999995</v>
      </c>
      <c r="AT19" s="31">
        <v>19750000</v>
      </c>
      <c r="AU19" s="5">
        <v>5.7168000000000001</v>
      </c>
      <c r="AV19" s="31">
        <v>0</v>
      </c>
      <c r="AW19">
        <v>0</v>
      </c>
      <c r="AX19" s="31">
        <v>5153889.5999999996</v>
      </c>
      <c r="AY19" s="5">
        <v>1.8351</v>
      </c>
      <c r="AZ19" s="31">
        <v>1177416</v>
      </c>
      <c r="BA19" s="5">
        <v>0.36359999999999998</v>
      </c>
      <c r="BB19" s="31">
        <v>0</v>
      </c>
      <c r="BC19">
        <v>0</v>
      </c>
      <c r="BD19" s="31">
        <v>3753814.98</v>
      </c>
      <c r="BE19" s="5">
        <v>1.4645999999999999</v>
      </c>
      <c r="BF19" s="31">
        <v>65702.539999999994</v>
      </c>
      <c r="BG19" s="5">
        <v>0.17480000000000001</v>
      </c>
      <c r="BH19" s="31">
        <v>1526676</v>
      </c>
      <c r="BI19" s="5">
        <v>2.1520999999999999</v>
      </c>
      <c r="BJ19" s="31">
        <v>228275.74</v>
      </c>
      <c r="BK19" s="5">
        <v>0.31369999999999998</v>
      </c>
      <c r="BL19" s="31">
        <v>271380</v>
      </c>
      <c r="BM19" s="5">
        <v>0.28129999999999999</v>
      </c>
      <c r="BN19" s="31">
        <v>1168450</v>
      </c>
      <c r="BO19" s="5">
        <v>0.8105</v>
      </c>
      <c r="BP19" s="31">
        <v>1740611</v>
      </c>
      <c r="BQ19" s="5">
        <v>1.274</v>
      </c>
      <c r="BR19" s="31">
        <v>0</v>
      </c>
      <c r="BS19">
        <v>0</v>
      </c>
      <c r="BT19" s="31">
        <v>0</v>
      </c>
      <c r="BU19">
        <v>0</v>
      </c>
      <c r="BV19" s="31">
        <v>28775762.399999999</v>
      </c>
      <c r="BW19" s="5">
        <v>1.1849000000000001</v>
      </c>
      <c r="BX19" s="31">
        <v>24311086.800000001</v>
      </c>
      <c r="BY19" s="5">
        <v>0.44419999999999998</v>
      </c>
      <c r="BZ19" s="31">
        <v>0</v>
      </c>
      <c r="CA19">
        <v>0</v>
      </c>
      <c r="CB19" s="31">
        <v>0</v>
      </c>
      <c r="CC19">
        <v>0</v>
      </c>
      <c r="CD19" s="31">
        <v>0</v>
      </c>
      <c r="CE19">
        <v>0</v>
      </c>
      <c r="CF19" s="31">
        <v>0</v>
      </c>
      <c r="CG19">
        <v>0</v>
      </c>
      <c r="CH19" s="31">
        <v>0</v>
      </c>
      <c r="CI19">
        <v>0</v>
      </c>
      <c r="CJ19" s="31">
        <v>0</v>
      </c>
      <c r="CK19">
        <v>0</v>
      </c>
      <c r="CL19" s="31">
        <v>0</v>
      </c>
      <c r="CM19">
        <v>0</v>
      </c>
      <c r="CN19" s="31">
        <v>0</v>
      </c>
      <c r="CO19">
        <v>0</v>
      </c>
      <c r="CP19" s="31">
        <v>0</v>
      </c>
      <c r="CQ19">
        <v>0</v>
      </c>
      <c r="CR19" s="31">
        <v>308837.5</v>
      </c>
      <c r="CS19" s="5">
        <v>0.25390000000000001</v>
      </c>
      <c r="CT19" s="31">
        <v>29406</v>
      </c>
      <c r="CU19" s="5">
        <v>2.9392999999999998</v>
      </c>
      <c r="CV19" s="31">
        <v>15400340.65</v>
      </c>
      <c r="CW19" s="5">
        <v>0.36919999999999997</v>
      </c>
      <c r="CX19" s="31">
        <v>0</v>
      </c>
      <c r="CY19">
        <v>0</v>
      </c>
      <c r="CZ19" s="31">
        <v>957267.82</v>
      </c>
      <c r="DA19" s="5">
        <v>7.8100000000000003E-2</v>
      </c>
      <c r="DB19" s="31">
        <v>1291289.8600000001</v>
      </c>
      <c r="DC19" s="5">
        <v>1.5924</v>
      </c>
      <c r="DD19" s="31">
        <v>0</v>
      </c>
      <c r="DE19">
        <v>0</v>
      </c>
      <c r="DF19" s="31">
        <v>0</v>
      </c>
      <c r="DG19">
        <v>0</v>
      </c>
      <c r="DH19" s="31">
        <v>4401722</v>
      </c>
      <c r="DI19" s="5">
        <v>0.37869999999999998</v>
      </c>
      <c r="DJ19" s="31">
        <v>2738837.2</v>
      </c>
      <c r="DK19" s="5">
        <v>0.4904</v>
      </c>
      <c r="DL19" s="31">
        <v>72763345.019999996</v>
      </c>
      <c r="DM19" s="5">
        <v>5.9917999999999996</v>
      </c>
      <c r="DN19" s="31">
        <v>0</v>
      </c>
      <c r="DO19">
        <v>0</v>
      </c>
      <c r="DP19" s="31">
        <v>5931373.75</v>
      </c>
      <c r="DQ19" s="5">
        <v>0.29559999999999997</v>
      </c>
      <c r="DR19" s="31">
        <v>0</v>
      </c>
      <c r="DS19">
        <v>0</v>
      </c>
      <c r="DT19" s="31">
        <v>0</v>
      </c>
      <c r="DU19">
        <v>0</v>
      </c>
      <c r="DV19" s="31">
        <v>0</v>
      </c>
      <c r="DW19">
        <v>0</v>
      </c>
      <c r="DX19" s="31">
        <v>0</v>
      </c>
      <c r="DY19">
        <v>0</v>
      </c>
      <c r="DZ19" s="31">
        <v>0</v>
      </c>
      <c r="EA19">
        <v>0</v>
      </c>
      <c r="EB19" s="31">
        <v>0</v>
      </c>
      <c r="EC19">
        <v>0</v>
      </c>
      <c r="ED19" s="31">
        <v>0</v>
      </c>
      <c r="EE19">
        <v>0</v>
      </c>
      <c r="EF19" s="31">
        <v>0</v>
      </c>
      <c r="EG19">
        <v>0</v>
      </c>
      <c r="EH19" s="31">
        <v>0</v>
      </c>
      <c r="EI19">
        <v>0</v>
      </c>
      <c r="EJ19" s="31">
        <v>15928148.449999999</v>
      </c>
      <c r="EK19" s="5">
        <v>1.3814</v>
      </c>
      <c r="EL19" s="31">
        <v>0</v>
      </c>
      <c r="EM19">
        <v>0</v>
      </c>
      <c r="EN19" s="31">
        <v>0</v>
      </c>
      <c r="EO19">
        <v>0</v>
      </c>
      <c r="EP19" s="31">
        <v>0</v>
      </c>
      <c r="EQ19">
        <v>0</v>
      </c>
    </row>
    <row r="20" spans="1:147">
      <c r="A20" t="s">
        <v>172</v>
      </c>
      <c r="B20" s="31">
        <v>2112763739.8399999</v>
      </c>
      <c r="C20" s="5">
        <v>3.6879</v>
      </c>
      <c r="D20" s="31">
        <v>5759010.6699999999</v>
      </c>
      <c r="E20" s="5">
        <v>12.2744</v>
      </c>
      <c r="F20" s="31">
        <v>0</v>
      </c>
      <c r="G20">
        <v>0</v>
      </c>
      <c r="H20" s="31">
        <v>94228320.5</v>
      </c>
      <c r="I20" s="5">
        <v>2.1177999999999999</v>
      </c>
      <c r="J20" s="31">
        <v>5705113</v>
      </c>
      <c r="K20" s="5">
        <v>1.1879</v>
      </c>
      <c r="L20" s="31">
        <v>23543670.34</v>
      </c>
      <c r="M20" s="5">
        <v>1.5027999999999999</v>
      </c>
      <c r="N20" s="31">
        <v>91090249.030000001</v>
      </c>
      <c r="O20" s="5">
        <v>3.1951000000000001</v>
      </c>
      <c r="P20" s="31">
        <v>0</v>
      </c>
      <c r="Q20">
        <v>0</v>
      </c>
      <c r="R20" s="31">
        <v>0</v>
      </c>
      <c r="S20">
        <v>0</v>
      </c>
      <c r="T20" s="31">
        <v>258227800.94</v>
      </c>
      <c r="U20" s="5">
        <v>16.8566</v>
      </c>
      <c r="V20" s="31">
        <v>17301985.449999999</v>
      </c>
      <c r="W20" s="5">
        <v>10.180400000000001</v>
      </c>
      <c r="X20" s="31">
        <v>24774413.350000001</v>
      </c>
      <c r="Y20" s="5">
        <v>6.1010999999999997</v>
      </c>
      <c r="Z20" s="31">
        <v>750690480.85000002</v>
      </c>
      <c r="AA20" s="5">
        <v>8.2689000000000004</v>
      </c>
      <c r="AB20" s="31">
        <v>9307464.6600000001</v>
      </c>
      <c r="AC20" s="5">
        <v>3.7305000000000001</v>
      </c>
      <c r="AD20" s="31">
        <v>52212848.219999999</v>
      </c>
      <c r="AE20" s="5">
        <v>9.8633000000000006</v>
      </c>
      <c r="AF20" s="31">
        <v>1074365.82</v>
      </c>
      <c r="AG20" s="5">
        <v>1.8817999999999999</v>
      </c>
      <c r="AH20" s="31">
        <v>0</v>
      </c>
      <c r="AI20">
        <v>0</v>
      </c>
      <c r="AJ20" s="31">
        <v>939222.73</v>
      </c>
      <c r="AK20" s="5">
        <v>0.74750000000000005</v>
      </c>
      <c r="AL20" s="31">
        <v>0</v>
      </c>
      <c r="AM20">
        <v>0</v>
      </c>
      <c r="AN20" s="31">
        <v>0</v>
      </c>
      <c r="AO20">
        <v>0</v>
      </c>
      <c r="AP20" s="31">
        <v>0</v>
      </c>
      <c r="AQ20">
        <v>0</v>
      </c>
      <c r="AR20" s="31">
        <v>18776312.77</v>
      </c>
      <c r="AS20" s="5">
        <v>5.0884999999999998</v>
      </c>
      <c r="AT20" s="31">
        <v>62326250</v>
      </c>
      <c r="AU20" s="5">
        <v>18.041</v>
      </c>
      <c r="AV20" s="31">
        <v>0</v>
      </c>
      <c r="AW20">
        <v>0</v>
      </c>
      <c r="AX20" s="31">
        <v>18837158.050000001</v>
      </c>
      <c r="AY20" s="5">
        <v>6.7070999999999996</v>
      </c>
      <c r="AZ20" s="31">
        <v>4707865</v>
      </c>
      <c r="BA20" s="5">
        <v>1.4539</v>
      </c>
      <c r="BB20" s="31">
        <v>13637818.689999999</v>
      </c>
      <c r="BC20" s="5">
        <v>0.69479999999999997</v>
      </c>
      <c r="BD20" s="31">
        <v>11749675.18</v>
      </c>
      <c r="BE20" s="5">
        <v>4.5842000000000001</v>
      </c>
      <c r="BF20" s="31">
        <v>1478259.08</v>
      </c>
      <c r="BG20" s="5">
        <v>3.9319000000000002</v>
      </c>
      <c r="BH20" s="31">
        <v>1681662.9</v>
      </c>
      <c r="BI20" s="5">
        <v>2.3706</v>
      </c>
      <c r="BJ20" s="31">
        <v>302400</v>
      </c>
      <c r="BK20" s="5">
        <v>0.41560000000000002</v>
      </c>
      <c r="BL20" s="31">
        <v>881725</v>
      </c>
      <c r="BM20" s="5">
        <v>0.91400000000000003</v>
      </c>
      <c r="BN20" s="31">
        <v>3757252</v>
      </c>
      <c r="BO20" s="5">
        <v>2.6061999999999999</v>
      </c>
      <c r="BP20" s="31">
        <v>5706080</v>
      </c>
      <c r="BQ20" s="5">
        <v>4.1765999999999996</v>
      </c>
      <c r="BR20" s="31">
        <v>0</v>
      </c>
      <c r="BS20">
        <v>0</v>
      </c>
      <c r="BT20" s="31">
        <v>0</v>
      </c>
      <c r="BU20">
        <v>0</v>
      </c>
      <c r="BV20" s="31">
        <v>29997146.879999999</v>
      </c>
      <c r="BW20" s="5">
        <v>1.2352000000000001</v>
      </c>
      <c r="BX20" s="31">
        <v>88661473.560000002</v>
      </c>
      <c r="BY20" s="5">
        <v>1.6197999999999999</v>
      </c>
      <c r="BZ20" s="31">
        <v>0</v>
      </c>
      <c r="CA20">
        <v>0</v>
      </c>
      <c r="CB20" s="31">
        <v>0</v>
      </c>
      <c r="CC20">
        <v>0</v>
      </c>
      <c r="CD20" s="31">
        <v>0</v>
      </c>
      <c r="CE20">
        <v>0</v>
      </c>
      <c r="CF20" s="31">
        <v>0</v>
      </c>
      <c r="CG20">
        <v>0</v>
      </c>
      <c r="CH20" s="31">
        <v>0</v>
      </c>
      <c r="CI20">
        <v>0</v>
      </c>
      <c r="CJ20" s="31">
        <v>0</v>
      </c>
      <c r="CK20">
        <v>0</v>
      </c>
      <c r="CL20" s="31">
        <v>0</v>
      </c>
      <c r="CM20">
        <v>0</v>
      </c>
      <c r="CN20" s="31">
        <v>0</v>
      </c>
      <c r="CO20">
        <v>0</v>
      </c>
      <c r="CP20" s="31">
        <v>3222232.63</v>
      </c>
      <c r="CQ20" s="5">
        <v>6.3524000000000003</v>
      </c>
      <c r="CR20" s="31">
        <v>1518328.81</v>
      </c>
      <c r="CS20" s="5">
        <v>1.2482</v>
      </c>
      <c r="CT20" s="31">
        <v>34340</v>
      </c>
      <c r="CU20" s="5">
        <v>3.4325000000000001</v>
      </c>
      <c r="CV20" s="31">
        <v>31263189.149999999</v>
      </c>
      <c r="CW20" s="5">
        <v>0.74939999999999996</v>
      </c>
      <c r="CX20" s="31">
        <v>0</v>
      </c>
      <c r="CY20">
        <v>0</v>
      </c>
      <c r="CZ20" s="31">
        <v>46016571.859999999</v>
      </c>
      <c r="DA20" s="5">
        <v>3.7562000000000002</v>
      </c>
      <c r="DB20" s="31">
        <v>2636722.2799999998</v>
      </c>
      <c r="DC20" s="5">
        <v>3.2515999999999998</v>
      </c>
      <c r="DD20" s="31">
        <v>0</v>
      </c>
      <c r="DE20">
        <v>0</v>
      </c>
      <c r="DF20" s="31">
        <v>0</v>
      </c>
      <c r="DG20">
        <v>0</v>
      </c>
      <c r="DH20" s="31">
        <v>17600141.300000001</v>
      </c>
      <c r="DI20" s="5">
        <v>1.5141</v>
      </c>
      <c r="DJ20" s="31">
        <v>10261926.529999999</v>
      </c>
      <c r="DK20" s="5">
        <v>1.8373999999999999</v>
      </c>
      <c r="DL20" s="31">
        <v>188544776.28999999</v>
      </c>
      <c r="DM20" s="5">
        <v>15.5259</v>
      </c>
      <c r="DN20" s="31">
        <v>0</v>
      </c>
      <c r="DO20">
        <v>0</v>
      </c>
      <c r="DP20" s="31">
        <v>67257863.25</v>
      </c>
      <c r="DQ20" s="5">
        <v>3.3519000000000001</v>
      </c>
      <c r="DR20" s="31">
        <v>0</v>
      </c>
      <c r="DS20">
        <v>0</v>
      </c>
      <c r="DT20" s="31">
        <v>0</v>
      </c>
      <c r="DU20">
        <v>0</v>
      </c>
      <c r="DV20" s="31">
        <v>0</v>
      </c>
      <c r="DW20">
        <v>0</v>
      </c>
      <c r="DX20" s="31">
        <v>3238461.54</v>
      </c>
      <c r="DY20" s="5">
        <v>4.5156999999999998</v>
      </c>
      <c r="DZ20" s="31">
        <v>59719051.899999999</v>
      </c>
      <c r="EA20" s="5">
        <v>7.2484999999999999</v>
      </c>
      <c r="EB20" s="31">
        <v>12766619.82</v>
      </c>
      <c r="EC20" s="5">
        <v>4.8354999999999997</v>
      </c>
      <c r="ED20" s="31">
        <v>0</v>
      </c>
      <c r="EE20">
        <v>0</v>
      </c>
      <c r="EF20" s="31">
        <v>0</v>
      </c>
      <c r="EG20">
        <v>0</v>
      </c>
      <c r="EH20" s="31">
        <v>0</v>
      </c>
      <c r="EI20">
        <v>0</v>
      </c>
      <c r="EJ20" s="31">
        <v>66645334.280000001</v>
      </c>
      <c r="EK20" s="5">
        <v>5.78</v>
      </c>
      <c r="EL20" s="31">
        <v>0</v>
      </c>
      <c r="EM20">
        <v>0</v>
      </c>
      <c r="EN20" s="31">
        <v>4682155.53</v>
      </c>
      <c r="EO20" s="5">
        <v>6.1121999999999996</v>
      </c>
      <c r="EP20" s="31">
        <v>0</v>
      </c>
      <c r="EQ20">
        <v>0</v>
      </c>
    </row>
    <row r="21" spans="1:147">
      <c r="A21" t="s">
        <v>173</v>
      </c>
      <c r="B21" s="31">
        <v>1337332194.1900001</v>
      </c>
      <c r="C21" s="5">
        <v>2.3344</v>
      </c>
      <c r="D21" s="31">
        <v>1174470</v>
      </c>
      <c r="E21" s="5">
        <v>2.5032000000000001</v>
      </c>
      <c r="F21" s="31">
        <v>0</v>
      </c>
      <c r="G21">
        <v>0</v>
      </c>
      <c r="H21" s="31">
        <v>38875368.840000004</v>
      </c>
      <c r="I21" s="5">
        <v>0.87370000000000003</v>
      </c>
      <c r="J21" s="31">
        <v>1929950</v>
      </c>
      <c r="K21" s="5">
        <v>0.40179999999999999</v>
      </c>
      <c r="L21" s="31">
        <v>57421404.259999998</v>
      </c>
      <c r="M21" s="5">
        <v>3.6650999999999998</v>
      </c>
      <c r="N21" s="31">
        <v>244668758.94999999</v>
      </c>
      <c r="O21" s="5">
        <v>8.5820000000000007</v>
      </c>
      <c r="P21" s="31">
        <v>888162.99</v>
      </c>
      <c r="Q21" s="5">
        <v>2.5295999999999998</v>
      </c>
      <c r="R21" s="31">
        <v>0</v>
      </c>
      <c r="S21">
        <v>0</v>
      </c>
      <c r="T21" s="31">
        <v>63322333.030000001</v>
      </c>
      <c r="U21" s="5">
        <v>4.1336000000000004</v>
      </c>
      <c r="V21" s="31">
        <v>11375916.42</v>
      </c>
      <c r="W21" s="5">
        <v>6.6935000000000002</v>
      </c>
      <c r="X21" s="31">
        <v>24907768.27</v>
      </c>
      <c r="Y21" s="5">
        <v>6.1338999999999997</v>
      </c>
      <c r="Z21" s="31">
        <v>129320500.20999999</v>
      </c>
      <c r="AA21" s="5">
        <v>1.4245000000000001</v>
      </c>
      <c r="AB21" s="31">
        <v>15585216.9</v>
      </c>
      <c r="AC21" s="5">
        <v>6.2465999999999999</v>
      </c>
      <c r="AD21" s="31">
        <v>15385557</v>
      </c>
      <c r="AE21" s="5">
        <v>2.9064000000000001</v>
      </c>
      <c r="AF21" s="31">
        <v>4138440.79</v>
      </c>
      <c r="AG21" s="5">
        <v>7.2488000000000001</v>
      </c>
      <c r="AH21" s="31">
        <v>0</v>
      </c>
      <c r="AI21">
        <v>0</v>
      </c>
      <c r="AJ21" s="31">
        <v>2377518.7599999998</v>
      </c>
      <c r="AK21" s="5">
        <v>1.8920999999999999</v>
      </c>
      <c r="AL21" s="31">
        <v>3232141.44</v>
      </c>
      <c r="AM21" s="5">
        <v>1.6652</v>
      </c>
      <c r="AN21" s="31">
        <v>0</v>
      </c>
      <c r="AO21">
        <v>0</v>
      </c>
      <c r="AP21" s="31">
        <v>0</v>
      </c>
      <c r="AQ21">
        <v>0</v>
      </c>
      <c r="AR21" s="31">
        <v>7835597</v>
      </c>
      <c r="AS21" s="5">
        <v>2.1234999999999999</v>
      </c>
      <c r="AT21" s="31">
        <v>0</v>
      </c>
      <c r="AU21">
        <v>0</v>
      </c>
      <c r="AV21" s="31">
        <v>0</v>
      </c>
      <c r="AW21">
        <v>0</v>
      </c>
      <c r="AX21" s="31">
        <v>6908232.54</v>
      </c>
      <c r="AY21" s="5">
        <v>2.4597000000000002</v>
      </c>
      <c r="AZ21" s="31">
        <v>11481227.23</v>
      </c>
      <c r="BA21" s="5">
        <v>3.5457000000000001</v>
      </c>
      <c r="BB21" s="31">
        <v>115799218.59</v>
      </c>
      <c r="BC21" s="5">
        <v>5.8997000000000002</v>
      </c>
      <c r="BD21" s="31">
        <v>8070957.8399999999</v>
      </c>
      <c r="BE21" s="5">
        <v>3.1488999999999998</v>
      </c>
      <c r="BF21" s="31">
        <v>527337.03</v>
      </c>
      <c r="BG21" s="5">
        <v>1.4026000000000001</v>
      </c>
      <c r="BH21" s="31">
        <v>3631852.73</v>
      </c>
      <c r="BI21" s="5">
        <v>5.1197999999999997</v>
      </c>
      <c r="BJ21" s="31">
        <v>0</v>
      </c>
      <c r="BK21">
        <v>0</v>
      </c>
      <c r="BL21" s="31">
        <v>651048</v>
      </c>
      <c r="BM21" s="5">
        <v>0.67490000000000006</v>
      </c>
      <c r="BN21" s="31">
        <v>2578745</v>
      </c>
      <c r="BO21" s="5">
        <v>1.7887999999999999</v>
      </c>
      <c r="BP21" s="31">
        <v>4012773</v>
      </c>
      <c r="BQ21" s="5">
        <v>2.9371999999999998</v>
      </c>
      <c r="BR21" s="31">
        <v>0</v>
      </c>
      <c r="BS21">
        <v>0</v>
      </c>
      <c r="BT21" s="31">
        <v>0</v>
      </c>
      <c r="BU21">
        <v>0</v>
      </c>
      <c r="BV21" s="31">
        <v>62790957.18</v>
      </c>
      <c r="BW21" s="5">
        <v>2.5855999999999999</v>
      </c>
      <c r="BX21" s="31">
        <v>179146702.19999999</v>
      </c>
      <c r="BY21" s="5">
        <v>3.2728999999999999</v>
      </c>
      <c r="BZ21" s="31">
        <v>0</v>
      </c>
      <c r="CA21">
        <v>0</v>
      </c>
      <c r="CB21" s="31">
        <v>0</v>
      </c>
      <c r="CC21">
        <v>0</v>
      </c>
      <c r="CD21" s="31">
        <v>0</v>
      </c>
      <c r="CE21">
        <v>0</v>
      </c>
      <c r="CF21" s="31">
        <v>0</v>
      </c>
      <c r="CG21">
        <v>0</v>
      </c>
      <c r="CH21" s="31">
        <v>0</v>
      </c>
      <c r="CI21">
        <v>0</v>
      </c>
      <c r="CJ21" s="31">
        <v>0</v>
      </c>
      <c r="CK21">
        <v>0</v>
      </c>
      <c r="CL21" s="31">
        <v>0</v>
      </c>
      <c r="CM21">
        <v>0</v>
      </c>
      <c r="CN21" s="31">
        <v>0</v>
      </c>
      <c r="CO21">
        <v>0</v>
      </c>
      <c r="CP21" s="31">
        <v>0</v>
      </c>
      <c r="CQ21">
        <v>0</v>
      </c>
      <c r="CR21" s="31">
        <v>3561143.74</v>
      </c>
      <c r="CS21" s="5">
        <v>2.9275000000000002</v>
      </c>
      <c r="CT21" s="31">
        <v>35234</v>
      </c>
      <c r="CU21" s="5">
        <v>3.5217999999999998</v>
      </c>
      <c r="CV21" s="31">
        <v>41852238.450000003</v>
      </c>
      <c r="CW21" s="5">
        <v>1.0032000000000001</v>
      </c>
      <c r="CX21" s="31">
        <v>0</v>
      </c>
      <c r="CY21">
        <v>0</v>
      </c>
      <c r="CZ21" s="31">
        <v>77834710.900000006</v>
      </c>
      <c r="DA21" s="5">
        <v>6.3533999999999997</v>
      </c>
      <c r="DB21" s="31">
        <v>4365425.75</v>
      </c>
      <c r="DC21" s="5">
        <v>5.3834999999999997</v>
      </c>
      <c r="DD21" s="31">
        <v>0</v>
      </c>
      <c r="DE21">
        <v>0</v>
      </c>
      <c r="DF21" s="31">
        <v>0</v>
      </c>
      <c r="DG21">
        <v>0</v>
      </c>
      <c r="DH21" s="31">
        <v>42925312.539999999</v>
      </c>
      <c r="DI21" s="5">
        <v>3.6928000000000001</v>
      </c>
      <c r="DJ21" s="31">
        <v>28126599.050000001</v>
      </c>
      <c r="DK21" s="5">
        <v>5.0359999999999996</v>
      </c>
      <c r="DL21" s="31">
        <v>45285214.259999998</v>
      </c>
      <c r="DM21" s="5">
        <v>3.7290999999999999</v>
      </c>
      <c r="DN21" s="31">
        <v>0</v>
      </c>
      <c r="DO21">
        <v>0</v>
      </c>
      <c r="DP21" s="31">
        <v>41677242.420000002</v>
      </c>
      <c r="DQ21" s="5">
        <v>2.0771000000000002</v>
      </c>
      <c r="DR21" s="31">
        <v>0</v>
      </c>
      <c r="DS21">
        <v>0</v>
      </c>
      <c r="DT21" s="31">
        <v>0</v>
      </c>
      <c r="DU21">
        <v>0</v>
      </c>
      <c r="DV21" s="31">
        <v>0</v>
      </c>
      <c r="DW21">
        <v>0</v>
      </c>
      <c r="DX21" s="31">
        <v>0</v>
      </c>
      <c r="DY21">
        <v>0</v>
      </c>
      <c r="DZ21" s="31">
        <v>0</v>
      </c>
      <c r="EA21">
        <v>0</v>
      </c>
      <c r="EB21" s="31">
        <v>0</v>
      </c>
      <c r="EC21">
        <v>0</v>
      </c>
      <c r="ED21" s="31">
        <v>0</v>
      </c>
      <c r="EE21">
        <v>0</v>
      </c>
      <c r="EF21" s="31">
        <v>0</v>
      </c>
      <c r="EG21">
        <v>0</v>
      </c>
      <c r="EH21" s="31">
        <v>0</v>
      </c>
      <c r="EI21">
        <v>0</v>
      </c>
      <c r="EJ21" s="31">
        <v>29250535.27</v>
      </c>
      <c r="EK21" s="5">
        <v>2.5369000000000002</v>
      </c>
      <c r="EL21" s="31">
        <v>0</v>
      </c>
      <c r="EM21">
        <v>0</v>
      </c>
      <c r="EN21" s="31">
        <v>4380381.6100000003</v>
      </c>
      <c r="EO21" s="5">
        <v>5.7182000000000004</v>
      </c>
      <c r="EP21" s="31">
        <v>0</v>
      </c>
      <c r="EQ21">
        <v>0</v>
      </c>
    </row>
    <row r="22" spans="1:147">
      <c r="A22" t="s">
        <v>175</v>
      </c>
      <c r="B22" s="31">
        <v>1838524226.1600001</v>
      </c>
      <c r="C22" s="5">
        <v>3.2092000000000001</v>
      </c>
      <c r="D22" s="31">
        <v>1775410</v>
      </c>
      <c r="E22" s="5">
        <v>3.7839999999999998</v>
      </c>
      <c r="F22" s="31">
        <v>0</v>
      </c>
      <c r="G22">
        <v>0</v>
      </c>
      <c r="H22" s="31">
        <v>45484500</v>
      </c>
      <c r="I22" s="5">
        <v>1.0223</v>
      </c>
      <c r="J22" s="31">
        <v>346890</v>
      </c>
      <c r="K22" s="5">
        <v>7.22E-2</v>
      </c>
      <c r="L22" s="31">
        <v>67397212.120000005</v>
      </c>
      <c r="M22" s="5">
        <v>4.3018999999999998</v>
      </c>
      <c r="N22" s="31">
        <v>161414132.68000001</v>
      </c>
      <c r="O22" s="5">
        <v>5.6618000000000004</v>
      </c>
      <c r="P22" s="31">
        <v>0</v>
      </c>
      <c r="Q22">
        <v>0</v>
      </c>
      <c r="R22" s="31">
        <v>0</v>
      </c>
      <c r="S22">
        <v>0</v>
      </c>
      <c r="T22" s="31">
        <v>100936875.58</v>
      </c>
      <c r="U22" s="5">
        <v>6.5890000000000004</v>
      </c>
      <c r="V22" s="31">
        <v>7453034.6100000003</v>
      </c>
      <c r="W22" s="5">
        <v>4.3853</v>
      </c>
      <c r="X22" s="31">
        <v>37206447.950000003</v>
      </c>
      <c r="Y22" s="5">
        <v>9.1625999999999994</v>
      </c>
      <c r="Z22" s="31">
        <v>344046569.48000002</v>
      </c>
      <c r="AA22" s="5">
        <v>3.7896999999999998</v>
      </c>
      <c r="AB22" s="31">
        <v>23009333.219999999</v>
      </c>
      <c r="AC22" s="5">
        <v>9.2222000000000008</v>
      </c>
      <c r="AD22" s="31">
        <v>26569459.399999999</v>
      </c>
      <c r="AE22" s="5">
        <v>5.0190999999999999</v>
      </c>
      <c r="AF22" s="31">
        <v>6476454.8099999996</v>
      </c>
      <c r="AG22" s="5">
        <v>11.343999999999999</v>
      </c>
      <c r="AH22" s="31">
        <v>0</v>
      </c>
      <c r="AI22">
        <v>0</v>
      </c>
      <c r="AJ22" s="31">
        <v>5551505.54</v>
      </c>
      <c r="AK22" s="5">
        <v>4.4180000000000001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11099971.199999999</v>
      </c>
      <c r="AS22" s="5">
        <v>3.0082</v>
      </c>
      <c r="AT22" s="31">
        <v>0</v>
      </c>
      <c r="AU22">
        <v>0</v>
      </c>
      <c r="AV22" s="31">
        <v>0</v>
      </c>
      <c r="AW22">
        <v>0</v>
      </c>
      <c r="AX22" s="31">
        <v>7690288.8799999999</v>
      </c>
      <c r="AY22" s="5">
        <v>2.7382</v>
      </c>
      <c r="AZ22" s="31">
        <v>13476553.42</v>
      </c>
      <c r="BA22" s="5">
        <v>4.1619999999999999</v>
      </c>
      <c r="BB22" s="31">
        <v>108585490.09</v>
      </c>
      <c r="BC22" s="5">
        <v>5.5321999999999996</v>
      </c>
      <c r="BD22" s="31">
        <v>10862654.34</v>
      </c>
      <c r="BE22" s="5">
        <v>4.2381000000000002</v>
      </c>
      <c r="BF22" s="31">
        <v>1028532.52</v>
      </c>
      <c r="BG22" s="5">
        <v>2.7357</v>
      </c>
      <c r="BH22" s="31">
        <v>5996664.2000000002</v>
      </c>
      <c r="BI22" s="5">
        <v>8.4534000000000002</v>
      </c>
      <c r="BJ22" s="31">
        <v>85500</v>
      </c>
      <c r="BK22" s="5">
        <v>0.11749999999999999</v>
      </c>
      <c r="BL22" s="31">
        <v>1009310</v>
      </c>
      <c r="BM22" s="5">
        <v>1.0463</v>
      </c>
      <c r="BN22" s="31">
        <v>4313129</v>
      </c>
      <c r="BO22" s="5">
        <v>2.9918</v>
      </c>
      <c r="BP22" s="31">
        <v>6712408</v>
      </c>
      <c r="BQ22" s="5">
        <v>4.9131999999999998</v>
      </c>
      <c r="BR22" s="31">
        <v>0</v>
      </c>
      <c r="BS22">
        <v>0</v>
      </c>
      <c r="BT22" s="31">
        <v>0</v>
      </c>
      <c r="BU22">
        <v>0</v>
      </c>
      <c r="BV22" s="31">
        <v>98960198.129999995</v>
      </c>
      <c r="BW22" s="5">
        <v>4.0750000000000002</v>
      </c>
      <c r="BX22" s="31">
        <v>233194194.59999999</v>
      </c>
      <c r="BY22" s="5">
        <v>4.2603999999999997</v>
      </c>
      <c r="BZ22" s="31">
        <v>0</v>
      </c>
      <c r="CA22">
        <v>0</v>
      </c>
      <c r="CB22" s="31">
        <v>0</v>
      </c>
      <c r="CC22">
        <v>0</v>
      </c>
      <c r="CD22" s="31">
        <v>0</v>
      </c>
      <c r="CE22">
        <v>0</v>
      </c>
      <c r="CF22" s="31">
        <v>0</v>
      </c>
      <c r="CG22">
        <v>0</v>
      </c>
      <c r="CH22" s="31">
        <v>0</v>
      </c>
      <c r="CI22">
        <v>0</v>
      </c>
      <c r="CJ22" s="31">
        <v>0</v>
      </c>
      <c r="CK22">
        <v>0</v>
      </c>
      <c r="CL22" s="31">
        <v>0</v>
      </c>
      <c r="CM22">
        <v>0</v>
      </c>
      <c r="CN22" s="31">
        <v>0</v>
      </c>
      <c r="CO22">
        <v>0</v>
      </c>
      <c r="CP22" s="31">
        <v>0</v>
      </c>
      <c r="CQ22">
        <v>0</v>
      </c>
      <c r="CR22" s="31">
        <v>5206303.55</v>
      </c>
      <c r="CS22" s="5">
        <v>4.28</v>
      </c>
      <c r="CT22" s="31">
        <v>72958</v>
      </c>
      <c r="CU22" s="5">
        <v>7.2926000000000002</v>
      </c>
      <c r="CV22" s="31">
        <v>49174751.82</v>
      </c>
      <c r="CW22" s="5">
        <v>1.1788000000000001</v>
      </c>
      <c r="CX22" s="31">
        <v>0</v>
      </c>
      <c r="CY22">
        <v>0</v>
      </c>
      <c r="CZ22" s="31">
        <v>89746291.799999997</v>
      </c>
      <c r="DA22" s="5">
        <v>7.3257000000000003</v>
      </c>
      <c r="DB22" s="31">
        <v>5342797.8</v>
      </c>
      <c r="DC22" s="5">
        <v>6.5888</v>
      </c>
      <c r="DD22" s="31">
        <v>0</v>
      </c>
      <c r="DE22">
        <v>0</v>
      </c>
      <c r="DF22" s="31">
        <v>0</v>
      </c>
      <c r="DG22">
        <v>0</v>
      </c>
      <c r="DH22" s="31">
        <v>50382898.93</v>
      </c>
      <c r="DI22" s="5">
        <v>4.3343999999999996</v>
      </c>
      <c r="DJ22" s="31">
        <v>33669714.609999999</v>
      </c>
      <c r="DK22" s="5">
        <v>6.0285000000000002</v>
      </c>
      <c r="DL22" s="31">
        <v>81265283.340000004</v>
      </c>
      <c r="DM22" s="5">
        <v>6.6919000000000004</v>
      </c>
      <c r="DN22" s="31">
        <v>0</v>
      </c>
      <c r="DO22">
        <v>0</v>
      </c>
      <c r="DP22" s="31">
        <v>60016087.530000001</v>
      </c>
      <c r="DQ22" s="5">
        <v>2.9910000000000001</v>
      </c>
      <c r="DR22" s="31">
        <v>0</v>
      </c>
      <c r="DS22">
        <v>0</v>
      </c>
      <c r="DT22" s="31">
        <v>0</v>
      </c>
      <c r="DU22">
        <v>0</v>
      </c>
      <c r="DV22" s="31">
        <v>0</v>
      </c>
      <c r="DW22">
        <v>0</v>
      </c>
      <c r="DX22" s="31">
        <v>3440983.76</v>
      </c>
      <c r="DY22" s="5">
        <v>4.7980999999999998</v>
      </c>
      <c r="DZ22" s="31">
        <v>63453482.68</v>
      </c>
      <c r="EA22" s="5">
        <v>7.7018000000000004</v>
      </c>
      <c r="EB22" s="31">
        <v>24844065.32</v>
      </c>
      <c r="EC22" s="5">
        <v>9.41</v>
      </c>
      <c r="ED22" s="31">
        <v>0</v>
      </c>
      <c r="EE22">
        <v>0</v>
      </c>
      <c r="EF22" s="31">
        <v>0</v>
      </c>
      <c r="EG22">
        <v>0</v>
      </c>
      <c r="EH22" s="31">
        <v>0</v>
      </c>
      <c r="EI22">
        <v>0</v>
      </c>
      <c r="EJ22" s="31">
        <v>38253907.729999997</v>
      </c>
      <c r="EK22" s="5">
        <v>3.3176999999999999</v>
      </c>
      <c r="EL22" s="31">
        <v>0</v>
      </c>
      <c r="EM22">
        <v>0</v>
      </c>
      <c r="EN22" s="31">
        <v>2971979.52</v>
      </c>
      <c r="EO22" s="5">
        <v>3.8797000000000001</v>
      </c>
      <c r="EP22" s="31">
        <v>0</v>
      </c>
      <c r="EQ22">
        <v>0</v>
      </c>
    </row>
    <row r="23" spans="1:147">
      <c r="A23" t="s">
        <v>71</v>
      </c>
      <c r="B23" s="31">
        <v>76313755.079999998</v>
      </c>
      <c r="C23" s="5">
        <v>0.13320000000000001</v>
      </c>
      <c r="D23" s="31">
        <v>1171919</v>
      </c>
      <c r="E23" s="5">
        <v>2.4977</v>
      </c>
      <c r="F23" s="31">
        <v>0</v>
      </c>
      <c r="G23">
        <v>0</v>
      </c>
      <c r="H23" s="31">
        <v>5505000</v>
      </c>
      <c r="I23" s="5">
        <v>0.1237</v>
      </c>
      <c r="J23" s="31">
        <v>0</v>
      </c>
      <c r="K23">
        <v>0</v>
      </c>
      <c r="L23" s="31">
        <v>0</v>
      </c>
      <c r="M23">
        <v>0</v>
      </c>
      <c r="N23" s="31">
        <v>22674944.579999998</v>
      </c>
      <c r="O23" s="5">
        <v>0.79530000000000001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16931197.699999999</v>
      </c>
      <c r="AA23" s="5">
        <v>0.1865</v>
      </c>
      <c r="AB23" s="31">
        <v>0</v>
      </c>
      <c r="AC23">
        <v>0</v>
      </c>
      <c r="AD23" s="31">
        <v>946910</v>
      </c>
      <c r="AE23" s="5">
        <v>0.1789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2715714.25</v>
      </c>
      <c r="AS23" s="5">
        <v>0.73599999999999999</v>
      </c>
      <c r="AT23" s="31">
        <v>13200000</v>
      </c>
      <c r="AU23" s="5">
        <v>3.8209</v>
      </c>
      <c r="AV23" s="31">
        <v>0</v>
      </c>
      <c r="AW23">
        <v>0</v>
      </c>
      <c r="AX23" s="31">
        <v>1235970</v>
      </c>
      <c r="AY23" s="5">
        <v>0.44009999999999999</v>
      </c>
      <c r="AZ23" s="31">
        <v>0</v>
      </c>
      <c r="BA23">
        <v>0</v>
      </c>
      <c r="BB23" s="31">
        <v>0</v>
      </c>
      <c r="BC23">
        <v>0</v>
      </c>
      <c r="BD23" s="31">
        <v>1071533.8</v>
      </c>
      <c r="BE23" s="5">
        <v>0.41810000000000003</v>
      </c>
      <c r="BF23" s="31">
        <v>0</v>
      </c>
      <c r="BG23">
        <v>0</v>
      </c>
      <c r="BH23" s="31">
        <v>140891</v>
      </c>
      <c r="BI23" s="5">
        <v>0.1986</v>
      </c>
      <c r="BJ23" s="31">
        <v>0</v>
      </c>
      <c r="BK23">
        <v>0</v>
      </c>
      <c r="BL23" s="31">
        <v>78986</v>
      </c>
      <c r="BM23" s="5">
        <v>8.1900000000000001E-2</v>
      </c>
      <c r="BN23" s="31">
        <v>314423</v>
      </c>
      <c r="BO23" s="5">
        <v>0.21809999999999999</v>
      </c>
      <c r="BP23" s="31">
        <v>478590</v>
      </c>
      <c r="BQ23" s="5">
        <v>0.3503</v>
      </c>
      <c r="BR23" s="31">
        <v>0</v>
      </c>
      <c r="BS23">
        <v>0</v>
      </c>
      <c r="BT23" s="31">
        <v>0</v>
      </c>
      <c r="BU23">
        <v>0</v>
      </c>
      <c r="BV23" s="31">
        <v>0</v>
      </c>
      <c r="BW23">
        <v>0</v>
      </c>
      <c r="BX23" s="31">
        <v>0</v>
      </c>
      <c r="BY23">
        <v>0</v>
      </c>
      <c r="BZ23" s="31">
        <v>0</v>
      </c>
      <c r="CA23">
        <v>0</v>
      </c>
      <c r="CB23" s="31">
        <v>0</v>
      </c>
      <c r="CC23">
        <v>0</v>
      </c>
      <c r="CD23" s="31">
        <v>0</v>
      </c>
      <c r="CE23">
        <v>0</v>
      </c>
      <c r="CF23" s="31">
        <v>0</v>
      </c>
      <c r="CG23">
        <v>0</v>
      </c>
      <c r="CH23" s="31">
        <v>0</v>
      </c>
      <c r="CI23">
        <v>0</v>
      </c>
      <c r="CJ23" s="31">
        <v>0</v>
      </c>
      <c r="CK23">
        <v>0</v>
      </c>
      <c r="CL23" s="31">
        <v>0</v>
      </c>
      <c r="CM23">
        <v>0</v>
      </c>
      <c r="CN23" s="31">
        <v>0</v>
      </c>
      <c r="CO23">
        <v>0</v>
      </c>
      <c r="CP23" s="31">
        <v>0</v>
      </c>
      <c r="CQ23">
        <v>0</v>
      </c>
      <c r="CR23" s="31">
        <v>0</v>
      </c>
      <c r="CS23">
        <v>0</v>
      </c>
      <c r="CT23" s="31">
        <v>0</v>
      </c>
      <c r="CU23">
        <v>0</v>
      </c>
      <c r="CV23" s="31">
        <v>0</v>
      </c>
      <c r="CW23">
        <v>0</v>
      </c>
      <c r="CX23" s="31">
        <v>0</v>
      </c>
      <c r="CY23">
        <v>0</v>
      </c>
      <c r="CZ23" s="31">
        <v>0</v>
      </c>
      <c r="DA23">
        <v>0</v>
      </c>
      <c r="DB23" s="31">
        <v>0</v>
      </c>
      <c r="DC23">
        <v>0</v>
      </c>
      <c r="DD23" s="31">
        <v>0</v>
      </c>
      <c r="DE23">
        <v>0</v>
      </c>
      <c r="DF23" s="31">
        <v>0</v>
      </c>
      <c r="DG23">
        <v>0</v>
      </c>
      <c r="DH23" s="31">
        <v>0</v>
      </c>
      <c r="DI23">
        <v>0</v>
      </c>
      <c r="DJ23" s="31">
        <v>0</v>
      </c>
      <c r="DK23">
        <v>0</v>
      </c>
      <c r="DL23" s="31">
        <v>3343540</v>
      </c>
      <c r="DM23" s="5">
        <v>0.27529999999999999</v>
      </c>
      <c r="DN23" s="31">
        <v>0</v>
      </c>
      <c r="DO23">
        <v>0</v>
      </c>
      <c r="DP23" s="31">
        <v>0</v>
      </c>
      <c r="DQ23">
        <v>0</v>
      </c>
      <c r="DR23" s="31">
        <v>0</v>
      </c>
      <c r="DS23">
        <v>0</v>
      </c>
      <c r="DT23" s="31">
        <v>0</v>
      </c>
      <c r="DU23">
        <v>0</v>
      </c>
      <c r="DV23" s="31">
        <v>0</v>
      </c>
      <c r="DW23">
        <v>0</v>
      </c>
      <c r="DX23" s="31">
        <v>0</v>
      </c>
      <c r="DY23">
        <v>0</v>
      </c>
      <c r="DZ23" s="31">
        <v>0</v>
      </c>
      <c r="EA23">
        <v>0</v>
      </c>
      <c r="EB23" s="31">
        <v>0</v>
      </c>
      <c r="EC23">
        <v>0</v>
      </c>
      <c r="ED23" s="31">
        <v>0</v>
      </c>
      <c r="EE23">
        <v>0</v>
      </c>
      <c r="EF23" s="31">
        <v>0</v>
      </c>
      <c r="EG23">
        <v>0</v>
      </c>
      <c r="EH23" s="31">
        <v>0</v>
      </c>
      <c r="EI23">
        <v>0</v>
      </c>
      <c r="EJ23" s="31">
        <v>6212797.5</v>
      </c>
      <c r="EK23" s="5">
        <v>0.53879999999999995</v>
      </c>
      <c r="EL23" s="31">
        <v>0</v>
      </c>
      <c r="EM23">
        <v>0</v>
      </c>
      <c r="EN23" s="31">
        <v>291338.25</v>
      </c>
      <c r="EO23" s="5">
        <v>0.38030000000000003</v>
      </c>
      <c r="EP23" s="31">
        <v>0</v>
      </c>
      <c r="EQ23">
        <v>0</v>
      </c>
    </row>
    <row r="24" spans="1:147">
      <c r="A24" t="s">
        <v>176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  <c r="CF24" s="31">
        <v>0</v>
      </c>
      <c r="CG24">
        <v>0</v>
      </c>
      <c r="CH24" s="31">
        <v>0</v>
      </c>
      <c r="CI24">
        <v>0</v>
      </c>
      <c r="CJ24" s="31">
        <v>0</v>
      </c>
      <c r="CK24">
        <v>0</v>
      </c>
      <c r="CL24" s="31">
        <v>0</v>
      </c>
      <c r="CM24">
        <v>0</v>
      </c>
      <c r="CN24" s="31">
        <v>0</v>
      </c>
      <c r="CO24">
        <v>0</v>
      </c>
      <c r="CP24" s="31">
        <v>0</v>
      </c>
      <c r="CQ24">
        <v>0</v>
      </c>
      <c r="CR24" s="31">
        <v>0</v>
      </c>
      <c r="CS24">
        <v>0</v>
      </c>
      <c r="CT24" s="31">
        <v>0</v>
      </c>
      <c r="CU24">
        <v>0</v>
      </c>
      <c r="CV24" s="31">
        <v>0</v>
      </c>
      <c r="CW24">
        <v>0</v>
      </c>
      <c r="CX24" s="31">
        <v>0</v>
      </c>
      <c r="CY24">
        <v>0</v>
      </c>
      <c r="CZ24" s="31">
        <v>0</v>
      </c>
      <c r="DA24">
        <v>0</v>
      </c>
      <c r="DB24" s="31">
        <v>0</v>
      </c>
      <c r="DC24">
        <v>0</v>
      </c>
      <c r="DD24" s="31">
        <v>0</v>
      </c>
      <c r="DE24">
        <v>0</v>
      </c>
      <c r="DF24" s="31">
        <v>0</v>
      </c>
      <c r="DG24">
        <v>0</v>
      </c>
      <c r="DH24" s="31">
        <v>0</v>
      </c>
      <c r="DI24">
        <v>0</v>
      </c>
      <c r="DJ24" s="31">
        <v>0</v>
      </c>
      <c r="DK24">
        <v>0</v>
      </c>
      <c r="DL24" s="31">
        <v>0</v>
      </c>
      <c r="DM24">
        <v>0</v>
      </c>
      <c r="DN24" s="31">
        <v>0</v>
      </c>
      <c r="DO24">
        <v>0</v>
      </c>
      <c r="DP24" s="31">
        <v>0</v>
      </c>
      <c r="DQ24">
        <v>0</v>
      </c>
      <c r="DR24" s="31">
        <v>0</v>
      </c>
      <c r="DS24">
        <v>0</v>
      </c>
      <c r="DT24" s="31">
        <v>0</v>
      </c>
      <c r="DU24">
        <v>0</v>
      </c>
      <c r="DV24" s="31">
        <v>0</v>
      </c>
      <c r="DW24">
        <v>0</v>
      </c>
      <c r="DX24" s="31">
        <v>0</v>
      </c>
      <c r="DY24">
        <v>0</v>
      </c>
      <c r="DZ24" s="31">
        <v>0</v>
      </c>
      <c r="EA24">
        <v>0</v>
      </c>
      <c r="EB24" s="31">
        <v>0</v>
      </c>
      <c r="EC24">
        <v>0</v>
      </c>
      <c r="ED24" s="31">
        <v>0</v>
      </c>
      <c r="EE24">
        <v>0</v>
      </c>
      <c r="EF24" s="31">
        <v>0</v>
      </c>
      <c r="EG24">
        <v>0</v>
      </c>
      <c r="EH24" s="31">
        <v>0</v>
      </c>
      <c r="EI24">
        <v>0</v>
      </c>
      <c r="EJ24" s="31">
        <v>0</v>
      </c>
      <c r="EK24">
        <v>0</v>
      </c>
      <c r="EL24" s="31">
        <v>0</v>
      </c>
      <c r="EM24">
        <v>0</v>
      </c>
      <c r="EN24" s="31">
        <v>0</v>
      </c>
      <c r="EO24">
        <v>0</v>
      </c>
      <c r="EP24" s="31">
        <v>0</v>
      </c>
      <c r="EQ24">
        <v>0</v>
      </c>
    </row>
    <row r="25" spans="1:147">
      <c r="A25" t="s">
        <v>174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  <c r="CF25" s="31">
        <v>0</v>
      </c>
      <c r="CG25">
        <v>0</v>
      </c>
      <c r="CH25" s="31">
        <v>0</v>
      </c>
      <c r="CI25">
        <v>0</v>
      </c>
      <c r="CJ25" s="31">
        <v>0</v>
      </c>
      <c r="CK25">
        <v>0</v>
      </c>
      <c r="CL25" s="31">
        <v>0</v>
      </c>
      <c r="CM25">
        <v>0</v>
      </c>
      <c r="CN25" s="31">
        <v>0</v>
      </c>
      <c r="CO25">
        <v>0</v>
      </c>
      <c r="CP25" s="31">
        <v>0</v>
      </c>
      <c r="CQ25">
        <v>0</v>
      </c>
      <c r="CR25" s="31">
        <v>0</v>
      </c>
      <c r="CS25">
        <v>0</v>
      </c>
      <c r="CT25" s="31">
        <v>0</v>
      </c>
      <c r="CU25">
        <v>0</v>
      </c>
      <c r="CV25" s="31">
        <v>0</v>
      </c>
      <c r="CW25">
        <v>0</v>
      </c>
      <c r="CX25" s="31">
        <v>0</v>
      </c>
      <c r="CY25">
        <v>0</v>
      </c>
      <c r="CZ25" s="31">
        <v>0</v>
      </c>
      <c r="DA25">
        <v>0</v>
      </c>
      <c r="DB25" s="31">
        <v>0</v>
      </c>
      <c r="DC25">
        <v>0</v>
      </c>
      <c r="DD25" s="31">
        <v>0</v>
      </c>
      <c r="DE25">
        <v>0</v>
      </c>
      <c r="DF25" s="31">
        <v>0</v>
      </c>
      <c r="DG25">
        <v>0</v>
      </c>
      <c r="DH25" s="31">
        <v>0</v>
      </c>
      <c r="DI25">
        <v>0</v>
      </c>
      <c r="DJ25" s="31">
        <v>0</v>
      </c>
      <c r="DK25">
        <v>0</v>
      </c>
      <c r="DL25" s="31">
        <v>0</v>
      </c>
      <c r="DM25">
        <v>0</v>
      </c>
      <c r="DN25" s="31">
        <v>0</v>
      </c>
      <c r="DO25">
        <v>0</v>
      </c>
      <c r="DP25" s="31">
        <v>0</v>
      </c>
      <c r="DQ25">
        <v>0</v>
      </c>
      <c r="DR25" s="31">
        <v>0</v>
      </c>
      <c r="DS25">
        <v>0</v>
      </c>
      <c r="DT25" s="31">
        <v>0</v>
      </c>
      <c r="DU25">
        <v>0</v>
      </c>
      <c r="DV25" s="31">
        <v>0</v>
      </c>
      <c r="DW25">
        <v>0</v>
      </c>
      <c r="DX25" s="31">
        <v>0</v>
      </c>
      <c r="DY25">
        <v>0</v>
      </c>
      <c r="DZ25" s="31">
        <v>0</v>
      </c>
      <c r="EA25">
        <v>0</v>
      </c>
      <c r="EB25" s="31">
        <v>0</v>
      </c>
      <c r="EC25">
        <v>0</v>
      </c>
      <c r="ED25" s="31">
        <v>0</v>
      </c>
      <c r="EE25">
        <v>0</v>
      </c>
      <c r="EF25" s="31">
        <v>0</v>
      </c>
      <c r="EG25">
        <v>0</v>
      </c>
      <c r="EH25" s="31">
        <v>0</v>
      </c>
      <c r="EI25">
        <v>0</v>
      </c>
      <c r="EJ25" s="31">
        <v>0</v>
      </c>
      <c r="EK25">
        <v>0</v>
      </c>
      <c r="EL25" s="31">
        <v>0</v>
      </c>
      <c r="EM25">
        <v>0</v>
      </c>
      <c r="EN25" s="31">
        <v>0</v>
      </c>
      <c r="EO25">
        <v>0</v>
      </c>
      <c r="EP25" s="31">
        <v>0</v>
      </c>
      <c r="EQ25">
        <v>0</v>
      </c>
    </row>
    <row r="26" spans="1:147" ht="13.5" thickBot="1">
      <c r="A26" t="s">
        <v>177</v>
      </c>
      <c r="B26" s="31">
        <v>278545462.25</v>
      </c>
      <c r="C26" s="5">
        <v>0.48620000000000002</v>
      </c>
      <c r="D26" s="31">
        <v>0</v>
      </c>
      <c r="E26">
        <v>0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21122696.629999999</v>
      </c>
      <c r="M26" s="5">
        <v>1.3482000000000001</v>
      </c>
      <c r="N26" s="31">
        <v>4050841.1</v>
      </c>
      <c r="O26" s="5">
        <v>0.1421</v>
      </c>
      <c r="P26" s="31">
        <v>0</v>
      </c>
      <c r="Q26">
        <v>0</v>
      </c>
      <c r="R26" s="31">
        <v>0</v>
      </c>
      <c r="S26">
        <v>0</v>
      </c>
      <c r="T26" s="31">
        <v>0</v>
      </c>
      <c r="U26">
        <v>0</v>
      </c>
      <c r="V26" s="31">
        <v>0</v>
      </c>
      <c r="W26">
        <v>0</v>
      </c>
      <c r="X26" s="31">
        <v>0</v>
      </c>
      <c r="Y26">
        <v>0</v>
      </c>
      <c r="Z26" s="31">
        <v>118377603.2</v>
      </c>
      <c r="AA26" s="5">
        <v>1.3039000000000001</v>
      </c>
      <c r="AB26" s="31">
        <v>0</v>
      </c>
      <c r="AC26">
        <v>0</v>
      </c>
      <c r="AD26" s="31">
        <v>3551472</v>
      </c>
      <c r="AE26" s="5">
        <v>0.67090000000000005</v>
      </c>
      <c r="AF26" s="31">
        <v>0</v>
      </c>
      <c r="AG26">
        <v>0</v>
      </c>
      <c r="AH26" s="31">
        <v>0</v>
      </c>
      <c r="AI26">
        <v>0</v>
      </c>
      <c r="AJ26" s="31">
        <v>0</v>
      </c>
      <c r="AK26">
        <v>0</v>
      </c>
      <c r="AL26" s="31">
        <v>0</v>
      </c>
      <c r="AM26" s="5">
        <v>0</v>
      </c>
      <c r="AN26" s="31">
        <v>0</v>
      </c>
      <c r="AO26">
        <v>0</v>
      </c>
      <c r="AP26" s="31">
        <v>0</v>
      </c>
      <c r="AQ26">
        <v>0</v>
      </c>
      <c r="AR26" s="31">
        <v>0</v>
      </c>
      <c r="AS26">
        <v>0</v>
      </c>
      <c r="AT26" s="31">
        <v>0</v>
      </c>
      <c r="AU26">
        <v>0</v>
      </c>
      <c r="AV26" s="31">
        <v>0</v>
      </c>
      <c r="AW26">
        <v>0</v>
      </c>
      <c r="AX26" s="31">
        <v>583762</v>
      </c>
      <c r="AY26" s="5">
        <v>0.2079</v>
      </c>
      <c r="AZ26" s="31">
        <v>0</v>
      </c>
      <c r="BA26">
        <v>0</v>
      </c>
      <c r="BB26" s="31">
        <v>21696000</v>
      </c>
      <c r="BC26" s="5">
        <v>1.1053999999999999</v>
      </c>
      <c r="BD26" s="31">
        <v>171986</v>
      </c>
      <c r="BE26" s="5">
        <v>6.7100000000000007E-2</v>
      </c>
      <c r="BF26" s="31">
        <v>0</v>
      </c>
      <c r="BG26">
        <v>0</v>
      </c>
      <c r="BH26" s="31">
        <v>0</v>
      </c>
      <c r="BI26" s="5">
        <v>0</v>
      </c>
      <c r="BJ26" s="31">
        <v>0</v>
      </c>
      <c r="BK26">
        <v>0</v>
      </c>
      <c r="BL26" s="31">
        <v>0</v>
      </c>
      <c r="BM26">
        <v>0</v>
      </c>
      <c r="BN26" s="31">
        <v>0</v>
      </c>
      <c r="BO26">
        <v>0</v>
      </c>
      <c r="BP26" s="31">
        <v>0</v>
      </c>
      <c r="BQ26">
        <v>0</v>
      </c>
      <c r="BR26" s="31">
        <v>0</v>
      </c>
      <c r="BS26">
        <v>0</v>
      </c>
      <c r="BT26" s="31">
        <v>0</v>
      </c>
      <c r="BU26">
        <v>0</v>
      </c>
      <c r="BV26" s="31">
        <v>0</v>
      </c>
      <c r="BW26">
        <v>0</v>
      </c>
      <c r="BX26" s="31">
        <v>0</v>
      </c>
      <c r="BY26">
        <v>0</v>
      </c>
      <c r="BZ26" s="31">
        <v>0</v>
      </c>
      <c r="CA26">
        <v>0</v>
      </c>
      <c r="CB26" s="31">
        <v>0</v>
      </c>
      <c r="CC26">
        <v>0</v>
      </c>
      <c r="CD26" s="31">
        <v>0</v>
      </c>
      <c r="CE26">
        <v>0</v>
      </c>
      <c r="CF26" s="31">
        <v>0</v>
      </c>
      <c r="CG26">
        <v>0</v>
      </c>
      <c r="CH26" s="31">
        <v>0</v>
      </c>
      <c r="CI26">
        <v>0</v>
      </c>
      <c r="CJ26" s="31">
        <v>0</v>
      </c>
      <c r="CK26">
        <v>0</v>
      </c>
      <c r="CL26" s="31">
        <v>0</v>
      </c>
      <c r="CM26">
        <v>0</v>
      </c>
      <c r="CN26" s="31">
        <v>0</v>
      </c>
      <c r="CO26">
        <v>0</v>
      </c>
      <c r="CP26" s="31">
        <v>0</v>
      </c>
      <c r="CQ26">
        <v>0</v>
      </c>
      <c r="CR26" s="31">
        <v>6027059.1799999997</v>
      </c>
      <c r="CS26" s="5">
        <v>4.9546999999999999</v>
      </c>
      <c r="CT26" s="31">
        <v>0</v>
      </c>
      <c r="CU26">
        <v>0</v>
      </c>
      <c r="CV26" s="31">
        <v>5243299.5</v>
      </c>
      <c r="CW26" s="5">
        <v>0.12570000000000001</v>
      </c>
      <c r="CX26" s="31">
        <v>0</v>
      </c>
      <c r="CY26">
        <v>0</v>
      </c>
      <c r="CZ26" s="31">
        <v>0</v>
      </c>
      <c r="DA26">
        <v>0</v>
      </c>
      <c r="DB26" s="31">
        <v>0</v>
      </c>
      <c r="DC26">
        <v>0</v>
      </c>
      <c r="DD26" s="31">
        <v>0</v>
      </c>
      <c r="DE26">
        <v>0</v>
      </c>
      <c r="DF26" s="31">
        <v>0</v>
      </c>
      <c r="DG26">
        <v>0</v>
      </c>
      <c r="DH26" s="31">
        <v>23201249.68</v>
      </c>
      <c r="DI26" s="5">
        <v>1.996</v>
      </c>
      <c r="DJ26" s="31">
        <v>12470951.5</v>
      </c>
      <c r="DK26" s="5">
        <v>2.2328999999999999</v>
      </c>
      <c r="DL26" s="31">
        <v>33405966</v>
      </c>
      <c r="DM26" s="5">
        <v>2.7507999999999999</v>
      </c>
      <c r="DN26" s="31">
        <v>0</v>
      </c>
      <c r="DO26">
        <v>0</v>
      </c>
      <c r="DP26" s="31">
        <v>18490514.199999999</v>
      </c>
      <c r="DQ26" s="5">
        <v>0.92149999999999999</v>
      </c>
      <c r="DR26" s="31">
        <v>0</v>
      </c>
      <c r="DS26">
        <v>0</v>
      </c>
      <c r="DT26" s="31">
        <v>0</v>
      </c>
      <c r="DU26">
        <v>0</v>
      </c>
      <c r="DV26" s="31">
        <v>0</v>
      </c>
      <c r="DW26">
        <v>0</v>
      </c>
      <c r="DX26" s="31">
        <v>0</v>
      </c>
      <c r="DY26">
        <v>0</v>
      </c>
      <c r="DZ26" s="31">
        <v>7479369</v>
      </c>
      <c r="EA26" s="5">
        <v>0.90780000000000005</v>
      </c>
      <c r="EB26" s="31">
        <v>0</v>
      </c>
      <c r="EC26">
        <v>0</v>
      </c>
      <c r="ED26" s="31">
        <v>0</v>
      </c>
      <c r="EE26">
        <v>0</v>
      </c>
      <c r="EF26" s="31">
        <v>0</v>
      </c>
      <c r="EG26">
        <v>0</v>
      </c>
      <c r="EH26" s="31">
        <v>0</v>
      </c>
      <c r="EI26">
        <v>0</v>
      </c>
      <c r="EJ26" s="31">
        <v>2672692.2599999998</v>
      </c>
      <c r="EK26" s="5">
        <v>0.23180000000000001</v>
      </c>
      <c r="EL26" s="31">
        <v>0</v>
      </c>
      <c r="EM26">
        <v>0</v>
      </c>
      <c r="EN26" s="31">
        <v>0</v>
      </c>
      <c r="EO26" s="5">
        <v>0</v>
      </c>
      <c r="EP26" s="31">
        <v>0</v>
      </c>
      <c r="EQ26">
        <v>0</v>
      </c>
    </row>
    <row r="27" spans="1:147" ht="14.25" thickTop="1" thickBot="1">
      <c r="A27" s="336" t="s">
        <v>194</v>
      </c>
      <c r="B27" s="205">
        <v>23159418199.029999</v>
      </c>
      <c r="C27" s="337">
        <v>40.425400000000003</v>
      </c>
      <c r="D27" s="205">
        <v>38073389.469999999</v>
      </c>
      <c r="E27" s="337">
        <v>81.147000000000006</v>
      </c>
      <c r="F27" s="205">
        <v>0</v>
      </c>
      <c r="G27" s="336">
        <v>0</v>
      </c>
      <c r="H27" s="205">
        <v>991654443.02999997</v>
      </c>
      <c r="I27" s="337">
        <v>22.287700000000001</v>
      </c>
      <c r="J27" s="205">
        <v>56730223.939999998</v>
      </c>
      <c r="K27" s="337">
        <v>11.812200000000001</v>
      </c>
      <c r="L27" s="205">
        <v>887656468.03999996</v>
      </c>
      <c r="M27" s="337">
        <v>56.657800000000002</v>
      </c>
      <c r="N27" s="205">
        <v>2504996408.1199999</v>
      </c>
      <c r="O27" s="337">
        <v>87.865200000000002</v>
      </c>
      <c r="P27" s="205">
        <v>8417431.3900000006</v>
      </c>
      <c r="Q27" s="337">
        <v>23.974299999999999</v>
      </c>
      <c r="R27" s="205">
        <v>0</v>
      </c>
      <c r="S27" s="336">
        <v>0</v>
      </c>
      <c r="T27" s="205">
        <v>1384982541.7</v>
      </c>
      <c r="U27" s="337">
        <v>90.409000000000006</v>
      </c>
      <c r="V27" s="205">
        <v>92377473.349999994</v>
      </c>
      <c r="W27" s="337">
        <v>54.354300000000002</v>
      </c>
      <c r="X27" s="205">
        <v>382982258.37</v>
      </c>
      <c r="Y27" s="337">
        <v>94.315200000000004</v>
      </c>
      <c r="Z27" s="205">
        <v>3736113506.7600002</v>
      </c>
      <c r="AA27" s="337">
        <v>41.153700000000001</v>
      </c>
      <c r="AB27" s="205">
        <v>231503275.05000001</v>
      </c>
      <c r="AC27" s="337">
        <v>92.787599999999998</v>
      </c>
      <c r="AD27" s="205">
        <v>274740825.10000002</v>
      </c>
      <c r="AE27" s="337">
        <v>51.899900000000002</v>
      </c>
      <c r="AF27" s="205">
        <v>50187597.920000002</v>
      </c>
      <c r="AG27" s="337">
        <v>87.907499999999999</v>
      </c>
      <c r="AH27" s="205">
        <v>0</v>
      </c>
      <c r="AI27" s="336">
        <v>0</v>
      </c>
      <c r="AJ27" s="205">
        <v>48525172.07</v>
      </c>
      <c r="AK27" s="337">
        <v>38.6175</v>
      </c>
      <c r="AL27" s="205">
        <v>22245934.899999999</v>
      </c>
      <c r="AM27" s="337">
        <v>11.460900000000001</v>
      </c>
      <c r="AN27" s="205">
        <v>0</v>
      </c>
      <c r="AO27" s="336">
        <v>0</v>
      </c>
      <c r="AP27" s="205">
        <v>0</v>
      </c>
      <c r="AQ27" s="336">
        <v>0</v>
      </c>
      <c r="AR27" s="205">
        <v>97258447.239999995</v>
      </c>
      <c r="AS27" s="337">
        <v>26.357700000000001</v>
      </c>
      <c r="AT27" s="205">
        <v>312699392.10000002</v>
      </c>
      <c r="AU27" s="337">
        <v>90.514099999999999</v>
      </c>
      <c r="AV27" s="205">
        <v>0</v>
      </c>
      <c r="AW27" s="336">
        <v>0</v>
      </c>
      <c r="AX27" s="205">
        <v>112512588.09999999</v>
      </c>
      <c r="AY27" s="337">
        <v>40.060699999999997</v>
      </c>
      <c r="AZ27" s="205">
        <v>173269740.52000001</v>
      </c>
      <c r="BA27" s="337">
        <v>53.510800000000003</v>
      </c>
      <c r="BB27" s="205">
        <v>1280042624.3399999</v>
      </c>
      <c r="BC27" s="337">
        <v>65.215500000000006</v>
      </c>
      <c r="BD27" s="205">
        <v>138733928.74000001</v>
      </c>
      <c r="BE27" s="337">
        <v>54.127699999999997</v>
      </c>
      <c r="BF27" s="205">
        <v>9560133.8900000006</v>
      </c>
      <c r="BG27" s="337">
        <v>25.4283</v>
      </c>
      <c r="BH27" s="205">
        <v>40811919.759999998</v>
      </c>
      <c r="BI27" s="337">
        <v>57.532200000000003</v>
      </c>
      <c r="BJ27" s="205">
        <v>3932597.24</v>
      </c>
      <c r="BK27" s="337">
        <v>5.4042000000000003</v>
      </c>
      <c r="BL27" s="205">
        <v>14427919</v>
      </c>
      <c r="BM27" s="337">
        <v>14.956</v>
      </c>
      <c r="BN27" s="205">
        <v>49826599</v>
      </c>
      <c r="BO27" s="337">
        <v>34.5625</v>
      </c>
      <c r="BP27" s="205">
        <v>70961087</v>
      </c>
      <c r="BQ27" s="337">
        <v>51.940300000000001</v>
      </c>
      <c r="BR27" s="205">
        <v>0</v>
      </c>
      <c r="BS27" s="336">
        <v>0</v>
      </c>
      <c r="BT27" s="205">
        <v>0</v>
      </c>
      <c r="BU27" s="336">
        <v>0</v>
      </c>
      <c r="BV27" s="205">
        <v>1750705668.3699999</v>
      </c>
      <c r="BW27" s="337">
        <v>72.091700000000003</v>
      </c>
      <c r="BX27" s="205">
        <v>3022677807.0799999</v>
      </c>
      <c r="BY27" s="337">
        <v>55.223199999999999</v>
      </c>
      <c r="BZ27" s="205">
        <v>0</v>
      </c>
      <c r="CA27" s="336">
        <v>0</v>
      </c>
      <c r="CB27" s="205">
        <v>0</v>
      </c>
      <c r="CC27" s="336">
        <v>0</v>
      </c>
      <c r="CD27" s="205">
        <v>0</v>
      </c>
      <c r="CE27" s="336">
        <v>0</v>
      </c>
      <c r="CF27" s="205">
        <v>0</v>
      </c>
      <c r="CG27" s="336">
        <v>0</v>
      </c>
      <c r="CH27" s="205">
        <v>0</v>
      </c>
      <c r="CI27" s="336">
        <v>0</v>
      </c>
      <c r="CJ27" s="205">
        <v>0</v>
      </c>
      <c r="CK27" s="336">
        <v>0</v>
      </c>
      <c r="CL27" s="205">
        <v>0</v>
      </c>
      <c r="CM27" s="336">
        <v>0</v>
      </c>
      <c r="CN27" s="205">
        <v>0</v>
      </c>
      <c r="CO27" s="336">
        <v>0</v>
      </c>
      <c r="CP27" s="205">
        <v>22988138.050000001</v>
      </c>
      <c r="CQ27" s="337">
        <v>45.319299999999998</v>
      </c>
      <c r="CR27" s="205">
        <v>87289821.519999996</v>
      </c>
      <c r="CS27" s="337">
        <v>71.758899999999997</v>
      </c>
      <c r="CT27" s="205">
        <v>503112</v>
      </c>
      <c r="CU27" s="337">
        <v>50.289000000000001</v>
      </c>
      <c r="CV27" s="205">
        <v>659394257.51999998</v>
      </c>
      <c r="CW27" s="337">
        <v>15.8062</v>
      </c>
      <c r="CX27" s="205">
        <v>0</v>
      </c>
      <c r="CY27" s="336">
        <v>0</v>
      </c>
      <c r="CZ27" s="205">
        <v>1094241473.1400001</v>
      </c>
      <c r="DA27" s="337">
        <v>89.319000000000003</v>
      </c>
      <c r="DB27" s="205">
        <v>70868589.890000001</v>
      </c>
      <c r="DC27" s="337">
        <v>87.395899999999997</v>
      </c>
      <c r="DD27" s="205">
        <v>0</v>
      </c>
      <c r="DE27" s="336">
        <v>0</v>
      </c>
      <c r="DF27" s="205">
        <v>0</v>
      </c>
      <c r="DG27" s="336">
        <v>0</v>
      </c>
      <c r="DH27" s="205">
        <v>647778288.00999999</v>
      </c>
      <c r="DI27" s="337">
        <v>55.727499999999999</v>
      </c>
      <c r="DJ27" s="205">
        <v>423487465.57999998</v>
      </c>
      <c r="DK27" s="337">
        <v>75.824299999999994</v>
      </c>
      <c r="DL27" s="205">
        <v>895951378.02999997</v>
      </c>
      <c r="DM27" s="337">
        <v>73.778000000000006</v>
      </c>
      <c r="DN27" s="205">
        <v>0</v>
      </c>
      <c r="DO27" s="336">
        <v>0</v>
      </c>
      <c r="DP27" s="205">
        <v>510437912.88</v>
      </c>
      <c r="DQ27" s="337">
        <v>25.438700000000001</v>
      </c>
      <c r="DR27" s="205">
        <v>0</v>
      </c>
      <c r="DS27" s="336">
        <v>0</v>
      </c>
      <c r="DT27" s="205">
        <v>0</v>
      </c>
      <c r="DU27" s="336">
        <v>0</v>
      </c>
      <c r="DV27" s="205">
        <v>0</v>
      </c>
      <c r="DW27" s="336">
        <v>0</v>
      </c>
      <c r="DX27" s="205">
        <v>14528030.07</v>
      </c>
      <c r="DY27" s="337">
        <v>20.257999999999999</v>
      </c>
      <c r="DZ27" s="205">
        <v>285870404.5</v>
      </c>
      <c r="EA27" s="337">
        <v>34.6982</v>
      </c>
      <c r="EB27" s="205">
        <v>75454706.799999997</v>
      </c>
      <c r="EC27" s="337">
        <v>28.5794</v>
      </c>
      <c r="ED27" s="205">
        <v>0</v>
      </c>
      <c r="EE27" s="336">
        <v>0</v>
      </c>
      <c r="EF27" s="205">
        <v>0</v>
      </c>
      <c r="EG27" s="336">
        <v>0</v>
      </c>
      <c r="EH27" s="205">
        <v>0</v>
      </c>
      <c r="EI27" s="336">
        <v>0</v>
      </c>
      <c r="EJ27" s="205">
        <v>523041867.31999999</v>
      </c>
      <c r="EK27" s="337">
        <v>45.3626</v>
      </c>
      <c r="EL27" s="205">
        <v>0</v>
      </c>
      <c r="EM27" s="336">
        <v>0</v>
      </c>
      <c r="EN27" s="205">
        <v>58975352.130000003</v>
      </c>
      <c r="EO27" s="337">
        <v>76.987499999999997</v>
      </c>
      <c r="EP27" s="205">
        <v>0</v>
      </c>
      <c r="EQ27" s="336">
        <v>0</v>
      </c>
    </row>
    <row r="28" spans="1:147" ht="14.25" thickTop="1" thickBot="1">
      <c r="A28" s="1" t="s">
        <v>179</v>
      </c>
      <c r="B28" s="31">
        <v>435146629.94999999</v>
      </c>
      <c r="C28" s="5">
        <v>0.75960000000000005</v>
      </c>
      <c r="D28" s="31">
        <v>1421969.21</v>
      </c>
      <c r="E28" s="5">
        <v>3.0306999999999999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11818004.83</v>
      </c>
      <c r="O28" s="5">
        <v>0.41449999999999998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192480114.12</v>
      </c>
      <c r="AA28" s="5">
        <v>2.1202000000000001</v>
      </c>
      <c r="AB28" s="31">
        <v>0</v>
      </c>
      <c r="AC28">
        <v>0</v>
      </c>
      <c r="AD28" s="31">
        <v>10149104.609999999</v>
      </c>
      <c r="AE28" s="5">
        <v>1.9172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0</v>
      </c>
      <c r="AQ28">
        <v>0</v>
      </c>
      <c r="AR28" s="31">
        <v>721289.18</v>
      </c>
      <c r="AS28" s="5">
        <v>0.19550000000000001</v>
      </c>
      <c r="AT28" s="31">
        <v>0</v>
      </c>
      <c r="AU28">
        <v>0</v>
      </c>
      <c r="AV28" s="31">
        <v>0</v>
      </c>
      <c r="AW28">
        <v>0</v>
      </c>
      <c r="AX28" s="31">
        <v>6842836.1399999997</v>
      </c>
      <c r="AY28" s="5">
        <v>2.4363999999999999</v>
      </c>
      <c r="AZ28" s="31">
        <v>0</v>
      </c>
      <c r="BA28">
        <v>0</v>
      </c>
      <c r="BB28" s="31">
        <v>0</v>
      </c>
      <c r="BC28">
        <v>0</v>
      </c>
      <c r="BD28" s="31">
        <v>2630889.67</v>
      </c>
      <c r="BE28" s="5">
        <v>1.0265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  <c r="BN28" s="31">
        <v>0</v>
      </c>
      <c r="BO28">
        <v>0</v>
      </c>
      <c r="BP28" s="31">
        <v>0</v>
      </c>
      <c r="BQ28">
        <v>0</v>
      </c>
      <c r="BR28" s="31">
        <v>0</v>
      </c>
      <c r="BS28">
        <v>0</v>
      </c>
      <c r="BT28" s="31">
        <v>0</v>
      </c>
      <c r="BU28">
        <v>0</v>
      </c>
      <c r="BV28" s="31">
        <v>0</v>
      </c>
      <c r="BW28">
        <v>0</v>
      </c>
      <c r="BX28" s="31">
        <v>0</v>
      </c>
      <c r="BY28">
        <v>0</v>
      </c>
      <c r="BZ28" s="31">
        <v>0</v>
      </c>
      <c r="CA28">
        <v>0</v>
      </c>
      <c r="CB28" s="31">
        <v>0</v>
      </c>
      <c r="CC28">
        <v>0</v>
      </c>
      <c r="CD28" s="31">
        <v>0</v>
      </c>
      <c r="CE28">
        <v>0</v>
      </c>
      <c r="CF28" s="31">
        <v>0</v>
      </c>
      <c r="CG28">
        <v>0</v>
      </c>
      <c r="CH28" s="31">
        <v>0</v>
      </c>
      <c r="CI28">
        <v>0</v>
      </c>
      <c r="CJ28" s="31">
        <v>0</v>
      </c>
      <c r="CK28">
        <v>0</v>
      </c>
      <c r="CL28" s="31">
        <v>0</v>
      </c>
      <c r="CM28">
        <v>0</v>
      </c>
      <c r="CN28" s="31">
        <v>0</v>
      </c>
      <c r="CO28">
        <v>0</v>
      </c>
      <c r="CP28" s="31">
        <v>0</v>
      </c>
      <c r="CQ28">
        <v>0</v>
      </c>
      <c r="CR28" s="31">
        <v>0</v>
      </c>
      <c r="CS28">
        <v>0</v>
      </c>
      <c r="CT28" s="31">
        <v>0</v>
      </c>
      <c r="CU28">
        <v>0</v>
      </c>
      <c r="CV28" s="31">
        <v>0</v>
      </c>
      <c r="CW28">
        <v>0</v>
      </c>
      <c r="CX28" s="31">
        <v>0</v>
      </c>
      <c r="CY28">
        <v>0</v>
      </c>
      <c r="CZ28" s="31">
        <v>0</v>
      </c>
      <c r="DA28">
        <v>0</v>
      </c>
      <c r="DB28" s="31">
        <v>0</v>
      </c>
      <c r="DC28">
        <v>0</v>
      </c>
      <c r="DD28" s="31">
        <v>0</v>
      </c>
      <c r="DE28">
        <v>0</v>
      </c>
      <c r="DF28" s="31">
        <v>0</v>
      </c>
      <c r="DG28">
        <v>0</v>
      </c>
      <c r="DH28" s="31">
        <v>0</v>
      </c>
      <c r="DI28">
        <v>0</v>
      </c>
      <c r="DJ28" s="31">
        <v>0</v>
      </c>
      <c r="DK28">
        <v>0</v>
      </c>
      <c r="DL28" s="31">
        <v>61045386.240000002</v>
      </c>
      <c r="DM28" s="5">
        <v>5.0267999999999997</v>
      </c>
      <c r="DN28" s="31">
        <v>0</v>
      </c>
      <c r="DO28">
        <v>0</v>
      </c>
      <c r="DP28" s="31">
        <v>148037035.94999999</v>
      </c>
      <c r="DQ28" s="5">
        <v>7.3776999999999999</v>
      </c>
      <c r="DR28" s="31">
        <v>0</v>
      </c>
      <c r="DS28">
        <v>0</v>
      </c>
      <c r="DT28" s="31">
        <v>0</v>
      </c>
      <c r="DU28">
        <v>0</v>
      </c>
      <c r="DV28" s="31">
        <v>0</v>
      </c>
      <c r="DW28">
        <v>0</v>
      </c>
      <c r="DX28" s="31">
        <v>0</v>
      </c>
      <c r="DY28">
        <v>0</v>
      </c>
      <c r="DZ28" s="31">
        <v>0</v>
      </c>
      <c r="EA28">
        <v>0</v>
      </c>
      <c r="EB28" s="31">
        <v>0</v>
      </c>
      <c r="EC28">
        <v>0</v>
      </c>
      <c r="ED28" s="31">
        <v>0</v>
      </c>
      <c r="EE28">
        <v>0</v>
      </c>
      <c r="EF28" s="31">
        <v>0</v>
      </c>
      <c r="EG28">
        <v>0</v>
      </c>
      <c r="EH28" s="31">
        <v>0</v>
      </c>
      <c r="EI28">
        <v>0</v>
      </c>
      <c r="EJ28" s="31">
        <v>0</v>
      </c>
      <c r="EK28">
        <v>0</v>
      </c>
      <c r="EL28" s="31">
        <v>0</v>
      </c>
      <c r="EM28">
        <v>0</v>
      </c>
      <c r="EN28" s="31">
        <v>0</v>
      </c>
      <c r="EO28">
        <v>0</v>
      </c>
      <c r="EP28" s="31">
        <v>0</v>
      </c>
      <c r="EQ28">
        <v>0</v>
      </c>
    </row>
    <row r="29" spans="1:147" ht="14.25" thickTop="1" thickBot="1">
      <c r="A29" s="336" t="s">
        <v>195</v>
      </c>
      <c r="B29" s="205">
        <v>23594564828.98</v>
      </c>
      <c r="C29" s="337">
        <v>41.185000000000002</v>
      </c>
      <c r="D29" s="205">
        <v>39495358.68</v>
      </c>
      <c r="E29" s="337">
        <v>84.177700000000002</v>
      </c>
      <c r="F29" s="205">
        <v>0</v>
      </c>
      <c r="G29" s="336">
        <v>0</v>
      </c>
      <c r="H29" s="205">
        <v>991654443.02999997</v>
      </c>
      <c r="I29" s="337">
        <v>22.287700000000001</v>
      </c>
      <c r="J29" s="205">
        <v>56730223.939999998</v>
      </c>
      <c r="K29" s="337">
        <v>11.812200000000001</v>
      </c>
      <c r="L29" s="205">
        <v>887656468.03999996</v>
      </c>
      <c r="M29" s="337">
        <v>56.657800000000002</v>
      </c>
      <c r="N29" s="205">
        <v>2516814412.9499998</v>
      </c>
      <c r="O29" s="337">
        <v>88.279700000000005</v>
      </c>
      <c r="P29" s="205">
        <v>8417431.3900000006</v>
      </c>
      <c r="Q29" s="337">
        <v>23.974299999999999</v>
      </c>
      <c r="R29" s="205">
        <v>0</v>
      </c>
      <c r="S29" s="336">
        <v>0</v>
      </c>
      <c r="T29" s="205">
        <v>1384982541.7</v>
      </c>
      <c r="U29" s="337">
        <v>90.409000000000006</v>
      </c>
      <c r="V29" s="205">
        <v>92377473.349999994</v>
      </c>
      <c r="W29" s="337">
        <v>54.354300000000002</v>
      </c>
      <c r="X29" s="205">
        <v>382982258.37</v>
      </c>
      <c r="Y29" s="337">
        <v>94.315200000000004</v>
      </c>
      <c r="Z29" s="205">
        <v>3928593620.8800001</v>
      </c>
      <c r="AA29" s="337">
        <v>43.273800000000001</v>
      </c>
      <c r="AB29" s="205">
        <v>231503275.05000001</v>
      </c>
      <c r="AC29" s="337">
        <v>92.787599999999998</v>
      </c>
      <c r="AD29" s="205">
        <v>284889929.70999998</v>
      </c>
      <c r="AE29" s="337">
        <v>53.8172</v>
      </c>
      <c r="AF29" s="205">
        <v>50187597.920000002</v>
      </c>
      <c r="AG29" s="337">
        <v>87.907499999999999</v>
      </c>
      <c r="AH29" s="205">
        <v>0</v>
      </c>
      <c r="AI29" s="336">
        <v>0</v>
      </c>
      <c r="AJ29" s="205">
        <v>48525172.07</v>
      </c>
      <c r="AK29" s="337">
        <v>38.6175</v>
      </c>
      <c r="AL29" s="205">
        <v>22245934.899999999</v>
      </c>
      <c r="AM29" s="337">
        <v>11.460900000000001</v>
      </c>
      <c r="AN29" s="205">
        <v>0</v>
      </c>
      <c r="AO29" s="336">
        <v>0</v>
      </c>
      <c r="AP29" s="205">
        <v>0</v>
      </c>
      <c r="AQ29" s="336">
        <v>0</v>
      </c>
      <c r="AR29" s="205">
        <v>97979736.420000002</v>
      </c>
      <c r="AS29" s="337">
        <v>26.5532</v>
      </c>
      <c r="AT29" s="205">
        <v>312699392.10000002</v>
      </c>
      <c r="AU29" s="337">
        <v>90.514099999999999</v>
      </c>
      <c r="AV29" s="205">
        <v>0</v>
      </c>
      <c r="AW29" s="336">
        <v>0</v>
      </c>
      <c r="AX29" s="205">
        <v>119355424.23999999</v>
      </c>
      <c r="AY29" s="337">
        <v>42.497100000000003</v>
      </c>
      <c r="AZ29" s="205">
        <v>173269740.52000001</v>
      </c>
      <c r="BA29" s="337">
        <v>53.510800000000003</v>
      </c>
      <c r="BB29" s="205">
        <v>1280042624.3399999</v>
      </c>
      <c r="BC29" s="337">
        <v>65.215500000000006</v>
      </c>
      <c r="BD29" s="205">
        <v>141364818.41</v>
      </c>
      <c r="BE29" s="337">
        <v>55.154200000000003</v>
      </c>
      <c r="BF29" s="205">
        <v>9560133.8900000006</v>
      </c>
      <c r="BG29" s="337">
        <v>25.4283</v>
      </c>
      <c r="BH29" s="205">
        <v>40811919.759999998</v>
      </c>
      <c r="BI29" s="337">
        <v>57.532200000000003</v>
      </c>
      <c r="BJ29" s="205">
        <v>3932597.24</v>
      </c>
      <c r="BK29" s="337">
        <v>5.4042000000000003</v>
      </c>
      <c r="BL29" s="205">
        <v>14427919</v>
      </c>
      <c r="BM29" s="337">
        <v>14.956</v>
      </c>
      <c r="BN29" s="205">
        <v>49826599</v>
      </c>
      <c r="BO29" s="337">
        <v>34.5625</v>
      </c>
      <c r="BP29" s="205">
        <v>70961087</v>
      </c>
      <c r="BQ29" s="337">
        <v>51.940300000000001</v>
      </c>
      <c r="BR29" s="205">
        <v>0</v>
      </c>
      <c r="BS29" s="336">
        <v>0</v>
      </c>
      <c r="BT29" s="205">
        <v>0</v>
      </c>
      <c r="BU29" s="336">
        <v>0</v>
      </c>
      <c r="BV29" s="205">
        <v>1750705668.3699999</v>
      </c>
      <c r="BW29" s="337">
        <v>72.091700000000003</v>
      </c>
      <c r="BX29" s="205">
        <v>3022677807.0799999</v>
      </c>
      <c r="BY29" s="337">
        <v>55.223199999999999</v>
      </c>
      <c r="BZ29" s="205">
        <v>0</v>
      </c>
      <c r="CA29" s="336">
        <v>0</v>
      </c>
      <c r="CB29" s="205">
        <v>0</v>
      </c>
      <c r="CC29" s="336">
        <v>0</v>
      </c>
      <c r="CD29" s="205">
        <v>0</v>
      </c>
      <c r="CE29" s="336">
        <v>0</v>
      </c>
      <c r="CF29" s="205">
        <v>0</v>
      </c>
      <c r="CG29" s="336">
        <v>0</v>
      </c>
      <c r="CH29" s="205">
        <v>0</v>
      </c>
      <c r="CI29" s="336">
        <v>0</v>
      </c>
      <c r="CJ29" s="205">
        <v>0</v>
      </c>
      <c r="CK29" s="336">
        <v>0</v>
      </c>
      <c r="CL29" s="205">
        <v>0</v>
      </c>
      <c r="CM29" s="336">
        <v>0</v>
      </c>
      <c r="CN29" s="205">
        <v>0</v>
      </c>
      <c r="CO29" s="336">
        <v>0</v>
      </c>
      <c r="CP29" s="205">
        <v>22988138.050000001</v>
      </c>
      <c r="CQ29" s="337">
        <v>45.319299999999998</v>
      </c>
      <c r="CR29" s="205">
        <v>87289821.519999996</v>
      </c>
      <c r="CS29" s="337">
        <v>71.758899999999997</v>
      </c>
      <c r="CT29" s="205">
        <v>503112</v>
      </c>
      <c r="CU29" s="337">
        <v>50.289000000000001</v>
      </c>
      <c r="CV29" s="205">
        <v>659394257.51999998</v>
      </c>
      <c r="CW29" s="337">
        <v>15.8062</v>
      </c>
      <c r="CX29" s="205">
        <v>0</v>
      </c>
      <c r="CY29" s="336">
        <v>0</v>
      </c>
      <c r="CZ29" s="205">
        <v>1094241473.1400001</v>
      </c>
      <c r="DA29" s="337">
        <v>89.319000000000003</v>
      </c>
      <c r="DB29" s="205">
        <v>70868589.890000001</v>
      </c>
      <c r="DC29" s="337">
        <v>87.395899999999997</v>
      </c>
      <c r="DD29" s="205">
        <v>0</v>
      </c>
      <c r="DE29" s="336">
        <v>0</v>
      </c>
      <c r="DF29" s="205">
        <v>0</v>
      </c>
      <c r="DG29" s="336">
        <v>0</v>
      </c>
      <c r="DH29" s="205">
        <v>647778288.00999999</v>
      </c>
      <c r="DI29" s="337">
        <v>55.727499999999999</v>
      </c>
      <c r="DJ29" s="205">
        <v>423487465.57999998</v>
      </c>
      <c r="DK29" s="337">
        <v>75.824299999999994</v>
      </c>
      <c r="DL29" s="205">
        <v>956996764.26999998</v>
      </c>
      <c r="DM29" s="337">
        <v>78.804900000000004</v>
      </c>
      <c r="DN29" s="205">
        <v>0</v>
      </c>
      <c r="DO29" s="336">
        <v>0</v>
      </c>
      <c r="DP29" s="205">
        <v>658474948.83000004</v>
      </c>
      <c r="DQ29" s="337">
        <v>32.816499999999998</v>
      </c>
      <c r="DR29" s="205">
        <v>0</v>
      </c>
      <c r="DS29" s="336">
        <v>0</v>
      </c>
      <c r="DT29" s="205">
        <v>0</v>
      </c>
      <c r="DU29" s="336">
        <v>0</v>
      </c>
      <c r="DV29" s="205">
        <v>0</v>
      </c>
      <c r="DW29" s="336">
        <v>0</v>
      </c>
      <c r="DX29" s="205">
        <v>14528030.07</v>
      </c>
      <c r="DY29" s="337">
        <v>20.257999999999999</v>
      </c>
      <c r="DZ29" s="205">
        <v>285870404.5</v>
      </c>
      <c r="EA29" s="337">
        <v>34.6982</v>
      </c>
      <c r="EB29" s="205">
        <v>75454706.799999997</v>
      </c>
      <c r="EC29" s="337">
        <v>28.5794</v>
      </c>
      <c r="ED29" s="205">
        <v>0</v>
      </c>
      <c r="EE29" s="336">
        <v>0</v>
      </c>
      <c r="EF29" s="205">
        <v>0</v>
      </c>
      <c r="EG29" s="336">
        <v>0</v>
      </c>
      <c r="EH29" s="205">
        <v>0</v>
      </c>
      <c r="EI29" s="336">
        <v>0</v>
      </c>
      <c r="EJ29" s="205">
        <v>523041867.31999999</v>
      </c>
      <c r="EK29" s="337">
        <v>45.3626</v>
      </c>
      <c r="EL29" s="205">
        <v>0</v>
      </c>
      <c r="EM29" s="336">
        <v>0</v>
      </c>
      <c r="EN29" s="205">
        <v>58975352.130000003</v>
      </c>
      <c r="EO29" s="337">
        <v>76.987499999999997</v>
      </c>
      <c r="EP29" s="205">
        <v>0</v>
      </c>
      <c r="EQ29" s="336">
        <v>0</v>
      </c>
    </row>
    <row r="30" spans="1:147" ht="13.5" thickTop="1">
      <c r="A30" s="340" t="s">
        <v>196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  <c r="CD30" s="31">
        <v>0</v>
      </c>
      <c r="CE30">
        <v>0</v>
      </c>
      <c r="CF30" s="31">
        <v>0</v>
      </c>
      <c r="CG30">
        <v>0</v>
      </c>
      <c r="CH30" s="31">
        <v>0</v>
      </c>
      <c r="CI30">
        <v>0</v>
      </c>
      <c r="CJ30" s="31">
        <v>0</v>
      </c>
      <c r="CK30">
        <v>0</v>
      </c>
      <c r="CL30" s="31">
        <v>0</v>
      </c>
      <c r="CM30">
        <v>0</v>
      </c>
      <c r="CN30" s="31">
        <v>0</v>
      </c>
      <c r="CO30">
        <v>0</v>
      </c>
      <c r="CP30" s="31">
        <v>0</v>
      </c>
      <c r="CQ30">
        <v>0</v>
      </c>
      <c r="CR30" s="31">
        <v>0</v>
      </c>
      <c r="CS30">
        <v>0</v>
      </c>
      <c r="CT30" s="31">
        <v>0</v>
      </c>
      <c r="CU30">
        <v>0</v>
      </c>
      <c r="CV30" s="31">
        <v>0</v>
      </c>
      <c r="CW30">
        <v>0</v>
      </c>
      <c r="CX30" s="31">
        <v>0</v>
      </c>
      <c r="CY30">
        <v>0</v>
      </c>
      <c r="CZ30" s="31">
        <v>0</v>
      </c>
      <c r="DA30">
        <v>0</v>
      </c>
      <c r="DB30" s="31">
        <v>0</v>
      </c>
      <c r="DC30">
        <v>0</v>
      </c>
      <c r="DD30" s="31">
        <v>0</v>
      </c>
      <c r="DE30">
        <v>0</v>
      </c>
      <c r="DF30" s="31">
        <v>0</v>
      </c>
      <c r="DG30">
        <v>0</v>
      </c>
      <c r="DH30" s="31">
        <v>0</v>
      </c>
      <c r="DI30">
        <v>0</v>
      </c>
      <c r="DJ30" s="31">
        <v>0</v>
      </c>
      <c r="DK30">
        <v>0</v>
      </c>
      <c r="DL30" s="31">
        <v>0</v>
      </c>
      <c r="DM30">
        <v>0</v>
      </c>
      <c r="DN30" s="31">
        <v>0</v>
      </c>
      <c r="DO30">
        <v>0</v>
      </c>
      <c r="DP30" s="31">
        <v>0</v>
      </c>
      <c r="DQ30">
        <v>0</v>
      </c>
      <c r="DR30" s="31">
        <v>0</v>
      </c>
      <c r="DS30">
        <v>0</v>
      </c>
      <c r="DT30" s="31">
        <v>0</v>
      </c>
      <c r="DU30">
        <v>0</v>
      </c>
      <c r="DV30" s="31">
        <v>0</v>
      </c>
      <c r="DW30">
        <v>0</v>
      </c>
      <c r="DX30" s="31">
        <v>0</v>
      </c>
      <c r="DY30">
        <v>0</v>
      </c>
      <c r="DZ30" s="31">
        <v>0</v>
      </c>
      <c r="EA30">
        <v>0</v>
      </c>
      <c r="EB30" s="31">
        <v>0</v>
      </c>
      <c r="EC30">
        <v>0</v>
      </c>
      <c r="ED30" s="31">
        <v>0</v>
      </c>
      <c r="EE30">
        <v>0</v>
      </c>
      <c r="EF30" s="31">
        <v>0</v>
      </c>
      <c r="EG30">
        <v>0</v>
      </c>
      <c r="EH30" s="31">
        <v>0</v>
      </c>
      <c r="EI30">
        <v>0</v>
      </c>
      <c r="EJ30" s="31">
        <v>0</v>
      </c>
      <c r="EK30">
        <v>0</v>
      </c>
      <c r="EL30" s="31">
        <v>0</v>
      </c>
      <c r="EM30">
        <v>0</v>
      </c>
      <c r="EN30" s="31">
        <v>0</v>
      </c>
      <c r="EO30">
        <v>0</v>
      </c>
      <c r="EP30" s="31">
        <v>0</v>
      </c>
      <c r="EQ30">
        <v>0</v>
      </c>
    </row>
    <row r="31" spans="1:147" ht="13.5" thickBot="1">
      <c r="A31" t="s">
        <v>197</v>
      </c>
      <c r="B31" s="31">
        <v>1301751147.9200001</v>
      </c>
      <c r="C31" s="5">
        <v>2.2722000000000002</v>
      </c>
      <c r="D31" s="31">
        <v>0</v>
      </c>
      <c r="E31">
        <v>0</v>
      </c>
      <c r="F31" s="31">
        <v>0</v>
      </c>
      <c r="G31">
        <v>0</v>
      </c>
      <c r="H31" s="31">
        <v>327657104.83999997</v>
      </c>
      <c r="I31" s="5">
        <v>7.3642000000000003</v>
      </c>
      <c r="J31" s="31">
        <v>21214843.399999999</v>
      </c>
      <c r="K31" s="5">
        <v>4.4173</v>
      </c>
      <c r="L31" s="31">
        <v>12479676.09</v>
      </c>
      <c r="M31" s="5">
        <v>0.79659999999999997</v>
      </c>
      <c r="N31" s="31">
        <v>7711033.5</v>
      </c>
      <c r="O31" s="5">
        <v>0.27050000000000002</v>
      </c>
      <c r="P31" s="31">
        <v>4198241.34</v>
      </c>
      <c r="Q31" s="5">
        <v>11.9573</v>
      </c>
      <c r="R31" s="31">
        <v>0</v>
      </c>
      <c r="S31">
        <v>0</v>
      </c>
      <c r="T31" s="31">
        <v>10905711.42</v>
      </c>
      <c r="U31" s="5">
        <v>0.71189999999999998</v>
      </c>
      <c r="V31" s="31">
        <v>6449208.21</v>
      </c>
      <c r="W31" s="5">
        <v>3.7947000000000002</v>
      </c>
      <c r="X31" s="31">
        <v>0</v>
      </c>
      <c r="Y31">
        <v>0</v>
      </c>
      <c r="Z31" s="31">
        <v>231506432.31999999</v>
      </c>
      <c r="AA31" s="5">
        <v>2.5501</v>
      </c>
      <c r="AB31" s="31">
        <v>3099073.64</v>
      </c>
      <c r="AC31" s="5">
        <v>1.2421</v>
      </c>
      <c r="AD31" s="31">
        <v>18100868.199999999</v>
      </c>
      <c r="AE31" s="5">
        <v>3.4192999999999998</v>
      </c>
      <c r="AF31" s="31">
        <v>921048.42</v>
      </c>
      <c r="AG31" s="5">
        <v>1.6133</v>
      </c>
      <c r="AH31" s="31">
        <v>0</v>
      </c>
      <c r="AI31">
        <v>0</v>
      </c>
      <c r="AJ31" s="31">
        <v>481798.16</v>
      </c>
      <c r="AK31" s="5">
        <v>0.38340000000000002</v>
      </c>
      <c r="AL31" s="31">
        <v>18317392.710000001</v>
      </c>
      <c r="AM31" s="5">
        <v>9.4368999999999996</v>
      </c>
      <c r="AN31" s="31">
        <v>0</v>
      </c>
      <c r="AO31">
        <v>0</v>
      </c>
      <c r="AP31" s="31">
        <v>0</v>
      </c>
      <c r="AQ31">
        <v>0</v>
      </c>
      <c r="AR31" s="31">
        <v>10115756.960000001</v>
      </c>
      <c r="AS31" s="5">
        <v>2.7414000000000001</v>
      </c>
      <c r="AT31" s="31">
        <v>0</v>
      </c>
      <c r="AU31">
        <v>0</v>
      </c>
      <c r="AV31" s="31">
        <v>0</v>
      </c>
      <c r="AW31">
        <v>0</v>
      </c>
      <c r="AX31" s="31">
        <v>17881455.690000001</v>
      </c>
      <c r="AY31" s="5">
        <v>6.3667999999999996</v>
      </c>
      <c r="AZ31" s="31">
        <v>2495391</v>
      </c>
      <c r="BA31" s="5">
        <v>0.77059999999999995</v>
      </c>
      <c r="BB31" s="31">
        <v>0</v>
      </c>
      <c r="BC31">
        <v>0</v>
      </c>
      <c r="BD31" s="31">
        <v>6980806.1100000003</v>
      </c>
      <c r="BE31" s="5">
        <v>2.7235999999999998</v>
      </c>
      <c r="BF31" s="31">
        <v>37500</v>
      </c>
      <c r="BG31" s="5">
        <v>9.9699999999999997E-2</v>
      </c>
      <c r="BH31" s="31">
        <v>0</v>
      </c>
      <c r="BI31">
        <v>0</v>
      </c>
      <c r="BJ31" s="31">
        <v>1205516</v>
      </c>
      <c r="BK31" s="5">
        <v>1.6566000000000001</v>
      </c>
      <c r="BL31" s="31">
        <v>1984127</v>
      </c>
      <c r="BM31" s="5">
        <v>2.0567000000000002</v>
      </c>
      <c r="BN31" s="31">
        <v>3133634</v>
      </c>
      <c r="BO31" s="5">
        <v>2.1737000000000002</v>
      </c>
      <c r="BP31" s="31">
        <v>4292678</v>
      </c>
      <c r="BQ31" s="5">
        <v>3.1419999999999999</v>
      </c>
      <c r="BR31" s="31">
        <v>0</v>
      </c>
      <c r="BS31">
        <v>0</v>
      </c>
      <c r="BT31" s="31">
        <v>0</v>
      </c>
      <c r="BU31">
        <v>0</v>
      </c>
      <c r="BV31" s="31">
        <v>28562115.75</v>
      </c>
      <c r="BW31" s="5">
        <v>1.1760999999999999</v>
      </c>
      <c r="BX31" s="31">
        <v>47598067.659999996</v>
      </c>
      <c r="BY31" s="5">
        <v>0.86960000000000004</v>
      </c>
      <c r="BZ31" s="31">
        <v>0</v>
      </c>
      <c r="CA31">
        <v>0</v>
      </c>
      <c r="CB31" s="31">
        <v>0</v>
      </c>
      <c r="CC31">
        <v>0</v>
      </c>
      <c r="CD31" s="31">
        <v>0</v>
      </c>
      <c r="CE31">
        <v>0</v>
      </c>
      <c r="CF31" s="31">
        <v>0</v>
      </c>
      <c r="CG31">
        <v>0</v>
      </c>
      <c r="CH31" s="31">
        <v>0</v>
      </c>
      <c r="CI31">
        <v>0</v>
      </c>
      <c r="CJ31" s="31">
        <v>0</v>
      </c>
      <c r="CK31">
        <v>0</v>
      </c>
      <c r="CL31" s="31">
        <v>0</v>
      </c>
      <c r="CM31">
        <v>0</v>
      </c>
      <c r="CN31" s="31">
        <v>0</v>
      </c>
      <c r="CO31">
        <v>0</v>
      </c>
      <c r="CP31" s="31">
        <v>670068</v>
      </c>
      <c r="CQ31" s="5">
        <v>1.321</v>
      </c>
      <c r="CR31" s="31">
        <v>741776.88</v>
      </c>
      <c r="CS31" s="5">
        <v>0.60980000000000001</v>
      </c>
      <c r="CT31" s="31">
        <v>0</v>
      </c>
      <c r="CU31">
        <v>0</v>
      </c>
      <c r="CV31" s="31">
        <v>335485663.85000002</v>
      </c>
      <c r="CW31" s="5">
        <v>8.0418000000000003</v>
      </c>
      <c r="CX31" s="31">
        <v>0</v>
      </c>
      <c r="CY31">
        <v>0</v>
      </c>
      <c r="CZ31" s="31">
        <v>5736439.6600000001</v>
      </c>
      <c r="DA31" s="5">
        <v>0.46820000000000001</v>
      </c>
      <c r="DB31" s="31">
        <v>628279.09</v>
      </c>
      <c r="DC31" s="5">
        <v>0.77480000000000004</v>
      </c>
      <c r="DD31" s="31">
        <v>0</v>
      </c>
      <c r="DE31">
        <v>0</v>
      </c>
      <c r="DF31" s="31">
        <v>0</v>
      </c>
      <c r="DG31">
        <v>0</v>
      </c>
      <c r="DH31" s="31">
        <v>9329214.0600000005</v>
      </c>
      <c r="DI31" s="5">
        <v>0.80259999999999998</v>
      </c>
      <c r="DJ31" s="31">
        <v>12645425.810000001</v>
      </c>
      <c r="DK31" s="5">
        <v>2.2641</v>
      </c>
      <c r="DL31" s="31">
        <v>38514676.630000003</v>
      </c>
      <c r="DM31" s="5">
        <v>3.1715</v>
      </c>
      <c r="DN31" s="31">
        <v>12401933.75</v>
      </c>
      <c r="DO31" s="5">
        <v>1.9751000000000001</v>
      </c>
      <c r="DP31" s="31">
        <v>42930642.270000003</v>
      </c>
      <c r="DQ31" s="5">
        <v>2.1395</v>
      </c>
      <c r="DR31" s="31">
        <v>0</v>
      </c>
      <c r="DS31">
        <v>0</v>
      </c>
      <c r="DT31" s="31">
        <v>0</v>
      </c>
      <c r="DU31">
        <v>0</v>
      </c>
      <c r="DV31" s="31">
        <v>0</v>
      </c>
      <c r="DW31">
        <v>0</v>
      </c>
      <c r="DX31" s="31">
        <v>0</v>
      </c>
      <c r="DY31">
        <v>0</v>
      </c>
      <c r="DZ31" s="31">
        <v>0</v>
      </c>
      <c r="EA31">
        <v>0</v>
      </c>
      <c r="EB31" s="31">
        <v>0</v>
      </c>
      <c r="EC31">
        <v>0</v>
      </c>
      <c r="ED31" s="31">
        <v>0</v>
      </c>
      <c r="EE31">
        <v>0</v>
      </c>
      <c r="EF31" s="31">
        <v>0</v>
      </c>
      <c r="EG31">
        <v>0</v>
      </c>
      <c r="EH31" s="31">
        <v>0</v>
      </c>
      <c r="EI31">
        <v>0</v>
      </c>
      <c r="EJ31" s="31">
        <v>55337547.5</v>
      </c>
      <c r="EK31" s="5">
        <v>4.7992999999999997</v>
      </c>
      <c r="EL31" s="31">
        <v>0</v>
      </c>
      <c r="EM31">
        <v>0</v>
      </c>
      <c r="EN31" s="31">
        <v>0</v>
      </c>
      <c r="EO31">
        <v>0</v>
      </c>
      <c r="EP31" s="31">
        <v>0</v>
      </c>
      <c r="EQ31">
        <v>0</v>
      </c>
    </row>
    <row r="32" spans="1:147" ht="14.25" thickTop="1" thickBot="1">
      <c r="A32" s="336" t="s">
        <v>198</v>
      </c>
      <c r="B32" s="205">
        <v>1301751147.9200001</v>
      </c>
      <c r="C32" s="337">
        <v>2.2722000000000002</v>
      </c>
      <c r="D32" s="205">
        <v>0</v>
      </c>
      <c r="E32" s="336">
        <v>0</v>
      </c>
      <c r="F32" s="205">
        <v>0</v>
      </c>
      <c r="G32" s="336">
        <v>0</v>
      </c>
      <c r="H32" s="205">
        <v>327657104.83999997</v>
      </c>
      <c r="I32" s="337">
        <v>7.3642000000000003</v>
      </c>
      <c r="J32" s="205">
        <v>21214843.399999999</v>
      </c>
      <c r="K32" s="337">
        <v>4.4173</v>
      </c>
      <c r="L32" s="205">
        <v>12479676.09</v>
      </c>
      <c r="M32" s="337">
        <v>0.79659999999999997</v>
      </c>
      <c r="N32" s="205">
        <v>7711033.5</v>
      </c>
      <c r="O32" s="337">
        <v>0.27050000000000002</v>
      </c>
      <c r="P32" s="205">
        <v>4198241.34</v>
      </c>
      <c r="Q32" s="337">
        <v>11.9573</v>
      </c>
      <c r="R32" s="205">
        <v>0</v>
      </c>
      <c r="S32" s="336">
        <v>0</v>
      </c>
      <c r="T32" s="205">
        <v>10905711.42</v>
      </c>
      <c r="U32" s="337">
        <v>0.71189999999999998</v>
      </c>
      <c r="V32" s="205">
        <v>6449208.21</v>
      </c>
      <c r="W32" s="337">
        <v>3.7947000000000002</v>
      </c>
      <c r="X32" s="205">
        <v>0</v>
      </c>
      <c r="Y32" s="336">
        <v>0</v>
      </c>
      <c r="Z32" s="205">
        <v>231506432.31999999</v>
      </c>
      <c r="AA32" s="337">
        <v>2.5501</v>
      </c>
      <c r="AB32" s="205">
        <v>3099073.64</v>
      </c>
      <c r="AC32" s="337">
        <v>1.2421</v>
      </c>
      <c r="AD32" s="205">
        <v>18100868.199999999</v>
      </c>
      <c r="AE32" s="337">
        <v>3.4192999999999998</v>
      </c>
      <c r="AF32" s="205">
        <v>921048.42</v>
      </c>
      <c r="AG32" s="337">
        <v>1.6133</v>
      </c>
      <c r="AH32" s="205">
        <v>0</v>
      </c>
      <c r="AI32" s="336">
        <v>0</v>
      </c>
      <c r="AJ32" s="205">
        <v>481798.16</v>
      </c>
      <c r="AK32" s="337">
        <v>0.38340000000000002</v>
      </c>
      <c r="AL32" s="205">
        <v>18317392.710000001</v>
      </c>
      <c r="AM32" s="337">
        <v>9.4368999999999996</v>
      </c>
      <c r="AN32" s="205">
        <v>0</v>
      </c>
      <c r="AO32" s="336">
        <v>0</v>
      </c>
      <c r="AP32" s="205">
        <v>0</v>
      </c>
      <c r="AQ32" s="336">
        <v>0</v>
      </c>
      <c r="AR32" s="205">
        <v>10115756.960000001</v>
      </c>
      <c r="AS32" s="337">
        <v>2.7414000000000001</v>
      </c>
      <c r="AT32" s="205">
        <v>0</v>
      </c>
      <c r="AU32" s="336">
        <v>0</v>
      </c>
      <c r="AV32" s="205">
        <v>0</v>
      </c>
      <c r="AW32" s="336">
        <v>0</v>
      </c>
      <c r="AX32" s="205">
        <v>17881455.690000001</v>
      </c>
      <c r="AY32" s="337">
        <v>6.3667999999999996</v>
      </c>
      <c r="AZ32" s="205">
        <v>2495391</v>
      </c>
      <c r="BA32" s="337">
        <v>0.77059999999999995</v>
      </c>
      <c r="BB32" s="205">
        <v>0</v>
      </c>
      <c r="BC32" s="336">
        <v>0</v>
      </c>
      <c r="BD32" s="205">
        <v>6980806.1100000003</v>
      </c>
      <c r="BE32" s="337">
        <v>2.7235999999999998</v>
      </c>
      <c r="BF32" s="205">
        <v>37500</v>
      </c>
      <c r="BG32" s="337">
        <v>9.9699999999999997E-2</v>
      </c>
      <c r="BH32" s="205">
        <v>0</v>
      </c>
      <c r="BI32" s="336">
        <v>0</v>
      </c>
      <c r="BJ32" s="205">
        <v>1205516</v>
      </c>
      <c r="BK32" s="337">
        <v>1.6566000000000001</v>
      </c>
      <c r="BL32" s="205">
        <v>1984127</v>
      </c>
      <c r="BM32" s="337">
        <v>2.0567000000000002</v>
      </c>
      <c r="BN32" s="205">
        <v>3133634</v>
      </c>
      <c r="BO32" s="337">
        <v>2.1737000000000002</v>
      </c>
      <c r="BP32" s="205">
        <v>4292678</v>
      </c>
      <c r="BQ32" s="337">
        <v>3.1419999999999999</v>
      </c>
      <c r="BR32" s="205">
        <v>0</v>
      </c>
      <c r="BS32" s="336">
        <v>0</v>
      </c>
      <c r="BT32" s="205">
        <v>0</v>
      </c>
      <c r="BU32" s="336">
        <v>0</v>
      </c>
      <c r="BV32" s="205">
        <v>28562115.75</v>
      </c>
      <c r="BW32" s="337">
        <v>1.1760999999999999</v>
      </c>
      <c r="BX32" s="205">
        <v>47598067.659999996</v>
      </c>
      <c r="BY32" s="337">
        <v>0.86960000000000004</v>
      </c>
      <c r="BZ32" s="205">
        <v>0</v>
      </c>
      <c r="CA32" s="336">
        <v>0</v>
      </c>
      <c r="CB32" s="205">
        <v>0</v>
      </c>
      <c r="CC32" s="336">
        <v>0</v>
      </c>
      <c r="CD32" s="205">
        <v>0</v>
      </c>
      <c r="CE32" s="336">
        <v>0</v>
      </c>
      <c r="CF32" s="205">
        <v>0</v>
      </c>
      <c r="CG32" s="336">
        <v>0</v>
      </c>
      <c r="CH32" s="205">
        <v>0</v>
      </c>
      <c r="CI32" s="336">
        <v>0</v>
      </c>
      <c r="CJ32" s="205">
        <v>0</v>
      </c>
      <c r="CK32" s="336">
        <v>0</v>
      </c>
      <c r="CL32" s="205">
        <v>0</v>
      </c>
      <c r="CM32" s="336">
        <v>0</v>
      </c>
      <c r="CN32" s="205">
        <v>0</v>
      </c>
      <c r="CO32" s="336">
        <v>0</v>
      </c>
      <c r="CP32" s="205">
        <v>670068</v>
      </c>
      <c r="CQ32" s="337">
        <v>1.321</v>
      </c>
      <c r="CR32" s="205">
        <v>741776.88</v>
      </c>
      <c r="CS32" s="337">
        <v>0.60980000000000001</v>
      </c>
      <c r="CT32" s="205">
        <v>0</v>
      </c>
      <c r="CU32" s="336">
        <v>0</v>
      </c>
      <c r="CV32" s="205">
        <v>335485663.85000002</v>
      </c>
      <c r="CW32" s="337">
        <v>8.0418000000000003</v>
      </c>
      <c r="CX32" s="205">
        <v>0</v>
      </c>
      <c r="CY32" s="336">
        <v>0</v>
      </c>
      <c r="CZ32" s="205">
        <v>5736439.6600000001</v>
      </c>
      <c r="DA32" s="337">
        <v>0.46820000000000001</v>
      </c>
      <c r="DB32" s="205">
        <v>628279.09</v>
      </c>
      <c r="DC32" s="337">
        <v>0.77480000000000004</v>
      </c>
      <c r="DD32" s="205">
        <v>0</v>
      </c>
      <c r="DE32" s="336">
        <v>0</v>
      </c>
      <c r="DF32" s="205">
        <v>0</v>
      </c>
      <c r="DG32" s="336">
        <v>0</v>
      </c>
      <c r="DH32" s="205">
        <v>9329214.0600000005</v>
      </c>
      <c r="DI32" s="337">
        <v>0.80259999999999998</v>
      </c>
      <c r="DJ32" s="205">
        <v>12645425.810000001</v>
      </c>
      <c r="DK32" s="337">
        <v>2.2641</v>
      </c>
      <c r="DL32" s="205">
        <v>38514676.630000003</v>
      </c>
      <c r="DM32" s="337">
        <v>3.1715</v>
      </c>
      <c r="DN32" s="205">
        <v>12401933.75</v>
      </c>
      <c r="DO32" s="337">
        <v>1.9751000000000001</v>
      </c>
      <c r="DP32" s="205">
        <v>42930642.270000003</v>
      </c>
      <c r="DQ32" s="337">
        <v>2.1395</v>
      </c>
      <c r="DR32" s="205">
        <v>0</v>
      </c>
      <c r="DS32" s="336">
        <v>0</v>
      </c>
      <c r="DT32" s="205">
        <v>0</v>
      </c>
      <c r="DU32" s="336">
        <v>0</v>
      </c>
      <c r="DV32" s="205">
        <v>0</v>
      </c>
      <c r="DW32" s="336">
        <v>0</v>
      </c>
      <c r="DX32" s="205">
        <v>0</v>
      </c>
      <c r="DY32" s="336">
        <v>0</v>
      </c>
      <c r="DZ32" s="205">
        <v>0</v>
      </c>
      <c r="EA32" s="336">
        <v>0</v>
      </c>
      <c r="EB32" s="205">
        <v>0</v>
      </c>
      <c r="EC32" s="336">
        <v>0</v>
      </c>
      <c r="ED32" s="205">
        <v>0</v>
      </c>
      <c r="EE32" s="336">
        <v>0</v>
      </c>
      <c r="EF32" s="205">
        <v>0</v>
      </c>
      <c r="EG32" s="336">
        <v>0</v>
      </c>
      <c r="EH32" s="205">
        <v>0</v>
      </c>
      <c r="EI32" s="336">
        <v>0</v>
      </c>
      <c r="EJ32" s="205">
        <v>55337547.5</v>
      </c>
      <c r="EK32" s="337">
        <v>4.7992999999999997</v>
      </c>
      <c r="EL32" s="205">
        <v>0</v>
      </c>
      <c r="EM32" s="336">
        <v>0</v>
      </c>
      <c r="EN32" s="205">
        <v>0</v>
      </c>
      <c r="EO32" s="336">
        <v>0</v>
      </c>
      <c r="EP32" s="205">
        <v>0</v>
      </c>
      <c r="EQ32" s="336">
        <v>0</v>
      </c>
    </row>
    <row r="33" spans="1:147" ht="13.5" thickTop="1">
      <c r="A33" s="1" t="s">
        <v>199</v>
      </c>
    </row>
    <row r="34" spans="1:147">
      <c r="A34" t="s">
        <v>200</v>
      </c>
      <c r="B34" s="31">
        <v>2711118016.8600001</v>
      </c>
      <c r="C34" s="5">
        <v>4.7323000000000004</v>
      </c>
      <c r="D34" s="31">
        <v>0</v>
      </c>
      <c r="E34">
        <v>0</v>
      </c>
      <c r="F34" s="31">
        <v>0</v>
      </c>
      <c r="G34">
        <v>0</v>
      </c>
      <c r="H34" s="31">
        <v>284709257.17000002</v>
      </c>
      <c r="I34" s="5">
        <v>6.3989000000000003</v>
      </c>
      <c r="J34" s="31">
        <v>73833979</v>
      </c>
      <c r="K34" s="5">
        <v>15.3735</v>
      </c>
      <c r="L34" s="31">
        <v>250823049.46000001</v>
      </c>
      <c r="M34" s="5">
        <v>16.009699999999999</v>
      </c>
      <c r="N34" s="31">
        <v>60862212.939999998</v>
      </c>
      <c r="O34" s="5">
        <v>2.1347999999999998</v>
      </c>
      <c r="P34" s="31">
        <v>2847007.86</v>
      </c>
      <c r="Q34" s="5">
        <v>8.1088000000000005</v>
      </c>
      <c r="R34" s="31">
        <v>0</v>
      </c>
      <c r="S34">
        <v>0</v>
      </c>
      <c r="T34" s="31">
        <v>136020272.38</v>
      </c>
      <c r="U34" s="5">
        <v>8.8790999999999993</v>
      </c>
      <c r="V34" s="31">
        <v>23940770.789999999</v>
      </c>
      <c r="W34" s="5">
        <v>14.086600000000001</v>
      </c>
      <c r="X34" s="31">
        <v>23084239.449999999</v>
      </c>
      <c r="Y34" s="5">
        <v>5.6848000000000001</v>
      </c>
      <c r="Z34" s="31">
        <v>205736365.09</v>
      </c>
      <c r="AA34" s="5">
        <v>2.2662</v>
      </c>
      <c r="AB34" s="31">
        <v>9350687.4299999997</v>
      </c>
      <c r="AC34" s="5">
        <v>3.7477999999999998</v>
      </c>
      <c r="AD34" s="31">
        <v>69885065.280000001</v>
      </c>
      <c r="AE34" s="5">
        <v>13.201599999999999</v>
      </c>
      <c r="AF34" s="31">
        <v>5982723.4400000004</v>
      </c>
      <c r="AG34" s="5">
        <v>10.479200000000001</v>
      </c>
      <c r="AH34" s="31">
        <v>0</v>
      </c>
      <c r="AI34">
        <v>0</v>
      </c>
      <c r="AJ34" s="31">
        <v>22180966.32</v>
      </c>
      <c r="AK34" s="5">
        <v>17.652100000000001</v>
      </c>
      <c r="AL34" s="31">
        <v>8655775.2599999998</v>
      </c>
      <c r="AM34" s="5">
        <v>4.4593999999999996</v>
      </c>
      <c r="AN34" s="31">
        <v>246288.03</v>
      </c>
      <c r="AO34" s="5">
        <v>1.8141</v>
      </c>
      <c r="AP34" s="31">
        <v>342099.41</v>
      </c>
      <c r="AQ34" s="5">
        <v>5.0460000000000003</v>
      </c>
      <c r="AR34" s="31">
        <v>8262202.1900000004</v>
      </c>
      <c r="AS34" s="5">
        <v>2.2391000000000001</v>
      </c>
      <c r="AT34" s="31">
        <v>-387000</v>
      </c>
      <c r="AU34" s="5">
        <v>-0.112</v>
      </c>
      <c r="AV34" s="31">
        <v>0</v>
      </c>
      <c r="AW34">
        <v>0</v>
      </c>
      <c r="AX34" s="31">
        <v>37552083.939999998</v>
      </c>
      <c r="AY34" s="5">
        <v>13.3706</v>
      </c>
      <c r="AZ34" s="31">
        <v>16913741</v>
      </c>
      <c r="BA34" s="5">
        <v>5.2234999999999996</v>
      </c>
      <c r="BB34" s="31">
        <v>333609426.82999998</v>
      </c>
      <c r="BC34" s="5">
        <v>16.996700000000001</v>
      </c>
      <c r="BD34" s="31">
        <v>61431194.640000001</v>
      </c>
      <c r="BE34" s="5">
        <v>23.967700000000001</v>
      </c>
      <c r="BF34" s="31">
        <v>33337.75</v>
      </c>
      <c r="BG34" s="5">
        <v>8.8700000000000001E-2</v>
      </c>
      <c r="BH34" s="31">
        <v>30125576.719999999</v>
      </c>
      <c r="BI34" s="5">
        <v>42.467799999999997</v>
      </c>
      <c r="BJ34" s="31">
        <v>1887781.14</v>
      </c>
      <c r="BK34" s="5">
        <v>2.5941999999999998</v>
      </c>
      <c r="BL34" s="31">
        <v>371225</v>
      </c>
      <c r="BM34" s="5">
        <v>0.38479999999999998</v>
      </c>
      <c r="BN34" s="31">
        <v>-5429225</v>
      </c>
      <c r="BO34" s="5">
        <v>-3.766</v>
      </c>
      <c r="BP34" s="31">
        <v>-8030833</v>
      </c>
      <c r="BQ34" s="5">
        <v>-5.8781999999999996</v>
      </c>
      <c r="BR34" s="31">
        <v>2623781</v>
      </c>
      <c r="BS34" s="5">
        <v>8.2882999999999996</v>
      </c>
      <c r="BT34" s="31">
        <v>977618.8</v>
      </c>
      <c r="BU34" s="5">
        <v>1.1776</v>
      </c>
      <c r="BV34" s="31">
        <v>0</v>
      </c>
      <c r="BW34">
        <v>0</v>
      </c>
      <c r="BX34" s="31">
        <v>0</v>
      </c>
      <c r="BY34">
        <v>0</v>
      </c>
      <c r="BZ34" s="31">
        <v>5810984.4699999997</v>
      </c>
      <c r="CA34" s="5">
        <v>1.637</v>
      </c>
      <c r="CB34" s="31">
        <v>13833691.16</v>
      </c>
      <c r="CC34" s="5">
        <v>0.77839999999999998</v>
      </c>
      <c r="CD34" s="31">
        <v>4902201.12</v>
      </c>
      <c r="CE34" s="5">
        <v>0.72370000000000001</v>
      </c>
      <c r="CF34" s="31">
        <v>5024831.07</v>
      </c>
      <c r="CG34" s="5">
        <v>0.8135</v>
      </c>
      <c r="CH34" s="31">
        <v>5672677.75</v>
      </c>
      <c r="CI34" s="5">
        <v>0.75460000000000005</v>
      </c>
      <c r="CJ34" s="31">
        <v>0</v>
      </c>
      <c r="CK34">
        <v>0</v>
      </c>
      <c r="CL34" s="31">
        <v>1167023.6100000001</v>
      </c>
      <c r="CM34" s="5">
        <v>0.89070000000000005</v>
      </c>
      <c r="CN34" s="31">
        <v>2245894.44</v>
      </c>
      <c r="CO34" s="5">
        <v>1.0993999999999999</v>
      </c>
      <c r="CP34" s="31">
        <v>13156936.710000001</v>
      </c>
      <c r="CQ34" s="5">
        <v>25.937899999999999</v>
      </c>
      <c r="CR34" s="31">
        <v>0</v>
      </c>
      <c r="CS34">
        <v>0</v>
      </c>
      <c r="CT34" s="31">
        <v>477329</v>
      </c>
      <c r="CU34" s="5">
        <v>47.7119</v>
      </c>
      <c r="CV34" s="31">
        <v>-239910209.09</v>
      </c>
      <c r="CW34" s="5">
        <v>-5.7507999999999999</v>
      </c>
      <c r="CX34" s="31">
        <v>5273583.17</v>
      </c>
      <c r="CY34" s="5">
        <v>0.19789999999999999</v>
      </c>
      <c r="CZ34" s="31">
        <v>125115750.48999999</v>
      </c>
      <c r="DA34" s="5">
        <v>10.2127</v>
      </c>
      <c r="DB34" s="31">
        <v>9592264.3699999992</v>
      </c>
      <c r="DC34" s="5">
        <v>11.8293</v>
      </c>
      <c r="DD34" s="31">
        <v>3128280.79</v>
      </c>
      <c r="DE34" s="5">
        <v>0.52339999999999998</v>
      </c>
      <c r="DF34" s="31">
        <v>9891.7800000000007</v>
      </c>
      <c r="DG34" s="5">
        <v>100.00109999999999</v>
      </c>
      <c r="DH34" s="31">
        <v>137290625.28999999</v>
      </c>
      <c r="DI34" s="5">
        <v>11.8109</v>
      </c>
      <c r="DJ34" s="31">
        <v>29217882.039999999</v>
      </c>
      <c r="DK34" s="5">
        <v>5.2313999999999998</v>
      </c>
      <c r="DL34" s="31">
        <v>49518569.729999997</v>
      </c>
      <c r="DM34" s="5">
        <v>4.0777000000000001</v>
      </c>
      <c r="DN34" s="31">
        <v>113762607.51000001</v>
      </c>
      <c r="DO34" s="5">
        <v>18.117599999999999</v>
      </c>
      <c r="DP34" s="31">
        <v>67508802.079999998</v>
      </c>
      <c r="DQ34" s="5">
        <v>3.3643999999999998</v>
      </c>
      <c r="DR34" s="31">
        <v>627801.43000000005</v>
      </c>
      <c r="DS34" s="5">
        <v>0.34689999999999999</v>
      </c>
      <c r="DT34" s="31">
        <v>761321.39</v>
      </c>
      <c r="DU34" s="5">
        <v>0.52890000000000004</v>
      </c>
      <c r="DV34" s="31">
        <v>273857.39</v>
      </c>
      <c r="DW34" s="5">
        <v>0.1789</v>
      </c>
      <c r="DX34" s="31">
        <v>30981594.98</v>
      </c>
      <c r="DY34" s="5">
        <v>43.201099999999997</v>
      </c>
      <c r="DZ34" s="31">
        <v>192164369.52000001</v>
      </c>
      <c r="EA34" s="5">
        <v>23.324400000000001</v>
      </c>
      <c r="EB34" s="31">
        <v>61544207.140000001</v>
      </c>
      <c r="EC34" s="5">
        <v>23.310700000000001</v>
      </c>
      <c r="ED34" s="31">
        <v>2439514.42</v>
      </c>
      <c r="EE34" s="5">
        <v>32.230699999999999</v>
      </c>
      <c r="EF34" s="31">
        <v>2919984.21</v>
      </c>
      <c r="EG34" s="5">
        <v>29.203700000000001</v>
      </c>
      <c r="EH34" s="31">
        <v>4375821.9000000004</v>
      </c>
      <c r="EI34" s="5">
        <v>18.544899999999998</v>
      </c>
      <c r="EJ34" s="31">
        <v>385470201.32999998</v>
      </c>
      <c r="EK34" s="5">
        <v>33.431199999999997</v>
      </c>
      <c r="EL34" s="31">
        <v>2136905.39</v>
      </c>
      <c r="EM34" s="5">
        <v>3.105</v>
      </c>
      <c r="EN34" s="31">
        <v>8464254.0800000001</v>
      </c>
      <c r="EO34" s="5">
        <v>11.0494</v>
      </c>
      <c r="EP34" s="31">
        <v>7716895.8700000001</v>
      </c>
      <c r="EQ34" s="5">
        <v>1.1682999999999999</v>
      </c>
    </row>
    <row r="35" spans="1:147">
      <c r="A35" t="s">
        <v>201</v>
      </c>
      <c r="B35" s="31">
        <v>147736338.69999999</v>
      </c>
      <c r="C35" s="5">
        <v>0.25790000000000002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5822029.0700000003</v>
      </c>
      <c r="AS35" s="5">
        <v>1.5778000000000001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1641279.46</v>
      </c>
      <c r="BE35" s="5">
        <v>0.64039999999999997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42315096</v>
      </c>
      <c r="BM35" s="5">
        <v>43.863900000000001</v>
      </c>
      <c r="BN35" s="31">
        <v>41190539</v>
      </c>
      <c r="BO35" s="5">
        <v>28.571999999999999</v>
      </c>
      <c r="BP35" s="31">
        <v>25575401</v>
      </c>
      <c r="BQ35" s="5">
        <v>18.72</v>
      </c>
      <c r="BR35" s="31">
        <v>29078724</v>
      </c>
      <c r="BS35" s="5">
        <v>91.857500000000002</v>
      </c>
      <c r="BT35" s="31">
        <v>0</v>
      </c>
      <c r="BU35">
        <v>0</v>
      </c>
      <c r="BV35" s="31">
        <v>2113270.17</v>
      </c>
      <c r="BW35" s="5">
        <v>8.6999999999999994E-2</v>
      </c>
      <c r="BX35" s="31">
        <v>0</v>
      </c>
      <c r="BY35">
        <v>0</v>
      </c>
      <c r="BZ35" s="31">
        <v>0</v>
      </c>
      <c r="CA35">
        <v>0</v>
      </c>
      <c r="CB35" s="31">
        <v>0</v>
      </c>
      <c r="CC35">
        <v>0</v>
      </c>
      <c r="CD35" s="31">
        <v>0</v>
      </c>
      <c r="CE35">
        <v>0</v>
      </c>
      <c r="CF35" s="31">
        <v>0</v>
      </c>
      <c r="CG35">
        <v>0</v>
      </c>
      <c r="CH35" s="31">
        <v>0</v>
      </c>
      <c r="CI35">
        <v>0</v>
      </c>
      <c r="CJ35" s="31">
        <v>0</v>
      </c>
      <c r="CK35">
        <v>0</v>
      </c>
      <c r="CL35" s="31">
        <v>0</v>
      </c>
      <c r="CM35">
        <v>0</v>
      </c>
      <c r="CN35" s="31">
        <v>0</v>
      </c>
      <c r="CO35">
        <v>0</v>
      </c>
      <c r="CP35" s="31">
        <v>0</v>
      </c>
      <c r="CQ35">
        <v>0</v>
      </c>
      <c r="CR35" s="31">
        <v>0</v>
      </c>
      <c r="CS35">
        <v>0</v>
      </c>
      <c r="CT35" s="31">
        <v>0</v>
      </c>
      <c r="CU35">
        <v>0</v>
      </c>
      <c r="CV35" s="31">
        <v>0</v>
      </c>
      <c r="CW35">
        <v>0</v>
      </c>
      <c r="CX35" s="31">
        <v>0</v>
      </c>
      <c r="CY35">
        <v>0</v>
      </c>
      <c r="CZ35" s="31">
        <v>0</v>
      </c>
      <c r="DA35">
        <v>0</v>
      </c>
      <c r="DB35" s="31">
        <v>0</v>
      </c>
      <c r="DC35">
        <v>0</v>
      </c>
      <c r="DD35" s="31">
        <v>0</v>
      </c>
      <c r="DE35">
        <v>0</v>
      </c>
      <c r="DF35" s="31">
        <v>0</v>
      </c>
      <c r="DG35">
        <v>0</v>
      </c>
      <c r="DH35" s="31">
        <v>0</v>
      </c>
      <c r="DI35">
        <v>0</v>
      </c>
      <c r="DJ35" s="31">
        <v>0</v>
      </c>
      <c r="DK35">
        <v>0</v>
      </c>
      <c r="DL35" s="31">
        <v>0</v>
      </c>
      <c r="DM35">
        <v>0</v>
      </c>
      <c r="DN35" s="31">
        <v>0</v>
      </c>
      <c r="DO35">
        <v>0</v>
      </c>
      <c r="DP35" s="31">
        <v>0</v>
      </c>
      <c r="DQ35">
        <v>0</v>
      </c>
      <c r="DR35" s="31">
        <v>0</v>
      </c>
      <c r="DS35">
        <v>0</v>
      </c>
      <c r="DT35" s="31">
        <v>0</v>
      </c>
      <c r="DU35">
        <v>0</v>
      </c>
      <c r="DV35" s="31">
        <v>0</v>
      </c>
      <c r="DW35">
        <v>0</v>
      </c>
      <c r="DX35" s="31">
        <v>0</v>
      </c>
      <c r="DY35">
        <v>0</v>
      </c>
      <c r="DZ35" s="31">
        <v>0</v>
      </c>
      <c r="EA35">
        <v>0</v>
      </c>
      <c r="EB35" s="31">
        <v>0</v>
      </c>
      <c r="EC35">
        <v>0</v>
      </c>
      <c r="ED35" s="31">
        <v>0</v>
      </c>
      <c r="EE35">
        <v>0</v>
      </c>
      <c r="EF35" s="31">
        <v>0</v>
      </c>
      <c r="EG35">
        <v>0</v>
      </c>
      <c r="EH35" s="31">
        <v>0</v>
      </c>
      <c r="EI35">
        <v>0</v>
      </c>
      <c r="EJ35" s="31">
        <v>0</v>
      </c>
      <c r="EK35">
        <v>0</v>
      </c>
      <c r="EL35" s="31">
        <v>0</v>
      </c>
      <c r="EM35">
        <v>0</v>
      </c>
      <c r="EN35" s="31">
        <v>0</v>
      </c>
      <c r="EO35">
        <v>0</v>
      </c>
      <c r="EP35" s="31">
        <v>0</v>
      </c>
      <c r="EQ35">
        <v>0</v>
      </c>
    </row>
    <row r="36" spans="1:147">
      <c r="A36" t="s">
        <v>202</v>
      </c>
      <c r="B36" s="31">
        <v>760433926.67999995</v>
      </c>
      <c r="C36" s="5">
        <v>1.3273999999999999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4140521.21</v>
      </c>
      <c r="Q36" s="5">
        <v>11.792899999999999</v>
      </c>
      <c r="R36" s="31">
        <v>0</v>
      </c>
      <c r="S36">
        <v>0</v>
      </c>
      <c r="T36" s="31">
        <v>0</v>
      </c>
      <c r="U36">
        <v>0</v>
      </c>
      <c r="V36" s="31">
        <v>47186777.119999997</v>
      </c>
      <c r="W36" s="5">
        <v>27.764399999999998</v>
      </c>
      <c r="X36" s="31">
        <v>0</v>
      </c>
      <c r="Y36">
        <v>0</v>
      </c>
      <c r="Z36" s="31">
        <v>340419289.5</v>
      </c>
      <c r="AA36" s="5">
        <v>3.7498</v>
      </c>
      <c r="AB36" s="31">
        <v>0</v>
      </c>
      <c r="AC36">
        <v>0</v>
      </c>
      <c r="AD36" s="31">
        <v>10533651.25</v>
      </c>
      <c r="AE36" s="5">
        <v>1.9899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15400000</v>
      </c>
      <c r="AU36" s="5">
        <v>4.4577</v>
      </c>
      <c r="AV36" s="31">
        <v>0</v>
      </c>
      <c r="AW36">
        <v>0</v>
      </c>
      <c r="AX36" s="31">
        <v>4067808.45</v>
      </c>
      <c r="AY36" s="5">
        <v>1.4483999999999999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  <c r="BP36" s="31">
        <v>0</v>
      </c>
      <c r="BQ36">
        <v>0</v>
      </c>
      <c r="BR36" s="31">
        <v>0</v>
      </c>
      <c r="BS36">
        <v>0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  <c r="BZ36" s="31">
        <v>0</v>
      </c>
      <c r="CA36">
        <v>0</v>
      </c>
      <c r="CB36" s="31">
        <v>0</v>
      </c>
      <c r="CC36">
        <v>0</v>
      </c>
      <c r="CD36" s="31">
        <v>0</v>
      </c>
      <c r="CE36">
        <v>0</v>
      </c>
      <c r="CF36" s="31">
        <v>0</v>
      </c>
      <c r="CG36">
        <v>0</v>
      </c>
      <c r="CH36" s="31">
        <v>0</v>
      </c>
      <c r="CI36">
        <v>0</v>
      </c>
      <c r="CJ36" s="31">
        <v>0</v>
      </c>
      <c r="CK36">
        <v>0</v>
      </c>
      <c r="CL36" s="31">
        <v>0</v>
      </c>
      <c r="CM36">
        <v>0</v>
      </c>
      <c r="CN36" s="31">
        <v>0</v>
      </c>
      <c r="CO36">
        <v>0</v>
      </c>
      <c r="CP36" s="31">
        <v>0</v>
      </c>
      <c r="CQ36">
        <v>0</v>
      </c>
      <c r="CR36" s="31">
        <v>0</v>
      </c>
      <c r="CS36">
        <v>0</v>
      </c>
      <c r="CT36" s="31">
        <v>0</v>
      </c>
      <c r="CU36">
        <v>0</v>
      </c>
      <c r="CV36" s="31">
        <v>270958820.5</v>
      </c>
      <c r="CW36" s="5">
        <v>6.4950999999999999</v>
      </c>
      <c r="CX36" s="31">
        <v>0</v>
      </c>
      <c r="CY36">
        <v>0</v>
      </c>
      <c r="CZ36" s="31">
        <v>0</v>
      </c>
      <c r="DA36">
        <v>0</v>
      </c>
      <c r="DB36" s="31">
        <v>0</v>
      </c>
      <c r="DC36">
        <v>0</v>
      </c>
      <c r="DD36" s="31">
        <v>0</v>
      </c>
      <c r="DE36">
        <v>0</v>
      </c>
      <c r="DF36" s="31">
        <v>0</v>
      </c>
      <c r="DG36">
        <v>0</v>
      </c>
      <c r="DH36" s="31">
        <v>0</v>
      </c>
      <c r="DI36">
        <v>0</v>
      </c>
      <c r="DJ36" s="31">
        <v>0</v>
      </c>
      <c r="DK36">
        <v>0</v>
      </c>
      <c r="DL36" s="31">
        <v>61512062.439999998</v>
      </c>
      <c r="DM36" s="5">
        <v>5.0652999999999997</v>
      </c>
      <c r="DN36" s="31">
        <v>0</v>
      </c>
      <c r="DO36">
        <v>0</v>
      </c>
      <c r="DP36" s="31">
        <v>0</v>
      </c>
      <c r="DQ36">
        <v>0</v>
      </c>
      <c r="DR36" s="31">
        <v>0</v>
      </c>
      <c r="DS36">
        <v>0</v>
      </c>
      <c r="DT36" s="31">
        <v>0</v>
      </c>
      <c r="DU36">
        <v>0</v>
      </c>
      <c r="DV36" s="31">
        <v>0</v>
      </c>
      <c r="DW36">
        <v>0</v>
      </c>
      <c r="DX36" s="31">
        <v>373467.59</v>
      </c>
      <c r="DY36" s="5">
        <v>0.52080000000000004</v>
      </c>
      <c r="DZ36" s="31">
        <v>0</v>
      </c>
      <c r="EA36">
        <v>0</v>
      </c>
      <c r="EB36" s="31">
        <v>0</v>
      </c>
      <c r="EC36">
        <v>0</v>
      </c>
      <c r="ED36" s="31">
        <v>0</v>
      </c>
      <c r="EE36">
        <v>0</v>
      </c>
      <c r="EF36" s="31">
        <v>0</v>
      </c>
      <c r="EG36">
        <v>0</v>
      </c>
      <c r="EH36" s="31">
        <v>0</v>
      </c>
      <c r="EI36">
        <v>0</v>
      </c>
      <c r="EJ36" s="31">
        <v>5841528.6200000001</v>
      </c>
      <c r="EK36" s="5">
        <v>0.50660000000000005</v>
      </c>
      <c r="EL36" s="31">
        <v>0</v>
      </c>
      <c r="EM36">
        <v>0</v>
      </c>
      <c r="EN36" s="31">
        <v>0</v>
      </c>
      <c r="EO36">
        <v>0</v>
      </c>
      <c r="EP36" s="31">
        <v>0</v>
      </c>
      <c r="EQ36">
        <v>0</v>
      </c>
    </row>
    <row r="37" spans="1:147">
      <c r="A37" t="s">
        <v>203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  <c r="CF37" s="31">
        <v>0</v>
      </c>
      <c r="CG37">
        <v>0</v>
      </c>
      <c r="CH37" s="31">
        <v>0</v>
      </c>
      <c r="CI37">
        <v>0</v>
      </c>
      <c r="CJ37" s="31">
        <v>0</v>
      </c>
      <c r="CK37">
        <v>0</v>
      </c>
      <c r="CL37" s="31">
        <v>0</v>
      </c>
      <c r="CM37">
        <v>0</v>
      </c>
      <c r="CN37" s="31">
        <v>0</v>
      </c>
      <c r="CO37">
        <v>0</v>
      </c>
      <c r="CP37" s="31">
        <v>0</v>
      </c>
      <c r="CQ37">
        <v>0</v>
      </c>
      <c r="CR37" s="31">
        <v>0</v>
      </c>
      <c r="CS37">
        <v>0</v>
      </c>
      <c r="CT37" s="31">
        <v>0</v>
      </c>
      <c r="CU37">
        <v>0</v>
      </c>
      <c r="CV37" s="31">
        <v>0</v>
      </c>
      <c r="CW37">
        <v>0</v>
      </c>
      <c r="CX37" s="31">
        <v>0</v>
      </c>
      <c r="CY37">
        <v>0</v>
      </c>
      <c r="CZ37" s="31">
        <v>0</v>
      </c>
      <c r="DA37">
        <v>0</v>
      </c>
      <c r="DB37" s="31">
        <v>0</v>
      </c>
      <c r="DC37">
        <v>0</v>
      </c>
      <c r="DD37" s="31">
        <v>0</v>
      </c>
      <c r="DE37">
        <v>0</v>
      </c>
      <c r="DF37" s="31">
        <v>0</v>
      </c>
      <c r="DG37">
        <v>0</v>
      </c>
      <c r="DH37" s="31">
        <v>0</v>
      </c>
      <c r="DI37">
        <v>0</v>
      </c>
      <c r="DJ37" s="31">
        <v>0</v>
      </c>
      <c r="DK37">
        <v>0</v>
      </c>
      <c r="DL37" s="31">
        <v>0</v>
      </c>
      <c r="DM37">
        <v>0</v>
      </c>
      <c r="DN37" s="31">
        <v>0</v>
      </c>
      <c r="DO37">
        <v>0</v>
      </c>
      <c r="DP37" s="31">
        <v>0</v>
      </c>
      <c r="DQ37">
        <v>0</v>
      </c>
      <c r="DR37" s="31">
        <v>0</v>
      </c>
      <c r="DS37">
        <v>0</v>
      </c>
      <c r="DT37" s="31">
        <v>0</v>
      </c>
      <c r="DU37">
        <v>0</v>
      </c>
      <c r="DV37" s="31">
        <v>0</v>
      </c>
      <c r="DW37">
        <v>0</v>
      </c>
      <c r="DX37" s="31">
        <v>0</v>
      </c>
      <c r="DY37">
        <v>0</v>
      </c>
      <c r="DZ37" s="31">
        <v>0</v>
      </c>
      <c r="EA37">
        <v>0</v>
      </c>
      <c r="EB37" s="31">
        <v>0</v>
      </c>
      <c r="EC37">
        <v>0</v>
      </c>
      <c r="ED37" s="31">
        <v>0</v>
      </c>
      <c r="EE37">
        <v>0</v>
      </c>
      <c r="EF37" s="31">
        <v>0</v>
      </c>
      <c r="EG37">
        <v>0</v>
      </c>
      <c r="EH37" s="31">
        <v>0</v>
      </c>
      <c r="EI37">
        <v>0</v>
      </c>
      <c r="EJ37" s="31">
        <v>0</v>
      </c>
      <c r="EK37">
        <v>0</v>
      </c>
      <c r="EL37" s="31">
        <v>0</v>
      </c>
      <c r="EM37">
        <v>0</v>
      </c>
      <c r="EN37" s="31">
        <v>0</v>
      </c>
      <c r="EO37">
        <v>0</v>
      </c>
      <c r="EP37" s="31">
        <v>0</v>
      </c>
      <c r="EQ37">
        <v>0</v>
      </c>
    </row>
    <row r="38" spans="1:147">
      <c r="A38" t="s">
        <v>204</v>
      </c>
      <c r="B38" s="31">
        <v>8890719249.7299995</v>
      </c>
      <c r="C38" s="5">
        <v>15.519</v>
      </c>
      <c r="D38" s="31">
        <v>0</v>
      </c>
      <c r="E38">
        <v>0</v>
      </c>
      <c r="F38" s="31">
        <v>0</v>
      </c>
      <c r="G38">
        <v>0</v>
      </c>
      <c r="H38" s="31">
        <v>417456823.38999999</v>
      </c>
      <c r="I38" s="5">
        <v>9.3825000000000003</v>
      </c>
      <c r="J38" s="31">
        <v>216903265.09999999</v>
      </c>
      <c r="K38" s="5">
        <v>45.162999999999997</v>
      </c>
      <c r="L38" s="31">
        <v>458390088.13999999</v>
      </c>
      <c r="M38" s="5">
        <v>29.258400000000002</v>
      </c>
      <c r="N38" s="31">
        <v>80234370.900000006</v>
      </c>
      <c r="O38" s="5">
        <v>2.8142999999999998</v>
      </c>
      <c r="P38" s="31">
        <v>11455411.529999999</v>
      </c>
      <c r="Q38" s="5">
        <v>32.627000000000002</v>
      </c>
      <c r="R38" s="31">
        <v>0</v>
      </c>
      <c r="S38">
        <v>0</v>
      </c>
      <c r="T38" s="31">
        <v>0</v>
      </c>
      <c r="U38">
        <v>0</v>
      </c>
      <c r="V38" s="31">
        <v>0</v>
      </c>
      <c r="W38">
        <v>0</v>
      </c>
      <c r="X38" s="31">
        <v>0</v>
      </c>
      <c r="Y38">
        <v>0</v>
      </c>
      <c r="Z38" s="31">
        <v>1824126205.5699999</v>
      </c>
      <c r="AA38" s="5">
        <v>20.0929</v>
      </c>
      <c r="AB38" s="31">
        <v>0</v>
      </c>
      <c r="AC38">
        <v>0</v>
      </c>
      <c r="AD38" s="31">
        <v>115601383.64</v>
      </c>
      <c r="AE38" s="5">
        <v>21.837700000000002</v>
      </c>
      <c r="AF38" s="31">
        <v>0</v>
      </c>
      <c r="AG38">
        <v>0</v>
      </c>
      <c r="AH38" s="31">
        <v>0</v>
      </c>
      <c r="AI38">
        <v>0</v>
      </c>
      <c r="AJ38" s="31">
        <v>36425107.390000001</v>
      </c>
      <c r="AK38" s="5">
        <v>28.9879</v>
      </c>
      <c r="AL38" s="31">
        <v>113067127.95</v>
      </c>
      <c r="AM38" s="5">
        <v>58.250999999999998</v>
      </c>
      <c r="AN38" s="31">
        <v>0</v>
      </c>
      <c r="AO38">
        <v>0</v>
      </c>
      <c r="AP38" s="31">
        <v>0</v>
      </c>
      <c r="AQ38">
        <v>0</v>
      </c>
      <c r="AR38" s="31">
        <v>75098378.219999999</v>
      </c>
      <c r="AS38" s="5">
        <v>20.3522</v>
      </c>
      <c r="AT38" s="31">
        <v>16235806.390000001</v>
      </c>
      <c r="AU38" s="5">
        <v>4.6996000000000002</v>
      </c>
      <c r="AV38" s="31">
        <v>0</v>
      </c>
      <c r="AW38">
        <v>0</v>
      </c>
      <c r="AX38" s="31">
        <v>87948222.989999995</v>
      </c>
      <c r="AY38" s="5">
        <v>31.314399999999999</v>
      </c>
      <c r="AZ38" s="31">
        <v>120283859.17</v>
      </c>
      <c r="BA38" s="5">
        <v>37.147199999999998</v>
      </c>
      <c r="BB38" s="31">
        <v>76475836.409999996</v>
      </c>
      <c r="BC38" s="5">
        <v>3.8963000000000001</v>
      </c>
      <c r="BD38" s="31">
        <v>38121245.880000003</v>
      </c>
      <c r="BE38" s="5">
        <v>14.873200000000001</v>
      </c>
      <c r="BF38" s="31">
        <v>332980.38</v>
      </c>
      <c r="BG38" s="5">
        <v>0.88570000000000004</v>
      </c>
      <c r="BH38" s="31">
        <v>0</v>
      </c>
      <c r="BI38">
        <v>0</v>
      </c>
      <c r="BJ38" s="31">
        <v>0</v>
      </c>
      <c r="BK38">
        <v>0</v>
      </c>
      <c r="BL38" s="31">
        <v>0</v>
      </c>
      <c r="BM38">
        <v>0</v>
      </c>
      <c r="BN38" s="31">
        <v>0</v>
      </c>
      <c r="BO38">
        <v>0</v>
      </c>
      <c r="BP38" s="31">
        <v>0</v>
      </c>
      <c r="BQ38">
        <v>0</v>
      </c>
      <c r="BR38" s="31">
        <v>0</v>
      </c>
      <c r="BS38">
        <v>0</v>
      </c>
      <c r="BT38" s="31">
        <v>0</v>
      </c>
      <c r="BU38">
        <v>0</v>
      </c>
      <c r="BV38" s="31">
        <v>647060948.19000006</v>
      </c>
      <c r="BW38" s="5">
        <v>26.645099999999999</v>
      </c>
      <c r="BX38" s="31">
        <v>2403287606.1500001</v>
      </c>
      <c r="BY38" s="5">
        <v>43.907200000000003</v>
      </c>
      <c r="BZ38" s="31">
        <v>0</v>
      </c>
      <c r="CA38">
        <v>0</v>
      </c>
      <c r="CB38" s="31">
        <v>0</v>
      </c>
      <c r="CC38">
        <v>0</v>
      </c>
      <c r="CD38" s="31">
        <v>0</v>
      </c>
      <c r="CE38">
        <v>0</v>
      </c>
      <c r="CF38" s="31">
        <v>0</v>
      </c>
      <c r="CG38">
        <v>0</v>
      </c>
      <c r="CH38" s="31">
        <v>0</v>
      </c>
      <c r="CI38">
        <v>0</v>
      </c>
      <c r="CJ38" s="31">
        <v>0</v>
      </c>
      <c r="CK38">
        <v>0</v>
      </c>
      <c r="CL38" s="31">
        <v>0</v>
      </c>
      <c r="CM38">
        <v>0</v>
      </c>
      <c r="CN38" s="31">
        <v>0</v>
      </c>
      <c r="CO38">
        <v>0</v>
      </c>
      <c r="CP38" s="31">
        <v>0</v>
      </c>
      <c r="CQ38">
        <v>0</v>
      </c>
      <c r="CR38" s="31">
        <v>33611527.18</v>
      </c>
      <c r="CS38" s="5">
        <v>27.6313</v>
      </c>
      <c r="CT38" s="31">
        <v>0</v>
      </c>
      <c r="CU38">
        <v>0</v>
      </c>
      <c r="CV38" s="31">
        <v>415938003.22000003</v>
      </c>
      <c r="CW38" s="5">
        <v>9.9702999999999999</v>
      </c>
      <c r="CX38" s="31">
        <v>0</v>
      </c>
      <c r="CY38">
        <v>0</v>
      </c>
      <c r="CZ38" s="31">
        <v>0</v>
      </c>
      <c r="DA38">
        <v>0</v>
      </c>
      <c r="DB38" s="31">
        <v>0</v>
      </c>
      <c r="DC38">
        <v>0</v>
      </c>
      <c r="DD38" s="31">
        <v>0</v>
      </c>
      <c r="DE38">
        <v>0</v>
      </c>
      <c r="DF38" s="31">
        <v>0</v>
      </c>
      <c r="DG38">
        <v>0</v>
      </c>
      <c r="DH38" s="31">
        <v>368005250.61000001</v>
      </c>
      <c r="DI38" s="5">
        <v>31.658999999999999</v>
      </c>
      <c r="DJ38" s="31">
        <v>10002611.289999999</v>
      </c>
      <c r="DK38" s="5">
        <v>1.7908999999999999</v>
      </c>
      <c r="DL38" s="31">
        <v>103671941.29000001</v>
      </c>
      <c r="DM38" s="5">
        <v>8.5370000000000008</v>
      </c>
      <c r="DN38" s="31">
        <v>308469287.25</v>
      </c>
      <c r="DO38" s="5">
        <v>49.126300000000001</v>
      </c>
      <c r="DP38" s="31">
        <v>576670169.96000004</v>
      </c>
      <c r="DQ38" s="5">
        <v>28.739599999999999</v>
      </c>
      <c r="DR38" s="31">
        <v>0</v>
      </c>
      <c r="DS38">
        <v>0</v>
      </c>
      <c r="DT38" s="31">
        <v>0</v>
      </c>
      <c r="DU38">
        <v>0</v>
      </c>
      <c r="DV38" s="31">
        <v>0</v>
      </c>
      <c r="DW38">
        <v>0</v>
      </c>
      <c r="DX38" s="31">
        <v>6041668.3200000003</v>
      </c>
      <c r="DY38" s="5">
        <v>8.4245999999999999</v>
      </c>
      <c r="DZ38" s="31">
        <v>133419422.39</v>
      </c>
      <c r="EA38" s="5">
        <v>16.194099999999999</v>
      </c>
      <c r="EB38" s="31">
        <v>52564311.270000003</v>
      </c>
      <c r="EC38" s="5">
        <v>19.909400000000002</v>
      </c>
      <c r="ED38" s="31">
        <v>0</v>
      </c>
      <c r="EE38">
        <v>0</v>
      </c>
      <c r="EF38" s="31">
        <v>0</v>
      </c>
      <c r="EG38">
        <v>0</v>
      </c>
      <c r="EH38" s="31">
        <v>0</v>
      </c>
      <c r="EI38">
        <v>0</v>
      </c>
      <c r="EJ38" s="31">
        <v>143820389.56</v>
      </c>
      <c r="EK38" s="5">
        <v>12.4733</v>
      </c>
      <c r="EL38" s="31">
        <v>0</v>
      </c>
      <c r="EM38">
        <v>0</v>
      </c>
      <c r="EN38" s="31">
        <v>0</v>
      </c>
      <c r="EO38">
        <v>0</v>
      </c>
      <c r="EP38" s="31">
        <v>0</v>
      </c>
      <c r="EQ38">
        <v>0</v>
      </c>
    </row>
    <row r="39" spans="1:147">
      <c r="A39" t="s">
        <v>205</v>
      </c>
      <c r="B39" s="31">
        <v>1939082888.77</v>
      </c>
      <c r="C39" s="5">
        <v>3.3847</v>
      </c>
      <c r="D39" s="31">
        <v>0</v>
      </c>
      <c r="E39">
        <v>0</v>
      </c>
      <c r="F39" s="31">
        <v>0</v>
      </c>
      <c r="G39">
        <v>0</v>
      </c>
      <c r="H39" s="31">
        <v>163625327.13</v>
      </c>
      <c r="I39" s="5">
        <v>3.6775000000000002</v>
      </c>
      <c r="J39" s="31">
        <v>28528199.390000001</v>
      </c>
      <c r="K39" s="5">
        <v>5.9401000000000002</v>
      </c>
      <c r="L39" s="31">
        <v>0</v>
      </c>
      <c r="M39">
        <v>0</v>
      </c>
      <c r="N39" s="31">
        <v>36108295.890000001</v>
      </c>
      <c r="O39" s="5">
        <v>1.2665</v>
      </c>
      <c r="P39" s="31">
        <v>3746036.59</v>
      </c>
      <c r="Q39" s="5">
        <v>10.6694</v>
      </c>
      <c r="R39" s="31">
        <v>0</v>
      </c>
      <c r="S39">
        <v>0</v>
      </c>
      <c r="T39" s="31">
        <v>0</v>
      </c>
      <c r="U39">
        <v>0</v>
      </c>
      <c r="V39" s="31">
        <v>0</v>
      </c>
      <c r="W39">
        <v>0</v>
      </c>
      <c r="X39" s="31">
        <v>0</v>
      </c>
      <c r="Y39">
        <v>0</v>
      </c>
      <c r="Z39" s="31">
        <v>361382302.76999998</v>
      </c>
      <c r="AA39" s="5">
        <v>3.9807000000000001</v>
      </c>
      <c r="AB39" s="31">
        <v>0</v>
      </c>
      <c r="AC39">
        <v>0</v>
      </c>
      <c r="AD39" s="31">
        <v>22963509.600000001</v>
      </c>
      <c r="AE39" s="5">
        <v>4.3379000000000003</v>
      </c>
      <c r="AF39" s="31">
        <v>0</v>
      </c>
      <c r="AG39">
        <v>0</v>
      </c>
      <c r="AH39" s="31">
        <v>0</v>
      </c>
      <c r="AI39">
        <v>0</v>
      </c>
      <c r="AJ39" s="31">
        <v>0</v>
      </c>
      <c r="AK39">
        <v>0</v>
      </c>
      <c r="AL39" s="31">
        <v>0</v>
      </c>
      <c r="AM39">
        <v>0</v>
      </c>
      <c r="AN39" s="31">
        <v>0</v>
      </c>
      <c r="AO39">
        <v>0</v>
      </c>
      <c r="AP39" s="31">
        <v>0</v>
      </c>
      <c r="AQ39">
        <v>0</v>
      </c>
      <c r="AR39" s="31">
        <v>16898998</v>
      </c>
      <c r="AS39" s="5">
        <v>4.5796999999999999</v>
      </c>
      <c r="AT39" s="31">
        <v>0</v>
      </c>
      <c r="AU39">
        <v>0</v>
      </c>
      <c r="AV39" s="31">
        <v>0</v>
      </c>
      <c r="AW39">
        <v>0</v>
      </c>
      <c r="AX39" s="31">
        <v>6875736.4199999999</v>
      </c>
      <c r="AY39" s="5">
        <v>2.4481000000000002</v>
      </c>
      <c r="AZ39" s="31">
        <v>0</v>
      </c>
      <c r="BA39">
        <v>0</v>
      </c>
      <c r="BB39" s="31">
        <v>0</v>
      </c>
      <c r="BC39">
        <v>0</v>
      </c>
      <c r="BD39" s="31">
        <v>4250167.26</v>
      </c>
      <c r="BE39" s="5">
        <v>1.6581999999999999</v>
      </c>
      <c r="BF39" s="31">
        <v>6653004.4000000004</v>
      </c>
      <c r="BG39" s="5">
        <v>17.695799999999998</v>
      </c>
      <c r="BH39" s="31">
        <v>0</v>
      </c>
      <c r="BI39">
        <v>0</v>
      </c>
      <c r="BJ39" s="31">
        <v>42787739.280000001</v>
      </c>
      <c r="BK39" s="5">
        <v>58.799599999999998</v>
      </c>
      <c r="BL39" s="31">
        <v>12968867</v>
      </c>
      <c r="BM39" s="5">
        <v>13.4436</v>
      </c>
      <c r="BN39" s="31">
        <v>18047965</v>
      </c>
      <c r="BO39" s="5">
        <v>12.5191</v>
      </c>
      <c r="BP39" s="31">
        <v>13593805</v>
      </c>
      <c r="BQ39" s="5">
        <v>9.9499999999999993</v>
      </c>
      <c r="BR39" s="31">
        <v>0</v>
      </c>
      <c r="BS39">
        <v>0</v>
      </c>
      <c r="BT39" s="31">
        <v>0</v>
      </c>
      <c r="BU39">
        <v>0</v>
      </c>
      <c r="BV39" s="31">
        <v>0</v>
      </c>
      <c r="BW39">
        <v>0</v>
      </c>
      <c r="BX39" s="31">
        <v>0</v>
      </c>
      <c r="BY39">
        <v>0</v>
      </c>
      <c r="BZ39" s="31">
        <v>0</v>
      </c>
      <c r="CA39">
        <v>0</v>
      </c>
      <c r="CB39" s="31">
        <v>0</v>
      </c>
      <c r="CC39">
        <v>0</v>
      </c>
      <c r="CD39" s="31">
        <v>0</v>
      </c>
      <c r="CE39">
        <v>0</v>
      </c>
      <c r="CF39" s="31">
        <v>0</v>
      </c>
      <c r="CG39">
        <v>0</v>
      </c>
      <c r="CH39" s="31">
        <v>0</v>
      </c>
      <c r="CI39">
        <v>0</v>
      </c>
      <c r="CJ39" s="31">
        <v>0</v>
      </c>
      <c r="CK39">
        <v>0</v>
      </c>
      <c r="CL39" s="31">
        <v>0</v>
      </c>
      <c r="CM39">
        <v>0</v>
      </c>
      <c r="CN39" s="31">
        <v>0</v>
      </c>
      <c r="CO39">
        <v>0</v>
      </c>
      <c r="CP39" s="31">
        <v>0</v>
      </c>
      <c r="CQ39">
        <v>0</v>
      </c>
      <c r="CR39" s="31">
        <v>0</v>
      </c>
      <c r="CS39">
        <v>0</v>
      </c>
      <c r="CT39" s="31">
        <v>0</v>
      </c>
      <c r="CU39">
        <v>0</v>
      </c>
      <c r="CV39" s="31">
        <v>880461469.41999996</v>
      </c>
      <c r="CW39" s="5">
        <v>21.1053</v>
      </c>
      <c r="CX39" s="31">
        <v>0</v>
      </c>
      <c r="CY39">
        <v>0</v>
      </c>
      <c r="CZ39" s="31">
        <v>0</v>
      </c>
      <c r="DA39">
        <v>0</v>
      </c>
      <c r="DB39" s="31">
        <v>0</v>
      </c>
      <c r="DC39">
        <v>0</v>
      </c>
      <c r="DD39" s="31">
        <v>0</v>
      </c>
      <c r="DE39">
        <v>0</v>
      </c>
      <c r="DF39" s="31">
        <v>0</v>
      </c>
      <c r="DG39">
        <v>0</v>
      </c>
      <c r="DH39" s="31">
        <v>0</v>
      </c>
      <c r="DI39">
        <v>0</v>
      </c>
      <c r="DJ39" s="31">
        <v>0</v>
      </c>
      <c r="DK39">
        <v>0</v>
      </c>
      <c r="DL39" s="31">
        <v>0</v>
      </c>
      <c r="DM39">
        <v>0</v>
      </c>
      <c r="DN39" s="31">
        <v>107643743.27</v>
      </c>
      <c r="DO39" s="5">
        <v>17.1432</v>
      </c>
      <c r="DP39" s="31">
        <v>150432936.88</v>
      </c>
      <c r="DQ39" s="5">
        <v>7.4970999999999997</v>
      </c>
      <c r="DR39" s="31">
        <v>0</v>
      </c>
      <c r="DS39">
        <v>0</v>
      </c>
      <c r="DT39" s="31">
        <v>0</v>
      </c>
      <c r="DU39">
        <v>0</v>
      </c>
      <c r="DV39" s="31">
        <v>0</v>
      </c>
      <c r="DW39">
        <v>0</v>
      </c>
      <c r="DX39" s="31">
        <v>1980697.4</v>
      </c>
      <c r="DY39" s="5">
        <v>2.7618999999999998</v>
      </c>
      <c r="DZ39" s="31">
        <v>24758717.5</v>
      </c>
      <c r="EA39" s="5">
        <v>3.0051000000000001</v>
      </c>
      <c r="EB39" s="31">
        <v>14855230.5</v>
      </c>
      <c r="EC39" s="5">
        <v>5.6265999999999998</v>
      </c>
      <c r="ED39" s="31">
        <v>0</v>
      </c>
      <c r="EE39">
        <v>0</v>
      </c>
      <c r="EF39" s="31">
        <v>0</v>
      </c>
      <c r="EG39">
        <v>0</v>
      </c>
      <c r="EH39" s="31">
        <v>0</v>
      </c>
      <c r="EI39">
        <v>0</v>
      </c>
      <c r="EJ39" s="31">
        <v>20520140.07</v>
      </c>
      <c r="EK39" s="5">
        <v>1.7797000000000001</v>
      </c>
      <c r="EL39" s="31">
        <v>0</v>
      </c>
      <c r="EM39">
        <v>0</v>
      </c>
      <c r="EN39" s="31">
        <v>0</v>
      </c>
      <c r="EO39">
        <v>0</v>
      </c>
      <c r="EP39" s="31">
        <v>0</v>
      </c>
      <c r="EQ39">
        <v>0</v>
      </c>
    </row>
    <row r="40" spans="1:147">
      <c r="A40" t="s">
        <v>206</v>
      </c>
      <c r="B40" s="31">
        <v>2274791639.1500001</v>
      </c>
      <c r="C40" s="5">
        <v>3.9706999999999999</v>
      </c>
      <c r="D40" s="31">
        <v>0</v>
      </c>
      <c r="E40">
        <v>0</v>
      </c>
      <c r="F40" s="31">
        <v>0</v>
      </c>
      <c r="G40">
        <v>0</v>
      </c>
      <c r="H40" s="31">
        <v>1852675939.3499999</v>
      </c>
      <c r="I40" s="5">
        <v>41.639499999999998</v>
      </c>
      <c r="J40" s="31">
        <v>83057622.150000006</v>
      </c>
      <c r="K40" s="5">
        <v>17.294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27394865.43</v>
      </c>
      <c r="AM40" s="5">
        <v>14.1136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385550</v>
      </c>
      <c r="BE40" s="5">
        <v>0.15040000000000001</v>
      </c>
      <c r="BF40" s="31">
        <v>6526543.2300000004</v>
      </c>
      <c r="BG40" s="5">
        <v>17.359500000000001</v>
      </c>
      <c r="BH40" s="31">
        <v>0</v>
      </c>
      <c r="BI40">
        <v>0</v>
      </c>
      <c r="BJ40" s="31">
        <v>17162386.989999998</v>
      </c>
      <c r="BK40" s="5">
        <v>23.584800000000001</v>
      </c>
      <c r="BL40" s="31">
        <v>0</v>
      </c>
      <c r="BM40">
        <v>0</v>
      </c>
      <c r="BN40" s="31">
        <v>0</v>
      </c>
      <c r="BO40">
        <v>0</v>
      </c>
      <c r="BP40" s="31">
        <v>0</v>
      </c>
      <c r="BQ40">
        <v>0</v>
      </c>
      <c r="BR40" s="31">
        <v>0</v>
      </c>
      <c r="BS40">
        <v>0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0</v>
      </c>
      <c r="CC40">
        <v>0</v>
      </c>
      <c r="CD40" s="31">
        <v>0</v>
      </c>
      <c r="CE40">
        <v>0</v>
      </c>
      <c r="CF40" s="31">
        <v>0</v>
      </c>
      <c r="CG40">
        <v>0</v>
      </c>
      <c r="CH40" s="31">
        <v>0</v>
      </c>
      <c r="CI40">
        <v>0</v>
      </c>
      <c r="CJ40" s="31">
        <v>0</v>
      </c>
      <c r="CK40">
        <v>0</v>
      </c>
      <c r="CL40" s="31">
        <v>0</v>
      </c>
      <c r="CM40">
        <v>0</v>
      </c>
      <c r="CN40" s="31">
        <v>0</v>
      </c>
      <c r="CO40">
        <v>0</v>
      </c>
      <c r="CP40" s="31">
        <v>0</v>
      </c>
      <c r="CQ40">
        <v>0</v>
      </c>
      <c r="CR40" s="31">
        <v>0</v>
      </c>
      <c r="CS40">
        <v>0</v>
      </c>
      <c r="CT40" s="31">
        <v>0</v>
      </c>
      <c r="CU40">
        <v>0</v>
      </c>
      <c r="CV40" s="31">
        <v>0</v>
      </c>
      <c r="CW40">
        <v>0</v>
      </c>
      <c r="CX40" s="31">
        <v>0</v>
      </c>
      <c r="CY40">
        <v>0</v>
      </c>
      <c r="CZ40" s="31">
        <v>0</v>
      </c>
      <c r="DA40" s="5">
        <v>0</v>
      </c>
      <c r="DB40" s="31">
        <v>0</v>
      </c>
      <c r="DC40" s="5">
        <v>0</v>
      </c>
      <c r="DD40" s="31">
        <v>0</v>
      </c>
      <c r="DE40">
        <v>0</v>
      </c>
      <c r="DF40" s="31">
        <v>0</v>
      </c>
      <c r="DG40">
        <v>0</v>
      </c>
      <c r="DH40" s="31">
        <v>0</v>
      </c>
      <c r="DI40" s="5">
        <v>0</v>
      </c>
      <c r="DJ40" s="31">
        <v>4783523.29</v>
      </c>
      <c r="DK40" s="5">
        <v>0.85650000000000004</v>
      </c>
      <c r="DL40" s="31">
        <v>0</v>
      </c>
      <c r="DM40">
        <v>0</v>
      </c>
      <c r="DN40" s="31">
        <v>67823986.129999995</v>
      </c>
      <c r="DO40" s="5">
        <v>10.801500000000001</v>
      </c>
      <c r="DP40" s="31">
        <v>174751356.16999999</v>
      </c>
      <c r="DQ40" s="5">
        <v>8.7090999999999994</v>
      </c>
      <c r="DR40" s="31">
        <v>0</v>
      </c>
      <c r="DS40">
        <v>0</v>
      </c>
      <c r="DT40" s="31">
        <v>0</v>
      </c>
      <c r="DU40">
        <v>0</v>
      </c>
      <c r="DV40" s="31">
        <v>0</v>
      </c>
      <c r="DW40">
        <v>0</v>
      </c>
      <c r="DX40" s="31">
        <v>0</v>
      </c>
      <c r="DY40">
        <v>0</v>
      </c>
      <c r="DZ40" s="31">
        <v>40031266.409999996</v>
      </c>
      <c r="EA40" s="5">
        <v>4.8589000000000002</v>
      </c>
      <c r="EB40" s="31">
        <v>198600</v>
      </c>
      <c r="EC40" s="5">
        <v>7.5200000000000003E-2</v>
      </c>
      <c r="ED40" s="31">
        <v>0</v>
      </c>
      <c r="EE40">
        <v>0</v>
      </c>
      <c r="EF40" s="31">
        <v>0</v>
      </c>
      <c r="EG40">
        <v>0</v>
      </c>
      <c r="EH40" s="31">
        <v>0</v>
      </c>
      <c r="EI40">
        <v>0</v>
      </c>
      <c r="EJ40" s="31">
        <v>0</v>
      </c>
      <c r="EK40">
        <v>0</v>
      </c>
      <c r="EL40" s="31">
        <v>0</v>
      </c>
      <c r="EM40">
        <v>0</v>
      </c>
      <c r="EN40" s="31">
        <v>0</v>
      </c>
      <c r="EO40">
        <v>0</v>
      </c>
      <c r="EP40" s="31">
        <v>0</v>
      </c>
      <c r="EQ40">
        <v>0</v>
      </c>
    </row>
    <row r="41" spans="1:147">
      <c r="A41" t="s">
        <v>207</v>
      </c>
      <c r="B41" s="31">
        <v>1146992996.5</v>
      </c>
      <c r="C41" s="5">
        <v>2.0021</v>
      </c>
      <c r="D41" s="31">
        <v>1941696.22</v>
      </c>
      <c r="E41" s="5">
        <v>4.1383999999999999</v>
      </c>
      <c r="F41" s="31">
        <v>743761.26</v>
      </c>
      <c r="G41" s="5">
        <v>2.3056999999999999</v>
      </c>
      <c r="H41" s="31">
        <v>0</v>
      </c>
      <c r="I41">
        <v>0</v>
      </c>
      <c r="J41" s="31">
        <v>0</v>
      </c>
      <c r="K41">
        <v>0</v>
      </c>
      <c r="L41" s="31">
        <v>-42651072</v>
      </c>
      <c r="M41" s="5">
        <v>-2.7223999999999999</v>
      </c>
      <c r="N41" s="31">
        <v>149223441.41</v>
      </c>
      <c r="O41" s="5">
        <v>5.2342000000000004</v>
      </c>
      <c r="P41" s="31">
        <v>0</v>
      </c>
      <c r="Q41">
        <v>0</v>
      </c>
      <c r="R41" s="31">
        <v>797418.83</v>
      </c>
      <c r="S41" s="5">
        <v>1.9272</v>
      </c>
      <c r="T41" s="31">
        <v>0</v>
      </c>
      <c r="U41" s="5">
        <v>0</v>
      </c>
      <c r="V41" s="31">
        <v>0</v>
      </c>
      <c r="W41">
        <v>0</v>
      </c>
      <c r="X41" s="31">
        <v>0</v>
      </c>
      <c r="Y41" s="5">
        <v>0</v>
      </c>
      <c r="Z41" s="31">
        <v>15209535.57</v>
      </c>
      <c r="AA41" s="5">
        <v>0.16750000000000001</v>
      </c>
      <c r="AB41" s="31">
        <v>0</v>
      </c>
      <c r="AC41" s="5">
        <v>0</v>
      </c>
      <c r="AD41" s="31">
        <v>0</v>
      </c>
      <c r="AE41" s="5">
        <v>0</v>
      </c>
      <c r="AF41" s="31">
        <v>0</v>
      </c>
      <c r="AG41">
        <v>0</v>
      </c>
      <c r="AH41" s="31">
        <v>174231.4</v>
      </c>
      <c r="AI41" s="5">
        <v>0.27879999999999999</v>
      </c>
      <c r="AJ41" s="31">
        <v>0</v>
      </c>
      <c r="AK41" s="5">
        <v>0</v>
      </c>
      <c r="AL41" s="31">
        <v>2050273.33</v>
      </c>
      <c r="AM41" s="5">
        <v>1.0563</v>
      </c>
      <c r="AN41" s="31">
        <v>0</v>
      </c>
      <c r="AO41">
        <v>0</v>
      </c>
      <c r="AP41" s="31">
        <v>0</v>
      </c>
      <c r="AQ41">
        <v>0</v>
      </c>
      <c r="AR41" s="31">
        <v>45862613.149999999</v>
      </c>
      <c r="AS41" s="5">
        <v>12.4291</v>
      </c>
      <c r="AT41" s="31">
        <v>1522000</v>
      </c>
      <c r="AU41" s="5">
        <v>0.44059999999999999</v>
      </c>
      <c r="AV41" s="31">
        <v>27524715</v>
      </c>
      <c r="AW41" s="5">
        <v>4.6905000000000001</v>
      </c>
      <c r="AX41" s="31">
        <v>-2819153.68</v>
      </c>
      <c r="AY41" s="5">
        <v>-1.0038</v>
      </c>
      <c r="AZ41" s="31">
        <v>1807390</v>
      </c>
      <c r="BA41" s="5">
        <v>0.55820000000000003</v>
      </c>
      <c r="BB41" s="31">
        <v>0</v>
      </c>
      <c r="BC41" s="5">
        <v>0</v>
      </c>
      <c r="BD41" s="31">
        <v>-199162.26</v>
      </c>
      <c r="BE41" s="5">
        <v>-7.7700000000000005E-2</v>
      </c>
      <c r="BF41" s="31">
        <v>378434.17</v>
      </c>
      <c r="BG41" s="5">
        <v>1.0065999999999999</v>
      </c>
      <c r="BH41" s="31">
        <v>0</v>
      </c>
      <c r="BI41" s="5">
        <v>0</v>
      </c>
      <c r="BJ41" s="31">
        <v>0</v>
      </c>
      <c r="BK41">
        <v>0</v>
      </c>
      <c r="BL41" s="31">
        <v>0</v>
      </c>
      <c r="BM41">
        <v>0</v>
      </c>
      <c r="BN41" s="31">
        <v>0</v>
      </c>
      <c r="BO41">
        <v>0</v>
      </c>
      <c r="BP41" s="31">
        <v>0</v>
      </c>
      <c r="BQ41">
        <v>0</v>
      </c>
      <c r="BR41" s="31">
        <v>-46150</v>
      </c>
      <c r="BS41" s="5">
        <v>-0.14580000000000001</v>
      </c>
      <c r="BT41" s="31">
        <v>0</v>
      </c>
      <c r="BU41">
        <v>0</v>
      </c>
      <c r="BV41" s="31">
        <v>0</v>
      </c>
      <c r="BW41">
        <v>0</v>
      </c>
      <c r="BX41" s="31">
        <v>0</v>
      </c>
      <c r="BY41">
        <v>0</v>
      </c>
      <c r="BZ41" s="31">
        <v>0</v>
      </c>
      <c r="CA41">
        <v>0</v>
      </c>
      <c r="CB41" s="31">
        <v>0</v>
      </c>
      <c r="CC41">
        <v>0</v>
      </c>
      <c r="CD41" s="31">
        <v>0</v>
      </c>
      <c r="CE41">
        <v>0</v>
      </c>
      <c r="CF41" s="31">
        <v>0</v>
      </c>
      <c r="CG41">
        <v>0</v>
      </c>
      <c r="CH41" s="31">
        <v>0</v>
      </c>
      <c r="CI41">
        <v>0</v>
      </c>
      <c r="CJ41" s="31">
        <v>0</v>
      </c>
      <c r="CK41">
        <v>0</v>
      </c>
      <c r="CL41" s="31">
        <v>0</v>
      </c>
      <c r="CM41">
        <v>0</v>
      </c>
      <c r="CN41" s="31">
        <v>0</v>
      </c>
      <c r="CO41">
        <v>0</v>
      </c>
      <c r="CP41" s="31">
        <v>7280183.6500000004</v>
      </c>
      <c r="CQ41" s="5">
        <v>14.3523</v>
      </c>
      <c r="CR41" s="31">
        <v>0</v>
      </c>
      <c r="CS41" s="5">
        <v>0</v>
      </c>
      <c r="CT41" s="31">
        <v>20000</v>
      </c>
      <c r="CU41" s="5">
        <v>1.9991000000000001</v>
      </c>
      <c r="CV41" s="31">
        <v>850383723.74000001</v>
      </c>
      <c r="CW41" s="5">
        <v>20.3843</v>
      </c>
      <c r="CX41" s="31">
        <v>0</v>
      </c>
      <c r="CY41">
        <v>0</v>
      </c>
      <c r="CZ41" s="31">
        <v>0</v>
      </c>
      <c r="DA41" s="5">
        <v>0</v>
      </c>
      <c r="DB41" s="31">
        <v>0</v>
      </c>
      <c r="DC41" s="5">
        <v>0</v>
      </c>
      <c r="DD41" s="31">
        <v>0</v>
      </c>
      <c r="DE41">
        <v>0</v>
      </c>
      <c r="DF41" s="31">
        <v>0</v>
      </c>
      <c r="DG41">
        <v>0</v>
      </c>
      <c r="DH41" s="31">
        <v>0</v>
      </c>
      <c r="DI41" s="5">
        <v>0</v>
      </c>
      <c r="DJ41" s="31">
        <v>0</v>
      </c>
      <c r="DK41" s="5">
        <v>0</v>
      </c>
      <c r="DL41" s="31">
        <v>0</v>
      </c>
      <c r="DM41" s="5">
        <v>0</v>
      </c>
      <c r="DN41" s="31">
        <v>11747865.289999999</v>
      </c>
      <c r="DO41" s="5">
        <v>1.8709</v>
      </c>
      <c r="DP41" s="31">
        <v>19517667.23</v>
      </c>
      <c r="DQ41" s="5">
        <v>0.97270000000000001</v>
      </c>
      <c r="DR41" s="31">
        <v>0</v>
      </c>
      <c r="DS41">
        <v>0</v>
      </c>
      <c r="DT41" s="31">
        <v>0</v>
      </c>
      <c r="DU41">
        <v>0</v>
      </c>
      <c r="DV41" s="31">
        <v>0</v>
      </c>
      <c r="DW41">
        <v>0</v>
      </c>
      <c r="DX41" s="31">
        <v>6442344.2599999998</v>
      </c>
      <c r="DY41" s="5">
        <v>8.9832999999999998</v>
      </c>
      <c r="DZ41" s="31">
        <v>42946255.829999998</v>
      </c>
      <c r="EA41" s="5">
        <v>5.2126999999999999</v>
      </c>
      <c r="EB41" s="31">
        <v>25391095.100000001</v>
      </c>
      <c r="EC41" s="5">
        <v>9.6172000000000004</v>
      </c>
      <c r="ED41" s="31">
        <v>0</v>
      </c>
      <c r="EE41">
        <v>0</v>
      </c>
      <c r="EF41" s="31">
        <v>0</v>
      </c>
      <c r="EG41">
        <v>0</v>
      </c>
      <c r="EH41" s="31">
        <v>0</v>
      </c>
      <c r="EI41">
        <v>0</v>
      </c>
      <c r="EJ41" s="31">
        <v>-18256111</v>
      </c>
      <c r="EK41" s="5">
        <v>-1.5832999999999999</v>
      </c>
      <c r="EL41" s="31">
        <v>0</v>
      </c>
      <c r="EM41">
        <v>0</v>
      </c>
      <c r="EN41" s="31">
        <v>0</v>
      </c>
      <c r="EO41" s="5">
        <v>0</v>
      </c>
      <c r="EP41" s="31">
        <v>0</v>
      </c>
      <c r="EQ41">
        <v>0</v>
      </c>
    </row>
    <row r="42" spans="1:147" ht="13.5" thickBot="1">
      <c r="A42" t="s">
        <v>208</v>
      </c>
      <c r="B42" s="31">
        <v>188664909.50999999</v>
      </c>
      <c r="C42" s="5">
        <v>0.32929999999999998</v>
      </c>
      <c r="D42" s="31">
        <v>0</v>
      </c>
      <c r="E42">
        <v>0</v>
      </c>
      <c r="F42" s="31">
        <v>0</v>
      </c>
      <c r="G42">
        <v>0</v>
      </c>
      <c r="H42" s="31">
        <v>4926395.0999999996</v>
      </c>
      <c r="I42" s="5">
        <v>0.11070000000000001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305594.40999999997</v>
      </c>
      <c r="Q42" s="5">
        <v>0.87039999999999995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61675201.950000003</v>
      </c>
      <c r="AA42" s="5">
        <v>0.6794</v>
      </c>
      <c r="AB42" s="31">
        <v>0</v>
      </c>
      <c r="AC42">
        <v>0</v>
      </c>
      <c r="AD42" s="31">
        <v>7529940.3099999996</v>
      </c>
      <c r="AE42" s="5">
        <v>1.4224000000000001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1261280.07</v>
      </c>
      <c r="AM42" s="5">
        <v>0.64980000000000004</v>
      </c>
      <c r="AN42" s="31">
        <v>0</v>
      </c>
      <c r="AO42">
        <v>0</v>
      </c>
      <c r="AP42" s="31">
        <v>0</v>
      </c>
      <c r="AQ42">
        <v>0</v>
      </c>
      <c r="AR42" s="31">
        <v>16533214.560000001</v>
      </c>
      <c r="AS42" s="5">
        <v>4.4805999999999999</v>
      </c>
      <c r="AT42" s="31">
        <v>0</v>
      </c>
      <c r="AU42">
        <v>0</v>
      </c>
      <c r="AV42" s="31">
        <v>0</v>
      </c>
      <c r="AW42">
        <v>0</v>
      </c>
      <c r="AX42" s="31">
        <v>3225212.92</v>
      </c>
      <c r="AY42" s="5">
        <v>1.1484000000000001</v>
      </c>
      <c r="AZ42" s="31">
        <v>0</v>
      </c>
      <c r="BA42">
        <v>0</v>
      </c>
      <c r="BB42" s="31">
        <v>0</v>
      </c>
      <c r="BC42">
        <v>0</v>
      </c>
      <c r="BD42" s="31">
        <v>2332457.33</v>
      </c>
      <c r="BE42" s="5">
        <v>0.91</v>
      </c>
      <c r="BF42" s="31">
        <v>14074495.57</v>
      </c>
      <c r="BG42" s="5">
        <v>37.435699999999997</v>
      </c>
      <c r="BH42" s="31">
        <v>0</v>
      </c>
      <c r="BI42">
        <v>0</v>
      </c>
      <c r="BJ42" s="31">
        <v>4033421.8</v>
      </c>
      <c r="BK42" s="5">
        <v>5.5427999999999997</v>
      </c>
      <c r="BL42" s="31">
        <v>9494640</v>
      </c>
      <c r="BM42" s="5">
        <v>9.8422000000000001</v>
      </c>
      <c r="BN42" s="31">
        <v>11988145</v>
      </c>
      <c r="BO42" s="5">
        <v>8.3155999999999999</v>
      </c>
      <c r="BP42" s="31">
        <v>9529818</v>
      </c>
      <c r="BQ42" s="5">
        <v>6.9753999999999996</v>
      </c>
      <c r="BR42" s="31">
        <v>0</v>
      </c>
      <c r="BS42">
        <v>0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0</v>
      </c>
      <c r="CA42">
        <v>0</v>
      </c>
      <c r="CB42" s="31">
        <v>0</v>
      </c>
      <c r="CC42">
        <v>0</v>
      </c>
      <c r="CD42" s="31">
        <v>0</v>
      </c>
      <c r="CE42">
        <v>0</v>
      </c>
      <c r="CF42" s="31">
        <v>0</v>
      </c>
      <c r="CG42">
        <v>0</v>
      </c>
      <c r="CH42" s="31">
        <v>0</v>
      </c>
      <c r="CI42">
        <v>0</v>
      </c>
      <c r="CJ42" s="31">
        <v>0</v>
      </c>
      <c r="CK42">
        <v>0</v>
      </c>
      <c r="CL42" s="31">
        <v>0</v>
      </c>
      <c r="CM42">
        <v>0</v>
      </c>
      <c r="CN42" s="31">
        <v>0</v>
      </c>
      <c r="CO42">
        <v>0</v>
      </c>
      <c r="CP42" s="31">
        <v>0</v>
      </c>
      <c r="CQ42">
        <v>0</v>
      </c>
      <c r="CR42" s="31">
        <v>0</v>
      </c>
      <c r="CS42">
        <v>0</v>
      </c>
      <c r="CT42" s="31">
        <v>0</v>
      </c>
      <c r="CU42">
        <v>0</v>
      </c>
      <c r="CV42" s="31">
        <v>19857843.52</v>
      </c>
      <c r="CW42" s="5">
        <v>0.47599999999999998</v>
      </c>
      <c r="CX42" s="31">
        <v>0</v>
      </c>
      <c r="CY42">
        <v>0</v>
      </c>
      <c r="CZ42" s="31">
        <v>0</v>
      </c>
      <c r="DA42">
        <v>0</v>
      </c>
      <c r="DB42" s="31">
        <v>0</v>
      </c>
      <c r="DC42">
        <v>0</v>
      </c>
      <c r="DD42" s="31">
        <v>0</v>
      </c>
      <c r="DE42">
        <v>0</v>
      </c>
      <c r="DF42" s="31">
        <v>0</v>
      </c>
      <c r="DG42">
        <v>0</v>
      </c>
      <c r="DH42" s="31">
        <v>0</v>
      </c>
      <c r="DI42">
        <v>0</v>
      </c>
      <c r="DJ42" s="31">
        <v>0</v>
      </c>
      <c r="DK42">
        <v>0</v>
      </c>
      <c r="DL42" s="31">
        <v>3781831.08</v>
      </c>
      <c r="DM42" s="5">
        <v>0.31140000000000001</v>
      </c>
      <c r="DN42" s="31">
        <v>6061665.21</v>
      </c>
      <c r="DO42" s="5">
        <v>0.96540000000000004</v>
      </c>
      <c r="DP42" s="31">
        <v>9849195.6799999997</v>
      </c>
      <c r="DQ42" s="5">
        <v>0.4909</v>
      </c>
      <c r="DR42" s="31">
        <v>0</v>
      </c>
      <c r="DS42">
        <v>0</v>
      </c>
      <c r="DT42" s="31">
        <v>0</v>
      </c>
      <c r="DU42">
        <v>0</v>
      </c>
      <c r="DV42" s="31">
        <v>0</v>
      </c>
      <c r="DW42">
        <v>0</v>
      </c>
      <c r="DX42" s="31">
        <v>0</v>
      </c>
      <c r="DY42">
        <v>0</v>
      </c>
      <c r="DZ42" s="31">
        <v>0</v>
      </c>
      <c r="EA42">
        <v>0</v>
      </c>
      <c r="EB42" s="31">
        <v>0</v>
      </c>
      <c r="EC42">
        <v>0</v>
      </c>
      <c r="ED42" s="31">
        <v>0</v>
      </c>
      <c r="EE42">
        <v>0</v>
      </c>
      <c r="EF42" s="31">
        <v>0</v>
      </c>
      <c r="EG42">
        <v>0</v>
      </c>
      <c r="EH42" s="31">
        <v>0</v>
      </c>
      <c r="EI42">
        <v>0</v>
      </c>
      <c r="EJ42" s="31">
        <v>2204557</v>
      </c>
      <c r="EK42" s="5">
        <v>0.19120000000000001</v>
      </c>
      <c r="EL42" s="31">
        <v>0</v>
      </c>
      <c r="EM42">
        <v>0</v>
      </c>
      <c r="EN42" s="31">
        <v>0</v>
      </c>
      <c r="EO42">
        <v>0</v>
      </c>
      <c r="EP42" s="31">
        <v>0</v>
      </c>
      <c r="EQ42">
        <v>0</v>
      </c>
    </row>
    <row r="43" spans="1:147" ht="14.25" thickTop="1" thickBot="1">
      <c r="A43" s="336" t="s">
        <v>209</v>
      </c>
      <c r="B43" s="205">
        <v>18059539965.900002</v>
      </c>
      <c r="C43" s="337">
        <v>31.523399999999999</v>
      </c>
      <c r="D43" s="205">
        <v>1941696.22</v>
      </c>
      <c r="E43" s="337">
        <v>4.1383999999999999</v>
      </c>
      <c r="F43" s="205">
        <v>743761.26</v>
      </c>
      <c r="G43" s="337">
        <v>2.3056999999999999</v>
      </c>
      <c r="H43" s="205">
        <v>2723393742.1399999</v>
      </c>
      <c r="I43" s="337">
        <v>61.209099999999999</v>
      </c>
      <c r="J43" s="205">
        <v>402323065.63999999</v>
      </c>
      <c r="K43" s="337">
        <v>83.770499999999998</v>
      </c>
      <c r="L43" s="205">
        <v>666562065.60000002</v>
      </c>
      <c r="M43" s="337">
        <v>42.545699999999997</v>
      </c>
      <c r="N43" s="205">
        <v>326428321.13999999</v>
      </c>
      <c r="O43" s="337">
        <v>11.4498</v>
      </c>
      <c r="P43" s="205">
        <v>22494571.600000001</v>
      </c>
      <c r="Q43" s="337">
        <v>64.068399999999997</v>
      </c>
      <c r="R43" s="205">
        <v>797418.83</v>
      </c>
      <c r="S43" s="337">
        <v>1.9272</v>
      </c>
      <c r="T43" s="205">
        <v>136020272.38</v>
      </c>
      <c r="U43" s="337">
        <v>8.8790999999999993</v>
      </c>
      <c r="V43" s="205">
        <v>71127547.909999996</v>
      </c>
      <c r="W43" s="337">
        <v>41.850999999999999</v>
      </c>
      <c r="X43" s="205">
        <v>23084239.449999999</v>
      </c>
      <c r="Y43" s="337">
        <v>5.6848000000000001</v>
      </c>
      <c r="Z43" s="205">
        <v>2808548900.4499998</v>
      </c>
      <c r="AA43" s="337">
        <v>30.936399999999999</v>
      </c>
      <c r="AB43" s="205">
        <v>9350687.4299999997</v>
      </c>
      <c r="AC43" s="337">
        <v>3.7477999999999998</v>
      </c>
      <c r="AD43" s="205">
        <v>226513550.08000001</v>
      </c>
      <c r="AE43" s="337">
        <v>42.7896</v>
      </c>
      <c r="AF43" s="205">
        <v>5982723.4400000004</v>
      </c>
      <c r="AG43" s="337">
        <v>10.479200000000001</v>
      </c>
      <c r="AH43" s="205">
        <v>174231.4</v>
      </c>
      <c r="AI43" s="337">
        <v>0.27879999999999999</v>
      </c>
      <c r="AJ43" s="205">
        <v>58606073.710000001</v>
      </c>
      <c r="AK43" s="337">
        <v>46.640099999999997</v>
      </c>
      <c r="AL43" s="205">
        <v>152429322.03999999</v>
      </c>
      <c r="AM43" s="337">
        <v>78.53</v>
      </c>
      <c r="AN43" s="205">
        <v>246288.03</v>
      </c>
      <c r="AO43" s="337">
        <v>1.8141</v>
      </c>
      <c r="AP43" s="205">
        <v>342099.41</v>
      </c>
      <c r="AQ43" s="337">
        <v>5.0460000000000003</v>
      </c>
      <c r="AR43" s="205">
        <v>168477435.19</v>
      </c>
      <c r="AS43" s="337">
        <v>45.658499999999997</v>
      </c>
      <c r="AT43" s="205">
        <v>32770806.390000001</v>
      </c>
      <c r="AU43" s="337">
        <v>9.4859000000000009</v>
      </c>
      <c r="AV43" s="205">
        <v>27524715</v>
      </c>
      <c r="AW43" s="337">
        <v>4.6905000000000001</v>
      </c>
      <c r="AX43" s="205">
        <v>136849911.03999999</v>
      </c>
      <c r="AY43" s="337">
        <v>48.726100000000002</v>
      </c>
      <c r="AZ43" s="205">
        <v>139004990.16999999</v>
      </c>
      <c r="BA43" s="337">
        <v>42.928800000000003</v>
      </c>
      <c r="BB43" s="205">
        <v>410085263.24000001</v>
      </c>
      <c r="BC43" s="337">
        <v>20.893000000000001</v>
      </c>
      <c r="BD43" s="205">
        <v>107962732.31</v>
      </c>
      <c r="BE43" s="337">
        <v>42.122199999999999</v>
      </c>
      <c r="BF43" s="205">
        <v>27998795.5</v>
      </c>
      <c r="BG43" s="337">
        <v>74.471999999999994</v>
      </c>
      <c r="BH43" s="205">
        <v>30125576.719999999</v>
      </c>
      <c r="BI43" s="337">
        <v>42.467799999999997</v>
      </c>
      <c r="BJ43" s="205">
        <v>65871329.210000001</v>
      </c>
      <c r="BK43" s="337">
        <v>90.5214</v>
      </c>
      <c r="BL43" s="205">
        <v>65149828</v>
      </c>
      <c r="BM43" s="337">
        <v>67.534400000000005</v>
      </c>
      <c r="BN43" s="205">
        <v>65797424</v>
      </c>
      <c r="BO43" s="337">
        <v>45.640700000000002</v>
      </c>
      <c r="BP43" s="205">
        <v>40668191</v>
      </c>
      <c r="BQ43" s="337">
        <v>29.767199999999999</v>
      </c>
      <c r="BR43" s="205">
        <v>31656355</v>
      </c>
      <c r="BS43" s="337">
        <v>100</v>
      </c>
      <c r="BT43" s="205">
        <v>977618.8</v>
      </c>
      <c r="BU43" s="337">
        <v>1.1776</v>
      </c>
      <c r="BV43" s="205">
        <v>649174218.36000001</v>
      </c>
      <c r="BW43" s="337">
        <v>26.732099999999999</v>
      </c>
      <c r="BX43" s="205">
        <v>2403287606.1500001</v>
      </c>
      <c r="BY43" s="337">
        <v>43.907200000000003</v>
      </c>
      <c r="BZ43" s="205">
        <v>5810984.4699999997</v>
      </c>
      <c r="CA43" s="337">
        <v>1.637</v>
      </c>
      <c r="CB43" s="205">
        <v>13833691.16</v>
      </c>
      <c r="CC43" s="337">
        <v>0.77839999999999998</v>
      </c>
      <c r="CD43" s="205">
        <v>4902201.12</v>
      </c>
      <c r="CE43" s="337">
        <v>0.72370000000000001</v>
      </c>
      <c r="CF43" s="205">
        <v>5024831.07</v>
      </c>
      <c r="CG43" s="337">
        <v>0.8135</v>
      </c>
      <c r="CH43" s="205">
        <v>5672677.75</v>
      </c>
      <c r="CI43" s="337">
        <v>0.75460000000000005</v>
      </c>
      <c r="CJ43" s="205">
        <v>0</v>
      </c>
      <c r="CK43" s="336">
        <v>0</v>
      </c>
      <c r="CL43" s="205">
        <v>1167023.6100000001</v>
      </c>
      <c r="CM43" s="337">
        <v>0.89070000000000005</v>
      </c>
      <c r="CN43" s="205">
        <v>2245894.44</v>
      </c>
      <c r="CO43" s="337">
        <v>1.0993999999999999</v>
      </c>
      <c r="CP43" s="205">
        <v>20437120.359999999</v>
      </c>
      <c r="CQ43" s="337">
        <v>40.290199999999999</v>
      </c>
      <c r="CR43" s="205">
        <v>33611527.18</v>
      </c>
      <c r="CS43" s="337">
        <v>27.6313</v>
      </c>
      <c r="CT43" s="205">
        <v>497329</v>
      </c>
      <c r="CU43" s="337">
        <v>49.710999999999999</v>
      </c>
      <c r="CV43" s="205">
        <v>2197689651.3099999</v>
      </c>
      <c r="CW43" s="337">
        <v>52.680300000000003</v>
      </c>
      <c r="CX43" s="205">
        <v>5273583.17</v>
      </c>
      <c r="CY43" s="337">
        <v>0.19789999999999999</v>
      </c>
      <c r="CZ43" s="205">
        <v>125115750.48999999</v>
      </c>
      <c r="DA43" s="337">
        <v>10.2127</v>
      </c>
      <c r="DB43" s="205">
        <v>9592264.3699999992</v>
      </c>
      <c r="DC43" s="337">
        <v>11.8293</v>
      </c>
      <c r="DD43" s="205">
        <v>3128280.79</v>
      </c>
      <c r="DE43" s="337">
        <v>0.52339999999999998</v>
      </c>
      <c r="DF43" s="205">
        <v>9891.7800000000007</v>
      </c>
      <c r="DG43" s="337">
        <v>100.00109999999999</v>
      </c>
      <c r="DH43" s="205">
        <v>505295875.89999998</v>
      </c>
      <c r="DI43" s="337">
        <v>43.469900000000003</v>
      </c>
      <c r="DJ43" s="205">
        <v>44004016.619999997</v>
      </c>
      <c r="DK43" s="337">
        <v>7.8788</v>
      </c>
      <c r="DL43" s="205">
        <v>218484404.53999999</v>
      </c>
      <c r="DM43" s="337">
        <v>17.991299999999999</v>
      </c>
      <c r="DN43" s="205">
        <v>615509154.65999997</v>
      </c>
      <c r="DO43" s="337">
        <v>98.024900000000002</v>
      </c>
      <c r="DP43" s="205">
        <v>998730128</v>
      </c>
      <c r="DQ43" s="337">
        <v>49.773800000000001</v>
      </c>
      <c r="DR43" s="205">
        <v>627801.43000000005</v>
      </c>
      <c r="DS43" s="337">
        <v>0.34689999999999999</v>
      </c>
      <c r="DT43" s="205">
        <v>761321.39</v>
      </c>
      <c r="DU43" s="337">
        <v>0.52890000000000004</v>
      </c>
      <c r="DV43" s="205">
        <v>273857.39</v>
      </c>
      <c r="DW43" s="337">
        <v>0.1789</v>
      </c>
      <c r="DX43" s="205">
        <v>45819772.549999997</v>
      </c>
      <c r="DY43" s="337">
        <v>63.891599999999997</v>
      </c>
      <c r="DZ43" s="205">
        <v>433320031.64999998</v>
      </c>
      <c r="EA43" s="337">
        <v>52.595199999999998</v>
      </c>
      <c r="EB43" s="205">
        <v>154553444.00999999</v>
      </c>
      <c r="EC43" s="337">
        <v>58.539099999999998</v>
      </c>
      <c r="ED43" s="205">
        <v>2439514.42</v>
      </c>
      <c r="EE43" s="337">
        <v>32.230699999999999</v>
      </c>
      <c r="EF43" s="205">
        <v>2919984.21</v>
      </c>
      <c r="EG43" s="337">
        <v>29.203700000000001</v>
      </c>
      <c r="EH43" s="205">
        <v>4375821.9000000004</v>
      </c>
      <c r="EI43" s="337">
        <v>18.544899999999998</v>
      </c>
      <c r="EJ43" s="205">
        <v>539600705.58000004</v>
      </c>
      <c r="EK43" s="337">
        <v>46.798699999999997</v>
      </c>
      <c r="EL43" s="205">
        <v>2136905.39</v>
      </c>
      <c r="EM43" s="337">
        <v>3.105</v>
      </c>
      <c r="EN43" s="205">
        <v>8464254.0800000001</v>
      </c>
      <c r="EO43" s="337">
        <v>11.0494</v>
      </c>
      <c r="EP43" s="205">
        <v>7716895.8700000001</v>
      </c>
      <c r="EQ43" s="337">
        <v>1.1682999999999999</v>
      </c>
    </row>
    <row r="44" spans="1:147" ht="14.25" thickTop="1" thickBot="1">
      <c r="A44" s="336" t="s">
        <v>620</v>
      </c>
      <c r="B44" s="205">
        <v>1210578402.3800001</v>
      </c>
      <c r="C44" s="337">
        <v>2.1131000000000002</v>
      </c>
      <c r="D44" s="205">
        <v>5481951.5599999996</v>
      </c>
      <c r="E44" s="337">
        <v>11.6839</v>
      </c>
      <c r="F44" s="205">
        <v>0</v>
      </c>
      <c r="G44" s="336">
        <v>0</v>
      </c>
      <c r="H44" s="205">
        <v>96490605.920000002</v>
      </c>
      <c r="I44" s="337">
        <v>2.1686999999999999</v>
      </c>
      <c r="J44" s="205">
        <v>0</v>
      </c>
      <c r="K44" s="336">
        <v>0</v>
      </c>
      <c r="L44" s="205">
        <v>0</v>
      </c>
      <c r="M44" s="336">
        <v>0</v>
      </c>
      <c r="N44" s="205">
        <v>0</v>
      </c>
      <c r="O44" s="336">
        <v>0</v>
      </c>
      <c r="P44" s="205">
        <v>0</v>
      </c>
      <c r="Q44" s="336">
        <v>0</v>
      </c>
      <c r="R44" s="205">
        <v>0</v>
      </c>
      <c r="S44" s="336">
        <v>0</v>
      </c>
      <c r="T44" s="205">
        <v>0</v>
      </c>
      <c r="U44" s="336">
        <v>0</v>
      </c>
      <c r="V44" s="205">
        <v>0</v>
      </c>
      <c r="W44" s="336">
        <v>0</v>
      </c>
      <c r="X44" s="205">
        <v>0</v>
      </c>
      <c r="Y44" s="336">
        <v>0</v>
      </c>
      <c r="Z44" s="205">
        <v>917974753.76999998</v>
      </c>
      <c r="AA44" s="337">
        <v>10.111599999999999</v>
      </c>
      <c r="AB44" s="205">
        <v>5545062.0800000001</v>
      </c>
      <c r="AC44" s="337">
        <v>2.2225000000000001</v>
      </c>
      <c r="AD44" s="205">
        <v>0</v>
      </c>
      <c r="AE44" s="336">
        <v>0</v>
      </c>
      <c r="AF44" s="205">
        <v>0</v>
      </c>
      <c r="AG44" s="336">
        <v>0</v>
      </c>
      <c r="AH44" s="205">
        <v>0</v>
      </c>
      <c r="AI44" s="336">
        <v>0</v>
      </c>
      <c r="AJ44" s="205">
        <v>0</v>
      </c>
      <c r="AK44" s="336">
        <v>0</v>
      </c>
      <c r="AL44" s="205">
        <v>1094621</v>
      </c>
      <c r="AM44" s="337">
        <v>0.56389999999999996</v>
      </c>
      <c r="AN44" s="205">
        <v>0</v>
      </c>
      <c r="AO44" s="336">
        <v>0</v>
      </c>
      <c r="AP44" s="205">
        <v>0</v>
      </c>
      <c r="AQ44" s="336">
        <v>0</v>
      </c>
      <c r="AR44" s="205">
        <v>32742822.600000001</v>
      </c>
      <c r="AS44" s="337">
        <v>8.8734999999999999</v>
      </c>
      <c r="AT44" s="205">
        <v>0</v>
      </c>
      <c r="AU44" s="336">
        <v>0</v>
      </c>
      <c r="AV44" s="205">
        <v>0</v>
      </c>
      <c r="AW44" s="336">
        <v>0</v>
      </c>
      <c r="AX44" s="205">
        <v>0</v>
      </c>
      <c r="AY44" s="336">
        <v>0</v>
      </c>
      <c r="AZ44" s="205">
        <v>9033419</v>
      </c>
      <c r="BA44" s="337">
        <v>2.7898000000000001</v>
      </c>
      <c r="BB44" s="205">
        <v>0</v>
      </c>
      <c r="BC44" s="336">
        <v>0</v>
      </c>
      <c r="BD44" s="205">
        <v>0</v>
      </c>
      <c r="BE44" s="336">
        <v>0</v>
      </c>
      <c r="BF44" s="205">
        <v>0</v>
      </c>
      <c r="BG44" s="336">
        <v>0</v>
      </c>
      <c r="BH44" s="205">
        <v>0</v>
      </c>
      <c r="BI44" s="336">
        <v>0</v>
      </c>
      <c r="BJ44" s="205">
        <v>0</v>
      </c>
      <c r="BK44" s="336">
        <v>0</v>
      </c>
      <c r="BL44" s="205">
        <v>0</v>
      </c>
      <c r="BM44" s="336">
        <v>0</v>
      </c>
      <c r="BN44" s="205">
        <v>0</v>
      </c>
      <c r="BO44" s="336">
        <v>0</v>
      </c>
      <c r="BP44" s="205">
        <v>0</v>
      </c>
      <c r="BQ44" s="336">
        <v>0</v>
      </c>
      <c r="BR44" s="205">
        <v>0</v>
      </c>
      <c r="BS44" s="336">
        <v>0</v>
      </c>
      <c r="BT44" s="205">
        <v>0</v>
      </c>
      <c r="BU44" s="336">
        <v>0</v>
      </c>
      <c r="BV44" s="205">
        <v>0</v>
      </c>
      <c r="BW44" s="336">
        <v>0</v>
      </c>
      <c r="BX44" s="205">
        <v>0</v>
      </c>
      <c r="BY44" s="336">
        <v>0</v>
      </c>
      <c r="BZ44" s="205">
        <v>0</v>
      </c>
      <c r="CA44" s="336">
        <v>0</v>
      </c>
      <c r="CB44" s="205">
        <v>0</v>
      </c>
      <c r="CC44" s="336">
        <v>0</v>
      </c>
      <c r="CD44" s="205">
        <v>0</v>
      </c>
      <c r="CE44" s="336">
        <v>0</v>
      </c>
      <c r="CF44" s="205">
        <v>0</v>
      </c>
      <c r="CG44" s="336">
        <v>0</v>
      </c>
      <c r="CH44" s="205">
        <v>0</v>
      </c>
      <c r="CI44" s="336">
        <v>0</v>
      </c>
      <c r="CJ44" s="205">
        <v>0</v>
      </c>
      <c r="CK44" s="336">
        <v>0</v>
      </c>
      <c r="CL44" s="205">
        <v>0</v>
      </c>
      <c r="CM44" s="336">
        <v>0</v>
      </c>
      <c r="CN44" s="205">
        <v>0</v>
      </c>
      <c r="CO44" s="336">
        <v>0</v>
      </c>
      <c r="CP44" s="205">
        <v>0</v>
      </c>
      <c r="CQ44" s="336">
        <v>0</v>
      </c>
      <c r="CR44" s="205">
        <v>0</v>
      </c>
      <c r="CS44" s="336">
        <v>0</v>
      </c>
      <c r="CT44" s="205">
        <v>0</v>
      </c>
      <c r="CU44" s="336">
        <v>0</v>
      </c>
      <c r="CV44" s="205">
        <v>-30173006.879999999</v>
      </c>
      <c r="CW44" s="337">
        <v>-0.72330000000000005</v>
      </c>
      <c r="CX44" s="205">
        <v>0</v>
      </c>
      <c r="CY44" s="336">
        <v>0</v>
      </c>
      <c r="CZ44" s="205">
        <v>0</v>
      </c>
      <c r="DA44" s="336">
        <v>0</v>
      </c>
      <c r="DB44" s="205">
        <v>0</v>
      </c>
      <c r="DC44" s="336">
        <v>0</v>
      </c>
      <c r="DD44" s="205">
        <v>0</v>
      </c>
      <c r="DE44" s="336">
        <v>0</v>
      </c>
      <c r="DF44" s="205">
        <v>-0.11</v>
      </c>
      <c r="DG44" s="337">
        <v>-1.1000000000000001E-3</v>
      </c>
      <c r="DH44" s="205">
        <v>0</v>
      </c>
      <c r="DI44" s="336">
        <v>0</v>
      </c>
      <c r="DJ44" s="205">
        <v>18694717.199999999</v>
      </c>
      <c r="DK44" s="337">
        <v>3.3472</v>
      </c>
      <c r="DL44" s="205">
        <v>0</v>
      </c>
      <c r="DM44" s="336">
        <v>0</v>
      </c>
      <c r="DN44" s="205">
        <v>0</v>
      </c>
      <c r="DO44" s="336">
        <v>0</v>
      </c>
      <c r="DP44" s="205">
        <v>137668083.21000001</v>
      </c>
      <c r="DQ44" s="337">
        <v>6.8609999999999998</v>
      </c>
      <c r="DR44" s="205">
        <v>8875533.6500000004</v>
      </c>
      <c r="DS44" s="337">
        <v>4.9044999999999996</v>
      </c>
      <c r="DT44" s="205">
        <v>7151195.8200000003</v>
      </c>
      <c r="DU44" s="337">
        <v>4.9678000000000004</v>
      </c>
      <c r="DV44" s="205">
        <v>0</v>
      </c>
      <c r="DW44" s="336">
        <v>0</v>
      </c>
      <c r="DX44" s="205">
        <v>0</v>
      </c>
      <c r="DY44" s="336">
        <v>0</v>
      </c>
      <c r="DZ44" s="205">
        <v>-2218.7199999999998</v>
      </c>
      <c r="EA44" s="337">
        <v>-2.9999999999999997E-4</v>
      </c>
      <c r="EB44" s="205">
        <v>862.28</v>
      </c>
      <c r="EC44" s="337">
        <v>2.9999999999999997E-4</v>
      </c>
      <c r="ED44" s="205">
        <v>0</v>
      </c>
      <c r="EE44" s="336">
        <v>0</v>
      </c>
      <c r="EF44" s="205">
        <v>0</v>
      </c>
      <c r="EG44" s="336">
        <v>0</v>
      </c>
      <c r="EH44" s="205">
        <v>0</v>
      </c>
      <c r="EI44" s="336">
        <v>0</v>
      </c>
      <c r="EJ44" s="205">
        <v>0</v>
      </c>
      <c r="EK44" s="336">
        <v>0</v>
      </c>
      <c r="EL44" s="205">
        <v>0</v>
      </c>
      <c r="EM44" s="336">
        <v>0</v>
      </c>
      <c r="EN44" s="205">
        <v>0</v>
      </c>
      <c r="EO44" s="336">
        <v>0</v>
      </c>
      <c r="EP44" s="205">
        <v>0</v>
      </c>
      <c r="EQ44" s="336">
        <v>0</v>
      </c>
    </row>
    <row r="45" spans="1:147" ht="14.25" thickTop="1" thickBot="1">
      <c r="A45" s="336" t="s">
        <v>211</v>
      </c>
      <c r="B45" s="205">
        <v>19270118368.279999</v>
      </c>
      <c r="C45" s="337">
        <v>33.636499999999998</v>
      </c>
      <c r="D45" s="205">
        <v>7423647.7800000003</v>
      </c>
      <c r="E45" s="337">
        <v>15.8223</v>
      </c>
      <c r="F45" s="205">
        <v>743761.26</v>
      </c>
      <c r="G45" s="337">
        <v>2.3056999999999999</v>
      </c>
      <c r="H45" s="205">
        <v>2819884348.0599999</v>
      </c>
      <c r="I45" s="337">
        <v>63.377800000000001</v>
      </c>
      <c r="J45" s="205">
        <v>402323065.63999999</v>
      </c>
      <c r="K45" s="337">
        <v>83.770499999999998</v>
      </c>
      <c r="L45" s="205">
        <v>666562065.60000002</v>
      </c>
      <c r="M45" s="337">
        <v>42.545699999999997</v>
      </c>
      <c r="N45" s="205">
        <v>326428321.13999999</v>
      </c>
      <c r="O45" s="337">
        <v>11.4498</v>
      </c>
      <c r="P45" s="205">
        <v>22494571.600000001</v>
      </c>
      <c r="Q45" s="337">
        <v>64.068399999999997</v>
      </c>
      <c r="R45" s="205">
        <v>797418.83</v>
      </c>
      <c r="S45" s="337">
        <v>1.9272</v>
      </c>
      <c r="T45" s="205">
        <v>136020272.38</v>
      </c>
      <c r="U45" s="337">
        <v>8.8790999999999993</v>
      </c>
      <c r="V45" s="205">
        <v>71127547.909999996</v>
      </c>
      <c r="W45" s="337">
        <v>41.850999999999999</v>
      </c>
      <c r="X45" s="205">
        <v>23084239.449999999</v>
      </c>
      <c r="Y45" s="337">
        <v>5.6848000000000001</v>
      </c>
      <c r="Z45" s="205">
        <v>3726523654.2199998</v>
      </c>
      <c r="AA45" s="337">
        <v>41.048000000000002</v>
      </c>
      <c r="AB45" s="205">
        <v>14895749.51</v>
      </c>
      <c r="AC45" s="337">
        <v>5.9702999999999999</v>
      </c>
      <c r="AD45" s="205">
        <v>226513550.08000001</v>
      </c>
      <c r="AE45" s="337">
        <v>42.7896</v>
      </c>
      <c r="AF45" s="205">
        <v>5982723.4400000004</v>
      </c>
      <c r="AG45" s="337">
        <v>10.479200000000001</v>
      </c>
      <c r="AH45" s="205">
        <v>174231.4</v>
      </c>
      <c r="AI45" s="337">
        <v>0.27879999999999999</v>
      </c>
      <c r="AJ45" s="205">
        <v>58606073.710000001</v>
      </c>
      <c r="AK45" s="337">
        <v>46.640099999999997</v>
      </c>
      <c r="AL45" s="205">
        <v>153523943.03999999</v>
      </c>
      <c r="AM45" s="337">
        <v>79.093999999999994</v>
      </c>
      <c r="AN45" s="205">
        <v>246288.03</v>
      </c>
      <c r="AO45" s="337">
        <v>1.8141</v>
      </c>
      <c r="AP45" s="205">
        <v>342099.41</v>
      </c>
      <c r="AQ45" s="337">
        <v>5.0460000000000003</v>
      </c>
      <c r="AR45" s="205">
        <v>201220257.78999999</v>
      </c>
      <c r="AS45" s="337">
        <v>54.531999999999996</v>
      </c>
      <c r="AT45" s="205">
        <v>32770806.390000001</v>
      </c>
      <c r="AU45" s="337">
        <v>9.4859000000000009</v>
      </c>
      <c r="AV45" s="205">
        <v>27524715</v>
      </c>
      <c r="AW45" s="337">
        <v>4.6905000000000001</v>
      </c>
      <c r="AX45" s="205">
        <v>136849911.03999999</v>
      </c>
      <c r="AY45" s="337">
        <v>48.726100000000002</v>
      </c>
      <c r="AZ45" s="205">
        <v>148038409.16999999</v>
      </c>
      <c r="BA45" s="337">
        <v>45.718600000000002</v>
      </c>
      <c r="BB45" s="205">
        <v>410085263.24000001</v>
      </c>
      <c r="BC45" s="337">
        <v>20.893000000000001</v>
      </c>
      <c r="BD45" s="205">
        <v>107962732.31</v>
      </c>
      <c r="BE45" s="337">
        <v>42.122199999999999</v>
      </c>
      <c r="BF45" s="205">
        <v>27998795.5</v>
      </c>
      <c r="BG45" s="337">
        <v>74.471999999999994</v>
      </c>
      <c r="BH45" s="205">
        <v>30125576.719999999</v>
      </c>
      <c r="BI45" s="337">
        <v>42.467799999999997</v>
      </c>
      <c r="BJ45" s="205">
        <v>65871329.210000001</v>
      </c>
      <c r="BK45" s="337">
        <v>90.5214</v>
      </c>
      <c r="BL45" s="205">
        <v>65149828</v>
      </c>
      <c r="BM45" s="337">
        <v>67.534400000000005</v>
      </c>
      <c r="BN45" s="205">
        <v>65797424</v>
      </c>
      <c r="BO45" s="337">
        <v>45.640700000000002</v>
      </c>
      <c r="BP45" s="205">
        <v>40668191</v>
      </c>
      <c r="BQ45" s="337">
        <v>29.767199999999999</v>
      </c>
      <c r="BR45" s="205">
        <v>31656355</v>
      </c>
      <c r="BS45" s="337">
        <v>100</v>
      </c>
      <c r="BT45" s="205">
        <v>977618.8</v>
      </c>
      <c r="BU45" s="337">
        <v>1.1776</v>
      </c>
      <c r="BV45" s="205">
        <v>649174218.36000001</v>
      </c>
      <c r="BW45" s="337">
        <v>26.732099999999999</v>
      </c>
      <c r="BX45" s="205">
        <v>2403287606.1500001</v>
      </c>
      <c r="BY45" s="337">
        <v>43.907200000000003</v>
      </c>
      <c r="BZ45" s="205">
        <v>5810984.4699999997</v>
      </c>
      <c r="CA45" s="337">
        <v>1.637</v>
      </c>
      <c r="CB45" s="205">
        <v>13833691.16</v>
      </c>
      <c r="CC45" s="337">
        <v>0.77839999999999998</v>
      </c>
      <c r="CD45" s="205">
        <v>4902201.12</v>
      </c>
      <c r="CE45" s="337">
        <v>0.72370000000000001</v>
      </c>
      <c r="CF45" s="205">
        <v>5024831.07</v>
      </c>
      <c r="CG45" s="337">
        <v>0.8135</v>
      </c>
      <c r="CH45" s="205">
        <v>5672677.75</v>
      </c>
      <c r="CI45" s="337">
        <v>0.75460000000000005</v>
      </c>
      <c r="CJ45" s="205">
        <v>0</v>
      </c>
      <c r="CK45" s="336">
        <v>0</v>
      </c>
      <c r="CL45" s="205">
        <v>1167023.6100000001</v>
      </c>
      <c r="CM45" s="337">
        <v>0.89070000000000005</v>
      </c>
      <c r="CN45" s="205">
        <v>2245894.44</v>
      </c>
      <c r="CO45" s="337">
        <v>1.0993999999999999</v>
      </c>
      <c r="CP45" s="205">
        <v>20437120.359999999</v>
      </c>
      <c r="CQ45" s="337">
        <v>40.290199999999999</v>
      </c>
      <c r="CR45" s="205">
        <v>33611527.18</v>
      </c>
      <c r="CS45" s="337">
        <v>27.6313</v>
      </c>
      <c r="CT45" s="205">
        <v>497329</v>
      </c>
      <c r="CU45" s="337">
        <v>49.710999999999999</v>
      </c>
      <c r="CV45" s="205">
        <v>2167516644.4299998</v>
      </c>
      <c r="CW45" s="337">
        <v>51.957000000000001</v>
      </c>
      <c r="CX45" s="205">
        <v>5273583.17</v>
      </c>
      <c r="CY45" s="337">
        <v>0.19789999999999999</v>
      </c>
      <c r="CZ45" s="205">
        <v>125115750.48999999</v>
      </c>
      <c r="DA45" s="337">
        <v>10.2127</v>
      </c>
      <c r="DB45" s="205">
        <v>9592264.3699999992</v>
      </c>
      <c r="DC45" s="337">
        <v>11.8293</v>
      </c>
      <c r="DD45" s="205">
        <v>3128280.79</v>
      </c>
      <c r="DE45" s="337">
        <v>0.52339999999999998</v>
      </c>
      <c r="DF45" s="205">
        <v>9891.67</v>
      </c>
      <c r="DG45" s="337">
        <v>100</v>
      </c>
      <c r="DH45" s="205">
        <v>505295875.89999998</v>
      </c>
      <c r="DI45" s="337">
        <v>43.469900000000003</v>
      </c>
      <c r="DJ45" s="205">
        <v>62698733.82</v>
      </c>
      <c r="DK45" s="337">
        <v>11.226000000000001</v>
      </c>
      <c r="DL45" s="205">
        <v>218484404.53999999</v>
      </c>
      <c r="DM45" s="337">
        <v>17.991299999999999</v>
      </c>
      <c r="DN45" s="205">
        <v>615509154.65999997</v>
      </c>
      <c r="DO45" s="337">
        <v>98.024900000000002</v>
      </c>
      <c r="DP45" s="205">
        <v>1136398211.21</v>
      </c>
      <c r="DQ45" s="337">
        <v>56.634799999999998</v>
      </c>
      <c r="DR45" s="205">
        <v>9503335.0800000001</v>
      </c>
      <c r="DS45" s="337">
        <v>5.2514000000000003</v>
      </c>
      <c r="DT45" s="205">
        <v>7912517.21</v>
      </c>
      <c r="DU45" s="337">
        <v>5.4965999999999999</v>
      </c>
      <c r="DV45" s="205">
        <v>273857.39</v>
      </c>
      <c r="DW45" s="337">
        <v>0.1789</v>
      </c>
      <c r="DX45" s="205">
        <v>45819772.549999997</v>
      </c>
      <c r="DY45" s="337">
        <v>63.891599999999997</v>
      </c>
      <c r="DZ45" s="205">
        <v>433317812.93000001</v>
      </c>
      <c r="EA45" s="337">
        <v>52.594999999999999</v>
      </c>
      <c r="EB45" s="205">
        <v>154554306.28999999</v>
      </c>
      <c r="EC45" s="337">
        <v>58.539400000000001</v>
      </c>
      <c r="ED45" s="205">
        <v>2439514.42</v>
      </c>
      <c r="EE45" s="337">
        <v>32.230699999999999</v>
      </c>
      <c r="EF45" s="205">
        <v>2919984.21</v>
      </c>
      <c r="EG45" s="337">
        <v>29.203700000000001</v>
      </c>
      <c r="EH45" s="205">
        <v>4375821.9000000004</v>
      </c>
      <c r="EI45" s="337">
        <v>18.544899999999998</v>
      </c>
      <c r="EJ45" s="205">
        <v>539600705.58000004</v>
      </c>
      <c r="EK45" s="337">
        <v>46.798699999999997</v>
      </c>
      <c r="EL45" s="205">
        <v>2136905.39</v>
      </c>
      <c r="EM45" s="337">
        <v>3.105</v>
      </c>
      <c r="EN45" s="205">
        <v>8464254.0800000001</v>
      </c>
      <c r="EO45" s="337">
        <v>11.0494</v>
      </c>
      <c r="EP45" s="205">
        <v>7716895.8700000001</v>
      </c>
      <c r="EQ45" s="337">
        <v>1.1682999999999999</v>
      </c>
    </row>
    <row r="46" spans="1:147" ht="13.5" thickTop="1">
      <c r="A46" t="s">
        <v>181</v>
      </c>
      <c r="B46" s="31">
        <v>9803383460.4300003</v>
      </c>
      <c r="C46" s="5">
        <v>17.112100000000002</v>
      </c>
      <c r="D46" s="31">
        <v>0</v>
      </c>
      <c r="E46">
        <v>0</v>
      </c>
      <c r="F46" s="31">
        <v>30562479.699999999</v>
      </c>
      <c r="G46" s="5">
        <v>94.745000000000005</v>
      </c>
      <c r="H46" s="31">
        <v>0</v>
      </c>
      <c r="I46">
        <v>0</v>
      </c>
      <c r="J46" s="31">
        <v>0</v>
      </c>
      <c r="K46">
        <v>0</v>
      </c>
      <c r="L46" s="31">
        <v>0</v>
      </c>
      <c r="M46">
        <v>0</v>
      </c>
      <c r="N46" s="31">
        <v>0</v>
      </c>
      <c r="O46">
        <v>0</v>
      </c>
      <c r="P46" s="31">
        <v>0</v>
      </c>
      <c r="Q46">
        <v>0</v>
      </c>
      <c r="R46" s="31">
        <v>40579134.259999998</v>
      </c>
      <c r="S46" s="5">
        <v>98.072800000000001</v>
      </c>
      <c r="T46" s="31">
        <v>0</v>
      </c>
      <c r="U46">
        <v>0</v>
      </c>
      <c r="V46" s="31">
        <v>0</v>
      </c>
      <c r="W46">
        <v>0</v>
      </c>
      <c r="X46" s="31">
        <v>0</v>
      </c>
      <c r="Y46">
        <v>0</v>
      </c>
      <c r="Z46" s="31">
        <v>96602340.790000007</v>
      </c>
      <c r="AA46" s="5">
        <v>1.0641</v>
      </c>
      <c r="AB46" s="31">
        <v>0</v>
      </c>
      <c r="AC46">
        <v>0</v>
      </c>
      <c r="AD46" s="31">
        <v>0</v>
      </c>
      <c r="AE46">
        <v>0</v>
      </c>
      <c r="AF46" s="31">
        <v>0</v>
      </c>
      <c r="AG46">
        <v>0</v>
      </c>
      <c r="AH46" s="31">
        <v>56036674.890000001</v>
      </c>
      <c r="AI46" s="5">
        <v>89.655500000000004</v>
      </c>
      <c r="AJ46" s="31">
        <v>18043014.219999999</v>
      </c>
      <c r="AK46" s="5">
        <v>14.359</v>
      </c>
      <c r="AL46" s="31">
        <v>15922.32</v>
      </c>
      <c r="AM46" s="5">
        <v>8.2000000000000007E-3</v>
      </c>
      <c r="AN46" s="31">
        <v>13330225.83</v>
      </c>
      <c r="AO46" s="5">
        <v>98.185900000000004</v>
      </c>
      <c r="AP46" s="31">
        <v>6437455.2699999996</v>
      </c>
      <c r="AQ46" s="5">
        <v>94.953999999999994</v>
      </c>
      <c r="AR46" s="31">
        <v>0</v>
      </c>
      <c r="AS46">
        <v>0</v>
      </c>
      <c r="AT46" s="31">
        <v>0</v>
      </c>
      <c r="AU46">
        <v>0</v>
      </c>
      <c r="AV46" s="31">
        <v>559293442</v>
      </c>
      <c r="AW46" s="5">
        <v>95.3095</v>
      </c>
      <c r="AX46" s="31">
        <v>0</v>
      </c>
      <c r="AY46">
        <v>0</v>
      </c>
      <c r="AZ46" s="31">
        <v>0</v>
      </c>
      <c r="BA46">
        <v>0</v>
      </c>
      <c r="BB46" s="31">
        <v>272662196.01999998</v>
      </c>
      <c r="BC46" s="5">
        <v>13.8916</v>
      </c>
      <c r="BD46" s="31">
        <v>0</v>
      </c>
      <c r="BE46">
        <v>0</v>
      </c>
      <c r="BF46" s="31">
        <v>0</v>
      </c>
      <c r="BG46">
        <v>0</v>
      </c>
      <c r="BH46" s="31">
        <v>0</v>
      </c>
      <c r="BI46">
        <v>0</v>
      </c>
      <c r="BJ46" s="31">
        <v>1759340</v>
      </c>
      <c r="BK46" s="5">
        <v>2.4177</v>
      </c>
      <c r="BL46" s="31">
        <v>14907173</v>
      </c>
      <c r="BM46" s="5">
        <v>15.4528</v>
      </c>
      <c r="BN46" s="31">
        <v>25406204</v>
      </c>
      <c r="BO46" s="5">
        <v>17.623100000000001</v>
      </c>
      <c r="BP46" s="31">
        <v>20698652</v>
      </c>
      <c r="BQ46" s="5">
        <v>15.150499999999999</v>
      </c>
      <c r="BR46" s="31">
        <v>0</v>
      </c>
      <c r="BS46">
        <v>0</v>
      </c>
      <c r="BT46" s="31">
        <v>82042284.890000001</v>
      </c>
      <c r="BU46" s="5">
        <v>98.822400000000002</v>
      </c>
      <c r="BV46" s="31">
        <v>0</v>
      </c>
      <c r="BW46">
        <v>0</v>
      </c>
      <c r="BX46" s="31">
        <v>0</v>
      </c>
      <c r="BY46">
        <v>0</v>
      </c>
      <c r="BZ46" s="31">
        <v>271485756.88999999</v>
      </c>
      <c r="CA46" s="5">
        <v>76.481700000000004</v>
      </c>
      <c r="CB46" s="31">
        <v>1533702576.3499999</v>
      </c>
      <c r="CC46" s="5">
        <v>86.297899999999998</v>
      </c>
      <c r="CD46" s="31">
        <v>571769113.08000004</v>
      </c>
      <c r="CE46" s="5">
        <v>84.409000000000006</v>
      </c>
      <c r="CF46" s="31">
        <v>548399426.47000003</v>
      </c>
      <c r="CG46" s="5">
        <v>88.784999999999997</v>
      </c>
      <c r="CH46" s="31">
        <v>682033820.91999996</v>
      </c>
      <c r="CI46" s="5">
        <v>90.731800000000007</v>
      </c>
      <c r="CJ46" s="31">
        <v>18701649.219999999</v>
      </c>
      <c r="CK46" s="5">
        <v>74.382300000000001</v>
      </c>
      <c r="CL46" s="31">
        <v>114165596.39</v>
      </c>
      <c r="CM46" s="5">
        <v>87.130700000000004</v>
      </c>
      <c r="CN46" s="31">
        <v>181898253.59999999</v>
      </c>
      <c r="CO46" s="5">
        <v>89.042699999999996</v>
      </c>
      <c r="CP46" s="31">
        <v>6629506.1399999997</v>
      </c>
      <c r="CQ46" s="5">
        <v>13.0695</v>
      </c>
      <c r="CR46" s="31">
        <v>0</v>
      </c>
      <c r="CS46">
        <v>0</v>
      </c>
      <c r="CT46" s="31">
        <v>0</v>
      </c>
      <c r="CU46">
        <v>0</v>
      </c>
      <c r="CV46" s="31">
        <v>0</v>
      </c>
      <c r="CW46">
        <v>0</v>
      </c>
      <c r="CX46" s="31">
        <v>2659936702.23</v>
      </c>
      <c r="CY46" s="5">
        <v>99.802099999999996</v>
      </c>
      <c r="CZ46" s="31">
        <v>0</v>
      </c>
      <c r="DA46">
        <v>0</v>
      </c>
      <c r="DB46" s="31">
        <v>0</v>
      </c>
      <c r="DC46">
        <v>0</v>
      </c>
      <c r="DD46" s="31">
        <v>594550588.27999997</v>
      </c>
      <c r="DE46" s="5">
        <v>99.476600000000005</v>
      </c>
      <c r="DF46" s="31">
        <v>0</v>
      </c>
      <c r="DG46">
        <v>0</v>
      </c>
      <c r="DH46" s="31">
        <v>0</v>
      </c>
      <c r="DI46">
        <v>0</v>
      </c>
      <c r="DJ46" s="31">
        <v>59680246.729999997</v>
      </c>
      <c r="DK46" s="5">
        <v>10.685600000000001</v>
      </c>
      <c r="DL46" s="31">
        <v>0</v>
      </c>
      <c r="DM46">
        <v>0</v>
      </c>
      <c r="DN46" s="31">
        <v>0</v>
      </c>
      <c r="DO46">
        <v>0</v>
      </c>
      <c r="DP46" s="31">
        <v>49887607.560000002</v>
      </c>
      <c r="DQ46" s="5">
        <v>2.4863</v>
      </c>
      <c r="DR46" s="31">
        <v>171462901.27000001</v>
      </c>
      <c r="DS46" s="5">
        <v>94.748599999999996</v>
      </c>
      <c r="DT46" s="31">
        <v>136039646.05000001</v>
      </c>
      <c r="DU46" s="5">
        <v>94.503399999999999</v>
      </c>
      <c r="DV46" s="31">
        <v>152837772.63</v>
      </c>
      <c r="DW46" s="5">
        <v>99.821100000000001</v>
      </c>
      <c r="DX46" s="31">
        <v>11367077.77</v>
      </c>
      <c r="DY46" s="5">
        <v>15.8504</v>
      </c>
      <c r="DZ46" s="31">
        <v>104688572.59999999</v>
      </c>
      <c r="EA46" s="5">
        <v>12.706799999999999</v>
      </c>
      <c r="EB46" s="31">
        <v>24584401.940000001</v>
      </c>
      <c r="EC46" s="5">
        <v>9.3117000000000001</v>
      </c>
      <c r="ED46" s="31">
        <v>3931826.65</v>
      </c>
      <c r="EE46" s="5">
        <v>51.947000000000003</v>
      </c>
      <c r="EF46" s="31">
        <v>5624960.4100000001</v>
      </c>
      <c r="EG46" s="5">
        <v>56.257100000000001</v>
      </c>
      <c r="EH46" s="31">
        <v>15776670.74</v>
      </c>
      <c r="EI46" s="5">
        <v>66.861999999999995</v>
      </c>
      <c r="EJ46" s="31">
        <v>35044398.909999996</v>
      </c>
      <c r="EK46" s="5">
        <v>3.0392999999999999</v>
      </c>
      <c r="EL46" s="31">
        <v>66684385.299999997</v>
      </c>
      <c r="EM46" s="5">
        <v>96.894999999999996</v>
      </c>
      <c r="EN46" s="31">
        <v>9164221.1799999997</v>
      </c>
      <c r="EO46" s="5">
        <v>11.963100000000001</v>
      </c>
      <c r="EP46" s="31">
        <v>534959241.93000001</v>
      </c>
      <c r="EQ46" s="5">
        <v>80.989800000000002</v>
      </c>
    </row>
    <row r="47" spans="1:147">
      <c r="A47" t="s">
        <v>182</v>
      </c>
      <c r="B47" s="31">
        <v>1001991634.86</v>
      </c>
      <c r="C47" s="5">
        <v>1.7490000000000001</v>
      </c>
      <c r="D47" s="31">
        <v>0</v>
      </c>
      <c r="E47">
        <v>0</v>
      </c>
      <c r="F47" s="31">
        <v>951384.64</v>
      </c>
      <c r="G47" s="5">
        <v>2.9493</v>
      </c>
      <c r="H47" s="31">
        <v>258854526.86000001</v>
      </c>
      <c r="I47" s="5">
        <v>5.8178000000000001</v>
      </c>
      <c r="J47" s="31">
        <v>0</v>
      </c>
      <c r="K47">
        <v>0</v>
      </c>
      <c r="L47" s="31">
        <v>0</v>
      </c>
      <c r="M47">
        <v>0</v>
      </c>
      <c r="N47" s="31">
        <v>0</v>
      </c>
      <c r="O47">
        <v>0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0</v>
      </c>
      <c r="Y47">
        <v>0</v>
      </c>
      <c r="Z47" s="31">
        <v>0</v>
      </c>
      <c r="AA47">
        <v>0</v>
      </c>
      <c r="AB47" s="31">
        <v>0</v>
      </c>
      <c r="AC47">
        <v>0</v>
      </c>
      <c r="AD47" s="31">
        <v>0</v>
      </c>
      <c r="AE47">
        <v>0</v>
      </c>
      <c r="AF47" s="31">
        <v>0</v>
      </c>
      <c r="AG47">
        <v>0</v>
      </c>
      <c r="AH47" s="31">
        <v>6291319.21</v>
      </c>
      <c r="AI47" s="5">
        <v>10.065799999999999</v>
      </c>
      <c r="AJ47" s="31">
        <v>0</v>
      </c>
      <c r="AK47">
        <v>0</v>
      </c>
      <c r="AL47" s="31">
        <v>0</v>
      </c>
      <c r="AM47">
        <v>0</v>
      </c>
      <c r="AN47" s="31">
        <v>0</v>
      </c>
      <c r="AO47">
        <v>0</v>
      </c>
      <c r="AP47" s="31">
        <v>0</v>
      </c>
      <c r="AQ47">
        <v>0</v>
      </c>
      <c r="AR47" s="31">
        <v>39463830.280000001</v>
      </c>
      <c r="AS47" s="5">
        <v>10.695</v>
      </c>
      <c r="AT47" s="31">
        <v>0</v>
      </c>
      <c r="AU47">
        <v>0</v>
      </c>
      <c r="AV47" s="31">
        <v>0</v>
      </c>
      <c r="AW47">
        <v>0</v>
      </c>
      <c r="AX47" s="31">
        <v>0</v>
      </c>
      <c r="AY47">
        <v>0</v>
      </c>
      <c r="AZ47" s="31">
        <v>0</v>
      </c>
      <c r="BA47">
        <v>0</v>
      </c>
      <c r="BB47" s="31">
        <v>0</v>
      </c>
      <c r="BC47">
        <v>0</v>
      </c>
      <c r="BD47" s="31">
        <v>0</v>
      </c>
      <c r="BE47">
        <v>0</v>
      </c>
      <c r="BF47" s="31">
        <v>0</v>
      </c>
      <c r="BG47">
        <v>0</v>
      </c>
      <c r="BH47" s="31">
        <v>0</v>
      </c>
      <c r="BI47">
        <v>0</v>
      </c>
      <c r="BJ47" s="31">
        <v>0</v>
      </c>
      <c r="BK47">
        <v>0</v>
      </c>
      <c r="BL47" s="31">
        <v>0</v>
      </c>
      <c r="BM47">
        <v>0</v>
      </c>
      <c r="BN47" s="31">
        <v>0</v>
      </c>
      <c r="BO47">
        <v>0</v>
      </c>
      <c r="BP47" s="31">
        <v>0</v>
      </c>
      <c r="BQ47">
        <v>0</v>
      </c>
      <c r="BR47" s="31">
        <v>0</v>
      </c>
      <c r="BS47">
        <v>0</v>
      </c>
      <c r="BT47" s="31">
        <v>0</v>
      </c>
      <c r="BU47">
        <v>0</v>
      </c>
      <c r="BV47" s="31">
        <v>0</v>
      </c>
      <c r="BW47">
        <v>0</v>
      </c>
      <c r="BX47" s="31">
        <v>0</v>
      </c>
      <c r="BY47">
        <v>0</v>
      </c>
      <c r="BZ47" s="31">
        <v>77671611.730000004</v>
      </c>
      <c r="CA47" s="5">
        <v>21.8813</v>
      </c>
      <c r="CB47" s="31">
        <v>229681876.13999999</v>
      </c>
      <c r="CC47" s="5">
        <v>12.9237</v>
      </c>
      <c r="CD47" s="31">
        <v>100708368.86</v>
      </c>
      <c r="CE47" s="5">
        <v>14.8673</v>
      </c>
      <c r="CF47" s="31">
        <v>64247103.469999999</v>
      </c>
      <c r="CG47" s="5">
        <v>10.4015</v>
      </c>
      <c r="CH47" s="31">
        <v>63997071.780000001</v>
      </c>
      <c r="CI47" s="5">
        <v>8.5136000000000003</v>
      </c>
      <c r="CJ47" s="31">
        <v>6440958.0300000003</v>
      </c>
      <c r="CK47" s="5">
        <v>25.617699999999999</v>
      </c>
      <c r="CL47" s="31">
        <v>15695299.119999999</v>
      </c>
      <c r="CM47" s="5">
        <v>11.9786</v>
      </c>
      <c r="CN47" s="31">
        <v>20137972.879999999</v>
      </c>
      <c r="CO47" s="5">
        <v>9.8579000000000008</v>
      </c>
      <c r="CP47" s="31">
        <v>0</v>
      </c>
      <c r="CQ47">
        <v>0</v>
      </c>
      <c r="CR47" s="31">
        <v>0</v>
      </c>
      <c r="CS47">
        <v>0</v>
      </c>
      <c r="CT47" s="31">
        <v>0</v>
      </c>
      <c r="CU47">
        <v>0</v>
      </c>
      <c r="CV47" s="31">
        <v>0</v>
      </c>
      <c r="CW47">
        <v>0</v>
      </c>
      <c r="CX47" s="31">
        <v>0</v>
      </c>
      <c r="CY47">
        <v>0</v>
      </c>
      <c r="CZ47" s="31">
        <v>0</v>
      </c>
      <c r="DA47">
        <v>0</v>
      </c>
      <c r="DB47" s="31">
        <v>0</v>
      </c>
      <c r="DC47">
        <v>0</v>
      </c>
      <c r="DD47" s="31">
        <v>0</v>
      </c>
      <c r="DE47">
        <v>0</v>
      </c>
      <c r="DF47" s="31">
        <v>0</v>
      </c>
      <c r="DG47">
        <v>0</v>
      </c>
      <c r="DH47" s="31">
        <v>0</v>
      </c>
      <c r="DI47">
        <v>0</v>
      </c>
      <c r="DJ47" s="31">
        <v>0</v>
      </c>
      <c r="DK47">
        <v>0</v>
      </c>
      <c r="DL47" s="31">
        <v>0</v>
      </c>
      <c r="DM47">
        <v>0</v>
      </c>
      <c r="DN47" s="31">
        <v>0</v>
      </c>
      <c r="DO47">
        <v>0</v>
      </c>
      <c r="DP47" s="31">
        <v>0</v>
      </c>
      <c r="DQ47">
        <v>0</v>
      </c>
      <c r="DR47" s="31">
        <v>0</v>
      </c>
      <c r="DS47">
        <v>0</v>
      </c>
      <c r="DT47" s="31">
        <v>0</v>
      </c>
      <c r="DU47">
        <v>0</v>
      </c>
      <c r="DV47" s="31">
        <v>0</v>
      </c>
      <c r="DW47">
        <v>0</v>
      </c>
      <c r="DX47" s="31">
        <v>0</v>
      </c>
      <c r="DY47">
        <v>0</v>
      </c>
      <c r="DZ47" s="31">
        <v>0</v>
      </c>
      <c r="EA47">
        <v>0</v>
      </c>
      <c r="EB47" s="31">
        <v>0</v>
      </c>
      <c r="EC47">
        <v>0</v>
      </c>
      <c r="ED47" s="31">
        <v>0</v>
      </c>
      <c r="EE47">
        <v>0</v>
      </c>
      <c r="EF47" s="31">
        <v>0</v>
      </c>
      <c r="EG47">
        <v>0</v>
      </c>
      <c r="EH47" s="31">
        <v>0</v>
      </c>
      <c r="EI47">
        <v>0</v>
      </c>
      <c r="EJ47" s="31">
        <v>0</v>
      </c>
      <c r="EK47">
        <v>0</v>
      </c>
      <c r="EL47" s="31">
        <v>0</v>
      </c>
      <c r="EM47">
        <v>0</v>
      </c>
      <c r="EN47" s="31">
        <v>0</v>
      </c>
      <c r="EO47">
        <v>0</v>
      </c>
      <c r="EP47" s="31">
        <v>117850311.86</v>
      </c>
      <c r="EQ47" s="5">
        <v>17.841899999999999</v>
      </c>
    </row>
    <row r="48" spans="1:147" ht="13.5" thickBot="1">
      <c r="A48" t="s">
        <v>183</v>
      </c>
      <c r="B48" s="31">
        <v>2298909223.1799998</v>
      </c>
      <c r="C48" s="5">
        <v>4.0128000000000004</v>
      </c>
      <c r="D48" s="31">
        <v>0</v>
      </c>
      <c r="E48">
        <v>0</v>
      </c>
      <c r="F48" s="31">
        <v>0</v>
      </c>
      <c r="G48">
        <v>0</v>
      </c>
      <c r="H48" s="31">
        <v>51277724.200000003</v>
      </c>
      <c r="I48" s="5">
        <v>1.1525000000000001</v>
      </c>
      <c r="J48" s="31">
        <v>0</v>
      </c>
      <c r="K48">
        <v>0</v>
      </c>
      <c r="L48" s="31">
        <v>0</v>
      </c>
      <c r="M48">
        <v>0</v>
      </c>
      <c r="N48" s="31">
        <v>0</v>
      </c>
      <c r="O48">
        <v>0</v>
      </c>
      <c r="P48" s="31">
        <v>0</v>
      </c>
      <c r="Q48">
        <v>0</v>
      </c>
      <c r="R48" s="31">
        <v>0</v>
      </c>
      <c r="S48">
        <v>0</v>
      </c>
      <c r="T48" s="31">
        <v>0</v>
      </c>
      <c r="U48">
        <v>0</v>
      </c>
      <c r="V48" s="31">
        <v>0</v>
      </c>
      <c r="W48">
        <v>0</v>
      </c>
      <c r="X48" s="31">
        <v>0</v>
      </c>
      <c r="Y48">
        <v>0</v>
      </c>
      <c r="Z48" s="31">
        <v>1096937376.45</v>
      </c>
      <c r="AA48" s="5">
        <v>12.0829</v>
      </c>
      <c r="AB48" s="31">
        <v>0</v>
      </c>
      <c r="AC48">
        <v>0</v>
      </c>
      <c r="AD48" s="31">
        <v>0</v>
      </c>
      <c r="AE48">
        <v>0</v>
      </c>
      <c r="AF48" s="31">
        <v>0</v>
      </c>
      <c r="AG48">
        <v>0</v>
      </c>
      <c r="AH48" s="31">
        <v>0</v>
      </c>
      <c r="AI48">
        <v>0</v>
      </c>
      <c r="AJ48" s="31">
        <v>0</v>
      </c>
      <c r="AK48">
        <v>0</v>
      </c>
      <c r="AL48" s="31">
        <v>0</v>
      </c>
      <c r="AM48">
        <v>0</v>
      </c>
      <c r="AN48" s="31">
        <v>0</v>
      </c>
      <c r="AO48">
        <v>0</v>
      </c>
      <c r="AP48" s="31">
        <v>0</v>
      </c>
      <c r="AQ48">
        <v>0</v>
      </c>
      <c r="AR48" s="31">
        <v>0</v>
      </c>
      <c r="AS48">
        <v>0</v>
      </c>
      <c r="AT48" s="31">
        <v>0</v>
      </c>
      <c r="AU48">
        <v>0</v>
      </c>
      <c r="AV48" s="31">
        <v>0</v>
      </c>
      <c r="AW48">
        <v>0</v>
      </c>
      <c r="AX48" s="31">
        <v>6973212.6100000003</v>
      </c>
      <c r="AY48" s="5">
        <v>2.4828000000000001</v>
      </c>
      <c r="AZ48" s="31">
        <v>0</v>
      </c>
      <c r="BA48">
        <v>0</v>
      </c>
      <c r="BB48" s="31">
        <v>0</v>
      </c>
      <c r="BC48">
        <v>0</v>
      </c>
      <c r="BD48" s="31">
        <v>0</v>
      </c>
      <c r="BE48">
        <v>0</v>
      </c>
      <c r="BF48" s="31">
        <v>0</v>
      </c>
      <c r="BG48">
        <v>0</v>
      </c>
      <c r="BH48" s="31">
        <v>0</v>
      </c>
      <c r="BI48">
        <v>0</v>
      </c>
      <c r="BJ48" s="31">
        <v>0</v>
      </c>
      <c r="BK48">
        <v>0</v>
      </c>
      <c r="BL48" s="31">
        <v>0</v>
      </c>
      <c r="BM48">
        <v>0</v>
      </c>
      <c r="BN48" s="31">
        <v>0</v>
      </c>
      <c r="BO48">
        <v>0</v>
      </c>
      <c r="BP48" s="31">
        <v>0</v>
      </c>
      <c r="BQ48">
        <v>0</v>
      </c>
      <c r="BR48" s="31">
        <v>0</v>
      </c>
      <c r="BS48">
        <v>0</v>
      </c>
      <c r="BT48" s="31">
        <v>0</v>
      </c>
      <c r="BU48">
        <v>0</v>
      </c>
      <c r="BV48" s="31">
        <v>0</v>
      </c>
      <c r="BW48">
        <v>0</v>
      </c>
      <c r="BX48" s="31">
        <v>0</v>
      </c>
      <c r="BY48">
        <v>0</v>
      </c>
      <c r="BZ48" s="31">
        <v>0</v>
      </c>
      <c r="CA48">
        <v>0</v>
      </c>
      <c r="CB48" s="31">
        <v>0</v>
      </c>
      <c r="CC48">
        <v>0</v>
      </c>
      <c r="CD48" s="31">
        <v>0</v>
      </c>
      <c r="CE48">
        <v>0</v>
      </c>
      <c r="CF48" s="31">
        <v>0</v>
      </c>
      <c r="CG48">
        <v>0</v>
      </c>
      <c r="CH48" s="31">
        <v>0</v>
      </c>
      <c r="CI48">
        <v>0</v>
      </c>
      <c r="CJ48" s="31">
        <v>0</v>
      </c>
      <c r="CK48">
        <v>0</v>
      </c>
      <c r="CL48" s="31">
        <v>0</v>
      </c>
      <c r="CM48">
        <v>0</v>
      </c>
      <c r="CN48" s="31">
        <v>0</v>
      </c>
      <c r="CO48">
        <v>0</v>
      </c>
      <c r="CP48" s="31">
        <v>0</v>
      </c>
      <c r="CQ48">
        <v>0</v>
      </c>
      <c r="CR48" s="31">
        <v>0</v>
      </c>
      <c r="CS48">
        <v>0</v>
      </c>
      <c r="CT48" s="31">
        <v>0</v>
      </c>
      <c r="CU48">
        <v>0</v>
      </c>
      <c r="CV48" s="31">
        <v>1009355651.95</v>
      </c>
      <c r="CW48" s="5">
        <v>24.195</v>
      </c>
      <c r="CX48" s="31">
        <v>0</v>
      </c>
      <c r="CY48">
        <v>0</v>
      </c>
      <c r="CZ48" s="31">
        <v>0</v>
      </c>
      <c r="DA48">
        <v>0</v>
      </c>
      <c r="DB48" s="31">
        <v>0</v>
      </c>
      <c r="DC48">
        <v>0</v>
      </c>
      <c r="DD48" s="31">
        <v>0</v>
      </c>
      <c r="DE48">
        <v>0</v>
      </c>
      <c r="DF48" s="31">
        <v>0</v>
      </c>
      <c r="DG48">
        <v>0</v>
      </c>
      <c r="DH48" s="31">
        <v>0</v>
      </c>
      <c r="DI48">
        <v>0</v>
      </c>
      <c r="DJ48" s="31">
        <v>0</v>
      </c>
      <c r="DK48">
        <v>0</v>
      </c>
      <c r="DL48" s="31">
        <v>0</v>
      </c>
      <c r="DM48">
        <v>0</v>
      </c>
      <c r="DN48" s="31">
        <v>0</v>
      </c>
      <c r="DO48">
        <v>0</v>
      </c>
      <c r="DP48" s="31">
        <v>118846499.76000001</v>
      </c>
      <c r="DQ48" s="5">
        <v>5.923</v>
      </c>
      <c r="DR48" s="31">
        <v>0</v>
      </c>
      <c r="DS48">
        <v>0</v>
      </c>
      <c r="DT48" s="31">
        <v>0</v>
      </c>
      <c r="DU48">
        <v>0</v>
      </c>
      <c r="DV48" s="31">
        <v>0</v>
      </c>
      <c r="DW48">
        <v>0</v>
      </c>
      <c r="DX48" s="31">
        <v>0</v>
      </c>
      <c r="DY48">
        <v>0</v>
      </c>
      <c r="DZ48" s="31">
        <v>0</v>
      </c>
      <c r="EA48">
        <v>0</v>
      </c>
      <c r="EB48" s="31">
        <v>9424095.8000000007</v>
      </c>
      <c r="EC48" s="5">
        <v>3.5695000000000001</v>
      </c>
      <c r="ED48" s="31">
        <v>1197573.98</v>
      </c>
      <c r="EE48" s="5">
        <v>15.8223</v>
      </c>
      <c r="EF48" s="31">
        <v>1453726.66</v>
      </c>
      <c r="EG48" s="5">
        <v>14.539199999999999</v>
      </c>
      <c r="EH48" s="31">
        <v>3443361.77</v>
      </c>
      <c r="EI48" s="5">
        <v>14.5931</v>
      </c>
      <c r="EJ48" s="31">
        <v>0</v>
      </c>
      <c r="EK48">
        <v>0</v>
      </c>
      <c r="EL48" s="31">
        <v>0</v>
      </c>
      <c r="EM48">
        <v>0</v>
      </c>
      <c r="EN48" s="31">
        <v>0</v>
      </c>
      <c r="EO48">
        <v>0</v>
      </c>
      <c r="EP48" s="31">
        <v>0</v>
      </c>
      <c r="EQ48">
        <v>0</v>
      </c>
    </row>
    <row r="49" spans="1:147" ht="14.25" thickTop="1" thickBot="1">
      <c r="A49" s="336" t="s">
        <v>184</v>
      </c>
      <c r="B49" s="205">
        <v>13104284318.469999</v>
      </c>
      <c r="C49" s="337">
        <v>22.873899999999999</v>
      </c>
      <c r="D49" s="205">
        <v>0</v>
      </c>
      <c r="E49" s="336">
        <v>0</v>
      </c>
      <c r="F49" s="205">
        <v>31513864.34</v>
      </c>
      <c r="G49" s="337">
        <v>97.694299999999998</v>
      </c>
      <c r="H49" s="205">
        <v>310132251.06</v>
      </c>
      <c r="I49" s="337">
        <v>6.9702999999999999</v>
      </c>
      <c r="J49" s="205">
        <v>0</v>
      </c>
      <c r="K49" s="336">
        <v>0</v>
      </c>
      <c r="L49" s="205">
        <v>0</v>
      </c>
      <c r="M49" s="336">
        <v>0</v>
      </c>
      <c r="N49" s="205">
        <v>0</v>
      </c>
      <c r="O49" s="336">
        <v>0</v>
      </c>
      <c r="P49" s="205">
        <v>0</v>
      </c>
      <c r="Q49" s="336">
        <v>0</v>
      </c>
      <c r="R49" s="205">
        <v>40579134.259999998</v>
      </c>
      <c r="S49" s="337">
        <v>98.072800000000001</v>
      </c>
      <c r="T49" s="205">
        <v>0</v>
      </c>
      <c r="U49" s="336">
        <v>0</v>
      </c>
      <c r="V49" s="205">
        <v>0</v>
      </c>
      <c r="W49" s="336">
        <v>0</v>
      </c>
      <c r="X49" s="205">
        <v>0</v>
      </c>
      <c r="Y49" s="336">
        <v>0</v>
      </c>
      <c r="Z49" s="205">
        <v>1193539717.24</v>
      </c>
      <c r="AA49" s="337">
        <v>13.147</v>
      </c>
      <c r="AB49" s="205">
        <v>0</v>
      </c>
      <c r="AC49" s="336">
        <v>0</v>
      </c>
      <c r="AD49" s="205">
        <v>0</v>
      </c>
      <c r="AE49" s="336">
        <v>0</v>
      </c>
      <c r="AF49" s="205">
        <v>0</v>
      </c>
      <c r="AG49" s="336">
        <v>0</v>
      </c>
      <c r="AH49" s="205">
        <v>62327994.100000001</v>
      </c>
      <c r="AI49" s="337">
        <v>99.721199999999996</v>
      </c>
      <c r="AJ49" s="205">
        <v>18043014.219999999</v>
      </c>
      <c r="AK49" s="337">
        <v>14.359</v>
      </c>
      <c r="AL49" s="205">
        <v>15922.32</v>
      </c>
      <c r="AM49" s="337">
        <v>8.2000000000000007E-3</v>
      </c>
      <c r="AN49" s="205">
        <v>13330225.83</v>
      </c>
      <c r="AO49" s="337">
        <v>98.185900000000004</v>
      </c>
      <c r="AP49" s="205">
        <v>6437455.2699999996</v>
      </c>
      <c r="AQ49" s="337">
        <v>94.953999999999994</v>
      </c>
      <c r="AR49" s="205">
        <v>39463830.280000001</v>
      </c>
      <c r="AS49" s="337">
        <v>10.695</v>
      </c>
      <c r="AT49" s="205">
        <v>0</v>
      </c>
      <c r="AU49" s="336">
        <v>0</v>
      </c>
      <c r="AV49" s="205">
        <v>559293442</v>
      </c>
      <c r="AW49" s="337">
        <v>95.3095</v>
      </c>
      <c r="AX49" s="205">
        <v>6973212.6100000003</v>
      </c>
      <c r="AY49" s="337">
        <v>2.4828000000000001</v>
      </c>
      <c r="AZ49" s="205">
        <v>0</v>
      </c>
      <c r="BA49" s="336">
        <v>0</v>
      </c>
      <c r="BB49" s="205">
        <v>272662196.01999998</v>
      </c>
      <c r="BC49" s="337">
        <v>13.8916</v>
      </c>
      <c r="BD49" s="205">
        <v>0</v>
      </c>
      <c r="BE49" s="336">
        <v>0</v>
      </c>
      <c r="BF49" s="205">
        <v>0</v>
      </c>
      <c r="BG49" s="336">
        <v>0</v>
      </c>
      <c r="BH49" s="205">
        <v>0</v>
      </c>
      <c r="BI49" s="336">
        <v>0</v>
      </c>
      <c r="BJ49" s="205">
        <v>1759340</v>
      </c>
      <c r="BK49" s="337">
        <v>2.4177</v>
      </c>
      <c r="BL49" s="205">
        <v>14907173</v>
      </c>
      <c r="BM49" s="337">
        <v>15.4528</v>
      </c>
      <c r="BN49" s="205">
        <v>25406204</v>
      </c>
      <c r="BO49" s="337">
        <v>17.623100000000001</v>
      </c>
      <c r="BP49" s="205">
        <v>20698652</v>
      </c>
      <c r="BQ49" s="337">
        <v>15.150499999999999</v>
      </c>
      <c r="BR49" s="205">
        <v>0</v>
      </c>
      <c r="BS49" s="336">
        <v>0</v>
      </c>
      <c r="BT49" s="205">
        <v>82042284.890000001</v>
      </c>
      <c r="BU49" s="337">
        <v>98.822400000000002</v>
      </c>
      <c r="BV49" s="205">
        <v>0</v>
      </c>
      <c r="BW49" s="336">
        <v>0</v>
      </c>
      <c r="BX49" s="205">
        <v>0</v>
      </c>
      <c r="BY49" s="336">
        <v>0</v>
      </c>
      <c r="BZ49" s="205">
        <v>349157368.62</v>
      </c>
      <c r="CA49" s="337">
        <v>98.363</v>
      </c>
      <c r="CB49" s="205">
        <v>1763384452.49</v>
      </c>
      <c r="CC49" s="337">
        <v>99.221599999999995</v>
      </c>
      <c r="CD49" s="205">
        <v>672477481.94000006</v>
      </c>
      <c r="CE49" s="337">
        <v>99.276300000000006</v>
      </c>
      <c r="CF49" s="205">
        <v>612646529.94000006</v>
      </c>
      <c r="CG49" s="337">
        <v>99.186499999999995</v>
      </c>
      <c r="CH49" s="205">
        <v>746030892.70000005</v>
      </c>
      <c r="CI49" s="337">
        <v>99.245400000000004</v>
      </c>
      <c r="CJ49" s="205">
        <v>25142607.25</v>
      </c>
      <c r="CK49" s="337">
        <v>100</v>
      </c>
      <c r="CL49" s="205">
        <v>129860895.51000001</v>
      </c>
      <c r="CM49" s="337">
        <v>99.109300000000005</v>
      </c>
      <c r="CN49" s="205">
        <v>202036226.47999999</v>
      </c>
      <c r="CO49" s="337">
        <v>98.900599999999997</v>
      </c>
      <c r="CP49" s="205">
        <v>6629506.1399999997</v>
      </c>
      <c r="CQ49" s="337">
        <v>13.0695</v>
      </c>
      <c r="CR49" s="205">
        <v>0</v>
      </c>
      <c r="CS49" s="336">
        <v>0</v>
      </c>
      <c r="CT49" s="205">
        <v>0</v>
      </c>
      <c r="CU49" s="336">
        <v>0</v>
      </c>
      <c r="CV49" s="205">
        <v>1009355651.95</v>
      </c>
      <c r="CW49" s="337">
        <v>24.195</v>
      </c>
      <c r="CX49" s="205">
        <v>2659936702.23</v>
      </c>
      <c r="CY49" s="337">
        <v>99.802099999999996</v>
      </c>
      <c r="CZ49" s="205">
        <v>0</v>
      </c>
      <c r="DA49" s="336">
        <v>0</v>
      </c>
      <c r="DB49" s="205">
        <v>0</v>
      </c>
      <c r="DC49" s="336">
        <v>0</v>
      </c>
      <c r="DD49" s="205">
        <v>594550588.27999997</v>
      </c>
      <c r="DE49" s="337">
        <v>99.476600000000005</v>
      </c>
      <c r="DF49" s="205">
        <v>0</v>
      </c>
      <c r="DG49" s="336">
        <v>0</v>
      </c>
      <c r="DH49" s="205">
        <v>0</v>
      </c>
      <c r="DI49" s="336">
        <v>0</v>
      </c>
      <c r="DJ49" s="205">
        <v>59680246.729999997</v>
      </c>
      <c r="DK49" s="337">
        <v>10.685600000000001</v>
      </c>
      <c r="DL49" s="205">
        <v>0</v>
      </c>
      <c r="DM49" s="336">
        <v>0</v>
      </c>
      <c r="DN49" s="205">
        <v>0</v>
      </c>
      <c r="DO49" s="336">
        <v>0</v>
      </c>
      <c r="DP49" s="205">
        <v>168734107.31999999</v>
      </c>
      <c r="DQ49" s="337">
        <v>8.4092000000000002</v>
      </c>
      <c r="DR49" s="205">
        <v>171462901.27000001</v>
      </c>
      <c r="DS49" s="337">
        <v>94.748599999999996</v>
      </c>
      <c r="DT49" s="205">
        <v>136039646.05000001</v>
      </c>
      <c r="DU49" s="337">
        <v>94.503399999999999</v>
      </c>
      <c r="DV49" s="205">
        <v>152837772.63</v>
      </c>
      <c r="DW49" s="337">
        <v>99.821100000000001</v>
      </c>
      <c r="DX49" s="205">
        <v>11367077.77</v>
      </c>
      <c r="DY49" s="337">
        <v>15.8504</v>
      </c>
      <c r="DZ49" s="205">
        <v>104688572.59999999</v>
      </c>
      <c r="EA49" s="337">
        <v>12.706799999999999</v>
      </c>
      <c r="EB49" s="205">
        <v>34008497.740000002</v>
      </c>
      <c r="EC49" s="337">
        <v>12.8812</v>
      </c>
      <c r="ED49" s="205">
        <v>5129400.63</v>
      </c>
      <c r="EE49" s="337">
        <v>67.769300000000001</v>
      </c>
      <c r="EF49" s="205">
        <v>7078687.0700000003</v>
      </c>
      <c r="EG49" s="337">
        <v>70.796300000000002</v>
      </c>
      <c r="EH49" s="205">
        <v>19220032.510000002</v>
      </c>
      <c r="EI49" s="337">
        <v>81.455100000000002</v>
      </c>
      <c r="EJ49" s="205">
        <v>35044398.909999996</v>
      </c>
      <c r="EK49" s="337">
        <v>3.0392999999999999</v>
      </c>
      <c r="EL49" s="205">
        <v>66684385.299999997</v>
      </c>
      <c r="EM49" s="337">
        <v>96.894999999999996</v>
      </c>
      <c r="EN49" s="205">
        <v>9164221.1799999997</v>
      </c>
      <c r="EO49" s="337">
        <v>11.963100000000001</v>
      </c>
      <c r="EP49" s="205">
        <v>652809553.78999996</v>
      </c>
      <c r="EQ49" s="337">
        <v>98.831699999999998</v>
      </c>
    </row>
    <row r="50" spans="1:147" ht="14.25" thickTop="1" thickBot="1">
      <c r="A50" s="336"/>
      <c r="B50" s="205"/>
      <c r="C50" s="336"/>
      <c r="D50" s="205"/>
      <c r="E50" s="336"/>
      <c r="F50" s="205"/>
      <c r="G50" s="336"/>
      <c r="H50" s="205"/>
      <c r="I50" s="336"/>
      <c r="J50" s="205"/>
      <c r="K50" s="336"/>
      <c r="L50" s="205"/>
      <c r="M50" s="336"/>
      <c r="N50" s="205"/>
      <c r="O50" s="336"/>
      <c r="P50" s="205"/>
      <c r="Q50" s="336"/>
      <c r="R50" s="205"/>
      <c r="S50" s="336"/>
      <c r="T50" s="205"/>
      <c r="U50" s="336"/>
      <c r="V50" s="205"/>
      <c r="W50" s="336"/>
      <c r="X50" s="205"/>
      <c r="Y50" s="336"/>
      <c r="Z50" s="205"/>
      <c r="AA50" s="336"/>
      <c r="AB50" s="205"/>
      <c r="AC50" s="336"/>
      <c r="AD50" s="205"/>
      <c r="AE50" s="336"/>
      <c r="AF50" s="205"/>
      <c r="AG50" s="336"/>
      <c r="AH50" s="205"/>
      <c r="AI50" s="336"/>
      <c r="AJ50" s="205"/>
      <c r="AK50" s="336"/>
      <c r="AL50" s="205"/>
      <c r="AM50" s="336"/>
      <c r="AN50" s="205"/>
      <c r="AO50" s="336"/>
      <c r="AP50" s="205"/>
      <c r="AQ50" s="336"/>
      <c r="AR50" s="205"/>
      <c r="AS50" s="336"/>
      <c r="AT50" s="205"/>
      <c r="AU50" s="336"/>
      <c r="AV50" s="205"/>
      <c r="AW50" s="336"/>
      <c r="AX50" s="205"/>
      <c r="AY50" s="336"/>
      <c r="AZ50" s="205"/>
      <c r="BA50" s="336"/>
      <c r="BB50" s="205"/>
      <c r="BC50" s="336"/>
      <c r="BD50" s="205"/>
      <c r="BE50" s="336"/>
      <c r="BF50" s="205"/>
      <c r="BG50" s="336"/>
      <c r="BH50" s="205"/>
      <c r="BI50" s="336"/>
      <c r="BJ50" s="205"/>
      <c r="BK50" s="336"/>
      <c r="BL50" s="205"/>
      <c r="BM50" s="336"/>
      <c r="BN50" s="205"/>
      <c r="BO50" s="336"/>
      <c r="BP50" s="205"/>
      <c r="BQ50" s="336"/>
      <c r="BR50" s="205"/>
      <c r="BS50" s="336"/>
      <c r="BT50" s="205"/>
      <c r="BU50" s="336"/>
      <c r="BV50" s="205"/>
      <c r="BW50" s="336"/>
      <c r="BX50" s="205"/>
      <c r="BY50" s="336"/>
      <c r="BZ50" s="205"/>
      <c r="CA50" s="336"/>
      <c r="CB50" s="205"/>
      <c r="CC50" s="336"/>
      <c r="CD50" s="205"/>
      <c r="CE50" s="336"/>
      <c r="CF50" s="205"/>
      <c r="CG50" s="336"/>
      <c r="CH50" s="205"/>
      <c r="CI50" s="336"/>
      <c r="CJ50" s="205"/>
      <c r="CK50" s="336"/>
      <c r="CL50" s="205"/>
      <c r="CM50" s="336"/>
      <c r="CN50" s="205"/>
      <c r="CO50" s="336"/>
      <c r="CP50" s="205"/>
      <c r="CQ50" s="336"/>
      <c r="CR50" s="205"/>
      <c r="CS50" s="336"/>
      <c r="CT50" s="205"/>
      <c r="CU50" s="336"/>
      <c r="CV50" s="205"/>
      <c r="CW50" s="336"/>
      <c r="CX50" s="205"/>
      <c r="CY50" s="336"/>
      <c r="CZ50" s="205"/>
      <c r="DA50" s="336"/>
      <c r="DB50" s="205"/>
      <c r="DC50" s="336"/>
      <c r="DD50" s="205"/>
      <c r="DE50" s="336"/>
      <c r="DF50" s="205"/>
      <c r="DG50" s="336"/>
      <c r="DH50" s="205"/>
      <c r="DI50" s="336"/>
      <c r="DJ50" s="205"/>
      <c r="DK50" s="336"/>
      <c r="DL50" s="205"/>
      <c r="DM50" s="336"/>
      <c r="DN50" s="205"/>
      <c r="DO50" s="336"/>
      <c r="DP50" s="205"/>
      <c r="DQ50" s="336"/>
      <c r="DR50" s="205"/>
      <c r="DS50" s="336"/>
      <c r="DT50" s="205"/>
      <c r="DU50" s="336"/>
      <c r="DV50" s="205"/>
      <c r="DW50" s="336"/>
      <c r="DX50" s="205"/>
      <c r="DY50" s="336"/>
      <c r="DZ50" s="205"/>
      <c r="EA50" s="336"/>
      <c r="EB50" s="205"/>
      <c r="EC50" s="336"/>
      <c r="ED50" s="205"/>
      <c r="EE50" s="336"/>
      <c r="EF50" s="205"/>
      <c r="EG50" s="336"/>
      <c r="EH50" s="205"/>
      <c r="EI50" s="336"/>
      <c r="EJ50" s="205"/>
      <c r="EK50" s="336"/>
      <c r="EL50" s="205"/>
      <c r="EM50" s="336"/>
      <c r="EN50" s="205"/>
      <c r="EO50" s="336"/>
      <c r="EP50" s="205"/>
      <c r="EQ50" s="336"/>
    </row>
    <row r="51" spans="1:147" s="5" customFormat="1" ht="13.5" thickTop="1">
      <c r="A51" s="5" t="s">
        <v>621</v>
      </c>
      <c r="B51" s="5">
        <v>49837</v>
      </c>
      <c r="D51" s="5">
        <v>65</v>
      </c>
      <c r="F51" s="5">
        <v>18</v>
      </c>
      <c r="H51" s="5">
        <v>812</v>
      </c>
      <c r="J51" s="5">
        <v>17094</v>
      </c>
      <c r="L51" s="5">
        <v>18</v>
      </c>
      <c r="N51" s="5">
        <v>1251</v>
      </c>
      <c r="P51" s="5">
        <v>13</v>
      </c>
      <c r="R51" s="5">
        <v>8</v>
      </c>
      <c r="T51" s="5">
        <v>898</v>
      </c>
      <c r="V51" s="5">
        <v>244</v>
      </c>
      <c r="X51" s="5">
        <v>248</v>
      </c>
      <c r="Z51" s="5">
        <v>1681</v>
      </c>
      <c r="AB51" s="5">
        <v>69</v>
      </c>
      <c r="AD51" s="5">
        <v>290</v>
      </c>
      <c r="AF51" s="5">
        <v>10</v>
      </c>
      <c r="AH51" s="5">
        <v>4</v>
      </c>
      <c r="AJ51" s="5">
        <v>10</v>
      </c>
      <c r="AL51" s="5">
        <v>32</v>
      </c>
      <c r="AN51" s="5">
        <v>8</v>
      </c>
      <c r="AP51" s="5">
        <v>8</v>
      </c>
      <c r="AR51" s="5">
        <v>299</v>
      </c>
      <c r="AT51" s="5">
        <v>1</v>
      </c>
      <c r="AV51" s="5">
        <v>199</v>
      </c>
      <c r="AX51" s="5">
        <v>2</v>
      </c>
      <c r="AZ51" s="5">
        <v>7</v>
      </c>
      <c r="BB51" s="5">
        <v>458</v>
      </c>
      <c r="BD51" s="5">
        <v>36</v>
      </c>
      <c r="BF51" s="5">
        <v>313</v>
      </c>
      <c r="BH51" s="5">
        <v>10</v>
      </c>
      <c r="BJ51" s="5">
        <v>38</v>
      </c>
      <c r="BL51" s="5">
        <v>24</v>
      </c>
      <c r="BN51" s="5">
        <v>23</v>
      </c>
      <c r="BP51" s="5">
        <v>32</v>
      </c>
      <c r="BR51" s="5">
        <v>5</v>
      </c>
      <c r="BT51" s="5">
        <v>5</v>
      </c>
      <c r="BV51" s="5">
        <v>3174</v>
      </c>
      <c r="BX51" s="5">
        <v>2781</v>
      </c>
      <c r="BZ51" s="5">
        <v>16</v>
      </c>
      <c r="CB51" s="5">
        <v>38</v>
      </c>
      <c r="CD51" s="5">
        <v>13</v>
      </c>
      <c r="CF51" s="5">
        <v>8</v>
      </c>
      <c r="CH51" s="5">
        <v>19</v>
      </c>
      <c r="CJ51" s="5">
        <v>211</v>
      </c>
      <c r="CL51" s="5">
        <v>465</v>
      </c>
      <c r="CN51" s="5">
        <v>191</v>
      </c>
      <c r="CP51" s="5">
        <v>11</v>
      </c>
      <c r="CR51" s="5">
        <v>13</v>
      </c>
      <c r="CT51" s="5">
        <v>2</v>
      </c>
      <c r="CV51" s="5">
        <v>1052</v>
      </c>
      <c r="CX51" s="5">
        <v>1600</v>
      </c>
      <c r="CZ51" s="5">
        <v>195</v>
      </c>
      <c r="DB51" s="5">
        <v>197</v>
      </c>
      <c r="DD51" s="5">
        <v>8</v>
      </c>
      <c r="DF51" s="5">
        <v>1</v>
      </c>
      <c r="DH51" s="5">
        <v>14</v>
      </c>
      <c r="DJ51" s="5">
        <v>1</v>
      </c>
      <c r="DL51" s="5">
        <v>15</v>
      </c>
      <c r="DN51" s="5">
        <v>12</v>
      </c>
      <c r="DP51" s="5">
        <v>8109</v>
      </c>
      <c r="DR51" s="5">
        <v>210</v>
      </c>
      <c r="DT51" s="5">
        <v>149</v>
      </c>
      <c r="DV51" s="5">
        <v>21</v>
      </c>
      <c r="DX51" s="5">
        <v>315</v>
      </c>
      <c r="DZ51" s="5">
        <v>4387</v>
      </c>
      <c r="EB51" s="5">
        <v>14</v>
      </c>
      <c r="ED51" s="5">
        <v>29</v>
      </c>
      <c r="EF51" s="5">
        <v>34</v>
      </c>
      <c r="EH51" s="5">
        <v>53</v>
      </c>
      <c r="EJ51" s="5">
        <v>2127</v>
      </c>
      <c r="EL51" s="5">
        <v>3</v>
      </c>
      <c r="EN51" s="5">
        <v>22</v>
      </c>
      <c r="EP51" s="5">
        <v>94</v>
      </c>
    </row>
    <row r="52" spans="1:147" s="5" customFormat="1" ht="13.5" thickBot="1">
      <c r="A52" s="209" t="s">
        <v>212</v>
      </c>
      <c r="B52" s="209">
        <v>1149532.83</v>
      </c>
      <c r="C52" s="209"/>
      <c r="D52" s="209">
        <v>721830.87</v>
      </c>
      <c r="E52" s="209"/>
      <c r="F52" s="209">
        <v>1792090.31</v>
      </c>
      <c r="G52" s="209"/>
      <c r="H52" s="209">
        <v>5479468.1600000001</v>
      </c>
      <c r="I52" s="209"/>
      <c r="J52" s="209">
        <v>28095.71</v>
      </c>
      <c r="K52" s="209"/>
      <c r="L52" s="209">
        <v>87038789.439999998</v>
      </c>
      <c r="M52" s="209"/>
      <c r="N52" s="209">
        <v>2278939.86</v>
      </c>
      <c r="O52" s="209"/>
      <c r="P52" s="209">
        <v>2700788.03</v>
      </c>
      <c r="Q52" s="209"/>
      <c r="R52" s="209">
        <v>5172069.1399999997</v>
      </c>
      <c r="S52" s="209"/>
      <c r="T52" s="209">
        <v>1705911.5</v>
      </c>
      <c r="U52" s="209"/>
      <c r="V52" s="209">
        <v>696533.73</v>
      </c>
      <c r="W52" s="209"/>
      <c r="X52" s="209">
        <v>1637364.91</v>
      </c>
      <c r="Y52" s="209"/>
      <c r="Z52" s="209">
        <v>5400623.2000000002</v>
      </c>
      <c r="AA52" s="209"/>
      <c r="AB52" s="209">
        <v>3615914.47</v>
      </c>
      <c r="AC52" s="209"/>
      <c r="AD52" s="209">
        <v>1825401.4</v>
      </c>
      <c r="AE52" s="209"/>
      <c r="AF52" s="209">
        <v>5709136.9800000004</v>
      </c>
      <c r="AG52" s="209"/>
      <c r="AH52" s="209">
        <v>15625556.380000001</v>
      </c>
      <c r="AI52" s="209"/>
      <c r="AJ52" s="209">
        <v>12565605.82</v>
      </c>
      <c r="AK52" s="209"/>
      <c r="AL52" s="209">
        <v>6065724.7800000003</v>
      </c>
      <c r="AM52" s="209"/>
      <c r="AN52" s="209">
        <v>1697064.23</v>
      </c>
      <c r="AO52" s="209"/>
      <c r="AP52" s="209">
        <v>847444.34</v>
      </c>
      <c r="AQ52" s="209"/>
      <c r="AR52" s="209">
        <v>1234095.97</v>
      </c>
      <c r="AS52" s="209"/>
      <c r="AT52" s="209">
        <v>345470198.49000001</v>
      </c>
      <c r="AU52" s="209"/>
      <c r="AV52" s="209">
        <v>2948834.95</v>
      </c>
      <c r="AW52" s="209"/>
      <c r="AX52" s="209">
        <v>140427782.5</v>
      </c>
      <c r="AY52" s="209"/>
      <c r="AZ52" s="209">
        <v>46257648.289999999</v>
      </c>
      <c r="BA52" s="209"/>
      <c r="BB52" s="209">
        <v>4285567.87</v>
      </c>
      <c r="BC52" s="209"/>
      <c r="BD52" s="209">
        <v>7119676.5800000001</v>
      </c>
      <c r="BE52" s="209"/>
      <c r="BF52" s="209">
        <v>120116.39</v>
      </c>
      <c r="BG52" s="209"/>
      <c r="BH52" s="209">
        <v>7093749.6500000004</v>
      </c>
      <c r="BI52" s="209"/>
      <c r="BJ52" s="209">
        <v>1914967.96</v>
      </c>
      <c r="BK52" s="209"/>
      <c r="BL52" s="209">
        <v>4019543.54</v>
      </c>
      <c r="BM52" s="209"/>
      <c r="BN52" s="209">
        <v>6267993.8700000001</v>
      </c>
      <c r="BO52" s="209"/>
      <c r="BP52" s="209">
        <v>4269394.03</v>
      </c>
      <c r="BQ52" s="209"/>
      <c r="BR52" s="209">
        <v>6331271.2000000002</v>
      </c>
      <c r="BS52" s="209"/>
      <c r="BT52" s="209">
        <v>16603980.74</v>
      </c>
      <c r="BU52" s="209"/>
      <c r="BV52" s="209">
        <v>765104.6</v>
      </c>
      <c r="BW52" s="209"/>
      <c r="BX52" s="209">
        <v>1968199.74</v>
      </c>
      <c r="BY52" s="209"/>
      <c r="BZ52" s="209">
        <v>22185522.07</v>
      </c>
      <c r="CA52" s="209"/>
      <c r="CB52" s="209">
        <v>46768898.520000003</v>
      </c>
      <c r="CC52" s="209"/>
      <c r="CD52" s="209">
        <v>52106129.469999999</v>
      </c>
      <c r="CE52" s="209"/>
      <c r="CF52" s="209">
        <v>77208920.129999995</v>
      </c>
      <c r="CG52" s="209"/>
      <c r="CH52" s="209">
        <v>39563345.810000002</v>
      </c>
      <c r="CI52" s="209"/>
      <c r="CJ52" s="209">
        <v>119159.28</v>
      </c>
      <c r="CK52" s="209"/>
      <c r="CL52" s="209">
        <v>281780.46999999997</v>
      </c>
      <c r="CM52" s="209"/>
      <c r="CN52" s="209">
        <v>1069539.8999999999</v>
      </c>
      <c r="CO52" s="209"/>
      <c r="CP52" s="209">
        <v>4611348.41</v>
      </c>
      <c r="CQ52" s="209"/>
      <c r="CR52" s="209">
        <v>9357163.5099999998</v>
      </c>
      <c r="CS52" s="209"/>
      <c r="CT52" s="209">
        <v>500220.5</v>
      </c>
      <c r="CU52" s="209"/>
      <c r="CV52" s="209">
        <v>3965543.93</v>
      </c>
      <c r="CW52" s="209"/>
      <c r="CX52" s="209">
        <v>1665756.43</v>
      </c>
      <c r="CY52" s="209"/>
      <c r="CZ52" s="209">
        <v>6282531.6100000003</v>
      </c>
      <c r="DA52" s="209"/>
      <c r="DB52" s="209">
        <v>411619.97</v>
      </c>
      <c r="DC52" s="209"/>
      <c r="DD52" s="209">
        <v>74709858.640000001</v>
      </c>
      <c r="DE52" s="209"/>
      <c r="DF52" s="209">
        <v>9891.67</v>
      </c>
      <c r="DG52" s="209"/>
      <c r="DH52" s="209">
        <v>83028812.709999993</v>
      </c>
      <c r="DI52" s="209"/>
      <c r="DJ52" s="209">
        <v>558511871.94000006</v>
      </c>
      <c r="DK52" s="209"/>
      <c r="DL52" s="209">
        <v>80959198.650000006</v>
      </c>
      <c r="DM52" s="209"/>
      <c r="DN52" s="209">
        <v>52325924.030000001</v>
      </c>
      <c r="DO52" s="209"/>
      <c r="DP52" s="209">
        <v>247445.79</v>
      </c>
      <c r="DQ52" s="209"/>
      <c r="DR52" s="209">
        <v>861743.98</v>
      </c>
      <c r="DS52" s="209"/>
      <c r="DT52" s="209">
        <v>966121.9</v>
      </c>
      <c r="DU52" s="209"/>
      <c r="DV52" s="209">
        <v>7291030</v>
      </c>
      <c r="DW52" s="209"/>
      <c r="DX52" s="209">
        <v>227666.29</v>
      </c>
      <c r="DY52" s="209"/>
      <c r="DZ52" s="209">
        <v>187799.59</v>
      </c>
      <c r="EA52" s="209"/>
      <c r="EB52" s="209">
        <v>18858393.629999999</v>
      </c>
      <c r="EC52" s="209"/>
      <c r="ED52" s="209">
        <v>260997.07</v>
      </c>
      <c r="EE52" s="209"/>
      <c r="EF52" s="209">
        <v>294078.57</v>
      </c>
      <c r="EG52" s="209"/>
      <c r="EH52" s="209">
        <v>445204.8</v>
      </c>
      <c r="EI52" s="209"/>
      <c r="EJ52" s="209">
        <v>542089.56999999995</v>
      </c>
      <c r="EK52" s="209"/>
      <c r="EL52" s="209">
        <v>22940430.23</v>
      </c>
      <c r="EM52" s="209"/>
      <c r="EN52" s="209">
        <v>3481992.15</v>
      </c>
      <c r="EO52" s="209"/>
      <c r="EP52" s="209">
        <v>7026877.1200000001</v>
      </c>
      <c r="EQ52" s="209"/>
    </row>
    <row r="53" spans="1:147" ht="13.5" thickTop="1">
      <c r="F53" s="31" t="s">
        <v>332</v>
      </c>
      <c r="R53" s="31" t="s">
        <v>332</v>
      </c>
      <c r="AH53" s="31" t="s">
        <v>332</v>
      </c>
      <c r="AN53" s="31" t="s">
        <v>332</v>
      </c>
      <c r="AP53" s="31" t="s">
        <v>332</v>
      </c>
      <c r="AV53" s="31" t="s">
        <v>332</v>
      </c>
      <c r="BT53" s="31" t="s">
        <v>332</v>
      </c>
      <c r="BZ53" s="31" t="s">
        <v>332</v>
      </c>
      <c r="CB53" s="31" t="s">
        <v>332</v>
      </c>
      <c r="CD53" s="31" t="s">
        <v>332</v>
      </c>
      <c r="CF53" s="31" t="s">
        <v>332</v>
      </c>
      <c r="CH53" s="31" t="s">
        <v>332</v>
      </c>
      <c r="CJ53" s="31" t="s">
        <v>332</v>
      </c>
      <c r="CL53" s="31" t="s">
        <v>332</v>
      </c>
      <c r="CN53" s="31" t="s">
        <v>332</v>
      </c>
      <c r="CX53" s="31" t="s">
        <v>332</v>
      </c>
      <c r="DD53" s="31" t="s">
        <v>332</v>
      </c>
      <c r="DR53" s="31" t="s">
        <v>332</v>
      </c>
      <c r="DT53" s="31" t="s">
        <v>332</v>
      </c>
      <c r="DV53" s="31" t="s">
        <v>332</v>
      </c>
      <c r="ED53" s="31" t="s">
        <v>332</v>
      </c>
      <c r="EF53" s="31" t="s">
        <v>332</v>
      </c>
      <c r="EH53" s="31" t="s">
        <v>332</v>
      </c>
      <c r="EL53" s="31" t="s">
        <v>332</v>
      </c>
      <c r="EP53" s="31" t="s">
        <v>332</v>
      </c>
    </row>
    <row r="54" spans="1:147">
      <c r="A54" s="233" t="s">
        <v>213</v>
      </c>
      <c r="B54" s="338" t="s">
        <v>14</v>
      </c>
      <c r="C54" s="338"/>
      <c r="D54" s="330" t="s">
        <v>763</v>
      </c>
      <c r="E54" s="330"/>
      <c r="F54" s="330" t="s">
        <v>764</v>
      </c>
      <c r="G54" s="330"/>
      <c r="H54" s="330" t="s">
        <v>765</v>
      </c>
      <c r="I54" s="330"/>
      <c r="J54" s="330" t="s">
        <v>766</v>
      </c>
      <c r="K54" s="330"/>
      <c r="L54" s="330" t="s">
        <v>767</v>
      </c>
      <c r="M54" s="330"/>
      <c r="N54" s="330" t="s">
        <v>768</v>
      </c>
      <c r="O54" s="330"/>
      <c r="P54" s="330" t="s">
        <v>769</v>
      </c>
      <c r="Q54" s="330"/>
      <c r="R54" s="330" t="s">
        <v>770</v>
      </c>
      <c r="S54" s="330"/>
      <c r="T54" s="330" t="s">
        <v>771</v>
      </c>
      <c r="U54" s="330"/>
      <c r="V54" s="330" t="s">
        <v>772</v>
      </c>
      <c r="W54" s="330"/>
      <c r="X54" s="330" t="s">
        <v>773</v>
      </c>
      <c r="Y54" s="330"/>
      <c r="Z54" s="330" t="s">
        <v>774</v>
      </c>
      <c r="AA54" s="330"/>
      <c r="AB54" s="330" t="s">
        <v>775</v>
      </c>
      <c r="AC54" s="330"/>
      <c r="AD54" s="330" t="s">
        <v>776</v>
      </c>
      <c r="AE54" s="330"/>
      <c r="AF54" s="330" t="s">
        <v>777</v>
      </c>
      <c r="AG54" s="330"/>
      <c r="AH54" s="330" t="s">
        <v>778</v>
      </c>
      <c r="AI54" s="330"/>
      <c r="AJ54" s="330" t="s">
        <v>779</v>
      </c>
      <c r="AK54" s="330"/>
      <c r="AL54" s="330" t="s">
        <v>780</v>
      </c>
      <c r="AM54" s="330"/>
      <c r="AN54" s="330" t="s">
        <v>781</v>
      </c>
      <c r="AO54" s="330"/>
      <c r="AP54" s="330" t="s">
        <v>782</v>
      </c>
      <c r="AQ54" s="330"/>
      <c r="AR54" s="330" t="s">
        <v>783</v>
      </c>
      <c r="AS54" s="330"/>
      <c r="AT54" s="330" t="s">
        <v>784</v>
      </c>
      <c r="AU54" s="330"/>
      <c r="AV54" s="330" t="s">
        <v>785</v>
      </c>
      <c r="AW54" s="330"/>
      <c r="AX54" s="330" t="s">
        <v>786</v>
      </c>
      <c r="AY54" s="330"/>
      <c r="AZ54" s="330" t="s">
        <v>787</v>
      </c>
      <c r="BA54" s="330"/>
      <c r="BB54" s="330" t="s">
        <v>788</v>
      </c>
      <c r="BC54" s="330"/>
      <c r="BD54" s="330" t="s">
        <v>789</v>
      </c>
      <c r="BE54" s="330"/>
      <c r="BF54" s="330" t="s">
        <v>790</v>
      </c>
      <c r="BG54" s="330"/>
      <c r="BH54" s="330" t="s">
        <v>791</v>
      </c>
      <c r="BI54" s="330"/>
      <c r="BJ54" s="330" t="s">
        <v>792</v>
      </c>
      <c r="BK54" s="330"/>
      <c r="BL54" s="330" t="s">
        <v>793</v>
      </c>
      <c r="BM54" s="330"/>
      <c r="BN54" s="330" t="s">
        <v>794</v>
      </c>
      <c r="BO54" s="330"/>
      <c r="BP54" s="330" t="s">
        <v>795</v>
      </c>
      <c r="BQ54" s="330"/>
      <c r="BR54" s="330" t="s">
        <v>796</v>
      </c>
      <c r="BS54" s="330"/>
      <c r="BT54" s="330" t="s">
        <v>797</v>
      </c>
      <c r="BU54" s="330"/>
      <c r="BV54" s="330" t="s">
        <v>798</v>
      </c>
      <c r="BW54" s="330"/>
      <c r="BX54" s="330" t="s">
        <v>799</v>
      </c>
      <c r="BY54" s="330"/>
      <c r="BZ54" s="330" t="s">
        <v>800</v>
      </c>
      <c r="CA54" s="330"/>
      <c r="CB54" s="330" t="s">
        <v>801</v>
      </c>
      <c r="CC54" s="330"/>
      <c r="CD54" s="330" t="s">
        <v>802</v>
      </c>
      <c r="CE54" s="330"/>
      <c r="CF54" s="330" t="s">
        <v>803</v>
      </c>
      <c r="CG54" s="330"/>
      <c r="CH54" s="330" t="s">
        <v>804</v>
      </c>
      <c r="CI54" s="330"/>
      <c r="CJ54" s="330" t="s">
        <v>805</v>
      </c>
      <c r="CK54" s="330"/>
      <c r="CL54" s="330" t="s">
        <v>806</v>
      </c>
      <c r="CM54" s="330"/>
      <c r="CN54" s="330" t="s">
        <v>807</v>
      </c>
      <c r="CO54" s="330"/>
      <c r="CP54" s="330" t="s">
        <v>808</v>
      </c>
      <c r="CQ54" s="330"/>
      <c r="CR54" s="330" t="s">
        <v>809</v>
      </c>
      <c r="CS54" s="330"/>
      <c r="CT54" s="330" t="s">
        <v>810</v>
      </c>
      <c r="CU54" s="330"/>
      <c r="CV54" s="330" t="s">
        <v>811</v>
      </c>
      <c r="CW54" s="330"/>
      <c r="CX54" s="330" t="s">
        <v>812</v>
      </c>
      <c r="CY54" s="330"/>
      <c r="CZ54" s="330" t="s">
        <v>813</v>
      </c>
      <c r="DA54" s="330"/>
      <c r="DB54" s="330" t="s">
        <v>814</v>
      </c>
      <c r="DC54" s="330"/>
      <c r="DD54" s="330" t="s">
        <v>815</v>
      </c>
      <c r="DE54" s="330"/>
      <c r="DF54" s="330" t="s">
        <v>816</v>
      </c>
      <c r="DG54" s="330"/>
      <c r="DH54" s="330" t="s">
        <v>817</v>
      </c>
      <c r="DI54" s="330"/>
      <c r="DJ54" s="330" t="s">
        <v>818</v>
      </c>
      <c r="DK54" s="330"/>
      <c r="DL54" s="330" t="s">
        <v>819</v>
      </c>
      <c r="DM54" s="330"/>
      <c r="DN54" s="330" t="s">
        <v>820</v>
      </c>
      <c r="DO54" s="330"/>
      <c r="DP54" s="330" t="s">
        <v>821</v>
      </c>
      <c r="DQ54" s="330"/>
      <c r="DR54" s="330" t="s">
        <v>822</v>
      </c>
      <c r="DS54" s="330"/>
      <c r="DT54" s="330" t="s">
        <v>823</v>
      </c>
      <c r="DU54" s="330"/>
      <c r="DV54" s="330" t="s">
        <v>824</v>
      </c>
      <c r="DW54" s="330"/>
      <c r="DX54" s="330" t="s">
        <v>825</v>
      </c>
      <c r="DY54" s="330"/>
      <c r="DZ54" s="330" t="s">
        <v>826</v>
      </c>
      <c r="EA54" s="330"/>
      <c r="EB54" s="330" t="s">
        <v>827</v>
      </c>
      <c r="EC54" s="330"/>
      <c r="ED54" s="330" t="s">
        <v>828</v>
      </c>
      <c r="EE54" s="330"/>
      <c r="EF54" s="330" t="s">
        <v>829</v>
      </c>
      <c r="EG54" s="330"/>
      <c r="EH54" s="330" t="s">
        <v>830</v>
      </c>
      <c r="EI54" s="330"/>
      <c r="EJ54" s="330" t="s">
        <v>831</v>
      </c>
      <c r="EK54" s="330"/>
      <c r="EL54" s="330" t="s">
        <v>832</v>
      </c>
      <c r="EM54" s="330"/>
      <c r="EN54" s="330" t="s">
        <v>833</v>
      </c>
      <c r="EO54" s="330"/>
      <c r="EP54" s="330" t="s">
        <v>834</v>
      </c>
      <c r="EQ54" s="330"/>
    </row>
    <row r="55" spans="1:147">
      <c r="A55" s="235"/>
      <c r="B55" s="216"/>
      <c r="C55" s="235"/>
      <c r="D55" s="332"/>
      <c r="E55" s="332"/>
      <c r="F55" s="332"/>
      <c r="G55" s="332"/>
      <c r="H55" s="332"/>
      <c r="I55" s="332"/>
      <c r="J55" s="332"/>
      <c r="K55" s="332"/>
      <c r="L55" s="332"/>
      <c r="M55" s="332"/>
      <c r="N55" s="332"/>
      <c r="O55" s="332"/>
      <c r="P55" s="332"/>
      <c r="Q55" s="332"/>
      <c r="R55" s="332"/>
      <c r="S55" s="332"/>
      <c r="T55" s="332"/>
      <c r="U55" s="332"/>
      <c r="V55" s="332"/>
      <c r="W55" s="332"/>
      <c r="X55" s="332"/>
      <c r="Y55" s="332"/>
      <c r="Z55" s="332"/>
      <c r="AA55" s="332"/>
      <c r="AB55" s="332"/>
      <c r="AC55" s="332"/>
      <c r="AD55" s="332"/>
      <c r="AE55" s="332"/>
      <c r="AF55" s="332"/>
      <c r="AG55" s="332"/>
      <c r="AH55" s="332"/>
      <c r="AI55" s="332"/>
      <c r="AJ55" s="332"/>
      <c r="AK55" s="332"/>
      <c r="AL55" s="332"/>
      <c r="AM55" s="332"/>
      <c r="AN55" s="332"/>
      <c r="AO55" s="332"/>
      <c r="AP55" s="332"/>
      <c r="AQ55" s="332"/>
      <c r="AR55" s="332"/>
      <c r="AS55" s="332"/>
      <c r="AT55" s="332"/>
      <c r="AU55" s="332"/>
      <c r="AV55" s="332"/>
      <c r="AW55" s="332"/>
      <c r="AX55" s="332"/>
      <c r="AY55" s="332"/>
      <c r="AZ55" s="332"/>
      <c r="BA55" s="332"/>
      <c r="BB55" s="332"/>
      <c r="BC55" s="332"/>
      <c r="BD55" s="332"/>
      <c r="BE55" s="332"/>
      <c r="BF55" s="332"/>
      <c r="BG55" s="332"/>
      <c r="BH55" s="332"/>
      <c r="BI55" s="332"/>
      <c r="BJ55" s="332"/>
      <c r="BK55" s="332"/>
      <c r="BL55" s="332"/>
      <c r="BM55" s="332"/>
      <c r="BN55" s="332"/>
      <c r="BO55" s="332"/>
      <c r="BP55" s="332"/>
      <c r="BQ55" s="332"/>
      <c r="BR55" s="332"/>
      <c r="BS55" s="332"/>
      <c r="BT55" s="332"/>
      <c r="BU55" s="332"/>
      <c r="BV55" s="332"/>
      <c r="BW55" s="332"/>
      <c r="BX55" s="332"/>
      <c r="BY55" s="332"/>
      <c r="BZ55" s="332"/>
      <c r="CA55" s="332"/>
      <c r="CB55" s="332"/>
      <c r="CC55" s="332"/>
      <c r="CD55" s="332"/>
      <c r="CE55" s="332"/>
      <c r="CF55" s="332"/>
      <c r="CG55" s="332"/>
      <c r="CH55" s="332"/>
      <c r="CI55" s="332"/>
      <c r="CJ55" s="332"/>
      <c r="CK55" s="332"/>
      <c r="CL55" s="332"/>
      <c r="CM55" s="332"/>
      <c r="CN55" s="332"/>
      <c r="CO55" s="332"/>
      <c r="CP55" s="332"/>
      <c r="CQ55" s="332"/>
      <c r="CR55" s="332"/>
      <c r="CS55" s="332"/>
      <c r="CT55" s="332"/>
      <c r="CU55" s="332"/>
      <c r="CV55" s="332"/>
      <c r="CW55" s="332"/>
      <c r="CX55" s="332"/>
      <c r="CY55" s="332"/>
      <c r="CZ55" s="332"/>
      <c r="DA55" s="332"/>
      <c r="DB55" s="332"/>
      <c r="DC55" s="332"/>
      <c r="DD55" s="332"/>
      <c r="DE55" s="332"/>
      <c r="DF55" s="332"/>
      <c r="DG55" s="332"/>
      <c r="DH55" s="332"/>
      <c r="DI55" s="332"/>
      <c r="DJ55" s="332"/>
      <c r="DK55" s="332"/>
      <c r="DL55" s="332"/>
      <c r="DM55" s="332"/>
      <c r="DN55" s="332"/>
      <c r="DO55" s="332"/>
      <c r="DP55" s="332"/>
      <c r="DQ55" s="332"/>
      <c r="DR55" s="332"/>
      <c r="DS55" s="332"/>
      <c r="DT55" s="332"/>
      <c r="DU55" s="332"/>
      <c r="DV55" s="332"/>
      <c r="DW55" s="332"/>
      <c r="DX55" s="332"/>
      <c r="DY55" s="332"/>
      <c r="DZ55" s="332"/>
      <c r="EA55" s="332"/>
      <c r="EB55" s="332"/>
      <c r="EC55" s="332"/>
      <c r="ED55" s="332"/>
      <c r="EE55" s="332"/>
      <c r="EF55" s="332"/>
      <c r="EG55" s="332"/>
      <c r="EH55" s="332"/>
      <c r="EI55" s="332"/>
      <c r="EJ55" s="332"/>
      <c r="EK55" s="332"/>
      <c r="EL55" s="332"/>
      <c r="EM55" s="332"/>
      <c r="EN55" s="332"/>
      <c r="EO55" s="332"/>
      <c r="EP55" s="332"/>
      <c r="EQ55" s="332"/>
    </row>
    <row r="56" spans="1:147">
      <c r="A56" s="237"/>
      <c r="B56" s="333" t="s">
        <v>5</v>
      </c>
      <c r="C56" s="339" t="s">
        <v>6</v>
      </c>
      <c r="D56" s="333" t="s">
        <v>5</v>
      </c>
      <c r="E56" s="339" t="s">
        <v>6</v>
      </c>
      <c r="F56" s="333" t="s">
        <v>5</v>
      </c>
      <c r="G56" s="339" t="s">
        <v>6</v>
      </c>
      <c r="H56" s="333" t="s">
        <v>5</v>
      </c>
      <c r="I56" s="339" t="s">
        <v>6</v>
      </c>
      <c r="J56" s="333" t="s">
        <v>5</v>
      </c>
      <c r="K56" s="339" t="s">
        <v>6</v>
      </c>
      <c r="L56" s="333" t="s">
        <v>5</v>
      </c>
      <c r="M56" s="339" t="s">
        <v>6</v>
      </c>
      <c r="N56" s="333" t="s">
        <v>5</v>
      </c>
      <c r="O56" s="339" t="s">
        <v>6</v>
      </c>
      <c r="P56" s="333" t="s">
        <v>5</v>
      </c>
      <c r="Q56" s="339" t="s">
        <v>6</v>
      </c>
      <c r="R56" s="333" t="s">
        <v>5</v>
      </c>
      <c r="S56" s="339" t="s">
        <v>6</v>
      </c>
      <c r="T56" s="333" t="s">
        <v>5</v>
      </c>
      <c r="U56" s="339" t="s">
        <v>6</v>
      </c>
      <c r="V56" s="333" t="s">
        <v>5</v>
      </c>
      <c r="W56" s="339" t="s">
        <v>6</v>
      </c>
      <c r="X56" s="333" t="s">
        <v>5</v>
      </c>
      <c r="Y56" s="339" t="s">
        <v>6</v>
      </c>
      <c r="Z56" s="333" t="s">
        <v>5</v>
      </c>
      <c r="AA56" s="339" t="s">
        <v>6</v>
      </c>
      <c r="AB56" s="333" t="s">
        <v>5</v>
      </c>
      <c r="AC56" s="339" t="s">
        <v>6</v>
      </c>
      <c r="AD56" s="333" t="s">
        <v>5</v>
      </c>
      <c r="AE56" s="339" t="s">
        <v>6</v>
      </c>
      <c r="AF56" s="333" t="s">
        <v>5</v>
      </c>
      <c r="AG56" s="339" t="s">
        <v>6</v>
      </c>
      <c r="AH56" s="333" t="s">
        <v>5</v>
      </c>
      <c r="AI56" s="339" t="s">
        <v>6</v>
      </c>
      <c r="AJ56" s="333" t="s">
        <v>5</v>
      </c>
      <c r="AK56" s="339" t="s">
        <v>6</v>
      </c>
      <c r="AL56" s="333" t="s">
        <v>5</v>
      </c>
      <c r="AM56" s="339" t="s">
        <v>6</v>
      </c>
      <c r="AN56" s="333" t="s">
        <v>5</v>
      </c>
      <c r="AO56" s="339" t="s">
        <v>6</v>
      </c>
      <c r="AP56" s="333" t="s">
        <v>5</v>
      </c>
      <c r="AQ56" s="339" t="s">
        <v>6</v>
      </c>
      <c r="AR56" s="333" t="s">
        <v>5</v>
      </c>
      <c r="AS56" s="339" t="s">
        <v>6</v>
      </c>
      <c r="AT56" s="333" t="s">
        <v>5</v>
      </c>
      <c r="AU56" s="339" t="s">
        <v>6</v>
      </c>
      <c r="AV56" s="333" t="s">
        <v>5</v>
      </c>
      <c r="AW56" s="339" t="s">
        <v>6</v>
      </c>
      <c r="AX56" s="333" t="s">
        <v>5</v>
      </c>
      <c r="AY56" s="339" t="s">
        <v>6</v>
      </c>
      <c r="AZ56" s="333" t="s">
        <v>5</v>
      </c>
      <c r="BA56" s="339" t="s">
        <v>6</v>
      </c>
      <c r="BB56" s="333" t="s">
        <v>5</v>
      </c>
      <c r="BC56" s="339" t="s">
        <v>6</v>
      </c>
      <c r="BD56" s="333" t="s">
        <v>5</v>
      </c>
      <c r="BE56" s="339" t="s">
        <v>6</v>
      </c>
      <c r="BF56" s="333" t="s">
        <v>5</v>
      </c>
      <c r="BG56" s="339" t="s">
        <v>6</v>
      </c>
      <c r="BH56" s="333" t="s">
        <v>5</v>
      </c>
      <c r="BI56" s="339" t="s">
        <v>6</v>
      </c>
      <c r="BJ56" s="333" t="s">
        <v>5</v>
      </c>
      <c r="BK56" s="339" t="s">
        <v>6</v>
      </c>
      <c r="BL56" s="333" t="s">
        <v>5</v>
      </c>
      <c r="BM56" s="339" t="s">
        <v>6</v>
      </c>
      <c r="BN56" s="333" t="s">
        <v>5</v>
      </c>
      <c r="BO56" s="339" t="s">
        <v>6</v>
      </c>
      <c r="BP56" s="333" t="s">
        <v>5</v>
      </c>
      <c r="BQ56" s="339" t="s">
        <v>6</v>
      </c>
      <c r="BR56" s="333" t="s">
        <v>5</v>
      </c>
      <c r="BS56" s="339" t="s">
        <v>6</v>
      </c>
      <c r="BT56" s="333" t="s">
        <v>5</v>
      </c>
      <c r="BU56" s="339" t="s">
        <v>6</v>
      </c>
      <c r="BV56" s="333" t="s">
        <v>5</v>
      </c>
      <c r="BW56" s="339" t="s">
        <v>6</v>
      </c>
      <c r="BX56" s="333" t="s">
        <v>5</v>
      </c>
      <c r="BY56" s="339" t="s">
        <v>6</v>
      </c>
      <c r="BZ56" s="333" t="s">
        <v>5</v>
      </c>
      <c r="CA56" s="339" t="s">
        <v>6</v>
      </c>
      <c r="CB56" s="333" t="s">
        <v>5</v>
      </c>
      <c r="CC56" s="339" t="s">
        <v>6</v>
      </c>
      <c r="CD56" s="333" t="s">
        <v>5</v>
      </c>
      <c r="CE56" s="339" t="s">
        <v>6</v>
      </c>
      <c r="CF56" s="333" t="s">
        <v>5</v>
      </c>
      <c r="CG56" s="339" t="s">
        <v>6</v>
      </c>
      <c r="CH56" s="333" t="s">
        <v>5</v>
      </c>
      <c r="CI56" s="339" t="s">
        <v>6</v>
      </c>
      <c r="CJ56" s="333" t="s">
        <v>5</v>
      </c>
      <c r="CK56" s="339" t="s">
        <v>6</v>
      </c>
      <c r="CL56" s="333" t="s">
        <v>5</v>
      </c>
      <c r="CM56" s="339" t="s">
        <v>6</v>
      </c>
      <c r="CN56" s="333" t="s">
        <v>5</v>
      </c>
      <c r="CO56" s="339" t="s">
        <v>6</v>
      </c>
      <c r="CP56" s="333" t="s">
        <v>5</v>
      </c>
      <c r="CQ56" s="339" t="s">
        <v>6</v>
      </c>
      <c r="CR56" s="333" t="s">
        <v>5</v>
      </c>
      <c r="CS56" s="339" t="s">
        <v>6</v>
      </c>
      <c r="CT56" s="333" t="s">
        <v>5</v>
      </c>
      <c r="CU56" s="339" t="s">
        <v>6</v>
      </c>
      <c r="CV56" s="333" t="s">
        <v>5</v>
      </c>
      <c r="CW56" s="339" t="s">
        <v>6</v>
      </c>
      <c r="CX56" s="333" t="s">
        <v>5</v>
      </c>
      <c r="CY56" s="339" t="s">
        <v>6</v>
      </c>
      <c r="CZ56" s="333" t="s">
        <v>5</v>
      </c>
      <c r="DA56" s="339" t="s">
        <v>6</v>
      </c>
      <c r="DB56" s="333" t="s">
        <v>5</v>
      </c>
      <c r="DC56" s="339" t="s">
        <v>6</v>
      </c>
      <c r="DD56" s="333" t="s">
        <v>5</v>
      </c>
      <c r="DE56" s="339" t="s">
        <v>6</v>
      </c>
      <c r="DF56" s="333" t="s">
        <v>5</v>
      </c>
      <c r="DG56" s="339" t="s">
        <v>6</v>
      </c>
      <c r="DH56" s="333" t="s">
        <v>5</v>
      </c>
      <c r="DI56" s="339" t="s">
        <v>6</v>
      </c>
      <c r="DJ56" s="333" t="s">
        <v>5</v>
      </c>
      <c r="DK56" s="339" t="s">
        <v>6</v>
      </c>
      <c r="DL56" s="333" t="s">
        <v>5</v>
      </c>
      <c r="DM56" s="339" t="s">
        <v>6</v>
      </c>
      <c r="DN56" s="333" t="s">
        <v>5</v>
      </c>
      <c r="DO56" s="339" t="s">
        <v>6</v>
      </c>
      <c r="DP56" s="333" t="s">
        <v>5</v>
      </c>
      <c r="DQ56" s="339" t="s">
        <v>6</v>
      </c>
      <c r="DR56" s="333" t="s">
        <v>5</v>
      </c>
      <c r="DS56" s="339" t="s">
        <v>6</v>
      </c>
      <c r="DT56" s="333" t="s">
        <v>5</v>
      </c>
      <c r="DU56" s="339" t="s">
        <v>6</v>
      </c>
      <c r="DV56" s="333" t="s">
        <v>5</v>
      </c>
      <c r="DW56" s="339" t="s">
        <v>6</v>
      </c>
      <c r="DX56" s="333" t="s">
        <v>5</v>
      </c>
      <c r="DY56" s="339" t="s">
        <v>6</v>
      </c>
      <c r="DZ56" s="333" t="s">
        <v>5</v>
      </c>
      <c r="EA56" s="339" t="s">
        <v>6</v>
      </c>
      <c r="EB56" s="333" t="s">
        <v>5</v>
      </c>
      <c r="EC56" s="339" t="s">
        <v>6</v>
      </c>
      <c r="ED56" s="333" t="s">
        <v>5</v>
      </c>
      <c r="EE56" s="339" t="s">
        <v>6</v>
      </c>
      <c r="EF56" s="333" t="s">
        <v>5</v>
      </c>
      <c r="EG56" s="339" t="s">
        <v>6</v>
      </c>
      <c r="EH56" s="333" t="s">
        <v>5</v>
      </c>
      <c r="EI56" s="339" t="s">
        <v>6</v>
      </c>
      <c r="EJ56" s="333" t="s">
        <v>5</v>
      </c>
      <c r="EK56" s="339" t="s">
        <v>6</v>
      </c>
      <c r="EL56" s="333" t="s">
        <v>5</v>
      </c>
      <c r="EM56" s="339" t="s">
        <v>6</v>
      </c>
      <c r="EN56" s="333" t="s">
        <v>5</v>
      </c>
      <c r="EO56" s="339" t="s">
        <v>6</v>
      </c>
      <c r="EP56" s="333" t="s">
        <v>5</v>
      </c>
      <c r="EQ56" s="339" t="s">
        <v>6</v>
      </c>
    </row>
    <row r="57" spans="1:147">
      <c r="A57" t="s">
        <v>214</v>
      </c>
      <c r="B57" s="31">
        <v>5012662689.1700001</v>
      </c>
      <c r="C57" s="5">
        <v>8.7497000000000007</v>
      </c>
      <c r="D57" s="31">
        <v>2390985.0099999998</v>
      </c>
      <c r="E57" s="5">
        <v>5.0960000000000001</v>
      </c>
      <c r="F57" s="31">
        <v>743761.26</v>
      </c>
      <c r="G57" s="5">
        <v>2.3056999999999999</v>
      </c>
      <c r="H57" s="31">
        <v>381199863.08999997</v>
      </c>
      <c r="I57" s="5">
        <v>8.5676000000000005</v>
      </c>
      <c r="J57" s="31">
        <v>73833979</v>
      </c>
      <c r="K57" s="5">
        <v>15.3735</v>
      </c>
      <c r="L57" s="31">
        <v>666562065.60000002</v>
      </c>
      <c r="M57" s="5">
        <v>42.545699999999997</v>
      </c>
      <c r="N57" s="31">
        <v>251394108.81</v>
      </c>
      <c r="O57" s="5">
        <v>8.8178999999999998</v>
      </c>
      <c r="P57" s="31">
        <v>2847007.86</v>
      </c>
      <c r="Q57" s="5">
        <v>8.1088000000000005</v>
      </c>
      <c r="R57" s="31">
        <v>797418.83</v>
      </c>
      <c r="S57" s="5">
        <v>1.9272</v>
      </c>
      <c r="T57" s="31">
        <v>136020272.38</v>
      </c>
      <c r="U57" s="5">
        <v>8.8790999999999993</v>
      </c>
      <c r="V57" s="31">
        <v>23940770.789999999</v>
      </c>
      <c r="W57" s="5">
        <v>14.086600000000001</v>
      </c>
      <c r="X57" s="31">
        <v>23084239.449999999</v>
      </c>
      <c r="Y57" s="5">
        <v>5.6848000000000001</v>
      </c>
      <c r="Z57" s="31">
        <v>658884140.37</v>
      </c>
      <c r="AA57" s="5">
        <v>7.2576999999999998</v>
      </c>
      <c r="AB57" s="31">
        <v>9691145.3900000006</v>
      </c>
      <c r="AC57" s="5">
        <v>3.8843000000000001</v>
      </c>
      <c r="AD57" s="31">
        <v>69885065.280000001</v>
      </c>
      <c r="AE57" s="5">
        <v>13.201599999999999</v>
      </c>
      <c r="AF57" s="31">
        <v>5982723.4400000004</v>
      </c>
      <c r="AG57" s="5">
        <v>10.479200000000001</v>
      </c>
      <c r="AH57" s="31">
        <v>174231.4</v>
      </c>
      <c r="AI57" s="5">
        <v>0.27879999999999999</v>
      </c>
      <c r="AJ57" s="31">
        <v>3480966.32</v>
      </c>
      <c r="AK57" s="5">
        <v>2.7702</v>
      </c>
      <c r="AL57" s="31">
        <v>10706048.59</v>
      </c>
      <c r="AM57" s="5">
        <v>5.5156000000000001</v>
      </c>
      <c r="AN57" s="31">
        <v>246288.03</v>
      </c>
      <c r="AO57" s="5">
        <v>1.8141</v>
      </c>
      <c r="AP57" s="31">
        <v>342099.41</v>
      </c>
      <c r="AQ57" s="5">
        <v>5.0460000000000003</v>
      </c>
      <c r="AR57" s="31">
        <v>41005024.789999999</v>
      </c>
      <c r="AS57" s="5">
        <v>11.1126</v>
      </c>
      <c r="AT57" s="31">
        <v>32770806.390000001</v>
      </c>
      <c r="AU57" s="5">
        <v>9.4859000000000009</v>
      </c>
      <c r="AV57" s="31">
        <v>27524715</v>
      </c>
      <c r="AW57" s="5">
        <v>4.6905000000000001</v>
      </c>
      <c r="AX57" s="31">
        <v>62202975.280000001</v>
      </c>
      <c r="AY57" s="5">
        <v>22.1477</v>
      </c>
      <c r="AZ57" s="31">
        <v>35790561</v>
      </c>
      <c r="BA57" s="5">
        <v>11.0532</v>
      </c>
      <c r="BB57" s="31">
        <v>98609426.829999998</v>
      </c>
      <c r="BC57" s="5">
        <v>5.0239000000000003</v>
      </c>
      <c r="BD57" s="31">
        <v>62958674.780000001</v>
      </c>
      <c r="BE57" s="5">
        <v>24.563600000000001</v>
      </c>
      <c r="BF57" s="31">
        <v>411771.92</v>
      </c>
      <c r="BG57" s="5">
        <v>1.0952</v>
      </c>
      <c r="BH57" s="31">
        <v>30125576.719999999</v>
      </c>
      <c r="BI57" s="5">
        <v>42.467799999999997</v>
      </c>
      <c r="BJ57" s="31">
        <v>1887781.14</v>
      </c>
      <c r="BK57" s="5">
        <v>2.5941999999999998</v>
      </c>
      <c r="BL57" s="31">
        <v>33826515</v>
      </c>
      <c r="BM57" s="5">
        <v>35.064599999999999</v>
      </c>
      <c r="BN57" s="31">
        <v>27316462</v>
      </c>
      <c r="BO57" s="5">
        <v>18.9482</v>
      </c>
      <c r="BP57" s="31">
        <v>16766028</v>
      </c>
      <c r="BQ57" s="5">
        <v>12.272</v>
      </c>
      <c r="BR57" s="31">
        <v>23805881</v>
      </c>
      <c r="BS57" s="5">
        <v>75.200999999999993</v>
      </c>
      <c r="BT57" s="31">
        <v>977618.8</v>
      </c>
      <c r="BU57" s="5">
        <v>1.1776</v>
      </c>
      <c r="BV57" s="31">
        <v>181571094.59</v>
      </c>
      <c r="BW57" s="5">
        <v>7.4768999999999997</v>
      </c>
      <c r="BX57" s="31">
        <v>572723657.48000002</v>
      </c>
      <c r="BY57" s="5">
        <v>10.4635</v>
      </c>
      <c r="BZ57" s="31">
        <v>5810984.4699999997</v>
      </c>
      <c r="CA57" s="5">
        <v>1.637</v>
      </c>
      <c r="CB57" s="31">
        <v>13833691.16</v>
      </c>
      <c r="CC57" s="5">
        <v>0.77839999999999998</v>
      </c>
      <c r="CD57" s="31">
        <v>4902201.12</v>
      </c>
      <c r="CE57" s="5">
        <v>0.72370000000000001</v>
      </c>
      <c r="CF57" s="31">
        <v>5024831.07</v>
      </c>
      <c r="CG57" s="5">
        <v>0.8135</v>
      </c>
      <c r="CH57" s="31">
        <v>5672677.75</v>
      </c>
      <c r="CI57" s="5">
        <v>0.75460000000000005</v>
      </c>
      <c r="CJ57" s="31">
        <v>0</v>
      </c>
      <c r="CK57">
        <v>0</v>
      </c>
      <c r="CL57" s="31">
        <v>1167023.6100000001</v>
      </c>
      <c r="CM57" s="5">
        <v>0.89070000000000005</v>
      </c>
      <c r="CN57" s="31">
        <v>2245894.44</v>
      </c>
      <c r="CO57" s="5">
        <v>1.0993999999999999</v>
      </c>
      <c r="CP57" s="31">
        <v>471422.09</v>
      </c>
      <c r="CQ57" s="5">
        <v>0.9294</v>
      </c>
      <c r="CR57" s="31">
        <v>0</v>
      </c>
      <c r="CS57">
        <v>0</v>
      </c>
      <c r="CT57" s="31">
        <v>497329</v>
      </c>
      <c r="CU57" s="5">
        <v>49.710999999999999</v>
      </c>
      <c r="CV57" s="31">
        <v>317660821.43000001</v>
      </c>
      <c r="CW57" s="5">
        <v>7.6146000000000003</v>
      </c>
      <c r="CX57" s="31">
        <v>5273583.17</v>
      </c>
      <c r="CY57" s="5">
        <v>0.19789999999999999</v>
      </c>
      <c r="CZ57" s="31">
        <v>125115750.48999999</v>
      </c>
      <c r="DA57" s="5">
        <v>10.2127</v>
      </c>
      <c r="DB57" s="31">
        <v>9592264.3699999992</v>
      </c>
      <c r="DC57" s="5">
        <v>11.8293</v>
      </c>
      <c r="DD57" s="31">
        <v>3128280.79</v>
      </c>
      <c r="DE57" s="5">
        <v>0.52339999999999998</v>
      </c>
      <c r="DF57" s="31">
        <v>9891.67</v>
      </c>
      <c r="DG57" s="5">
        <v>100</v>
      </c>
      <c r="DH57" s="31">
        <v>137290625.28999999</v>
      </c>
      <c r="DI57" s="5">
        <v>11.8109</v>
      </c>
      <c r="DJ57" s="31">
        <v>29217882.039999999</v>
      </c>
      <c r="DK57" s="5">
        <v>5.2313999999999998</v>
      </c>
      <c r="DL57" s="31">
        <v>49518569.729999997</v>
      </c>
      <c r="DM57" s="5">
        <v>4.0777000000000001</v>
      </c>
      <c r="DN57" s="31">
        <v>113762607.51000001</v>
      </c>
      <c r="DO57" s="5">
        <v>18.117599999999999</v>
      </c>
      <c r="DP57" s="31">
        <v>176777871.97999999</v>
      </c>
      <c r="DQ57" s="5">
        <v>8.8101000000000003</v>
      </c>
      <c r="DR57" s="31">
        <v>9503335.0800000001</v>
      </c>
      <c r="DS57" s="5">
        <v>5.2514000000000003</v>
      </c>
      <c r="DT57" s="31">
        <v>761321.39</v>
      </c>
      <c r="DU57" s="5">
        <v>0.52890000000000004</v>
      </c>
      <c r="DV57" s="31">
        <v>273857.39</v>
      </c>
      <c r="DW57" s="5">
        <v>0.1789</v>
      </c>
      <c r="DX57" s="31">
        <v>20487348.309999999</v>
      </c>
      <c r="DY57" s="5">
        <v>28.567799999999998</v>
      </c>
      <c r="DZ57" s="31">
        <v>47974581.140000001</v>
      </c>
      <c r="EA57" s="5">
        <v>5.8230000000000004</v>
      </c>
      <c r="EB57" s="31">
        <v>-17330982.43</v>
      </c>
      <c r="EC57" s="5">
        <v>-6.5643000000000002</v>
      </c>
      <c r="ED57" s="31">
        <v>2439514.42</v>
      </c>
      <c r="EE57" s="5">
        <v>32.230699999999999</v>
      </c>
      <c r="EF57" s="31">
        <v>2919984.21</v>
      </c>
      <c r="EG57" s="5">
        <v>29.203700000000001</v>
      </c>
      <c r="EH57" s="31">
        <v>4375821.9000000004</v>
      </c>
      <c r="EI57" s="5">
        <v>18.544899999999998</v>
      </c>
      <c r="EJ57" s="31">
        <v>343483898.20999998</v>
      </c>
      <c r="EK57" s="5">
        <v>29.7898</v>
      </c>
      <c r="EL57" s="31">
        <v>2136905.39</v>
      </c>
      <c r="EM57" s="5">
        <v>3.105</v>
      </c>
      <c r="EN57" s="31">
        <v>8464254.0800000001</v>
      </c>
      <c r="EO57" s="5">
        <v>11.0494</v>
      </c>
      <c r="EP57" s="31">
        <v>7716895.8700000001</v>
      </c>
      <c r="EQ57" s="5">
        <v>1.1682999999999999</v>
      </c>
    </row>
    <row r="58" spans="1:147">
      <c r="A58" t="s">
        <v>215</v>
      </c>
      <c r="B58" s="31">
        <v>1013337953.26</v>
      </c>
      <c r="C58" s="5">
        <v>1.7687999999999999</v>
      </c>
      <c r="D58" s="31">
        <v>0</v>
      </c>
      <c r="E58">
        <v>0</v>
      </c>
      <c r="F58" s="31">
        <v>0</v>
      </c>
      <c r="G58">
        <v>0</v>
      </c>
      <c r="H58" s="31">
        <v>123433673.09999999</v>
      </c>
      <c r="I58" s="5">
        <v>2.7742</v>
      </c>
      <c r="J58" s="31">
        <v>0</v>
      </c>
      <c r="K58">
        <v>0</v>
      </c>
      <c r="L58" s="31">
        <v>0</v>
      </c>
      <c r="M58">
        <v>0</v>
      </c>
      <c r="N58" s="31">
        <v>75034212.329999998</v>
      </c>
      <c r="O58" s="5">
        <v>2.6318999999999999</v>
      </c>
      <c r="P58" s="31">
        <v>1913263.03</v>
      </c>
      <c r="Q58" s="5">
        <v>5.4493</v>
      </c>
      <c r="R58" s="31">
        <v>0</v>
      </c>
      <c r="S58">
        <v>0</v>
      </c>
      <c r="T58" s="31">
        <v>0</v>
      </c>
      <c r="U58" s="5">
        <v>0</v>
      </c>
      <c r="V58" s="31">
        <v>0</v>
      </c>
      <c r="W58">
        <v>0</v>
      </c>
      <c r="X58" s="31">
        <v>0</v>
      </c>
      <c r="Y58">
        <v>0</v>
      </c>
      <c r="Z58" s="31">
        <v>0</v>
      </c>
      <c r="AA58" s="5">
        <v>0</v>
      </c>
      <c r="AB58" s="31">
        <v>0</v>
      </c>
      <c r="AC58" s="5">
        <v>0</v>
      </c>
      <c r="AD58" s="31">
        <v>0</v>
      </c>
      <c r="AE58" s="5">
        <v>0</v>
      </c>
      <c r="AF58" s="31">
        <v>0</v>
      </c>
      <c r="AG58">
        <v>0</v>
      </c>
      <c r="AH58" s="31">
        <v>0</v>
      </c>
      <c r="AI58">
        <v>0</v>
      </c>
      <c r="AJ58" s="31">
        <v>48856271.240000002</v>
      </c>
      <c r="AK58" s="5">
        <v>38.881</v>
      </c>
      <c r="AL58" s="31">
        <v>10347937.01</v>
      </c>
      <c r="AM58" s="5">
        <v>5.3311999999999999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>
        <v>0</v>
      </c>
      <c r="AT58" s="31">
        <v>0</v>
      </c>
      <c r="AU58">
        <v>0</v>
      </c>
      <c r="AV58" s="31">
        <v>0</v>
      </c>
      <c r="AW58">
        <v>0</v>
      </c>
      <c r="AX58" s="31">
        <v>0</v>
      </c>
      <c r="AY58">
        <v>0</v>
      </c>
      <c r="AZ58" s="31">
        <v>22193468.800000001</v>
      </c>
      <c r="BA58" s="5">
        <v>6.8540000000000001</v>
      </c>
      <c r="BB58" s="31">
        <v>272453011.77999997</v>
      </c>
      <c r="BC58" s="5">
        <v>13.8809</v>
      </c>
      <c r="BD58" s="31">
        <v>0</v>
      </c>
      <c r="BE58">
        <v>0</v>
      </c>
      <c r="BF58" s="31">
        <v>836775.89</v>
      </c>
      <c r="BG58" s="5">
        <v>2.2256999999999998</v>
      </c>
      <c r="BH58" s="31">
        <v>0</v>
      </c>
      <c r="BI58">
        <v>0</v>
      </c>
      <c r="BJ58" s="31">
        <v>13117885.08</v>
      </c>
      <c r="BK58" s="5">
        <v>18.026800000000001</v>
      </c>
      <c r="BL58" s="31">
        <v>7327514</v>
      </c>
      <c r="BM58" s="5">
        <v>7.5956999999999999</v>
      </c>
      <c r="BN58" s="31">
        <v>7327514</v>
      </c>
      <c r="BO58" s="5">
        <v>5.0827999999999998</v>
      </c>
      <c r="BP58" s="31">
        <v>0</v>
      </c>
      <c r="BQ58">
        <v>0</v>
      </c>
      <c r="BR58" s="31">
        <v>7850474</v>
      </c>
      <c r="BS58" s="5">
        <v>24.798999999999999</v>
      </c>
      <c r="BT58" s="31">
        <v>0</v>
      </c>
      <c r="BU58">
        <v>0</v>
      </c>
      <c r="BV58" s="31">
        <v>4023579.48</v>
      </c>
      <c r="BW58" s="5">
        <v>0.16569999999999999</v>
      </c>
      <c r="BX58" s="31">
        <v>82374029.120000005</v>
      </c>
      <c r="BY58" s="5">
        <v>1.5048999999999999</v>
      </c>
      <c r="BZ58" s="31">
        <v>0</v>
      </c>
      <c r="CA58">
        <v>0</v>
      </c>
      <c r="CB58" s="31">
        <v>0</v>
      </c>
      <c r="CC58">
        <v>0</v>
      </c>
      <c r="CD58" s="31">
        <v>0</v>
      </c>
      <c r="CE58">
        <v>0</v>
      </c>
      <c r="CF58" s="31">
        <v>0</v>
      </c>
      <c r="CG58">
        <v>0</v>
      </c>
      <c r="CH58" s="31">
        <v>0</v>
      </c>
      <c r="CI58">
        <v>0</v>
      </c>
      <c r="CJ58" s="31">
        <v>0</v>
      </c>
      <c r="CK58">
        <v>0</v>
      </c>
      <c r="CL58" s="31">
        <v>0</v>
      </c>
      <c r="CM58">
        <v>0</v>
      </c>
      <c r="CN58" s="31">
        <v>0</v>
      </c>
      <c r="CO58">
        <v>0</v>
      </c>
      <c r="CP58" s="31">
        <v>16878690.050000001</v>
      </c>
      <c r="CQ58" s="5">
        <v>33.274999999999999</v>
      </c>
      <c r="CR58" s="31">
        <v>0</v>
      </c>
      <c r="CS58" s="5">
        <v>0</v>
      </c>
      <c r="CT58" s="31">
        <v>0</v>
      </c>
      <c r="CU58">
        <v>0</v>
      </c>
      <c r="CV58" s="31">
        <v>248055340.5</v>
      </c>
      <c r="CW58" s="5">
        <v>5.9461000000000004</v>
      </c>
      <c r="CX58" s="31">
        <v>0</v>
      </c>
      <c r="CY58">
        <v>0</v>
      </c>
      <c r="CZ58" s="31">
        <v>0</v>
      </c>
      <c r="DA58">
        <v>0</v>
      </c>
      <c r="DB58" s="31">
        <v>0</v>
      </c>
      <c r="DC58">
        <v>0</v>
      </c>
      <c r="DD58" s="31">
        <v>0</v>
      </c>
      <c r="DE58">
        <v>0</v>
      </c>
      <c r="DF58" s="31">
        <v>0</v>
      </c>
      <c r="DG58">
        <v>0</v>
      </c>
      <c r="DH58" s="31">
        <v>10082232.880000001</v>
      </c>
      <c r="DI58" s="5">
        <v>0.86739999999999995</v>
      </c>
      <c r="DJ58" s="31">
        <v>9051281.6999999993</v>
      </c>
      <c r="DK58" s="5">
        <v>1.6206</v>
      </c>
      <c r="DL58" s="31">
        <v>0</v>
      </c>
      <c r="DM58" s="5">
        <v>0</v>
      </c>
      <c r="DN58" s="31">
        <v>46020393.82</v>
      </c>
      <c r="DO58" s="5">
        <v>7.3291000000000004</v>
      </c>
      <c r="DP58" s="31">
        <v>32887108.32</v>
      </c>
      <c r="DQ58" s="5">
        <v>1.639</v>
      </c>
      <c r="DR58" s="31">
        <v>0</v>
      </c>
      <c r="DS58">
        <v>0</v>
      </c>
      <c r="DT58" s="31">
        <v>7151195.8200000003</v>
      </c>
      <c r="DU58" s="5">
        <v>4.9678000000000004</v>
      </c>
      <c r="DV58" s="31">
        <v>0</v>
      </c>
      <c r="DW58">
        <v>0</v>
      </c>
      <c r="DX58" s="31">
        <v>7061887.0899999999</v>
      </c>
      <c r="DY58" s="5">
        <v>9.8472000000000008</v>
      </c>
      <c r="DZ58" s="31">
        <v>75738420.120000005</v>
      </c>
      <c r="EA58" s="5">
        <v>9.1928999999999998</v>
      </c>
      <c r="EB58" s="31">
        <v>24485234.100000001</v>
      </c>
      <c r="EC58" s="5">
        <v>9.2741000000000007</v>
      </c>
      <c r="ED58" s="31">
        <v>0</v>
      </c>
      <c r="EE58">
        <v>0</v>
      </c>
      <c r="EF58" s="31">
        <v>0</v>
      </c>
      <c r="EG58">
        <v>0</v>
      </c>
      <c r="EH58" s="31">
        <v>0</v>
      </c>
      <c r="EI58">
        <v>0</v>
      </c>
      <c r="EJ58" s="31">
        <v>-141163440</v>
      </c>
      <c r="EK58" s="5">
        <v>-12.242900000000001</v>
      </c>
      <c r="EL58" s="31">
        <v>0</v>
      </c>
      <c r="EM58">
        <v>0</v>
      </c>
      <c r="EN58" s="31">
        <v>0</v>
      </c>
      <c r="EO58">
        <v>0</v>
      </c>
      <c r="EP58" s="31">
        <v>0</v>
      </c>
      <c r="EQ58">
        <v>0</v>
      </c>
    </row>
    <row r="59" spans="1:147">
      <c r="A59" t="s">
        <v>216</v>
      </c>
      <c r="B59" s="31">
        <v>405385217.56999999</v>
      </c>
      <c r="C59" s="5">
        <v>0.70760000000000001</v>
      </c>
      <c r="D59" s="31">
        <v>0</v>
      </c>
      <c r="E59">
        <v>0</v>
      </c>
      <c r="F59" s="31">
        <v>0</v>
      </c>
      <c r="G59">
        <v>0</v>
      </c>
      <c r="H59" s="31">
        <v>17891622.960000001</v>
      </c>
      <c r="I59" s="5">
        <v>0.40210000000000001</v>
      </c>
      <c r="J59" s="31">
        <v>109978495.84999999</v>
      </c>
      <c r="K59" s="5">
        <v>22.8994</v>
      </c>
      <c r="L59" s="31">
        <v>0</v>
      </c>
      <c r="M59">
        <v>0</v>
      </c>
      <c r="N59" s="31">
        <v>0</v>
      </c>
      <c r="O59">
        <v>0</v>
      </c>
      <c r="P59" s="31">
        <v>917381.73</v>
      </c>
      <c r="Q59" s="5">
        <v>2.6128999999999998</v>
      </c>
      <c r="R59" s="31">
        <v>0</v>
      </c>
      <c r="S59">
        <v>0</v>
      </c>
      <c r="T59" s="31">
        <v>0</v>
      </c>
      <c r="U59" s="5">
        <v>0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 s="5">
        <v>0</v>
      </c>
      <c r="AB59" s="31">
        <v>0</v>
      </c>
      <c r="AC59">
        <v>0</v>
      </c>
      <c r="AD59" s="31">
        <v>0</v>
      </c>
      <c r="AE59" s="5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9463759.1799999997</v>
      </c>
      <c r="AM59" s="5">
        <v>4.8756000000000004</v>
      </c>
      <c r="AN59" s="31">
        <v>0</v>
      </c>
      <c r="AO59">
        <v>0</v>
      </c>
      <c r="AP59" s="31">
        <v>0</v>
      </c>
      <c r="AQ59">
        <v>0</v>
      </c>
      <c r="AR59" s="31">
        <v>2145329.59</v>
      </c>
      <c r="AS59" s="5">
        <v>0.58140000000000003</v>
      </c>
      <c r="AT59" s="31">
        <v>0</v>
      </c>
      <c r="AU59">
        <v>0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2151469.7999999998</v>
      </c>
      <c r="BE59" s="5">
        <v>0.83940000000000003</v>
      </c>
      <c r="BF59" s="31">
        <v>1678321.86</v>
      </c>
      <c r="BG59" s="5">
        <v>4.4640000000000004</v>
      </c>
      <c r="BH59" s="31">
        <v>0</v>
      </c>
      <c r="BI59">
        <v>0</v>
      </c>
      <c r="BJ59" s="31">
        <v>9030019.1799999997</v>
      </c>
      <c r="BK59" s="5">
        <v>12.4092</v>
      </c>
      <c r="BL59" s="31">
        <v>0</v>
      </c>
      <c r="BM59">
        <v>0</v>
      </c>
      <c r="BN59" s="31">
        <v>0</v>
      </c>
      <c r="BO59">
        <v>0</v>
      </c>
      <c r="BP59" s="31">
        <v>0</v>
      </c>
      <c r="BQ59">
        <v>0</v>
      </c>
      <c r="BR59" s="31">
        <v>0</v>
      </c>
      <c r="BS59">
        <v>0</v>
      </c>
      <c r="BT59" s="31">
        <v>0</v>
      </c>
      <c r="BU59">
        <v>0</v>
      </c>
      <c r="BV59" s="31">
        <v>3050446.72</v>
      </c>
      <c r="BW59" s="5">
        <v>0.12559999999999999</v>
      </c>
      <c r="BX59" s="31">
        <v>138694743.34</v>
      </c>
      <c r="BY59" s="5">
        <v>2.5339</v>
      </c>
      <c r="BZ59" s="31">
        <v>0</v>
      </c>
      <c r="CA59">
        <v>0</v>
      </c>
      <c r="CB59" s="31">
        <v>0</v>
      </c>
      <c r="CC59">
        <v>0</v>
      </c>
      <c r="CD59" s="31">
        <v>0</v>
      </c>
      <c r="CE59">
        <v>0</v>
      </c>
      <c r="CF59" s="31">
        <v>0</v>
      </c>
      <c r="CG59">
        <v>0</v>
      </c>
      <c r="CH59" s="31">
        <v>0</v>
      </c>
      <c r="CI59">
        <v>0</v>
      </c>
      <c r="CJ59" s="31">
        <v>0</v>
      </c>
      <c r="CK59">
        <v>0</v>
      </c>
      <c r="CL59" s="31">
        <v>0</v>
      </c>
      <c r="CM59">
        <v>0</v>
      </c>
      <c r="CN59" s="31">
        <v>0</v>
      </c>
      <c r="CO59">
        <v>0</v>
      </c>
      <c r="CP59" s="31">
        <v>0</v>
      </c>
      <c r="CQ59">
        <v>0</v>
      </c>
      <c r="CR59" s="31">
        <v>0</v>
      </c>
      <c r="CS59">
        <v>0</v>
      </c>
      <c r="CT59" s="31">
        <v>0</v>
      </c>
      <c r="CU59">
        <v>0</v>
      </c>
      <c r="CV59" s="31">
        <v>329254</v>
      </c>
      <c r="CW59" s="5">
        <v>7.9000000000000008E-3</v>
      </c>
      <c r="CX59" s="31">
        <v>0</v>
      </c>
      <c r="CY59">
        <v>0</v>
      </c>
      <c r="CZ59" s="31">
        <v>0</v>
      </c>
      <c r="DA59">
        <v>0</v>
      </c>
      <c r="DB59" s="31">
        <v>0</v>
      </c>
      <c r="DC59">
        <v>0</v>
      </c>
      <c r="DD59" s="31">
        <v>0</v>
      </c>
      <c r="DE59">
        <v>0</v>
      </c>
      <c r="DF59" s="31">
        <v>0</v>
      </c>
      <c r="DG59">
        <v>0</v>
      </c>
      <c r="DH59" s="31">
        <v>61140674.789999999</v>
      </c>
      <c r="DI59" s="5">
        <v>5.2599</v>
      </c>
      <c r="DJ59" s="31">
        <v>0</v>
      </c>
      <c r="DK59">
        <v>0</v>
      </c>
      <c r="DL59" s="31">
        <v>0</v>
      </c>
      <c r="DM59" s="5">
        <v>0</v>
      </c>
      <c r="DN59" s="31">
        <v>0</v>
      </c>
      <c r="DO59">
        <v>0</v>
      </c>
      <c r="DP59" s="31">
        <v>0</v>
      </c>
      <c r="DQ59">
        <v>0</v>
      </c>
      <c r="DR59" s="31">
        <v>0</v>
      </c>
      <c r="DS59">
        <v>0</v>
      </c>
      <c r="DT59" s="31">
        <v>0</v>
      </c>
      <c r="DU59">
        <v>0</v>
      </c>
      <c r="DV59" s="31">
        <v>0</v>
      </c>
      <c r="DW59">
        <v>0</v>
      </c>
      <c r="DX59" s="31">
        <v>0</v>
      </c>
      <c r="DY59">
        <v>0</v>
      </c>
      <c r="DZ59" s="31">
        <v>10336923.970000001</v>
      </c>
      <c r="EA59" s="5">
        <v>1.2546999999999999</v>
      </c>
      <c r="EB59" s="31">
        <v>0</v>
      </c>
      <c r="EC59">
        <v>0</v>
      </c>
      <c r="ED59" s="31">
        <v>0</v>
      </c>
      <c r="EE59">
        <v>0</v>
      </c>
      <c r="EF59" s="31">
        <v>0</v>
      </c>
      <c r="EG59">
        <v>0</v>
      </c>
      <c r="EH59" s="31">
        <v>0</v>
      </c>
      <c r="EI59">
        <v>0</v>
      </c>
      <c r="EJ59" s="31">
        <v>38576774.600000001</v>
      </c>
      <c r="EK59" s="5">
        <v>3.3456999999999999</v>
      </c>
      <c r="EL59" s="31">
        <v>0</v>
      </c>
      <c r="EM59">
        <v>0</v>
      </c>
      <c r="EN59" s="31">
        <v>0</v>
      </c>
      <c r="EO59">
        <v>0</v>
      </c>
      <c r="EP59" s="31">
        <v>0</v>
      </c>
      <c r="EQ59">
        <v>0</v>
      </c>
    </row>
    <row r="60" spans="1:147">
      <c r="A60" t="s">
        <v>217</v>
      </c>
      <c r="B60" s="31">
        <v>1386812600.24</v>
      </c>
      <c r="C60" s="5">
        <v>2.4207000000000001</v>
      </c>
      <c r="D60" s="31">
        <v>0</v>
      </c>
      <c r="E60">
        <v>0</v>
      </c>
      <c r="F60" s="31">
        <v>0</v>
      </c>
      <c r="G60">
        <v>0</v>
      </c>
      <c r="H60" s="31">
        <v>304789254.99000001</v>
      </c>
      <c r="I60" s="5">
        <v>6.8502000000000001</v>
      </c>
      <c r="J60" s="31">
        <v>20570630</v>
      </c>
      <c r="K60" s="5">
        <v>4.2831999999999999</v>
      </c>
      <c r="L60" s="31">
        <v>0</v>
      </c>
      <c r="M60">
        <v>0</v>
      </c>
      <c r="N60" s="31">
        <v>0</v>
      </c>
      <c r="O60">
        <v>0</v>
      </c>
      <c r="P60" s="31">
        <v>2633037.4700000002</v>
      </c>
      <c r="Q60" s="5">
        <v>7.4992999999999999</v>
      </c>
      <c r="R60" s="31">
        <v>0</v>
      </c>
      <c r="S60">
        <v>0</v>
      </c>
      <c r="T60" s="31">
        <v>0</v>
      </c>
      <c r="U60" s="5">
        <v>0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 s="5">
        <v>0</v>
      </c>
      <c r="AB60" s="31">
        <v>0</v>
      </c>
      <c r="AC60">
        <v>0</v>
      </c>
      <c r="AD60" s="31">
        <v>0</v>
      </c>
      <c r="AE60" s="5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8465351.3399999999</v>
      </c>
      <c r="AM60" s="5">
        <v>4.3613</v>
      </c>
      <c r="AN60" s="31">
        <v>0</v>
      </c>
      <c r="AO60">
        <v>0</v>
      </c>
      <c r="AP60" s="31">
        <v>0</v>
      </c>
      <c r="AQ60">
        <v>0</v>
      </c>
      <c r="AR60" s="31">
        <v>733469.16</v>
      </c>
      <c r="AS60" s="5">
        <v>0.1988</v>
      </c>
      <c r="AT60" s="31">
        <v>0</v>
      </c>
      <c r="AU60">
        <v>0</v>
      </c>
      <c r="AV60" s="31">
        <v>0</v>
      </c>
      <c r="AW60">
        <v>0</v>
      </c>
      <c r="AX60" s="31">
        <v>4231666.22</v>
      </c>
      <c r="AY60" s="5">
        <v>1.5066999999999999</v>
      </c>
      <c r="AZ60" s="31">
        <v>13146120</v>
      </c>
      <c r="BA60" s="5">
        <v>4.0598999999999998</v>
      </c>
      <c r="BB60" s="31">
        <v>0</v>
      </c>
      <c r="BC60">
        <v>0</v>
      </c>
      <c r="BD60" s="31">
        <v>0</v>
      </c>
      <c r="BE60">
        <v>0</v>
      </c>
      <c r="BF60" s="31">
        <v>4011445.48</v>
      </c>
      <c r="BG60" s="5">
        <v>10.6698</v>
      </c>
      <c r="BH60" s="31">
        <v>0</v>
      </c>
      <c r="BI60">
        <v>0</v>
      </c>
      <c r="BJ60" s="31">
        <v>0</v>
      </c>
      <c r="BK60">
        <v>0</v>
      </c>
      <c r="BL60" s="31">
        <v>0</v>
      </c>
      <c r="BM60">
        <v>0</v>
      </c>
      <c r="BN60" s="31">
        <v>0</v>
      </c>
      <c r="BO60">
        <v>0</v>
      </c>
      <c r="BP60" s="31">
        <v>0</v>
      </c>
      <c r="BQ60">
        <v>0</v>
      </c>
      <c r="BR60" s="31">
        <v>0</v>
      </c>
      <c r="BS60">
        <v>0</v>
      </c>
      <c r="BT60" s="31">
        <v>0</v>
      </c>
      <c r="BU60">
        <v>0</v>
      </c>
      <c r="BV60" s="31">
        <v>102903.63</v>
      </c>
      <c r="BW60" s="5">
        <v>4.1999999999999997E-3</v>
      </c>
      <c r="BX60" s="31">
        <v>830477974.07000005</v>
      </c>
      <c r="BY60" s="5">
        <v>15.172499999999999</v>
      </c>
      <c r="BZ60" s="31">
        <v>0</v>
      </c>
      <c r="CA60">
        <v>0</v>
      </c>
      <c r="CB60" s="31">
        <v>0</v>
      </c>
      <c r="CC60">
        <v>0</v>
      </c>
      <c r="CD60" s="31">
        <v>0</v>
      </c>
      <c r="CE60">
        <v>0</v>
      </c>
      <c r="CF60" s="31">
        <v>0</v>
      </c>
      <c r="CG60">
        <v>0</v>
      </c>
      <c r="CH60" s="31">
        <v>0</v>
      </c>
      <c r="CI60">
        <v>0</v>
      </c>
      <c r="CJ60" s="31">
        <v>0</v>
      </c>
      <c r="CK60">
        <v>0</v>
      </c>
      <c r="CL60" s="31">
        <v>0</v>
      </c>
      <c r="CM60">
        <v>0</v>
      </c>
      <c r="CN60" s="31">
        <v>0</v>
      </c>
      <c r="CO60">
        <v>0</v>
      </c>
      <c r="CP60" s="31">
        <v>3087008.22</v>
      </c>
      <c r="CQ60" s="5">
        <v>6.0857999999999999</v>
      </c>
      <c r="CR60" s="31">
        <v>1030527.76</v>
      </c>
      <c r="CS60" s="5">
        <v>0.84719999999999995</v>
      </c>
      <c r="CT60" s="31">
        <v>0</v>
      </c>
      <c r="CU60">
        <v>0</v>
      </c>
      <c r="CV60" s="31">
        <v>6672109.4199999999</v>
      </c>
      <c r="CW60" s="5">
        <v>0.15989999999999999</v>
      </c>
      <c r="CX60" s="31">
        <v>0</v>
      </c>
      <c r="CY60">
        <v>0</v>
      </c>
      <c r="CZ60" s="31">
        <v>0</v>
      </c>
      <c r="DA60">
        <v>0</v>
      </c>
      <c r="DB60" s="31">
        <v>0</v>
      </c>
      <c r="DC60">
        <v>0</v>
      </c>
      <c r="DD60" s="31">
        <v>0</v>
      </c>
      <c r="DE60">
        <v>0</v>
      </c>
      <c r="DF60" s="31">
        <v>0</v>
      </c>
      <c r="DG60">
        <v>0</v>
      </c>
      <c r="DH60" s="31">
        <v>72919622.560000002</v>
      </c>
      <c r="DI60" s="5">
        <v>6.2732000000000001</v>
      </c>
      <c r="DJ60" s="31">
        <v>0</v>
      </c>
      <c r="DK60">
        <v>0</v>
      </c>
      <c r="DL60" s="31">
        <v>0</v>
      </c>
      <c r="DM60" s="5">
        <v>0</v>
      </c>
      <c r="DN60" s="31">
        <v>11061146.439999999</v>
      </c>
      <c r="DO60" s="5">
        <v>1.7616000000000001</v>
      </c>
      <c r="DP60" s="31">
        <v>1005558.77</v>
      </c>
      <c r="DQ60" s="5">
        <v>5.0099999999999999E-2</v>
      </c>
      <c r="DR60" s="31">
        <v>0</v>
      </c>
      <c r="DS60">
        <v>0</v>
      </c>
      <c r="DT60" s="31">
        <v>0</v>
      </c>
      <c r="DU60">
        <v>0</v>
      </c>
      <c r="DV60" s="31">
        <v>0</v>
      </c>
      <c r="DW60">
        <v>0</v>
      </c>
      <c r="DX60" s="31">
        <v>-246075.24</v>
      </c>
      <c r="DY60" s="5">
        <v>-0.34310000000000002</v>
      </c>
      <c r="DZ60" s="31">
        <v>-3097821.85</v>
      </c>
      <c r="EA60" s="5">
        <v>-0.376</v>
      </c>
      <c r="EB60" s="31">
        <v>1104461</v>
      </c>
      <c r="EC60" s="5">
        <v>0.41830000000000001</v>
      </c>
      <c r="ED60" s="31">
        <v>0</v>
      </c>
      <c r="EE60">
        <v>0</v>
      </c>
      <c r="EF60" s="31">
        <v>0</v>
      </c>
      <c r="EG60">
        <v>0</v>
      </c>
      <c r="EH60" s="31">
        <v>0</v>
      </c>
      <c r="EI60">
        <v>0</v>
      </c>
      <c r="EJ60" s="31">
        <v>104114210.8</v>
      </c>
      <c r="EK60" s="5">
        <v>9.0297000000000001</v>
      </c>
      <c r="EL60" s="31">
        <v>0</v>
      </c>
      <c r="EM60">
        <v>0</v>
      </c>
      <c r="EN60" s="31">
        <v>0</v>
      </c>
      <c r="EO60">
        <v>0</v>
      </c>
      <c r="EP60" s="31">
        <v>0</v>
      </c>
      <c r="EQ60">
        <v>0</v>
      </c>
    </row>
    <row r="61" spans="1:147">
      <c r="A61" t="s">
        <v>218</v>
      </c>
      <c r="B61" s="31">
        <v>3606009860.3600001</v>
      </c>
      <c r="C61" s="5">
        <v>6.2944000000000004</v>
      </c>
      <c r="D61" s="31">
        <v>0</v>
      </c>
      <c r="E61">
        <v>0</v>
      </c>
      <c r="F61" s="31">
        <v>0</v>
      </c>
      <c r="G61">
        <v>0</v>
      </c>
      <c r="H61" s="31">
        <v>633348091.74000001</v>
      </c>
      <c r="I61" s="5">
        <v>14.2347</v>
      </c>
      <c r="J61" s="31">
        <v>131439642.12</v>
      </c>
      <c r="K61" s="5">
        <v>27.367999999999999</v>
      </c>
      <c r="L61" s="31">
        <v>0</v>
      </c>
      <c r="M61">
        <v>0</v>
      </c>
      <c r="N61" s="31">
        <v>0</v>
      </c>
      <c r="O61">
        <v>0</v>
      </c>
      <c r="P61" s="31">
        <v>8731266.75</v>
      </c>
      <c r="Q61" s="5">
        <v>24.868099999999998</v>
      </c>
      <c r="R61" s="31">
        <v>0</v>
      </c>
      <c r="S61">
        <v>0</v>
      </c>
      <c r="T61" s="31">
        <v>0</v>
      </c>
      <c r="U61">
        <v>0</v>
      </c>
      <c r="V61" s="31">
        <v>900288.38</v>
      </c>
      <c r="W61" s="5">
        <v>0.52969999999999995</v>
      </c>
      <c r="X61" s="31">
        <v>0</v>
      </c>
      <c r="Y61">
        <v>0</v>
      </c>
      <c r="Z61" s="31">
        <v>532918718.44</v>
      </c>
      <c r="AA61" s="5">
        <v>5.8701999999999996</v>
      </c>
      <c r="AB61" s="31">
        <v>0</v>
      </c>
      <c r="AC61">
        <v>0</v>
      </c>
      <c r="AD61" s="31">
        <v>31437656.02</v>
      </c>
      <c r="AE61" s="5">
        <v>5.9386999999999999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73319922.870000005</v>
      </c>
      <c r="AM61" s="5">
        <v>37.773699999999998</v>
      </c>
      <c r="AN61" s="31">
        <v>0</v>
      </c>
      <c r="AO61">
        <v>0</v>
      </c>
      <c r="AP61" s="31">
        <v>0</v>
      </c>
      <c r="AQ61">
        <v>0</v>
      </c>
      <c r="AR61" s="31">
        <v>78389926.319999993</v>
      </c>
      <c r="AS61" s="5">
        <v>21.244199999999999</v>
      </c>
      <c r="AT61" s="31">
        <v>0</v>
      </c>
      <c r="AU61">
        <v>0</v>
      </c>
      <c r="AV61" s="31">
        <v>0</v>
      </c>
      <c r="AW61">
        <v>0</v>
      </c>
      <c r="AX61" s="31">
        <v>16498103.52</v>
      </c>
      <c r="AY61" s="5">
        <v>5.8742000000000001</v>
      </c>
      <c r="AZ61" s="31">
        <v>63317851.369999997</v>
      </c>
      <c r="BA61" s="5">
        <v>19.554400000000001</v>
      </c>
      <c r="BB61" s="31">
        <v>0</v>
      </c>
      <c r="BC61">
        <v>0</v>
      </c>
      <c r="BD61" s="31">
        <v>5193050.32</v>
      </c>
      <c r="BE61" s="5">
        <v>2.0261</v>
      </c>
      <c r="BF61" s="31">
        <v>0</v>
      </c>
      <c r="BG61">
        <v>0</v>
      </c>
      <c r="BH61" s="31">
        <v>0</v>
      </c>
      <c r="BI61">
        <v>0</v>
      </c>
      <c r="BJ61" s="31">
        <v>9858252.1899999995</v>
      </c>
      <c r="BK61" s="5">
        <v>13.5474</v>
      </c>
      <c r="BL61" s="31">
        <v>1942513</v>
      </c>
      <c r="BM61" s="5">
        <v>2.0135999999999998</v>
      </c>
      <c r="BN61" s="31">
        <v>1671136</v>
      </c>
      <c r="BO61" s="5">
        <v>1.1592</v>
      </c>
      <c r="BP61" s="31">
        <v>1188761</v>
      </c>
      <c r="BQ61" s="5">
        <v>0.87009999999999998</v>
      </c>
      <c r="BR61" s="31">
        <v>0</v>
      </c>
      <c r="BS61">
        <v>0</v>
      </c>
      <c r="BT61" s="31">
        <v>0</v>
      </c>
      <c r="BU61">
        <v>0</v>
      </c>
      <c r="BV61" s="31">
        <v>221408456.34999999</v>
      </c>
      <c r="BW61" s="5">
        <v>9.1173000000000002</v>
      </c>
      <c r="BX61" s="31">
        <v>567505938.76999998</v>
      </c>
      <c r="BY61" s="5">
        <v>10.3681</v>
      </c>
      <c r="BZ61" s="31">
        <v>0</v>
      </c>
      <c r="CA61">
        <v>0</v>
      </c>
      <c r="CB61" s="31">
        <v>0</v>
      </c>
      <c r="CC61">
        <v>0</v>
      </c>
      <c r="CD61" s="31">
        <v>0</v>
      </c>
      <c r="CE61">
        <v>0</v>
      </c>
      <c r="CF61" s="31">
        <v>0</v>
      </c>
      <c r="CG61">
        <v>0</v>
      </c>
      <c r="CH61" s="31">
        <v>0</v>
      </c>
      <c r="CI61">
        <v>0</v>
      </c>
      <c r="CJ61" s="31">
        <v>0</v>
      </c>
      <c r="CK61">
        <v>0</v>
      </c>
      <c r="CL61" s="31">
        <v>0</v>
      </c>
      <c r="CM61">
        <v>0</v>
      </c>
      <c r="CN61" s="31">
        <v>0</v>
      </c>
      <c r="CO61">
        <v>0</v>
      </c>
      <c r="CP61" s="31">
        <v>0</v>
      </c>
      <c r="CQ61">
        <v>0</v>
      </c>
      <c r="CR61" s="31">
        <v>8517883.2100000009</v>
      </c>
      <c r="CS61" s="5">
        <v>7.0023999999999997</v>
      </c>
      <c r="CT61" s="31">
        <v>0</v>
      </c>
      <c r="CU61">
        <v>0</v>
      </c>
      <c r="CV61" s="31">
        <v>111856185.13</v>
      </c>
      <c r="CW61" s="5">
        <v>2.6812999999999998</v>
      </c>
      <c r="CX61" s="31">
        <v>0</v>
      </c>
      <c r="CY61">
        <v>0</v>
      </c>
      <c r="CZ61" s="31">
        <v>0</v>
      </c>
      <c r="DA61">
        <v>0</v>
      </c>
      <c r="DB61" s="31">
        <v>0</v>
      </c>
      <c r="DC61">
        <v>0</v>
      </c>
      <c r="DD61" s="31">
        <v>0</v>
      </c>
      <c r="DE61">
        <v>0</v>
      </c>
      <c r="DF61" s="31">
        <v>0</v>
      </c>
      <c r="DG61">
        <v>0</v>
      </c>
      <c r="DH61" s="31">
        <v>122188384.11</v>
      </c>
      <c r="DI61" s="5">
        <v>10.511699999999999</v>
      </c>
      <c r="DJ61" s="31">
        <v>7096986.8200000003</v>
      </c>
      <c r="DK61" s="5">
        <v>1.2706999999999999</v>
      </c>
      <c r="DL61" s="31">
        <v>19053445.07</v>
      </c>
      <c r="DM61" s="5">
        <v>1.569</v>
      </c>
      <c r="DN61" s="31">
        <v>208431114.46000001</v>
      </c>
      <c r="DO61" s="5">
        <v>33.194400000000002</v>
      </c>
      <c r="DP61" s="31">
        <v>414766696.69999999</v>
      </c>
      <c r="DQ61" s="5">
        <v>20.6708</v>
      </c>
      <c r="DR61" s="31">
        <v>0</v>
      </c>
      <c r="DS61">
        <v>0</v>
      </c>
      <c r="DT61" s="31">
        <v>0</v>
      </c>
      <c r="DU61">
        <v>0</v>
      </c>
      <c r="DV61" s="31">
        <v>0</v>
      </c>
      <c r="DW61">
        <v>0</v>
      </c>
      <c r="DX61" s="31">
        <v>5494184.8700000001</v>
      </c>
      <c r="DY61" s="5">
        <v>7.6612</v>
      </c>
      <c r="DZ61" s="31">
        <v>172445609.81999999</v>
      </c>
      <c r="EA61" s="5">
        <v>20.931000000000001</v>
      </c>
      <c r="EB61" s="31">
        <v>102635408.92</v>
      </c>
      <c r="EC61" s="5">
        <v>38.874499999999998</v>
      </c>
      <c r="ED61" s="31">
        <v>0</v>
      </c>
      <c r="EE61">
        <v>0</v>
      </c>
      <c r="EF61" s="31">
        <v>0</v>
      </c>
      <c r="EG61">
        <v>0</v>
      </c>
      <c r="EH61" s="31">
        <v>0</v>
      </c>
      <c r="EI61">
        <v>0</v>
      </c>
      <c r="EJ61" s="31">
        <v>54454386.090000004</v>
      </c>
      <c r="EK61" s="5">
        <v>4.7226999999999997</v>
      </c>
      <c r="EL61" s="31">
        <v>0</v>
      </c>
      <c r="EM61">
        <v>0</v>
      </c>
      <c r="EN61" s="31">
        <v>0</v>
      </c>
      <c r="EO61">
        <v>0</v>
      </c>
      <c r="EP61" s="31">
        <v>0</v>
      </c>
      <c r="EQ61">
        <v>0</v>
      </c>
    </row>
    <row r="62" spans="1:147">
      <c r="A62" t="s">
        <v>219</v>
      </c>
      <c r="B62" s="31">
        <v>3411677487.21</v>
      </c>
      <c r="C62" s="5">
        <v>5.9551999999999996</v>
      </c>
      <c r="D62" s="31">
        <v>2992424</v>
      </c>
      <c r="E62" s="5">
        <v>6.3779000000000003</v>
      </c>
      <c r="F62" s="31">
        <v>0</v>
      </c>
      <c r="G62">
        <v>0</v>
      </c>
      <c r="H62" s="31">
        <v>680098344.55999994</v>
      </c>
      <c r="I62" s="5">
        <v>15.285399999999999</v>
      </c>
      <c r="J62" s="31">
        <v>36304931.979999997</v>
      </c>
      <c r="K62" s="5">
        <v>7.5593000000000004</v>
      </c>
      <c r="L62" s="31">
        <v>0</v>
      </c>
      <c r="M62">
        <v>0</v>
      </c>
      <c r="N62" s="31">
        <v>0</v>
      </c>
      <c r="O62">
        <v>0</v>
      </c>
      <c r="P62" s="31">
        <v>1706578.17</v>
      </c>
      <c r="Q62" s="5">
        <v>4.8605999999999998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1086329347.48</v>
      </c>
      <c r="AA62" s="5">
        <v>11.965999999999999</v>
      </c>
      <c r="AB62" s="31">
        <v>3293861.45</v>
      </c>
      <c r="AC62" s="5">
        <v>1.3202</v>
      </c>
      <c r="AD62" s="31">
        <v>41268676.07</v>
      </c>
      <c r="AE62" s="5">
        <v>7.7958999999999996</v>
      </c>
      <c r="AF62" s="31">
        <v>0</v>
      </c>
      <c r="AG62">
        <v>0</v>
      </c>
      <c r="AH62" s="31">
        <v>0</v>
      </c>
      <c r="AI62">
        <v>0</v>
      </c>
      <c r="AJ62" s="31">
        <v>4568396.6500000004</v>
      </c>
      <c r="AK62" s="5">
        <v>3.6356000000000002</v>
      </c>
      <c r="AL62" s="31">
        <v>35560512.539999999</v>
      </c>
      <c r="AM62" s="5">
        <v>18.320399999999999</v>
      </c>
      <c r="AN62" s="31">
        <v>0</v>
      </c>
      <c r="AO62">
        <v>0</v>
      </c>
      <c r="AP62" s="31">
        <v>0</v>
      </c>
      <c r="AQ62">
        <v>0</v>
      </c>
      <c r="AR62" s="31">
        <v>43326416.579999998</v>
      </c>
      <c r="AS62" s="5">
        <v>11.7417</v>
      </c>
      <c r="AT62" s="31">
        <v>0</v>
      </c>
      <c r="AU62">
        <v>0</v>
      </c>
      <c r="AV62" s="31">
        <v>0</v>
      </c>
      <c r="AW62">
        <v>0</v>
      </c>
      <c r="AX62" s="31">
        <v>29025089.420000002</v>
      </c>
      <c r="AY62" s="5">
        <v>10.3345</v>
      </c>
      <c r="AZ62" s="31">
        <v>13590408</v>
      </c>
      <c r="BA62" s="5">
        <v>4.1970999999999998</v>
      </c>
      <c r="BB62" s="31">
        <v>31820963.210000001</v>
      </c>
      <c r="BC62" s="5">
        <v>1.6212</v>
      </c>
      <c r="BD62" s="31">
        <v>14937053.57</v>
      </c>
      <c r="BE62" s="5">
        <v>5.8277999999999999</v>
      </c>
      <c r="BF62" s="31">
        <v>3203050.1</v>
      </c>
      <c r="BG62" s="5">
        <v>8.5196000000000005</v>
      </c>
      <c r="BH62" s="31">
        <v>0</v>
      </c>
      <c r="BI62">
        <v>0</v>
      </c>
      <c r="BJ62" s="31">
        <v>4128930.47</v>
      </c>
      <c r="BK62" s="5">
        <v>5.6740000000000004</v>
      </c>
      <c r="BL62" s="31">
        <v>3392230</v>
      </c>
      <c r="BM62" s="5">
        <v>3.5164</v>
      </c>
      <c r="BN62" s="31">
        <v>4986267</v>
      </c>
      <c r="BO62" s="5">
        <v>3.4586999999999999</v>
      </c>
      <c r="BP62" s="31">
        <v>4999033</v>
      </c>
      <c r="BQ62" s="5">
        <v>3.6591</v>
      </c>
      <c r="BR62" s="31">
        <v>0</v>
      </c>
      <c r="BS62">
        <v>0</v>
      </c>
      <c r="BT62" s="31">
        <v>0</v>
      </c>
      <c r="BU62">
        <v>0</v>
      </c>
      <c r="BV62" s="31">
        <v>115906090.3</v>
      </c>
      <c r="BW62" s="5">
        <v>4.7728999999999999</v>
      </c>
      <c r="BX62" s="31">
        <v>46446181.450000003</v>
      </c>
      <c r="BY62" s="5">
        <v>0.84860000000000002</v>
      </c>
      <c r="BZ62" s="31">
        <v>0</v>
      </c>
      <c r="CA62">
        <v>0</v>
      </c>
      <c r="CB62" s="31">
        <v>0</v>
      </c>
      <c r="CC62">
        <v>0</v>
      </c>
      <c r="CD62" s="31">
        <v>0</v>
      </c>
      <c r="CE62">
        <v>0</v>
      </c>
      <c r="CF62" s="31">
        <v>0</v>
      </c>
      <c r="CG62">
        <v>0</v>
      </c>
      <c r="CH62" s="31">
        <v>0</v>
      </c>
      <c r="CI62">
        <v>0</v>
      </c>
      <c r="CJ62" s="31">
        <v>0</v>
      </c>
      <c r="CK62">
        <v>0</v>
      </c>
      <c r="CL62" s="31">
        <v>0</v>
      </c>
      <c r="CM62">
        <v>0</v>
      </c>
      <c r="CN62" s="31">
        <v>0</v>
      </c>
      <c r="CO62">
        <v>0</v>
      </c>
      <c r="CP62" s="31">
        <v>0</v>
      </c>
      <c r="CQ62">
        <v>0</v>
      </c>
      <c r="CR62" s="31">
        <v>13074453.32</v>
      </c>
      <c r="CS62" s="5">
        <v>10.748200000000001</v>
      </c>
      <c r="CT62" s="31">
        <v>0</v>
      </c>
      <c r="CU62">
        <v>0</v>
      </c>
      <c r="CV62" s="31">
        <v>216559653.59999999</v>
      </c>
      <c r="CW62" s="5">
        <v>5.1910999999999996</v>
      </c>
      <c r="CX62" s="31">
        <v>0</v>
      </c>
      <c r="CY62">
        <v>0</v>
      </c>
      <c r="CZ62" s="31">
        <v>0</v>
      </c>
      <c r="DA62">
        <v>0</v>
      </c>
      <c r="DB62" s="31">
        <v>0</v>
      </c>
      <c r="DC62">
        <v>0</v>
      </c>
      <c r="DD62" s="31">
        <v>0</v>
      </c>
      <c r="DE62">
        <v>0</v>
      </c>
      <c r="DF62" s="31">
        <v>0</v>
      </c>
      <c r="DG62">
        <v>0</v>
      </c>
      <c r="DH62" s="31">
        <v>101674336.27</v>
      </c>
      <c r="DI62" s="5">
        <v>8.7469000000000001</v>
      </c>
      <c r="DJ62" s="31">
        <v>7329971.9699999997</v>
      </c>
      <c r="DK62" s="5">
        <v>1.3124</v>
      </c>
      <c r="DL62" s="31">
        <v>98436298.620000005</v>
      </c>
      <c r="DM62" s="5">
        <v>8.1058000000000003</v>
      </c>
      <c r="DN62" s="31">
        <v>128590149.16</v>
      </c>
      <c r="DO62" s="5">
        <v>20.478999999999999</v>
      </c>
      <c r="DP62" s="31">
        <v>362366841.81</v>
      </c>
      <c r="DQ62" s="5">
        <v>18.0593</v>
      </c>
      <c r="DR62" s="31">
        <v>0</v>
      </c>
      <c r="DS62">
        <v>0</v>
      </c>
      <c r="DT62" s="31">
        <v>0</v>
      </c>
      <c r="DU62">
        <v>0</v>
      </c>
      <c r="DV62" s="31">
        <v>0</v>
      </c>
      <c r="DW62">
        <v>0</v>
      </c>
      <c r="DX62" s="31">
        <v>13022427.52</v>
      </c>
      <c r="DY62" s="5">
        <v>18.1586</v>
      </c>
      <c r="DZ62" s="31">
        <v>129920099.73</v>
      </c>
      <c r="EA62" s="5">
        <v>15.769399999999999</v>
      </c>
      <c r="EB62" s="31">
        <v>43660184.700000003</v>
      </c>
      <c r="EC62" s="5">
        <v>16.536899999999999</v>
      </c>
      <c r="ED62" s="31">
        <v>0</v>
      </c>
      <c r="EE62">
        <v>0</v>
      </c>
      <c r="EF62" s="31">
        <v>0</v>
      </c>
      <c r="EG62">
        <v>0</v>
      </c>
      <c r="EH62" s="31">
        <v>0</v>
      </c>
      <c r="EI62">
        <v>0</v>
      </c>
      <c r="EJ62" s="31">
        <v>89158284.510000005</v>
      </c>
      <c r="EK62" s="5">
        <v>7.7325999999999997</v>
      </c>
      <c r="EL62" s="31">
        <v>0</v>
      </c>
      <c r="EM62">
        <v>0</v>
      </c>
      <c r="EN62" s="31">
        <v>0</v>
      </c>
      <c r="EO62">
        <v>0</v>
      </c>
      <c r="EP62" s="31">
        <v>0</v>
      </c>
      <c r="EQ62">
        <v>0</v>
      </c>
    </row>
    <row r="63" spans="1:147">
      <c r="A63" t="s">
        <v>220</v>
      </c>
      <c r="B63" s="31">
        <v>1654489698.5999999</v>
      </c>
      <c r="C63" s="5">
        <v>2.8879999999999999</v>
      </c>
      <c r="D63" s="31">
        <v>1368121.87</v>
      </c>
      <c r="E63" s="5">
        <v>2.9159000000000002</v>
      </c>
      <c r="F63" s="31">
        <v>0</v>
      </c>
      <c r="G63">
        <v>0</v>
      </c>
      <c r="H63" s="31">
        <v>346898047.16000003</v>
      </c>
      <c r="I63" s="5">
        <v>7.7965999999999998</v>
      </c>
      <c r="J63" s="31">
        <v>7233501.1299999999</v>
      </c>
      <c r="K63" s="5">
        <v>1.5061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0</v>
      </c>
      <c r="U63">
        <v>0</v>
      </c>
      <c r="V63" s="31">
        <v>42340585.200000003</v>
      </c>
      <c r="W63" s="5">
        <v>24.9129</v>
      </c>
      <c r="X63" s="31">
        <v>0</v>
      </c>
      <c r="Y63">
        <v>0</v>
      </c>
      <c r="Z63" s="31">
        <v>483181850.69999999</v>
      </c>
      <c r="AA63" s="5">
        <v>5.3223000000000003</v>
      </c>
      <c r="AB63" s="31">
        <v>1910742.67</v>
      </c>
      <c r="AC63" s="5">
        <v>0.76580000000000004</v>
      </c>
      <c r="AD63" s="31">
        <v>16761155.369999999</v>
      </c>
      <c r="AE63" s="5">
        <v>3.1663000000000001</v>
      </c>
      <c r="AF63" s="31">
        <v>0</v>
      </c>
      <c r="AG63">
        <v>0</v>
      </c>
      <c r="AH63" s="31">
        <v>0</v>
      </c>
      <c r="AI63">
        <v>0</v>
      </c>
      <c r="AJ63" s="31">
        <v>1700439.5</v>
      </c>
      <c r="AK63" s="5">
        <v>1.3532</v>
      </c>
      <c r="AL63" s="31">
        <v>2246609.87</v>
      </c>
      <c r="AM63" s="5">
        <v>1.1574</v>
      </c>
      <c r="AN63" s="31">
        <v>0</v>
      </c>
      <c r="AO63">
        <v>0</v>
      </c>
      <c r="AP63" s="31">
        <v>0</v>
      </c>
      <c r="AQ63">
        <v>0</v>
      </c>
      <c r="AR63" s="31">
        <v>20171741.100000001</v>
      </c>
      <c r="AS63" s="5">
        <v>5.4667000000000003</v>
      </c>
      <c r="AT63" s="31">
        <v>0</v>
      </c>
      <c r="AU63">
        <v>0</v>
      </c>
      <c r="AV63" s="31">
        <v>0</v>
      </c>
      <c r="AW63">
        <v>0</v>
      </c>
      <c r="AX63" s="31">
        <v>5576253.4199999999</v>
      </c>
      <c r="AY63" s="5">
        <v>1.9855</v>
      </c>
      <c r="AZ63" s="31">
        <v>0</v>
      </c>
      <c r="BA63">
        <v>0</v>
      </c>
      <c r="BB63" s="31">
        <v>7201861.4199999999</v>
      </c>
      <c r="BC63" s="5">
        <v>0.3669</v>
      </c>
      <c r="BD63" s="31">
        <v>10310783.4</v>
      </c>
      <c r="BE63" s="5">
        <v>4.0228000000000002</v>
      </c>
      <c r="BF63" s="31">
        <v>11486912.130000001</v>
      </c>
      <c r="BG63" s="5">
        <v>30.5532</v>
      </c>
      <c r="BH63" s="31">
        <v>0</v>
      </c>
      <c r="BI63">
        <v>0</v>
      </c>
      <c r="BJ63" s="31">
        <v>5022319.4000000004</v>
      </c>
      <c r="BK63" s="5">
        <v>6.9016999999999999</v>
      </c>
      <c r="BL63" s="31">
        <v>3929804</v>
      </c>
      <c r="BM63" s="5">
        <v>4.0735999999999999</v>
      </c>
      <c r="BN63" s="31">
        <v>5789129</v>
      </c>
      <c r="BO63" s="5">
        <v>4.0156999999999998</v>
      </c>
      <c r="BP63" s="31">
        <v>4868599</v>
      </c>
      <c r="BQ63" s="5">
        <v>3.5636000000000001</v>
      </c>
      <c r="BR63" s="31">
        <v>0</v>
      </c>
      <c r="BS63">
        <v>0</v>
      </c>
      <c r="BT63" s="31">
        <v>0</v>
      </c>
      <c r="BU63">
        <v>0</v>
      </c>
      <c r="BV63" s="31">
        <v>123111647.29000001</v>
      </c>
      <c r="BW63" s="5">
        <v>5.0696000000000003</v>
      </c>
      <c r="BX63" s="31">
        <v>165065081.91999999</v>
      </c>
      <c r="BY63" s="5">
        <v>3.0156999999999998</v>
      </c>
      <c r="BZ63" s="31">
        <v>0</v>
      </c>
      <c r="CA63">
        <v>0</v>
      </c>
      <c r="CB63" s="31">
        <v>0</v>
      </c>
      <c r="CC63">
        <v>0</v>
      </c>
      <c r="CD63" s="31">
        <v>0</v>
      </c>
      <c r="CE63">
        <v>0</v>
      </c>
      <c r="CF63" s="31">
        <v>0</v>
      </c>
      <c r="CG63">
        <v>0</v>
      </c>
      <c r="CH63" s="31">
        <v>0</v>
      </c>
      <c r="CI63">
        <v>0</v>
      </c>
      <c r="CJ63" s="31">
        <v>0</v>
      </c>
      <c r="CK63">
        <v>0</v>
      </c>
      <c r="CL63" s="31">
        <v>0</v>
      </c>
      <c r="CM63">
        <v>0</v>
      </c>
      <c r="CN63" s="31">
        <v>0</v>
      </c>
      <c r="CO63">
        <v>0</v>
      </c>
      <c r="CP63" s="31">
        <v>0</v>
      </c>
      <c r="CQ63">
        <v>0</v>
      </c>
      <c r="CR63" s="31">
        <v>10988662.890000001</v>
      </c>
      <c r="CS63" s="5">
        <v>9.0335000000000001</v>
      </c>
      <c r="CT63" s="31">
        <v>0</v>
      </c>
      <c r="CU63">
        <v>0</v>
      </c>
      <c r="CV63" s="31">
        <v>228910206.38999999</v>
      </c>
      <c r="CW63" s="5">
        <v>5.4870999999999999</v>
      </c>
      <c r="CX63" s="31">
        <v>0</v>
      </c>
      <c r="CY63">
        <v>0</v>
      </c>
      <c r="CZ63" s="31">
        <v>0</v>
      </c>
      <c r="DA63">
        <v>0</v>
      </c>
      <c r="DB63" s="31">
        <v>0</v>
      </c>
      <c r="DC63">
        <v>0</v>
      </c>
      <c r="DD63" s="31">
        <v>0</v>
      </c>
      <c r="DE63">
        <v>0</v>
      </c>
      <c r="DF63" s="31">
        <v>0</v>
      </c>
      <c r="DG63">
        <v>0</v>
      </c>
      <c r="DH63" s="31">
        <v>0</v>
      </c>
      <c r="DI63">
        <v>0</v>
      </c>
      <c r="DJ63" s="31">
        <v>10002611.289999999</v>
      </c>
      <c r="DK63" s="5">
        <v>1.7908999999999999</v>
      </c>
      <c r="DL63" s="31">
        <v>10428177.15</v>
      </c>
      <c r="DM63" s="5">
        <v>0.85870000000000002</v>
      </c>
      <c r="DN63" s="31">
        <v>46993003.200000003</v>
      </c>
      <c r="DO63" s="5">
        <v>7.484</v>
      </c>
      <c r="DP63" s="31">
        <v>73517694.540000007</v>
      </c>
      <c r="DQ63" s="5">
        <v>3.6638999999999999</v>
      </c>
      <c r="DR63" s="31">
        <v>0</v>
      </c>
      <c r="DS63">
        <v>0</v>
      </c>
      <c r="DT63" s="31">
        <v>0</v>
      </c>
      <c r="DU63">
        <v>0</v>
      </c>
      <c r="DV63" s="31">
        <v>0</v>
      </c>
      <c r="DW63">
        <v>0</v>
      </c>
      <c r="DX63" s="31">
        <v>0</v>
      </c>
      <c r="DY63">
        <v>0</v>
      </c>
      <c r="DZ63" s="31">
        <v>0</v>
      </c>
      <c r="EA63">
        <v>0</v>
      </c>
      <c r="EB63" s="31">
        <v>0</v>
      </c>
      <c r="EC63">
        <v>0</v>
      </c>
      <c r="ED63" s="31">
        <v>0</v>
      </c>
      <c r="EE63">
        <v>0</v>
      </c>
      <c r="EF63" s="31">
        <v>0</v>
      </c>
      <c r="EG63">
        <v>0</v>
      </c>
      <c r="EH63" s="31">
        <v>0</v>
      </c>
      <c r="EI63">
        <v>0</v>
      </c>
      <c r="EJ63" s="31">
        <v>7474157.5899999999</v>
      </c>
      <c r="EK63" s="5">
        <v>0.6482</v>
      </c>
      <c r="EL63" s="31">
        <v>0</v>
      </c>
      <c r="EM63">
        <v>0</v>
      </c>
      <c r="EN63" s="31">
        <v>0</v>
      </c>
      <c r="EO63">
        <v>0</v>
      </c>
      <c r="EP63" s="31">
        <v>0</v>
      </c>
      <c r="EQ63">
        <v>0</v>
      </c>
    </row>
    <row r="64" spans="1:147" ht="13.5" thickBot="1">
      <c r="A64" t="s">
        <v>221</v>
      </c>
      <c r="B64" s="31">
        <v>2779742861.8699999</v>
      </c>
      <c r="C64" s="5">
        <v>4.8521000000000001</v>
      </c>
      <c r="D64" s="31">
        <v>672116.9</v>
      </c>
      <c r="E64" s="5">
        <v>1.4325000000000001</v>
      </c>
      <c r="F64" s="31">
        <v>0</v>
      </c>
      <c r="G64">
        <v>0</v>
      </c>
      <c r="H64" s="31">
        <v>332225450.45999998</v>
      </c>
      <c r="I64" s="5">
        <v>7.4668999999999999</v>
      </c>
      <c r="J64" s="31">
        <v>22961885.559999999</v>
      </c>
      <c r="K64" s="5">
        <v>4.7811000000000003</v>
      </c>
      <c r="L64" s="31">
        <v>0</v>
      </c>
      <c r="M64">
        <v>0</v>
      </c>
      <c r="N64" s="31">
        <v>0</v>
      </c>
      <c r="O64">
        <v>0</v>
      </c>
      <c r="P64" s="31">
        <v>3746036.59</v>
      </c>
      <c r="Q64" s="5">
        <v>10.6694</v>
      </c>
      <c r="R64" s="31">
        <v>0</v>
      </c>
      <c r="S64">
        <v>0</v>
      </c>
      <c r="T64" s="31">
        <v>0</v>
      </c>
      <c r="U64">
        <v>0</v>
      </c>
      <c r="V64" s="31">
        <v>3945903.54</v>
      </c>
      <c r="W64" s="5">
        <v>2.3216999999999999</v>
      </c>
      <c r="X64" s="31">
        <v>0</v>
      </c>
      <c r="Y64">
        <v>0</v>
      </c>
      <c r="Z64" s="31">
        <v>965209597.23000002</v>
      </c>
      <c r="AA64" s="5">
        <v>10.6319</v>
      </c>
      <c r="AB64" s="31">
        <v>0</v>
      </c>
      <c r="AC64">
        <v>0</v>
      </c>
      <c r="AD64" s="31">
        <v>67160997.340000004</v>
      </c>
      <c r="AE64" s="5">
        <v>12.687099999999999</v>
      </c>
      <c r="AF64" s="31">
        <v>0</v>
      </c>
      <c r="AG64">
        <v>0</v>
      </c>
      <c r="AH64" s="31">
        <v>0</v>
      </c>
      <c r="AI64">
        <v>0</v>
      </c>
      <c r="AJ64" s="31">
        <v>0</v>
      </c>
      <c r="AK64">
        <v>0</v>
      </c>
      <c r="AL64" s="31">
        <v>3413801.64</v>
      </c>
      <c r="AM64" s="5">
        <v>1.7587999999999999</v>
      </c>
      <c r="AN64" s="31">
        <v>0</v>
      </c>
      <c r="AO64">
        <v>0</v>
      </c>
      <c r="AP64" s="31">
        <v>0</v>
      </c>
      <c r="AQ64">
        <v>0</v>
      </c>
      <c r="AR64" s="31">
        <v>15448350.25</v>
      </c>
      <c r="AS64" s="5">
        <v>4.1866000000000003</v>
      </c>
      <c r="AT64" s="31">
        <v>0</v>
      </c>
      <c r="AU64">
        <v>0</v>
      </c>
      <c r="AV64" s="31">
        <v>0</v>
      </c>
      <c r="AW64">
        <v>0</v>
      </c>
      <c r="AX64" s="31">
        <v>19315823.18</v>
      </c>
      <c r="AY64" s="5">
        <v>6.8775000000000004</v>
      </c>
      <c r="AZ64" s="31">
        <v>0</v>
      </c>
      <c r="BA64">
        <v>0</v>
      </c>
      <c r="BB64" s="31">
        <v>0</v>
      </c>
      <c r="BC64">
        <v>0</v>
      </c>
      <c r="BD64" s="31">
        <v>12411700.439999999</v>
      </c>
      <c r="BE64" s="5">
        <v>4.8425000000000002</v>
      </c>
      <c r="BF64" s="31">
        <v>6370518.1200000001</v>
      </c>
      <c r="BG64" s="5">
        <v>16.944500000000001</v>
      </c>
      <c r="BH64" s="31">
        <v>0</v>
      </c>
      <c r="BI64">
        <v>0</v>
      </c>
      <c r="BJ64" s="31">
        <v>22826141.75</v>
      </c>
      <c r="BK64" s="5">
        <v>31.367999999999999</v>
      </c>
      <c r="BL64" s="31">
        <v>14731252</v>
      </c>
      <c r="BM64" s="5">
        <v>15.2704</v>
      </c>
      <c r="BN64" s="31">
        <v>18706916</v>
      </c>
      <c r="BO64" s="5">
        <v>12.976100000000001</v>
      </c>
      <c r="BP64" s="31">
        <v>12845770</v>
      </c>
      <c r="BQ64" s="5">
        <v>9.4024999999999999</v>
      </c>
      <c r="BR64" s="31">
        <v>0</v>
      </c>
      <c r="BS64">
        <v>0</v>
      </c>
      <c r="BT64" s="31">
        <v>0</v>
      </c>
      <c r="BU64">
        <v>0</v>
      </c>
      <c r="BV64" s="31">
        <v>0</v>
      </c>
      <c r="BW64">
        <v>0</v>
      </c>
      <c r="BX64" s="31">
        <v>0</v>
      </c>
      <c r="BY64">
        <v>0</v>
      </c>
      <c r="BZ64" s="31">
        <v>0</v>
      </c>
      <c r="CA64">
        <v>0</v>
      </c>
      <c r="CB64" s="31">
        <v>0</v>
      </c>
      <c r="CC64">
        <v>0</v>
      </c>
      <c r="CD64" s="31">
        <v>0</v>
      </c>
      <c r="CE64">
        <v>0</v>
      </c>
      <c r="CF64" s="31">
        <v>0</v>
      </c>
      <c r="CG64">
        <v>0</v>
      </c>
      <c r="CH64" s="31">
        <v>0</v>
      </c>
      <c r="CI64">
        <v>0</v>
      </c>
      <c r="CJ64" s="31">
        <v>0</v>
      </c>
      <c r="CK64">
        <v>0</v>
      </c>
      <c r="CL64" s="31">
        <v>0</v>
      </c>
      <c r="CM64">
        <v>0</v>
      </c>
      <c r="CN64" s="31">
        <v>0</v>
      </c>
      <c r="CO64">
        <v>0</v>
      </c>
      <c r="CP64" s="31">
        <v>0</v>
      </c>
      <c r="CQ64">
        <v>0</v>
      </c>
      <c r="CR64" s="31">
        <v>0</v>
      </c>
      <c r="CS64">
        <v>0</v>
      </c>
      <c r="CT64" s="31">
        <v>0</v>
      </c>
      <c r="CU64">
        <v>0</v>
      </c>
      <c r="CV64" s="31">
        <v>1037473073.96</v>
      </c>
      <c r="CW64" s="5">
        <v>24.869</v>
      </c>
      <c r="CX64" s="31">
        <v>0</v>
      </c>
      <c r="CY64">
        <v>0</v>
      </c>
      <c r="CZ64" s="31">
        <v>0</v>
      </c>
      <c r="DA64">
        <v>0</v>
      </c>
      <c r="DB64" s="31">
        <v>0</v>
      </c>
      <c r="DC64">
        <v>0</v>
      </c>
      <c r="DD64" s="31">
        <v>0</v>
      </c>
      <c r="DE64">
        <v>0</v>
      </c>
      <c r="DF64" s="31">
        <v>0</v>
      </c>
      <c r="DG64">
        <v>0</v>
      </c>
      <c r="DH64" s="31">
        <v>0</v>
      </c>
      <c r="DI64">
        <v>0</v>
      </c>
      <c r="DJ64" s="31">
        <v>0</v>
      </c>
      <c r="DK64">
        <v>0</v>
      </c>
      <c r="DL64" s="31">
        <v>41047913.969999999</v>
      </c>
      <c r="DM64" s="5">
        <v>3.3801000000000001</v>
      </c>
      <c r="DN64" s="31">
        <v>60650740.07</v>
      </c>
      <c r="DO64" s="5">
        <v>9.6591000000000005</v>
      </c>
      <c r="DP64" s="31">
        <v>75076439.090000004</v>
      </c>
      <c r="DQ64" s="5">
        <v>3.7416</v>
      </c>
      <c r="DR64" s="31">
        <v>0</v>
      </c>
      <c r="DS64">
        <v>0</v>
      </c>
      <c r="DT64" s="31">
        <v>0</v>
      </c>
      <c r="DU64">
        <v>0</v>
      </c>
      <c r="DV64" s="31">
        <v>0</v>
      </c>
      <c r="DW64">
        <v>0</v>
      </c>
      <c r="DX64" s="31">
        <v>0</v>
      </c>
      <c r="DY64">
        <v>0</v>
      </c>
      <c r="DZ64" s="31">
        <v>0</v>
      </c>
      <c r="EA64">
        <v>0</v>
      </c>
      <c r="EB64" s="31">
        <v>0</v>
      </c>
      <c r="EC64">
        <v>0</v>
      </c>
      <c r="ED64" s="31">
        <v>0</v>
      </c>
      <c r="EE64">
        <v>0</v>
      </c>
      <c r="EF64" s="31">
        <v>0</v>
      </c>
      <c r="EG64">
        <v>0</v>
      </c>
      <c r="EH64" s="31">
        <v>0</v>
      </c>
      <c r="EI64">
        <v>0</v>
      </c>
      <c r="EJ64" s="31">
        <v>43502433.780000001</v>
      </c>
      <c r="EK64" s="5">
        <v>3.7728999999999999</v>
      </c>
      <c r="EL64" s="31">
        <v>0</v>
      </c>
      <c r="EM64">
        <v>0</v>
      </c>
      <c r="EN64" s="31">
        <v>0</v>
      </c>
      <c r="EO64">
        <v>0</v>
      </c>
      <c r="EP64" s="31">
        <v>0</v>
      </c>
      <c r="EQ64">
        <v>0</v>
      </c>
    </row>
    <row r="65" spans="1:147" ht="14.25" thickTop="1" thickBot="1">
      <c r="A65" s="336" t="s">
        <v>14</v>
      </c>
      <c r="B65" s="205">
        <v>19270118368.279999</v>
      </c>
      <c r="C65" s="337">
        <v>33.636499999999998</v>
      </c>
      <c r="D65" s="205">
        <v>7423647.7800000003</v>
      </c>
      <c r="E65" s="337">
        <v>15.8223</v>
      </c>
      <c r="F65" s="205">
        <v>743761.26</v>
      </c>
      <c r="G65" s="337">
        <v>2.3056999999999999</v>
      </c>
      <c r="H65" s="205">
        <v>2819884348.0599999</v>
      </c>
      <c r="I65" s="337">
        <v>63.377800000000001</v>
      </c>
      <c r="J65" s="205">
        <v>402323065.63999999</v>
      </c>
      <c r="K65" s="337">
        <v>83.770499999999998</v>
      </c>
      <c r="L65" s="205">
        <v>666562065.60000002</v>
      </c>
      <c r="M65" s="337">
        <v>42.545699999999997</v>
      </c>
      <c r="N65" s="205">
        <v>326428321.13999999</v>
      </c>
      <c r="O65" s="337">
        <v>11.4498</v>
      </c>
      <c r="P65" s="205">
        <v>22494571.600000001</v>
      </c>
      <c r="Q65" s="337">
        <v>64.068399999999997</v>
      </c>
      <c r="R65" s="205">
        <v>797418.83</v>
      </c>
      <c r="S65" s="337">
        <v>1.9272</v>
      </c>
      <c r="T65" s="205">
        <v>136020272.38</v>
      </c>
      <c r="U65" s="337">
        <v>8.8790999999999993</v>
      </c>
      <c r="V65" s="205">
        <v>71127547.909999996</v>
      </c>
      <c r="W65" s="337">
        <v>41.850999999999999</v>
      </c>
      <c r="X65" s="205">
        <v>23084239.449999999</v>
      </c>
      <c r="Y65" s="337">
        <v>5.6848000000000001</v>
      </c>
      <c r="Z65" s="205">
        <v>3726523654.2199998</v>
      </c>
      <c r="AA65" s="337">
        <v>41.048000000000002</v>
      </c>
      <c r="AB65" s="205">
        <v>14895749.51</v>
      </c>
      <c r="AC65" s="337">
        <v>5.9702999999999999</v>
      </c>
      <c r="AD65" s="205">
        <v>226513550.08000001</v>
      </c>
      <c r="AE65" s="337">
        <v>42.7896</v>
      </c>
      <c r="AF65" s="205">
        <v>5982723.4400000004</v>
      </c>
      <c r="AG65" s="337">
        <v>10.479200000000001</v>
      </c>
      <c r="AH65" s="205">
        <v>174231.4</v>
      </c>
      <c r="AI65" s="337">
        <v>0.27879999999999999</v>
      </c>
      <c r="AJ65" s="205">
        <v>58606073.710000001</v>
      </c>
      <c r="AK65" s="337">
        <v>46.640099999999997</v>
      </c>
      <c r="AL65" s="205">
        <v>153523943.03999999</v>
      </c>
      <c r="AM65" s="337">
        <v>79.093999999999994</v>
      </c>
      <c r="AN65" s="205">
        <v>246288.03</v>
      </c>
      <c r="AO65" s="337">
        <v>1.8141</v>
      </c>
      <c r="AP65" s="205">
        <v>342099.41</v>
      </c>
      <c r="AQ65" s="337">
        <v>5.0460000000000003</v>
      </c>
      <c r="AR65" s="205">
        <v>201220257.78999999</v>
      </c>
      <c r="AS65" s="337">
        <v>54.531999999999996</v>
      </c>
      <c r="AT65" s="205">
        <v>32770806.390000001</v>
      </c>
      <c r="AU65" s="337">
        <v>9.4859000000000009</v>
      </c>
      <c r="AV65" s="205">
        <v>27524715</v>
      </c>
      <c r="AW65" s="337">
        <v>4.6905000000000001</v>
      </c>
      <c r="AX65" s="205">
        <v>136849911.03999999</v>
      </c>
      <c r="AY65" s="337">
        <v>48.726100000000002</v>
      </c>
      <c r="AZ65" s="205">
        <v>148038409.16999999</v>
      </c>
      <c r="BA65" s="337">
        <v>45.718600000000002</v>
      </c>
      <c r="BB65" s="205">
        <v>410085263.24000001</v>
      </c>
      <c r="BC65" s="337">
        <v>20.893000000000001</v>
      </c>
      <c r="BD65" s="205">
        <v>107962732.31</v>
      </c>
      <c r="BE65" s="337">
        <v>42.122199999999999</v>
      </c>
      <c r="BF65" s="205">
        <v>27998795.5</v>
      </c>
      <c r="BG65" s="337">
        <v>74.471999999999994</v>
      </c>
      <c r="BH65" s="205">
        <v>30125576.719999999</v>
      </c>
      <c r="BI65" s="337">
        <v>42.467799999999997</v>
      </c>
      <c r="BJ65" s="205">
        <v>65871329.210000001</v>
      </c>
      <c r="BK65" s="337">
        <v>90.5214</v>
      </c>
      <c r="BL65" s="205">
        <v>65149828</v>
      </c>
      <c r="BM65" s="337">
        <v>67.534400000000005</v>
      </c>
      <c r="BN65" s="205">
        <v>65797424</v>
      </c>
      <c r="BO65" s="337">
        <v>45.640700000000002</v>
      </c>
      <c r="BP65" s="205">
        <v>40668191</v>
      </c>
      <c r="BQ65" s="337">
        <v>29.767199999999999</v>
      </c>
      <c r="BR65" s="205">
        <v>31656355</v>
      </c>
      <c r="BS65" s="337">
        <v>100</v>
      </c>
      <c r="BT65" s="205">
        <v>977618.8</v>
      </c>
      <c r="BU65" s="337">
        <v>1.1776</v>
      </c>
      <c r="BV65" s="205">
        <v>649174218.36000001</v>
      </c>
      <c r="BW65" s="337">
        <v>26.732099999999999</v>
      </c>
      <c r="BX65" s="205">
        <v>2403287606.1500001</v>
      </c>
      <c r="BY65" s="337">
        <v>43.907200000000003</v>
      </c>
      <c r="BZ65" s="205">
        <v>5810984.4699999997</v>
      </c>
      <c r="CA65" s="337">
        <v>1.637</v>
      </c>
      <c r="CB65" s="205">
        <v>13833691.16</v>
      </c>
      <c r="CC65" s="337">
        <v>0.77839999999999998</v>
      </c>
      <c r="CD65" s="205">
        <v>4902201.12</v>
      </c>
      <c r="CE65" s="337">
        <v>0.72370000000000001</v>
      </c>
      <c r="CF65" s="205">
        <v>5024831.07</v>
      </c>
      <c r="CG65" s="337">
        <v>0.8135</v>
      </c>
      <c r="CH65" s="205">
        <v>5672677.75</v>
      </c>
      <c r="CI65" s="337">
        <v>0.75460000000000005</v>
      </c>
      <c r="CJ65" s="205">
        <v>0</v>
      </c>
      <c r="CK65" s="336">
        <v>0</v>
      </c>
      <c r="CL65" s="205">
        <v>1167023.6100000001</v>
      </c>
      <c r="CM65" s="337">
        <v>0.89070000000000005</v>
      </c>
      <c r="CN65" s="205">
        <v>2245894.44</v>
      </c>
      <c r="CO65" s="337">
        <v>1.0993999999999999</v>
      </c>
      <c r="CP65" s="205">
        <v>20437120.359999999</v>
      </c>
      <c r="CQ65" s="337">
        <v>40.290199999999999</v>
      </c>
      <c r="CR65" s="205">
        <v>33611527.18</v>
      </c>
      <c r="CS65" s="337">
        <v>27.6313</v>
      </c>
      <c r="CT65" s="205">
        <v>497329</v>
      </c>
      <c r="CU65" s="337">
        <v>49.710999999999999</v>
      </c>
      <c r="CV65" s="205">
        <v>2167516644.4299998</v>
      </c>
      <c r="CW65" s="337">
        <v>51.957000000000001</v>
      </c>
      <c r="CX65" s="205">
        <v>5273583.17</v>
      </c>
      <c r="CY65" s="337">
        <v>0.19789999999999999</v>
      </c>
      <c r="CZ65" s="205">
        <v>125115750.48999999</v>
      </c>
      <c r="DA65" s="337">
        <v>10.2127</v>
      </c>
      <c r="DB65" s="205">
        <v>9592264.3699999992</v>
      </c>
      <c r="DC65" s="337">
        <v>11.8293</v>
      </c>
      <c r="DD65" s="205">
        <v>3128280.79</v>
      </c>
      <c r="DE65" s="337">
        <v>0.52339999999999998</v>
      </c>
      <c r="DF65" s="205">
        <v>9891.67</v>
      </c>
      <c r="DG65" s="337">
        <v>100</v>
      </c>
      <c r="DH65" s="205">
        <v>505295875.89999998</v>
      </c>
      <c r="DI65" s="337">
        <v>43.469900000000003</v>
      </c>
      <c r="DJ65" s="205">
        <v>62698733.82</v>
      </c>
      <c r="DK65" s="337">
        <v>11.226000000000001</v>
      </c>
      <c r="DL65" s="205">
        <v>218484404.53999999</v>
      </c>
      <c r="DM65" s="337">
        <v>17.991299999999999</v>
      </c>
      <c r="DN65" s="205">
        <v>615509154.65999997</v>
      </c>
      <c r="DO65" s="337">
        <v>98.024900000000002</v>
      </c>
      <c r="DP65" s="205">
        <v>1136398211.21</v>
      </c>
      <c r="DQ65" s="337">
        <v>56.634799999999998</v>
      </c>
      <c r="DR65" s="205">
        <v>9503335.0800000001</v>
      </c>
      <c r="DS65" s="337">
        <v>5.2514000000000003</v>
      </c>
      <c r="DT65" s="205">
        <v>7912517.21</v>
      </c>
      <c r="DU65" s="337">
        <v>5.4965999999999999</v>
      </c>
      <c r="DV65" s="205">
        <v>273857.39</v>
      </c>
      <c r="DW65" s="337">
        <v>0.1789</v>
      </c>
      <c r="DX65" s="205">
        <v>45819772.549999997</v>
      </c>
      <c r="DY65" s="337">
        <v>63.891599999999997</v>
      </c>
      <c r="DZ65" s="205">
        <v>433317812.93000001</v>
      </c>
      <c r="EA65" s="337">
        <v>52.594999999999999</v>
      </c>
      <c r="EB65" s="205">
        <v>154554306.28999999</v>
      </c>
      <c r="EC65" s="337">
        <v>58.539400000000001</v>
      </c>
      <c r="ED65" s="205">
        <v>2439514.42</v>
      </c>
      <c r="EE65" s="337">
        <v>32.230699999999999</v>
      </c>
      <c r="EF65" s="205">
        <v>2919984.21</v>
      </c>
      <c r="EG65" s="337">
        <v>29.203700000000001</v>
      </c>
      <c r="EH65" s="205">
        <v>4375821.9000000004</v>
      </c>
      <c r="EI65" s="337">
        <v>18.544899999999998</v>
      </c>
      <c r="EJ65" s="205">
        <v>539600705.58000004</v>
      </c>
      <c r="EK65" s="337">
        <v>46.798699999999997</v>
      </c>
      <c r="EL65" s="205">
        <v>2136905.39</v>
      </c>
      <c r="EM65" s="337">
        <v>3.105</v>
      </c>
      <c r="EN65" s="205">
        <v>8464254.0800000001</v>
      </c>
      <c r="EO65" s="337">
        <v>11.0494</v>
      </c>
      <c r="EP65" s="205">
        <v>7716895.8700000001</v>
      </c>
      <c r="EQ65" s="337">
        <v>1.1682999999999999</v>
      </c>
    </row>
    <row r="66" spans="1:147" ht="13.5" thickTop="1"/>
    <row r="67" spans="1:147">
      <c r="A67" t="s">
        <v>331</v>
      </c>
      <c r="B67" s="31">
        <v>31799400360.470001</v>
      </c>
      <c r="D67" s="31">
        <v>0</v>
      </c>
      <c r="F67" s="31">
        <v>0</v>
      </c>
      <c r="H67" s="31">
        <v>3257784278.23</v>
      </c>
      <c r="J67" s="31">
        <v>305832423.38</v>
      </c>
      <c r="L67" s="31">
        <v>1369899805</v>
      </c>
      <c r="N67" s="31">
        <v>0</v>
      </c>
      <c r="P67" s="31">
        <v>34804785.200000003</v>
      </c>
      <c r="R67" s="31">
        <v>0</v>
      </c>
      <c r="T67" s="31">
        <v>96176822.329999998</v>
      </c>
      <c r="V67" s="31">
        <v>53838325.450000003</v>
      </c>
      <c r="X67" s="31">
        <v>0</v>
      </c>
      <c r="Z67" s="31">
        <v>8180357765.6599998</v>
      </c>
      <c r="AB67" s="31">
        <v>53271120.979999997</v>
      </c>
      <c r="AD67" s="31">
        <v>529366406.06999999</v>
      </c>
      <c r="AF67" s="31">
        <v>53781807.770000003</v>
      </c>
      <c r="AH67" s="31">
        <v>0</v>
      </c>
      <c r="AJ67" s="31">
        <v>0</v>
      </c>
      <c r="AL67" s="31">
        <v>0</v>
      </c>
      <c r="AN67" s="31">
        <v>0</v>
      </c>
      <c r="AP67" s="31">
        <v>0</v>
      </c>
      <c r="AR67" s="31">
        <v>159378494</v>
      </c>
      <c r="AT67" s="31">
        <v>0</v>
      </c>
      <c r="AV67" s="31">
        <v>491500365</v>
      </c>
      <c r="AX67" s="31">
        <v>280855565</v>
      </c>
      <c r="AZ67" s="31">
        <v>323803538</v>
      </c>
      <c r="BB67" s="31">
        <v>781777950.28999996</v>
      </c>
      <c r="BD67" s="31">
        <v>2734303.47</v>
      </c>
      <c r="BF67" s="31">
        <v>0</v>
      </c>
      <c r="BH67" s="31">
        <v>70937496.480000004</v>
      </c>
      <c r="BJ67" s="31">
        <v>0</v>
      </c>
      <c r="BL67" s="31">
        <v>78915289</v>
      </c>
      <c r="BN67" s="31">
        <v>111338114</v>
      </c>
      <c r="BP67" s="31">
        <v>108501622</v>
      </c>
      <c r="BR67" s="31">
        <v>31588422</v>
      </c>
      <c r="BT67" s="31">
        <v>82934642.329999998</v>
      </c>
      <c r="BV67" s="31">
        <v>102443423.95999999</v>
      </c>
      <c r="BX67" s="31">
        <v>1703540476.95</v>
      </c>
      <c r="BZ67" s="31">
        <v>354968353.08999997</v>
      </c>
      <c r="CB67" s="31">
        <v>1777218143.6500001</v>
      </c>
      <c r="CD67" s="31">
        <v>677379683.05999994</v>
      </c>
      <c r="CF67" s="31">
        <v>617671361.00999999</v>
      </c>
      <c r="CH67" s="31">
        <v>751703570.45000005</v>
      </c>
      <c r="CJ67" s="31">
        <v>31347881.789999999</v>
      </c>
      <c r="CL67" s="31">
        <v>131027919.12</v>
      </c>
      <c r="CN67" s="31">
        <v>102141060.45999999</v>
      </c>
      <c r="CP67" s="31">
        <v>50635140</v>
      </c>
      <c r="CR67" s="31">
        <v>68818026.280000001</v>
      </c>
      <c r="CT67" s="31">
        <v>1000441</v>
      </c>
      <c r="CV67" s="31">
        <v>792202734.5</v>
      </c>
      <c r="CX67" s="31">
        <v>1514905526</v>
      </c>
      <c r="CZ67" s="31">
        <v>1155270604</v>
      </c>
      <c r="DB67" s="31">
        <v>3356819.77</v>
      </c>
      <c r="DD67" s="31">
        <v>596601970.79999995</v>
      </c>
      <c r="DF67" s="31">
        <v>0</v>
      </c>
      <c r="DH67" s="31">
        <v>871802533.48000002</v>
      </c>
      <c r="DJ67" s="31">
        <v>508245803.47000003</v>
      </c>
      <c r="DL67" s="31">
        <v>995823792.75</v>
      </c>
      <c r="DN67" s="31">
        <v>433258651</v>
      </c>
      <c r="DP67" s="31">
        <v>601961372.88999999</v>
      </c>
      <c r="DR67" s="31">
        <v>0</v>
      </c>
      <c r="DT67" s="31">
        <v>0</v>
      </c>
      <c r="DV67" s="31">
        <v>0</v>
      </c>
      <c r="DX67" s="31">
        <v>44348039.490000002</v>
      </c>
      <c r="DZ67" s="31">
        <v>360583832</v>
      </c>
      <c r="EB67" s="31">
        <v>264017510.80000001</v>
      </c>
      <c r="ED67" s="31">
        <v>2070046.36</v>
      </c>
      <c r="EF67" s="31">
        <v>1633790.83</v>
      </c>
      <c r="EH67" s="31">
        <v>2082409.37</v>
      </c>
      <c r="EJ67" s="31">
        <v>821960100.5</v>
      </c>
      <c r="EL67" s="31">
        <v>0</v>
      </c>
      <c r="EN67" s="31">
        <v>0</v>
      </c>
      <c r="EP67" s="31">
        <v>0</v>
      </c>
    </row>
  </sheetData>
  <mergeCells count="146">
    <mergeCell ref="EJ54:EK55"/>
    <mergeCell ref="EL54:EM55"/>
    <mergeCell ref="EN54:EO55"/>
    <mergeCell ref="EP54:EQ55"/>
    <mergeCell ref="DX54:DY55"/>
    <mergeCell ref="DZ54:EA55"/>
    <mergeCell ref="EB54:EC55"/>
    <mergeCell ref="ED54:EE55"/>
    <mergeCell ref="EF54:EG55"/>
    <mergeCell ref="EH54:EI55"/>
    <mergeCell ref="DL54:DM55"/>
    <mergeCell ref="DN54:DO55"/>
    <mergeCell ref="DP54:DQ55"/>
    <mergeCell ref="DR54:DS55"/>
    <mergeCell ref="DT54:DU55"/>
    <mergeCell ref="DV54:DW55"/>
    <mergeCell ref="CZ54:DA55"/>
    <mergeCell ref="DB54:DC55"/>
    <mergeCell ref="DD54:DE55"/>
    <mergeCell ref="DF54:DG55"/>
    <mergeCell ref="DH54:DI55"/>
    <mergeCell ref="DJ54:DK55"/>
    <mergeCell ref="CN54:CO55"/>
    <mergeCell ref="CP54:CQ55"/>
    <mergeCell ref="CR54:CS55"/>
    <mergeCell ref="CT54:CU55"/>
    <mergeCell ref="CV54:CW55"/>
    <mergeCell ref="CX54:CY55"/>
    <mergeCell ref="CB54:CC55"/>
    <mergeCell ref="CD54:CE55"/>
    <mergeCell ref="CF54:CG55"/>
    <mergeCell ref="CH54:CI55"/>
    <mergeCell ref="CJ54:CK55"/>
    <mergeCell ref="CL54:CM55"/>
    <mergeCell ref="BP54:BQ55"/>
    <mergeCell ref="BR54:BS55"/>
    <mergeCell ref="BT54:BU55"/>
    <mergeCell ref="BV54:BW55"/>
    <mergeCell ref="BX54:BY55"/>
    <mergeCell ref="BZ54:CA55"/>
    <mergeCell ref="BD54:BE55"/>
    <mergeCell ref="BF54:BG55"/>
    <mergeCell ref="BH54:BI55"/>
    <mergeCell ref="BJ54:BK55"/>
    <mergeCell ref="BL54:BM55"/>
    <mergeCell ref="BN54:BO55"/>
    <mergeCell ref="AR54:AS55"/>
    <mergeCell ref="AT54:AU55"/>
    <mergeCell ref="AV54:AW55"/>
    <mergeCell ref="AX54:AY55"/>
    <mergeCell ref="AZ54:BA55"/>
    <mergeCell ref="BB54:BC55"/>
    <mergeCell ref="AF54:AG55"/>
    <mergeCell ref="AH54:AI55"/>
    <mergeCell ref="AJ54:AK55"/>
    <mergeCell ref="AL54:AM55"/>
    <mergeCell ref="AN54:AO55"/>
    <mergeCell ref="AP54:AQ55"/>
    <mergeCell ref="T54:U55"/>
    <mergeCell ref="V54:W55"/>
    <mergeCell ref="X54:Y55"/>
    <mergeCell ref="Z54:AA55"/>
    <mergeCell ref="AB54:AC55"/>
    <mergeCell ref="AD54:AE55"/>
    <mergeCell ref="EP3:EQ4"/>
    <mergeCell ref="B54:C54"/>
    <mergeCell ref="D54:E55"/>
    <mergeCell ref="F54:G55"/>
    <mergeCell ref="H54:I55"/>
    <mergeCell ref="J54:K55"/>
    <mergeCell ref="L54:M55"/>
    <mergeCell ref="N54:O55"/>
    <mergeCell ref="P54:Q55"/>
    <mergeCell ref="R54:S55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G67"/>
  <sheetViews>
    <sheetView workbookViewId="0"/>
  </sheetViews>
  <sheetFormatPr defaultRowHeight="12.75"/>
  <cols>
    <col min="1" max="1" width="46.42578125" bestFit="1" customWidth="1"/>
    <col min="2" max="2" width="12.42578125" style="31" bestFit="1" customWidth="1"/>
    <col min="3" max="3" width="4" bestFit="1" customWidth="1"/>
    <col min="4" max="4" width="12.140625" style="31" bestFit="1" customWidth="1"/>
    <col min="5" max="5" width="4" bestFit="1" customWidth="1"/>
    <col min="6" max="6" width="12.140625" style="31" bestFit="1" customWidth="1"/>
    <col min="7" max="7" width="4" bestFit="1" customWidth="1"/>
    <col min="8" max="8" width="12.140625" style="31" bestFit="1" customWidth="1"/>
    <col min="9" max="9" width="4" bestFit="1" customWidth="1"/>
    <col min="10" max="10" width="12.140625" style="31" bestFit="1" customWidth="1"/>
    <col min="11" max="11" width="4" bestFit="1" customWidth="1"/>
    <col min="12" max="12" width="12.140625" style="31" bestFit="1" customWidth="1"/>
    <col min="13" max="13" width="4" bestFit="1" customWidth="1"/>
    <col min="14" max="14" width="12.140625" style="31" bestFit="1" customWidth="1"/>
    <col min="15" max="15" width="4" bestFit="1" customWidth="1"/>
    <col min="16" max="16" width="12.140625" style="31" bestFit="1" customWidth="1"/>
    <col min="17" max="17" width="4" bestFit="1" customWidth="1"/>
    <col min="18" max="18" width="12.140625" style="31" bestFit="1" customWidth="1"/>
    <col min="19" max="19" width="4" bestFit="1" customWidth="1"/>
    <col min="20" max="20" width="12.140625" style="31" bestFit="1" customWidth="1"/>
    <col min="21" max="21" width="4" bestFit="1" customWidth="1"/>
    <col min="22" max="22" width="12.140625" style="31" bestFit="1" customWidth="1"/>
    <col min="23" max="23" width="4" bestFit="1" customWidth="1"/>
    <col min="24" max="24" width="12.140625" style="31" bestFit="1" customWidth="1"/>
    <col min="25" max="25" width="4" bestFit="1" customWidth="1"/>
    <col min="26" max="26" width="12.140625" style="31" bestFit="1" customWidth="1"/>
    <col min="27" max="27" width="4" bestFit="1" customWidth="1"/>
    <col min="28" max="28" width="12.140625" style="31" bestFit="1" customWidth="1"/>
    <col min="29" max="29" width="4" bestFit="1" customWidth="1"/>
    <col min="30" max="30" width="12.140625" style="31" bestFit="1" customWidth="1"/>
    <col min="31" max="31" width="4" bestFit="1" customWidth="1"/>
    <col min="32" max="32" width="12.140625" style="31" bestFit="1" customWidth="1"/>
    <col min="33" max="33" width="4" bestFit="1" customWidth="1"/>
    <col min="34" max="34" width="12.140625" style="31" bestFit="1" customWidth="1"/>
    <col min="35" max="35" width="4" bestFit="1" customWidth="1"/>
    <col min="36" max="36" width="12.140625" style="31" bestFit="1" customWidth="1"/>
    <col min="37" max="37" width="4" bestFit="1" customWidth="1"/>
    <col min="38" max="38" width="12.140625" style="31" bestFit="1" customWidth="1"/>
    <col min="39" max="39" width="4" bestFit="1" customWidth="1"/>
    <col min="40" max="40" width="12.140625" style="31" bestFit="1" customWidth="1"/>
    <col min="41" max="41" width="4" bestFit="1" customWidth="1"/>
    <col min="42" max="42" width="12.140625" style="31" bestFit="1" customWidth="1"/>
    <col min="43" max="43" width="4" bestFit="1" customWidth="1"/>
    <col min="44" max="44" width="12.140625" style="31" bestFit="1" customWidth="1"/>
    <col min="45" max="45" width="4" bestFit="1" customWidth="1"/>
    <col min="46" max="46" width="12.140625" style="31" bestFit="1" customWidth="1"/>
    <col min="47" max="47" width="4" bestFit="1" customWidth="1"/>
    <col min="48" max="48" width="12.140625" style="31" bestFit="1" customWidth="1"/>
    <col min="49" max="49" width="4" bestFit="1" customWidth="1"/>
    <col min="50" max="50" width="12.140625" style="31" bestFit="1" customWidth="1"/>
    <col min="51" max="51" width="4" bestFit="1" customWidth="1"/>
    <col min="52" max="52" width="12.140625" style="31" bestFit="1" customWidth="1"/>
    <col min="53" max="53" width="4" bestFit="1" customWidth="1"/>
    <col min="54" max="54" width="11.140625" style="31" bestFit="1" customWidth="1"/>
    <col min="55" max="55" width="4" bestFit="1" customWidth="1"/>
    <col min="56" max="56" width="12.140625" style="31" bestFit="1" customWidth="1"/>
    <col min="57" max="57" width="4" bestFit="1" customWidth="1"/>
    <col min="58" max="58" width="12.140625" style="31" bestFit="1" customWidth="1"/>
    <col min="59" max="59" width="4" bestFit="1" customWidth="1"/>
    <col min="60" max="60" width="12.140625" style="31" bestFit="1" customWidth="1"/>
    <col min="61" max="61" width="4" bestFit="1" customWidth="1"/>
    <col min="62" max="62" width="12.140625" style="31" bestFit="1" customWidth="1"/>
    <col min="63" max="63" width="4" bestFit="1" customWidth="1"/>
    <col min="64" max="64" width="12.140625" style="31" bestFit="1" customWidth="1"/>
    <col min="65" max="65" width="4" bestFit="1" customWidth="1"/>
    <col min="66" max="66" width="11.140625" style="31" bestFit="1" customWidth="1"/>
    <col min="67" max="67" width="4" bestFit="1" customWidth="1"/>
    <col min="68" max="68" width="12.140625" style="31" bestFit="1" customWidth="1"/>
    <col min="69" max="69" width="4" bestFit="1" customWidth="1"/>
    <col min="70" max="70" width="12.7109375" style="31" bestFit="1" customWidth="1"/>
    <col min="71" max="71" width="4" bestFit="1" customWidth="1"/>
    <col min="72" max="72" width="12.140625" style="31" bestFit="1" customWidth="1"/>
    <col min="73" max="73" width="4" bestFit="1" customWidth="1"/>
    <col min="74" max="74" width="11.140625" style="31" bestFit="1" customWidth="1"/>
    <col min="75" max="75" width="4" bestFit="1" customWidth="1"/>
    <col min="76" max="76" width="11.140625" style="31" bestFit="1" customWidth="1"/>
    <col min="77" max="77" width="4" bestFit="1" customWidth="1"/>
    <col min="78" max="78" width="11.140625" style="31" bestFit="1" customWidth="1"/>
    <col min="79" max="79" width="4" bestFit="1" customWidth="1"/>
    <col min="80" max="80" width="12.140625" style="31" bestFit="1" customWidth="1"/>
    <col min="81" max="81" width="4" bestFit="1" customWidth="1"/>
    <col min="82" max="82" width="12.7109375" style="31" bestFit="1" customWidth="1"/>
    <col min="83" max="83" width="4" bestFit="1" customWidth="1"/>
    <col min="84" max="84" width="12.140625" style="31" bestFit="1" customWidth="1"/>
    <col min="85" max="85" width="4" bestFit="1" customWidth="1"/>
    <col min="86" max="86" width="12.140625" style="31" bestFit="1" customWidth="1"/>
    <col min="87" max="87" width="4" bestFit="1" customWidth="1"/>
    <col min="88" max="88" width="12.140625" style="31" bestFit="1" customWidth="1"/>
    <col min="89" max="89" width="4" bestFit="1" customWidth="1"/>
    <col min="90" max="90" width="12.140625" style="31" bestFit="1" customWidth="1"/>
    <col min="91" max="91" width="4" bestFit="1" customWidth="1"/>
    <col min="92" max="92" width="11.140625" style="31" bestFit="1" customWidth="1"/>
    <col min="93" max="93" width="4" bestFit="1" customWidth="1"/>
    <col min="94" max="94" width="12.140625" style="31" bestFit="1" customWidth="1"/>
    <col min="95" max="95" width="4" bestFit="1" customWidth="1"/>
    <col min="96" max="96" width="12.140625" style="31" bestFit="1" customWidth="1"/>
    <col min="97" max="97" width="4" bestFit="1" customWidth="1"/>
    <col min="98" max="98" width="11.140625" style="31" bestFit="1" customWidth="1"/>
    <col min="99" max="99" width="4" bestFit="1" customWidth="1"/>
    <col min="100" max="100" width="12.140625" style="31" bestFit="1" customWidth="1"/>
    <col min="101" max="101" width="4" bestFit="1" customWidth="1"/>
    <col min="102" max="102" width="12.140625" style="31" bestFit="1" customWidth="1"/>
    <col min="103" max="103" width="4" bestFit="1" customWidth="1"/>
    <col min="104" max="104" width="12.140625" style="31" bestFit="1" customWidth="1"/>
    <col min="105" max="105" width="4" bestFit="1" customWidth="1"/>
    <col min="106" max="106" width="12.140625" style="31" bestFit="1" customWidth="1"/>
    <col min="107" max="107" width="4" bestFit="1" customWidth="1"/>
    <col min="108" max="108" width="12.140625" style="31" bestFit="1" customWidth="1"/>
    <col min="109" max="109" width="4" bestFit="1" customWidth="1"/>
    <col min="110" max="110" width="11.140625" style="31" bestFit="1" customWidth="1"/>
    <col min="111" max="111" width="4" bestFit="1" customWidth="1"/>
    <col min="112" max="112" width="12.140625" style="31" bestFit="1" customWidth="1"/>
    <col min="113" max="113" width="4" bestFit="1" customWidth="1"/>
    <col min="114" max="114" width="12.140625" style="31" bestFit="1" customWidth="1"/>
    <col min="115" max="115" width="4" bestFit="1" customWidth="1"/>
    <col min="116" max="116" width="12.140625" style="31" bestFit="1" customWidth="1"/>
    <col min="117" max="117" width="4" bestFit="1" customWidth="1"/>
    <col min="118" max="118" width="11.140625" style="31" bestFit="1" customWidth="1"/>
    <col min="119" max="119" width="4" bestFit="1" customWidth="1"/>
    <col min="120" max="120" width="11.140625" style="31" bestFit="1" customWidth="1"/>
    <col min="121" max="121" width="4" bestFit="1" customWidth="1"/>
    <col min="122" max="122" width="12.140625" style="31" bestFit="1" customWidth="1"/>
    <col min="123" max="123" width="4" bestFit="1" customWidth="1"/>
    <col min="124" max="124" width="11.140625" style="31" bestFit="1" customWidth="1"/>
    <col min="125" max="125" width="4" bestFit="1" customWidth="1"/>
    <col min="126" max="126" width="12.140625" style="31" bestFit="1" customWidth="1"/>
    <col min="127" max="127" width="4" bestFit="1" customWidth="1"/>
    <col min="128" max="128" width="12.140625" style="31" bestFit="1" customWidth="1"/>
    <col min="129" max="129" width="4" bestFit="1" customWidth="1"/>
    <col min="130" max="130" width="12.140625" style="31" bestFit="1" customWidth="1"/>
    <col min="131" max="131" width="4" bestFit="1" customWidth="1"/>
    <col min="132" max="132" width="12.140625" style="31" bestFit="1" customWidth="1"/>
    <col min="133" max="133" width="4" bestFit="1" customWidth="1"/>
    <col min="134" max="134" width="11.140625" style="31" bestFit="1" customWidth="1"/>
    <col min="135" max="135" width="4" bestFit="1" customWidth="1"/>
    <col min="136" max="136" width="10.140625" style="31" bestFit="1" customWidth="1"/>
    <col min="137" max="137" width="4" bestFit="1" customWidth="1"/>
    <col min="138" max="138" width="11.140625" style="31" bestFit="1" customWidth="1"/>
    <col min="139" max="139" width="4" bestFit="1" customWidth="1"/>
    <col min="140" max="140" width="12.140625" style="31" bestFit="1" customWidth="1"/>
    <col min="141" max="141" width="4" bestFit="1" customWidth="1"/>
    <col min="142" max="142" width="11.140625" style="31" bestFit="1" customWidth="1"/>
    <col min="143" max="143" width="4" bestFit="1" customWidth="1"/>
    <col min="144" max="144" width="12.140625" style="31" bestFit="1" customWidth="1"/>
    <col min="145" max="145" width="4" bestFit="1" customWidth="1"/>
    <col min="146" max="146" width="11.140625" style="31" bestFit="1" customWidth="1"/>
    <col min="147" max="147" width="4" bestFit="1" customWidth="1"/>
    <col min="148" max="148" width="12.140625" style="31" bestFit="1" customWidth="1"/>
    <col min="149" max="149" width="4" bestFit="1" customWidth="1"/>
    <col min="150" max="150" width="12.140625" style="31" bestFit="1" customWidth="1"/>
    <col min="151" max="151" width="4" bestFit="1" customWidth="1"/>
    <col min="152" max="152" width="12.140625" style="31" bestFit="1" customWidth="1"/>
    <col min="153" max="153" width="4" bestFit="1" customWidth="1"/>
    <col min="154" max="154" width="12.140625" style="31" bestFit="1" customWidth="1"/>
    <col min="155" max="155" width="4" bestFit="1" customWidth="1"/>
    <col min="156" max="156" width="12.140625" style="31" bestFit="1" customWidth="1"/>
    <col min="157" max="157" width="4" bestFit="1" customWidth="1"/>
    <col min="158" max="158" width="12.7109375" style="31" bestFit="1" customWidth="1"/>
    <col min="159" max="159" width="4" bestFit="1" customWidth="1"/>
    <col min="160" max="160" width="12.140625" style="31" bestFit="1" customWidth="1"/>
    <col min="161" max="161" width="4" bestFit="1" customWidth="1"/>
    <col min="162" max="162" width="11.140625" style="31" bestFit="1" customWidth="1"/>
    <col min="163" max="163" width="4" bestFit="1" customWidth="1"/>
    <col min="164" max="164" width="11.7109375" style="31" bestFit="1" customWidth="1"/>
    <col min="165" max="165" width="4" bestFit="1" customWidth="1"/>
    <col min="166" max="166" width="11.140625" style="31" bestFit="1" customWidth="1"/>
    <col min="167" max="167" width="4" bestFit="1" customWidth="1"/>
    <col min="168" max="168" width="12.140625" style="31" bestFit="1" customWidth="1"/>
    <col min="169" max="169" width="4" bestFit="1" customWidth="1"/>
    <col min="170" max="170" width="12.140625" style="31" bestFit="1" customWidth="1"/>
    <col min="171" max="171" width="4" bestFit="1" customWidth="1"/>
    <col min="172" max="172" width="12.140625" style="31" bestFit="1" customWidth="1"/>
    <col min="173" max="173" width="4" bestFit="1" customWidth="1"/>
    <col min="174" max="174" width="12.7109375" style="31" bestFit="1" customWidth="1"/>
    <col min="175" max="175" width="4" bestFit="1" customWidth="1"/>
    <col min="176" max="176" width="12.140625" style="31" bestFit="1" customWidth="1"/>
    <col min="177" max="177" width="4" bestFit="1" customWidth="1"/>
    <col min="178" max="178" width="12.140625" style="31" bestFit="1" customWidth="1"/>
    <col min="179" max="179" width="4" bestFit="1" customWidth="1"/>
    <col min="180" max="180" width="12.140625" style="31" bestFit="1" customWidth="1"/>
    <col min="181" max="181" width="4" bestFit="1" customWidth="1"/>
    <col min="182" max="182" width="11.140625" style="31" bestFit="1" customWidth="1"/>
    <col min="183" max="183" width="4" bestFit="1" customWidth="1"/>
    <col min="184" max="184" width="12.140625" style="31" bestFit="1" customWidth="1"/>
    <col min="185" max="185" width="4" bestFit="1" customWidth="1"/>
    <col min="186" max="186" width="12.140625" style="31" bestFit="1" customWidth="1"/>
    <col min="187" max="187" width="4" bestFit="1" customWidth="1"/>
    <col min="188" max="188" width="12.140625" style="31" bestFit="1" customWidth="1"/>
    <col min="189" max="189" width="4" bestFit="1" customWidth="1"/>
    <col min="257" max="257" width="46.42578125" bestFit="1" customWidth="1"/>
    <col min="258" max="258" width="12.42578125" bestFit="1" customWidth="1"/>
    <col min="259" max="259" width="4" bestFit="1" customWidth="1"/>
    <col min="260" max="260" width="12.140625" bestFit="1" customWidth="1"/>
    <col min="261" max="261" width="4" bestFit="1" customWidth="1"/>
    <col min="262" max="262" width="12.140625" bestFit="1" customWidth="1"/>
    <col min="263" max="263" width="4" bestFit="1" customWidth="1"/>
    <col min="264" max="264" width="12.140625" bestFit="1" customWidth="1"/>
    <col min="265" max="265" width="4" bestFit="1" customWidth="1"/>
    <col min="266" max="266" width="12.140625" bestFit="1" customWidth="1"/>
    <col min="267" max="267" width="4" bestFit="1" customWidth="1"/>
    <col min="268" max="268" width="12.140625" bestFit="1" customWidth="1"/>
    <col min="269" max="269" width="4" bestFit="1" customWidth="1"/>
    <col min="270" max="270" width="12.140625" bestFit="1" customWidth="1"/>
    <col min="271" max="271" width="4" bestFit="1" customWidth="1"/>
    <col min="272" max="272" width="12.140625" bestFit="1" customWidth="1"/>
    <col min="273" max="273" width="4" bestFit="1" customWidth="1"/>
    <col min="274" max="274" width="12.140625" bestFit="1" customWidth="1"/>
    <col min="275" max="275" width="4" bestFit="1" customWidth="1"/>
    <col min="276" max="276" width="12.140625" bestFit="1" customWidth="1"/>
    <col min="277" max="277" width="4" bestFit="1" customWidth="1"/>
    <col min="278" max="278" width="12.14062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140625" bestFit="1" customWidth="1"/>
    <col min="283" max="283" width="4" bestFit="1" customWidth="1"/>
    <col min="284" max="284" width="12.140625" bestFit="1" customWidth="1"/>
    <col min="285" max="285" width="4" bestFit="1" customWidth="1"/>
    <col min="286" max="286" width="12.140625" bestFit="1" customWidth="1"/>
    <col min="287" max="287" width="4" bestFit="1" customWidth="1"/>
    <col min="288" max="288" width="12.14062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12.140625" bestFit="1" customWidth="1"/>
    <col min="293" max="293" width="4" bestFit="1" customWidth="1"/>
    <col min="294" max="294" width="12.140625" bestFit="1" customWidth="1"/>
    <col min="295" max="295" width="4" bestFit="1" customWidth="1"/>
    <col min="296" max="296" width="12.140625" bestFit="1" customWidth="1"/>
    <col min="297" max="297" width="4" bestFit="1" customWidth="1"/>
    <col min="298" max="298" width="12.140625" bestFit="1" customWidth="1"/>
    <col min="299" max="299" width="4" bestFit="1" customWidth="1"/>
    <col min="300" max="300" width="12.140625" bestFit="1" customWidth="1"/>
    <col min="301" max="301" width="4" bestFit="1" customWidth="1"/>
    <col min="302" max="302" width="12.140625" bestFit="1" customWidth="1"/>
    <col min="303" max="303" width="4" bestFit="1" customWidth="1"/>
    <col min="304" max="304" width="12.140625" bestFit="1" customWidth="1"/>
    <col min="305" max="305" width="4" bestFit="1" customWidth="1"/>
    <col min="306" max="306" width="12.140625" bestFit="1" customWidth="1"/>
    <col min="307" max="307" width="4" bestFit="1" customWidth="1"/>
    <col min="308" max="308" width="12.140625" bestFit="1" customWidth="1"/>
    <col min="309" max="309" width="4" bestFit="1" customWidth="1"/>
    <col min="310" max="310" width="11.140625" bestFit="1" customWidth="1"/>
    <col min="311" max="311" width="4" bestFit="1" customWidth="1"/>
    <col min="312" max="312" width="12.140625" bestFit="1" customWidth="1"/>
    <col min="313" max="313" width="4" bestFit="1" customWidth="1"/>
    <col min="314" max="314" width="12.140625" bestFit="1" customWidth="1"/>
    <col min="315" max="315" width="4" bestFit="1" customWidth="1"/>
    <col min="316" max="316" width="12.140625" bestFit="1" customWidth="1"/>
    <col min="317" max="317" width="4" bestFit="1" customWidth="1"/>
    <col min="318" max="318" width="12.140625" bestFit="1" customWidth="1"/>
    <col min="319" max="319" width="4" bestFit="1" customWidth="1"/>
    <col min="320" max="320" width="12.140625" bestFit="1" customWidth="1"/>
    <col min="321" max="321" width="4" bestFit="1" customWidth="1"/>
    <col min="322" max="322" width="11.140625" bestFit="1" customWidth="1"/>
    <col min="323" max="323" width="4" bestFit="1" customWidth="1"/>
    <col min="324" max="324" width="12.140625" bestFit="1" customWidth="1"/>
    <col min="325" max="325" width="4" bestFit="1" customWidth="1"/>
    <col min="326" max="326" width="12.7109375" bestFit="1" customWidth="1"/>
    <col min="327" max="327" width="4" bestFit="1" customWidth="1"/>
    <col min="328" max="328" width="12.140625" bestFit="1" customWidth="1"/>
    <col min="329" max="329" width="4" bestFit="1" customWidth="1"/>
    <col min="330" max="330" width="11.140625" bestFit="1" customWidth="1"/>
    <col min="331" max="331" width="4" bestFit="1" customWidth="1"/>
    <col min="332" max="332" width="11.140625" bestFit="1" customWidth="1"/>
    <col min="333" max="333" width="4" bestFit="1" customWidth="1"/>
    <col min="334" max="334" width="11.140625" bestFit="1" customWidth="1"/>
    <col min="335" max="335" width="4" bestFit="1" customWidth="1"/>
    <col min="336" max="336" width="12.140625" bestFit="1" customWidth="1"/>
    <col min="337" max="337" width="4" bestFit="1" customWidth="1"/>
    <col min="338" max="338" width="12.7109375" bestFit="1" customWidth="1"/>
    <col min="339" max="339" width="4" bestFit="1" customWidth="1"/>
    <col min="340" max="340" width="12.140625" bestFit="1" customWidth="1"/>
    <col min="341" max="341" width="4" bestFit="1" customWidth="1"/>
    <col min="342" max="342" width="12.140625" bestFit="1" customWidth="1"/>
    <col min="343" max="343" width="4" bestFit="1" customWidth="1"/>
    <col min="344" max="344" width="12.140625" bestFit="1" customWidth="1"/>
    <col min="345" max="345" width="4" bestFit="1" customWidth="1"/>
    <col min="346" max="346" width="12.140625" bestFit="1" customWidth="1"/>
    <col min="347" max="347" width="4" bestFit="1" customWidth="1"/>
    <col min="348" max="348" width="11.140625" bestFit="1" customWidth="1"/>
    <col min="349" max="349" width="4" bestFit="1" customWidth="1"/>
    <col min="350" max="350" width="12.140625" bestFit="1" customWidth="1"/>
    <col min="351" max="351" width="4" bestFit="1" customWidth="1"/>
    <col min="352" max="352" width="12.140625" bestFit="1" customWidth="1"/>
    <col min="353" max="353" width="4" bestFit="1" customWidth="1"/>
    <col min="354" max="354" width="11.140625" bestFit="1" customWidth="1"/>
    <col min="355" max="355" width="4" bestFit="1" customWidth="1"/>
    <col min="356" max="356" width="12.140625" bestFit="1" customWidth="1"/>
    <col min="357" max="357" width="4" bestFit="1" customWidth="1"/>
    <col min="358" max="358" width="12.140625" bestFit="1" customWidth="1"/>
    <col min="359" max="359" width="4" bestFit="1" customWidth="1"/>
    <col min="360" max="360" width="12.140625" bestFit="1" customWidth="1"/>
    <col min="361" max="361" width="4" bestFit="1" customWidth="1"/>
    <col min="362" max="362" width="12.140625" bestFit="1" customWidth="1"/>
    <col min="363" max="363" width="4" bestFit="1" customWidth="1"/>
    <col min="364" max="364" width="12.140625" bestFit="1" customWidth="1"/>
    <col min="365" max="365" width="4" bestFit="1" customWidth="1"/>
    <col min="366" max="366" width="11.140625" bestFit="1" customWidth="1"/>
    <col min="367" max="367" width="4" bestFit="1" customWidth="1"/>
    <col min="368" max="368" width="12.140625" bestFit="1" customWidth="1"/>
    <col min="369" max="369" width="4" bestFit="1" customWidth="1"/>
    <col min="370" max="370" width="12.140625" bestFit="1" customWidth="1"/>
    <col min="371" max="371" width="4" bestFit="1" customWidth="1"/>
    <col min="372" max="372" width="12.140625" bestFit="1" customWidth="1"/>
    <col min="373" max="373" width="4" bestFit="1" customWidth="1"/>
    <col min="374" max="374" width="11.140625" bestFit="1" customWidth="1"/>
    <col min="375" max="375" width="4" bestFit="1" customWidth="1"/>
    <col min="376" max="376" width="11.140625" bestFit="1" customWidth="1"/>
    <col min="377" max="377" width="4" bestFit="1" customWidth="1"/>
    <col min="378" max="378" width="12.140625" bestFit="1" customWidth="1"/>
    <col min="379" max="379" width="4" bestFit="1" customWidth="1"/>
    <col min="380" max="380" width="11.140625" bestFit="1" customWidth="1"/>
    <col min="381" max="381" width="4" bestFit="1" customWidth="1"/>
    <col min="382" max="382" width="12.140625" bestFit="1" customWidth="1"/>
    <col min="383" max="383" width="4" bestFit="1" customWidth="1"/>
    <col min="384" max="384" width="12.140625" bestFit="1" customWidth="1"/>
    <col min="385" max="385" width="4" bestFit="1" customWidth="1"/>
    <col min="386" max="386" width="12.140625" bestFit="1" customWidth="1"/>
    <col min="387" max="387" width="4" bestFit="1" customWidth="1"/>
    <col min="388" max="388" width="12.140625" bestFit="1" customWidth="1"/>
    <col min="389" max="389" width="4" bestFit="1" customWidth="1"/>
    <col min="390" max="390" width="11.140625" bestFit="1" customWidth="1"/>
    <col min="391" max="391" width="4" bestFit="1" customWidth="1"/>
    <col min="392" max="392" width="10.140625" bestFit="1" customWidth="1"/>
    <col min="393" max="393" width="4" bestFit="1" customWidth="1"/>
    <col min="394" max="394" width="11.140625" bestFit="1" customWidth="1"/>
    <col min="395" max="395" width="4" bestFit="1" customWidth="1"/>
    <col min="396" max="396" width="12.140625" bestFit="1" customWidth="1"/>
    <col min="397" max="397" width="4" bestFit="1" customWidth="1"/>
    <col min="398" max="398" width="11.140625" bestFit="1" customWidth="1"/>
    <col min="399" max="399" width="4" bestFit="1" customWidth="1"/>
    <col min="400" max="400" width="12.140625" bestFit="1" customWidth="1"/>
    <col min="401" max="401" width="4" bestFit="1" customWidth="1"/>
    <col min="402" max="402" width="11.140625" bestFit="1" customWidth="1"/>
    <col min="403" max="403" width="4" bestFit="1" customWidth="1"/>
    <col min="404" max="404" width="12.140625" bestFit="1" customWidth="1"/>
    <col min="405" max="405" width="4" bestFit="1" customWidth="1"/>
    <col min="406" max="406" width="12.140625" bestFit="1" customWidth="1"/>
    <col min="407" max="407" width="4" bestFit="1" customWidth="1"/>
    <col min="408" max="408" width="12.140625" bestFit="1" customWidth="1"/>
    <col min="409" max="409" width="4" bestFit="1" customWidth="1"/>
    <col min="410" max="410" width="12.140625" bestFit="1" customWidth="1"/>
    <col min="411" max="411" width="4" bestFit="1" customWidth="1"/>
    <col min="412" max="412" width="12.140625" bestFit="1" customWidth="1"/>
    <col min="413" max="413" width="4" bestFit="1" customWidth="1"/>
    <col min="414" max="414" width="12.7109375" bestFit="1" customWidth="1"/>
    <col min="415" max="415" width="4" bestFit="1" customWidth="1"/>
    <col min="416" max="416" width="12.140625" bestFit="1" customWidth="1"/>
    <col min="417" max="417" width="4" bestFit="1" customWidth="1"/>
    <col min="418" max="418" width="11.140625" bestFit="1" customWidth="1"/>
    <col min="419" max="419" width="4" bestFit="1" customWidth="1"/>
    <col min="420" max="420" width="11.7109375" bestFit="1" customWidth="1"/>
    <col min="421" max="421" width="4" bestFit="1" customWidth="1"/>
    <col min="422" max="422" width="11.140625" bestFit="1" customWidth="1"/>
    <col min="423" max="423" width="4" bestFit="1" customWidth="1"/>
    <col min="424" max="424" width="12.140625" bestFit="1" customWidth="1"/>
    <col min="425" max="425" width="4" bestFit="1" customWidth="1"/>
    <col min="426" max="426" width="12.140625" bestFit="1" customWidth="1"/>
    <col min="427" max="427" width="4" bestFit="1" customWidth="1"/>
    <col min="428" max="428" width="12.140625" bestFit="1" customWidth="1"/>
    <col min="429" max="429" width="4" bestFit="1" customWidth="1"/>
    <col min="430" max="430" width="12.7109375" bestFit="1" customWidth="1"/>
    <col min="431" max="431" width="4" bestFit="1" customWidth="1"/>
    <col min="432" max="432" width="12.140625" bestFit="1" customWidth="1"/>
    <col min="433" max="433" width="4" bestFit="1" customWidth="1"/>
    <col min="434" max="434" width="12.140625" bestFit="1" customWidth="1"/>
    <col min="435" max="435" width="4" bestFit="1" customWidth="1"/>
    <col min="436" max="436" width="12.140625" bestFit="1" customWidth="1"/>
    <col min="437" max="437" width="4" bestFit="1" customWidth="1"/>
    <col min="438" max="438" width="11.140625" bestFit="1" customWidth="1"/>
    <col min="439" max="439" width="4" bestFit="1" customWidth="1"/>
    <col min="440" max="440" width="12.140625" bestFit="1" customWidth="1"/>
    <col min="441" max="441" width="4" bestFit="1" customWidth="1"/>
    <col min="442" max="442" width="12.140625" bestFit="1" customWidth="1"/>
    <col min="443" max="443" width="4" bestFit="1" customWidth="1"/>
    <col min="444" max="444" width="12.140625" bestFit="1" customWidth="1"/>
    <col min="445" max="445" width="4" bestFit="1" customWidth="1"/>
    <col min="513" max="513" width="46.42578125" bestFit="1" customWidth="1"/>
    <col min="514" max="514" width="12.42578125" bestFit="1" customWidth="1"/>
    <col min="515" max="515" width="4" bestFit="1" customWidth="1"/>
    <col min="516" max="516" width="12.140625" bestFit="1" customWidth="1"/>
    <col min="517" max="517" width="4" bestFit="1" customWidth="1"/>
    <col min="518" max="518" width="12.140625" bestFit="1" customWidth="1"/>
    <col min="519" max="519" width="4" bestFit="1" customWidth="1"/>
    <col min="520" max="520" width="12.140625" bestFit="1" customWidth="1"/>
    <col min="521" max="521" width="4" bestFit="1" customWidth="1"/>
    <col min="522" max="522" width="12.140625" bestFit="1" customWidth="1"/>
    <col min="523" max="523" width="4" bestFit="1" customWidth="1"/>
    <col min="524" max="524" width="12.140625" bestFit="1" customWidth="1"/>
    <col min="525" max="525" width="4" bestFit="1" customWidth="1"/>
    <col min="526" max="526" width="12.140625" bestFit="1" customWidth="1"/>
    <col min="527" max="527" width="4" bestFit="1" customWidth="1"/>
    <col min="528" max="528" width="12.140625" bestFit="1" customWidth="1"/>
    <col min="529" max="529" width="4" bestFit="1" customWidth="1"/>
    <col min="530" max="530" width="12.140625" bestFit="1" customWidth="1"/>
    <col min="531" max="531" width="4" bestFit="1" customWidth="1"/>
    <col min="532" max="532" width="12.140625" bestFit="1" customWidth="1"/>
    <col min="533" max="533" width="4" bestFit="1" customWidth="1"/>
    <col min="534" max="534" width="12.14062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140625" bestFit="1" customWidth="1"/>
    <col min="539" max="539" width="4" bestFit="1" customWidth="1"/>
    <col min="540" max="540" width="12.140625" bestFit="1" customWidth="1"/>
    <col min="541" max="541" width="4" bestFit="1" customWidth="1"/>
    <col min="542" max="542" width="12.140625" bestFit="1" customWidth="1"/>
    <col min="543" max="543" width="4" bestFit="1" customWidth="1"/>
    <col min="544" max="544" width="12.14062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12.140625" bestFit="1" customWidth="1"/>
    <col min="549" max="549" width="4" bestFit="1" customWidth="1"/>
    <col min="550" max="550" width="12.140625" bestFit="1" customWidth="1"/>
    <col min="551" max="551" width="4" bestFit="1" customWidth="1"/>
    <col min="552" max="552" width="12.140625" bestFit="1" customWidth="1"/>
    <col min="553" max="553" width="4" bestFit="1" customWidth="1"/>
    <col min="554" max="554" width="12.140625" bestFit="1" customWidth="1"/>
    <col min="555" max="555" width="4" bestFit="1" customWidth="1"/>
    <col min="556" max="556" width="12.140625" bestFit="1" customWidth="1"/>
    <col min="557" max="557" width="4" bestFit="1" customWidth="1"/>
    <col min="558" max="558" width="12.140625" bestFit="1" customWidth="1"/>
    <col min="559" max="559" width="4" bestFit="1" customWidth="1"/>
    <col min="560" max="560" width="12.140625" bestFit="1" customWidth="1"/>
    <col min="561" max="561" width="4" bestFit="1" customWidth="1"/>
    <col min="562" max="562" width="12.140625" bestFit="1" customWidth="1"/>
    <col min="563" max="563" width="4" bestFit="1" customWidth="1"/>
    <col min="564" max="564" width="12.140625" bestFit="1" customWidth="1"/>
    <col min="565" max="565" width="4" bestFit="1" customWidth="1"/>
    <col min="566" max="566" width="11.140625" bestFit="1" customWidth="1"/>
    <col min="567" max="567" width="4" bestFit="1" customWidth="1"/>
    <col min="568" max="568" width="12.140625" bestFit="1" customWidth="1"/>
    <col min="569" max="569" width="4" bestFit="1" customWidth="1"/>
    <col min="570" max="570" width="12.140625" bestFit="1" customWidth="1"/>
    <col min="571" max="571" width="4" bestFit="1" customWidth="1"/>
    <col min="572" max="572" width="12.140625" bestFit="1" customWidth="1"/>
    <col min="573" max="573" width="4" bestFit="1" customWidth="1"/>
    <col min="574" max="574" width="12.140625" bestFit="1" customWidth="1"/>
    <col min="575" max="575" width="4" bestFit="1" customWidth="1"/>
    <col min="576" max="576" width="12.140625" bestFit="1" customWidth="1"/>
    <col min="577" max="577" width="4" bestFit="1" customWidth="1"/>
    <col min="578" max="578" width="11.140625" bestFit="1" customWidth="1"/>
    <col min="579" max="579" width="4" bestFit="1" customWidth="1"/>
    <col min="580" max="580" width="12.140625" bestFit="1" customWidth="1"/>
    <col min="581" max="581" width="4" bestFit="1" customWidth="1"/>
    <col min="582" max="582" width="12.7109375" bestFit="1" customWidth="1"/>
    <col min="583" max="583" width="4" bestFit="1" customWidth="1"/>
    <col min="584" max="584" width="12.140625" bestFit="1" customWidth="1"/>
    <col min="585" max="585" width="4" bestFit="1" customWidth="1"/>
    <col min="586" max="586" width="11.140625" bestFit="1" customWidth="1"/>
    <col min="587" max="587" width="4" bestFit="1" customWidth="1"/>
    <col min="588" max="588" width="11.140625" bestFit="1" customWidth="1"/>
    <col min="589" max="589" width="4" bestFit="1" customWidth="1"/>
    <col min="590" max="590" width="11.140625" bestFit="1" customWidth="1"/>
    <col min="591" max="591" width="4" bestFit="1" customWidth="1"/>
    <col min="592" max="592" width="12.140625" bestFit="1" customWidth="1"/>
    <col min="593" max="593" width="4" bestFit="1" customWidth="1"/>
    <col min="594" max="594" width="12.7109375" bestFit="1" customWidth="1"/>
    <col min="595" max="595" width="4" bestFit="1" customWidth="1"/>
    <col min="596" max="596" width="12.140625" bestFit="1" customWidth="1"/>
    <col min="597" max="597" width="4" bestFit="1" customWidth="1"/>
    <col min="598" max="598" width="12.140625" bestFit="1" customWidth="1"/>
    <col min="599" max="599" width="4" bestFit="1" customWidth="1"/>
    <col min="600" max="600" width="12.140625" bestFit="1" customWidth="1"/>
    <col min="601" max="601" width="4" bestFit="1" customWidth="1"/>
    <col min="602" max="602" width="12.140625" bestFit="1" customWidth="1"/>
    <col min="603" max="603" width="4" bestFit="1" customWidth="1"/>
    <col min="604" max="604" width="11.140625" bestFit="1" customWidth="1"/>
    <col min="605" max="605" width="4" bestFit="1" customWidth="1"/>
    <col min="606" max="606" width="12.140625" bestFit="1" customWidth="1"/>
    <col min="607" max="607" width="4" bestFit="1" customWidth="1"/>
    <col min="608" max="608" width="12.140625" bestFit="1" customWidth="1"/>
    <col min="609" max="609" width="4" bestFit="1" customWidth="1"/>
    <col min="610" max="610" width="11.140625" bestFit="1" customWidth="1"/>
    <col min="611" max="611" width="4" bestFit="1" customWidth="1"/>
    <col min="612" max="612" width="12.140625" bestFit="1" customWidth="1"/>
    <col min="613" max="613" width="4" bestFit="1" customWidth="1"/>
    <col min="614" max="614" width="12.140625" bestFit="1" customWidth="1"/>
    <col min="615" max="615" width="4" bestFit="1" customWidth="1"/>
    <col min="616" max="616" width="12.140625" bestFit="1" customWidth="1"/>
    <col min="617" max="617" width="4" bestFit="1" customWidth="1"/>
    <col min="618" max="618" width="12.140625" bestFit="1" customWidth="1"/>
    <col min="619" max="619" width="4" bestFit="1" customWidth="1"/>
    <col min="620" max="620" width="12.140625" bestFit="1" customWidth="1"/>
    <col min="621" max="621" width="4" bestFit="1" customWidth="1"/>
    <col min="622" max="622" width="11.140625" bestFit="1" customWidth="1"/>
    <col min="623" max="623" width="4" bestFit="1" customWidth="1"/>
    <col min="624" max="624" width="12.140625" bestFit="1" customWidth="1"/>
    <col min="625" max="625" width="4" bestFit="1" customWidth="1"/>
    <col min="626" max="626" width="12.140625" bestFit="1" customWidth="1"/>
    <col min="627" max="627" width="4" bestFit="1" customWidth="1"/>
    <col min="628" max="628" width="12.140625" bestFit="1" customWidth="1"/>
    <col min="629" max="629" width="4" bestFit="1" customWidth="1"/>
    <col min="630" max="630" width="11.140625" bestFit="1" customWidth="1"/>
    <col min="631" max="631" width="4" bestFit="1" customWidth="1"/>
    <col min="632" max="632" width="11.140625" bestFit="1" customWidth="1"/>
    <col min="633" max="633" width="4" bestFit="1" customWidth="1"/>
    <col min="634" max="634" width="12.140625" bestFit="1" customWidth="1"/>
    <col min="635" max="635" width="4" bestFit="1" customWidth="1"/>
    <col min="636" max="636" width="11.140625" bestFit="1" customWidth="1"/>
    <col min="637" max="637" width="4" bestFit="1" customWidth="1"/>
    <col min="638" max="638" width="12.140625" bestFit="1" customWidth="1"/>
    <col min="639" max="639" width="4" bestFit="1" customWidth="1"/>
    <col min="640" max="640" width="12.140625" bestFit="1" customWidth="1"/>
    <col min="641" max="641" width="4" bestFit="1" customWidth="1"/>
    <col min="642" max="642" width="12.140625" bestFit="1" customWidth="1"/>
    <col min="643" max="643" width="4" bestFit="1" customWidth="1"/>
    <col min="644" max="644" width="12.140625" bestFit="1" customWidth="1"/>
    <col min="645" max="645" width="4" bestFit="1" customWidth="1"/>
    <col min="646" max="646" width="11.140625" bestFit="1" customWidth="1"/>
    <col min="647" max="647" width="4" bestFit="1" customWidth="1"/>
    <col min="648" max="648" width="10.140625" bestFit="1" customWidth="1"/>
    <col min="649" max="649" width="4" bestFit="1" customWidth="1"/>
    <col min="650" max="650" width="11.140625" bestFit="1" customWidth="1"/>
    <col min="651" max="651" width="4" bestFit="1" customWidth="1"/>
    <col min="652" max="652" width="12.140625" bestFit="1" customWidth="1"/>
    <col min="653" max="653" width="4" bestFit="1" customWidth="1"/>
    <col min="654" max="654" width="11.140625" bestFit="1" customWidth="1"/>
    <col min="655" max="655" width="4" bestFit="1" customWidth="1"/>
    <col min="656" max="656" width="12.140625" bestFit="1" customWidth="1"/>
    <col min="657" max="657" width="4" bestFit="1" customWidth="1"/>
    <col min="658" max="658" width="11.140625" bestFit="1" customWidth="1"/>
    <col min="659" max="659" width="4" bestFit="1" customWidth="1"/>
    <col min="660" max="660" width="12.140625" bestFit="1" customWidth="1"/>
    <col min="661" max="661" width="4" bestFit="1" customWidth="1"/>
    <col min="662" max="662" width="12.140625" bestFit="1" customWidth="1"/>
    <col min="663" max="663" width="4" bestFit="1" customWidth="1"/>
    <col min="664" max="664" width="12.140625" bestFit="1" customWidth="1"/>
    <col min="665" max="665" width="4" bestFit="1" customWidth="1"/>
    <col min="666" max="666" width="12.140625" bestFit="1" customWidth="1"/>
    <col min="667" max="667" width="4" bestFit="1" customWidth="1"/>
    <col min="668" max="668" width="12.140625" bestFit="1" customWidth="1"/>
    <col min="669" max="669" width="4" bestFit="1" customWidth="1"/>
    <col min="670" max="670" width="12.7109375" bestFit="1" customWidth="1"/>
    <col min="671" max="671" width="4" bestFit="1" customWidth="1"/>
    <col min="672" max="672" width="12.140625" bestFit="1" customWidth="1"/>
    <col min="673" max="673" width="4" bestFit="1" customWidth="1"/>
    <col min="674" max="674" width="11.140625" bestFit="1" customWidth="1"/>
    <col min="675" max="675" width="4" bestFit="1" customWidth="1"/>
    <col min="676" max="676" width="11.7109375" bestFit="1" customWidth="1"/>
    <col min="677" max="677" width="4" bestFit="1" customWidth="1"/>
    <col min="678" max="678" width="11.140625" bestFit="1" customWidth="1"/>
    <col min="679" max="679" width="4" bestFit="1" customWidth="1"/>
    <col min="680" max="680" width="12.140625" bestFit="1" customWidth="1"/>
    <col min="681" max="681" width="4" bestFit="1" customWidth="1"/>
    <col min="682" max="682" width="12.140625" bestFit="1" customWidth="1"/>
    <col min="683" max="683" width="4" bestFit="1" customWidth="1"/>
    <col min="684" max="684" width="12.140625" bestFit="1" customWidth="1"/>
    <col min="685" max="685" width="4" bestFit="1" customWidth="1"/>
    <col min="686" max="686" width="12.7109375" bestFit="1" customWidth="1"/>
    <col min="687" max="687" width="4" bestFit="1" customWidth="1"/>
    <col min="688" max="688" width="12.140625" bestFit="1" customWidth="1"/>
    <col min="689" max="689" width="4" bestFit="1" customWidth="1"/>
    <col min="690" max="690" width="12.140625" bestFit="1" customWidth="1"/>
    <col min="691" max="691" width="4" bestFit="1" customWidth="1"/>
    <col min="692" max="692" width="12.140625" bestFit="1" customWidth="1"/>
    <col min="693" max="693" width="4" bestFit="1" customWidth="1"/>
    <col min="694" max="694" width="11.140625" bestFit="1" customWidth="1"/>
    <col min="695" max="695" width="4" bestFit="1" customWidth="1"/>
    <col min="696" max="696" width="12.140625" bestFit="1" customWidth="1"/>
    <col min="697" max="697" width="4" bestFit="1" customWidth="1"/>
    <col min="698" max="698" width="12.140625" bestFit="1" customWidth="1"/>
    <col min="699" max="699" width="4" bestFit="1" customWidth="1"/>
    <col min="700" max="700" width="12.140625" bestFit="1" customWidth="1"/>
    <col min="701" max="701" width="4" bestFit="1" customWidth="1"/>
    <col min="769" max="769" width="46.42578125" bestFit="1" customWidth="1"/>
    <col min="770" max="770" width="12.42578125" bestFit="1" customWidth="1"/>
    <col min="771" max="771" width="4" bestFit="1" customWidth="1"/>
    <col min="772" max="772" width="12.140625" bestFit="1" customWidth="1"/>
    <col min="773" max="773" width="4" bestFit="1" customWidth="1"/>
    <col min="774" max="774" width="12.140625" bestFit="1" customWidth="1"/>
    <col min="775" max="775" width="4" bestFit="1" customWidth="1"/>
    <col min="776" max="776" width="12.140625" bestFit="1" customWidth="1"/>
    <col min="777" max="777" width="4" bestFit="1" customWidth="1"/>
    <col min="778" max="778" width="12.140625" bestFit="1" customWidth="1"/>
    <col min="779" max="779" width="4" bestFit="1" customWidth="1"/>
    <col min="780" max="780" width="12.140625" bestFit="1" customWidth="1"/>
    <col min="781" max="781" width="4" bestFit="1" customWidth="1"/>
    <col min="782" max="782" width="12.140625" bestFit="1" customWidth="1"/>
    <col min="783" max="783" width="4" bestFit="1" customWidth="1"/>
    <col min="784" max="784" width="12.140625" bestFit="1" customWidth="1"/>
    <col min="785" max="785" width="4" bestFit="1" customWidth="1"/>
    <col min="786" max="786" width="12.140625" bestFit="1" customWidth="1"/>
    <col min="787" max="787" width="4" bestFit="1" customWidth="1"/>
    <col min="788" max="788" width="12.140625" bestFit="1" customWidth="1"/>
    <col min="789" max="789" width="4" bestFit="1" customWidth="1"/>
    <col min="790" max="790" width="12.14062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140625" bestFit="1" customWidth="1"/>
    <col min="795" max="795" width="4" bestFit="1" customWidth="1"/>
    <col min="796" max="796" width="12.140625" bestFit="1" customWidth="1"/>
    <col min="797" max="797" width="4" bestFit="1" customWidth="1"/>
    <col min="798" max="798" width="12.140625" bestFit="1" customWidth="1"/>
    <col min="799" max="799" width="4" bestFit="1" customWidth="1"/>
    <col min="800" max="800" width="12.14062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12.140625" bestFit="1" customWidth="1"/>
    <col min="805" max="805" width="4" bestFit="1" customWidth="1"/>
    <col min="806" max="806" width="12.140625" bestFit="1" customWidth="1"/>
    <col min="807" max="807" width="4" bestFit="1" customWidth="1"/>
    <col min="808" max="808" width="12.140625" bestFit="1" customWidth="1"/>
    <col min="809" max="809" width="4" bestFit="1" customWidth="1"/>
    <col min="810" max="810" width="12.140625" bestFit="1" customWidth="1"/>
    <col min="811" max="811" width="4" bestFit="1" customWidth="1"/>
    <col min="812" max="812" width="12.140625" bestFit="1" customWidth="1"/>
    <col min="813" max="813" width="4" bestFit="1" customWidth="1"/>
    <col min="814" max="814" width="12.140625" bestFit="1" customWidth="1"/>
    <col min="815" max="815" width="4" bestFit="1" customWidth="1"/>
    <col min="816" max="816" width="12.140625" bestFit="1" customWidth="1"/>
    <col min="817" max="817" width="4" bestFit="1" customWidth="1"/>
    <col min="818" max="818" width="12.140625" bestFit="1" customWidth="1"/>
    <col min="819" max="819" width="4" bestFit="1" customWidth="1"/>
    <col min="820" max="820" width="12.140625" bestFit="1" customWidth="1"/>
    <col min="821" max="821" width="4" bestFit="1" customWidth="1"/>
    <col min="822" max="822" width="11.140625" bestFit="1" customWidth="1"/>
    <col min="823" max="823" width="4" bestFit="1" customWidth="1"/>
    <col min="824" max="824" width="12.140625" bestFit="1" customWidth="1"/>
    <col min="825" max="825" width="4" bestFit="1" customWidth="1"/>
    <col min="826" max="826" width="12.140625" bestFit="1" customWidth="1"/>
    <col min="827" max="827" width="4" bestFit="1" customWidth="1"/>
    <col min="828" max="828" width="12.140625" bestFit="1" customWidth="1"/>
    <col min="829" max="829" width="4" bestFit="1" customWidth="1"/>
    <col min="830" max="830" width="12.140625" bestFit="1" customWidth="1"/>
    <col min="831" max="831" width="4" bestFit="1" customWidth="1"/>
    <col min="832" max="832" width="12.140625" bestFit="1" customWidth="1"/>
    <col min="833" max="833" width="4" bestFit="1" customWidth="1"/>
    <col min="834" max="834" width="11.140625" bestFit="1" customWidth="1"/>
    <col min="835" max="835" width="4" bestFit="1" customWidth="1"/>
    <col min="836" max="836" width="12.140625" bestFit="1" customWidth="1"/>
    <col min="837" max="837" width="4" bestFit="1" customWidth="1"/>
    <col min="838" max="838" width="12.7109375" bestFit="1" customWidth="1"/>
    <col min="839" max="839" width="4" bestFit="1" customWidth="1"/>
    <col min="840" max="840" width="12.140625" bestFit="1" customWidth="1"/>
    <col min="841" max="841" width="4" bestFit="1" customWidth="1"/>
    <col min="842" max="842" width="11.140625" bestFit="1" customWidth="1"/>
    <col min="843" max="843" width="4" bestFit="1" customWidth="1"/>
    <col min="844" max="844" width="11.140625" bestFit="1" customWidth="1"/>
    <col min="845" max="845" width="4" bestFit="1" customWidth="1"/>
    <col min="846" max="846" width="11.140625" bestFit="1" customWidth="1"/>
    <col min="847" max="847" width="4" bestFit="1" customWidth="1"/>
    <col min="848" max="848" width="12.140625" bestFit="1" customWidth="1"/>
    <col min="849" max="849" width="4" bestFit="1" customWidth="1"/>
    <col min="850" max="850" width="12.7109375" bestFit="1" customWidth="1"/>
    <col min="851" max="851" width="4" bestFit="1" customWidth="1"/>
    <col min="852" max="852" width="12.140625" bestFit="1" customWidth="1"/>
    <col min="853" max="853" width="4" bestFit="1" customWidth="1"/>
    <col min="854" max="854" width="12.140625" bestFit="1" customWidth="1"/>
    <col min="855" max="855" width="4" bestFit="1" customWidth="1"/>
    <col min="856" max="856" width="12.140625" bestFit="1" customWidth="1"/>
    <col min="857" max="857" width="4" bestFit="1" customWidth="1"/>
    <col min="858" max="858" width="12.140625" bestFit="1" customWidth="1"/>
    <col min="859" max="859" width="4" bestFit="1" customWidth="1"/>
    <col min="860" max="860" width="11.140625" bestFit="1" customWidth="1"/>
    <col min="861" max="861" width="4" bestFit="1" customWidth="1"/>
    <col min="862" max="862" width="12.140625" bestFit="1" customWidth="1"/>
    <col min="863" max="863" width="4" bestFit="1" customWidth="1"/>
    <col min="864" max="864" width="12.140625" bestFit="1" customWidth="1"/>
    <col min="865" max="865" width="4" bestFit="1" customWidth="1"/>
    <col min="866" max="866" width="11.140625" bestFit="1" customWidth="1"/>
    <col min="867" max="867" width="4" bestFit="1" customWidth="1"/>
    <col min="868" max="868" width="12.140625" bestFit="1" customWidth="1"/>
    <col min="869" max="869" width="4" bestFit="1" customWidth="1"/>
    <col min="870" max="870" width="12.140625" bestFit="1" customWidth="1"/>
    <col min="871" max="871" width="4" bestFit="1" customWidth="1"/>
    <col min="872" max="872" width="12.140625" bestFit="1" customWidth="1"/>
    <col min="873" max="873" width="4" bestFit="1" customWidth="1"/>
    <col min="874" max="874" width="12.140625" bestFit="1" customWidth="1"/>
    <col min="875" max="875" width="4" bestFit="1" customWidth="1"/>
    <col min="876" max="876" width="12.140625" bestFit="1" customWidth="1"/>
    <col min="877" max="877" width="4" bestFit="1" customWidth="1"/>
    <col min="878" max="878" width="11.140625" bestFit="1" customWidth="1"/>
    <col min="879" max="879" width="4" bestFit="1" customWidth="1"/>
    <col min="880" max="880" width="12.140625" bestFit="1" customWidth="1"/>
    <col min="881" max="881" width="4" bestFit="1" customWidth="1"/>
    <col min="882" max="882" width="12.140625" bestFit="1" customWidth="1"/>
    <col min="883" max="883" width="4" bestFit="1" customWidth="1"/>
    <col min="884" max="884" width="12.140625" bestFit="1" customWidth="1"/>
    <col min="885" max="885" width="4" bestFit="1" customWidth="1"/>
    <col min="886" max="886" width="11.140625" bestFit="1" customWidth="1"/>
    <col min="887" max="887" width="4" bestFit="1" customWidth="1"/>
    <col min="888" max="888" width="11.140625" bestFit="1" customWidth="1"/>
    <col min="889" max="889" width="4" bestFit="1" customWidth="1"/>
    <col min="890" max="890" width="12.140625" bestFit="1" customWidth="1"/>
    <col min="891" max="891" width="4" bestFit="1" customWidth="1"/>
    <col min="892" max="892" width="11.140625" bestFit="1" customWidth="1"/>
    <col min="893" max="893" width="4" bestFit="1" customWidth="1"/>
    <col min="894" max="894" width="12.140625" bestFit="1" customWidth="1"/>
    <col min="895" max="895" width="4" bestFit="1" customWidth="1"/>
    <col min="896" max="896" width="12.140625" bestFit="1" customWidth="1"/>
    <col min="897" max="897" width="4" bestFit="1" customWidth="1"/>
    <col min="898" max="898" width="12.140625" bestFit="1" customWidth="1"/>
    <col min="899" max="899" width="4" bestFit="1" customWidth="1"/>
    <col min="900" max="900" width="12.140625" bestFit="1" customWidth="1"/>
    <col min="901" max="901" width="4" bestFit="1" customWidth="1"/>
    <col min="902" max="902" width="11.140625" bestFit="1" customWidth="1"/>
    <col min="903" max="903" width="4" bestFit="1" customWidth="1"/>
    <col min="904" max="904" width="10.140625" bestFit="1" customWidth="1"/>
    <col min="905" max="905" width="4" bestFit="1" customWidth="1"/>
    <col min="906" max="906" width="11.140625" bestFit="1" customWidth="1"/>
    <col min="907" max="907" width="4" bestFit="1" customWidth="1"/>
    <col min="908" max="908" width="12.140625" bestFit="1" customWidth="1"/>
    <col min="909" max="909" width="4" bestFit="1" customWidth="1"/>
    <col min="910" max="910" width="11.140625" bestFit="1" customWidth="1"/>
    <col min="911" max="911" width="4" bestFit="1" customWidth="1"/>
    <col min="912" max="912" width="12.140625" bestFit="1" customWidth="1"/>
    <col min="913" max="913" width="4" bestFit="1" customWidth="1"/>
    <col min="914" max="914" width="11.140625" bestFit="1" customWidth="1"/>
    <col min="915" max="915" width="4" bestFit="1" customWidth="1"/>
    <col min="916" max="916" width="12.140625" bestFit="1" customWidth="1"/>
    <col min="917" max="917" width="4" bestFit="1" customWidth="1"/>
    <col min="918" max="918" width="12.140625" bestFit="1" customWidth="1"/>
    <col min="919" max="919" width="4" bestFit="1" customWidth="1"/>
    <col min="920" max="920" width="12.140625" bestFit="1" customWidth="1"/>
    <col min="921" max="921" width="4" bestFit="1" customWidth="1"/>
    <col min="922" max="922" width="12.140625" bestFit="1" customWidth="1"/>
    <col min="923" max="923" width="4" bestFit="1" customWidth="1"/>
    <col min="924" max="924" width="12.140625" bestFit="1" customWidth="1"/>
    <col min="925" max="925" width="4" bestFit="1" customWidth="1"/>
    <col min="926" max="926" width="12.7109375" bestFit="1" customWidth="1"/>
    <col min="927" max="927" width="4" bestFit="1" customWidth="1"/>
    <col min="928" max="928" width="12.140625" bestFit="1" customWidth="1"/>
    <col min="929" max="929" width="4" bestFit="1" customWidth="1"/>
    <col min="930" max="930" width="11.140625" bestFit="1" customWidth="1"/>
    <col min="931" max="931" width="4" bestFit="1" customWidth="1"/>
    <col min="932" max="932" width="11.7109375" bestFit="1" customWidth="1"/>
    <col min="933" max="933" width="4" bestFit="1" customWidth="1"/>
    <col min="934" max="934" width="11.140625" bestFit="1" customWidth="1"/>
    <col min="935" max="935" width="4" bestFit="1" customWidth="1"/>
    <col min="936" max="936" width="12.140625" bestFit="1" customWidth="1"/>
    <col min="937" max="937" width="4" bestFit="1" customWidth="1"/>
    <col min="938" max="938" width="12.140625" bestFit="1" customWidth="1"/>
    <col min="939" max="939" width="4" bestFit="1" customWidth="1"/>
    <col min="940" max="940" width="12.140625" bestFit="1" customWidth="1"/>
    <col min="941" max="941" width="4" bestFit="1" customWidth="1"/>
    <col min="942" max="942" width="12.7109375" bestFit="1" customWidth="1"/>
    <col min="943" max="943" width="4" bestFit="1" customWidth="1"/>
    <col min="944" max="944" width="12.140625" bestFit="1" customWidth="1"/>
    <col min="945" max="945" width="4" bestFit="1" customWidth="1"/>
    <col min="946" max="946" width="12.140625" bestFit="1" customWidth="1"/>
    <col min="947" max="947" width="4" bestFit="1" customWidth="1"/>
    <col min="948" max="948" width="12.140625" bestFit="1" customWidth="1"/>
    <col min="949" max="949" width="4" bestFit="1" customWidth="1"/>
    <col min="950" max="950" width="11.140625" bestFit="1" customWidth="1"/>
    <col min="951" max="951" width="4" bestFit="1" customWidth="1"/>
    <col min="952" max="952" width="12.140625" bestFit="1" customWidth="1"/>
    <col min="953" max="953" width="4" bestFit="1" customWidth="1"/>
    <col min="954" max="954" width="12.140625" bestFit="1" customWidth="1"/>
    <col min="955" max="955" width="4" bestFit="1" customWidth="1"/>
    <col min="956" max="956" width="12.140625" bestFit="1" customWidth="1"/>
    <col min="957" max="957" width="4" bestFit="1" customWidth="1"/>
    <col min="1025" max="1025" width="46.42578125" bestFit="1" customWidth="1"/>
    <col min="1026" max="1026" width="12.42578125" bestFit="1" customWidth="1"/>
    <col min="1027" max="1027" width="4" bestFit="1" customWidth="1"/>
    <col min="1028" max="1028" width="12.140625" bestFit="1" customWidth="1"/>
    <col min="1029" max="1029" width="4" bestFit="1" customWidth="1"/>
    <col min="1030" max="1030" width="12.140625" bestFit="1" customWidth="1"/>
    <col min="1031" max="1031" width="4" bestFit="1" customWidth="1"/>
    <col min="1032" max="1032" width="12.140625" bestFit="1" customWidth="1"/>
    <col min="1033" max="1033" width="4" bestFit="1" customWidth="1"/>
    <col min="1034" max="1034" width="12.140625" bestFit="1" customWidth="1"/>
    <col min="1035" max="1035" width="4" bestFit="1" customWidth="1"/>
    <col min="1036" max="1036" width="12.140625" bestFit="1" customWidth="1"/>
    <col min="1037" max="1037" width="4" bestFit="1" customWidth="1"/>
    <col min="1038" max="1038" width="12.140625" bestFit="1" customWidth="1"/>
    <col min="1039" max="1039" width="4" bestFit="1" customWidth="1"/>
    <col min="1040" max="1040" width="12.140625" bestFit="1" customWidth="1"/>
    <col min="1041" max="1041" width="4" bestFit="1" customWidth="1"/>
    <col min="1042" max="1042" width="12.140625" bestFit="1" customWidth="1"/>
    <col min="1043" max="1043" width="4" bestFit="1" customWidth="1"/>
    <col min="1044" max="1044" width="12.140625" bestFit="1" customWidth="1"/>
    <col min="1045" max="1045" width="4" bestFit="1" customWidth="1"/>
    <col min="1046" max="1046" width="12.14062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140625" bestFit="1" customWidth="1"/>
    <col min="1051" max="1051" width="4" bestFit="1" customWidth="1"/>
    <col min="1052" max="1052" width="12.140625" bestFit="1" customWidth="1"/>
    <col min="1053" max="1053" width="4" bestFit="1" customWidth="1"/>
    <col min="1054" max="1054" width="12.140625" bestFit="1" customWidth="1"/>
    <col min="1055" max="1055" width="4" bestFit="1" customWidth="1"/>
    <col min="1056" max="1056" width="12.14062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12.140625" bestFit="1" customWidth="1"/>
    <col min="1061" max="1061" width="4" bestFit="1" customWidth="1"/>
    <col min="1062" max="1062" width="12.140625" bestFit="1" customWidth="1"/>
    <col min="1063" max="1063" width="4" bestFit="1" customWidth="1"/>
    <col min="1064" max="1064" width="12.140625" bestFit="1" customWidth="1"/>
    <col min="1065" max="1065" width="4" bestFit="1" customWidth="1"/>
    <col min="1066" max="1066" width="12.140625" bestFit="1" customWidth="1"/>
    <col min="1067" max="1067" width="4" bestFit="1" customWidth="1"/>
    <col min="1068" max="1068" width="12.140625" bestFit="1" customWidth="1"/>
    <col min="1069" max="1069" width="4" bestFit="1" customWidth="1"/>
    <col min="1070" max="1070" width="12.140625" bestFit="1" customWidth="1"/>
    <col min="1071" max="1071" width="4" bestFit="1" customWidth="1"/>
    <col min="1072" max="1072" width="12.140625" bestFit="1" customWidth="1"/>
    <col min="1073" max="1073" width="4" bestFit="1" customWidth="1"/>
    <col min="1074" max="1074" width="12.140625" bestFit="1" customWidth="1"/>
    <col min="1075" max="1075" width="4" bestFit="1" customWidth="1"/>
    <col min="1076" max="1076" width="12.140625" bestFit="1" customWidth="1"/>
    <col min="1077" max="1077" width="4" bestFit="1" customWidth="1"/>
    <col min="1078" max="1078" width="11.140625" bestFit="1" customWidth="1"/>
    <col min="1079" max="1079" width="4" bestFit="1" customWidth="1"/>
    <col min="1080" max="1080" width="12.140625" bestFit="1" customWidth="1"/>
    <col min="1081" max="1081" width="4" bestFit="1" customWidth="1"/>
    <col min="1082" max="1082" width="12.140625" bestFit="1" customWidth="1"/>
    <col min="1083" max="1083" width="4" bestFit="1" customWidth="1"/>
    <col min="1084" max="1084" width="12.140625" bestFit="1" customWidth="1"/>
    <col min="1085" max="1085" width="4" bestFit="1" customWidth="1"/>
    <col min="1086" max="1086" width="12.140625" bestFit="1" customWidth="1"/>
    <col min="1087" max="1087" width="4" bestFit="1" customWidth="1"/>
    <col min="1088" max="1088" width="12.140625" bestFit="1" customWidth="1"/>
    <col min="1089" max="1089" width="4" bestFit="1" customWidth="1"/>
    <col min="1090" max="1090" width="11.140625" bestFit="1" customWidth="1"/>
    <col min="1091" max="1091" width="4" bestFit="1" customWidth="1"/>
    <col min="1092" max="1092" width="12.140625" bestFit="1" customWidth="1"/>
    <col min="1093" max="1093" width="4" bestFit="1" customWidth="1"/>
    <col min="1094" max="1094" width="12.7109375" bestFit="1" customWidth="1"/>
    <col min="1095" max="1095" width="4" bestFit="1" customWidth="1"/>
    <col min="1096" max="1096" width="12.140625" bestFit="1" customWidth="1"/>
    <col min="1097" max="1097" width="4" bestFit="1" customWidth="1"/>
    <col min="1098" max="1098" width="11.140625" bestFit="1" customWidth="1"/>
    <col min="1099" max="1099" width="4" bestFit="1" customWidth="1"/>
    <col min="1100" max="1100" width="11.140625" bestFit="1" customWidth="1"/>
    <col min="1101" max="1101" width="4" bestFit="1" customWidth="1"/>
    <col min="1102" max="1102" width="11.140625" bestFit="1" customWidth="1"/>
    <col min="1103" max="1103" width="4" bestFit="1" customWidth="1"/>
    <col min="1104" max="1104" width="12.140625" bestFit="1" customWidth="1"/>
    <col min="1105" max="1105" width="4" bestFit="1" customWidth="1"/>
    <col min="1106" max="1106" width="12.7109375" bestFit="1" customWidth="1"/>
    <col min="1107" max="1107" width="4" bestFit="1" customWidth="1"/>
    <col min="1108" max="1108" width="12.140625" bestFit="1" customWidth="1"/>
    <col min="1109" max="1109" width="4" bestFit="1" customWidth="1"/>
    <col min="1110" max="1110" width="12.140625" bestFit="1" customWidth="1"/>
    <col min="1111" max="1111" width="4" bestFit="1" customWidth="1"/>
    <col min="1112" max="1112" width="12.140625" bestFit="1" customWidth="1"/>
    <col min="1113" max="1113" width="4" bestFit="1" customWidth="1"/>
    <col min="1114" max="1114" width="12.140625" bestFit="1" customWidth="1"/>
    <col min="1115" max="1115" width="4" bestFit="1" customWidth="1"/>
    <col min="1116" max="1116" width="11.140625" bestFit="1" customWidth="1"/>
    <col min="1117" max="1117" width="4" bestFit="1" customWidth="1"/>
    <col min="1118" max="1118" width="12.140625" bestFit="1" customWidth="1"/>
    <col min="1119" max="1119" width="4" bestFit="1" customWidth="1"/>
    <col min="1120" max="1120" width="12.140625" bestFit="1" customWidth="1"/>
    <col min="1121" max="1121" width="4" bestFit="1" customWidth="1"/>
    <col min="1122" max="1122" width="11.140625" bestFit="1" customWidth="1"/>
    <col min="1123" max="1123" width="4" bestFit="1" customWidth="1"/>
    <col min="1124" max="1124" width="12.140625" bestFit="1" customWidth="1"/>
    <col min="1125" max="1125" width="4" bestFit="1" customWidth="1"/>
    <col min="1126" max="1126" width="12.140625" bestFit="1" customWidth="1"/>
    <col min="1127" max="1127" width="4" bestFit="1" customWidth="1"/>
    <col min="1128" max="1128" width="12.140625" bestFit="1" customWidth="1"/>
    <col min="1129" max="1129" width="4" bestFit="1" customWidth="1"/>
    <col min="1130" max="1130" width="12.140625" bestFit="1" customWidth="1"/>
    <col min="1131" max="1131" width="4" bestFit="1" customWidth="1"/>
    <col min="1132" max="1132" width="12.140625" bestFit="1" customWidth="1"/>
    <col min="1133" max="1133" width="4" bestFit="1" customWidth="1"/>
    <col min="1134" max="1134" width="11.140625" bestFit="1" customWidth="1"/>
    <col min="1135" max="1135" width="4" bestFit="1" customWidth="1"/>
    <col min="1136" max="1136" width="12.140625" bestFit="1" customWidth="1"/>
    <col min="1137" max="1137" width="4" bestFit="1" customWidth="1"/>
    <col min="1138" max="1138" width="12.140625" bestFit="1" customWidth="1"/>
    <col min="1139" max="1139" width="4" bestFit="1" customWidth="1"/>
    <col min="1140" max="1140" width="12.140625" bestFit="1" customWidth="1"/>
    <col min="1141" max="1141" width="4" bestFit="1" customWidth="1"/>
    <col min="1142" max="1142" width="11.140625" bestFit="1" customWidth="1"/>
    <col min="1143" max="1143" width="4" bestFit="1" customWidth="1"/>
    <col min="1144" max="1144" width="11.140625" bestFit="1" customWidth="1"/>
    <col min="1145" max="1145" width="4" bestFit="1" customWidth="1"/>
    <col min="1146" max="1146" width="12.140625" bestFit="1" customWidth="1"/>
    <col min="1147" max="1147" width="4" bestFit="1" customWidth="1"/>
    <col min="1148" max="1148" width="11.140625" bestFit="1" customWidth="1"/>
    <col min="1149" max="1149" width="4" bestFit="1" customWidth="1"/>
    <col min="1150" max="1150" width="12.140625" bestFit="1" customWidth="1"/>
    <col min="1151" max="1151" width="4" bestFit="1" customWidth="1"/>
    <col min="1152" max="1152" width="12.140625" bestFit="1" customWidth="1"/>
    <col min="1153" max="1153" width="4" bestFit="1" customWidth="1"/>
    <col min="1154" max="1154" width="12.140625" bestFit="1" customWidth="1"/>
    <col min="1155" max="1155" width="4" bestFit="1" customWidth="1"/>
    <col min="1156" max="1156" width="12.140625" bestFit="1" customWidth="1"/>
    <col min="1157" max="1157" width="4" bestFit="1" customWidth="1"/>
    <col min="1158" max="1158" width="11.140625" bestFit="1" customWidth="1"/>
    <col min="1159" max="1159" width="4" bestFit="1" customWidth="1"/>
    <col min="1160" max="1160" width="10.140625" bestFit="1" customWidth="1"/>
    <col min="1161" max="1161" width="4" bestFit="1" customWidth="1"/>
    <col min="1162" max="1162" width="11.140625" bestFit="1" customWidth="1"/>
    <col min="1163" max="1163" width="4" bestFit="1" customWidth="1"/>
    <col min="1164" max="1164" width="12.140625" bestFit="1" customWidth="1"/>
    <col min="1165" max="1165" width="4" bestFit="1" customWidth="1"/>
    <col min="1166" max="1166" width="11.140625" bestFit="1" customWidth="1"/>
    <col min="1167" max="1167" width="4" bestFit="1" customWidth="1"/>
    <col min="1168" max="1168" width="12.140625" bestFit="1" customWidth="1"/>
    <col min="1169" max="1169" width="4" bestFit="1" customWidth="1"/>
    <col min="1170" max="1170" width="11.140625" bestFit="1" customWidth="1"/>
    <col min="1171" max="1171" width="4" bestFit="1" customWidth="1"/>
    <col min="1172" max="1172" width="12.140625" bestFit="1" customWidth="1"/>
    <col min="1173" max="1173" width="4" bestFit="1" customWidth="1"/>
    <col min="1174" max="1174" width="12.140625" bestFit="1" customWidth="1"/>
    <col min="1175" max="1175" width="4" bestFit="1" customWidth="1"/>
    <col min="1176" max="1176" width="12.140625" bestFit="1" customWidth="1"/>
    <col min="1177" max="1177" width="4" bestFit="1" customWidth="1"/>
    <col min="1178" max="1178" width="12.140625" bestFit="1" customWidth="1"/>
    <col min="1179" max="1179" width="4" bestFit="1" customWidth="1"/>
    <col min="1180" max="1180" width="12.140625" bestFit="1" customWidth="1"/>
    <col min="1181" max="1181" width="4" bestFit="1" customWidth="1"/>
    <col min="1182" max="1182" width="12.7109375" bestFit="1" customWidth="1"/>
    <col min="1183" max="1183" width="4" bestFit="1" customWidth="1"/>
    <col min="1184" max="1184" width="12.140625" bestFit="1" customWidth="1"/>
    <col min="1185" max="1185" width="4" bestFit="1" customWidth="1"/>
    <col min="1186" max="1186" width="11.140625" bestFit="1" customWidth="1"/>
    <col min="1187" max="1187" width="4" bestFit="1" customWidth="1"/>
    <col min="1188" max="1188" width="11.7109375" bestFit="1" customWidth="1"/>
    <col min="1189" max="1189" width="4" bestFit="1" customWidth="1"/>
    <col min="1190" max="1190" width="11.140625" bestFit="1" customWidth="1"/>
    <col min="1191" max="1191" width="4" bestFit="1" customWidth="1"/>
    <col min="1192" max="1192" width="12.140625" bestFit="1" customWidth="1"/>
    <col min="1193" max="1193" width="4" bestFit="1" customWidth="1"/>
    <col min="1194" max="1194" width="12.140625" bestFit="1" customWidth="1"/>
    <col min="1195" max="1195" width="4" bestFit="1" customWidth="1"/>
    <col min="1196" max="1196" width="12.140625" bestFit="1" customWidth="1"/>
    <col min="1197" max="1197" width="4" bestFit="1" customWidth="1"/>
    <col min="1198" max="1198" width="12.7109375" bestFit="1" customWidth="1"/>
    <col min="1199" max="1199" width="4" bestFit="1" customWidth="1"/>
    <col min="1200" max="1200" width="12.140625" bestFit="1" customWidth="1"/>
    <col min="1201" max="1201" width="4" bestFit="1" customWidth="1"/>
    <col min="1202" max="1202" width="12.140625" bestFit="1" customWidth="1"/>
    <col min="1203" max="1203" width="4" bestFit="1" customWidth="1"/>
    <col min="1204" max="1204" width="12.140625" bestFit="1" customWidth="1"/>
    <col min="1205" max="1205" width="4" bestFit="1" customWidth="1"/>
    <col min="1206" max="1206" width="11.140625" bestFit="1" customWidth="1"/>
    <col min="1207" max="1207" width="4" bestFit="1" customWidth="1"/>
    <col min="1208" max="1208" width="12.140625" bestFit="1" customWidth="1"/>
    <col min="1209" max="1209" width="4" bestFit="1" customWidth="1"/>
    <col min="1210" max="1210" width="12.140625" bestFit="1" customWidth="1"/>
    <col min="1211" max="1211" width="4" bestFit="1" customWidth="1"/>
    <col min="1212" max="1212" width="12.140625" bestFit="1" customWidth="1"/>
    <col min="1213" max="1213" width="4" bestFit="1" customWidth="1"/>
    <col min="1281" max="1281" width="46.42578125" bestFit="1" customWidth="1"/>
    <col min="1282" max="1282" width="12.42578125" bestFit="1" customWidth="1"/>
    <col min="1283" max="1283" width="4" bestFit="1" customWidth="1"/>
    <col min="1284" max="1284" width="12.140625" bestFit="1" customWidth="1"/>
    <col min="1285" max="1285" width="4" bestFit="1" customWidth="1"/>
    <col min="1286" max="1286" width="12.140625" bestFit="1" customWidth="1"/>
    <col min="1287" max="1287" width="4" bestFit="1" customWidth="1"/>
    <col min="1288" max="1288" width="12.140625" bestFit="1" customWidth="1"/>
    <col min="1289" max="1289" width="4" bestFit="1" customWidth="1"/>
    <col min="1290" max="1290" width="12.140625" bestFit="1" customWidth="1"/>
    <col min="1291" max="1291" width="4" bestFit="1" customWidth="1"/>
    <col min="1292" max="1292" width="12.140625" bestFit="1" customWidth="1"/>
    <col min="1293" max="1293" width="4" bestFit="1" customWidth="1"/>
    <col min="1294" max="1294" width="12.140625" bestFit="1" customWidth="1"/>
    <col min="1295" max="1295" width="4" bestFit="1" customWidth="1"/>
    <col min="1296" max="1296" width="12.140625" bestFit="1" customWidth="1"/>
    <col min="1297" max="1297" width="4" bestFit="1" customWidth="1"/>
    <col min="1298" max="1298" width="12.140625" bestFit="1" customWidth="1"/>
    <col min="1299" max="1299" width="4" bestFit="1" customWidth="1"/>
    <col min="1300" max="1300" width="12.140625" bestFit="1" customWidth="1"/>
    <col min="1301" max="1301" width="4" bestFit="1" customWidth="1"/>
    <col min="1302" max="1302" width="12.14062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140625" bestFit="1" customWidth="1"/>
    <col min="1307" max="1307" width="4" bestFit="1" customWidth="1"/>
    <col min="1308" max="1308" width="12.140625" bestFit="1" customWidth="1"/>
    <col min="1309" max="1309" width="4" bestFit="1" customWidth="1"/>
    <col min="1310" max="1310" width="12.140625" bestFit="1" customWidth="1"/>
    <col min="1311" max="1311" width="4" bestFit="1" customWidth="1"/>
    <col min="1312" max="1312" width="12.14062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12.140625" bestFit="1" customWidth="1"/>
    <col min="1317" max="1317" width="4" bestFit="1" customWidth="1"/>
    <col min="1318" max="1318" width="12.140625" bestFit="1" customWidth="1"/>
    <col min="1319" max="1319" width="4" bestFit="1" customWidth="1"/>
    <col min="1320" max="1320" width="12.140625" bestFit="1" customWidth="1"/>
    <col min="1321" max="1321" width="4" bestFit="1" customWidth="1"/>
    <col min="1322" max="1322" width="12.140625" bestFit="1" customWidth="1"/>
    <col min="1323" max="1323" width="4" bestFit="1" customWidth="1"/>
    <col min="1324" max="1324" width="12.140625" bestFit="1" customWidth="1"/>
    <col min="1325" max="1325" width="4" bestFit="1" customWidth="1"/>
    <col min="1326" max="1326" width="12.140625" bestFit="1" customWidth="1"/>
    <col min="1327" max="1327" width="4" bestFit="1" customWidth="1"/>
    <col min="1328" max="1328" width="12.140625" bestFit="1" customWidth="1"/>
    <col min="1329" max="1329" width="4" bestFit="1" customWidth="1"/>
    <col min="1330" max="1330" width="12.140625" bestFit="1" customWidth="1"/>
    <col min="1331" max="1331" width="4" bestFit="1" customWidth="1"/>
    <col min="1332" max="1332" width="12.140625" bestFit="1" customWidth="1"/>
    <col min="1333" max="1333" width="4" bestFit="1" customWidth="1"/>
    <col min="1334" max="1334" width="11.140625" bestFit="1" customWidth="1"/>
    <col min="1335" max="1335" width="4" bestFit="1" customWidth="1"/>
    <col min="1336" max="1336" width="12.140625" bestFit="1" customWidth="1"/>
    <col min="1337" max="1337" width="4" bestFit="1" customWidth="1"/>
    <col min="1338" max="1338" width="12.140625" bestFit="1" customWidth="1"/>
    <col min="1339" max="1339" width="4" bestFit="1" customWidth="1"/>
    <col min="1340" max="1340" width="12.140625" bestFit="1" customWidth="1"/>
    <col min="1341" max="1341" width="4" bestFit="1" customWidth="1"/>
    <col min="1342" max="1342" width="12.140625" bestFit="1" customWidth="1"/>
    <col min="1343" max="1343" width="4" bestFit="1" customWidth="1"/>
    <col min="1344" max="1344" width="12.140625" bestFit="1" customWidth="1"/>
    <col min="1345" max="1345" width="4" bestFit="1" customWidth="1"/>
    <col min="1346" max="1346" width="11.140625" bestFit="1" customWidth="1"/>
    <col min="1347" max="1347" width="4" bestFit="1" customWidth="1"/>
    <col min="1348" max="1348" width="12.140625" bestFit="1" customWidth="1"/>
    <col min="1349" max="1349" width="4" bestFit="1" customWidth="1"/>
    <col min="1350" max="1350" width="12.7109375" bestFit="1" customWidth="1"/>
    <col min="1351" max="1351" width="4" bestFit="1" customWidth="1"/>
    <col min="1352" max="1352" width="12.140625" bestFit="1" customWidth="1"/>
    <col min="1353" max="1353" width="4" bestFit="1" customWidth="1"/>
    <col min="1354" max="1354" width="11.140625" bestFit="1" customWidth="1"/>
    <col min="1355" max="1355" width="4" bestFit="1" customWidth="1"/>
    <col min="1356" max="1356" width="11.140625" bestFit="1" customWidth="1"/>
    <col min="1357" max="1357" width="4" bestFit="1" customWidth="1"/>
    <col min="1358" max="1358" width="11.140625" bestFit="1" customWidth="1"/>
    <col min="1359" max="1359" width="4" bestFit="1" customWidth="1"/>
    <col min="1360" max="1360" width="12.140625" bestFit="1" customWidth="1"/>
    <col min="1361" max="1361" width="4" bestFit="1" customWidth="1"/>
    <col min="1362" max="1362" width="12.7109375" bestFit="1" customWidth="1"/>
    <col min="1363" max="1363" width="4" bestFit="1" customWidth="1"/>
    <col min="1364" max="1364" width="12.140625" bestFit="1" customWidth="1"/>
    <col min="1365" max="1365" width="4" bestFit="1" customWidth="1"/>
    <col min="1366" max="1366" width="12.140625" bestFit="1" customWidth="1"/>
    <col min="1367" max="1367" width="4" bestFit="1" customWidth="1"/>
    <col min="1368" max="1368" width="12.140625" bestFit="1" customWidth="1"/>
    <col min="1369" max="1369" width="4" bestFit="1" customWidth="1"/>
    <col min="1370" max="1370" width="12.140625" bestFit="1" customWidth="1"/>
    <col min="1371" max="1371" width="4" bestFit="1" customWidth="1"/>
    <col min="1372" max="1372" width="11.140625" bestFit="1" customWidth="1"/>
    <col min="1373" max="1373" width="4" bestFit="1" customWidth="1"/>
    <col min="1374" max="1374" width="12.140625" bestFit="1" customWidth="1"/>
    <col min="1375" max="1375" width="4" bestFit="1" customWidth="1"/>
    <col min="1376" max="1376" width="12.140625" bestFit="1" customWidth="1"/>
    <col min="1377" max="1377" width="4" bestFit="1" customWidth="1"/>
    <col min="1378" max="1378" width="11.140625" bestFit="1" customWidth="1"/>
    <col min="1379" max="1379" width="4" bestFit="1" customWidth="1"/>
    <col min="1380" max="1380" width="12.140625" bestFit="1" customWidth="1"/>
    <col min="1381" max="1381" width="4" bestFit="1" customWidth="1"/>
    <col min="1382" max="1382" width="12.140625" bestFit="1" customWidth="1"/>
    <col min="1383" max="1383" width="4" bestFit="1" customWidth="1"/>
    <col min="1384" max="1384" width="12.140625" bestFit="1" customWidth="1"/>
    <col min="1385" max="1385" width="4" bestFit="1" customWidth="1"/>
    <col min="1386" max="1386" width="12.140625" bestFit="1" customWidth="1"/>
    <col min="1387" max="1387" width="4" bestFit="1" customWidth="1"/>
    <col min="1388" max="1388" width="12.140625" bestFit="1" customWidth="1"/>
    <col min="1389" max="1389" width="4" bestFit="1" customWidth="1"/>
    <col min="1390" max="1390" width="11.140625" bestFit="1" customWidth="1"/>
    <col min="1391" max="1391" width="4" bestFit="1" customWidth="1"/>
    <col min="1392" max="1392" width="12.140625" bestFit="1" customWidth="1"/>
    <col min="1393" max="1393" width="4" bestFit="1" customWidth="1"/>
    <col min="1394" max="1394" width="12.140625" bestFit="1" customWidth="1"/>
    <col min="1395" max="1395" width="4" bestFit="1" customWidth="1"/>
    <col min="1396" max="1396" width="12.140625" bestFit="1" customWidth="1"/>
    <col min="1397" max="1397" width="4" bestFit="1" customWidth="1"/>
    <col min="1398" max="1398" width="11.140625" bestFit="1" customWidth="1"/>
    <col min="1399" max="1399" width="4" bestFit="1" customWidth="1"/>
    <col min="1400" max="1400" width="11.140625" bestFit="1" customWidth="1"/>
    <col min="1401" max="1401" width="4" bestFit="1" customWidth="1"/>
    <col min="1402" max="1402" width="12.140625" bestFit="1" customWidth="1"/>
    <col min="1403" max="1403" width="4" bestFit="1" customWidth="1"/>
    <col min="1404" max="1404" width="11.140625" bestFit="1" customWidth="1"/>
    <col min="1405" max="1405" width="4" bestFit="1" customWidth="1"/>
    <col min="1406" max="1406" width="12.140625" bestFit="1" customWidth="1"/>
    <col min="1407" max="1407" width="4" bestFit="1" customWidth="1"/>
    <col min="1408" max="1408" width="12.140625" bestFit="1" customWidth="1"/>
    <col min="1409" max="1409" width="4" bestFit="1" customWidth="1"/>
    <col min="1410" max="1410" width="12.140625" bestFit="1" customWidth="1"/>
    <col min="1411" max="1411" width="4" bestFit="1" customWidth="1"/>
    <col min="1412" max="1412" width="12.140625" bestFit="1" customWidth="1"/>
    <col min="1413" max="1413" width="4" bestFit="1" customWidth="1"/>
    <col min="1414" max="1414" width="11.140625" bestFit="1" customWidth="1"/>
    <col min="1415" max="1415" width="4" bestFit="1" customWidth="1"/>
    <col min="1416" max="1416" width="10.140625" bestFit="1" customWidth="1"/>
    <col min="1417" max="1417" width="4" bestFit="1" customWidth="1"/>
    <col min="1418" max="1418" width="11.140625" bestFit="1" customWidth="1"/>
    <col min="1419" max="1419" width="4" bestFit="1" customWidth="1"/>
    <col min="1420" max="1420" width="12.140625" bestFit="1" customWidth="1"/>
    <col min="1421" max="1421" width="4" bestFit="1" customWidth="1"/>
    <col min="1422" max="1422" width="11.140625" bestFit="1" customWidth="1"/>
    <col min="1423" max="1423" width="4" bestFit="1" customWidth="1"/>
    <col min="1424" max="1424" width="12.140625" bestFit="1" customWidth="1"/>
    <col min="1425" max="1425" width="4" bestFit="1" customWidth="1"/>
    <col min="1426" max="1426" width="11.140625" bestFit="1" customWidth="1"/>
    <col min="1427" max="1427" width="4" bestFit="1" customWidth="1"/>
    <col min="1428" max="1428" width="12.140625" bestFit="1" customWidth="1"/>
    <col min="1429" max="1429" width="4" bestFit="1" customWidth="1"/>
    <col min="1430" max="1430" width="12.140625" bestFit="1" customWidth="1"/>
    <col min="1431" max="1431" width="4" bestFit="1" customWidth="1"/>
    <col min="1432" max="1432" width="12.140625" bestFit="1" customWidth="1"/>
    <col min="1433" max="1433" width="4" bestFit="1" customWidth="1"/>
    <col min="1434" max="1434" width="12.140625" bestFit="1" customWidth="1"/>
    <col min="1435" max="1435" width="4" bestFit="1" customWidth="1"/>
    <col min="1436" max="1436" width="12.140625" bestFit="1" customWidth="1"/>
    <col min="1437" max="1437" width="4" bestFit="1" customWidth="1"/>
    <col min="1438" max="1438" width="12.7109375" bestFit="1" customWidth="1"/>
    <col min="1439" max="1439" width="4" bestFit="1" customWidth="1"/>
    <col min="1440" max="1440" width="12.140625" bestFit="1" customWidth="1"/>
    <col min="1441" max="1441" width="4" bestFit="1" customWidth="1"/>
    <col min="1442" max="1442" width="11.140625" bestFit="1" customWidth="1"/>
    <col min="1443" max="1443" width="4" bestFit="1" customWidth="1"/>
    <col min="1444" max="1444" width="11.7109375" bestFit="1" customWidth="1"/>
    <col min="1445" max="1445" width="4" bestFit="1" customWidth="1"/>
    <col min="1446" max="1446" width="11.140625" bestFit="1" customWidth="1"/>
    <col min="1447" max="1447" width="4" bestFit="1" customWidth="1"/>
    <col min="1448" max="1448" width="12.140625" bestFit="1" customWidth="1"/>
    <col min="1449" max="1449" width="4" bestFit="1" customWidth="1"/>
    <col min="1450" max="1450" width="12.140625" bestFit="1" customWidth="1"/>
    <col min="1451" max="1451" width="4" bestFit="1" customWidth="1"/>
    <col min="1452" max="1452" width="12.140625" bestFit="1" customWidth="1"/>
    <col min="1453" max="1453" width="4" bestFit="1" customWidth="1"/>
    <col min="1454" max="1454" width="12.7109375" bestFit="1" customWidth="1"/>
    <col min="1455" max="1455" width="4" bestFit="1" customWidth="1"/>
    <col min="1456" max="1456" width="12.140625" bestFit="1" customWidth="1"/>
    <col min="1457" max="1457" width="4" bestFit="1" customWidth="1"/>
    <col min="1458" max="1458" width="12.140625" bestFit="1" customWidth="1"/>
    <col min="1459" max="1459" width="4" bestFit="1" customWidth="1"/>
    <col min="1460" max="1460" width="12.140625" bestFit="1" customWidth="1"/>
    <col min="1461" max="1461" width="4" bestFit="1" customWidth="1"/>
    <col min="1462" max="1462" width="11.140625" bestFit="1" customWidth="1"/>
    <col min="1463" max="1463" width="4" bestFit="1" customWidth="1"/>
    <col min="1464" max="1464" width="12.140625" bestFit="1" customWidth="1"/>
    <col min="1465" max="1465" width="4" bestFit="1" customWidth="1"/>
    <col min="1466" max="1466" width="12.140625" bestFit="1" customWidth="1"/>
    <col min="1467" max="1467" width="4" bestFit="1" customWidth="1"/>
    <col min="1468" max="1468" width="12.140625" bestFit="1" customWidth="1"/>
    <col min="1469" max="1469" width="4" bestFit="1" customWidth="1"/>
    <col min="1537" max="1537" width="46.42578125" bestFit="1" customWidth="1"/>
    <col min="1538" max="1538" width="12.42578125" bestFit="1" customWidth="1"/>
    <col min="1539" max="1539" width="4" bestFit="1" customWidth="1"/>
    <col min="1540" max="1540" width="12.140625" bestFit="1" customWidth="1"/>
    <col min="1541" max="1541" width="4" bestFit="1" customWidth="1"/>
    <col min="1542" max="1542" width="12.140625" bestFit="1" customWidth="1"/>
    <col min="1543" max="1543" width="4" bestFit="1" customWidth="1"/>
    <col min="1544" max="1544" width="12.140625" bestFit="1" customWidth="1"/>
    <col min="1545" max="1545" width="4" bestFit="1" customWidth="1"/>
    <col min="1546" max="1546" width="12.140625" bestFit="1" customWidth="1"/>
    <col min="1547" max="1547" width="4" bestFit="1" customWidth="1"/>
    <col min="1548" max="1548" width="12.140625" bestFit="1" customWidth="1"/>
    <col min="1549" max="1549" width="4" bestFit="1" customWidth="1"/>
    <col min="1550" max="1550" width="12.140625" bestFit="1" customWidth="1"/>
    <col min="1551" max="1551" width="4" bestFit="1" customWidth="1"/>
    <col min="1552" max="1552" width="12.140625" bestFit="1" customWidth="1"/>
    <col min="1553" max="1553" width="4" bestFit="1" customWidth="1"/>
    <col min="1554" max="1554" width="12.140625" bestFit="1" customWidth="1"/>
    <col min="1555" max="1555" width="4" bestFit="1" customWidth="1"/>
    <col min="1556" max="1556" width="12.140625" bestFit="1" customWidth="1"/>
    <col min="1557" max="1557" width="4" bestFit="1" customWidth="1"/>
    <col min="1558" max="1558" width="12.14062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140625" bestFit="1" customWidth="1"/>
    <col min="1563" max="1563" width="4" bestFit="1" customWidth="1"/>
    <col min="1564" max="1564" width="12.140625" bestFit="1" customWidth="1"/>
    <col min="1565" max="1565" width="4" bestFit="1" customWidth="1"/>
    <col min="1566" max="1566" width="12.140625" bestFit="1" customWidth="1"/>
    <col min="1567" max="1567" width="4" bestFit="1" customWidth="1"/>
    <col min="1568" max="1568" width="12.14062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12.140625" bestFit="1" customWidth="1"/>
    <col min="1573" max="1573" width="4" bestFit="1" customWidth="1"/>
    <col min="1574" max="1574" width="12.140625" bestFit="1" customWidth="1"/>
    <col min="1575" max="1575" width="4" bestFit="1" customWidth="1"/>
    <col min="1576" max="1576" width="12.140625" bestFit="1" customWidth="1"/>
    <col min="1577" max="1577" width="4" bestFit="1" customWidth="1"/>
    <col min="1578" max="1578" width="12.140625" bestFit="1" customWidth="1"/>
    <col min="1579" max="1579" width="4" bestFit="1" customWidth="1"/>
    <col min="1580" max="1580" width="12.140625" bestFit="1" customWidth="1"/>
    <col min="1581" max="1581" width="4" bestFit="1" customWidth="1"/>
    <col min="1582" max="1582" width="12.140625" bestFit="1" customWidth="1"/>
    <col min="1583" max="1583" width="4" bestFit="1" customWidth="1"/>
    <col min="1584" max="1584" width="12.140625" bestFit="1" customWidth="1"/>
    <col min="1585" max="1585" width="4" bestFit="1" customWidth="1"/>
    <col min="1586" max="1586" width="12.140625" bestFit="1" customWidth="1"/>
    <col min="1587" max="1587" width="4" bestFit="1" customWidth="1"/>
    <col min="1588" max="1588" width="12.140625" bestFit="1" customWidth="1"/>
    <col min="1589" max="1589" width="4" bestFit="1" customWidth="1"/>
    <col min="1590" max="1590" width="11.140625" bestFit="1" customWidth="1"/>
    <col min="1591" max="1591" width="4" bestFit="1" customWidth="1"/>
    <col min="1592" max="1592" width="12.140625" bestFit="1" customWidth="1"/>
    <col min="1593" max="1593" width="4" bestFit="1" customWidth="1"/>
    <col min="1594" max="1594" width="12.140625" bestFit="1" customWidth="1"/>
    <col min="1595" max="1595" width="4" bestFit="1" customWidth="1"/>
    <col min="1596" max="1596" width="12.140625" bestFit="1" customWidth="1"/>
    <col min="1597" max="1597" width="4" bestFit="1" customWidth="1"/>
    <col min="1598" max="1598" width="12.140625" bestFit="1" customWidth="1"/>
    <col min="1599" max="1599" width="4" bestFit="1" customWidth="1"/>
    <col min="1600" max="1600" width="12.140625" bestFit="1" customWidth="1"/>
    <col min="1601" max="1601" width="4" bestFit="1" customWidth="1"/>
    <col min="1602" max="1602" width="11.140625" bestFit="1" customWidth="1"/>
    <col min="1603" max="1603" width="4" bestFit="1" customWidth="1"/>
    <col min="1604" max="1604" width="12.140625" bestFit="1" customWidth="1"/>
    <col min="1605" max="1605" width="4" bestFit="1" customWidth="1"/>
    <col min="1606" max="1606" width="12.7109375" bestFit="1" customWidth="1"/>
    <col min="1607" max="1607" width="4" bestFit="1" customWidth="1"/>
    <col min="1608" max="1608" width="12.140625" bestFit="1" customWidth="1"/>
    <col min="1609" max="1609" width="4" bestFit="1" customWidth="1"/>
    <col min="1610" max="1610" width="11.140625" bestFit="1" customWidth="1"/>
    <col min="1611" max="1611" width="4" bestFit="1" customWidth="1"/>
    <col min="1612" max="1612" width="11.140625" bestFit="1" customWidth="1"/>
    <col min="1613" max="1613" width="4" bestFit="1" customWidth="1"/>
    <col min="1614" max="1614" width="11.140625" bestFit="1" customWidth="1"/>
    <col min="1615" max="1615" width="4" bestFit="1" customWidth="1"/>
    <col min="1616" max="1616" width="12.140625" bestFit="1" customWidth="1"/>
    <col min="1617" max="1617" width="4" bestFit="1" customWidth="1"/>
    <col min="1618" max="1618" width="12.7109375" bestFit="1" customWidth="1"/>
    <col min="1619" max="1619" width="4" bestFit="1" customWidth="1"/>
    <col min="1620" max="1620" width="12.140625" bestFit="1" customWidth="1"/>
    <col min="1621" max="1621" width="4" bestFit="1" customWidth="1"/>
    <col min="1622" max="1622" width="12.140625" bestFit="1" customWidth="1"/>
    <col min="1623" max="1623" width="4" bestFit="1" customWidth="1"/>
    <col min="1624" max="1624" width="12.140625" bestFit="1" customWidth="1"/>
    <col min="1625" max="1625" width="4" bestFit="1" customWidth="1"/>
    <col min="1626" max="1626" width="12.140625" bestFit="1" customWidth="1"/>
    <col min="1627" max="1627" width="4" bestFit="1" customWidth="1"/>
    <col min="1628" max="1628" width="11.140625" bestFit="1" customWidth="1"/>
    <col min="1629" max="1629" width="4" bestFit="1" customWidth="1"/>
    <col min="1630" max="1630" width="12.140625" bestFit="1" customWidth="1"/>
    <col min="1631" max="1631" width="4" bestFit="1" customWidth="1"/>
    <col min="1632" max="1632" width="12.140625" bestFit="1" customWidth="1"/>
    <col min="1633" max="1633" width="4" bestFit="1" customWidth="1"/>
    <col min="1634" max="1634" width="11.140625" bestFit="1" customWidth="1"/>
    <col min="1635" max="1635" width="4" bestFit="1" customWidth="1"/>
    <col min="1636" max="1636" width="12.140625" bestFit="1" customWidth="1"/>
    <col min="1637" max="1637" width="4" bestFit="1" customWidth="1"/>
    <col min="1638" max="1638" width="12.140625" bestFit="1" customWidth="1"/>
    <col min="1639" max="1639" width="4" bestFit="1" customWidth="1"/>
    <col min="1640" max="1640" width="12.140625" bestFit="1" customWidth="1"/>
    <col min="1641" max="1641" width="4" bestFit="1" customWidth="1"/>
    <col min="1642" max="1642" width="12.140625" bestFit="1" customWidth="1"/>
    <col min="1643" max="1643" width="4" bestFit="1" customWidth="1"/>
    <col min="1644" max="1644" width="12.140625" bestFit="1" customWidth="1"/>
    <col min="1645" max="1645" width="4" bestFit="1" customWidth="1"/>
    <col min="1646" max="1646" width="11.140625" bestFit="1" customWidth="1"/>
    <col min="1647" max="1647" width="4" bestFit="1" customWidth="1"/>
    <col min="1648" max="1648" width="12.140625" bestFit="1" customWidth="1"/>
    <col min="1649" max="1649" width="4" bestFit="1" customWidth="1"/>
    <col min="1650" max="1650" width="12.140625" bestFit="1" customWidth="1"/>
    <col min="1651" max="1651" width="4" bestFit="1" customWidth="1"/>
    <col min="1652" max="1652" width="12.140625" bestFit="1" customWidth="1"/>
    <col min="1653" max="1653" width="4" bestFit="1" customWidth="1"/>
    <col min="1654" max="1654" width="11.140625" bestFit="1" customWidth="1"/>
    <col min="1655" max="1655" width="4" bestFit="1" customWidth="1"/>
    <col min="1656" max="1656" width="11.140625" bestFit="1" customWidth="1"/>
    <col min="1657" max="1657" width="4" bestFit="1" customWidth="1"/>
    <col min="1658" max="1658" width="12.140625" bestFit="1" customWidth="1"/>
    <col min="1659" max="1659" width="4" bestFit="1" customWidth="1"/>
    <col min="1660" max="1660" width="11.140625" bestFit="1" customWidth="1"/>
    <col min="1661" max="1661" width="4" bestFit="1" customWidth="1"/>
    <col min="1662" max="1662" width="12.140625" bestFit="1" customWidth="1"/>
    <col min="1663" max="1663" width="4" bestFit="1" customWidth="1"/>
    <col min="1664" max="1664" width="12.140625" bestFit="1" customWidth="1"/>
    <col min="1665" max="1665" width="4" bestFit="1" customWidth="1"/>
    <col min="1666" max="1666" width="12.140625" bestFit="1" customWidth="1"/>
    <col min="1667" max="1667" width="4" bestFit="1" customWidth="1"/>
    <col min="1668" max="1668" width="12.140625" bestFit="1" customWidth="1"/>
    <col min="1669" max="1669" width="4" bestFit="1" customWidth="1"/>
    <col min="1670" max="1670" width="11.140625" bestFit="1" customWidth="1"/>
    <col min="1671" max="1671" width="4" bestFit="1" customWidth="1"/>
    <col min="1672" max="1672" width="10.140625" bestFit="1" customWidth="1"/>
    <col min="1673" max="1673" width="4" bestFit="1" customWidth="1"/>
    <col min="1674" max="1674" width="11.140625" bestFit="1" customWidth="1"/>
    <col min="1675" max="1675" width="4" bestFit="1" customWidth="1"/>
    <col min="1676" max="1676" width="12.140625" bestFit="1" customWidth="1"/>
    <col min="1677" max="1677" width="4" bestFit="1" customWidth="1"/>
    <col min="1678" max="1678" width="11.140625" bestFit="1" customWidth="1"/>
    <col min="1679" max="1679" width="4" bestFit="1" customWidth="1"/>
    <col min="1680" max="1680" width="12.140625" bestFit="1" customWidth="1"/>
    <col min="1681" max="1681" width="4" bestFit="1" customWidth="1"/>
    <col min="1682" max="1682" width="11.140625" bestFit="1" customWidth="1"/>
    <col min="1683" max="1683" width="4" bestFit="1" customWidth="1"/>
    <col min="1684" max="1684" width="12.140625" bestFit="1" customWidth="1"/>
    <col min="1685" max="1685" width="4" bestFit="1" customWidth="1"/>
    <col min="1686" max="1686" width="12.140625" bestFit="1" customWidth="1"/>
    <col min="1687" max="1687" width="4" bestFit="1" customWidth="1"/>
    <col min="1688" max="1688" width="12.140625" bestFit="1" customWidth="1"/>
    <col min="1689" max="1689" width="4" bestFit="1" customWidth="1"/>
    <col min="1690" max="1690" width="12.140625" bestFit="1" customWidth="1"/>
    <col min="1691" max="1691" width="4" bestFit="1" customWidth="1"/>
    <col min="1692" max="1692" width="12.140625" bestFit="1" customWidth="1"/>
    <col min="1693" max="1693" width="4" bestFit="1" customWidth="1"/>
    <col min="1694" max="1694" width="12.7109375" bestFit="1" customWidth="1"/>
    <col min="1695" max="1695" width="4" bestFit="1" customWidth="1"/>
    <col min="1696" max="1696" width="12.140625" bestFit="1" customWidth="1"/>
    <col min="1697" max="1697" width="4" bestFit="1" customWidth="1"/>
    <col min="1698" max="1698" width="11.140625" bestFit="1" customWidth="1"/>
    <col min="1699" max="1699" width="4" bestFit="1" customWidth="1"/>
    <col min="1700" max="1700" width="11.7109375" bestFit="1" customWidth="1"/>
    <col min="1701" max="1701" width="4" bestFit="1" customWidth="1"/>
    <col min="1702" max="1702" width="11.140625" bestFit="1" customWidth="1"/>
    <col min="1703" max="1703" width="4" bestFit="1" customWidth="1"/>
    <col min="1704" max="1704" width="12.140625" bestFit="1" customWidth="1"/>
    <col min="1705" max="1705" width="4" bestFit="1" customWidth="1"/>
    <col min="1706" max="1706" width="12.140625" bestFit="1" customWidth="1"/>
    <col min="1707" max="1707" width="4" bestFit="1" customWidth="1"/>
    <col min="1708" max="1708" width="12.140625" bestFit="1" customWidth="1"/>
    <col min="1709" max="1709" width="4" bestFit="1" customWidth="1"/>
    <col min="1710" max="1710" width="12.7109375" bestFit="1" customWidth="1"/>
    <col min="1711" max="1711" width="4" bestFit="1" customWidth="1"/>
    <col min="1712" max="1712" width="12.140625" bestFit="1" customWidth="1"/>
    <col min="1713" max="1713" width="4" bestFit="1" customWidth="1"/>
    <col min="1714" max="1714" width="12.140625" bestFit="1" customWidth="1"/>
    <col min="1715" max="1715" width="4" bestFit="1" customWidth="1"/>
    <col min="1716" max="1716" width="12.140625" bestFit="1" customWidth="1"/>
    <col min="1717" max="1717" width="4" bestFit="1" customWidth="1"/>
    <col min="1718" max="1718" width="11.140625" bestFit="1" customWidth="1"/>
    <col min="1719" max="1719" width="4" bestFit="1" customWidth="1"/>
    <col min="1720" max="1720" width="12.140625" bestFit="1" customWidth="1"/>
    <col min="1721" max="1721" width="4" bestFit="1" customWidth="1"/>
    <col min="1722" max="1722" width="12.140625" bestFit="1" customWidth="1"/>
    <col min="1723" max="1723" width="4" bestFit="1" customWidth="1"/>
    <col min="1724" max="1724" width="12.140625" bestFit="1" customWidth="1"/>
    <col min="1725" max="1725" width="4" bestFit="1" customWidth="1"/>
    <col min="1793" max="1793" width="46.42578125" bestFit="1" customWidth="1"/>
    <col min="1794" max="1794" width="12.42578125" bestFit="1" customWidth="1"/>
    <col min="1795" max="1795" width="4" bestFit="1" customWidth="1"/>
    <col min="1796" max="1796" width="12.140625" bestFit="1" customWidth="1"/>
    <col min="1797" max="1797" width="4" bestFit="1" customWidth="1"/>
    <col min="1798" max="1798" width="12.140625" bestFit="1" customWidth="1"/>
    <col min="1799" max="1799" width="4" bestFit="1" customWidth="1"/>
    <col min="1800" max="1800" width="12.140625" bestFit="1" customWidth="1"/>
    <col min="1801" max="1801" width="4" bestFit="1" customWidth="1"/>
    <col min="1802" max="1802" width="12.140625" bestFit="1" customWidth="1"/>
    <col min="1803" max="1803" width="4" bestFit="1" customWidth="1"/>
    <col min="1804" max="1804" width="12.140625" bestFit="1" customWidth="1"/>
    <col min="1805" max="1805" width="4" bestFit="1" customWidth="1"/>
    <col min="1806" max="1806" width="12.140625" bestFit="1" customWidth="1"/>
    <col min="1807" max="1807" width="4" bestFit="1" customWidth="1"/>
    <col min="1808" max="1808" width="12.140625" bestFit="1" customWidth="1"/>
    <col min="1809" max="1809" width="4" bestFit="1" customWidth="1"/>
    <col min="1810" max="1810" width="12.140625" bestFit="1" customWidth="1"/>
    <col min="1811" max="1811" width="4" bestFit="1" customWidth="1"/>
    <col min="1812" max="1812" width="12.140625" bestFit="1" customWidth="1"/>
    <col min="1813" max="1813" width="4" bestFit="1" customWidth="1"/>
    <col min="1814" max="1814" width="12.14062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140625" bestFit="1" customWidth="1"/>
    <col min="1819" max="1819" width="4" bestFit="1" customWidth="1"/>
    <col min="1820" max="1820" width="12.140625" bestFit="1" customWidth="1"/>
    <col min="1821" max="1821" width="4" bestFit="1" customWidth="1"/>
    <col min="1822" max="1822" width="12.140625" bestFit="1" customWidth="1"/>
    <col min="1823" max="1823" width="4" bestFit="1" customWidth="1"/>
    <col min="1824" max="1824" width="12.14062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12.140625" bestFit="1" customWidth="1"/>
    <col min="1829" max="1829" width="4" bestFit="1" customWidth="1"/>
    <col min="1830" max="1830" width="12.140625" bestFit="1" customWidth="1"/>
    <col min="1831" max="1831" width="4" bestFit="1" customWidth="1"/>
    <col min="1832" max="1832" width="12.140625" bestFit="1" customWidth="1"/>
    <col min="1833" max="1833" width="4" bestFit="1" customWidth="1"/>
    <col min="1834" max="1834" width="12.140625" bestFit="1" customWidth="1"/>
    <col min="1835" max="1835" width="4" bestFit="1" customWidth="1"/>
    <col min="1836" max="1836" width="12.140625" bestFit="1" customWidth="1"/>
    <col min="1837" max="1837" width="4" bestFit="1" customWidth="1"/>
    <col min="1838" max="1838" width="12.140625" bestFit="1" customWidth="1"/>
    <col min="1839" max="1839" width="4" bestFit="1" customWidth="1"/>
    <col min="1840" max="1840" width="12.140625" bestFit="1" customWidth="1"/>
    <col min="1841" max="1841" width="4" bestFit="1" customWidth="1"/>
    <col min="1842" max="1842" width="12.140625" bestFit="1" customWidth="1"/>
    <col min="1843" max="1843" width="4" bestFit="1" customWidth="1"/>
    <col min="1844" max="1844" width="12.140625" bestFit="1" customWidth="1"/>
    <col min="1845" max="1845" width="4" bestFit="1" customWidth="1"/>
    <col min="1846" max="1846" width="11.140625" bestFit="1" customWidth="1"/>
    <col min="1847" max="1847" width="4" bestFit="1" customWidth="1"/>
    <col min="1848" max="1848" width="12.140625" bestFit="1" customWidth="1"/>
    <col min="1849" max="1849" width="4" bestFit="1" customWidth="1"/>
    <col min="1850" max="1850" width="12.140625" bestFit="1" customWidth="1"/>
    <col min="1851" max="1851" width="4" bestFit="1" customWidth="1"/>
    <col min="1852" max="1852" width="12.140625" bestFit="1" customWidth="1"/>
    <col min="1853" max="1853" width="4" bestFit="1" customWidth="1"/>
    <col min="1854" max="1854" width="12.140625" bestFit="1" customWidth="1"/>
    <col min="1855" max="1855" width="4" bestFit="1" customWidth="1"/>
    <col min="1856" max="1856" width="12.140625" bestFit="1" customWidth="1"/>
    <col min="1857" max="1857" width="4" bestFit="1" customWidth="1"/>
    <col min="1858" max="1858" width="11.140625" bestFit="1" customWidth="1"/>
    <col min="1859" max="1859" width="4" bestFit="1" customWidth="1"/>
    <col min="1860" max="1860" width="12.140625" bestFit="1" customWidth="1"/>
    <col min="1861" max="1861" width="4" bestFit="1" customWidth="1"/>
    <col min="1862" max="1862" width="12.7109375" bestFit="1" customWidth="1"/>
    <col min="1863" max="1863" width="4" bestFit="1" customWidth="1"/>
    <col min="1864" max="1864" width="12.140625" bestFit="1" customWidth="1"/>
    <col min="1865" max="1865" width="4" bestFit="1" customWidth="1"/>
    <col min="1866" max="1866" width="11.140625" bestFit="1" customWidth="1"/>
    <col min="1867" max="1867" width="4" bestFit="1" customWidth="1"/>
    <col min="1868" max="1868" width="11.140625" bestFit="1" customWidth="1"/>
    <col min="1869" max="1869" width="4" bestFit="1" customWidth="1"/>
    <col min="1870" max="1870" width="11.140625" bestFit="1" customWidth="1"/>
    <col min="1871" max="1871" width="4" bestFit="1" customWidth="1"/>
    <col min="1872" max="1872" width="12.140625" bestFit="1" customWidth="1"/>
    <col min="1873" max="1873" width="4" bestFit="1" customWidth="1"/>
    <col min="1874" max="1874" width="12.7109375" bestFit="1" customWidth="1"/>
    <col min="1875" max="1875" width="4" bestFit="1" customWidth="1"/>
    <col min="1876" max="1876" width="12.140625" bestFit="1" customWidth="1"/>
    <col min="1877" max="1877" width="4" bestFit="1" customWidth="1"/>
    <col min="1878" max="1878" width="12.140625" bestFit="1" customWidth="1"/>
    <col min="1879" max="1879" width="4" bestFit="1" customWidth="1"/>
    <col min="1880" max="1880" width="12.140625" bestFit="1" customWidth="1"/>
    <col min="1881" max="1881" width="4" bestFit="1" customWidth="1"/>
    <col min="1882" max="1882" width="12.140625" bestFit="1" customWidth="1"/>
    <col min="1883" max="1883" width="4" bestFit="1" customWidth="1"/>
    <col min="1884" max="1884" width="11.140625" bestFit="1" customWidth="1"/>
    <col min="1885" max="1885" width="4" bestFit="1" customWidth="1"/>
    <col min="1886" max="1886" width="12.140625" bestFit="1" customWidth="1"/>
    <col min="1887" max="1887" width="4" bestFit="1" customWidth="1"/>
    <col min="1888" max="1888" width="12.140625" bestFit="1" customWidth="1"/>
    <col min="1889" max="1889" width="4" bestFit="1" customWidth="1"/>
    <col min="1890" max="1890" width="11.140625" bestFit="1" customWidth="1"/>
    <col min="1891" max="1891" width="4" bestFit="1" customWidth="1"/>
    <col min="1892" max="1892" width="12.140625" bestFit="1" customWidth="1"/>
    <col min="1893" max="1893" width="4" bestFit="1" customWidth="1"/>
    <col min="1894" max="1894" width="12.140625" bestFit="1" customWidth="1"/>
    <col min="1895" max="1895" width="4" bestFit="1" customWidth="1"/>
    <col min="1896" max="1896" width="12.140625" bestFit="1" customWidth="1"/>
    <col min="1897" max="1897" width="4" bestFit="1" customWidth="1"/>
    <col min="1898" max="1898" width="12.140625" bestFit="1" customWidth="1"/>
    <col min="1899" max="1899" width="4" bestFit="1" customWidth="1"/>
    <col min="1900" max="1900" width="12.140625" bestFit="1" customWidth="1"/>
    <col min="1901" max="1901" width="4" bestFit="1" customWidth="1"/>
    <col min="1902" max="1902" width="11.140625" bestFit="1" customWidth="1"/>
    <col min="1903" max="1903" width="4" bestFit="1" customWidth="1"/>
    <col min="1904" max="1904" width="12.140625" bestFit="1" customWidth="1"/>
    <col min="1905" max="1905" width="4" bestFit="1" customWidth="1"/>
    <col min="1906" max="1906" width="12.140625" bestFit="1" customWidth="1"/>
    <col min="1907" max="1907" width="4" bestFit="1" customWidth="1"/>
    <col min="1908" max="1908" width="12.140625" bestFit="1" customWidth="1"/>
    <col min="1909" max="1909" width="4" bestFit="1" customWidth="1"/>
    <col min="1910" max="1910" width="11.140625" bestFit="1" customWidth="1"/>
    <col min="1911" max="1911" width="4" bestFit="1" customWidth="1"/>
    <col min="1912" max="1912" width="11.140625" bestFit="1" customWidth="1"/>
    <col min="1913" max="1913" width="4" bestFit="1" customWidth="1"/>
    <col min="1914" max="1914" width="12.140625" bestFit="1" customWidth="1"/>
    <col min="1915" max="1915" width="4" bestFit="1" customWidth="1"/>
    <col min="1916" max="1916" width="11.140625" bestFit="1" customWidth="1"/>
    <col min="1917" max="1917" width="4" bestFit="1" customWidth="1"/>
    <col min="1918" max="1918" width="12.140625" bestFit="1" customWidth="1"/>
    <col min="1919" max="1919" width="4" bestFit="1" customWidth="1"/>
    <col min="1920" max="1920" width="12.140625" bestFit="1" customWidth="1"/>
    <col min="1921" max="1921" width="4" bestFit="1" customWidth="1"/>
    <col min="1922" max="1922" width="12.140625" bestFit="1" customWidth="1"/>
    <col min="1923" max="1923" width="4" bestFit="1" customWidth="1"/>
    <col min="1924" max="1924" width="12.140625" bestFit="1" customWidth="1"/>
    <col min="1925" max="1925" width="4" bestFit="1" customWidth="1"/>
    <col min="1926" max="1926" width="11.140625" bestFit="1" customWidth="1"/>
    <col min="1927" max="1927" width="4" bestFit="1" customWidth="1"/>
    <col min="1928" max="1928" width="10.140625" bestFit="1" customWidth="1"/>
    <col min="1929" max="1929" width="4" bestFit="1" customWidth="1"/>
    <col min="1930" max="1930" width="11.140625" bestFit="1" customWidth="1"/>
    <col min="1931" max="1931" width="4" bestFit="1" customWidth="1"/>
    <col min="1932" max="1932" width="12.140625" bestFit="1" customWidth="1"/>
    <col min="1933" max="1933" width="4" bestFit="1" customWidth="1"/>
    <col min="1934" max="1934" width="11.140625" bestFit="1" customWidth="1"/>
    <col min="1935" max="1935" width="4" bestFit="1" customWidth="1"/>
    <col min="1936" max="1936" width="12.140625" bestFit="1" customWidth="1"/>
    <col min="1937" max="1937" width="4" bestFit="1" customWidth="1"/>
    <col min="1938" max="1938" width="11.140625" bestFit="1" customWidth="1"/>
    <col min="1939" max="1939" width="4" bestFit="1" customWidth="1"/>
    <col min="1940" max="1940" width="12.140625" bestFit="1" customWidth="1"/>
    <col min="1941" max="1941" width="4" bestFit="1" customWidth="1"/>
    <col min="1942" max="1942" width="12.140625" bestFit="1" customWidth="1"/>
    <col min="1943" max="1943" width="4" bestFit="1" customWidth="1"/>
    <col min="1944" max="1944" width="12.140625" bestFit="1" customWidth="1"/>
    <col min="1945" max="1945" width="4" bestFit="1" customWidth="1"/>
    <col min="1946" max="1946" width="12.140625" bestFit="1" customWidth="1"/>
    <col min="1947" max="1947" width="4" bestFit="1" customWidth="1"/>
    <col min="1948" max="1948" width="12.140625" bestFit="1" customWidth="1"/>
    <col min="1949" max="1949" width="4" bestFit="1" customWidth="1"/>
    <col min="1950" max="1950" width="12.7109375" bestFit="1" customWidth="1"/>
    <col min="1951" max="1951" width="4" bestFit="1" customWidth="1"/>
    <col min="1952" max="1952" width="12.140625" bestFit="1" customWidth="1"/>
    <col min="1953" max="1953" width="4" bestFit="1" customWidth="1"/>
    <col min="1954" max="1954" width="11.140625" bestFit="1" customWidth="1"/>
    <col min="1955" max="1955" width="4" bestFit="1" customWidth="1"/>
    <col min="1956" max="1956" width="11.7109375" bestFit="1" customWidth="1"/>
    <col min="1957" max="1957" width="4" bestFit="1" customWidth="1"/>
    <col min="1958" max="1958" width="11.140625" bestFit="1" customWidth="1"/>
    <col min="1959" max="1959" width="4" bestFit="1" customWidth="1"/>
    <col min="1960" max="1960" width="12.140625" bestFit="1" customWidth="1"/>
    <col min="1961" max="1961" width="4" bestFit="1" customWidth="1"/>
    <col min="1962" max="1962" width="12.140625" bestFit="1" customWidth="1"/>
    <col min="1963" max="1963" width="4" bestFit="1" customWidth="1"/>
    <col min="1964" max="1964" width="12.140625" bestFit="1" customWidth="1"/>
    <col min="1965" max="1965" width="4" bestFit="1" customWidth="1"/>
    <col min="1966" max="1966" width="12.7109375" bestFit="1" customWidth="1"/>
    <col min="1967" max="1967" width="4" bestFit="1" customWidth="1"/>
    <col min="1968" max="1968" width="12.140625" bestFit="1" customWidth="1"/>
    <col min="1969" max="1969" width="4" bestFit="1" customWidth="1"/>
    <col min="1970" max="1970" width="12.140625" bestFit="1" customWidth="1"/>
    <col min="1971" max="1971" width="4" bestFit="1" customWidth="1"/>
    <col min="1972" max="1972" width="12.140625" bestFit="1" customWidth="1"/>
    <col min="1973" max="1973" width="4" bestFit="1" customWidth="1"/>
    <col min="1974" max="1974" width="11.140625" bestFit="1" customWidth="1"/>
    <col min="1975" max="1975" width="4" bestFit="1" customWidth="1"/>
    <col min="1976" max="1976" width="12.140625" bestFit="1" customWidth="1"/>
    <col min="1977" max="1977" width="4" bestFit="1" customWidth="1"/>
    <col min="1978" max="1978" width="12.140625" bestFit="1" customWidth="1"/>
    <col min="1979" max="1979" width="4" bestFit="1" customWidth="1"/>
    <col min="1980" max="1980" width="12.140625" bestFit="1" customWidth="1"/>
    <col min="1981" max="1981" width="4" bestFit="1" customWidth="1"/>
    <col min="2049" max="2049" width="46.42578125" bestFit="1" customWidth="1"/>
    <col min="2050" max="2050" width="12.42578125" bestFit="1" customWidth="1"/>
    <col min="2051" max="2051" width="4" bestFit="1" customWidth="1"/>
    <col min="2052" max="2052" width="12.140625" bestFit="1" customWidth="1"/>
    <col min="2053" max="2053" width="4" bestFit="1" customWidth="1"/>
    <col min="2054" max="2054" width="12.140625" bestFit="1" customWidth="1"/>
    <col min="2055" max="2055" width="4" bestFit="1" customWidth="1"/>
    <col min="2056" max="2056" width="12.140625" bestFit="1" customWidth="1"/>
    <col min="2057" max="2057" width="4" bestFit="1" customWidth="1"/>
    <col min="2058" max="2058" width="12.140625" bestFit="1" customWidth="1"/>
    <col min="2059" max="2059" width="4" bestFit="1" customWidth="1"/>
    <col min="2060" max="2060" width="12.140625" bestFit="1" customWidth="1"/>
    <col min="2061" max="2061" width="4" bestFit="1" customWidth="1"/>
    <col min="2062" max="2062" width="12.140625" bestFit="1" customWidth="1"/>
    <col min="2063" max="2063" width="4" bestFit="1" customWidth="1"/>
    <col min="2064" max="2064" width="12.140625" bestFit="1" customWidth="1"/>
    <col min="2065" max="2065" width="4" bestFit="1" customWidth="1"/>
    <col min="2066" max="2066" width="12.140625" bestFit="1" customWidth="1"/>
    <col min="2067" max="2067" width="4" bestFit="1" customWidth="1"/>
    <col min="2068" max="2068" width="12.140625" bestFit="1" customWidth="1"/>
    <col min="2069" max="2069" width="4" bestFit="1" customWidth="1"/>
    <col min="2070" max="2070" width="12.14062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140625" bestFit="1" customWidth="1"/>
    <col min="2075" max="2075" width="4" bestFit="1" customWidth="1"/>
    <col min="2076" max="2076" width="12.140625" bestFit="1" customWidth="1"/>
    <col min="2077" max="2077" width="4" bestFit="1" customWidth="1"/>
    <col min="2078" max="2078" width="12.140625" bestFit="1" customWidth="1"/>
    <col min="2079" max="2079" width="4" bestFit="1" customWidth="1"/>
    <col min="2080" max="2080" width="12.14062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12.140625" bestFit="1" customWidth="1"/>
    <col min="2085" max="2085" width="4" bestFit="1" customWidth="1"/>
    <col min="2086" max="2086" width="12.140625" bestFit="1" customWidth="1"/>
    <col min="2087" max="2087" width="4" bestFit="1" customWidth="1"/>
    <col min="2088" max="2088" width="12.140625" bestFit="1" customWidth="1"/>
    <col min="2089" max="2089" width="4" bestFit="1" customWidth="1"/>
    <col min="2090" max="2090" width="12.140625" bestFit="1" customWidth="1"/>
    <col min="2091" max="2091" width="4" bestFit="1" customWidth="1"/>
    <col min="2092" max="2092" width="12.140625" bestFit="1" customWidth="1"/>
    <col min="2093" max="2093" width="4" bestFit="1" customWidth="1"/>
    <col min="2094" max="2094" width="12.140625" bestFit="1" customWidth="1"/>
    <col min="2095" max="2095" width="4" bestFit="1" customWidth="1"/>
    <col min="2096" max="2096" width="12.140625" bestFit="1" customWidth="1"/>
    <col min="2097" max="2097" width="4" bestFit="1" customWidth="1"/>
    <col min="2098" max="2098" width="12.140625" bestFit="1" customWidth="1"/>
    <col min="2099" max="2099" width="4" bestFit="1" customWidth="1"/>
    <col min="2100" max="2100" width="12.140625" bestFit="1" customWidth="1"/>
    <col min="2101" max="2101" width="4" bestFit="1" customWidth="1"/>
    <col min="2102" max="2102" width="11.140625" bestFit="1" customWidth="1"/>
    <col min="2103" max="2103" width="4" bestFit="1" customWidth="1"/>
    <col min="2104" max="2104" width="12.140625" bestFit="1" customWidth="1"/>
    <col min="2105" max="2105" width="4" bestFit="1" customWidth="1"/>
    <col min="2106" max="2106" width="12.140625" bestFit="1" customWidth="1"/>
    <col min="2107" max="2107" width="4" bestFit="1" customWidth="1"/>
    <col min="2108" max="2108" width="12.140625" bestFit="1" customWidth="1"/>
    <col min="2109" max="2109" width="4" bestFit="1" customWidth="1"/>
    <col min="2110" max="2110" width="12.140625" bestFit="1" customWidth="1"/>
    <col min="2111" max="2111" width="4" bestFit="1" customWidth="1"/>
    <col min="2112" max="2112" width="12.140625" bestFit="1" customWidth="1"/>
    <col min="2113" max="2113" width="4" bestFit="1" customWidth="1"/>
    <col min="2114" max="2114" width="11.140625" bestFit="1" customWidth="1"/>
    <col min="2115" max="2115" width="4" bestFit="1" customWidth="1"/>
    <col min="2116" max="2116" width="12.140625" bestFit="1" customWidth="1"/>
    <col min="2117" max="2117" width="4" bestFit="1" customWidth="1"/>
    <col min="2118" max="2118" width="12.7109375" bestFit="1" customWidth="1"/>
    <col min="2119" max="2119" width="4" bestFit="1" customWidth="1"/>
    <col min="2120" max="2120" width="12.140625" bestFit="1" customWidth="1"/>
    <col min="2121" max="2121" width="4" bestFit="1" customWidth="1"/>
    <col min="2122" max="2122" width="11.140625" bestFit="1" customWidth="1"/>
    <col min="2123" max="2123" width="4" bestFit="1" customWidth="1"/>
    <col min="2124" max="2124" width="11.140625" bestFit="1" customWidth="1"/>
    <col min="2125" max="2125" width="4" bestFit="1" customWidth="1"/>
    <col min="2126" max="2126" width="11.140625" bestFit="1" customWidth="1"/>
    <col min="2127" max="2127" width="4" bestFit="1" customWidth="1"/>
    <col min="2128" max="2128" width="12.140625" bestFit="1" customWidth="1"/>
    <col min="2129" max="2129" width="4" bestFit="1" customWidth="1"/>
    <col min="2130" max="2130" width="12.7109375" bestFit="1" customWidth="1"/>
    <col min="2131" max="2131" width="4" bestFit="1" customWidth="1"/>
    <col min="2132" max="2132" width="12.140625" bestFit="1" customWidth="1"/>
    <col min="2133" max="2133" width="4" bestFit="1" customWidth="1"/>
    <col min="2134" max="2134" width="12.140625" bestFit="1" customWidth="1"/>
    <col min="2135" max="2135" width="4" bestFit="1" customWidth="1"/>
    <col min="2136" max="2136" width="12.140625" bestFit="1" customWidth="1"/>
    <col min="2137" max="2137" width="4" bestFit="1" customWidth="1"/>
    <col min="2138" max="2138" width="12.140625" bestFit="1" customWidth="1"/>
    <col min="2139" max="2139" width="4" bestFit="1" customWidth="1"/>
    <col min="2140" max="2140" width="11.140625" bestFit="1" customWidth="1"/>
    <col min="2141" max="2141" width="4" bestFit="1" customWidth="1"/>
    <col min="2142" max="2142" width="12.140625" bestFit="1" customWidth="1"/>
    <col min="2143" max="2143" width="4" bestFit="1" customWidth="1"/>
    <col min="2144" max="2144" width="12.140625" bestFit="1" customWidth="1"/>
    <col min="2145" max="2145" width="4" bestFit="1" customWidth="1"/>
    <col min="2146" max="2146" width="11.140625" bestFit="1" customWidth="1"/>
    <col min="2147" max="2147" width="4" bestFit="1" customWidth="1"/>
    <col min="2148" max="2148" width="12.140625" bestFit="1" customWidth="1"/>
    <col min="2149" max="2149" width="4" bestFit="1" customWidth="1"/>
    <col min="2150" max="2150" width="12.140625" bestFit="1" customWidth="1"/>
    <col min="2151" max="2151" width="4" bestFit="1" customWidth="1"/>
    <col min="2152" max="2152" width="12.140625" bestFit="1" customWidth="1"/>
    <col min="2153" max="2153" width="4" bestFit="1" customWidth="1"/>
    <col min="2154" max="2154" width="12.140625" bestFit="1" customWidth="1"/>
    <col min="2155" max="2155" width="4" bestFit="1" customWidth="1"/>
    <col min="2156" max="2156" width="12.140625" bestFit="1" customWidth="1"/>
    <col min="2157" max="2157" width="4" bestFit="1" customWidth="1"/>
    <col min="2158" max="2158" width="11.140625" bestFit="1" customWidth="1"/>
    <col min="2159" max="2159" width="4" bestFit="1" customWidth="1"/>
    <col min="2160" max="2160" width="12.140625" bestFit="1" customWidth="1"/>
    <col min="2161" max="2161" width="4" bestFit="1" customWidth="1"/>
    <col min="2162" max="2162" width="12.140625" bestFit="1" customWidth="1"/>
    <col min="2163" max="2163" width="4" bestFit="1" customWidth="1"/>
    <col min="2164" max="2164" width="12.140625" bestFit="1" customWidth="1"/>
    <col min="2165" max="2165" width="4" bestFit="1" customWidth="1"/>
    <col min="2166" max="2166" width="11.140625" bestFit="1" customWidth="1"/>
    <col min="2167" max="2167" width="4" bestFit="1" customWidth="1"/>
    <col min="2168" max="2168" width="11.140625" bestFit="1" customWidth="1"/>
    <col min="2169" max="2169" width="4" bestFit="1" customWidth="1"/>
    <col min="2170" max="2170" width="12.140625" bestFit="1" customWidth="1"/>
    <col min="2171" max="2171" width="4" bestFit="1" customWidth="1"/>
    <col min="2172" max="2172" width="11.140625" bestFit="1" customWidth="1"/>
    <col min="2173" max="2173" width="4" bestFit="1" customWidth="1"/>
    <col min="2174" max="2174" width="12.140625" bestFit="1" customWidth="1"/>
    <col min="2175" max="2175" width="4" bestFit="1" customWidth="1"/>
    <col min="2176" max="2176" width="12.140625" bestFit="1" customWidth="1"/>
    <col min="2177" max="2177" width="4" bestFit="1" customWidth="1"/>
    <col min="2178" max="2178" width="12.140625" bestFit="1" customWidth="1"/>
    <col min="2179" max="2179" width="4" bestFit="1" customWidth="1"/>
    <col min="2180" max="2180" width="12.140625" bestFit="1" customWidth="1"/>
    <col min="2181" max="2181" width="4" bestFit="1" customWidth="1"/>
    <col min="2182" max="2182" width="11.140625" bestFit="1" customWidth="1"/>
    <col min="2183" max="2183" width="4" bestFit="1" customWidth="1"/>
    <col min="2184" max="2184" width="10.140625" bestFit="1" customWidth="1"/>
    <col min="2185" max="2185" width="4" bestFit="1" customWidth="1"/>
    <col min="2186" max="2186" width="11.140625" bestFit="1" customWidth="1"/>
    <col min="2187" max="2187" width="4" bestFit="1" customWidth="1"/>
    <col min="2188" max="2188" width="12.140625" bestFit="1" customWidth="1"/>
    <col min="2189" max="2189" width="4" bestFit="1" customWidth="1"/>
    <col min="2190" max="2190" width="11.140625" bestFit="1" customWidth="1"/>
    <col min="2191" max="2191" width="4" bestFit="1" customWidth="1"/>
    <col min="2192" max="2192" width="12.140625" bestFit="1" customWidth="1"/>
    <col min="2193" max="2193" width="4" bestFit="1" customWidth="1"/>
    <col min="2194" max="2194" width="11.140625" bestFit="1" customWidth="1"/>
    <col min="2195" max="2195" width="4" bestFit="1" customWidth="1"/>
    <col min="2196" max="2196" width="12.140625" bestFit="1" customWidth="1"/>
    <col min="2197" max="2197" width="4" bestFit="1" customWidth="1"/>
    <col min="2198" max="2198" width="12.140625" bestFit="1" customWidth="1"/>
    <col min="2199" max="2199" width="4" bestFit="1" customWidth="1"/>
    <col min="2200" max="2200" width="12.140625" bestFit="1" customWidth="1"/>
    <col min="2201" max="2201" width="4" bestFit="1" customWidth="1"/>
    <col min="2202" max="2202" width="12.140625" bestFit="1" customWidth="1"/>
    <col min="2203" max="2203" width="4" bestFit="1" customWidth="1"/>
    <col min="2204" max="2204" width="12.140625" bestFit="1" customWidth="1"/>
    <col min="2205" max="2205" width="4" bestFit="1" customWidth="1"/>
    <col min="2206" max="2206" width="12.7109375" bestFit="1" customWidth="1"/>
    <col min="2207" max="2207" width="4" bestFit="1" customWidth="1"/>
    <col min="2208" max="2208" width="12.140625" bestFit="1" customWidth="1"/>
    <col min="2209" max="2209" width="4" bestFit="1" customWidth="1"/>
    <col min="2210" max="2210" width="11.140625" bestFit="1" customWidth="1"/>
    <col min="2211" max="2211" width="4" bestFit="1" customWidth="1"/>
    <col min="2212" max="2212" width="11.7109375" bestFit="1" customWidth="1"/>
    <col min="2213" max="2213" width="4" bestFit="1" customWidth="1"/>
    <col min="2214" max="2214" width="11.140625" bestFit="1" customWidth="1"/>
    <col min="2215" max="2215" width="4" bestFit="1" customWidth="1"/>
    <col min="2216" max="2216" width="12.140625" bestFit="1" customWidth="1"/>
    <col min="2217" max="2217" width="4" bestFit="1" customWidth="1"/>
    <col min="2218" max="2218" width="12.140625" bestFit="1" customWidth="1"/>
    <col min="2219" max="2219" width="4" bestFit="1" customWidth="1"/>
    <col min="2220" max="2220" width="12.140625" bestFit="1" customWidth="1"/>
    <col min="2221" max="2221" width="4" bestFit="1" customWidth="1"/>
    <col min="2222" max="2222" width="12.7109375" bestFit="1" customWidth="1"/>
    <col min="2223" max="2223" width="4" bestFit="1" customWidth="1"/>
    <col min="2224" max="2224" width="12.140625" bestFit="1" customWidth="1"/>
    <col min="2225" max="2225" width="4" bestFit="1" customWidth="1"/>
    <col min="2226" max="2226" width="12.140625" bestFit="1" customWidth="1"/>
    <col min="2227" max="2227" width="4" bestFit="1" customWidth="1"/>
    <col min="2228" max="2228" width="12.140625" bestFit="1" customWidth="1"/>
    <col min="2229" max="2229" width="4" bestFit="1" customWidth="1"/>
    <col min="2230" max="2230" width="11.140625" bestFit="1" customWidth="1"/>
    <col min="2231" max="2231" width="4" bestFit="1" customWidth="1"/>
    <col min="2232" max="2232" width="12.140625" bestFit="1" customWidth="1"/>
    <col min="2233" max="2233" width="4" bestFit="1" customWidth="1"/>
    <col min="2234" max="2234" width="12.140625" bestFit="1" customWidth="1"/>
    <col min="2235" max="2235" width="4" bestFit="1" customWidth="1"/>
    <col min="2236" max="2236" width="12.140625" bestFit="1" customWidth="1"/>
    <col min="2237" max="2237" width="4" bestFit="1" customWidth="1"/>
    <col min="2305" max="2305" width="46.42578125" bestFit="1" customWidth="1"/>
    <col min="2306" max="2306" width="12.42578125" bestFit="1" customWidth="1"/>
    <col min="2307" max="2307" width="4" bestFit="1" customWidth="1"/>
    <col min="2308" max="2308" width="12.140625" bestFit="1" customWidth="1"/>
    <col min="2309" max="2309" width="4" bestFit="1" customWidth="1"/>
    <col min="2310" max="2310" width="12.140625" bestFit="1" customWidth="1"/>
    <col min="2311" max="2311" width="4" bestFit="1" customWidth="1"/>
    <col min="2312" max="2312" width="12.140625" bestFit="1" customWidth="1"/>
    <col min="2313" max="2313" width="4" bestFit="1" customWidth="1"/>
    <col min="2314" max="2314" width="12.140625" bestFit="1" customWidth="1"/>
    <col min="2315" max="2315" width="4" bestFit="1" customWidth="1"/>
    <col min="2316" max="2316" width="12.140625" bestFit="1" customWidth="1"/>
    <col min="2317" max="2317" width="4" bestFit="1" customWidth="1"/>
    <col min="2318" max="2318" width="12.140625" bestFit="1" customWidth="1"/>
    <col min="2319" max="2319" width="4" bestFit="1" customWidth="1"/>
    <col min="2320" max="2320" width="12.140625" bestFit="1" customWidth="1"/>
    <col min="2321" max="2321" width="4" bestFit="1" customWidth="1"/>
    <col min="2322" max="2322" width="12.140625" bestFit="1" customWidth="1"/>
    <col min="2323" max="2323" width="4" bestFit="1" customWidth="1"/>
    <col min="2324" max="2324" width="12.140625" bestFit="1" customWidth="1"/>
    <col min="2325" max="2325" width="4" bestFit="1" customWidth="1"/>
    <col min="2326" max="2326" width="12.14062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140625" bestFit="1" customWidth="1"/>
    <col min="2331" max="2331" width="4" bestFit="1" customWidth="1"/>
    <col min="2332" max="2332" width="12.140625" bestFit="1" customWidth="1"/>
    <col min="2333" max="2333" width="4" bestFit="1" customWidth="1"/>
    <col min="2334" max="2334" width="12.140625" bestFit="1" customWidth="1"/>
    <col min="2335" max="2335" width="4" bestFit="1" customWidth="1"/>
    <col min="2336" max="2336" width="12.14062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12.140625" bestFit="1" customWidth="1"/>
    <col min="2341" max="2341" width="4" bestFit="1" customWidth="1"/>
    <col min="2342" max="2342" width="12.140625" bestFit="1" customWidth="1"/>
    <col min="2343" max="2343" width="4" bestFit="1" customWidth="1"/>
    <col min="2344" max="2344" width="12.140625" bestFit="1" customWidth="1"/>
    <col min="2345" max="2345" width="4" bestFit="1" customWidth="1"/>
    <col min="2346" max="2346" width="12.140625" bestFit="1" customWidth="1"/>
    <col min="2347" max="2347" width="4" bestFit="1" customWidth="1"/>
    <col min="2348" max="2348" width="12.140625" bestFit="1" customWidth="1"/>
    <col min="2349" max="2349" width="4" bestFit="1" customWidth="1"/>
    <col min="2350" max="2350" width="12.140625" bestFit="1" customWidth="1"/>
    <col min="2351" max="2351" width="4" bestFit="1" customWidth="1"/>
    <col min="2352" max="2352" width="12.140625" bestFit="1" customWidth="1"/>
    <col min="2353" max="2353" width="4" bestFit="1" customWidth="1"/>
    <col min="2354" max="2354" width="12.140625" bestFit="1" customWidth="1"/>
    <col min="2355" max="2355" width="4" bestFit="1" customWidth="1"/>
    <col min="2356" max="2356" width="12.140625" bestFit="1" customWidth="1"/>
    <col min="2357" max="2357" width="4" bestFit="1" customWidth="1"/>
    <col min="2358" max="2358" width="11.140625" bestFit="1" customWidth="1"/>
    <col min="2359" max="2359" width="4" bestFit="1" customWidth="1"/>
    <col min="2360" max="2360" width="12.140625" bestFit="1" customWidth="1"/>
    <col min="2361" max="2361" width="4" bestFit="1" customWidth="1"/>
    <col min="2362" max="2362" width="12.140625" bestFit="1" customWidth="1"/>
    <col min="2363" max="2363" width="4" bestFit="1" customWidth="1"/>
    <col min="2364" max="2364" width="12.140625" bestFit="1" customWidth="1"/>
    <col min="2365" max="2365" width="4" bestFit="1" customWidth="1"/>
    <col min="2366" max="2366" width="12.140625" bestFit="1" customWidth="1"/>
    <col min="2367" max="2367" width="4" bestFit="1" customWidth="1"/>
    <col min="2368" max="2368" width="12.140625" bestFit="1" customWidth="1"/>
    <col min="2369" max="2369" width="4" bestFit="1" customWidth="1"/>
    <col min="2370" max="2370" width="11.140625" bestFit="1" customWidth="1"/>
    <col min="2371" max="2371" width="4" bestFit="1" customWidth="1"/>
    <col min="2372" max="2372" width="12.140625" bestFit="1" customWidth="1"/>
    <col min="2373" max="2373" width="4" bestFit="1" customWidth="1"/>
    <col min="2374" max="2374" width="12.7109375" bestFit="1" customWidth="1"/>
    <col min="2375" max="2375" width="4" bestFit="1" customWidth="1"/>
    <col min="2376" max="2376" width="12.140625" bestFit="1" customWidth="1"/>
    <col min="2377" max="2377" width="4" bestFit="1" customWidth="1"/>
    <col min="2378" max="2378" width="11.140625" bestFit="1" customWidth="1"/>
    <col min="2379" max="2379" width="4" bestFit="1" customWidth="1"/>
    <col min="2380" max="2380" width="11.140625" bestFit="1" customWidth="1"/>
    <col min="2381" max="2381" width="4" bestFit="1" customWidth="1"/>
    <col min="2382" max="2382" width="11.140625" bestFit="1" customWidth="1"/>
    <col min="2383" max="2383" width="4" bestFit="1" customWidth="1"/>
    <col min="2384" max="2384" width="12.140625" bestFit="1" customWidth="1"/>
    <col min="2385" max="2385" width="4" bestFit="1" customWidth="1"/>
    <col min="2386" max="2386" width="12.7109375" bestFit="1" customWidth="1"/>
    <col min="2387" max="2387" width="4" bestFit="1" customWidth="1"/>
    <col min="2388" max="2388" width="12.140625" bestFit="1" customWidth="1"/>
    <col min="2389" max="2389" width="4" bestFit="1" customWidth="1"/>
    <col min="2390" max="2390" width="12.140625" bestFit="1" customWidth="1"/>
    <col min="2391" max="2391" width="4" bestFit="1" customWidth="1"/>
    <col min="2392" max="2392" width="12.140625" bestFit="1" customWidth="1"/>
    <col min="2393" max="2393" width="4" bestFit="1" customWidth="1"/>
    <col min="2394" max="2394" width="12.140625" bestFit="1" customWidth="1"/>
    <col min="2395" max="2395" width="4" bestFit="1" customWidth="1"/>
    <col min="2396" max="2396" width="11.140625" bestFit="1" customWidth="1"/>
    <col min="2397" max="2397" width="4" bestFit="1" customWidth="1"/>
    <col min="2398" max="2398" width="12.140625" bestFit="1" customWidth="1"/>
    <col min="2399" max="2399" width="4" bestFit="1" customWidth="1"/>
    <col min="2400" max="2400" width="12.140625" bestFit="1" customWidth="1"/>
    <col min="2401" max="2401" width="4" bestFit="1" customWidth="1"/>
    <col min="2402" max="2402" width="11.140625" bestFit="1" customWidth="1"/>
    <col min="2403" max="2403" width="4" bestFit="1" customWidth="1"/>
    <col min="2404" max="2404" width="12.140625" bestFit="1" customWidth="1"/>
    <col min="2405" max="2405" width="4" bestFit="1" customWidth="1"/>
    <col min="2406" max="2406" width="12.140625" bestFit="1" customWidth="1"/>
    <col min="2407" max="2407" width="4" bestFit="1" customWidth="1"/>
    <col min="2408" max="2408" width="12.140625" bestFit="1" customWidth="1"/>
    <col min="2409" max="2409" width="4" bestFit="1" customWidth="1"/>
    <col min="2410" max="2410" width="12.140625" bestFit="1" customWidth="1"/>
    <col min="2411" max="2411" width="4" bestFit="1" customWidth="1"/>
    <col min="2412" max="2412" width="12.140625" bestFit="1" customWidth="1"/>
    <col min="2413" max="2413" width="4" bestFit="1" customWidth="1"/>
    <col min="2414" max="2414" width="11.140625" bestFit="1" customWidth="1"/>
    <col min="2415" max="2415" width="4" bestFit="1" customWidth="1"/>
    <col min="2416" max="2416" width="12.140625" bestFit="1" customWidth="1"/>
    <col min="2417" max="2417" width="4" bestFit="1" customWidth="1"/>
    <col min="2418" max="2418" width="12.140625" bestFit="1" customWidth="1"/>
    <col min="2419" max="2419" width="4" bestFit="1" customWidth="1"/>
    <col min="2420" max="2420" width="12.140625" bestFit="1" customWidth="1"/>
    <col min="2421" max="2421" width="4" bestFit="1" customWidth="1"/>
    <col min="2422" max="2422" width="11.140625" bestFit="1" customWidth="1"/>
    <col min="2423" max="2423" width="4" bestFit="1" customWidth="1"/>
    <col min="2424" max="2424" width="11.140625" bestFit="1" customWidth="1"/>
    <col min="2425" max="2425" width="4" bestFit="1" customWidth="1"/>
    <col min="2426" max="2426" width="12.140625" bestFit="1" customWidth="1"/>
    <col min="2427" max="2427" width="4" bestFit="1" customWidth="1"/>
    <col min="2428" max="2428" width="11.140625" bestFit="1" customWidth="1"/>
    <col min="2429" max="2429" width="4" bestFit="1" customWidth="1"/>
    <col min="2430" max="2430" width="12.140625" bestFit="1" customWidth="1"/>
    <col min="2431" max="2431" width="4" bestFit="1" customWidth="1"/>
    <col min="2432" max="2432" width="12.140625" bestFit="1" customWidth="1"/>
    <col min="2433" max="2433" width="4" bestFit="1" customWidth="1"/>
    <col min="2434" max="2434" width="12.140625" bestFit="1" customWidth="1"/>
    <col min="2435" max="2435" width="4" bestFit="1" customWidth="1"/>
    <col min="2436" max="2436" width="12.140625" bestFit="1" customWidth="1"/>
    <col min="2437" max="2437" width="4" bestFit="1" customWidth="1"/>
    <col min="2438" max="2438" width="11.140625" bestFit="1" customWidth="1"/>
    <col min="2439" max="2439" width="4" bestFit="1" customWidth="1"/>
    <col min="2440" max="2440" width="10.140625" bestFit="1" customWidth="1"/>
    <col min="2441" max="2441" width="4" bestFit="1" customWidth="1"/>
    <col min="2442" max="2442" width="11.140625" bestFit="1" customWidth="1"/>
    <col min="2443" max="2443" width="4" bestFit="1" customWidth="1"/>
    <col min="2444" max="2444" width="12.140625" bestFit="1" customWidth="1"/>
    <col min="2445" max="2445" width="4" bestFit="1" customWidth="1"/>
    <col min="2446" max="2446" width="11.140625" bestFit="1" customWidth="1"/>
    <col min="2447" max="2447" width="4" bestFit="1" customWidth="1"/>
    <col min="2448" max="2448" width="12.140625" bestFit="1" customWidth="1"/>
    <col min="2449" max="2449" width="4" bestFit="1" customWidth="1"/>
    <col min="2450" max="2450" width="11.140625" bestFit="1" customWidth="1"/>
    <col min="2451" max="2451" width="4" bestFit="1" customWidth="1"/>
    <col min="2452" max="2452" width="12.140625" bestFit="1" customWidth="1"/>
    <col min="2453" max="2453" width="4" bestFit="1" customWidth="1"/>
    <col min="2454" max="2454" width="12.140625" bestFit="1" customWidth="1"/>
    <col min="2455" max="2455" width="4" bestFit="1" customWidth="1"/>
    <col min="2456" max="2456" width="12.140625" bestFit="1" customWidth="1"/>
    <col min="2457" max="2457" width="4" bestFit="1" customWidth="1"/>
    <col min="2458" max="2458" width="12.140625" bestFit="1" customWidth="1"/>
    <col min="2459" max="2459" width="4" bestFit="1" customWidth="1"/>
    <col min="2460" max="2460" width="12.140625" bestFit="1" customWidth="1"/>
    <col min="2461" max="2461" width="4" bestFit="1" customWidth="1"/>
    <col min="2462" max="2462" width="12.7109375" bestFit="1" customWidth="1"/>
    <col min="2463" max="2463" width="4" bestFit="1" customWidth="1"/>
    <col min="2464" max="2464" width="12.140625" bestFit="1" customWidth="1"/>
    <col min="2465" max="2465" width="4" bestFit="1" customWidth="1"/>
    <col min="2466" max="2466" width="11.140625" bestFit="1" customWidth="1"/>
    <col min="2467" max="2467" width="4" bestFit="1" customWidth="1"/>
    <col min="2468" max="2468" width="11.7109375" bestFit="1" customWidth="1"/>
    <col min="2469" max="2469" width="4" bestFit="1" customWidth="1"/>
    <col min="2470" max="2470" width="11.140625" bestFit="1" customWidth="1"/>
    <col min="2471" max="2471" width="4" bestFit="1" customWidth="1"/>
    <col min="2472" max="2472" width="12.140625" bestFit="1" customWidth="1"/>
    <col min="2473" max="2473" width="4" bestFit="1" customWidth="1"/>
    <col min="2474" max="2474" width="12.140625" bestFit="1" customWidth="1"/>
    <col min="2475" max="2475" width="4" bestFit="1" customWidth="1"/>
    <col min="2476" max="2476" width="12.140625" bestFit="1" customWidth="1"/>
    <col min="2477" max="2477" width="4" bestFit="1" customWidth="1"/>
    <col min="2478" max="2478" width="12.7109375" bestFit="1" customWidth="1"/>
    <col min="2479" max="2479" width="4" bestFit="1" customWidth="1"/>
    <col min="2480" max="2480" width="12.140625" bestFit="1" customWidth="1"/>
    <col min="2481" max="2481" width="4" bestFit="1" customWidth="1"/>
    <col min="2482" max="2482" width="12.140625" bestFit="1" customWidth="1"/>
    <col min="2483" max="2483" width="4" bestFit="1" customWidth="1"/>
    <col min="2484" max="2484" width="12.140625" bestFit="1" customWidth="1"/>
    <col min="2485" max="2485" width="4" bestFit="1" customWidth="1"/>
    <col min="2486" max="2486" width="11.140625" bestFit="1" customWidth="1"/>
    <col min="2487" max="2487" width="4" bestFit="1" customWidth="1"/>
    <col min="2488" max="2488" width="12.140625" bestFit="1" customWidth="1"/>
    <col min="2489" max="2489" width="4" bestFit="1" customWidth="1"/>
    <col min="2490" max="2490" width="12.140625" bestFit="1" customWidth="1"/>
    <col min="2491" max="2491" width="4" bestFit="1" customWidth="1"/>
    <col min="2492" max="2492" width="12.140625" bestFit="1" customWidth="1"/>
    <col min="2493" max="2493" width="4" bestFit="1" customWidth="1"/>
    <col min="2561" max="2561" width="46.42578125" bestFit="1" customWidth="1"/>
    <col min="2562" max="2562" width="12.42578125" bestFit="1" customWidth="1"/>
    <col min="2563" max="2563" width="4" bestFit="1" customWidth="1"/>
    <col min="2564" max="2564" width="12.140625" bestFit="1" customWidth="1"/>
    <col min="2565" max="2565" width="4" bestFit="1" customWidth="1"/>
    <col min="2566" max="2566" width="12.140625" bestFit="1" customWidth="1"/>
    <col min="2567" max="2567" width="4" bestFit="1" customWidth="1"/>
    <col min="2568" max="2568" width="12.140625" bestFit="1" customWidth="1"/>
    <col min="2569" max="2569" width="4" bestFit="1" customWidth="1"/>
    <col min="2570" max="2570" width="12.140625" bestFit="1" customWidth="1"/>
    <col min="2571" max="2571" width="4" bestFit="1" customWidth="1"/>
    <col min="2572" max="2572" width="12.140625" bestFit="1" customWidth="1"/>
    <col min="2573" max="2573" width="4" bestFit="1" customWidth="1"/>
    <col min="2574" max="2574" width="12.140625" bestFit="1" customWidth="1"/>
    <col min="2575" max="2575" width="4" bestFit="1" customWidth="1"/>
    <col min="2576" max="2576" width="12.140625" bestFit="1" customWidth="1"/>
    <col min="2577" max="2577" width="4" bestFit="1" customWidth="1"/>
    <col min="2578" max="2578" width="12.140625" bestFit="1" customWidth="1"/>
    <col min="2579" max="2579" width="4" bestFit="1" customWidth="1"/>
    <col min="2580" max="2580" width="12.140625" bestFit="1" customWidth="1"/>
    <col min="2581" max="2581" width="4" bestFit="1" customWidth="1"/>
    <col min="2582" max="2582" width="12.14062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140625" bestFit="1" customWidth="1"/>
    <col min="2587" max="2587" width="4" bestFit="1" customWidth="1"/>
    <col min="2588" max="2588" width="12.140625" bestFit="1" customWidth="1"/>
    <col min="2589" max="2589" width="4" bestFit="1" customWidth="1"/>
    <col min="2590" max="2590" width="12.140625" bestFit="1" customWidth="1"/>
    <col min="2591" max="2591" width="4" bestFit="1" customWidth="1"/>
    <col min="2592" max="2592" width="12.14062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12.140625" bestFit="1" customWidth="1"/>
    <col min="2597" max="2597" width="4" bestFit="1" customWidth="1"/>
    <col min="2598" max="2598" width="12.140625" bestFit="1" customWidth="1"/>
    <col min="2599" max="2599" width="4" bestFit="1" customWidth="1"/>
    <col min="2600" max="2600" width="12.140625" bestFit="1" customWidth="1"/>
    <col min="2601" max="2601" width="4" bestFit="1" customWidth="1"/>
    <col min="2602" max="2602" width="12.140625" bestFit="1" customWidth="1"/>
    <col min="2603" max="2603" width="4" bestFit="1" customWidth="1"/>
    <col min="2604" max="2604" width="12.140625" bestFit="1" customWidth="1"/>
    <col min="2605" max="2605" width="4" bestFit="1" customWidth="1"/>
    <col min="2606" max="2606" width="12.140625" bestFit="1" customWidth="1"/>
    <col min="2607" max="2607" width="4" bestFit="1" customWidth="1"/>
    <col min="2608" max="2608" width="12.140625" bestFit="1" customWidth="1"/>
    <col min="2609" max="2609" width="4" bestFit="1" customWidth="1"/>
    <col min="2610" max="2610" width="12.140625" bestFit="1" customWidth="1"/>
    <col min="2611" max="2611" width="4" bestFit="1" customWidth="1"/>
    <col min="2612" max="2612" width="12.140625" bestFit="1" customWidth="1"/>
    <col min="2613" max="2613" width="4" bestFit="1" customWidth="1"/>
    <col min="2614" max="2614" width="11.140625" bestFit="1" customWidth="1"/>
    <col min="2615" max="2615" width="4" bestFit="1" customWidth="1"/>
    <col min="2616" max="2616" width="12.140625" bestFit="1" customWidth="1"/>
    <col min="2617" max="2617" width="4" bestFit="1" customWidth="1"/>
    <col min="2618" max="2618" width="12.140625" bestFit="1" customWidth="1"/>
    <col min="2619" max="2619" width="4" bestFit="1" customWidth="1"/>
    <col min="2620" max="2620" width="12.140625" bestFit="1" customWidth="1"/>
    <col min="2621" max="2621" width="4" bestFit="1" customWidth="1"/>
    <col min="2622" max="2622" width="12.140625" bestFit="1" customWidth="1"/>
    <col min="2623" max="2623" width="4" bestFit="1" customWidth="1"/>
    <col min="2624" max="2624" width="12.140625" bestFit="1" customWidth="1"/>
    <col min="2625" max="2625" width="4" bestFit="1" customWidth="1"/>
    <col min="2626" max="2626" width="11.140625" bestFit="1" customWidth="1"/>
    <col min="2627" max="2627" width="4" bestFit="1" customWidth="1"/>
    <col min="2628" max="2628" width="12.140625" bestFit="1" customWidth="1"/>
    <col min="2629" max="2629" width="4" bestFit="1" customWidth="1"/>
    <col min="2630" max="2630" width="12.7109375" bestFit="1" customWidth="1"/>
    <col min="2631" max="2631" width="4" bestFit="1" customWidth="1"/>
    <col min="2632" max="2632" width="12.140625" bestFit="1" customWidth="1"/>
    <col min="2633" max="2633" width="4" bestFit="1" customWidth="1"/>
    <col min="2634" max="2634" width="11.140625" bestFit="1" customWidth="1"/>
    <col min="2635" max="2635" width="4" bestFit="1" customWidth="1"/>
    <col min="2636" max="2636" width="11.140625" bestFit="1" customWidth="1"/>
    <col min="2637" max="2637" width="4" bestFit="1" customWidth="1"/>
    <col min="2638" max="2638" width="11.140625" bestFit="1" customWidth="1"/>
    <col min="2639" max="2639" width="4" bestFit="1" customWidth="1"/>
    <col min="2640" max="2640" width="12.140625" bestFit="1" customWidth="1"/>
    <col min="2641" max="2641" width="4" bestFit="1" customWidth="1"/>
    <col min="2642" max="2642" width="12.7109375" bestFit="1" customWidth="1"/>
    <col min="2643" max="2643" width="4" bestFit="1" customWidth="1"/>
    <col min="2644" max="2644" width="12.140625" bestFit="1" customWidth="1"/>
    <col min="2645" max="2645" width="4" bestFit="1" customWidth="1"/>
    <col min="2646" max="2646" width="12.140625" bestFit="1" customWidth="1"/>
    <col min="2647" max="2647" width="4" bestFit="1" customWidth="1"/>
    <col min="2648" max="2648" width="12.140625" bestFit="1" customWidth="1"/>
    <col min="2649" max="2649" width="4" bestFit="1" customWidth="1"/>
    <col min="2650" max="2650" width="12.140625" bestFit="1" customWidth="1"/>
    <col min="2651" max="2651" width="4" bestFit="1" customWidth="1"/>
    <col min="2652" max="2652" width="11.140625" bestFit="1" customWidth="1"/>
    <col min="2653" max="2653" width="4" bestFit="1" customWidth="1"/>
    <col min="2654" max="2654" width="12.140625" bestFit="1" customWidth="1"/>
    <col min="2655" max="2655" width="4" bestFit="1" customWidth="1"/>
    <col min="2656" max="2656" width="12.140625" bestFit="1" customWidth="1"/>
    <col min="2657" max="2657" width="4" bestFit="1" customWidth="1"/>
    <col min="2658" max="2658" width="11.140625" bestFit="1" customWidth="1"/>
    <col min="2659" max="2659" width="4" bestFit="1" customWidth="1"/>
    <col min="2660" max="2660" width="12.140625" bestFit="1" customWidth="1"/>
    <col min="2661" max="2661" width="4" bestFit="1" customWidth="1"/>
    <col min="2662" max="2662" width="12.140625" bestFit="1" customWidth="1"/>
    <col min="2663" max="2663" width="4" bestFit="1" customWidth="1"/>
    <col min="2664" max="2664" width="12.140625" bestFit="1" customWidth="1"/>
    <col min="2665" max="2665" width="4" bestFit="1" customWidth="1"/>
    <col min="2666" max="2666" width="12.140625" bestFit="1" customWidth="1"/>
    <col min="2667" max="2667" width="4" bestFit="1" customWidth="1"/>
    <col min="2668" max="2668" width="12.140625" bestFit="1" customWidth="1"/>
    <col min="2669" max="2669" width="4" bestFit="1" customWidth="1"/>
    <col min="2670" max="2670" width="11.140625" bestFit="1" customWidth="1"/>
    <col min="2671" max="2671" width="4" bestFit="1" customWidth="1"/>
    <col min="2672" max="2672" width="12.140625" bestFit="1" customWidth="1"/>
    <col min="2673" max="2673" width="4" bestFit="1" customWidth="1"/>
    <col min="2674" max="2674" width="12.140625" bestFit="1" customWidth="1"/>
    <col min="2675" max="2675" width="4" bestFit="1" customWidth="1"/>
    <col min="2676" max="2676" width="12.140625" bestFit="1" customWidth="1"/>
    <col min="2677" max="2677" width="4" bestFit="1" customWidth="1"/>
    <col min="2678" max="2678" width="11.140625" bestFit="1" customWidth="1"/>
    <col min="2679" max="2679" width="4" bestFit="1" customWidth="1"/>
    <col min="2680" max="2680" width="11.140625" bestFit="1" customWidth="1"/>
    <col min="2681" max="2681" width="4" bestFit="1" customWidth="1"/>
    <col min="2682" max="2682" width="12.140625" bestFit="1" customWidth="1"/>
    <col min="2683" max="2683" width="4" bestFit="1" customWidth="1"/>
    <col min="2684" max="2684" width="11.140625" bestFit="1" customWidth="1"/>
    <col min="2685" max="2685" width="4" bestFit="1" customWidth="1"/>
    <col min="2686" max="2686" width="12.140625" bestFit="1" customWidth="1"/>
    <col min="2687" max="2687" width="4" bestFit="1" customWidth="1"/>
    <col min="2688" max="2688" width="12.140625" bestFit="1" customWidth="1"/>
    <col min="2689" max="2689" width="4" bestFit="1" customWidth="1"/>
    <col min="2690" max="2690" width="12.140625" bestFit="1" customWidth="1"/>
    <col min="2691" max="2691" width="4" bestFit="1" customWidth="1"/>
    <col min="2692" max="2692" width="12.140625" bestFit="1" customWidth="1"/>
    <col min="2693" max="2693" width="4" bestFit="1" customWidth="1"/>
    <col min="2694" max="2694" width="11.140625" bestFit="1" customWidth="1"/>
    <col min="2695" max="2695" width="4" bestFit="1" customWidth="1"/>
    <col min="2696" max="2696" width="10.140625" bestFit="1" customWidth="1"/>
    <col min="2697" max="2697" width="4" bestFit="1" customWidth="1"/>
    <col min="2698" max="2698" width="11.140625" bestFit="1" customWidth="1"/>
    <col min="2699" max="2699" width="4" bestFit="1" customWidth="1"/>
    <col min="2700" max="2700" width="12.140625" bestFit="1" customWidth="1"/>
    <col min="2701" max="2701" width="4" bestFit="1" customWidth="1"/>
    <col min="2702" max="2702" width="11.140625" bestFit="1" customWidth="1"/>
    <col min="2703" max="2703" width="4" bestFit="1" customWidth="1"/>
    <col min="2704" max="2704" width="12.140625" bestFit="1" customWidth="1"/>
    <col min="2705" max="2705" width="4" bestFit="1" customWidth="1"/>
    <col min="2706" max="2706" width="11.140625" bestFit="1" customWidth="1"/>
    <col min="2707" max="2707" width="4" bestFit="1" customWidth="1"/>
    <col min="2708" max="2708" width="12.140625" bestFit="1" customWidth="1"/>
    <col min="2709" max="2709" width="4" bestFit="1" customWidth="1"/>
    <col min="2710" max="2710" width="12.140625" bestFit="1" customWidth="1"/>
    <col min="2711" max="2711" width="4" bestFit="1" customWidth="1"/>
    <col min="2712" max="2712" width="12.140625" bestFit="1" customWidth="1"/>
    <col min="2713" max="2713" width="4" bestFit="1" customWidth="1"/>
    <col min="2714" max="2714" width="12.140625" bestFit="1" customWidth="1"/>
    <col min="2715" max="2715" width="4" bestFit="1" customWidth="1"/>
    <col min="2716" max="2716" width="12.140625" bestFit="1" customWidth="1"/>
    <col min="2717" max="2717" width="4" bestFit="1" customWidth="1"/>
    <col min="2718" max="2718" width="12.7109375" bestFit="1" customWidth="1"/>
    <col min="2719" max="2719" width="4" bestFit="1" customWidth="1"/>
    <col min="2720" max="2720" width="12.140625" bestFit="1" customWidth="1"/>
    <col min="2721" max="2721" width="4" bestFit="1" customWidth="1"/>
    <col min="2722" max="2722" width="11.140625" bestFit="1" customWidth="1"/>
    <col min="2723" max="2723" width="4" bestFit="1" customWidth="1"/>
    <col min="2724" max="2724" width="11.7109375" bestFit="1" customWidth="1"/>
    <col min="2725" max="2725" width="4" bestFit="1" customWidth="1"/>
    <col min="2726" max="2726" width="11.140625" bestFit="1" customWidth="1"/>
    <col min="2727" max="2727" width="4" bestFit="1" customWidth="1"/>
    <col min="2728" max="2728" width="12.140625" bestFit="1" customWidth="1"/>
    <col min="2729" max="2729" width="4" bestFit="1" customWidth="1"/>
    <col min="2730" max="2730" width="12.140625" bestFit="1" customWidth="1"/>
    <col min="2731" max="2731" width="4" bestFit="1" customWidth="1"/>
    <col min="2732" max="2732" width="12.140625" bestFit="1" customWidth="1"/>
    <col min="2733" max="2733" width="4" bestFit="1" customWidth="1"/>
    <col min="2734" max="2734" width="12.7109375" bestFit="1" customWidth="1"/>
    <col min="2735" max="2735" width="4" bestFit="1" customWidth="1"/>
    <col min="2736" max="2736" width="12.140625" bestFit="1" customWidth="1"/>
    <col min="2737" max="2737" width="4" bestFit="1" customWidth="1"/>
    <col min="2738" max="2738" width="12.140625" bestFit="1" customWidth="1"/>
    <col min="2739" max="2739" width="4" bestFit="1" customWidth="1"/>
    <col min="2740" max="2740" width="12.140625" bestFit="1" customWidth="1"/>
    <col min="2741" max="2741" width="4" bestFit="1" customWidth="1"/>
    <col min="2742" max="2742" width="11.140625" bestFit="1" customWidth="1"/>
    <col min="2743" max="2743" width="4" bestFit="1" customWidth="1"/>
    <col min="2744" max="2744" width="12.140625" bestFit="1" customWidth="1"/>
    <col min="2745" max="2745" width="4" bestFit="1" customWidth="1"/>
    <col min="2746" max="2746" width="12.140625" bestFit="1" customWidth="1"/>
    <col min="2747" max="2747" width="4" bestFit="1" customWidth="1"/>
    <col min="2748" max="2748" width="12.140625" bestFit="1" customWidth="1"/>
    <col min="2749" max="2749" width="4" bestFit="1" customWidth="1"/>
    <col min="2817" max="2817" width="46.42578125" bestFit="1" customWidth="1"/>
    <col min="2818" max="2818" width="12.42578125" bestFit="1" customWidth="1"/>
    <col min="2819" max="2819" width="4" bestFit="1" customWidth="1"/>
    <col min="2820" max="2820" width="12.140625" bestFit="1" customWidth="1"/>
    <col min="2821" max="2821" width="4" bestFit="1" customWidth="1"/>
    <col min="2822" max="2822" width="12.140625" bestFit="1" customWidth="1"/>
    <col min="2823" max="2823" width="4" bestFit="1" customWidth="1"/>
    <col min="2824" max="2824" width="12.140625" bestFit="1" customWidth="1"/>
    <col min="2825" max="2825" width="4" bestFit="1" customWidth="1"/>
    <col min="2826" max="2826" width="12.140625" bestFit="1" customWidth="1"/>
    <col min="2827" max="2827" width="4" bestFit="1" customWidth="1"/>
    <col min="2828" max="2828" width="12.140625" bestFit="1" customWidth="1"/>
    <col min="2829" max="2829" width="4" bestFit="1" customWidth="1"/>
    <col min="2830" max="2830" width="12.140625" bestFit="1" customWidth="1"/>
    <col min="2831" max="2831" width="4" bestFit="1" customWidth="1"/>
    <col min="2832" max="2832" width="12.140625" bestFit="1" customWidth="1"/>
    <col min="2833" max="2833" width="4" bestFit="1" customWidth="1"/>
    <col min="2834" max="2834" width="12.140625" bestFit="1" customWidth="1"/>
    <col min="2835" max="2835" width="4" bestFit="1" customWidth="1"/>
    <col min="2836" max="2836" width="12.140625" bestFit="1" customWidth="1"/>
    <col min="2837" max="2837" width="4" bestFit="1" customWidth="1"/>
    <col min="2838" max="2838" width="12.14062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140625" bestFit="1" customWidth="1"/>
    <col min="2843" max="2843" width="4" bestFit="1" customWidth="1"/>
    <col min="2844" max="2844" width="12.140625" bestFit="1" customWidth="1"/>
    <col min="2845" max="2845" width="4" bestFit="1" customWidth="1"/>
    <col min="2846" max="2846" width="12.140625" bestFit="1" customWidth="1"/>
    <col min="2847" max="2847" width="4" bestFit="1" customWidth="1"/>
    <col min="2848" max="2848" width="12.14062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12.140625" bestFit="1" customWidth="1"/>
    <col min="2853" max="2853" width="4" bestFit="1" customWidth="1"/>
    <col min="2854" max="2854" width="12.140625" bestFit="1" customWidth="1"/>
    <col min="2855" max="2855" width="4" bestFit="1" customWidth="1"/>
    <col min="2856" max="2856" width="12.140625" bestFit="1" customWidth="1"/>
    <col min="2857" max="2857" width="4" bestFit="1" customWidth="1"/>
    <col min="2858" max="2858" width="12.140625" bestFit="1" customWidth="1"/>
    <col min="2859" max="2859" width="4" bestFit="1" customWidth="1"/>
    <col min="2860" max="2860" width="12.140625" bestFit="1" customWidth="1"/>
    <col min="2861" max="2861" width="4" bestFit="1" customWidth="1"/>
    <col min="2862" max="2862" width="12.140625" bestFit="1" customWidth="1"/>
    <col min="2863" max="2863" width="4" bestFit="1" customWidth="1"/>
    <col min="2864" max="2864" width="12.140625" bestFit="1" customWidth="1"/>
    <col min="2865" max="2865" width="4" bestFit="1" customWidth="1"/>
    <col min="2866" max="2866" width="12.140625" bestFit="1" customWidth="1"/>
    <col min="2867" max="2867" width="4" bestFit="1" customWidth="1"/>
    <col min="2868" max="2868" width="12.140625" bestFit="1" customWidth="1"/>
    <col min="2869" max="2869" width="4" bestFit="1" customWidth="1"/>
    <col min="2870" max="2870" width="11.140625" bestFit="1" customWidth="1"/>
    <col min="2871" max="2871" width="4" bestFit="1" customWidth="1"/>
    <col min="2872" max="2872" width="12.140625" bestFit="1" customWidth="1"/>
    <col min="2873" max="2873" width="4" bestFit="1" customWidth="1"/>
    <col min="2874" max="2874" width="12.140625" bestFit="1" customWidth="1"/>
    <col min="2875" max="2875" width="4" bestFit="1" customWidth="1"/>
    <col min="2876" max="2876" width="12.140625" bestFit="1" customWidth="1"/>
    <col min="2877" max="2877" width="4" bestFit="1" customWidth="1"/>
    <col min="2878" max="2878" width="12.140625" bestFit="1" customWidth="1"/>
    <col min="2879" max="2879" width="4" bestFit="1" customWidth="1"/>
    <col min="2880" max="2880" width="12.140625" bestFit="1" customWidth="1"/>
    <col min="2881" max="2881" width="4" bestFit="1" customWidth="1"/>
    <col min="2882" max="2882" width="11.140625" bestFit="1" customWidth="1"/>
    <col min="2883" max="2883" width="4" bestFit="1" customWidth="1"/>
    <col min="2884" max="2884" width="12.140625" bestFit="1" customWidth="1"/>
    <col min="2885" max="2885" width="4" bestFit="1" customWidth="1"/>
    <col min="2886" max="2886" width="12.7109375" bestFit="1" customWidth="1"/>
    <col min="2887" max="2887" width="4" bestFit="1" customWidth="1"/>
    <col min="2888" max="2888" width="12.140625" bestFit="1" customWidth="1"/>
    <col min="2889" max="2889" width="4" bestFit="1" customWidth="1"/>
    <col min="2890" max="2890" width="11.140625" bestFit="1" customWidth="1"/>
    <col min="2891" max="2891" width="4" bestFit="1" customWidth="1"/>
    <col min="2892" max="2892" width="11.140625" bestFit="1" customWidth="1"/>
    <col min="2893" max="2893" width="4" bestFit="1" customWidth="1"/>
    <col min="2894" max="2894" width="11.140625" bestFit="1" customWidth="1"/>
    <col min="2895" max="2895" width="4" bestFit="1" customWidth="1"/>
    <col min="2896" max="2896" width="12.140625" bestFit="1" customWidth="1"/>
    <col min="2897" max="2897" width="4" bestFit="1" customWidth="1"/>
    <col min="2898" max="2898" width="12.7109375" bestFit="1" customWidth="1"/>
    <col min="2899" max="2899" width="4" bestFit="1" customWidth="1"/>
    <col min="2900" max="2900" width="12.140625" bestFit="1" customWidth="1"/>
    <col min="2901" max="2901" width="4" bestFit="1" customWidth="1"/>
    <col min="2902" max="2902" width="12.140625" bestFit="1" customWidth="1"/>
    <col min="2903" max="2903" width="4" bestFit="1" customWidth="1"/>
    <col min="2904" max="2904" width="12.140625" bestFit="1" customWidth="1"/>
    <col min="2905" max="2905" width="4" bestFit="1" customWidth="1"/>
    <col min="2906" max="2906" width="12.140625" bestFit="1" customWidth="1"/>
    <col min="2907" max="2907" width="4" bestFit="1" customWidth="1"/>
    <col min="2908" max="2908" width="11.140625" bestFit="1" customWidth="1"/>
    <col min="2909" max="2909" width="4" bestFit="1" customWidth="1"/>
    <col min="2910" max="2910" width="12.140625" bestFit="1" customWidth="1"/>
    <col min="2911" max="2911" width="4" bestFit="1" customWidth="1"/>
    <col min="2912" max="2912" width="12.140625" bestFit="1" customWidth="1"/>
    <col min="2913" max="2913" width="4" bestFit="1" customWidth="1"/>
    <col min="2914" max="2914" width="11.140625" bestFit="1" customWidth="1"/>
    <col min="2915" max="2915" width="4" bestFit="1" customWidth="1"/>
    <col min="2916" max="2916" width="12.140625" bestFit="1" customWidth="1"/>
    <col min="2917" max="2917" width="4" bestFit="1" customWidth="1"/>
    <col min="2918" max="2918" width="12.140625" bestFit="1" customWidth="1"/>
    <col min="2919" max="2919" width="4" bestFit="1" customWidth="1"/>
    <col min="2920" max="2920" width="12.140625" bestFit="1" customWidth="1"/>
    <col min="2921" max="2921" width="4" bestFit="1" customWidth="1"/>
    <col min="2922" max="2922" width="12.140625" bestFit="1" customWidth="1"/>
    <col min="2923" max="2923" width="4" bestFit="1" customWidth="1"/>
    <col min="2924" max="2924" width="12.140625" bestFit="1" customWidth="1"/>
    <col min="2925" max="2925" width="4" bestFit="1" customWidth="1"/>
    <col min="2926" max="2926" width="11.140625" bestFit="1" customWidth="1"/>
    <col min="2927" max="2927" width="4" bestFit="1" customWidth="1"/>
    <col min="2928" max="2928" width="12.140625" bestFit="1" customWidth="1"/>
    <col min="2929" max="2929" width="4" bestFit="1" customWidth="1"/>
    <col min="2930" max="2930" width="12.140625" bestFit="1" customWidth="1"/>
    <col min="2931" max="2931" width="4" bestFit="1" customWidth="1"/>
    <col min="2932" max="2932" width="12.140625" bestFit="1" customWidth="1"/>
    <col min="2933" max="2933" width="4" bestFit="1" customWidth="1"/>
    <col min="2934" max="2934" width="11.140625" bestFit="1" customWidth="1"/>
    <col min="2935" max="2935" width="4" bestFit="1" customWidth="1"/>
    <col min="2936" max="2936" width="11.140625" bestFit="1" customWidth="1"/>
    <col min="2937" max="2937" width="4" bestFit="1" customWidth="1"/>
    <col min="2938" max="2938" width="12.140625" bestFit="1" customWidth="1"/>
    <col min="2939" max="2939" width="4" bestFit="1" customWidth="1"/>
    <col min="2940" max="2940" width="11.140625" bestFit="1" customWidth="1"/>
    <col min="2941" max="2941" width="4" bestFit="1" customWidth="1"/>
    <col min="2942" max="2942" width="12.140625" bestFit="1" customWidth="1"/>
    <col min="2943" max="2943" width="4" bestFit="1" customWidth="1"/>
    <col min="2944" max="2944" width="12.140625" bestFit="1" customWidth="1"/>
    <col min="2945" max="2945" width="4" bestFit="1" customWidth="1"/>
    <col min="2946" max="2946" width="12.140625" bestFit="1" customWidth="1"/>
    <col min="2947" max="2947" width="4" bestFit="1" customWidth="1"/>
    <col min="2948" max="2948" width="12.140625" bestFit="1" customWidth="1"/>
    <col min="2949" max="2949" width="4" bestFit="1" customWidth="1"/>
    <col min="2950" max="2950" width="11.140625" bestFit="1" customWidth="1"/>
    <col min="2951" max="2951" width="4" bestFit="1" customWidth="1"/>
    <col min="2952" max="2952" width="10.140625" bestFit="1" customWidth="1"/>
    <col min="2953" max="2953" width="4" bestFit="1" customWidth="1"/>
    <col min="2954" max="2954" width="11.140625" bestFit="1" customWidth="1"/>
    <col min="2955" max="2955" width="4" bestFit="1" customWidth="1"/>
    <col min="2956" max="2956" width="12.140625" bestFit="1" customWidth="1"/>
    <col min="2957" max="2957" width="4" bestFit="1" customWidth="1"/>
    <col min="2958" max="2958" width="11.140625" bestFit="1" customWidth="1"/>
    <col min="2959" max="2959" width="4" bestFit="1" customWidth="1"/>
    <col min="2960" max="2960" width="12.140625" bestFit="1" customWidth="1"/>
    <col min="2961" max="2961" width="4" bestFit="1" customWidth="1"/>
    <col min="2962" max="2962" width="11.140625" bestFit="1" customWidth="1"/>
    <col min="2963" max="2963" width="4" bestFit="1" customWidth="1"/>
    <col min="2964" max="2964" width="12.140625" bestFit="1" customWidth="1"/>
    <col min="2965" max="2965" width="4" bestFit="1" customWidth="1"/>
    <col min="2966" max="2966" width="12.140625" bestFit="1" customWidth="1"/>
    <col min="2967" max="2967" width="4" bestFit="1" customWidth="1"/>
    <col min="2968" max="2968" width="12.140625" bestFit="1" customWidth="1"/>
    <col min="2969" max="2969" width="4" bestFit="1" customWidth="1"/>
    <col min="2970" max="2970" width="12.140625" bestFit="1" customWidth="1"/>
    <col min="2971" max="2971" width="4" bestFit="1" customWidth="1"/>
    <col min="2972" max="2972" width="12.140625" bestFit="1" customWidth="1"/>
    <col min="2973" max="2973" width="4" bestFit="1" customWidth="1"/>
    <col min="2974" max="2974" width="12.7109375" bestFit="1" customWidth="1"/>
    <col min="2975" max="2975" width="4" bestFit="1" customWidth="1"/>
    <col min="2976" max="2976" width="12.140625" bestFit="1" customWidth="1"/>
    <col min="2977" max="2977" width="4" bestFit="1" customWidth="1"/>
    <col min="2978" max="2978" width="11.140625" bestFit="1" customWidth="1"/>
    <col min="2979" max="2979" width="4" bestFit="1" customWidth="1"/>
    <col min="2980" max="2980" width="11.7109375" bestFit="1" customWidth="1"/>
    <col min="2981" max="2981" width="4" bestFit="1" customWidth="1"/>
    <col min="2982" max="2982" width="11.140625" bestFit="1" customWidth="1"/>
    <col min="2983" max="2983" width="4" bestFit="1" customWidth="1"/>
    <col min="2984" max="2984" width="12.140625" bestFit="1" customWidth="1"/>
    <col min="2985" max="2985" width="4" bestFit="1" customWidth="1"/>
    <col min="2986" max="2986" width="12.140625" bestFit="1" customWidth="1"/>
    <col min="2987" max="2987" width="4" bestFit="1" customWidth="1"/>
    <col min="2988" max="2988" width="12.140625" bestFit="1" customWidth="1"/>
    <col min="2989" max="2989" width="4" bestFit="1" customWidth="1"/>
    <col min="2990" max="2990" width="12.7109375" bestFit="1" customWidth="1"/>
    <col min="2991" max="2991" width="4" bestFit="1" customWidth="1"/>
    <col min="2992" max="2992" width="12.140625" bestFit="1" customWidth="1"/>
    <col min="2993" max="2993" width="4" bestFit="1" customWidth="1"/>
    <col min="2994" max="2994" width="12.140625" bestFit="1" customWidth="1"/>
    <col min="2995" max="2995" width="4" bestFit="1" customWidth="1"/>
    <col min="2996" max="2996" width="12.140625" bestFit="1" customWidth="1"/>
    <col min="2997" max="2997" width="4" bestFit="1" customWidth="1"/>
    <col min="2998" max="2998" width="11.140625" bestFit="1" customWidth="1"/>
    <col min="2999" max="2999" width="4" bestFit="1" customWidth="1"/>
    <col min="3000" max="3000" width="12.140625" bestFit="1" customWidth="1"/>
    <col min="3001" max="3001" width="4" bestFit="1" customWidth="1"/>
    <col min="3002" max="3002" width="12.140625" bestFit="1" customWidth="1"/>
    <col min="3003" max="3003" width="4" bestFit="1" customWidth="1"/>
    <col min="3004" max="3004" width="12.140625" bestFit="1" customWidth="1"/>
    <col min="3005" max="3005" width="4" bestFit="1" customWidth="1"/>
    <col min="3073" max="3073" width="46.42578125" bestFit="1" customWidth="1"/>
    <col min="3074" max="3074" width="12.42578125" bestFit="1" customWidth="1"/>
    <col min="3075" max="3075" width="4" bestFit="1" customWidth="1"/>
    <col min="3076" max="3076" width="12.140625" bestFit="1" customWidth="1"/>
    <col min="3077" max="3077" width="4" bestFit="1" customWidth="1"/>
    <col min="3078" max="3078" width="12.140625" bestFit="1" customWidth="1"/>
    <col min="3079" max="3079" width="4" bestFit="1" customWidth="1"/>
    <col min="3080" max="3080" width="12.140625" bestFit="1" customWidth="1"/>
    <col min="3081" max="3081" width="4" bestFit="1" customWidth="1"/>
    <col min="3082" max="3082" width="12.140625" bestFit="1" customWidth="1"/>
    <col min="3083" max="3083" width="4" bestFit="1" customWidth="1"/>
    <col min="3084" max="3084" width="12.140625" bestFit="1" customWidth="1"/>
    <col min="3085" max="3085" width="4" bestFit="1" customWidth="1"/>
    <col min="3086" max="3086" width="12.140625" bestFit="1" customWidth="1"/>
    <col min="3087" max="3087" width="4" bestFit="1" customWidth="1"/>
    <col min="3088" max="3088" width="12.140625" bestFit="1" customWidth="1"/>
    <col min="3089" max="3089" width="4" bestFit="1" customWidth="1"/>
    <col min="3090" max="3090" width="12.140625" bestFit="1" customWidth="1"/>
    <col min="3091" max="3091" width="4" bestFit="1" customWidth="1"/>
    <col min="3092" max="3092" width="12.140625" bestFit="1" customWidth="1"/>
    <col min="3093" max="3093" width="4" bestFit="1" customWidth="1"/>
    <col min="3094" max="3094" width="12.14062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140625" bestFit="1" customWidth="1"/>
    <col min="3099" max="3099" width="4" bestFit="1" customWidth="1"/>
    <col min="3100" max="3100" width="12.140625" bestFit="1" customWidth="1"/>
    <col min="3101" max="3101" width="4" bestFit="1" customWidth="1"/>
    <col min="3102" max="3102" width="12.140625" bestFit="1" customWidth="1"/>
    <col min="3103" max="3103" width="4" bestFit="1" customWidth="1"/>
    <col min="3104" max="3104" width="12.14062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12.140625" bestFit="1" customWidth="1"/>
    <col min="3109" max="3109" width="4" bestFit="1" customWidth="1"/>
    <col min="3110" max="3110" width="12.140625" bestFit="1" customWidth="1"/>
    <col min="3111" max="3111" width="4" bestFit="1" customWidth="1"/>
    <col min="3112" max="3112" width="12.140625" bestFit="1" customWidth="1"/>
    <col min="3113" max="3113" width="4" bestFit="1" customWidth="1"/>
    <col min="3114" max="3114" width="12.140625" bestFit="1" customWidth="1"/>
    <col min="3115" max="3115" width="4" bestFit="1" customWidth="1"/>
    <col min="3116" max="3116" width="12.140625" bestFit="1" customWidth="1"/>
    <col min="3117" max="3117" width="4" bestFit="1" customWidth="1"/>
    <col min="3118" max="3118" width="12.140625" bestFit="1" customWidth="1"/>
    <col min="3119" max="3119" width="4" bestFit="1" customWidth="1"/>
    <col min="3120" max="3120" width="12.140625" bestFit="1" customWidth="1"/>
    <col min="3121" max="3121" width="4" bestFit="1" customWidth="1"/>
    <col min="3122" max="3122" width="12.140625" bestFit="1" customWidth="1"/>
    <col min="3123" max="3123" width="4" bestFit="1" customWidth="1"/>
    <col min="3124" max="3124" width="12.140625" bestFit="1" customWidth="1"/>
    <col min="3125" max="3125" width="4" bestFit="1" customWidth="1"/>
    <col min="3126" max="3126" width="11.140625" bestFit="1" customWidth="1"/>
    <col min="3127" max="3127" width="4" bestFit="1" customWidth="1"/>
    <col min="3128" max="3128" width="12.140625" bestFit="1" customWidth="1"/>
    <col min="3129" max="3129" width="4" bestFit="1" customWidth="1"/>
    <col min="3130" max="3130" width="12.140625" bestFit="1" customWidth="1"/>
    <col min="3131" max="3131" width="4" bestFit="1" customWidth="1"/>
    <col min="3132" max="3132" width="12.140625" bestFit="1" customWidth="1"/>
    <col min="3133" max="3133" width="4" bestFit="1" customWidth="1"/>
    <col min="3134" max="3134" width="12.140625" bestFit="1" customWidth="1"/>
    <col min="3135" max="3135" width="4" bestFit="1" customWidth="1"/>
    <col min="3136" max="3136" width="12.140625" bestFit="1" customWidth="1"/>
    <col min="3137" max="3137" width="4" bestFit="1" customWidth="1"/>
    <col min="3138" max="3138" width="11.140625" bestFit="1" customWidth="1"/>
    <col min="3139" max="3139" width="4" bestFit="1" customWidth="1"/>
    <col min="3140" max="3140" width="12.140625" bestFit="1" customWidth="1"/>
    <col min="3141" max="3141" width="4" bestFit="1" customWidth="1"/>
    <col min="3142" max="3142" width="12.7109375" bestFit="1" customWidth="1"/>
    <col min="3143" max="3143" width="4" bestFit="1" customWidth="1"/>
    <col min="3144" max="3144" width="12.140625" bestFit="1" customWidth="1"/>
    <col min="3145" max="3145" width="4" bestFit="1" customWidth="1"/>
    <col min="3146" max="3146" width="11.140625" bestFit="1" customWidth="1"/>
    <col min="3147" max="3147" width="4" bestFit="1" customWidth="1"/>
    <col min="3148" max="3148" width="11.140625" bestFit="1" customWidth="1"/>
    <col min="3149" max="3149" width="4" bestFit="1" customWidth="1"/>
    <col min="3150" max="3150" width="11.140625" bestFit="1" customWidth="1"/>
    <col min="3151" max="3151" width="4" bestFit="1" customWidth="1"/>
    <col min="3152" max="3152" width="12.140625" bestFit="1" customWidth="1"/>
    <col min="3153" max="3153" width="4" bestFit="1" customWidth="1"/>
    <col min="3154" max="3154" width="12.7109375" bestFit="1" customWidth="1"/>
    <col min="3155" max="3155" width="4" bestFit="1" customWidth="1"/>
    <col min="3156" max="3156" width="12.140625" bestFit="1" customWidth="1"/>
    <col min="3157" max="3157" width="4" bestFit="1" customWidth="1"/>
    <col min="3158" max="3158" width="12.140625" bestFit="1" customWidth="1"/>
    <col min="3159" max="3159" width="4" bestFit="1" customWidth="1"/>
    <col min="3160" max="3160" width="12.140625" bestFit="1" customWidth="1"/>
    <col min="3161" max="3161" width="4" bestFit="1" customWidth="1"/>
    <col min="3162" max="3162" width="12.140625" bestFit="1" customWidth="1"/>
    <col min="3163" max="3163" width="4" bestFit="1" customWidth="1"/>
    <col min="3164" max="3164" width="11.140625" bestFit="1" customWidth="1"/>
    <col min="3165" max="3165" width="4" bestFit="1" customWidth="1"/>
    <col min="3166" max="3166" width="12.140625" bestFit="1" customWidth="1"/>
    <col min="3167" max="3167" width="4" bestFit="1" customWidth="1"/>
    <col min="3168" max="3168" width="12.140625" bestFit="1" customWidth="1"/>
    <col min="3169" max="3169" width="4" bestFit="1" customWidth="1"/>
    <col min="3170" max="3170" width="11.140625" bestFit="1" customWidth="1"/>
    <col min="3171" max="3171" width="4" bestFit="1" customWidth="1"/>
    <col min="3172" max="3172" width="12.140625" bestFit="1" customWidth="1"/>
    <col min="3173" max="3173" width="4" bestFit="1" customWidth="1"/>
    <col min="3174" max="3174" width="12.140625" bestFit="1" customWidth="1"/>
    <col min="3175" max="3175" width="4" bestFit="1" customWidth="1"/>
    <col min="3176" max="3176" width="12.140625" bestFit="1" customWidth="1"/>
    <col min="3177" max="3177" width="4" bestFit="1" customWidth="1"/>
    <col min="3178" max="3178" width="12.140625" bestFit="1" customWidth="1"/>
    <col min="3179" max="3179" width="4" bestFit="1" customWidth="1"/>
    <col min="3180" max="3180" width="12.140625" bestFit="1" customWidth="1"/>
    <col min="3181" max="3181" width="4" bestFit="1" customWidth="1"/>
    <col min="3182" max="3182" width="11.140625" bestFit="1" customWidth="1"/>
    <col min="3183" max="3183" width="4" bestFit="1" customWidth="1"/>
    <col min="3184" max="3184" width="12.140625" bestFit="1" customWidth="1"/>
    <col min="3185" max="3185" width="4" bestFit="1" customWidth="1"/>
    <col min="3186" max="3186" width="12.140625" bestFit="1" customWidth="1"/>
    <col min="3187" max="3187" width="4" bestFit="1" customWidth="1"/>
    <col min="3188" max="3188" width="12.140625" bestFit="1" customWidth="1"/>
    <col min="3189" max="3189" width="4" bestFit="1" customWidth="1"/>
    <col min="3190" max="3190" width="11.140625" bestFit="1" customWidth="1"/>
    <col min="3191" max="3191" width="4" bestFit="1" customWidth="1"/>
    <col min="3192" max="3192" width="11.140625" bestFit="1" customWidth="1"/>
    <col min="3193" max="3193" width="4" bestFit="1" customWidth="1"/>
    <col min="3194" max="3194" width="12.140625" bestFit="1" customWidth="1"/>
    <col min="3195" max="3195" width="4" bestFit="1" customWidth="1"/>
    <col min="3196" max="3196" width="11.140625" bestFit="1" customWidth="1"/>
    <col min="3197" max="3197" width="4" bestFit="1" customWidth="1"/>
    <col min="3198" max="3198" width="12.140625" bestFit="1" customWidth="1"/>
    <col min="3199" max="3199" width="4" bestFit="1" customWidth="1"/>
    <col min="3200" max="3200" width="12.140625" bestFit="1" customWidth="1"/>
    <col min="3201" max="3201" width="4" bestFit="1" customWidth="1"/>
    <col min="3202" max="3202" width="12.140625" bestFit="1" customWidth="1"/>
    <col min="3203" max="3203" width="4" bestFit="1" customWidth="1"/>
    <col min="3204" max="3204" width="12.140625" bestFit="1" customWidth="1"/>
    <col min="3205" max="3205" width="4" bestFit="1" customWidth="1"/>
    <col min="3206" max="3206" width="11.140625" bestFit="1" customWidth="1"/>
    <col min="3207" max="3207" width="4" bestFit="1" customWidth="1"/>
    <col min="3208" max="3208" width="10.140625" bestFit="1" customWidth="1"/>
    <col min="3209" max="3209" width="4" bestFit="1" customWidth="1"/>
    <col min="3210" max="3210" width="11.140625" bestFit="1" customWidth="1"/>
    <col min="3211" max="3211" width="4" bestFit="1" customWidth="1"/>
    <col min="3212" max="3212" width="12.140625" bestFit="1" customWidth="1"/>
    <col min="3213" max="3213" width="4" bestFit="1" customWidth="1"/>
    <col min="3214" max="3214" width="11.140625" bestFit="1" customWidth="1"/>
    <col min="3215" max="3215" width="4" bestFit="1" customWidth="1"/>
    <col min="3216" max="3216" width="12.140625" bestFit="1" customWidth="1"/>
    <col min="3217" max="3217" width="4" bestFit="1" customWidth="1"/>
    <col min="3218" max="3218" width="11.140625" bestFit="1" customWidth="1"/>
    <col min="3219" max="3219" width="4" bestFit="1" customWidth="1"/>
    <col min="3220" max="3220" width="12.140625" bestFit="1" customWidth="1"/>
    <col min="3221" max="3221" width="4" bestFit="1" customWidth="1"/>
    <col min="3222" max="3222" width="12.140625" bestFit="1" customWidth="1"/>
    <col min="3223" max="3223" width="4" bestFit="1" customWidth="1"/>
    <col min="3224" max="3224" width="12.140625" bestFit="1" customWidth="1"/>
    <col min="3225" max="3225" width="4" bestFit="1" customWidth="1"/>
    <col min="3226" max="3226" width="12.140625" bestFit="1" customWidth="1"/>
    <col min="3227" max="3227" width="4" bestFit="1" customWidth="1"/>
    <col min="3228" max="3228" width="12.140625" bestFit="1" customWidth="1"/>
    <col min="3229" max="3229" width="4" bestFit="1" customWidth="1"/>
    <col min="3230" max="3230" width="12.7109375" bestFit="1" customWidth="1"/>
    <col min="3231" max="3231" width="4" bestFit="1" customWidth="1"/>
    <col min="3232" max="3232" width="12.140625" bestFit="1" customWidth="1"/>
    <col min="3233" max="3233" width="4" bestFit="1" customWidth="1"/>
    <col min="3234" max="3234" width="11.140625" bestFit="1" customWidth="1"/>
    <col min="3235" max="3235" width="4" bestFit="1" customWidth="1"/>
    <col min="3236" max="3236" width="11.7109375" bestFit="1" customWidth="1"/>
    <col min="3237" max="3237" width="4" bestFit="1" customWidth="1"/>
    <col min="3238" max="3238" width="11.140625" bestFit="1" customWidth="1"/>
    <col min="3239" max="3239" width="4" bestFit="1" customWidth="1"/>
    <col min="3240" max="3240" width="12.140625" bestFit="1" customWidth="1"/>
    <col min="3241" max="3241" width="4" bestFit="1" customWidth="1"/>
    <col min="3242" max="3242" width="12.140625" bestFit="1" customWidth="1"/>
    <col min="3243" max="3243" width="4" bestFit="1" customWidth="1"/>
    <col min="3244" max="3244" width="12.140625" bestFit="1" customWidth="1"/>
    <col min="3245" max="3245" width="4" bestFit="1" customWidth="1"/>
    <col min="3246" max="3246" width="12.7109375" bestFit="1" customWidth="1"/>
    <col min="3247" max="3247" width="4" bestFit="1" customWidth="1"/>
    <col min="3248" max="3248" width="12.140625" bestFit="1" customWidth="1"/>
    <col min="3249" max="3249" width="4" bestFit="1" customWidth="1"/>
    <col min="3250" max="3250" width="12.140625" bestFit="1" customWidth="1"/>
    <col min="3251" max="3251" width="4" bestFit="1" customWidth="1"/>
    <col min="3252" max="3252" width="12.140625" bestFit="1" customWidth="1"/>
    <col min="3253" max="3253" width="4" bestFit="1" customWidth="1"/>
    <col min="3254" max="3254" width="11.140625" bestFit="1" customWidth="1"/>
    <col min="3255" max="3255" width="4" bestFit="1" customWidth="1"/>
    <col min="3256" max="3256" width="12.140625" bestFit="1" customWidth="1"/>
    <col min="3257" max="3257" width="4" bestFit="1" customWidth="1"/>
    <col min="3258" max="3258" width="12.140625" bestFit="1" customWidth="1"/>
    <col min="3259" max="3259" width="4" bestFit="1" customWidth="1"/>
    <col min="3260" max="3260" width="12.140625" bestFit="1" customWidth="1"/>
    <col min="3261" max="3261" width="4" bestFit="1" customWidth="1"/>
    <col min="3329" max="3329" width="46.42578125" bestFit="1" customWidth="1"/>
    <col min="3330" max="3330" width="12.42578125" bestFit="1" customWidth="1"/>
    <col min="3331" max="3331" width="4" bestFit="1" customWidth="1"/>
    <col min="3332" max="3332" width="12.140625" bestFit="1" customWidth="1"/>
    <col min="3333" max="3333" width="4" bestFit="1" customWidth="1"/>
    <col min="3334" max="3334" width="12.140625" bestFit="1" customWidth="1"/>
    <col min="3335" max="3335" width="4" bestFit="1" customWidth="1"/>
    <col min="3336" max="3336" width="12.140625" bestFit="1" customWidth="1"/>
    <col min="3337" max="3337" width="4" bestFit="1" customWidth="1"/>
    <col min="3338" max="3338" width="12.140625" bestFit="1" customWidth="1"/>
    <col min="3339" max="3339" width="4" bestFit="1" customWidth="1"/>
    <col min="3340" max="3340" width="12.140625" bestFit="1" customWidth="1"/>
    <col min="3341" max="3341" width="4" bestFit="1" customWidth="1"/>
    <col min="3342" max="3342" width="12.140625" bestFit="1" customWidth="1"/>
    <col min="3343" max="3343" width="4" bestFit="1" customWidth="1"/>
    <col min="3344" max="3344" width="12.140625" bestFit="1" customWidth="1"/>
    <col min="3345" max="3345" width="4" bestFit="1" customWidth="1"/>
    <col min="3346" max="3346" width="12.140625" bestFit="1" customWidth="1"/>
    <col min="3347" max="3347" width="4" bestFit="1" customWidth="1"/>
    <col min="3348" max="3348" width="12.140625" bestFit="1" customWidth="1"/>
    <col min="3349" max="3349" width="4" bestFit="1" customWidth="1"/>
    <col min="3350" max="3350" width="12.14062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140625" bestFit="1" customWidth="1"/>
    <col min="3355" max="3355" width="4" bestFit="1" customWidth="1"/>
    <col min="3356" max="3356" width="12.140625" bestFit="1" customWidth="1"/>
    <col min="3357" max="3357" width="4" bestFit="1" customWidth="1"/>
    <col min="3358" max="3358" width="12.140625" bestFit="1" customWidth="1"/>
    <col min="3359" max="3359" width="4" bestFit="1" customWidth="1"/>
    <col min="3360" max="3360" width="12.14062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12.140625" bestFit="1" customWidth="1"/>
    <col min="3365" max="3365" width="4" bestFit="1" customWidth="1"/>
    <col min="3366" max="3366" width="12.140625" bestFit="1" customWidth="1"/>
    <col min="3367" max="3367" width="4" bestFit="1" customWidth="1"/>
    <col min="3368" max="3368" width="12.140625" bestFit="1" customWidth="1"/>
    <col min="3369" max="3369" width="4" bestFit="1" customWidth="1"/>
    <col min="3370" max="3370" width="12.140625" bestFit="1" customWidth="1"/>
    <col min="3371" max="3371" width="4" bestFit="1" customWidth="1"/>
    <col min="3372" max="3372" width="12.140625" bestFit="1" customWidth="1"/>
    <col min="3373" max="3373" width="4" bestFit="1" customWidth="1"/>
    <col min="3374" max="3374" width="12.140625" bestFit="1" customWidth="1"/>
    <col min="3375" max="3375" width="4" bestFit="1" customWidth="1"/>
    <col min="3376" max="3376" width="12.140625" bestFit="1" customWidth="1"/>
    <col min="3377" max="3377" width="4" bestFit="1" customWidth="1"/>
    <col min="3378" max="3378" width="12.140625" bestFit="1" customWidth="1"/>
    <col min="3379" max="3379" width="4" bestFit="1" customWidth="1"/>
    <col min="3380" max="3380" width="12.140625" bestFit="1" customWidth="1"/>
    <col min="3381" max="3381" width="4" bestFit="1" customWidth="1"/>
    <col min="3382" max="3382" width="11.140625" bestFit="1" customWidth="1"/>
    <col min="3383" max="3383" width="4" bestFit="1" customWidth="1"/>
    <col min="3384" max="3384" width="12.140625" bestFit="1" customWidth="1"/>
    <col min="3385" max="3385" width="4" bestFit="1" customWidth="1"/>
    <col min="3386" max="3386" width="12.140625" bestFit="1" customWidth="1"/>
    <col min="3387" max="3387" width="4" bestFit="1" customWidth="1"/>
    <col min="3388" max="3388" width="12.140625" bestFit="1" customWidth="1"/>
    <col min="3389" max="3389" width="4" bestFit="1" customWidth="1"/>
    <col min="3390" max="3390" width="12.140625" bestFit="1" customWidth="1"/>
    <col min="3391" max="3391" width="4" bestFit="1" customWidth="1"/>
    <col min="3392" max="3392" width="12.140625" bestFit="1" customWidth="1"/>
    <col min="3393" max="3393" width="4" bestFit="1" customWidth="1"/>
    <col min="3394" max="3394" width="11.140625" bestFit="1" customWidth="1"/>
    <col min="3395" max="3395" width="4" bestFit="1" customWidth="1"/>
    <col min="3396" max="3396" width="12.140625" bestFit="1" customWidth="1"/>
    <col min="3397" max="3397" width="4" bestFit="1" customWidth="1"/>
    <col min="3398" max="3398" width="12.7109375" bestFit="1" customWidth="1"/>
    <col min="3399" max="3399" width="4" bestFit="1" customWidth="1"/>
    <col min="3400" max="3400" width="12.140625" bestFit="1" customWidth="1"/>
    <col min="3401" max="3401" width="4" bestFit="1" customWidth="1"/>
    <col min="3402" max="3402" width="11.140625" bestFit="1" customWidth="1"/>
    <col min="3403" max="3403" width="4" bestFit="1" customWidth="1"/>
    <col min="3404" max="3404" width="11.140625" bestFit="1" customWidth="1"/>
    <col min="3405" max="3405" width="4" bestFit="1" customWidth="1"/>
    <col min="3406" max="3406" width="11.140625" bestFit="1" customWidth="1"/>
    <col min="3407" max="3407" width="4" bestFit="1" customWidth="1"/>
    <col min="3408" max="3408" width="12.140625" bestFit="1" customWidth="1"/>
    <col min="3409" max="3409" width="4" bestFit="1" customWidth="1"/>
    <col min="3410" max="3410" width="12.7109375" bestFit="1" customWidth="1"/>
    <col min="3411" max="3411" width="4" bestFit="1" customWidth="1"/>
    <col min="3412" max="3412" width="12.140625" bestFit="1" customWidth="1"/>
    <col min="3413" max="3413" width="4" bestFit="1" customWidth="1"/>
    <col min="3414" max="3414" width="12.140625" bestFit="1" customWidth="1"/>
    <col min="3415" max="3415" width="4" bestFit="1" customWidth="1"/>
    <col min="3416" max="3416" width="12.140625" bestFit="1" customWidth="1"/>
    <col min="3417" max="3417" width="4" bestFit="1" customWidth="1"/>
    <col min="3418" max="3418" width="12.140625" bestFit="1" customWidth="1"/>
    <col min="3419" max="3419" width="4" bestFit="1" customWidth="1"/>
    <col min="3420" max="3420" width="11.140625" bestFit="1" customWidth="1"/>
    <col min="3421" max="3421" width="4" bestFit="1" customWidth="1"/>
    <col min="3422" max="3422" width="12.140625" bestFit="1" customWidth="1"/>
    <col min="3423" max="3423" width="4" bestFit="1" customWidth="1"/>
    <col min="3424" max="3424" width="12.140625" bestFit="1" customWidth="1"/>
    <col min="3425" max="3425" width="4" bestFit="1" customWidth="1"/>
    <col min="3426" max="3426" width="11.140625" bestFit="1" customWidth="1"/>
    <col min="3427" max="3427" width="4" bestFit="1" customWidth="1"/>
    <col min="3428" max="3428" width="12.140625" bestFit="1" customWidth="1"/>
    <col min="3429" max="3429" width="4" bestFit="1" customWidth="1"/>
    <col min="3430" max="3430" width="12.140625" bestFit="1" customWidth="1"/>
    <col min="3431" max="3431" width="4" bestFit="1" customWidth="1"/>
    <col min="3432" max="3432" width="12.140625" bestFit="1" customWidth="1"/>
    <col min="3433" max="3433" width="4" bestFit="1" customWidth="1"/>
    <col min="3434" max="3434" width="12.140625" bestFit="1" customWidth="1"/>
    <col min="3435" max="3435" width="4" bestFit="1" customWidth="1"/>
    <col min="3436" max="3436" width="12.140625" bestFit="1" customWidth="1"/>
    <col min="3437" max="3437" width="4" bestFit="1" customWidth="1"/>
    <col min="3438" max="3438" width="11.140625" bestFit="1" customWidth="1"/>
    <col min="3439" max="3439" width="4" bestFit="1" customWidth="1"/>
    <col min="3440" max="3440" width="12.140625" bestFit="1" customWidth="1"/>
    <col min="3441" max="3441" width="4" bestFit="1" customWidth="1"/>
    <col min="3442" max="3442" width="12.140625" bestFit="1" customWidth="1"/>
    <col min="3443" max="3443" width="4" bestFit="1" customWidth="1"/>
    <col min="3444" max="3444" width="12.140625" bestFit="1" customWidth="1"/>
    <col min="3445" max="3445" width="4" bestFit="1" customWidth="1"/>
    <col min="3446" max="3446" width="11.140625" bestFit="1" customWidth="1"/>
    <col min="3447" max="3447" width="4" bestFit="1" customWidth="1"/>
    <col min="3448" max="3448" width="11.140625" bestFit="1" customWidth="1"/>
    <col min="3449" max="3449" width="4" bestFit="1" customWidth="1"/>
    <col min="3450" max="3450" width="12.140625" bestFit="1" customWidth="1"/>
    <col min="3451" max="3451" width="4" bestFit="1" customWidth="1"/>
    <col min="3452" max="3452" width="11.140625" bestFit="1" customWidth="1"/>
    <col min="3453" max="3453" width="4" bestFit="1" customWidth="1"/>
    <col min="3454" max="3454" width="12.140625" bestFit="1" customWidth="1"/>
    <col min="3455" max="3455" width="4" bestFit="1" customWidth="1"/>
    <col min="3456" max="3456" width="12.140625" bestFit="1" customWidth="1"/>
    <col min="3457" max="3457" width="4" bestFit="1" customWidth="1"/>
    <col min="3458" max="3458" width="12.140625" bestFit="1" customWidth="1"/>
    <col min="3459" max="3459" width="4" bestFit="1" customWidth="1"/>
    <col min="3460" max="3460" width="12.140625" bestFit="1" customWidth="1"/>
    <col min="3461" max="3461" width="4" bestFit="1" customWidth="1"/>
    <col min="3462" max="3462" width="11.140625" bestFit="1" customWidth="1"/>
    <col min="3463" max="3463" width="4" bestFit="1" customWidth="1"/>
    <col min="3464" max="3464" width="10.140625" bestFit="1" customWidth="1"/>
    <col min="3465" max="3465" width="4" bestFit="1" customWidth="1"/>
    <col min="3466" max="3466" width="11.140625" bestFit="1" customWidth="1"/>
    <col min="3467" max="3467" width="4" bestFit="1" customWidth="1"/>
    <col min="3468" max="3468" width="12.140625" bestFit="1" customWidth="1"/>
    <col min="3469" max="3469" width="4" bestFit="1" customWidth="1"/>
    <col min="3470" max="3470" width="11.140625" bestFit="1" customWidth="1"/>
    <col min="3471" max="3471" width="4" bestFit="1" customWidth="1"/>
    <col min="3472" max="3472" width="12.140625" bestFit="1" customWidth="1"/>
    <col min="3473" max="3473" width="4" bestFit="1" customWidth="1"/>
    <col min="3474" max="3474" width="11.140625" bestFit="1" customWidth="1"/>
    <col min="3475" max="3475" width="4" bestFit="1" customWidth="1"/>
    <col min="3476" max="3476" width="12.140625" bestFit="1" customWidth="1"/>
    <col min="3477" max="3477" width="4" bestFit="1" customWidth="1"/>
    <col min="3478" max="3478" width="12.140625" bestFit="1" customWidth="1"/>
    <col min="3479" max="3479" width="4" bestFit="1" customWidth="1"/>
    <col min="3480" max="3480" width="12.140625" bestFit="1" customWidth="1"/>
    <col min="3481" max="3481" width="4" bestFit="1" customWidth="1"/>
    <col min="3482" max="3482" width="12.140625" bestFit="1" customWidth="1"/>
    <col min="3483" max="3483" width="4" bestFit="1" customWidth="1"/>
    <col min="3484" max="3484" width="12.140625" bestFit="1" customWidth="1"/>
    <col min="3485" max="3485" width="4" bestFit="1" customWidth="1"/>
    <col min="3486" max="3486" width="12.7109375" bestFit="1" customWidth="1"/>
    <col min="3487" max="3487" width="4" bestFit="1" customWidth="1"/>
    <col min="3488" max="3488" width="12.140625" bestFit="1" customWidth="1"/>
    <col min="3489" max="3489" width="4" bestFit="1" customWidth="1"/>
    <col min="3490" max="3490" width="11.140625" bestFit="1" customWidth="1"/>
    <col min="3491" max="3491" width="4" bestFit="1" customWidth="1"/>
    <col min="3492" max="3492" width="11.7109375" bestFit="1" customWidth="1"/>
    <col min="3493" max="3493" width="4" bestFit="1" customWidth="1"/>
    <col min="3494" max="3494" width="11.140625" bestFit="1" customWidth="1"/>
    <col min="3495" max="3495" width="4" bestFit="1" customWidth="1"/>
    <col min="3496" max="3496" width="12.140625" bestFit="1" customWidth="1"/>
    <col min="3497" max="3497" width="4" bestFit="1" customWidth="1"/>
    <col min="3498" max="3498" width="12.140625" bestFit="1" customWidth="1"/>
    <col min="3499" max="3499" width="4" bestFit="1" customWidth="1"/>
    <col min="3500" max="3500" width="12.140625" bestFit="1" customWidth="1"/>
    <col min="3501" max="3501" width="4" bestFit="1" customWidth="1"/>
    <col min="3502" max="3502" width="12.7109375" bestFit="1" customWidth="1"/>
    <col min="3503" max="3503" width="4" bestFit="1" customWidth="1"/>
    <col min="3504" max="3504" width="12.140625" bestFit="1" customWidth="1"/>
    <col min="3505" max="3505" width="4" bestFit="1" customWidth="1"/>
    <col min="3506" max="3506" width="12.140625" bestFit="1" customWidth="1"/>
    <col min="3507" max="3507" width="4" bestFit="1" customWidth="1"/>
    <col min="3508" max="3508" width="12.140625" bestFit="1" customWidth="1"/>
    <col min="3509" max="3509" width="4" bestFit="1" customWidth="1"/>
    <col min="3510" max="3510" width="11.140625" bestFit="1" customWidth="1"/>
    <col min="3511" max="3511" width="4" bestFit="1" customWidth="1"/>
    <col min="3512" max="3512" width="12.140625" bestFit="1" customWidth="1"/>
    <col min="3513" max="3513" width="4" bestFit="1" customWidth="1"/>
    <col min="3514" max="3514" width="12.140625" bestFit="1" customWidth="1"/>
    <col min="3515" max="3515" width="4" bestFit="1" customWidth="1"/>
    <col min="3516" max="3516" width="12.140625" bestFit="1" customWidth="1"/>
    <col min="3517" max="3517" width="4" bestFit="1" customWidth="1"/>
    <col min="3585" max="3585" width="46.42578125" bestFit="1" customWidth="1"/>
    <col min="3586" max="3586" width="12.42578125" bestFit="1" customWidth="1"/>
    <col min="3587" max="3587" width="4" bestFit="1" customWidth="1"/>
    <col min="3588" max="3588" width="12.140625" bestFit="1" customWidth="1"/>
    <col min="3589" max="3589" width="4" bestFit="1" customWidth="1"/>
    <col min="3590" max="3590" width="12.140625" bestFit="1" customWidth="1"/>
    <col min="3591" max="3591" width="4" bestFit="1" customWidth="1"/>
    <col min="3592" max="3592" width="12.140625" bestFit="1" customWidth="1"/>
    <col min="3593" max="3593" width="4" bestFit="1" customWidth="1"/>
    <col min="3594" max="3594" width="12.140625" bestFit="1" customWidth="1"/>
    <col min="3595" max="3595" width="4" bestFit="1" customWidth="1"/>
    <col min="3596" max="3596" width="12.140625" bestFit="1" customWidth="1"/>
    <col min="3597" max="3597" width="4" bestFit="1" customWidth="1"/>
    <col min="3598" max="3598" width="12.140625" bestFit="1" customWidth="1"/>
    <col min="3599" max="3599" width="4" bestFit="1" customWidth="1"/>
    <col min="3600" max="3600" width="12.140625" bestFit="1" customWidth="1"/>
    <col min="3601" max="3601" width="4" bestFit="1" customWidth="1"/>
    <col min="3602" max="3602" width="12.140625" bestFit="1" customWidth="1"/>
    <col min="3603" max="3603" width="4" bestFit="1" customWidth="1"/>
    <col min="3604" max="3604" width="12.140625" bestFit="1" customWidth="1"/>
    <col min="3605" max="3605" width="4" bestFit="1" customWidth="1"/>
    <col min="3606" max="3606" width="12.14062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140625" bestFit="1" customWidth="1"/>
    <col min="3611" max="3611" width="4" bestFit="1" customWidth="1"/>
    <col min="3612" max="3612" width="12.140625" bestFit="1" customWidth="1"/>
    <col min="3613" max="3613" width="4" bestFit="1" customWidth="1"/>
    <col min="3614" max="3614" width="12.140625" bestFit="1" customWidth="1"/>
    <col min="3615" max="3615" width="4" bestFit="1" customWidth="1"/>
    <col min="3616" max="3616" width="12.14062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12.140625" bestFit="1" customWidth="1"/>
    <col min="3621" max="3621" width="4" bestFit="1" customWidth="1"/>
    <col min="3622" max="3622" width="12.140625" bestFit="1" customWidth="1"/>
    <col min="3623" max="3623" width="4" bestFit="1" customWidth="1"/>
    <col min="3624" max="3624" width="12.140625" bestFit="1" customWidth="1"/>
    <col min="3625" max="3625" width="4" bestFit="1" customWidth="1"/>
    <col min="3626" max="3626" width="12.140625" bestFit="1" customWidth="1"/>
    <col min="3627" max="3627" width="4" bestFit="1" customWidth="1"/>
    <col min="3628" max="3628" width="12.140625" bestFit="1" customWidth="1"/>
    <col min="3629" max="3629" width="4" bestFit="1" customWidth="1"/>
    <col min="3630" max="3630" width="12.140625" bestFit="1" customWidth="1"/>
    <col min="3631" max="3631" width="4" bestFit="1" customWidth="1"/>
    <col min="3632" max="3632" width="12.140625" bestFit="1" customWidth="1"/>
    <col min="3633" max="3633" width="4" bestFit="1" customWidth="1"/>
    <col min="3634" max="3634" width="12.140625" bestFit="1" customWidth="1"/>
    <col min="3635" max="3635" width="4" bestFit="1" customWidth="1"/>
    <col min="3636" max="3636" width="12.140625" bestFit="1" customWidth="1"/>
    <col min="3637" max="3637" width="4" bestFit="1" customWidth="1"/>
    <col min="3638" max="3638" width="11.140625" bestFit="1" customWidth="1"/>
    <col min="3639" max="3639" width="4" bestFit="1" customWidth="1"/>
    <col min="3640" max="3640" width="12.140625" bestFit="1" customWidth="1"/>
    <col min="3641" max="3641" width="4" bestFit="1" customWidth="1"/>
    <col min="3642" max="3642" width="12.140625" bestFit="1" customWidth="1"/>
    <col min="3643" max="3643" width="4" bestFit="1" customWidth="1"/>
    <col min="3644" max="3644" width="12.140625" bestFit="1" customWidth="1"/>
    <col min="3645" max="3645" width="4" bestFit="1" customWidth="1"/>
    <col min="3646" max="3646" width="12.140625" bestFit="1" customWidth="1"/>
    <col min="3647" max="3647" width="4" bestFit="1" customWidth="1"/>
    <col min="3648" max="3648" width="12.140625" bestFit="1" customWidth="1"/>
    <col min="3649" max="3649" width="4" bestFit="1" customWidth="1"/>
    <col min="3650" max="3650" width="11.140625" bestFit="1" customWidth="1"/>
    <col min="3651" max="3651" width="4" bestFit="1" customWidth="1"/>
    <col min="3652" max="3652" width="12.140625" bestFit="1" customWidth="1"/>
    <col min="3653" max="3653" width="4" bestFit="1" customWidth="1"/>
    <col min="3654" max="3654" width="12.7109375" bestFit="1" customWidth="1"/>
    <col min="3655" max="3655" width="4" bestFit="1" customWidth="1"/>
    <col min="3656" max="3656" width="12.140625" bestFit="1" customWidth="1"/>
    <col min="3657" max="3657" width="4" bestFit="1" customWidth="1"/>
    <col min="3658" max="3658" width="11.140625" bestFit="1" customWidth="1"/>
    <col min="3659" max="3659" width="4" bestFit="1" customWidth="1"/>
    <col min="3660" max="3660" width="11.140625" bestFit="1" customWidth="1"/>
    <col min="3661" max="3661" width="4" bestFit="1" customWidth="1"/>
    <col min="3662" max="3662" width="11.140625" bestFit="1" customWidth="1"/>
    <col min="3663" max="3663" width="4" bestFit="1" customWidth="1"/>
    <col min="3664" max="3664" width="12.140625" bestFit="1" customWidth="1"/>
    <col min="3665" max="3665" width="4" bestFit="1" customWidth="1"/>
    <col min="3666" max="3666" width="12.7109375" bestFit="1" customWidth="1"/>
    <col min="3667" max="3667" width="4" bestFit="1" customWidth="1"/>
    <col min="3668" max="3668" width="12.140625" bestFit="1" customWidth="1"/>
    <col min="3669" max="3669" width="4" bestFit="1" customWidth="1"/>
    <col min="3670" max="3670" width="12.140625" bestFit="1" customWidth="1"/>
    <col min="3671" max="3671" width="4" bestFit="1" customWidth="1"/>
    <col min="3672" max="3672" width="12.140625" bestFit="1" customWidth="1"/>
    <col min="3673" max="3673" width="4" bestFit="1" customWidth="1"/>
    <col min="3674" max="3674" width="12.140625" bestFit="1" customWidth="1"/>
    <col min="3675" max="3675" width="4" bestFit="1" customWidth="1"/>
    <col min="3676" max="3676" width="11.140625" bestFit="1" customWidth="1"/>
    <col min="3677" max="3677" width="4" bestFit="1" customWidth="1"/>
    <col min="3678" max="3678" width="12.140625" bestFit="1" customWidth="1"/>
    <col min="3679" max="3679" width="4" bestFit="1" customWidth="1"/>
    <col min="3680" max="3680" width="12.140625" bestFit="1" customWidth="1"/>
    <col min="3681" max="3681" width="4" bestFit="1" customWidth="1"/>
    <col min="3682" max="3682" width="11.140625" bestFit="1" customWidth="1"/>
    <col min="3683" max="3683" width="4" bestFit="1" customWidth="1"/>
    <col min="3684" max="3684" width="12.140625" bestFit="1" customWidth="1"/>
    <col min="3685" max="3685" width="4" bestFit="1" customWidth="1"/>
    <col min="3686" max="3686" width="12.140625" bestFit="1" customWidth="1"/>
    <col min="3687" max="3687" width="4" bestFit="1" customWidth="1"/>
    <col min="3688" max="3688" width="12.140625" bestFit="1" customWidth="1"/>
    <col min="3689" max="3689" width="4" bestFit="1" customWidth="1"/>
    <col min="3690" max="3690" width="12.140625" bestFit="1" customWidth="1"/>
    <col min="3691" max="3691" width="4" bestFit="1" customWidth="1"/>
    <col min="3692" max="3692" width="12.140625" bestFit="1" customWidth="1"/>
    <col min="3693" max="3693" width="4" bestFit="1" customWidth="1"/>
    <col min="3694" max="3694" width="11.140625" bestFit="1" customWidth="1"/>
    <col min="3695" max="3695" width="4" bestFit="1" customWidth="1"/>
    <col min="3696" max="3696" width="12.140625" bestFit="1" customWidth="1"/>
    <col min="3697" max="3697" width="4" bestFit="1" customWidth="1"/>
    <col min="3698" max="3698" width="12.140625" bestFit="1" customWidth="1"/>
    <col min="3699" max="3699" width="4" bestFit="1" customWidth="1"/>
    <col min="3700" max="3700" width="12.140625" bestFit="1" customWidth="1"/>
    <col min="3701" max="3701" width="4" bestFit="1" customWidth="1"/>
    <col min="3702" max="3702" width="11.140625" bestFit="1" customWidth="1"/>
    <col min="3703" max="3703" width="4" bestFit="1" customWidth="1"/>
    <col min="3704" max="3704" width="11.140625" bestFit="1" customWidth="1"/>
    <col min="3705" max="3705" width="4" bestFit="1" customWidth="1"/>
    <col min="3706" max="3706" width="12.140625" bestFit="1" customWidth="1"/>
    <col min="3707" max="3707" width="4" bestFit="1" customWidth="1"/>
    <col min="3708" max="3708" width="11.140625" bestFit="1" customWidth="1"/>
    <col min="3709" max="3709" width="4" bestFit="1" customWidth="1"/>
    <col min="3710" max="3710" width="12.140625" bestFit="1" customWidth="1"/>
    <col min="3711" max="3711" width="4" bestFit="1" customWidth="1"/>
    <col min="3712" max="3712" width="12.140625" bestFit="1" customWidth="1"/>
    <col min="3713" max="3713" width="4" bestFit="1" customWidth="1"/>
    <col min="3714" max="3714" width="12.140625" bestFit="1" customWidth="1"/>
    <col min="3715" max="3715" width="4" bestFit="1" customWidth="1"/>
    <col min="3716" max="3716" width="12.140625" bestFit="1" customWidth="1"/>
    <col min="3717" max="3717" width="4" bestFit="1" customWidth="1"/>
    <col min="3718" max="3718" width="11.140625" bestFit="1" customWidth="1"/>
    <col min="3719" max="3719" width="4" bestFit="1" customWidth="1"/>
    <col min="3720" max="3720" width="10.140625" bestFit="1" customWidth="1"/>
    <col min="3721" max="3721" width="4" bestFit="1" customWidth="1"/>
    <col min="3722" max="3722" width="11.140625" bestFit="1" customWidth="1"/>
    <col min="3723" max="3723" width="4" bestFit="1" customWidth="1"/>
    <col min="3724" max="3724" width="12.140625" bestFit="1" customWidth="1"/>
    <col min="3725" max="3725" width="4" bestFit="1" customWidth="1"/>
    <col min="3726" max="3726" width="11.140625" bestFit="1" customWidth="1"/>
    <col min="3727" max="3727" width="4" bestFit="1" customWidth="1"/>
    <col min="3728" max="3728" width="12.140625" bestFit="1" customWidth="1"/>
    <col min="3729" max="3729" width="4" bestFit="1" customWidth="1"/>
    <col min="3730" max="3730" width="11.140625" bestFit="1" customWidth="1"/>
    <col min="3731" max="3731" width="4" bestFit="1" customWidth="1"/>
    <col min="3732" max="3732" width="12.140625" bestFit="1" customWidth="1"/>
    <col min="3733" max="3733" width="4" bestFit="1" customWidth="1"/>
    <col min="3734" max="3734" width="12.140625" bestFit="1" customWidth="1"/>
    <col min="3735" max="3735" width="4" bestFit="1" customWidth="1"/>
    <col min="3736" max="3736" width="12.140625" bestFit="1" customWidth="1"/>
    <col min="3737" max="3737" width="4" bestFit="1" customWidth="1"/>
    <col min="3738" max="3738" width="12.140625" bestFit="1" customWidth="1"/>
    <col min="3739" max="3739" width="4" bestFit="1" customWidth="1"/>
    <col min="3740" max="3740" width="12.140625" bestFit="1" customWidth="1"/>
    <col min="3741" max="3741" width="4" bestFit="1" customWidth="1"/>
    <col min="3742" max="3742" width="12.7109375" bestFit="1" customWidth="1"/>
    <col min="3743" max="3743" width="4" bestFit="1" customWidth="1"/>
    <col min="3744" max="3744" width="12.140625" bestFit="1" customWidth="1"/>
    <col min="3745" max="3745" width="4" bestFit="1" customWidth="1"/>
    <col min="3746" max="3746" width="11.140625" bestFit="1" customWidth="1"/>
    <col min="3747" max="3747" width="4" bestFit="1" customWidth="1"/>
    <col min="3748" max="3748" width="11.7109375" bestFit="1" customWidth="1"/>
    <col min="3749" max="3749" width="4" bestFit="1" customWidth="1"/>
    <col min="3750" max="3750" width="11.140625" bestFit="1" customWidth="1"/>
    <col min="3751" max="3751" width="4" bestFit="1" customWidth="1"/>
    <col min="3752" max="3752" width="12.140625" bestFit="1" customWidth="1"/>
    <col min="3753" max="3753" width="4" bestFit="1" customWidth="1"/>
    <col min="3754" max="3754" width="12.140625" bestFit="1" customWidth="1"/>
    <col min="3755" max="3755" width="4" bestFit="1" customWidth="1"/>
    <col min="3756" max="3756" width="12.140625" bestFit="1" customWidth="1"/>
    <col min="3757" max="3757" width="4" bestFit="1" customWidth="1"/>
    <col min="3758" max="3758" width="12.7109375" bestFit="1" customWidth="1"/>
    <col min="3759" max="3759" width="4" bestFit="1" customWidth="1"/>
    <col min="3760" max="3760" width="12.140625" bestFit="1" customWidth="1"/>
    <col min="3761" max="3761" width="4" bestFit="1" customWidth="1"/>
    <col min="3762" max="3762" width="12.140625" bestFit="1" customWidth="1"/>
    <col min="3763" max="3763" width="4" bestFit="1" customWidth="1"/>
    <col min="3764" max="3764" width="12.140625" bestFit="1" customWidth="1"/>
    <col min="3765" max="3765" width="4" bestFit="1" customWidth="1"/>
    <col min="3766" max="3766" width="11.140625" bestFit="1" customWidth="1"/>
    <col min="3767" max="3767" width="4" bestFit="1" customWidth="1"/>
    <col min="3768" max="3768" width="12.140625" bestFit="1" customWidth="1"/>
    <col min="3769" max="3769" width="4" bestFit="1" customWidth="1"/>
    <col min="3770" max="3770" width="12.140625" bestFit="1" customWidth="1"/>
    <col min="3771" max="3771" width="4" bestFit="1" customWidth="1"/>
    <col min="3772" max="3772" width="12.140625" bestFit="1" customWidth="1"/>
    <col min="3773" max="3773" width="4" bestFit="1" customWidth="1"/>
    <col min="3841" max="3841" width="46.42578125" bestFit="1" customWidth="1"/>
    <col min="3842" max="3842" width="12.42578125" bestFit="1" customWidth="1"/>
    <col min="3843" max="3843" width="4" bestFit="1" customWidth="1"/>
    <col min="3844" max="3844" width="12.140625" bestFit="1" customWidth="1"/>
    <col min="3845" max="3845" width="4" bestFit="1" customWidth="1"/>
    <col min="3846" max="3846" width="12.140625" bestFit="1" customWidth="1"/>
    <col min="3847" max="3847" width="4" bestFit="1" customWidth="1"/>
    <col min="3848" max="3848" width="12.140625" bestFit="1" customWidth="1"/>
    <col min="3849" max="3849" width="4" bestFit="1" customWidth="1"/>
    <col min="3850" max="3850" width="12.140625" bestFit="1" customWidth="1"/>
    <col min="3851" max="3851" width="4" bestFit="1" customWidth="1"/>
    <col min="3852" max="3852" width="12.140625" bestFit="1" customWidth="1"/>
    <col min="3853" max="3853" width="4" bestFit="1" customWidth="1"/>
    <col min="3854" max="3854" width="12.140625" bestFit="1" customWidth="1"/>
    <col min="3855" max="3855" width="4" bestFit="1" customWidth="1"/>
    <col min="3856" max="3856" width="12.140625" bestFit="1" customWidth="1"/>
    <col min="3857" max="3857" width="4" bestFit="1" customWidth="1"/>
    <col min="3858" max="3858" width="12.140625" bestFit="1" customWidth="1"/>
    <col min="3859" max="3859" width="4" bestFit="1" customWidth="1"/>
    <col min="3860" max="3860" width="12.140625" bestFit="1" customWidth="1"/>
    <col min="3861" max="3861" width="4" bestFit="1" customWidth="1"/>
    <col min="3862" max="3862" width="12.14062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140625" bestFit="1" customWidth="1"/>
    <col min="3867" max="3867" width="4" bestFit="1" customWidth="1"/>
    <col min="3868" max="3868" width="12.140625" bestFit="1" customWidth="1"/>
    <col min="3869" max="3869" width="4" bestFit="1" customWidth="1"/>
    <col min="3870" max="3870" width="12.140625" bestFit="1" customWidth="1"/>
    <col min="3871" max="3871" width="4" bestFit="1" customWidth="1"/>
    <col min="3872" max="3872" width="12.14062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12.140625" bestFit="1" customWidth="1"/>
    <col min="3877" max="3877" width="4" bestFit="1" customWidth="1"/>
    <col min="3878" max="3878" width="12.140625" bestFit="1" customWidth="1"/>
    <col min="3879" max="3879" width="4" bestFit="1" customWidth="1"/>
    <col min="3880" max="3880" width="12.140625" bestFit="1" customWidth="1"/>
    <col min="3881" max="3881" width="4" bestFit="1" customWidth="1"/>
    <col min="3882" max="3882" width="12.140625" bestFit="1" customWidth="1"/>
    <col min="3883" max="3883" width="4" bestFit="1" customWidth="1"/>
    <col min="3884" max="3884" width="12.140625" bestFit="1" customWidth="1"/>
    <col min="3885" max="3885" width="4" bestFit="1" customWidth="1"/>
    <col min="3886" max="3886" width="12.140625" bestFit="1" customWidth="1"/>
    <col min="3887" max="3887" width="4" bestFit="1" customWidth="1"/>
    <col min="3888" max="3888" width="12.140625" bestFit="1" customWidth="1"/>
    <col min="3889" max="3889" width="4" bestFit="1" customWidth="1"/>
    <col min="3890" max="3890" width="12.140625" bestFit="1" customWidth="1"/>
    <col min="3891" max="3891" width="4" bestFit="1" customWidth="1"/>
    <col min="3892" max="3892" width="12.140625" bestFit="1" customWidth="1"/>
    <col min="3893" max="3893" width="4" bestFit="1" customWidth="1"/>
    <col min="3894" max="3894" width="11.140625" bestFit="1" customWidth="1"/>
    <col min="3895" max="3895" width="4" bestFit="1" customWidth="1"/>
    <col min="3896" max="3896" width="12.140625" bestFit="1" customWidth="1"/>
    <col min="3897" max="3897" width="4" bestFit="1" customWidth="1"/>
    <col min="3898" max="3898" width="12.140625" bestFit="1" customWidth="1"/>
    <col min="3899" max="3899" width="4" bestFit="1" customWidth="1"/>
    <col min="3900" max="3900" width="12.140625" bestFit="1" customWidth="1"/>
    <col min="3901" max="3901" width="4" bestFit="1" customWidth="1"/>
    <col min="3902" max="3902" width="12.140625" bestFit="1" customWidth="1"/>
    <col min="3903" max="3903" width="4" bestFit="1" customWidth="1"/>
    <col min="3904" max="3904" width="12.140625" bestFit="1" customWidth="1"/>
    <col min="3905" max="3905" width="4" bestFit="1" customWidth="1"/>
    <col min="3906" max="3906" width="11.140625" bestFit="1" customWidth="1"/>
    <col min="3907" max="3907" width="4" bestFit="1" customWidth="1"/>
    <col min="3908" max="3908" width="12.140625" bestFit="1" customWidth="1"/>
    <col min="3909" max="3909" width="4" bestFit="1" customWidth="1"/>
    <col min="3910" max="3910" width="12.7109375" bestFit="1" customWidth="1"/>
    <col min="3911" max="3911" width="4" bestFit="1" customWidth="1"/>
    <col min="3912" max="3912" width="12.140625" bestFit="1" customWidth="1"/>
    <col min="3913" max="3913" width="4" bestFit="1" customWidth="1"/>
    <col min="3914" max="3914" width="11.140625" bestFit="1" customWidth="1"/>
    <col min="3915" max="3915" width="4" bestFit="1" customWidth="1"/>
    <col min="3916" max="3916" width="11.140625" bestFit="1" customWidth="1"/>
    <col min="3917" max="3917" width="4" bestFit="1" customWidth="1"/>
    <col min="3918" max="3918" width="11.140625" bestFit="1" customWidth="1"/>
    <col min="3919" max="3919" width="4" bestFit="1" customWidth="1"/>
    <col min="3920" max="3920" width="12.140625" bestFit="1" customWidth="1"/>
    <col min="3921" max="3921" width="4" bestFit="1" customWidth="1"/>
    <col min="3922" max="3922" width="12.7109375" bestFit="1" customWidth="1"/>
    <col min="3923" max="3923" width="4" bestFit="1" customWidth="1"/>
    <col min="3924" max="3924" width="12.140625" bestFit="1" customWidth="1"/>
    <col min="3925" max="3925" width="4" bestFit="1" customWidth="1"/>
    <col min="3926" max="3926" width="12.140625" bestFit="1" customWidth="1"/>
    <col min="3927" max="3927" width="4" bestFit="1" customWidth="1"/>
    <col min="3928" max="3928" width="12.140625" bestFit="1" customWidth="1"/>
    <col min="3929" max="3929" width="4" bestFit="1" customWidth="1"/>
    <col min="3930" max="3930" width="12.140625" bestFit="1" customWidth="1"/>
    <col min="3931" max="3931" width="4" bestFit="1" customWidth="1"/>
    <col min="3932" max="3932" width="11.140625" bestFit="1" customWidth="1"/>
    <col min="3933" max="3933" width="4" bestFit="1" customWidth="1"/>
    <col min="3934" max="3934" width="12.140625" bestFit="1" customWidth="1"/>
    <col min="3935" max="3935" width="4" bestFit="1" customWidth="1"/>
    <col min="3936" max="3936" width="12.140625" bestFit="1" customWidth="1"/>
    <col min="3937" max="3937" width="4" bestFit="1" customWidth="1"/>
    <col min="3938" max="3938" width="11.140625" bestFit="1" customWidth="1"/>
    <col min="3939" max="3939" width="4" bestFit="1" customWidth="1"/>
    <col min="3940" max="3940" width="12.140625" bestFit="1" customWidth="1"/>
    <col min="3941" max="3941" width="4" bestFit="1" customWidth="1"/>
    <col min="3942" max="3942" width="12.140625" bestFit="1" customWidth="1"/>
    <col min="3943" max="3943" width="4" bestFit="1" customWidth="1"/>
    <col min="3944" max="3944" width="12.140625" bestFit="1" customWidth="1"/>
    <col min="3945" max="3945" width="4" bestFit="1" customWidth="1"/>
    <col min="3946" max="3946" width="12.140625" bestFit="1" customWidth="1"/>
    <col min="3947" max="3947" width="4" bestFit="1" customWidth="1"/>
    <col min="3948" max="3948" width="12.140625" bestFit="1" customWidth="1"/>
    <col min="3949" max="3949" width="4" bestFit="1" customWidth="1"/>
    <col min="3950" max="3950" width="11.140625" bestFit="1" customWidth="1"/>
    <col min="3951" max="3951" width="4" bestFit="1" customWidth="1"/>
    <col min="3952" max="3952" width="12.140625" bestFit="1" customWidth="1"/>
    <col min="3953" max="3953" width="4" bestFit="1" customWidth="1"/>
    <col min="3954" max="3954" width="12.140625" bestFit="1" customWidth="1"/>
    <col min="3955" max="3955" width="4" bestFit="1" customWidth="1"/>
    <col min="3956" max="3956" width="12.140625" bestFit="1" customWidth="1"/>
    <col min="3957" max="3957" width="4" bestFit="1" customWidth="1"/>
    <col min="3958" max="3958" width="11.140625" bestFit="1" customWidth="1"/>
    <col min="3959" max="3959" width="4" bestFit="1" customWidth="1"/>
    <col min="3960" max="3960" width="11.140625" bestFit="1" customWidth="1"/>
    <col min="3961" max="3961" width="4" bestFit="1" customWidth="1"/>
    <col min="3962" max="3962" width="12.140625" bestFit="1" customWidth="1"/>
    <col min="3963" max="3963" width="4" bestFit="1" customWidth="1"/>
    <col min="3964" max="3964" width="11.140625" bestFit="1" customWidth="1"/>
    <col min="3965" max="3965" width="4" bestFit="1" customWidth="1"/>
    <col min="3966" max="3966" width="12.140625" bestFit="1" customWidth="1"/>
    <col min="3967" max="3967" width="4" bestFit="1" customWidth="1"/>
    <col min="3968" max="3968" width="12.140625" bestFit="1" customWidth="1"/>
    <col min="3969" max="3969" width="4" bestFit="1" customWidth="1"/>
    <col min="3970" max="3970" width="12.140625" bestFit="1" customWidth="1"/>
    <col min="3971" max="3971" width="4" bestFit="1" customWidth="1"/>
    <col min="3972" max="3972" width="12.140625" bestFit="1" customWidth="1"/>
    <col min="3973" max="3973" width="4" bestFit="1" customWidth="1"/>
    <col min="3974" max="3974" width="11.140625" bestFit="1" customWidth="1"/>
    <col min="3975" max="3975" width="4" bestFit="1" customWidth="1"/>
    <col min="3976" max="3976" width="10.140625" bestFit="1" customWidth="1"/>
    <col min="3977" max="3977" width="4" bestFit="1" customWidth="1"/>
    <col min="3978" max="3978" width="11.140625" bestFit="1" customWidth="1"/>
    <col min="3979" max="3979" width="4" bestFit="1" customWidth="1"/>
    <col min="3980" max="3980" width="12.140625" bestFit="1" customWidth="1"/>
    <col min="3981" max="3981" width="4" bestFit="1" customWidth="1"/>
    <col min="3982" max="3982" width="11.140625" bestFit="1" customWidth="1"/>
    <col min="3983" max="3983" width="4" bestFit="1" customWidth="1"/>
    <col min="3984" max="3984" width="12.140625" bestFit="1" customWidth="1"/>
    <col min="3985" max="3985" width="4" bestFit="1" customWidth="1"/>
    <col min="3986" max="3986" width="11.140625" bestFit="1" customWidth="1"/>
    <col min="3987" max="3987" width="4" bestFit="1" customWidth="1"/>
    <col min="3988" max="3988" width="12.140625" bestFit="1" customWidth="1"/>
    <col min="3989" max="3989" width="4" bestFit="1" customWidth="1"/>
    <col min="3990" max="3990" width="12.140625" bestFit="1" customWidth="1"/>
    <col min="3991" max="3991" width="4" bestFit="1" customWidth="1"/>
    <col min="3992" max="3992" width="12.140625" bestFit="1" customWidth="1"/>
    <col min="3993" max="3993" width="4" bestFit="1" customWidth="1"/>
    <col min="3994" max="3994" width="12.140625" bestFit="1" customWidth="1"/>
    <col min="3995" max="3995" width="4" bestFit="1" customWidth="1"/>
    <col min="3996" max="3996" width="12.140625" bestFit="1" customWidth="1"/>
    <col min="3997" max="3997" width="4" bestFit="1" customWidth="1"/>
    <col min="3998" max="3998" width="12.7109375" bestFit="1" customWidth="1"/>
    <col min="3999" max="3999" width="4" bestFit="1" customWidth="1"/>
    <col min="4000" max="4000" width="12.140625" bestFit="1" customWidth="1"/>
    <col min="4001" max="4001" width="4" bestFit="1" customWidth="1"/>
    <col min="4002" max="4002" width="11.140625" bestFit="1" customWidth="1"/>
    <col min="4003" max="4003" width="4" bestFit="1" customWidth="1"/>
    <col min="4004" max="4004" width="11.7109375" bestFit="1" customWidth="1"/>
    <col min="4005" max="4005" width="4" bestFit="1" customWidth="1"/>
    <col min="4006" max="4006" width="11.140625" bestFit="1" customWidth="1"/>
    <col min="4007" max="4007" width="4" bestFit="1" customWidth="1"/>
    <col min="4008" max="4008" width="12.140625" bestFit="1" customWidth="1"/>
    <col min="4009" max="4009" width="4" bestFit="1" customWidth="1"/>
    <col min="4010" max="4010" width="12.140625" bestFit="1" customWidth="1"/>
    <col min="4011" max="4011" width="4" bestFit="1" customWidth="1"/>
    <col min="4012" max="4012" width="12.140625" bestFit="1" customWidth="1"/>
    <col min="4013" max="4013" width="4" bestFit="1" customWidth="1"/>
    <col min="4014" max="4014" width="12.7109375" bestFit="1" customWidth="1"/>
    <col min="4015" max="4015" width="4" bestFit="1" customWidth="1"/>
    <col min="4016" max="4016" width="12.140625" bestFit="1" customWidth="1"/>
    <col min="4017" max="4017" width="4" bestFit="1" customWidth="1"/>
    <col min="4018" max="4018" width="12.140625" bestFit="1" customWidth="1"/>
    <col min="4019" max="4019" width="4" bestFit="1" customWidth="1"/>
    <col min="4020" max="4020" width="12.140625" bestFit="1" customWidth="1"/>
    <col min="4021" max="4021" width="4" bestFit="1" customWidth="1"/>
    <col min="4022" max="4022" width="11.140625" bestFit="1" customWidth="1"/>
    <col min="4023" max="4023" width="4" bestFit="1" customWidth="1"/>
    <col min="4024" max="4024" width="12.140625" bestFit="1" customWidth="1"/>
    <col min="4025" max="4025" width="4" bestFit="1" customWidth="1"/>
    <col min="4026" max="4026" width="12.140625" bestFit="1" customWidth="1"/>
    <col min="4027" max="4027" width="4" bestFit="1" customWidth="1"/>
    <col min="4028" max="4028" width="12.140625" bestFit="1" customWidth="1"/>
    <col min="4029" max="4029" width="4" bestFit="1" customWidth="1"/>
    <col min="4097" max="4097" width="46.42578125" bestFit="1" customWidth="1"/>
    <col min="4098" max="4098" width="12.42578125" bestFit="1" customWidth="1"/>
    <col min="4099" max="4099" width="4" bestFit="1" customWidth="1"/>
    <col min="4100" max="4100" width="12.140625" bestFit="1" customWidth="1"/>
    <col min="4101" max="4101" width="4" bestFit="1" customWidth="1"/>
    <col min="4102" max="4102" width="12.140625" bestFit="1" customWidth="1"/>
    <col min="4103" max="4103" width="4" bestFit="1" customWidth="1"/>
    <col min="4104" max="4104" width="12.140625" bestFit="1" customWidth="1"/>
    <col min="4105" max="4105" width="4" bestFit="1" customWidth="1"/>
    <col min="4106" max="4106" width="12.140625" bestFit="1" customWidth="1"/>
    <col min="4107" max="4107" width="4" bestFit="1" customWidth="1"/>
    <col min="4108" max="4108" width="12.140625" bestFit="1" customWidth="1"/>
    <col min="4109" max="4109" width="4" bestFit="1" customWidth="1"/>
    <col min="4110" max="4110" width="12.140625" bestFit="1" customWidth="1"/>
    <col min="4111" max="4111" width="4" bestFit="1" customWidth="1"/>
    <col min="4112" max="4112" width="12.140625" bestFit="1" customWidth="1"/>
    <col min="4113" max="4113" width="4" bestFit="1" customWidth="1"/>
    <col min="4114" max="4114" width="12.140625" bestFit="1" customWidth="1"/>
    <col min="4115" max="4115" width="4" bestFit="1" customWidth="1"/>
    <col min="4116" max="4116" width="12.140625" bestFit="1" customWidth="1"/>
    <col min="4117" max="4117" width="4" bestFit="1" customWidth="1"/>
    <col min="4118" max="4118" width="12.14062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140625" bestFit="1" customWidth="1"/>
    <col min="4123" max="4123" width="4" bestFit="1" customWidth="1"/>
    <col min="4124" max="4124" width="12.140625" bestFit="1" customWidth="1"/>
    <col min="4125" max="4125" width="4" bestFit="1" customWidth="1"/>
    <col min="4126" max="4126" width="12.140625" bestFit="1" customWidth="1"/>
    <col min="4127" max="4127" width="4" bestFit="1" customWidth="1"/>
    <col min="4128" max="4128" width="12.14062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12.140625" bestFit="1" customWidth="1"/>
    <col min="4133" max="4133" width="4" bestFit="1" customWidth="1"/>
    <col min="4134" max="4134" width="12.140625" bestFit="1" customWidth="1"/>
    <col min="4135" max="4135" width="4" bestFit="1" customWidth="1"/>
    <col min="4136" max="4136" width="12.140625" bestFit="1" customWidth="1"/>
    <col min="4137" max="4137" width="4" bestFit="1" customWidth="1"/>
    <col min="4138" max="4138" width="12.140625" bestFit="1" customWidth="1"/>
    <col min="4139" max="4139" width="4" bestFit="1" customWidth="1"/>
    <col min="4140" max="4140" width="12.140625" bestFit="1" customWidth="1"/>
    <col min="4141" max="4141" width="4" bestFit="1" customWidth="1"/>
    <col min="4142" max="4142" width="12.140625" bestFit="1" customWidth="1"/>
    <col min="4143" max="4143" width="4" bestFit="1" customWidth="1"/>
    <col min="4144" max="4144" width="12.140625" bestFit="1" customWidth="1"/>
    <col min="4145" max="4145" width="4" bestFit="1" customWidth="1"/>
    <col min="4146" max="4146" width="12.140625" bestFit="1" customWidth="1"/>
    <col min="4147" max="4147" width="4" bestFit="1" customWidth="1"/>
    <col min="4148" max="4148" width="12.140625" bestFit="1" customWidth="1"/>
    <col min="4149" max="4149" width="4" bestFit="1" customWidth="1"/>
    <col min="4150" max="4150" width="11.140625" bestFit="1" customWidth="1"/>
    <col min="4151" max="4151" width="4" bestFit="1" customWidth="1"/>
    <col min="4152" max="4152" width="12.140625" bestFit="1" customWidth="1"/>
    <col min="4153" max="4153" width="4" bestFit="1" customWidth="1"/>
    <col min="4154" max="4154" width="12.140625" bestFit="1" customWidth="1"/>
    <col min="4155" max="4155" width="4" bestFit="1" customWidth="1"/>
    <col min="4156" max="4156" width="12.140625" bestFit="1" customWidth="1"/>
    <col min="4157" max="4157" width="4" bestFit="1" customWidth="1"/>
    <col min="4158" max="4158" width="12.140625" bestFit="1" customWidth="1"/>
    <col min="4159" max="4159" width="4" bestFit="1" customWidth="1"/>
    <col min="4160" max="4160" width="12.140625" bestFit="1" customWidth="1"/>
    <col min="4161" max="4161" width="4" bestFit="1" customWidth="1"/>
    <col min="4162" max="4162" width="11.140625" bestFit="1" customWidth="1"/>
    <col min="4163" max="4163" width="4" bestFit="1" customWidth="1"/>
    <col min="4164" max="4164" width="12.140625" bestFit="1" customWidth="1"/>
    <col min="4165" max="4165" width="4" bestFit="1" customWidth="1"/>
    <col min="4166" max="4166" width="12.7109375" bestFit="1" customWidth="1"/>
    <col min="4167" max="4167" width="4" bestFit="1" customWidth="1"/>
    <col min="4168" max="4168" width="12.140625" bestFit="1" customWidth="1"/>
    <col min="4169" max="4169" width="4" bestFit="1" customWidth="1"/>
    <col min="4170" max="4170" width="11.140625" bestFit="1" customWidth="1"/>
    <col min="4171" max="4171" width="4" bestFit="1" customWidth="1"/>
    <col min="4172" max="4172" width="11.140625" bestFit="1" customWidth="1"/>
    <col min="4173" max="4173" width="4" bestFit="1" customWidth="1"/>
    <col min="4174" max="4174" width="11.140625" bestFit="1" customWidth="1"/>
    <col min="4175" max="4175" width="4" bestFit="1" customWidth="1"/>
    <col min="4176" max="4176" width="12.140625" bestFit="1" customWidth="1"/>
    <col min="4177" max="4177" width="4" bestFit="1" customWidth="1"/>
    <col min="4178" max="4178" width="12.7109375" bestFit="1" customWidth="1"/>
    <col min="4179" max="4179" width="4" bestFit="1" customWidth="1"/>
    <col min="4180" max="4180" width="12.140625" bestFit="1" customWidth="1"/>
    <col min="4181" max="4181" width="4" bestFit="1" customWidth="1"/>
    <col min="4182" max="4182" width="12.140625" bestFit="1" customWidth="1"/>
    <col min="4183" max="4183" width="4" bestFit="1" customWidth="1"/>
    <col min="4184" max="4184" width="12.140625" bestFit="1" customWidth="1"/>
    <col min="4185" max="4185" width="4" bestFit="1" customWidth="1"/>
    <col min="4186" max="4186" width="12.140625" bestFit="1" customWidth="1"/>
    <col min="4187" max="4187" width="4" bestFit="1" customWidth="1"/>
    <col min="4188" max="4188" width="11.140625" bestFit="1" customWidth="1"/>
    <col min="4189" max="4189" width="4" bestFit="1" customWidth="1"/>
    <col min="4190" max="4190" width="12.140625" bestFit="1" customWidth="1"/>
    <col min="4191" max="4191" width="4" bestFit="1" customWidth="1"/>
    <col min="4192" max="4192" width="12.140625" bestFit="1" customWidth="1"/>
    <col min="4193" max="4193" width="4" bestFit="1" customWidth="1"/>
    <col min="4194" max="4194" width="11.140625" bestFit="1" customWidth="1"/>
    <col min="4195" max="4195" width="4" bestFit="1" customWidth="1"/>
    <col min="4196" max="4196" width="12.140625" bestFit="1" customWidth="1"/>
    <col min="4197" max="4197" width="4" bestFit="1" customWidth="1"/>
    <col min="4198" max="4198" width="12.140625" bestFit="1" customWidth="1"/>
    <col min="4199" max="4199" width="4" bestFit="1" customWidth="1"/>
    <col min="4200" max="4200" width="12.140625" bestFit="1" customWidth="1"/>
    <col min="4201" max="4201" width="4" bestFit="1" customWidth="1"/>
    <col min="4202" max="4202" width="12.140625" bestFit="1" customWidth="1"/>
    <col min="4203" max="4203" width="4" bestFit="1" customWidth="1"/>
    <col min="4204" max="4204" width="12.140625" bestFit="1" customWidth="1"/>
    <col min="4205" max="4205" width="4" bestFit="1" customWidth="1"/>
    <col min="4206" max="4206" width="11.140625" bestFit="1" customWidth="1"/>
    <col min="4207" max="4207" width="4" bestFit="1" customWidth="1"/>
    <col min="4208" max="4208" width="12.140625" bestFit="1" customWidth="1"/>
    <col min="4209" max="4209" width="4" bestFit="1" customWidth="1"/>
    <col min="4210" max="4210" width="12.140625" bestFit="1" customWidth="1"/>
    <col min="4211" max="4211" width="4" bestFit="1" customWidth="1"/>
    <col min="4212" max="4212" width="12.140625" bestFit="1" customWidth="1"/>
    <col min="4213" max="4213" width="4" bestFit="1" customWidth="1"/>
    <col min="4214" max="4214" width="11.140625" bestFit="1" customWidth="1"/>
    <col min="4215" max="4215" width="4" bestFit="1" customWidth="1"/>
    <col min="4216" max="4216" width="11.140625" bestFit="1" customWidth="1"/>
    <col min="4217" max="4217" width="4" bestFit="1" customWidth="1"/>
    <col min="4218" max="4218" width="12.140625" bestFit="1" customWidth="1"/>
    <col min="4219" max="4219" width="4" bestFit="1" customWidth="1"/>
    <col min="4220" max="4220" width="11.140625" bestFit="1" customWidth="1"/>
    <col min="4221" max="4221" width="4" bestFit="1" customWidth="1"/>
    <col min="4222" max="4222" width="12.140625" bestFit="1" customWidth="1"/>
    <col min="4223" max="4223" width="4" bestFit="1" customWidth="1"/>
    <col min="4224" max="4224" width="12.140625" bestFit="1" customWidth="1"/>
    <col min="4225" max="4225" width="4" bestFit="1" customWidth="1"/>
    <col min="4226" max="4226" width="12.140625" bestFit="1" customWidth="1"/>
    <col min="4227" max="4227" width="4" bestFit="1" customWidth="1"/>
    <col min="4228" max="4228" width="12.140625" bestFit="1" customWidth="1"/>
    <col min="4229" max="4229" width="4" bestFit="1" customWidth="1"/>
    <col min="4230" max="4230" width="11.140625" bestFit="1" customWidth="1"/>
    <col min="4231" max="4231" width="4" bestFit="1" customWidth="1"/>
    <col min="4232" max="4232" width="10.140625" bestFit="1" customWidth="1"/>
    <col min="4233" max="4233" width="4" bestFit="1" customWidth="1"/>
    <col min="4234" max="4234" width="11.140625" bestFit="1" customWidth="1"/>
    <col min="4235" max="4235" width="4" bestFit="1" customWidth="1"/>
    <col min="4236" max="4236" width="12.140625" bestFit="1" customWidth="1"/>
    <col min="4237" max="4237" width="4" bestFit="1" customWidth="1"/>
    <col min="4238" max="4238" width="11.140625" bestFit="1" customWidth="1"/>
    <col min="4239" max="4239" width="4" bestFit="1" customWidth="1"/>
    <col min="4240" max="4240" width="12.140625" bestFit="1" customWidth="1"/>
    <col min="4241" max="4241" width="4" bestFit="1" customWidth="1"/>
    <col min="4242" max="4242" width="11.140625" bestFit="1" customWidth="1"/>
    <col min="4243" max="4243" width="4" bestFit="1" customWidth="1"/>
    <col min="4244" max="4244" width="12.140625" bestFit="1" customWidth="1"/>
    <col min="4245" max="4245" width="4" bestFit="1" customWidth="1"/>
    <col min="4246" max="4246" width="12.140625" bestFit="1" customWidth="1"/>
    <col min="4247" max="4247" width="4" bestFit="1" customWidth="1"/>
    <col min="4248" max="4248" width="12.140625" bestFit="1" customWidth="1"/>
    <col min="4249" max="4249" width="4" bestFit="1" customWidth="1"/>
    <col min="4250" max="4250" width="12.140625" bestFit="1" customWidth="1"/>
    <col min="4251" max="4251" width="4" bestFit="1" customWidth="1"/>
    <col min="4252" max="4252" width="12.140625" bestFit="1" customWidth="1"/>
    <col min="4253" max="4253" width="4" bestFit="1" customWidth="1"/>
    <col min="4254" max="4254" width="12.7109375" bestFit="1" customWidth="1"/>
    <col min="4255" max="4255" width="4" bestFit="1" customWidth="1"/>
    <col min="4256" max="4256" width="12.140625" bestFit="1" customWidth="1"/>
    <col min="4257" max="4257" width="4" bestFit="1" customWidth="1"/>
    <col min="4258" max="4258" width="11.140625" bestFit="1" customWidth="1"/>
    <col min="4259" max="4259" width="4" bestFit="1" customWidth="1"/>
    <col min="4260" max="4260" width="11.7109375" bestFit="1" customWidth="1"/>
    <col min="4261" max="4261" width="4" bestFit="1" customWidth="1"/>
    <col min="4262" max="4262" width="11.140625" bestFit="1" customWidth="1"/>
    <col min="4263" max="4263" width="4" bestFit="1" customWidth="1"/>
    <col min="4264" max="4264" width="12.140625" bestFit="1" customWidth="1"/>
    <col min="4265" max="4265" width="4" bestFit="1" customWidth="1"/>
    <col min="4266" max="4266" width="12.140625" bestFit="1" customWidth="1"/>
    <col min="4267" max="4267" width="4" bestFit="1" customWidth="1"/>
    <col min="4268" max="4268" width="12.140625" bestFit="1" customWidth="1"/>
    <col min="4269" max="4269" width="4" bestFit="1" customWidth="1"/>
    <col min="4270" max="4270" width="12.7109375" bestFit="1" customWidth="1"/>
    <col min="4271" max="4271" width="4" bestFit="1" customWidth="1"/>
    <col min="4272" max="4272" width="12.140625" bestFit="1" customWidth="1"/>
    <col min="4273" max="4273" width="4" bestFit="1" customWidth="1"/>
    <col min="4274" max="4274" width="12.140625" bestFit="1" customWidth="1"/>
    <col min="4275" max="4275" width="4" bestFit="1" customWidth="1"/>
    <col min="4276" max="4276" width="12.140625" bestFit="1" customWidth="1"/>
    <col min="4277" max="4277" width="4" bestFit="1" customWidth="1"/>
    <col min="4278" max="4278" width="11.140625" bestFit="1" customWidth="1"/>
    <col min="4279" max="4279" width="4" bestFit="1" customWidth="1"/>
    <col min="4280" max="4280" width="12.140625" bestFit="1" customWidth="1"/>
    <col min="4281" max="4281" width="4" bestFit="1" customWidth="1"/>
    <col min="4282" max="4282" width="12.140625" bestFit="1" customWidth="1"/>
    <col min="4283" max="4283" width="4" bestFit="1" customWidth="1"/>
    <col min="4284" max="4284" width="12.140625" bestFit="1" customWidth="1"/>
    <col min="4285" max="4285" width="4" bestFit="1" customWidth="1"/>
    <col min="4353" max="4353" width="46.42578125" bestFit="1" customWidth="1"/>
    <col min="4354" max="4354" width="12.42578125" bestFit="1" customWidth="1"/>
    <col min="4355" max="4355" width="4" bestFit="1" customWidth="1"/>
    <col min="4356" max="4356" width="12.140625" bestFit="1" customWidth="1"/>
    <col min="4357" max="4357" width="4" bestFit="1" customWidth="1"/>
    <col min="4358" max="4358" width="12.140625" bestFit="1" customWidth="1"/>
    <col min="4359" max="4359" width="4" bestFit="1" customWidth="1"/>
    <col min="4360" max="4360" width="12.140625" bestFit="1" customWidth="1"/>
    <col min="4361" max="4361" width="4" bestFit="1" customWidth="1"/>
    <col min="4362" max="4362" width="12.140625" bestFit="1" customWidth="1"/>
    <col min="4363" max="4363" width="4" bestFit="1" customWidth="1"/>
    <col min="4364" max="4364" width="12.140625" bestFit="1" customWidth="1"/>
    <col min="4365" max="4365" width="4" bestFit="1" customWidth="1"/>
    <col min="4366" max="4366" width="12.140625" bestFit="1" customWidth="1"/>
    <col min="4367" max="4367" width="4" bestFit="1" customWidth="1"/>
    <col min="4368" max="4368" width="12.140625" bestFit="1" customWidth="1"/>
    <col min="4369" max="4369" width="4" bestFit="1" customWidth="1"/>
    <col min="4370" max="4370" width="12.140625" bestFit="1" customWidth="1"/>
    <col min="4371" max="4371" width="4" bestFit="1" customWidth="1"/>
    <col min="4372" max="4372" width="12.140625" bestFit="1" customWidth="1"/>
    <col min="4373" max="4373" width="4" bestFit="1" customWidth="1"/>
    <col min="4374" max="4374" width="12.14062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140625" bestFit="1" customWidth="1"/>
    <col min="4379" max="4379" width="4" bestFit="1" customWidth="1"/>
    <col min="4380" max="4380" width="12.140625" bestFit="1" customWidth="1"/>
    <col min="4381" max="4381" width="4" bestFit="1" customWidth="1"/>
    <col min="4382" max="4382" width="12.140625" bestFit="1" customWidth="1"/>
    <col min="4383" max="4383" width="4" bestFit="1" customWidth="1"/>
    <col min="4384" max="4384" width="12.14062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12.140625" bestFit="1" customWidth="1"/>
    <col min="4389" max="4389" width="4" bestFit="1" customWidth="1"/>
    <col min="4390" max="4390" width="12.140625" bestFit="1" customWidth="1"/>
    <col min="4391" max="4391" width="4" bestFit="1" customWidth="1"/>
    <col min="4392" max="4392" width="12.140625" bestFit="1" customWidth="1"/>
    <col min="4393" max="4393" width="4" bestFit="1" customWidth="1"/>
    <col min="4394" max="4394" width="12.140625" bestFit="1" customWidth="1"/>
    <col min="4395" max="4395" width="4" bestFit="1" customWidth="1"/>
    <col min="4396" max="4396" width="12.140625" bestFit="1" customWidth="1"/>
    <col min="4397" max="4397" width="4" bestFit="1" customWidth="1"/>
    <col min="4398" max="4398" width="12.140625" bestFit="1" customWidth="1"/>
    <col min="4399" max="4399" width="4" bestFit="1" customWidth="1"/>
    <col min="4400" max="4400" width="12.140625" bestFit="1" customWidth="1"/>
    <col min="4401" max="4401" width="4" bestFit="1" customWidth="1"/>
    <col min="4402" max="4402" width="12.140625" bestFit="1" customWidth="1"/>
    <col min="4403" max="4403" width="4" bestFit="1" customWidth="1"/>
    <col min="4404" max="4404" width="12.140625" bestFit="1" customWidth="1"/>
    <col min="4405" max="4405" width="4" bestFit="1" customWidth="1"/>
    <col min="4406" max="4406" width="11.140625" bestFit="1" customWidth="1"/>
    <col min="4407" max="4407" width="4" bestFit="1" customWidth="1"/>
    <col min="4408" max="4408" width="12.140625" bestFit="1" customWidth="1"/>
    <col min="4409" max="4409" width="4" bestFit="1" customWidth="1"/>
    <col min="4410" max="4410" width="12.140625" bestFit="1" customWidth="1"/>
    <col min="4411" max="4411" width="4" bestFit="1" customWidth="1"/>
    <col min="4412" max="4412" width="12.140625" bestFit="1" customWidth="1"/>
    <col min="4413" max="4413" width="4" bestFit="1" customWidth="1"/>
    <col min="4414" max="4414" width="12.140625" bestFit="1" customWidth="1"/>
    <col min="4415" max="4415" width="4" bestFit="1" customWidth="1"/>
    <col min="4416" max="4416" width="12.140625" bestFit="1" customWidth="1"/>
    <col min="4417" max="4417" width="4" bestFit="1" customWidth="1"/>
    <col min="4418" max="4418" width="11.140625" bestFit="1" customWidth="1"/>
    <col min="4419" max="4419" width="4" bestFit="1" customWidth="1"/>
    <col min="4420" max="4420" width="12.140625" bestFit="1" customWidth="1"/>
    <col min="4421" max="4421" width="4" bestFit="1" customWidth="1"/>
    <col min="4422" max="4422" width="12.7109375" bestFit="1" customWidth="1"/>
    <col min="4423" max="4423" width="4" bestFit="1" customWidth="1"/>
    <col min="4424" max="4424" width="12.140625" bestFit="1" customWidth="1"/>
    <col min="4425" max="4425" width="4" bestFit="1" customWidth="1"/>
    <col min="4426" max="4426" width="11.140625" bestFit="1" customWidth="1"/>
    <col min="4427" max="4427" width="4" bestFit="1" customWidth="1"/>
    <col min="4428" max="4428" width="11.140625" bestFit="1" customWidth="1"/>
    <col min="4429" max="4429" width="4" bestFit="1" customWidth="1"/>
    <col min="4430" max="4430" width="11.140625" bestFit="1" customWidth="1"/>
    <col min="4431" max="4431" width="4" bestFit="1" customWidth="1"/>
    <col min="4432" max="4432" width="12.140625" bestFit="1" customWidth="1"/>
    <col min="4433" max="4433" width="4" bestFit="1" customWidth="1"/>
    <col min="4434" max="4434" width="12.7109375" bestFit="1" customWidth="1"/>
    <col min="4435" max="4435" width="4" bestFit="1" customWidth="1"/>
    <col min="4436" max="4436" width="12.140625" bestFit="1" customWidth="1"/>
    <col min="4437" max="4437" width="4" bestFit="1" customWidth="1"/>
    <col min="4438" max="4438" width="12.140625" bestFit="1" customWidth="1"/>
    <col min="4439" max="4439" width="4" bestFit="1" customWidth="1"/>
    <col min="4440" max="4440" width="12.140625" bestFit="1" customWidth="1"/>
    <col min="4441" max="4441" width="4" bestFit="1" customWidth="1"/>
    <col min="4442" max="4442" width="12.140625" bestFit="1" customWidth="1"/>
    <col min="4443" max="4443" width="4" bestFit="1" customWidth="1"/>
    <col min="4444" max="4444" width="11.140625" bestFit="1" customWidth="1"/>
    <col min="4445" max="4445" width="4" bestFit="1" customWidth="1"/>
    <col min="4446" max="4446" width="12.140625" bestFit="1" customWidth="1"/>
    <col min="4447" max="4447" width="4" bestFit="1" customWidth="1"/>
    <col min="4448" max="4448" width="12.140625" bestFit="1" customWidth="1"/>
    <col min="4449" max="4449" width="4" bestFit="1" customWidth="1"/>
    <col min="4450" max="4450" width="11.140625" bestFit="1" customWidth="1"/>
    <col min="4451" max="4451" width="4" bestFit="1" customWidth="1"/>
    <col min="4452" max="4452" width="12.140625" bestFit="1" customWidth="1"/>
    <col min="4453" max="4453" width="4" bestFit="1" customWidth="1"/>
    <col min="4454" max="4454" width="12.140625" bestFit="1" customWidth="1"/>
    <col min="4455" max="4455" width="4" bestFit="1" customWidth="1"/>
    <col min="4456" max="4456" width="12.140625" bestFit="1" customWidth="1"/>
    <col min="4457" max="4457" width="4" bestFit="1" customWidth="1"/>
    <col min="4458" max="4458" width="12.140625" bestFit="1" customWidth="1"/>
    <col min="4459" max="4459" width="4" bestFit="1" customWidth="1"/>
    <col min="4460" max="4460" width="12.140625" bestFit="1" customWidth="1"/>
    <col min="4461" max="4461" width="4" bestFit="1" customWidth="1"/>
    <col min="4462" max="4462" width="11.140625" bestFit="1" customWidth="1"/>
    <col min="4463" max="4463" width="4" bestFit="1" customWidth="1"/>
    <col min="4464" max="4464" width="12.140625" bestFit="1" customWidth="1"/>
    <col min="4465" max="4465" width="4" bestFit="1" customWidth="1"/>
    <col min="4466" max="4466" width="12.140625" bestFit="1" customWidth="1"/>
    <col min="4467" max="4467" width="4" bestFit="1" customWidth="1"/>
    <col min="4468" max="4468" width="12.140625" bestFit="1" customWidth="1"/>
    <col min="4469" max="4469" width="4" bestFit="1" customWidth="1"/>
    <col min="4470" max="4470" width="11.140625" bestFit="1" customWidth="1"/>
    <col min="4471" max="4471" width="4" bestFit="1" customWidth="1"/>
    <col min="4472" max="4472" width="11.140625" bestFit="1" customWidth="1"/>
    <col min="4473" max="4473" width="4" bestFit="1" customWidth="1"/>
    <col min="4474" max="4474" width="12.140625" bestFit="1" customWidth="1"/>
    <col min="4475" max="4475" width="4" bestFit="1" customWidth="1"/>
    <col min="4476" max="4476" width="11.140625" bestFit="1" customWidth="1"/>
    <col min="4477" max="4477" width="4" bestFit="1" customWidth="1"/>
    <col min="4478" max="4478" width="12.140625" bestFit="1" customWidth="1"/>
    <col min="4479" max="4479" width="4" bestFit="1" customWidth="1"/>
    <col min="4480" max="4480" width="12.140625" bestFit="1" customWidth="1"/>
    <col min="4481" max="4481" width="4" bestFit="1" customWidth="1"/>
    <col min="4482" max="4482" width="12.140625" bestFit="1" customWidth="1"/>
    <col min="4483" max="4483" width="4" bestFit="1" customWidth="1"/>
    <col min="4484" max="4484" width="12.140625" bestFit="1" customWidth="1"/>
    <col min="4485" max="4485" width="4" bestFit="1" customWidth="1"/>
    <col min="4486" max="4486" width="11.140625" bestFit="1" customWidth="1"/>
    <col min="4487" max="4487" width="4" bestFit="1" customWidth="1"/>
    <col min="4488" max="4488" width="10.140625" bestFit="1" customWidth="1"/>
    <col min="4489" max="4489" width="4" bestFit="1" customWidth="1"/>
    <col min="4490" max="4490" width="11.140625" bestFit="1" customWidth="1"/>
    <col min="4491" max="4491" width="4" bestFit="1" customWidth="1"/>
    <col min="4492" max="4492" width="12.140625" bestFit="1" customWidth="1"/>
    <col min="4493" max="4493" width="4" bestFit="1" customWidth="1"/>
    <col min="4494" max="4494" width="11.140625" bestFit="1" customWidth="1"/>
    <col min="4495" max="4495" width="4" bestFit="1" customWidth="1"/>
    <col min="4496" max="4496" width="12.140625" bestFit="1" customWidth="1"/>
    <col min="4497" max="4497" width="4" bestFit="1" customWidth="1"/>
    <col min="4498" max="4498" width="11.140625" bestFit="1" customWidth="1"/>
    <col min="4499" max="4499" width="4" bestFit="1" customWidth="1"/>
    <col min="4500" max="4500" width="12.140625" bestFit="1" customWidth="1"/>
    <col min="4501" max="4501" width="4" bestFit="1" customWidth="1"/>
    <col min="4502" max="4502" width="12.140625" bestFit="1" customWidth="1"/>
    <col min="4503" max="4503" width="4" bestFit="1" customWidth="1"/>
    <col min="4504" max="4504" width="12.140625" bestFit="1" customWidth="1"/>
    <col min="4505" max="4505" width="4" bestFit="1" customWidth="1"/>
    <col min="4506" max="4506" width="12.140625" bestFit="1" customWidth="1"/>
    <col min="4507" max="4507" width="4" bestFit="1" customWidth="1"/>
    <col min="4508" max="4508" width="12.140625" bestFit="1" customWidth="1"/>
    <col min="4509" max="4509" width="4" bestFit="1" customWidth="1"/>
    <col min="4510" max="4510" width="12.7109375" bestFit="1" customWidth="1"/>
    <col min="4511" max="4511" width="4" bestFit="1" customWidth="1"/>
    <col min="4512" max="4512" width="12.140625" bestFit="1" customWidth="1"/>
    <col min="4513" max="4513" width="4" bestFit="1" customWidth="1"/>
    <col min="4514" max="4514" width="11.140625" bestFit="1" customWidth="1"/>
    <col min="4515" max="4515" width="4" bestFit="1" customWidth="1"/>
    <col min="4516" max="4516" width="11.7109375" bestFit="1" customWidth="1"/>
    <col min="4517" max="4517" width="4" bestFit="1" customWidth="1"/>
    <col min="4518" max="4518" width="11.140625" bestFit="1" customWidth="1"/>
    <col min="4519" max="4519" width="4" bestFit="1" customWidth="1"/>
    <col min="4520" max="4520" width="12.140625" bestFit="1" customWidth="1"/>
    <col min="4521" max="4521" width="4" bestFit="1" customWidth="1"/>
    <col min="4522" max="4522" width="12.140625" bestFit="1" customWidth="1"/>
    <col min="4523" max="4523" width="4" bestFit="1" customWidth="1"/>
    <col min="4524" max="4524" width="12.140625" bestFit="1" customWidth="1"/>
    <col min="4525" max="4525" width="4" bestFit="1" customWidth="1"/>
    <col min="4526" max="4526" width="12.7109375" bestFit="1" customWidth="1"/>
    <col min="4527" max="4527" width="4" bestFit="1" customWidth="1"/>
    <col min="4528" max="4528" width="12.140625" bestFit="1" customWidth="1"/>
    <col min="4529" max="4529" width="4" bestFit="1" customWidth="1"/>
    <col min="4530" max="4530" width="12.140625" bestFit="1" customWidth="1"/>
    <col min="4531" max="4531" width="4" bestFit="1" customWidth="1"/>
    <col min="4532" max="4532" width="12.140625" bestFit="1" customWidth="1"/>
    <col min="4533" max="4533" width="4" bestFit="1" customWidth="1"/>
    <col min="4534" max="4534" width="11.140625" bestFit="1" customWidth="1"/>
    <col min="4535" max="4535" width="4" bestFit="1" customWidth="1"/>
    <col min="4536" max="4536" width="12.140625" bestFit="1" customWidth="1"/>
    <col min="4537" max="4537" width="4" bestFit="1" customWidth="1"/>
    <col min="4538" max="4538" width="12.140625" bestFit="1" customWidth="1"/>
    <col min="4539" max="4539" width="4" bestFit="1" customWidth="1"/>
    <col min="4540" max="4540" width="12.140625" bestFit="1" customWidth="1"/>
    <col min="4541" max="4541" width="4" bestFit="1" customWidth="1"/>
    <col min="4609" max="4609" width="46.42578125" bestFit="1" customWidth="1"/>
    <col min="4610" max="4610" width="12.42578125" bestFit="1" customWidth="1"/>
    <col min="4611" max="4611" width="4" bestFit="1" customWidth="1"/>
    <col min="4612" max="4612" width="12.140625" bestFit="1" customWidth="1"/>
    <col min="4613" max="4613" width="4" bestFit="1" customWidth="1"/>
    <col min="4614" max="4614" width="12.140625" bestFit="1" customWidth="1"/>
    <col min="4615" max="4615" width="4" bestFit="1" customWidth="1"/>
    <col min="4616" max="4616" width="12.140625" bestFit="1" customWidth="1"/>
    <col min="4617" max="4617" width="4" bestFit="1" customWidth="1"/>
    <col min="4618" max="4618" width="12.140625" bestFit="1" customWidth="1"/>
    <col min="4619" max="4619" width="4" bestFit="1" customWidth="1"/>
    <col min="4620" max="4620" width="12.140625" bestFit="1" customWidth="1"/>
    <col min="4621" max="4621" width="4" bestFit="1" customWidth="1"/>
    <col min="4622" max="4622" width="12.140625" bestFit="1" customWidth="1"/>
    <col min="4623" max="4623" width="4" bestFit="1" customWidth="1"/>
    <col min="4624" max="4624" width="12.140625" bestFit="1" customWidth="1"/>
    <col min="4625" max="4625" width="4" bestFit="1" customWidth="1"/>
    <col min="4626" max="4626" width="12.140625" bestFit="1" customWidth="1"/>
    <col min="4627" max="4627" width="4" bestFit="1" customWidth="1"/>
    <col min="4628" max="4628" width="12.140625" bestFit="1" customWidth="1"/>
    <col min="4629" max="4629" width="4" bestFit="1" customWidth="1"/>
    <col min="4630" max="4630" width="12.14062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140625" bestFit="1" customWidth="1"/>
    <col min="4635" max="4635" width="4" bestFit="1" customWidth="1"/>
    <col min="4636" max="4636" width="12.140625" bestFit="1" customWidth="1"/>
    <col min="4637" max="4637" width="4" bestFit="1" customWidth="1"/>
    <col min="4638" max="4638" width="12.140625" bestFit="1" customWidth="1"/>
    <col min="4639" max="4639" width="4" bestFit="1" customWidth="1"/>
    <col min="4640" max="4640" width="12.14062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12.140625" bestFit="1" customWidth="1"/>
    <col min="4645" max="4645" width="4" bestFit="1" customWidth="1"/>
    <col min="4646" max="4646" width="12.140625" bestFit="1" customWidth="1"/>
    <col min="4647" max="4647" width="4" bestFit="1" customWidth="1"/>
    <col min="4648" max="4648" width="12.140625" bestFit="1" customWidth="1"/>
    <col min="4649" max="4649" width="4" bestFit="1" customWidth="1"/>
    <col min="4650" max="4650" width="12.140625" bestFit="1" customWidth="1"/>
    <col min="4651" max="4651" width="4" bestFit="1" customWidth="1"/>
    <col min="4652" max="4652" width="12.140625" bestFit="1" customWidth="1"/>
    <col min="4653" max="4653" width="4" bestFit="1" customWidth="1"/>
    <col min="4654" max="4654" width="12.140625" bestFit="1" customWidth="1"/>
    <col min="4655" max="4655" width="4" bestFit="1" customWidth="1"/>
    <col min="4656" max="4656" width="12.140625" bestFit="1" customWidth="1"/>
    <col min="4657" max="4657" width="4" bestFit="1" customWidth="1"/>
    <col min="4658" max="4658" width="12.140625" bestFit="1" customWidth="1"/>
    <col min="4659" max="4659" width="4" bestFit="1" customWidth="1"/>
    <col min="4660" max="4660" width="12.140625" bestFit="1" customWidth="1"/>
    <col min="4661" max="4661" width="4" bestFit="1" customWidth="1"/>
    <col min="4662" max="4662" width="11.140625" bestFit="1" customWidth="1"/>
    <col min="4663" max="4663" width="4" bestFit="1" customWidth="1"/>
    <col min="4664" max="4664" width="12.140625" bestFit="1" customWidth="1"/>
    <col min="4665" max="4665" width="4" bestFit="1" customWidth="1"/>
    <col min="4666" max="4666" width="12.140625" bestFit="1" customWidth="1"/>
    <col min="4667" max="4667" width="4" bestFit="1" customWidth="1"/>
    <col min="4668" max="4668" width="12.140625" bestFit="1" customWidth="1"/>
    <col min="4669" max="4669" width="4" bestFit="1" customWidth="1"/>
    <col min="4670" max="4670" width="12.140625" bestFit="1" customWidth="1"/>
    <col min="4671" max="4671" width="4" bestFit="1" customWidth="1"/>
    <col min="4672" max="4672" width="12.140625" bestFit="1" customWidth="1"/>
    <col min="4673" max="4673" width="4" bestFit="1" customWidth="1"/>
    <col min="4674" max="4674" width="11.140625" bestFit="1" customWidth="1"/>
    <col min="4675" max="4675" width="4" bestFit="1" customWidth="1"/>
    <col min="4676" max="4676" width="12.140625" bestFit="1" customWidth="1"/>
    <col min="4677" max="4677" width="4" bestFit="1" customWidth="1"/>
    <col min="4678" max="4678" width="12.7109375" bestFit="1" customWidth="1"/>
    <col min="4679" max="4679" width="4" bestFit="1" customWidth="1"/>
    <col min="4680" max="4680" width="12.140625" bestFit="1" customWidth="1"/>
    <col min="4681" max="4681" width="4" bestFit="1" customWidth="1"/>
    <col min="4682" max="4682" width="11.140625" bestFit="1" customWidth="1"/>
    <col min="4683" max="4683" width="4" bestFit="1" customWidth="1"/>
    <col min="4684" max="4684" width="11.140625" bestFit="1" customWidth="1"/>
    <col min="4685" max="4685" width="4" bestFit="1" customWidth="1"/>
    <col min="4686" max="4686" width="11.140625" bestFit="1" customWidth="1"/>
    <col min="4687" max="4687" width="4" bestFit="1" customWidth="1"/>
    <col min="4688" max="4688" width="12.140625" bestFit="1" customWidth="1"/>
    <col min="4689" max="4689" width="4" bestFit="1" customWidth="1"/>
    <col min="4690" max="4690" width="12.7109375" bestFit="1" customWidth="1"/>
    <col min="4691" max="4691" width="4" bestFit="1" customWidth="1"/>
    <col min="4692" max="4692" width="12.140625" bestFit="1" customWidth="1"/>
    <col min="4693" max="4693" width="4" bestFit="1" customWidth="1"/>
    <col min="4694" max="4694" width="12.140625" bestFit="1" customWidth="1"/>
    <col min="4695" max="4695" width="4" bestFit="1" customWidth="1"/>
    <col min="4696" max="4696" width="12.140625" bestFit="1" customWidth="1"/>
    <col min="4697" max="4697" width="4" bestFit="1" customWidth="1"/>
    <col min="4698" max="4698" width="12.140625" bestFit="1" customWidth="1"/>
    <col min="4699" max="4699" width="4" bestFit="1" customWidth="1"/>
    <col min="4700" max="4700" width="11.140625" bestFit="1" customWidth="1"/>
    <col min="4701" max="4701" width="4" bestFit="1" customWidth="1"/>
    <col min="4702" max="4702" width="12.140625" bestFit="1" customWidth="1"/>
    <col min="4703" max="4703" width="4" bestFit="1" customWidth="1"/>
    <col min="4704" max="4704" width="12.140625" bestFit="1" customWidth="1"/>
    <col min="4705" max="4705" width="4" bestFit="1" customWidth="1"/>
    <col min="4706" max="4706" width="11.140625" bestFit="1" customWidth="1"/>
    <col min="4707" max="4707" width="4" bestFit="1" customWidth="1"/>
    <col min="4708" max="4708" width="12.140625" bestFit="1" customWidth="1"/>
    <col min="4709" max="4709" width="4" bestFit="1" customWidth="1"/>
    <col min="4710" max="4710" width="12.140625" bestFit="1" customWidth="1"/>
    <col min="4711" max="4711" width="4" bestFit="1" customWidth="1"/>
    <col min="4712" max="4712" width="12.140625" bestFit="1" customWidth="1"/>
    <col min="4713" max="4713" width="4" bestFit="1" customWidth="1"/>
    <col min="4714" max="4714" width="12.140625" bestFit="1" customWidth="1"/>
    <col min="4715" max="4715" width="4" bestFit="1" customWidth="1"/>
    <col min="4716" max="4716" width="12.140625" bestFit="1" customWidth="1"/>
    <col min="4717" max="4717" width="4" bestFit="1" customWidth="1"/>
    <col min="4718" max="4718" width="11.140625" bestFit="1" customWidth="1"/>
    <col min="4719" max="4719" width="4" bestFit="1" customWidth="1"/>
    <col min="4720" max="4720" width="12.140625" bestFit="1" customWidth="1"/>
    <col min="4721" max="4721" width="4" bestFit="1" customWidth="1"/>
    <col min="4722" max="4722" width="12.140625" bestFit="1" customWidth="1"/>
    <col min="4723" max="4723" width="4" bestFit="1" customWidth="1"/>
    <col min="4724" max="4724" width="12.140625" bestFit="1" customWidth="1"/>
    <col min="4725" max="4725" width="4" bestFit="1" customWidth="1"/>
    <col min="4726" max="4726" width="11.140625" bestFit="1" customWidth="1"/>
    <col min="4727" max="4727" width="4" bestFit="1" customWidth="1"/>
    <col min="4728" max="4728" width="11.140625" bestFit="1" customWidth="1"/>
    <col min="4729" max="4729" width="4" bestFit="1" customWidth="1"/>
    <col min="4730" max="4730" width="12.140625" bestFit="1" customWidth="1"/>
    <col min="4731" max="4731" width="4" bestFit="1" customWidth="1"/>
    <col min="4732" max="4732" width="11.140625" bestFit="1" customWidth="1"/>
    <col min="4733" max="4733" width="4" bestFit="1" customWidth="1"/>
    <col min="4734" max="4734" width="12.140625" bestFit="1" customWidth="1"/>
    <col min="4735" max="4735" width="4" bestFit="1" customWidth="1"/>
    <col min="4736" max="4736" width="12.140625" bestFit="1" customWidth="1"/>
    <col min="4737" max="4737" width="4" bestFit="1" customWidth="1"/>
    <col min="4738" max="4738" width="12.140625" bestFit="1" customWidth="1"/>
    <col min="4739" max="4739" width="4" bestFit="1" customWidth="1"/>
    <col min="4740" max="4740" width="12.140625" bestFit="1" customWidth="1"/>
    <col min="4741" max="4741" width="4" bestFit="1" customWidth="1"/>
    <col min="4742" max="4742" width="11.140625" bestFit="1" customWidth="1"/>
    <col min="4743" max="4743" width="4" bestFit="1" customWidth="1"/>
    <col min="4744" max="4744" width="10.140625" bestFit="1" customWidth="1"/>
    <col min="4745" max="4745" width="4" bestFit="1" customWidth="1"/>
    <col min="4746" max="4746" width="11.140625" bestFit="1" customWidth="1"/>
    <col min="4747" max="4747" width="4" bestFit="1" customWidth="1"/>
    <col min="4748" max="4748" width="12.140625" bestFit="1" customWidth="1"/>
    <col min="4749" max="4749" width="4" bestFit="1" customWidth="1"/>
    <col min="4750" max="4750" width="11.140625" bestFit="1" customWidth="1"/>
    <col min="4751" max="4751" width="4" bestFit="1" customWidth="1"/>
    <col min="4752" max="4752" width="12.140625" bestFit="1" customWidth="1"/>
    <col min="4753" max="4753" width="4" bestFit="1" customWidth="1"/>
    <col min="4754" max="4754" width="11.140625" bestFit="1" customWidth="1"/>
    <col min="4755" max="4755" width="4" bestFit="1" customWidth="1"/>
    <col min="4756" max="4756" width="12.140625" bestFit="1" customWidth="1"/>
    <col min="4757" max="4757" width="4" bestFit="1" customWidth="1"/>
    <col min="4758" max="4758" width="12.140625" bestFit="1" customWidth="1"/>
    <col min="4759" max="4759" width="4" bestFit="1" customWidth="1"/>
    <col min="4760" max="4760" width="12.140625" bestFit="1" customWidth="1"/>
    <col min="4761" max="4761" width="4" bestFit="1" customWidth="1"/>
    <col min="4762" max="4762" width="12.140625" bestFit="1" customWidth="1"/>
    <col min="4763" max="4763" width="4" bestFit="1" customWidth="1"/>
    <col min="4764" max="4764" width="12.140625" bestFit="1" customWidth="1"/>
    <col min="4765" max="4765" width="4" bestFit="1" customWidth="1"/>
    <col min="4766" max="4766" width="12.7109375" bestFit="1" customWidth="1"/>
    <col min="4767" max="4767" width="4" bestFit="1" customWidth="1"/>
    <col min="4768" max="4768" width="12.140625" bestFit="1" customWidth="1"/>
    <col min="4769" max="4769" width="4" bestFit="1" customWidth="1"/>
    <col min="4770" max="4770" width="11.140625" bestFit="1" customWidth="1"/>
    <col min="4771" max="4771" width="4" bestFit="1" customWidth="1"/>
    <col min="4772" max="4772" width="11.7109375" bestFit="1" customWidth="1"/>
    <col min="4773" max="4773" width="4" bestFit="1" customWidth="1"/>
    <col min="4774" max="4774" width="11.140625" bestFit="1" customWidth="1"/>
    <col min="4775" max="4775" width="4" bestFit="1" customWidth="1"/>
    <col min="4776" max="4776" width="12.140625" bestFit="1" customWidth="1"/>
    <col min="4777" max="4777" width="4" bestFit="1" customWidth="1"/>
    <col min="4778" max="4778" width="12.140625" bestFit="1" customWidth="1"/>
    <col min="4779" max="4779" width="4" bestFit="1" customWidth="1"/>
    <col min="4780" max="4780" width="12.140625" bestFit="1" customWidth="1"/>
    <col min="4781" max="4781" width="4" bestFit="1" customWidth="1"/>
    <col min="4782" max="4782" width="12.7109375" bestFit="1" customWidth="1"/>
    <col min="4783" max="4783" width="4" bestFit="1" customWidth="1"/>
    <col min="4784" max="4784" width="12.140625" bestFit="1" customWidth="1"/>
    <col min="4785" max="4785" width="4" bestFit="1" customWidth="1"/>
    <col min="4786" max="4786" width="12.140625" bestFit="1" customWidth="1"/>
    <col min="4787" max="4787" width="4" bestFit="1" customWidth="1"/>
    <col min="4788" max="4788" width="12.140625" bestFit="1" customWidth="1"/>
    <col min="4789" max="4789" width="4" bestFit="1" customWidth="1"/>
    <col min="4790" max="4790" width="11.140625" bestFit="1" customWidth="1"/>
    <col min="4791" max="4791" width="4" bestFit="1" customWidth="1"/>
    <col min="4792" max="4792" width="12.140625" bestFit="1" customWidth="1"/>
    <col min="4793" max="4793" width="4" bestFit="1" customWidth="1"/>
    <col min="4794" max="4794" width="12.140625" bestFit="1" customWidth="1"/>
    <col min="4795" max="4795" width="4" bestFit="1" customWidth="1"/>
    <col min="4796" max="4796" width="12.140625" bestFit="1" customWidth="1"/>
    <col min="4797" max="4797" width="4" bestFit="1" customWidth="1"/>
    <col min="4865" max="4865" width="46.42578125" bestFit="1" customWidth="1"/>
    <col min="4866" max="4866" width="12.42578125" bestFit="1" customWidth="1"/>
    <col min="4867" max="4867" width="4" bestFit="1" customWidth="1"/>
    <col min="4868" max="4868" width="12.140625" bestFit="1" customWidth="1"/>
    <col min="4869" max="4869" width="4" bestFit="1" customWidth="1"/>
    <col min="4870" max="4870" width="12.140625" bestFit="1" customWidth="1"/>
    <col min="4871" max="4871" width="4" bestFit="1" customWidth="1"/>
    <col min="4872" max="4872" width="12.140625" bestFit="1" customWidth="1"/>
    <col min="4873" max="4873" width="4" bestFit="1" customWidth="1"/>
    <col min="4874" max="4874" width="12.140625" bestFit="1" customWidth="1"/>
    <col min="4875" max="4875" width="4" bestFit="1" customWidth="1"/>
    <col min="4876" max="4876" width="12.140625" bestFit="1" customWidth="1"/>
    <col min="4877" max="4877" width="4" bestFit="1" customWidth="1"/>
    <col min="4878" max="4878" width="12.140625" bestFit="1" customWidth="1"/>
    <col min="4879" max="4879" width="4" bestFit="1" customWidth="1"/>
    <col min="4880" max="4880" width="12.140625" bestFit="1" customWidth="1"/>
    <col min="4881" max="4881" width="4" bestFit="1" customWidth="1"/>
    <col min="4882" max="4882" width="12.140625" bestFit="1" customWidth="1"/>
    <col min="4883" max="4883" width="4" bestFit="1" customWidth="1"/>
    <col min="4884" max="4884" width="12.140625" bestFit="1" customWidth="1"/>
    <col min="4885" max="4885" width="4" bestFit="1" customWidth="1"/>
    <col min="4886" max="4886" width="12.14062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140625" bestFit="1" customWidth="1"/>
    <col min="4891" max="4891" width="4" bestFit="1" customWidth="1"/>
    <col min="4892" max="4892" width="12.140625" bestFit="1" customWidth="1"/>
    <col min="4893" max="4893" width="4" bestFit="1" customWidth="1"/>
    <col min="4894" max="4894" width="12.140625" bestFit="1" customWidth="1"/>
    <col min="4895" max="4895" width="4" bestFit="1" customWidth="1"/>
    <col min="4896" max="4896" width="12.14062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12.140625" bestFit="1" customWidth="1"/>
    <col min="4901" max="4901" width="4" bestFit="1" customWidth="1"/>
    <col min="4902" max="4902" width="12.140625" bestFit="1" customWidth="1"/>
    <col min="4903" max="4903" width="4" bestFit="1" customWidth="1"/>
    <col min="4904" max="4904" width="12.140625" bestFit="1" customWidth="1"/>
    <col min="4905" max="4905" width="4" bestFit="1" customWidth="1"/>
    <col min="4906" max="4906" width="12.140625" bestFit="1" customWidth="1"/>
    <col min="4907" max="4907" width="4" bestFit="1" customWidth="1"/>
    <col min="4908" max="4908" width="12.140625" bestFit="1" customWidth="1"/>
    <col min="4909" max="4909" width="4" bestFit="1" customWidth="1"/>
    <col min="4910" max="4910" width="12.140625" bestFit="1" customWidth="1"/>
    <col min="4911" max="4911" width="4" bestFit="1" customWidth="1"/>
    <col min="4912" max="4912" width="12.140625" bestFit="1" customWidth="1"/>
    <col min="4913" max="4913" width="4" bestFit="1" customWidth="1"/>
    <col min="4914" max="4914" width="12.140625" bestFit="1" customWidth="1"/>
    <col min="4915" max="4915" width="4" bestFit="1" customWidth="1"/>
    <col min="4916" max="4916" width="12.140625" bestFit="1" customWidth="1"/>
    <col min="4917" max="4917" width="4" bestFit="1" customWidth="1"/>
    <col min="4918" max="4918" width="11.140625" bestFit="1" customWidth="1"/>
    <col min="4919" max="4919" width="4" bestFit="1" customWidth="1"/>
    <col min="4920" max="4920" width="12.140625" bestFit="1" customWidth="1"/>
    <col min="4921" max="4921" width="4" bestFit="1" customWidth="1"/>
    <col min="4922" max="4922" width="12.140625" bestFit="1" customWidth="1"/>
    <col min="4923" max="4923" width="4" bestFit="1" customWidth="1"/>
    <col min="4924" max="4924" width="12.140625" bestFit="1" customWidth="1"/>
    <col min="4925" max="4925" width="4" bestFit="1" customWidth="1"/>
    <col min="4926" max="4926" width="12.140625" bestFit="1" customWidth="1"/>
    <col min="4927" max="4927" width="4" bestFit="1" customWidth="1"/>
    <col min="4928" max="4928" width="12.140625" bestFit="1" customWidth="1"/>
    <col min="4929" max="4929" width="4" bestFit="1" customWidth="1"/>
    <col min="4930" max="4930" width="11.140625" bestFit="1" customWidth="1"/>
    <col min="4931" max="4931" width="4" bestFit="1" customWidth="1"/>
    <col min="4932" max="4932" width="12.140625" bestFit="1" customWidth="1"/>
    <col min="4933" max="4933" width="4" bestFit="1" customWidth="1"/>
    <col min="4934" max="4934" width="12.7109375" bestFit="1" customWidth="1"/>
    <col min="4935" max="4935" width="4" bestFit="1" customWidth="1"/>
    <col min="4936" max="4936" width="12.140625" bestFit="1" customWidth="1"/>
    <col min="4937" max="4937" width="4" bestFit="1" customWidth="1"/>
    <col min="4938" max="4938" width="11.140625" bestFit="1" customWidth="1"/>
    <col min="4939" max="4939" width="4" bestFit="1" customWidth="1"/>
    <col min="4940" max="4940" width="11.140625" bestFit="1" customWidth="1"/>
    <col min="4941" max="4941" width="4" bestFit="1" customWidth="1"/>
    <col min="4942" max="4942" width="11.140625" bestFit="1" customWidth="1"/>
    <col min="4943" max="4943" width="4" bestFit="1" customWidth="1"/>
    <col min="4944" max="4944" width="12.140625" bestFit="1" customWidth="1"/>
    <col min="4945" max="4945" width="4" bestFit="1" customWidth="1"/>
    <col min="4946" max="4946" width="12.7109375" bestFit="1" customWidth="1"/>
    <col min="4947" max="4947" width="4" bestFit="1" customWidth="1"/>
    <col min="4948" max="4948" width="12.140625" bestFit="1" customWidth="1"/>
    <col min="4949" max="4949" width="4" bestFit="1" customWidth="1"/>
    <col min="4950" max="4950" width="12.140625" bestFit="1" customWidth="1"/>
    <col min="4951" max="4951" width="4" bestFit="1" customWidth="1"/>
    <col min="4952" max="4952" width="12.140625" bestFit="1" customWidth="1"/>
    <col min="4953" max="4953" width="4" bestFit="1" customWidth="1"/>
    <col min="4954" max="4954" width="12.140625" bestFit="1" customWidth="1"/>
    <col min="4955" max="4955" width="4" bestFit="1" customWidth="1"/>
    <col min="4956" max="4956" width="11.140625" bestFit="1" customWidth="1"/>
    <col min="4957" max="4957" width="4" bestFit="1" customWidth="1"/>
    <col min="4958" max="4958" width="12.140625" bestFit="1" customWidth="1"/>
    <col min="4959" max="4959" width="4" bestFit="1" customWidth="1"/>
    <col min="4960" max="4960" width="12.140625" bestFit="1" customWidth="1"/>
    <col min="4961" max="4961" width="4" bestFit="1" customWidth="1"/>
    <col min="4962" max="4962" width="11.140625" bestFit="1" customWidth="1"/>
    <col min="4963" max="4963" width="4" bestFit="1" customWidth="1"/>
    <col min="4964" max="4964" width="12.140625" bestFit="1" customWidth="1"/>
    <col min="4965" max="4965" width="4" bestFit="1" customWidth="1"/>
    <col min="4966" max="4966" width="12.140625" bestFit="1" customWidth="1"/>
    <col min="4967" max="4967" width="4" bestFit="1" customWidth="1"/>
    <col min="4968" max="4968" width="12.140625" bestFit="1" customWidth="1"/>
    <col min="4969" max="4969" width="4" bestFit="1" customWidth="1"/>
    <col min="4970" max="4970" width="12.140625" bestFit="1" customWidth="1"/>
    <col min="4971" max="4971" width="4" bestFit="1" customWidth="1"/>
    <col min="4972" max="4972" width="12.140625" bestFit="1" customWidth="1"/>
    <col min="4973" max="4973" width="4" bestFit="1" customWidth="1"/>
    <col min="4974" max="4974" width="11.140625" bestFit="1" customWidth="1"/>
    <col min="4975" max="4975" width="4" bestFit="1" customWidth="1"/>
    <col min="4976" max="4976" width="12.140625" bestFit="1" customWidth="1"/>
    <col min="4977" max="4977" width="4" bestFit="1" customWidth="1"/>
    <col min="4978" max="4978" width="12.140625" bestFit="1" customWidth="1"/>
    <col min="4979" max="4979" width="4" bestFit="1" customWidth="1"/>
    <col min="4980" max="4980" width="12.140625" bestFit="1" customWidth="1"/>
    <col min="4981" max="4981" width="4" bestFit="1" customWidth="1"/>
    <col min="4982" max="4982" width="11.140625" bestFit="1" customWidth="1"/>
    <col min="4983" max="4983" width="4" bestFit="1" customWidth="1"/>
    <col min="4984" max="4984" width="11.140625" bestFit="1" customWidth="1"/>
    <col min="4985" max="4985" width="4" bestFit="1" customWidth="1"/>
    <col min="4986" max="4986" width="12.140625" bestFit="1" customWidth="1"/>
    <col min="4987" max="4987" width="4" bestFit="1" customWidth="1"/>
    <col min="4988" max="4988" width="11.140625" bestFit="1" customWidth="1"/>
    <col min="4989" max="4989" width="4" bestFit="1" customWidth="1"/>
    <col min="4990" max="4990" width="12.140625" bestFit="1" customWidth="1"/>
    <col min="4991" max="4991" width="4" bestFit="1" customWidth="1"/>
    <col min="4992" max="4992" width="12.140625" bestFit="1" customWidth="1"/>
    <col min="4993" max="4993" width="4" bestFit="1" customWidth="1"/>
    <col min="4994" max="4994" width="12.140625" bestFit="1" customWidth="1"/>
    <col min="4995" max="4995" width="4" bestFit="1" customWidth="1"/>
    <col min="4996" max="4996" width="12.140625" bestFit="1" customWidth="1"/>
    <col min="4997" max="4997" width="4" bestFit="1" customWidth="1"/>
    <col min="4998" max="4998" width="11.140625" bestFit="1" customWidth="1"/>
    <col min="4999" max="4999" width="4" bestFit="1" customWidth="1"/>
    <col min="5000" max="5000" width="10.140625" bestFit="1" customWidth="1"/>
    <col min="5001" max="5001" width="4" bestFit="1" customWidth="1"/>
    <col min="5002" max="5002" width="11.140625" bestFit="1" customWidth="1"/>
    <col min="5003" max="5003" width="4" bestFit="1" customWidth="1"/>
    <col min="5004" max="5004" width="12.140625" bestFit="1" customWidth="1"/>
    <col min="5005" max="5005" width="4" bestFit="1" customWidth="1"/>
    <col min="5006" max="5006" width="11.140625" bestFit="1" customWidth="1"/>
    <col min="5007" max="5007" width="4" bestFit="1" customWidth="1"/>
    <col min="5008" max="5008" width="12.140625" bestFit="1" customWidth="1"/>
    <col min="5009" max="5009" width="4" bestFit="1" customWidth="1"/>
    <col min="5010" max="5010" width="11.140625" bestFit="1" customWidth="1"/>
    <col min="5011" max="5011" width="4" bestFit="1" customWidth="1"/>
    <col min="5012" max="5012" width="12.140625" bestFit="1" customWidth="1"/>
    <col min="5013" max="5013" width="4" bestFit="1" customWidth="1"/>
    <col min="5014" max="5014" width="12.140625" bestFit="1" customWidth="1"/>
    <col min="5015" max="5015" width="4" bestFit="1" customWidth="1"/>
    <col min="5016" max="5016" width="12.140625" bestFit="1" customWidth="1"/>
    <col min="5017" max="5017" width="4" bestFit="1" customWidth="1"/>
    <col min="5018" max="5018" width="12.140625" bestFit="1" customWidth="1"/>
    <col min="5019" max="5019" width="4" bestFit="1" customWidth="1"/>
    <col min="5020" max="5020" width="12.140625" bestFit="1" customWidth="1"/>
    <col min="5021" max="5021" width="4" bestFit="1" customWidth="1"/>
    <col min="5022" max="5022" width="12.7109375" bestFit="1" customWidth="1"/>
    <col min="5023" max="5023" width="4" bestFit="1" customWidth="1"/>
    <col min="5024" max="5024" width="12.140625" bestFit="1" customWidth="1"/>
    <col min="5025" max="5025" width="4" bestFit="1" customWidth="1"/>
    <col min="5026" max="5026" width="11.140625" bestFit="1" customWidth="1"/>
    <col min="5027" max="5027" width="4" bestFit="1" customWidth="1"/>
    <col min="5028" max="5028" width="11.7109375" bestFit="1" customWidth="1"/>
    <col min="5029" max="5029" width="4" bestFit="1" customWidth="1"/>
    <col min="5030" max="5030" width="11.140625" bestFit="1" customWidth="1"/>
    <col min="5031" max="5031" width="4" bestFit="1" customWidth="1"/>
    <col min="5032" max="5032" width="12.140625" bestFit="1" customWidth="1"/>
    <col min="5033" max="5033" width="4" bestFit="1" customWidth="1"/>
    <col min="5034" max="5034" width="12.140625" bestFit="1" customWidth="1"/>
    <col min="5035" max="5035" width="4" bestFit="1" customWidth="1"/>
    <col min="5036" max="5036" width="12.140625" bestFit="1" customWidth="1"/>
    <col min="5037" max="5037" width="4" bestFit="1" customWidth="1"/>
    <col min="5038" max="5038" width="12.7109375" bestFit="1" customWidth="1"/>
    <col min="5039" max="5039" width="4" bestFit="1" customWidth="1"/>
    <col min="5040" max="5040" width="12.140625" bestFit="1" customWidth="1"/>
    <col min="5041" max="5041" width="4" bestFit="1" customWidth="1"/>
    <col min="5042" max="5042" width="12.140625" bestFit="1" customWidth="1"/>
    <col min="5043" max="5043" width="4" bestFit="1" customWidth="1"/>
    <col min="5044" max="5044" width="12.140625" bestFit="1" customWidth="1"/>
    <col min="5045" max="5045" width="4" bestFit="1" customWidth="1"/>
    <col min="5046" max="5046" width="11.140625" bestFit="1" customWidth="1"/>
    <col min="5047" max="5047" width="4" bestFit="1" customWidth="1"/>
    <col min="5048" max="5048" width="12.140625" bestFit="1" customWidth="1"/>
    <col min="5049" max="5049" width="4" bestFit="1" customWidth="1"/>
    <col min="5050" max="5050" width="12.140625" bestFit="1" customWidth="1"/>
    <col min="5051" max="5051" width="4" bestFit="1" customWidth="1"/>
    <col min="5052" max="5052" width="12.140625" bestFit="1" customWidth="1"/>
    <col min="5053" max="5053" width="4" bestFit="1" customWidth="1"/>
    <col min="5121" max="5121" width="46.42578125" bestFit="1" customWidth="1"/>
    <col min="5122" max="5122" width="12.42578125" bestFit="1" customWidth="1"/>
    <col min="5123" max="5123" width="4" bestFit="1" customWidth="1"/>
    <col min="5124" max="5124" width="12.140625" bestFit="1" customWidth="1"/>
    <col min="5125" max="5125" width="4" bestFit="1" customWidth="1"/>
    <col min="5126" max="5126" width="12.140625" bestFit="1" customWidth="1"/>
    <col min="5127" max="5127" width="4" bestFit="1" customWidth="1"/>
    <col min="5128" max="5128" width="12.140625" bestFit="1" customWidth="1"/>
    <col min="5129" max="5129" width="4" bestFit="1" customWidth="1"/>
    <col min="5130" max="5130" width="12.140625" bestFit="1" customWidth="1"/>
    <col min="5131" max="5131" width="4" bestFit="1" customWidth="1"/>
    <col min="5132" max="5132" width="12.140625" bestFit="1" customWidth="1"/>
    <col min="5133" max="5133" width="4" bestFit="1" customWidth="1"/>
    <col min="5134" max="5134" width="12.140625" bestFit="1" customWidth="1"/>
    <col min="5135" max="5135" width="4" bestFit="1" customWidth="1"/>
    <col min="5136" max="5136" width="12.140625" bestFit="1" customWidth="1"/>
    <col min="5137" max="5137" width="4" bestFit="1" customWidth="1"/>
    <col min="5138" max="5138" width="12.140625" bestFit="1" customWidth="1"/>
    <col min="5139" max="5139" width="4" bestFit="1" customWidth="1"/>
    <col min="5140" max="5140" width="12.140625" bestFit="1" customWidth="1"/>
    <col min="5141" max="5141" width="4" bestFit="1" customWidth="1"/>
    <col min="5142" max="5142" width="12.14062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140625" bestFit="1" customWidth="1"/>
    <col min="5147" max="5147" width="4" bestFit="1" customWidth="1"/>
    <col min="5148" max="5148" width="12.140625" bestFit="1" customWidth="1"/>
    <col min="5149" max="5149" width="4" bestFit="1" customWidth="1"/>
    <col min="5150" max="5150" width="12.140625" bestFit="1" customWidth="1"/>
    <col min="5151" max="5151" width="4" bestFit="1" customWidth="1"/>
    <col min="5152" max="5152" width="12.14062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12.140625" bestFit="1" customWidth="1"/>
    <col min="5157" max="5157" width="4" bestFit="1" customWidth="1"/>
    <col min="5158" max="5158" width="12.140625" bestFit="1" customWidth="1"/>
    <col min="5159" max="5159" width="4" bestFit="1" customWidth="1"/>
    <col min="5160" max="5160" width="12.140625" bestFit="1" customWidth="1"/>
    <col min="5161" max="5161" width="4" bestFit="1" customWidth="1"/>
    <col min="5162" max="5162" width="12.140625" bestFit="1" customWidth="1"/>
    <col min="5163" max="5163" width="4" bestFit="1" customWidth="1"/>
    <col min="5164" max="5164" width="12.140625" bestFit="1" customWidth="1"/>
    <col min="5165" max="5165" width="4" bestFit="1" customWidth="1"/>
    <col min="5166" max="5166" width="12.140625" bestFit="1" customWidth="1"/>
    <col min="5167" max="5167" width="4" bestFit="1" customWidth="1"/>
    <col min="5168" max="5168" width="12.140625" bestFit="1" customWidth="1"/>
    <col min="5169" max="5169" width="4" bestFit="1" customWidth="1"/>
    <col min="5170" max="5170" width="12.140625" bestFit="1" customWidth="1"/>
    <col min="5171" max="5171" width="4" bestFit="1" customWidth="1"/>
    <col min="5172" max="5172" width="12.140625" bestFit="1" customWidth="1"/>
    <col min="5173" max="5173" width="4" bestFit="1" customWidth="1"/>
    <col min="5174" max="5174" width="11.140625" bestFit="1" customWidth="1"/>
    <col min="5175" max="5175" width="4" bestFit="1" customWidth="1"/>
    <col min="5176" max="5176" width="12.140625" bestFit="1" customWidth="1"/>
    <col min="5177" max="5177" width="4" bestFit="1" customWidth="1"/>
    <col min="5178" max="5178" width="12.140625" bestFit="1" customWidth="1"/>
    <col min="5179" max="5179" width="4" bestFit="1" customWidth="1"/>
    <col min="5180" max="5180" width="12.140625" bestFit="1" customWidth="1"/>
    <col min="5181" max="5181" width="4" bestFit="1" customWidth="1"/>
    <col min="5182" max="5182" width="12.140625" bestFit="1" customWidth="1"/>
    <col min="5183" max="5183" width="4" bestFit="1" customWidth="1"/>
    <col min="5184" max="5184" width="12.140625" bestFit="1" customWidth="1"/>
    <col min="5185" max="5185" width="4" bestFit="1" customWidth="1"/>
    <col min="5186" max="5186" width="11.140625" bestFit="1" customWidth="1"/>
    <col min="5187" max="5187" width="4" bestFit="1" customWidth="1"/>
    <col min="5188" max="5188" width="12.140625" bestFit="1" customWidth="1"/>
    <col min="5189" max="5189" width="4" bestFit="1" customWidth="1"/>
    <col min="5190" max="5190" width="12.7109375" bestFit="1" customWidth="1"/>
    <col min="5191" max="5191" width="4" bestFit="1" customWidth="1"/>
    <col min="5192" max="5192" width="12.140625" bestFit="1" customWidth="1"/>
    <col min="5193" max="5193" width="4" bestFit="1" customWidth="1"/>
    <col min="5194" max="5194" width="11.140625" bestFit="1" customWidth="1"/>
    <col min="5195" max="5195" width="4" bestFit="1" customWidth="1"/>
    <col min="5196" max="5196" width="11.140625" bestFit="1" customWidth="1"/>
    <col min="5197" max="5197" width="4" bestFit="1" customWidth="1"/>
    <col min="5198" max="5198" width="11.140625" bestFit="1" customWidth="1"/>
    <col min="5199" max="5199" width="4" bestFit="1" customWidth="1"/>
    <col min="5200" max="5200" width="12.140625" bestFit="1" customWidth="1"/>
    <col min="5201" max="5201" width="4" bestFit="1" customWidth="1"/>
    <col min="5202" max="5202" width="12.7109375" bestFit="1" customWidth="1"/>
    <col min="5203" max="5203" width="4" bestFit="1" customWidth="1"/>
    <col min="5204" max="5204" width="12.140625" bestFit="1" customWidth="1"/>
    <col min="5205" max="5205" width="4" bestFit="1" customWidth="1"/>
    <col min="5206" max="5206" width="12.140625" bestFit="1" customWidth="1"/>
    <col min="5207" max="5207" width="4" bestFit="1" customWidth="1"/>
    <col min="5208" max="5208" width="12.140625" bestFit="1" customWidth="1"/>
    <col min="5209" max="5209" width="4" bestFit="1" customWidth="1"/>
    <col min="5210" max="5210" width="12.140625" bestFit="1" customWidth="1"/>
    <col min="5211" max="5211" width="4" bestFit="1" customWidth="1"/>
    <col min="5212" max="5212" width="11.140625" bestFit="1" customWidth="1"/>
    <col min="5213" max="5213" width="4" bestFit="1" customWidth="1"/>
    <col min="5214" max="5214" width="12.140625" bestFit="1" customWidth="1"/>
    <col min="5215" max="5215" width="4" bestFit="1" customWidth="1"/>
    <col min="5216" max="5216" width="12.140625" bestFit="1" customWidth="1"/>
    <col min="5217" max="5217" width="4" bestFit="1" customWidth="1"/>
    <col min="5218" max="5218" width="11.140625" bestFit="1" customWidth="1"/>
    <col min="5219" max="5219" width="4" bestFit="1" customWidth="1"/>
    <col min="5220" max="5220" width="12.140625" bestFit="1" customWidth="1"/>
    <col min="5221" max="5221" width="4" bestFit="1" customWidth="1"/>
    <col min="5222" max="5222" width="12.140625" bestFit="1" customWidth="1"/>
    <col min="5223" max="5223" width="4" bestFit="1" customWidth="1"/>
    <col min="5224" max="5224" width="12.140625" bestFit="1" customWidth="1"/>
    <col min="5225" max="5225" width="4" bestFit="1" customWidth="1"/>
    <col min="5226" max="5226" width="12.140625" bestFit="1" customWidth="1"/>
    <col min="5227" max="5227" width="4" bestFit="1" customWidth="1"/>
    <col min="5228" max="5228" width="12.140625" bestFit="1" customWidth="1"/>
    <col min="5229" max="5229" width="4" bestFit="1" customWidth="1"/>
    <col min="5230" max="5230" width="11.140625" bestFit="1" customWidth="1"/>
    <col min="5231" max="5231" width="4" bestFit="1" customWidth="1"/>
    <col min="5232" max="5232" width="12.140625" bestFit="1" customWidth="1"/>
    <col min="5233" max="5233" width="4" bestFit="1" customWidth="1"/>
    <col min="5234" max="5234" width="12.140625" bestFit="1" customWidth="1"/>
    <col min="5235" max="5235" width="4" bestFit="1" customWidth="1"/>
    <col min="5236" max="5236" width="12.140625" bestFit="1" customWidth="1"/>
    <col min="5237" max="5237" width="4" bestFit="1" customWidth="1"/>
    <col min="5238" max="5238" width="11.140625" bestFit="1" customWidth="1"/>
    <col min="5239" max="5239" width="4" bestFit="1" customWidth="1"/>
    <col min="5240" max="5240" width="11.140625" bestFit="1" customWidth="1"/>
    <col min="5241" max="5241" width="4" bestFit="1" customWidth="1"/>
    <col min="5242" max="5242" width="12.140625" bestFit="1" customWidth="1"/>
    <col min="5243" max="5243" width="4" bestFit="1" customWidth="1"/>
    <col min="5244" max="5244" width="11.140625" bestFit="1" customWidth="1"/>
    <col min="5245" max="5245" width="4" bestFit="1" customWidth="1"/>
    <col min="5246" max="5246" width="12.140625" bestFit="1" customWidth="1"/>
    <col min="5247" max="5247" width="4" bestFit="1" customWidth="1"/>
    <col min="5248" max="5248" width="12.140625" bestFit="1" customWidth="1"/>
    <col min="5249" max="5249" width="4" bestFit="1" customWidth="1"/>
    <col min="5250" max="5250" width="12.140625" bestFit="1" customWidth="1"/>
    <col min="5251" max="5251" width="4" bestFit="1" customWidth="1"/>
    <col min="5252" max="5252" width="12.140625" bestFit="1" customWidth="1"/>
    <col min="5253" max="5253" width="4" bestFit="1" customWidth="1"/>
    <col min="5254" max="5254" width="11.140625" bestFit="1" customWidth="1"/>
    <col min="5255" max="5255" width="4" bestFit="1" customWidth="1"/>
    <col min="5256" max="5256" width="10.140625" bestFit="1" customWidth="1"/>
    <col min="5257" max="5257" width="4" bestFit="1" customWidth="1"/>
    <col min="5258" max="5258" width="11.140625" bestFit="1" customWidth="1"/>
    <col min="5259" max="5259" width="4" bestFit="1" customWidth="1"/>
    <col min="5260" max="5260" width="12.140625" bestFit="1" customWidth="1"/>
    <col min="5261" max="5261" width="4" bestFit="1" customWidth="1"/>
    <col min="5262" max="5262" width="11.140625" bestFit="1" customWidth="1"/>
    <col min="5263" max="5263" width="4" bestFit="1" customWidth="1"/>
    <col min="5264" max="5264" width="12.140625" bestFit="1" customWidth="1"/>
    <col min="5265" max="5265" width="4" bestFit="1" customWidth="1"/>
    <col min="5266" max="5266" width="11.140625" bestFit="1" customWidth="1"/>
    <col min="5267" max="5267" width="4" bestFit="1" customWidth="1"/>
    <col min="5268" max="5268" width="12.140625" bestFit="1" customWidth="1"/>
    <col min="5269" max="5269" width="4" bestFit="1" customWidth="1"/>
    <col min="5270" max="5270" width="12.140625" bestFit="1" customWidth="1"/>
    <col min="5271" max="5271" width="4" bestFit="1" customWidth="1"/>
    <col min="5272" max="5272" width="12.140625" bestFit="1" customWidth="1"/>
    <col min="5273" max="5273" width="4" bestFit="1" customWidth="1"/>
    <col min="5274" max="5274" width="12.140625" bestFit="1" customWidth="1"/>
    <col min="5275" max="5275" width="4" bestFit="1" customWidth="1"/>
    <col min="5276" max="5276" width="12.140625" bestFit="1" customWidth="1"/>
    <col min="5277" max="5277" width="4" bestFit="1" customWidth="1"/>
    <col min="5278" max="5278" width="12.7109375" bestFit="1" customWidth="1"/>
    <col min="5279" max="5279" width="4" bestFit="1" customWidth="1"/>
    <col min="5280" max="5280" width="12.140625" bestFit="1" customWidth="1"/>
    <col min="5281" max="5281" width="4" bestFit="1" customWidth="1"/>
    <col min="5282" max="5282" width="11.140625" bestFit="1" customWidth="1"/>
    <col min="5283" max="5283" width="4" bestFit="1" customWidth="1"/>
    <col min="5284" max="5284" width="11.7109375" bestFit="1" customWidth="1"/>
    <col min="5285" max="5285" width="4" bestFit="1" customWidth="1"/>
    <col min="5286" max="5286" width="11.140625" bestFit="1" customWidth="1"/>
    <col min="5287" max="5287" width="4" bestFit="1" customWidth="1"/>
    <col min="5288" max="5288" width="12.140625" bestFit="1" customWidth="1"/>
    <col min="5289" max="5289" width="4" bestFit="1" customWidth="1"/>
    <col min="5290" max="5290" width="12.140625" bestFit="1" customWidth="1"/>
    <col min="5291" max="5291" width="4" bestFit="1" customWidth="1"/>
    <col min="5292" max="5292" width="12.140625" bestFit="1" customWidth="1"/>
    <col min="5293" max="5293" width="4" bestFit="1" customWidth="1"/>
    <col min="5294" max="5294" width="12.7109375" bestFit="1" customWidth="1"/>
    <col min="5295" max="5295" width="4" bestFit="1" customWidth="1"/>
    <col min="5296" max="5296" width="12.140625" bestFit="1" customWidth="1"/>
    <col min="5297" max="5297" width="4" bestFit="1" customWidth="1"/>
    <col min="5298" max="5298" width="12.140625" bestFit="1" customWidth="1"/>
    <col min="5299" max="5299" width="4" bestFit="1" customWidth="1"/>
    <col min="5300" max="5300" width="12.140625" bestFit="1" customWidth="1"/>
    <col min="5301" max="5301" width="4" bestFit="1" customWidth="1"/>
    <col min="5302" max="5302" width="11.140625" bestFit="1" customWidth="1"/>
    <col min="5303" max="5303" width="4" bestFit="1" customWidth="1"/>
    <col min="5304" max="5304" width="12.140625" bestFit="1" customWidth="1"/>
    <col min="5305" max="5305" width="4" bestFit="1" customWidth="1"/>
    <col min="5306" max="5306" width="12.140625" bestFit="1" customWidth="1"/>
    <col min="5307" max="5307" width="4" bestFit="1" customWidth="1"/>
    <col min="5308" max="5308" width="12.140625" bestFit="1" customWidth="1"/>
    <col min="5309" max="5309" width="4" bestFit="1" customWidth="1"/>
    <col min="5377" max="5377" width="46.42578125" bestFit="1" customWidth="1"/>
    <col min="5378" max="5378" width="12.42578125" bestFit="1" customWidth="1"/>
    <col min="5379" max="5379" width="4" bestFit="1" customWidth="1"/>
    <col min="5380" max="5380" width="12.140625" bestFit="1" customWidth="1"/>
    <col min="5381" max="5381" width="4" bestFit="1" customWidth="1"/>
    <col min="5382" max="5382" width="12.140625" bestFit="1" customWidth="1"/>
    <col min="5383" max="5383" width="4" bestFit="1" customWidth="1"/>
    <col min="5384" max="5384" width="12.140625" bestFit="1" customWidth="1"/>
    <col min="5385" max="5385" width="4" bestFit="1" customWidth="1"/>
    <col min="5386" max="5386" width="12.140625" bestFit="1" customWidth="1"/>
    <col min="5387" max="5387" width="4" bestFit="1" customWidth="1"/>
    <col min="5388" max="5388" width="12.140625" bestFit="1" customWidth="1"/>
    <col min="5389" max="5389" width="4" bestFit="1" customWidth="1"/>
    <col min="5390" max="5390" width="12.140625" bestFit="1" customWidth="1"/>
    <col min="5391" max="5391" width="4" bestFit="1" customWidth="1"/>
    <col min="5392" max="5392" width="12.140625" bestFit="1" customWidth="1"/>
    <col min="5393" max="5393" width="4" bestFit="1" customWidth="1"/>
    <col min="5394" max="5394" width="12.140625" bestFit="1" customWidth="1"/>
    <col min="5395" max="5395" width="4" bestFit="1" customWidth="1"/>
    <col min="5396" max="5396" width="12.140625" bestFit="1" customWidth="1"/>
    <col min="5397" max="5397" width="4" bestFit="1" customWidth="1"/>
    <col min="5398" max="5398" width="12.14062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140625" bestFit="1" customWidth="1"/>
    <col min="5403" max="5403" width="4" bestFit="1" customWidth="1"/>
    <col min="5404" max="5404" width="12.140625" bestFit="1" customWidth="1"/>
    <col min="5405" max="5405" width="4" bestFit="1" customWidth="1"/>
    <col min="5406" max="5406" width="12.140625" bestFit="1" customWidth="1"/>
    <col min="5407" max="5407" width="4" bestFit="1" customWidth="1"/>
    <col min="5408" max="5408" width="12.14062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12.140625" bestFit="1" customWidth="1"/>
    <col min="5413" max="5413" width="4" bestFit="1" customWidth="1"/>
    <col min="5414" max="5414" width="12.140625" bestFit="1" customWidth="1"/>
    <col min="5415" max="5415" width="4" bestFit="1" customWidth="1"/>
    <col min="5416" max="5416" width="12.140625" bestFit="1" customWidth="1"/>
    <col min="5417" max="5417" width="4" bestFit="1" customWidth="1"/>
    <col min="5418" max="5418" width="12.140625" bestFit="1" customWidth="1"/>
    <col min="5419" max="5419" width="4" bestFit="1" customWidth="1"/>
    <col min="5420" max="5420" width="12.140625" bestFit="1" customWidth="1"/>
    <col min="5421" max="5421" width="4" bestFit="1" customWidth="1"/>
    <col min="5422" max="5422" width="12.140625" bestFit="1" customWidth="1"/>
    <col min="5423" max="5423" width="4" bestFit="1" customWidth="1"/>
    <col min="5424" max="5424" width="12.140625" bestFit="1" customWidth="1"/>
    <col min="5425" max="5425" width="4" bestFit="1" customWidth="1"/>
    <col min="5426" max="5426" width="12.140625" bestFit="1" customWidth="1"/>
    <col min="5427" max="5427" width="4" bestFit="1" customWidth="1"/>
    <col min="5428" max="5428" width="12.140625" bestFit="1" customWidth="1"/>
    <col min="5429" max="5429" width="4" bestFit="1" customWidth="1"/>
    <col min="5430" max="5430" width="11.140625" bestFit="1" customWidth="1"/>
    <col min="5431" max="5431" width="4" bestFit="1" customWidth="1"/>
    <col min="5432" max="5432" width="12.140625" bestFit="1" customWidth="1"/>
    <col min="5433" max="5433" width="4" bestFit="1" customWidth="1"/>
    <col min="5434" max="5434" width="12.140625" bestFit="1" customWidth="1"/>
    <col min="5435" max="5435" width="4" bestFit="1" customWidth="1"/>
    <col min="5436" max="5436" width="12.140625" bestFit="1" customWidth="1"/>
    <col min="5437" max="5437" width="4" bestFit="1" customWidth="1"/>
    <col min="5438" max="5438" width="12.140625" bestFit="1" customWidth="1"/>
    <col min="5439" max="5439" width="4" bestFit="1" customWidth="1"/>
    <col min="5440" max="5440" width="12.140625" bestFit="1" customWidth="1"/>
    <col min="5441" max="5441" width="4" bestFit="1" customWidth="1"/>
    <col min="5442" max="5442" width="11.140625" bestFit="1" customWidth="1"/>
    <col min="5443" max="5443" width="4" bestFit="1" customWidth="1"/>
    <col min="5444" max="5444" width="12.140625" bestFit="1" customWidth="1"/>
    <col min="5445" max="5445" width="4" bestFit="1" customWidth="1"/>
    <col min="5446" max="5446" width="12.7109375" bestFit="1" customWidth="1"/>
    <col min="5447" max="5447" width="4" bestFit="1" customWidth="1"/>
    <col min="5448" max="5448" width="12.140625" bestFit="1" customWidth="1"/>
    <col min="5449" max="5449" width="4" bestFit="1" customWidth="1"/>
    <col min="5450" max="5450" width="11.140625" bestFit="1" customWidth="1"/>
    <col min="5451" max="5451" width="4" bestFit="1" customWidth="1"/>
    <col min="5452" max="5452" width="11.140625" bestFit="1" customWidth="1"/>
    <col min="5453" max="5453" width="4" bestFit="1" customWidth="1"/>
    <col min="5454" max="5454" width="11.140625" bestFit="1" customWidth="1"/>
    <col min="5455" max="5455" width="4" bestFit="1" customWidth="1"/>
    <col min="5456" max="5456" width="12.140625" bestFit="1" customWidth="1"/>
    <col min="5457" max="5457" width="4" bestFit="1" customWidth="1"/>
    <col min="5458" max="5458" width="12.7109375" bestFit="1" customWidth="1"/>
    <col min="5459" max="5459" width="4" bestFit="1" customWidth="1"/>
    <col min="5460" max="5460" width="12.140625" bestFit="1" customWidth="1"/>
    <col min="5461" max="5461" width="4" bestFit="1" customWidth="1"/>
    <col min="5462" max="5462" width="12.140625" bestFit="1" customWidth="1"/>
    <col min="5463" max="5463" width="4" bestFit="1" customWidth="1"/>
    <col min="5464" max="5464" width="12.140625" bestFit="1" customWidth="1"/>
    <col min="5465" max="5465" width="4" bestFit="1" customWidth="1"/>
    <col min="5466" max="5466" width="12.140625" bestFit="1" customWidth="1"/>
    <col min="5467" max="5467" width="4" bestFit="1" customWidth="1"/>
    <col min="5468" max="5468" width="11.140625" bestFit="1" customWidth="1"/>
    <col min="5469" max="5469" width="4" bestFit="1" customWidth="1"/>
    <col min="5470" max="5470" width="12.140625" bestFit="1" customWidth="1"/>
    <col min="5471" max="5471" width="4" bestFit="1" customWidth="1"/>
    <col min="5472" max="5472" width="12.140625" bestFit="1" customWidth="1"/>
    <col min="5473" max="5473" width="4" bestFit="1" customWidth="1"/>
    <col min="5474" max="5474" width="11.140625" bestFit="1" customWidth="1"/>
    <col min="5475" max="5475" width="4" bestFit="1" customWidth="1"/>
    <col min="5476" max="5476" width="12.140625" bestFit="1" customWidth="1"/>
    <col min="5477" max="5477" width="4" bestFit="1" customWidth="1"/>
    <col min="5478" max="5478" width="12.140625" bestFit="1" customWidth="1"/>
    <col min="5479" max="5479" width="4" bestFit="1" customWidth="1"/>
    <col min="5480" max="5480" width="12.140625" bestFit="1" customWidth="1"/>
    <col min="5481" max="5481" width="4" bestFit="1" customWidth="1"/>
    <col min="5482" max="5482" width="12.140625" bestFit="1" customWidth="1"/>
    <col min="5483" max="5483" width="4" bestFit="1" customWidth="1"/>
    <col min="5484" max="5484" width="12.140625" bestFit="1" customWidth="1"/>
    <col min="5485" max="5485" width="4" bestFit="1" customWidth="1"/>
    <col min="5486" max="5486" width="11.140625" bestFit="1" customWidth="1"/>
    <col min="5487" max="5487" width="4" bestFit="1" customWidth="1"/>
    <col min="5488" max="5488" width="12.140625" bestFit="1" customWidth="1"/>
    <col min="5489" max="5489" width="4" bestFit="1" customWidth="1"/>
    <col min="5490" max="5490" width="12.140625" bestFit="1" customWidth="1"/>
    <col min="5491" max="5491" width="4" bestFit="1" customWidth="1"/>
    <col min="5492" max="5492" width="12.140625" bestFit="1" customWidth="1"/>
    <col min="5493" max="5493" width="4" bestFit="1" customWidth="1"/>
    <col min="5494" max="5494" width="11.140625" bestFit="1" customWidth="1"/>
    <col min="5495" max="5495" width="4" bestFit="1" customWidth="1"/>
    <col min="5496" max="5496" width="11.140625" bestFit="1" customWidth="1"/>
    <col min="5497" max="5497" width="4" bestFit="1" customWidth="1"/>
    <col min="5498" max="5498" width="12.140625" bestFit="1" customWidth="1"/>
    <col min="5499" max="5499" width="4" bestFit="1" customWidth="1"/>
    <col min="5500" max="5500" width="11.140625" bestFit="1" customWidth="1"/>
    <col min="5501" max="5501" width="4" bestFit="1" customWidth="1"/>
    <col min="5502" max="5502" width="12.140625" bestFit="1" customWidth="1"/>
    <col min="5503" max="5503" width="4" bestFit="1" customWidth="1"/>
    <col min="5504" max="5504" width="12.140625" bestFit="1" customWidth="1"/>
    <col min="5505" max="5505" width="4" bestFit="1" customWidth="1"/>
    <col min="5506" max="5506" width="12.140625" bestFit="1" customWidth="1"/>
    <col min="5507" max="5507" width="4" bestFit="1" customWidth="1"/>
    <col min="5508" max="5508" width="12.140625" bestFit="1" customWidth="1"/>
    <col min="5509" max="5509" width="4" bestFit="1" customWidth="1"/>
    <col min="5510" max="5510" width="11.140625" bestFit="1" customWidth="1"/>
    <col min="5511" max="5511" width="4" bestFit="1" customWidth="1"/>
    <col min="5512" max="5512" width="10.140625" bestFit="1" customWidth="1"/>
    <col min="5513" max="5513" width="4" bestFit="1" customWidth="1"/>
    <col min="5514" max="5514" width="11.140625" bestFit="1" customWidth="1"/>
    <col min="5515" max="5515" width="4" bestFit="1" customWidth="1"/>
    <col min="5516" max="5516" width="12.140625" bestFit="1" customWidth="1"/>
    <col min="5517" max="5517" width="4" bestFit="1" customWidth="1"/>
    <col min="5518" max="5518" width="11.140625" bestFit="1" customWidth="1"/>
    <col min="5519" max="5519" width="4" bestFit="1" customWidth="1"/>
    <col min="5520" max="5520" width="12.140625" bestFit="1" customWidth="1"/>
    <col min="5521" max="5521" width="4" bestFit="1" customWidth="1"/>
    <col min="5522" max="5522" width="11.140625" bestFit="1" customWidth="1"/>
    <col min="5523" max="5523" width="4" bestFit="1" customWidth="1"/>
    <col min="5524" max="5524" width="12.140625" bestFit="1" customWidth="1"/>
    <col min="5525" max="5525" width="4" bestFit="1" customWidth="1"/>
    <col min="5526" max="5526" width="12.140625" bestFit="1" customWidth="1"/>
    <col min="5527" max="5527" width="4" bestFit="1" customWidth="1"/>
    <col min="5528" max="5528" width="12.140625" bestFit="1" customWidth="1"/>
    <col min="5529" max="5529" width="4" bestFit="1" customWidth="1"/>
    <col min="5530" max="5530" width="12.140625" bestFit="1" customWidth="1"/>
    <col min="5531" max="5531" width="4" bestFit="1" customWidth="1"/>
    <col min="5532" max="5532" width="12.140625" bestFit="1" customWidth="1"/>
    <col min="5533" max="5533" width="4" bestFit="1" customWidth="1"/>
    <col min="5534" max="5534" width="12.7109375" bestFit="1" customWidth="1"/>
    <col min="5535" max="5535" width="4" bestFit="1" customWidth="1"/>
    <col min="5536" max="5536" width="12.140625" bestFit="1" customWidth="1"/>
    <col min="5537" max="5537" width="4" bestFit="1" customWidth="1"/>
    <col min="5538" max="5538" width="11.140625" bestFit="1" customWidth="1"/>
    <col min="5539" max="5539" width="4" bestFit="1" customWidth="1"/>
    <col min="5540" max="5540" width="11.7109375" bestFit="1" customWidth="1"/>
    <col min="5541" max="5541" width="4" bestFit="1" customWidth="1"/>
    <col min="5542" max="5542" width="11.140625" bestFit="1" customWidth="1"/>
    <col min="5543" max="5543" width="4" bestFit="1" customWidth="1"/>
    <col min="5544" max="5544" width="12.140625" bestFit="1" customWidth="1"/>
    <col min="5545" max="5545" width="4" bestFit="1" customWidth="1"/>
    <col min="5546" max="5546" width="12.140625" bestFit="1" customWidth="1"/>
    <col min="5547" max="5547" width="4" bestFit="1" customWidth="1"/>
    <col min="5548" max="5548" width="12.140625" bestFit="1" customWidth="1"/>
    <col min="5549" max="5549" width="4" bestFit="1" customWidth="1"/>
    <col min="5550" max="5550" width="12.7109375" bestFit="1" customWidth="1"/>
    <col min="5551" max="5551" width="4" bestFit="1" customWidth="1"/>
    <col min="5552" max="5552" width="12.140625" bestFit="1" customWidth="1"/>
    <col min="5553" max="5553" width="4" bestFit="1" customWidth="1"/>
    <col min="5554" max="5554" width="12.140625" bestFit="1" customWidth="1"/>
    <col min="5555" max="5555" width="4" bestFit="1" customWidth="1"/>
    <col min="5556" max="5556" width="12.140625" bestFit="1" customWidth="1"/>
    <col min="5557" max="5557" width="4" bestFit="1" customWidth="1"/>
    <col min="5558" max="5558" width="11.140625" bestFit="1" customWidth="1"/>
    <col min="5559" max="5559" width="4" bestFit="1" customWidth="1"/>
    <col min="5560" max="5560" width="12.140625" bestFit="1" customWidth="1"/>
    <col min="5561" max="5561" width="4" bestFit="1" customWidth="1"/>
    <col min="5562" max="5562" width="12.140625" bestFit="1" customWidth="1"/>
    <col min="5563" max="5563" width="4" bestFit="1" customWidth="1"/>
    <col min="5564" max="5564" width="12.140625" bestFit="1" customWidth="1"/>
    <col min="5565" max="5565" width="4" bestFit="1" customWidth="1"/>
    <col min="5633" max="5633" width="46.42578125" bestFit="1" customWidth="1"/>
    <col min="5634" max="5634" width="12.42578125" bestFit="1" customWidth="1"/>
    <col min="5635" max="5635" width="4" bestFit="1" customWidth="1"/>
    <col min="5636" max="5636" width="12.140625" bestFit="1" customWidth="1"/>
    <col min="5637" max="5637" width="4" bestFit="1" customWidth="1"/>
    <col min="5638" max="5638" width="12.140625" bestFit="1" customWidth="1"/>
    <col min="5639" max="5639" width="4" bestFit="1" customWidth="1"/>
    <col min="5640" max="5640" width="12.140625" bestFit="1" customWidth="1"/>
    <col min="5641" max="5641" width="4" bestFit="1" customWidth="1"/>
    <col min="5642" max="5642" width="12.140625" bestFit="1" customWidth="1"/>
    <col min="5643" max="5643" width="4" bestFit="1" customWidth="1"/>
    <col min="5644" max="5644" width="12.140625" bestFit="1" customWidth="1"/>
    <col min="5645" max="5645" width="4" bestFit="1" customWidth="1"/>
    <col min="5646" max="5646" width="12.140625" bestFit="1" customWidth="1"/>
    <col min="5647" max="5647" width="4" bestFit="1" customWidth="1"/>
    <col min="5648" max="5648" width="12.140625" bestFit="1" customWidth="1"/>
    <col min="5649" max="5649" width="4" bestFit="1" customWidth="1"/>
    <col min="5650" max="5650" width="12.140625" bestFit="1" customWidth="1"/>
    <col min="5651" max="5651" width="4" bestFit="1" customWidth="1"/>
    <col min="5652" max="5652" width="12.140625" bestFit="1" customWidth="1"/>
    <col min="5653" max="5653" width="4" bestFit="1" customWidth="1"/>
    <col min="5654" max="5654" width="12.14062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140625" bestFit="1" customWidth="1"/>
    <col min="5659" max="5659" width="4" bestFit="1" customWidth="1"/>
    <col min="5660" max="5660" width="12.140625" bestFit="1" customWidth="1"/>
    <col min="5661" max="5661" width="4" bestFit="1" customWidth="1"/>
    <col min="5662" max="5662" width="12.140625" bestFit="1" customWidth="1"/>
    <col min="5663" max="5663" width="4" bestFit="1" customWidth="1"/>
    <col min="5664" max="5664" width="12.14062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12.140625" bestFit="1" customWidth="1"/>
    <col min="5669" max="5669" width="4" bestFit="1" customWidth="1"/>
    <col min="5670" max="5670" width="12.140625" bestFit="1" customWidth="1"/>
    <col min="5671" max="5671" width="4" bestFit="1" customWidth="1"/>
    <col min="5672" max="5672" width="12.140625" bestFit="1" customWidth="1"/>
    <col min="5673" max="5673" width="4" bestFit="1" customWidth="1"/>
    <col min="5674" max="5674" width="12.140625" bestFit="1" customWidth="1"/>
    <col min="5675" max="5675" width="4" bestFit="1" customWidth="1"/>
    <col min="5676" max="5676" width="12.140625" bestFit="1" customWidth="1"/>
    <col min="5677" max="5677" width="4" bestFit="1" customWidth="1"/>
    <col min="5678" max="5678" width="12.140625" bestFit="1" customWidth="1"/>
    <col min="5679" max="5679" width="4" bestFit="1" customWidth="1"/>
    <col min="5680" max="5680" width="12.140625" bestFit="1" customWidth="1"/>
    <col min="5681" max="5681" width="4" bestFit="1" customWidth="1"/>
    <col min="5682" max="5682" width="12.140625" bestFit="1" customWidth="1"/>
    <col min="5683" max="5683" width="4" bestFit="1" customWidth="1"/>
    <col min="5684" max="5684" width="12.140625" bestFit="1" customWidth="1"/>
    <col min="5685" max="5685" width="4" bestFit="1" customWidth="1"/>
    <col min="5686" max="5686" width="11.140625" bestFit="1" customWidth="1"/>
    <col min="5687" max="5687" width="4" bestFit="1" customWidth="1"/>
    <col min="5688" max="5688" width="12.140625" bestFit="1" customWidth="1"/>
    <col min="5689" max="5689" width="4" bestFit="1" customWidth="1"/>
    <col min="5690" max="5690" width="12.140625" bestFit="1" customWidth="1"/>
    <col min="5691" max="5691" width="4" bestFit="1" customWidth="1"/>
    <col min="5692" max="5692" width="12.140625" bestFit="1" customWidth="1"/>
    <col min="5693" max="5693" width="4" bestFit="1" customWidth="1"/>
    <col min="5694" max="5694" width="12.140625" bestFit="1" customWidth="1"/>
    <col min="5695" max="5695" width="4" bestFit="1" customWidth="1"/>
    <col min="5696" max="5696" width="12.140625" bestFit="1" customWidth="1"/>
    <col min="5697" max="5697" width="4" bestFit="1" customWidth="1"/>
    <col min="5698" max="5698" width="11.140625" bestFit="1" customWidth="1"/>
    <col min="5699" max="5699" width="4" bestFit="1" customWidth="1"/>
    <col min="5700" max="5700" width="12.140625" bestFit="1" customWidth="1"/>
    <col min="5701" max="5701" width="4" bestFit="1" customWidth="1"/>
    <col min="5702" max="5702" width="12.7109375" bestFit="1" customWidth="1"/>
    <col min="5703" max="5703" width="4" bestFit="1" customWidth="1"/>
    <col min="5704" max="5704" width="12.140625" bestFit="1" customWidth="1"/>
    <col min="5705" max="5705" width="4" bestFit="1" customWidth="1"/>
    <col min="5706" max="5706" width="11.140625" bestFit="1" customWidth="1"/>
    <col min="5707" max="5707" width="4" bestFit="1" customWidth="1"/>
    <col min="5708" max="5708" width="11.140625" bestFit="1" customWidth="1"/>
    <col min="5709" max="5709" width="4" bestFit="1" customWidth="1"/>
    <col min="5710" max="5710" width="11.140625" bestFit="1" customWidth="1"/>
    <col min="5711" max="5711" width="4" bestFit="1" customWidth="1"/>
    <col min="5712" max="5712" width="12.140625" bestFit="1" customWidth="1"/>
    <col min="5713" max="5713" width="4" bestFit="1" customWidth="1"/>
    <col min="5714" max="5714" width="12.7109375" bestFit="1" customWidth="1"/>
    <col min="5715" max="5715" width="4" bestFit="1" customWidth="1"/>
    <col min="5716" max="5716" width="12.140625" bestFit="1" customWidth="1"/>
    <col min="5717" max="5717" width="4" bestFit="1" customWidth="1"/>
    <col min="5718" max="5718" width="12.140625" bestFit="1" customWidth="1"/>
    <col min="5719" max="5719" width="4" bestFit="1" customWidth="1"/>
    <col min="5720" max="5720" width="12.140625" bestFit="1" customWidth="1"/>
    <col min="5721" max="5721" width="4" bestFit="1" customWidth="1"/>
    <col min="5722" max="5722" width="12.140625" bestFit="1" customWidth="1"/>
    <col min="5723" max="5723" width="4" bestFit="1" customWidth="1"/>
    <col min="5724" max="5724" width="11.140625" bestFit="1" customWidth="1"/>
    <col min="5725" max="5725" width="4" bestFit="1" customWidth="1"/>
    <col min="5726" max="5726" width="12.140625" bestFit="1" customWidth="1"/>
    <col min="5727" max="5727" width="4" bestFit="1" customWidth="1"/>
    <col min="5728" max="5728" width="12.140625" bestFit="1" customWidth="1"/>
    <col min="5729" max="5729" width="4" bestFit="1" customWidth="1"/>
    <col min="5730" max="5730" width="11.140625" bestFit="1" customWidth="1"/>
    <col min="5731" max="5731" width="4" bestFit="1" customWidth="1"/>
    <col min="5732" max="5732" width="12.140625" bestFit="1" customWidth="1"/>
    <col min="5733" max="5733" width="4" bestFit="1" customWidth="1"/>
    <col min="5734" max="5734" width="12.140625" bestFit="1" customWidth="1"/>
    <col min="5735" max="5735" width="4" bestFit="1" customWidth="1"/>
    <col min="5736" max="5736" width="12.140625" bestFit="1" customWidth="1"/>
    <col min="5737" max="5737" width="4" bestFit="1" customWidth="1"/>
    <col min="5738" max="5738" width="12.140625" bestFit="1" customWidth="1"/>
    <col min="5739" max="5739" width="4" bestFit="1" customWidth="1"/>
    <col min="5740" max="5740" width="12.140625" bestFit="1" customWidth="1"/>
    <col min="5741" max="5741" width="4" bestFit="1" customWidth="1"/>
    <col min="5742" max="5742" width="11.140625" bestFit="1" customWidth="1"/>
    <col min="5743" max="5743" width="4" bestFit="1" customWidth="1"/>
    <col min="5744" max="5744" width="12.140625" bestFit="1" customWidth="1"/>
    <col min="5745" max="5745" width="4" bestFit="1" customWidth="1"/>
    <col min="5746" max="5746" width="12.140625" bestFit="1" customWidth="1"/>
    <col min="5747" max="5747" width="4" bestFit="1" customWidth="1"/>
    <col min="5748" max="5748" width="12.140625" bestFit="1" customWidth="1"/>
    <col min="5749" max="5749" width="4" bestFit="1" customWidth="1"/>
    <col min="5750" max="5750" width="11.140625" bestFit="1" customWidth="1"/>
    <col min="5751" max="5751" width="4" bestFit="1" customWidth="1"/>
    <col min="5752" max="5752" width="11.140625" bestFit="1" customWidth="1"/>
    <col min="5753" max="5753" width="4" bestFit="1" customWidth="1"/>
    <col min="5754" max="5754" width="12.140625" bestFit="1" customWidth="1"/>
    <col min="5755" max="5755" width="4" bestFit="1" customWidth="1"/>
    <col min="5756" max="5756" width="11.140625" bestFit="1" customWidth="1"/>
    <col min="5757" max="5757" width="4" bestFit="1" customWidth="1"/>
    <col min="5758" max="5758" width="12.140625" bestFit="1" customWidth="1"/>
    <col min="5759" max="5759" width="4" bestFit="1" customWidth="1"/>
    <col min="5760" max="5760" width="12.140625" bestFit="1" customWidth="1"/>
    <col min="5761" max="5761" width="4" bestFit="1" customWidth="1"/>
    <col min="5762" max="5762" width="12.140625" bestFit="1" customWidth="1"/>
    <col min="5763" max="5763" width="4" bestFit="1" customWidth="1"/>
    <col min="5764" max="5764" width="12.140625" bestFit="1" customWidth="1"/>
    <col min="5765" max="5765" width="4" bestFit="1" customWidth="1"/>
    <col min="5766" max="5766" width="11.140625" bestFit="1" customWidth="1"/>
    <col min="5767" max="5767" width="4" bestFit="1" customWidth="1"/>
    <col min="5768" max="5768" width="10.140625" bestFit="1" customWidth="1"/>
    <col min="5769" max="5769" width="4" bestFit="1" customWidth="1"/>
    <col min="5770" max="5770" width="11.140625" bestFit="1" customWidth="1"/>
    <col min="5771" max="5771" width="4" bestFit="1" customWidth="1"/>
    <col min="5772" max="5772" width="12.140625" bestFit="1" customWidth="1"/>
    <col min="5773" max="5773" width="4" bestFit="1" customWidth="1"/>
    <col min="5774" max="5774" width="11.140625" bestFit="1" customWidth="1"/>
    <col min="5775" max="5775" width="4" bestFit="1" customWidth="1"/>
    <col min="5776" max="5776" width="12.140625" bestFit="1" customWidth="1"/>
    <col min="5777" max="5777" width="4" bestFit="1" customWidth="1"/>
    <col min="5778" max="5778" width="11.140625" bestFit="1" customWidth="1"/>
    <col min="5779" max="5779" width="4" bestFit="1" customWidth="1"/>
    <col min="5780" max="5780" width="12.140625" bestFit="1" customWidth="1"/>
    <col min="5781" max="5781" width="4" bestFit="1" customWidth="1"/>
    <col min="5782" max="5782" width="12.140625" bestFit="1" customWidth="1"/>
    <col min="5783" max="5783" width="4" bestFit="1" customWidth="1"/>
    <col min="5784" max="5784" width="12.140625" bestFit="1" customWidth="1"/>
    <col min="5785" max="5785" width="4" bestFit="1" customWidth="1"/>
    <col min="5786" max="5786" width="12.140625" bestFit="1" customWidth="1"/>
    <col min="5787" max="5787" width="4" bestFit="1" customWidth="1"/>
    <col min="5788" max="5788" width="12.140625" bestFit="1" customWidth="1"/>
    <col min="5789" max="5789" width="4" bestFit="1" customWidth="1"/>
    <col min="5790" max="5790" width="12.7109375" bestFit="1" customWidth="1"/>
    <col min="5791" max="5791" width="4" bestFit="1" customWidth="1"/>
    <col min="5792" max="5792" width="12.140625" bestFit="1" customWidth="1"/>
    <col min="5793" max="5793" width="4" bestFit="1" customWidth="1"/>
    <col min="5794" max="5794" width="11.140625" bestFit="1" customWidth="1"/>
    <col min="5795" max="5795" width="4" bestFit="1" customWidth="1"/>
    <col min="5796" max="5796" width="11.7109375" bestFit="1" customWidth="1"/>
    <col min="5797" max="5797" width="4" bestFit="1" customWidth="1"/>
    <col min="5798" max="5798" width="11.140625" bestFit="1" customWidth="1"/>
    <col min="5799" max="5799" width="4" bestFit="1" customWidth="1"/>
    <col min="5800" max="5800" width="12.140625" bestFit="1" customWidth="1"/>
    <col min="5801" max="5801" width="4" bestFit="1" customWidth="1"/>
    <col min="5802" max="5802" width="12.140625" bestFit="1" customWidth="1"/>
    <col min="5803" max="5803" width="4" bestFit="1" customWidth="1"/>
    <col min="5804" max="5804" width="12.140625" bestFit="1" customWidth="1"/>
    <col min="5805" max="5805" width="4" bestFit="1" customWidth="1"/>
    <col min="5806" max="5806" width="12.7109375" bestFit="1" customWidth="1"/>
    <col min="5807" max="5807" width="4" bestFit="1" customWidth="1"/>
    <col min="5808" max="5808" width="12.140625" bestFit="1" customWidth="1"/>
    <col min="5809" max="5809" width="4" bestFit="1" customWidth="1"/>
    <col min="5810" max="5810" width="12.140625" bestFit="1" customWidth="1"/>
    <col min="5811" max="5811" width="4" bestFit="1" customWidth="1"/>
    <col min="5812" max="5812" width="12.140625" bestFit="1" customWidth="1"/>
    <col min="5813" max="5813" width="4" bestFit="1" customWidth="1"/>
    <col min="5814" max="5814" width="11.140625" bestFit="1" customWidth="1"/>
    <col min="5815" max="5815" width="4" bestFit="1" customWidth="1"/>
    <col min="5816" max="5816" width="12.140625" bestFit="1" customWidth="1"/>
    <col min="5817" max="5817" width="4" bestFit="1" customWidth="1"/>
    <col min="5818" max="5818" width="12.140625" bestFit="1" customWidth="1"/>
    <col min="5819" max="5819" width="4" bestFit="1" customWidth="1"/>
    <col min="5820" max="5820" width="12.140625" bestFit="1" customWidth="1"/>
    <col min="5821" max="5821" width="4" bestFit="1" customWidth="1"/>
    <col min="5889" max="5889" width="46.42578125" bestFit="1" customWidth="1"/>
    <col min="5890" max="5890" width="12.42578125" bestFit="1" customWidth="1"/>
    <col min="5891" max="5891" width="4" bestFit="1" customWidth="1"/>
    <col min="5892" max="5892" width="12.140625" bestFit="1" customWidth="1"/>
    <col min="5893" max="5893" width="4" bestFit="1" customWidth="1"/>
    <col min="5894" max="5894" width="12.140625" bestFit="1" customWidth="1"/>
    <col min="5895" max="5895" width="4" bestFit="1" customWidth="1"/>
    <col min="5896" max="5896" width="12.140625" bestFit="1" customWidth="1"/>
    <col min="5897" max="5897" width="4" bestFit="1" customWidth="1"/>
    <col min="5898" max="5898" width="12.140625" bestFit="1" customWidth="1"/>
    <col min="5899" max="5899" width="4" bestFit="1" customWidth="1"/>
    <col min="5900" max="5900" width="12.140625" bestFit="1" customWidth="1"/>
    <col min="5901" max="5901" width="4" bestFit="1" customWidth="1"/>
    <col min="5902" max="5902" width="12.140625" bestFit="1" customWidth="1"/>
    <col min="5903" max="5903" width="4" bestFit="1" customWidth="1"/>
    <col min="5904" max="5904" width="12.140625" bestFit="1" customWidth="1"/>
    <col min="5905" max="5905" width="4" bestFit="1" customWidth="1"/>
    <col min="5906" max="5906" width="12.140625" bestFit="1" customWidth="1"/>
    <col min="5907" max="5907" width="4" bestFit="1" customWidth="1"/>
    <col min="5908" max="5908" width="12.140625" bestFit="1" customWidth="1"/>
    <col min="5909" max="5909" width="4" bestFit="1" customWidth="1"/>
    <col min="5910" max="5910" width="12.14062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140625" bestFit="1" customWidth="1"/>
    <col min="5915" max="5915" width="4" bestFit="1" customWidth="1"/>
    <col min="5916" max="5916" width="12.140625" bestFit="1" customWidth="1"/>
    <col min="5917" max="5917" width="4" bestFit="1" customWidth="1"/>
    <col min="5918" max="5918" width="12.140625" bestFit="1" customWidth="1"/>
    <col min="5919" max="5919" width="4" bestFit="1" customWidth="1"/>
    <col min="5920" max="5920" width="12.14062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12.140625" bestFit="1" customWidth="1"/>
    <col min="5925" max="5925" width="4" bestFit="1" customWidth="1"/>
    <col min="5926" max="5926" width="12.140625" bestFit="1" customWidth="1"/>
    <col min="5927" max="5927" width="4" bestFit="1" customWidth="1"/>
    <col min="5928" max="5928" width="12.140625" bestFit="1" customWidth="1"/>
    <col min="5929" max="5929" width="4" bestFit="1" customWidth="1"/>
    <col min="5930" max="5930" width="12.140625" bestFit="1" customWidth="1"/>
    <col min="5931" max="5931" width="4" bestFit="1" customWidth="1"/>
    <col min="5932" max="5932" width="12.140625" bestFit="1" customWidth="1"/>
    <col min="5933" max="5933" width="4" bestFit="1" customWidth="1"/>
    <col min="5934" max="5934" width="12.140625" bestFit="1" customWidth="1"/>
    <col min="5935" max="5935" width="4" bestFit="1" customWidth="1"/>
    <col min="5936" max="5936" width="12.140625" bestFit="1" customWidth="1"/>
    <col min="5937" max="5937" width="4" bestFit="1" customWidth="1"/>
    <col min="5938" max="5938" width="12.140625" bestFit="1" customWidth="1"/>
    <col min="5939" max="5939" width="4" bestFit="1" customWidth="1"/>
    <col min="5940" max="5940" width="12.140625" bestFit="1" customWidth="1"/>
    <col min="5941" max="5941" width="4" bestFit="1" customWidth="1"/>
    <col min="5942" max="5942" width="11.140625" bestFit="1" customWidth="1"/>
    <col min="5943" max="5943" width="4" bestFit="1" customWidth="1"/>
    <col min="5944" max="5944" width="12.140625" bestFit="1" customWidth="1"/>
    <col min="5945" max="5945" width="4" bestFit="1" customWidth="1"/>
    <col min="5946" max="5946" width="12.140625" bestFit="1" customWidth="1"/>
    <col min="5947" max="5947" width="4" bestFit="1" customWidth="1"/>
    <col min="5948" max="5948" width="12.140625" bestFit="1" customWidth="1"/>
    <col min="5949" max="5949" width="4" bestFit="1" customWidth="1"/>
    <col min="5950" max="5950" width="12.140625" bestFit="1" customWidth="1"/>
    <col min="5951" max="5951" width="4" bestFit="1" customWidth="1"/>
    <col min="5952" max="5952" width="12.140625" bestFit="1" customWidth="1"/>
    <col min="5953" max="5953" width="4" bestFit="1" customWidth="1"/>
    <col min="5954" max="5954" width="11.140625" bestFit="1" customWidth="1"/>
    <col min="5955" max="5955" width="4" bestFit="1" customWidth="1"/>
    <col min="5956" max="5956" width="12.140625" bestFit="1" customWidth="1"/>
    <col min="5957" max="5957" width="4" bestFit="1" customWidth="1"/>
    <col min="5958" max="5958" width="12.7109375" bestFit="1" customWidth="1"/>
    <col min="5959" max="5959" width="4" bestFit="1" customWidth="1"/>
    <col min="5960" max="5960" width="12.140625" bestFit="1" customWidth="1"/>
    <col min="5961" max="5961" width="4" bestFit="1" customWidth="1"/>
    <col min="5962" max="5962" width="11.140625" bestFit="1" customWidth="1"/>
    <col min="5963" max="5963" width="4" bestFit="1" customWidth="1"/>
    <col min="5964" max="5964" width="11.140625" bestFit="1" customWidth="1"/>
    <col min="5965" max="5965" width="4" bestFit="1" customWidth="1"/>
    <col min="5966" max="5966" width="11.140625" bestFit="1" customWidth="1"/>
    <col min="5967" max="5967" width="4" bestFit="1" customWidth="1"/>
    <col min="5968" max="5968" width="12.140625" bestFit="1" customWidth="1"/>
    <col min="5969" max="5969" width="4" bestFit="1" customWidth="1"/>
    <col min="5970" max="5970" width="12.7109375" bestFit="1" customWidth="1"/>
    <col min="5971" max="5971" width="4" bestFit="1" customWidth="1"/>
    <col min="5972" max="5972" width="12.140625" bestFit="1" customWidth="1"/>
    <col min="5973" max="5973" width="4" bestFit="1" customWidth="1"/>
    <col min="5974" max="5974" width="12.140625" bestFit="1" customWidth="1"/>
    <col min="5975" max="5975" width="4" bestFit="1" customWidth="1"/>
    <col min="5976" max="5976" width="12.140625" bestFit="1" customWidth="1"/>
    <col min="5977" max="5977" width="4" bestFit="1" customWidth="1"/>
    <col min="5978" max="5978" width="12.140625" bestFit="1" customWidth="1"/>
    <col min="5979" max="5979" width="4" bestFit="1" customWidth="1"/>
    <col min="5980" max="5980" width="11.140625" bestFit="1" customWidth="1"/>
    <col min="5981" max="5981" width="4" bestFit="1" customWidth="1"/>
    <col min="5982" max="5982" width="12.140625" bestFit="1" customWidth="1"/>
    <col min="5983" max="5983" width="4" bestFit="1" customWidth="1"/>
    <col min="5984" max="5984" width="12.140625" bestFit="1" customWidth="1"/>
    <col min="5985" max="5985" width="4" bestFit="1" customWidth="1"/>
    <col min="5986" max="5986" width="11.140625" bestFit="1" customWidth="1"/>
    <col min="5987" max="5987" width="4" bestFit="1" customWidth="1"/>
    <col min="5988" max="5988" width="12.140625" bestFit="1" customWidth="1"/>
    <col min="5989" max="5989" width="4" bestFit="1" customWidth="1"/>
    <col min="5990" max="5990" width="12.140625" bestFit="1" customWidth="1"/>
    <col min="5991" max="5991" width="4" bestFit="1" customWidth="1"/>
    <col min="5992" max="5992" width="12.140625" bestFit="1" customWidth="1"/>
    <col min="5993" max="5993" width="4" bestFit="1" customWidth="1"/>
    <col min="5994" max="5994" width="12.140625" bestFit="1" customWidth="1"/>
    <col min="5995" max="5995" width="4" bestFit="1" customWidth="1"/>
    <col min="5996" max="5996" width="12.140625" bestFit="1" customWidth="1"/>
    <col min="5997" max="5997" width="4" bestFit="1" customWidth="1"/>
    <col min="5998" max="5998" width="11.140625" bestFit="1" customWidth="1"/>
    <col min="5999" max="5999" width="4" bestFit="1" customWidth="1"/>
    <col min="6000" max="6000" width="12.140625" bestFit="1" customWidth="1"/>
    <col min="6001" max="6001" width="4" bestFit="1" customWidth="1"/>
    <col min="6002" max="6002" width="12.140625" bestFit="1" customWidth="1"/>
    <col min="6003" max="6003" width="4" bestFit="1" customWidth="1"/>
    <col min="6004" max="6004" width="12.140625" bestFit="1" customWidth="1"/>
    <col min="6005" max="6005" width="4" bestFit="1" customWidth="1"/>
    <col min="6006" max="6006" width="11.140625" bestFit="1" customWidth="1"/>
    <col min="6007" max="6007" width="4" bestFit="1" customWidth="1"/>
    <col min="6008" max="6008" width="11.140625" bestFit="1" customWidth="1"/>
    <col min="6009" max="6009" width="4" bestFit="1" customWidth="1"/>
    <col min="6010" max="6010" width="12.140625" bestFit="1" customWidth="1"/>
    <col min="6011" max="6011" width="4" bestFit="1" customWidth="1"/>
    <col min="6012" max="6012" width="11.140625" bestFit="1" customWidth="1"/>
    <col min="6013" max="6013" width="4" bestFit="1" customWidth="1"/>
    <col min="6014" max="6014" width="12.140625" bestFit="1" customWidth="1"/>
    <col min="6015" max="6015" width="4" bestFit="1" customWidth="1"/>
    <col min="6016" max="6016" width="12.140625" bestFit="1" customWidth="1"/>
    <col min="6017" max="6017" width="4" bestFit="1" customWidth="1"/>
    <col min="6018" max="6018" width="12.140625" bestFit="1" customWidth="1"/>
    <col min="6019" max="6019" width="4" bestFit="1" customWidth="1"/>
    <col min="6020" max="6020" width="12.140625" bestFit="1" customWidth="1"/>
    <col min="6021" max="6021" width="4" bestFit="1" customWidth="1"/>
    <col min="6022" max="6022" width="11.140625" bestFit="1" customWidth="1"/>
    <col min="6023" max="6023" width="4" bestFit="1" customWidth="1"/>
    <col min="6024" max="6024" width="10.140625" bestFit="1" customWidth="1"/>
    <col min="6025" max="6025" width="4" bestFit="1" customWidth="1"/>
    <col min="6026" max="6026" width="11.140625" bestFit="1" customWidth="1"/>
    <col min="6027" max="6027" width="4" bestFit="1" customWidth="1"/>
    <col min="6028" max="6028" width="12.140625" bestFit="1" customWidth="1"/>
    <col min="6029" max="6029" width="4" bestFit="1" customWidth="1"/>
    <col min="6030" max="6030" width="11.140625" bestFit="1" customWidth="1"/>
    <col min="6031" max="6031" width="4" bestFit="1" customWidth="1"/>
    <col min="6032" max="6032" width="12.140625" bestFit="1" customWidth="1"/>
    <col min="6033" max="6033" width="4" bestFit="1" customWidth="1"/>
    <col min="6034" max="6034" width="11.140625" bestFit="1" customWidth="1"/>
    <col min="6035" max="6035" width="4" bestFit="1" customWidth="1"/>
    <col min="6036" max="6036" width="12.140625" bestFit="1" customWidth="1"/>
    <col min="6037" max="6037" width="4" bestFit="1" customWidth="1"/>
    <col min="6038" max="6038" width="12.140625" bestFit="1" customWidth="1"/>
    <col min="6039" max="6039" width="4" bestFit="1" customWidth="1"/>
    <col min="6040" max="6040" width="12.140625" bestFit="1" customWidth="1"/>
    <col min="6041" max="6041" width="4" bestFit="1" customWidth="1"/>
    <col min="6042" max="6042" width="12.140625" bestFit="1" customWidth="1"/>
    <col min="6043" max="6043" width="4" bestFit="1" customWidth="1"/>
    <col min="6044" max="6044" width="12.140625" bestFit="1" customWidth="1"/>
    <col min="6045" max="6045" width="4" bestFit="1" customWidth="1"/>
    <col min="6046" max="6046" width="12.7109375" bestFit="1" customWidth="1"/>
    <col min="6047" max="6047" width="4" bestFit="1" customWidth="1"/>
    <col min="6048" max="6048" width="12.140625" bestFit="1" customWidth="1"/>
    <col min="6049" max="6049" width="4" bestFit="1" customWidth="1"/>
    <col min="6050" max="6050" width="11.140625" bestFit="1" customWidth="1"/>
    <col min="6051" max="6051" width="4" bestFit="1" customWidth="1"/>
    <col min="6052" max="6052" width="11.7109375" bestFit="1" customWidth="1"/>
    <col min="6053" max="6053" width="4" bestFit="1" customWidth="1"/>
    <col min="6054" max="6054" width="11.140625" bestFit="1" customWidth="1"/>
    <col min="6055" max="6055" width="4" bestFit="1" customWidth="1"/>
    <col min="6056" max="6056" width="12.140625" bestFit="1" customWidth="1"/>
    <col min="6057" max="6057" width="4" bestFit="1" customWidth="1"/>
    <col min="6058" max="6058" width="12.140625" bestFit="1" customWidth="1"/>
    <col min="6059" max="6059" width="4" bestFit="1" customWidth="1"/>
    <col min="6060" max="6060" width="12.140625" bestFit="1" customWidth="1"/>
    <col min="6061" max="6061" width="4" bestFit="1" customWidth="1"/>
    <col min="6062" max="6062" width="12.7109375" bestFit="1" customWidth="1"/>
    <col min="6063" max="6063" width="4" bestFit="1" customWidth="1"/>
    <col min="6064" max="6064" width="12.140625" bestFit="1" customWidth="1"/>
    <col min="6065" max="6065" width="4" bestFit="1" customWidth="1"/>
    <col min="6066" max="6066" width="12.140625" bestFit="1" customWidth="1"/>
    <col min="6067" max="6067" width="4" bestFit="1" customWidth="1"/>
    <col min="6068" max="6068" width="12.140625" bestFit="1" customWidth="1"/>
    <col min="6069" max="6069" width="4" bestFit="1" customWidth="1"/>
    <col min="6070" max="6070" width="11.140625" bestFit="1" customWidth="1"/>
    <col min="6071" max="6071" width="4" bestFit="1" customWidth="1"/>
    <col min="6072" max="6072" width="12.140625" bestFit="1" customWidth="1"/>
    <col min="6073" max="6073" width="4" bestFit="1" customWidth="1"/>
    <col min="6074" max="6074" width="12.140625" bestFit="1" customWidth="1"/>
    <col min="6075" max="6075" width="4" bestFit="1" customWidth="1"/>
    <col min="6076" max="6076" width="12.140625" bestFit="1" customWidth="1"/>
    <col min="6077" max="6077" width="4" bestFit="1" customWidth="1"/>
    <col min="6145" max="6145" width="46.42578125" bestFit="1" customWidth="1"/>
    <col min="6146" max="6146" width="12.42578125" bestFit="1" customWidth="1"/>
    <col min="6147" max="6147" width="4" bestFit="1" customWidth="1"/>
    <col min="6148" max="6148" width="12.140625" bestFit="1" customWidth="1"/>
    <col min="6149" max="6149" width="4" bestFit="1" customWidth="1"/>
    <col min="6150" max="6150" width="12.140625" bestFit="1" customWidth="1"/>
    <col min="6151" max="6151" width="4" bestFit="1" customWidth="1"/>
    <col min="6152" max="6152" width="12.140625" bestFit="1" customWidth="1"/>
    <col min="6153" max="6153" width="4" bestFit="1" customWidth="1"/>
    <col min="6154" max="6154" width="12.140625" bestFit="1" customWidth="1"/>
    <col min="6155" max="6155" width="4" bestFit="1" customWidth="1"/>
    <col min="6156" max="6156" width="12.140625" bestFit="1" customWidth="1"/>
    <col min="6157" max="6157" width="4" bestFit="1" customWidth="1"/>
    <col min="6158" max="6158" width="12.140625" bestFit="1" customWidth="1"/>
    <col min="6159" max="6159" width="4" bestFit="1" customWidth="1"/>
    <col min="6160" max="6160" width="12.140625" bestFit="1" customWidth="1"/>
    <col min="6161" max="6161" width="4" bestFit="1" customWidth="1"/>
    <col min="6162" max="6162" width="12.140625" bestFit="1" customWidth="1"/>
    <col min="6163" max="6163" width="4" bestFit="1" customWidth="1"/>
    <col min="6164" max="6164" width="12.140625" bestFit="1" customWidth="1"/>
    <col min="6165" max="6165" width="4" bestFit="1" customWidth="1"/>
    <col min="6166" max="6166" width="12.14062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140625" bestFit="1" customWidth="1"/>
    <col min="6171" max="6171" width="4" bestFit="1" customWidth="1"/>
    <col min="6172" max="6172" width="12.140625" bestFit="1" customWidth="1"/>
    <col min="6173" max="6173" width="4" bestFit="1" customWidth="1"/>
    <col min="6174" max="6174" width="12.140625" bestFit="1" customWidth="1"/>
    <col min="6175" max="6175" width="4" bestFit="1" customWidth="1"/>
    <col min="6176" max="6176" width="12.14062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12.140625" bestFit="1" customWidth="1"/>
    <col min="6181" max="6181" width="4" bestFit="1" customWidth="1"/>
    <col min="6182" max="6182" width="12.140625" bestFit="1" customWidth="1"/>
    <col min="6183" max="6183" width="4" bestFit="1" customWidth="1"/>
    <col min="6184" max="6184" width="12.140625" bestFit="1" customWidth="1"/>
    <col min="6185" max="6185" width="4" bestFit="1" customWidth="1"/>
    <col min="6186" max="6186" width="12.140625" bestFit="1" customWidth="1"/>
    <col min="6187" max="6187" width="4" bestFit="1" customWidth="1"/>
    <col min="6188" max="6188" width="12.140625" bestFit="1" customWidth="1"/>
    <col min="6189" max="6189" width="4" bestFit="1" customWidth="1"/>
    <col min="6190" max="6190" width="12.140625" bestFit="1" customWidth="1"/>
    <col min="6191" max="6191" width="4" bestFit="1" customWidth="1"/>
    <col min="6192" max="6192" width="12.140625" bestFit="1" customWidth="1"/>
    <col min="6193" max="6193" width="4" bestFit="1" customWidth="1"/>
    <col min="6194" max="6194" width="12.140625" bestFit="1" customWidth="1"/>
    <col min="6195" max="6195" width="4" bestFit="1" customWidth="1"/>
    <col min="6196" max="6196" width="12.140625" bestFit="1" customWidth="1"/>
    <col min="6197" max="6197" width="4" bestFit="1" customWidth="1"/>
    <col min="6198" max="6198" width="11.140625" bestFit="1" customWidth="1"/>
    <col min="6199" max="6199" width="4" bestFit="1" customWidth="1"/>
    <col min="6200" max="6200" width="12.140625" bestFit="1" customWidth="1"/>
    <col min="6201" max="6201" width="4" bestFit="1" customWidth="1"/>
    <col min="6202" max="6202" width="12.140625" bestFit="1" customWidth="1"/>
    <col min="6203" max="6203" width="4" bestFit="1" customWidth="1"/>
    <col min="6204" max="6204" width="12.140625" bestFit="1" customWidth="1"/>
    <col min="6205" max="6205" width="4" bestFit="1" customWidth="1"/>
    <col min="6206" max="6206" width="12.140625" bestFit="1" customWidth="1"/>
    <col min="6207" max="6207" width="4" bestFit="1" customWidth="1"/>
    <col min="6208" max="6208" width="12.140625" bestFit="1" customWidth="1"/>
    <col min="6209" max="6209" width="4" bestFit="1" customWidth="1"/>
    <col min="6210" max="6210" width="11.140625" bestFit="1" customWidth="1"/>
    <col min="6211" max="6211" width="4" bestFit="1" customWidth="1"/>
    <col min="6212" max="6212" width="12.140625" bestFit="1" customWidth="1"/>
    <col min="6213" max="6213" width="4" bestFit="1" customWidth="1"/>
    <col min="6214" max="6214" width="12.7109375" bestFit="1" customWidth="1"/>
    <col min="6215" max="6215" width="4" bestFit="1" customWidth="1"/>
    <col min="6216" max="6216" width="12.140625" bestFit="1" customWidth="1"/>
    <col min="6217" max="6217" width="4" bestFit="1" customWidth="1"/>
    <col min="6218" max="6218" width="11.140625" bestFit="1" customWidth="1"/>
    <col min="6219" max="6219" width="4" bestFit="1" customWidth="1"/>
    <col min="6220" max="6220" width="11.140625" bestFit="1" customWidth="1"/>
    <col min="6221" max="6221" width="4" bestFit="1" customWidth="1"/>
    <col min="6222" max="6222" width="11.140625" bestFit="1" customWidth="1"/>
    <col min="6223" max="6223" width="4" bestFit="1" customWidth="1"/>
    <col min="6224" max="6224" width="12.140625" bestFit="1" customWidth="1"/>
    <col min="6225" max="6225" width="4" bestFit="1" customWidth="1"/>
    <col min="6226" max="6226" width="12.7109375" bestFit="1" customWidth="1"/>
    <col min="6227" max="6227" width="4" bestFit="1" customWidth="1"/>
    <col min="6228" max="6228" width="12.140625" bestFit="1" customWidth="1"/>
    <col min="6229" max="6229" width="4" bestFit="1" customWidth="1"/>
    <col min="6230" max="6230" width="12.140625" bestFit="1" customWidth="1"/>
    <col min="6231" max="6231" width="4" bestFit="1" customWidth="1"/>
    <col min="6232" max="6232" width="12.140625" bestFit="1" customWidth="1"/>
    <col min="6233" max="6233" width="4" bestFit="1" customWidth="1"/>
    <col min="6234" max="6234" width="12.140625" bestFit="1" customWidth="1"/>
    <col min="6235" max="6235" width="4" bestFit="1" customWidth="1"/>
    <col min="6236" max="6236" width="11.140625" bestFit="1" customWidth="1"/>
    <col min="6237" max="6237" width="4" bestFit="1" customWidth="1"/>
    <col min="6238" max="6238" width="12.140625" bestFit="1" customWidth="1"/>
    <col min="6239" max="6239" width="4" bestFit="1" customWidth="1"/>
    <col min="6240" max="6240" width="12.140625" bestFit="1" customWidth="1"/>
    <col min="6241" max="6241" width="4" bestFit="1" customWidth="1"/>
    <col min="6242" max="6242" width="11.140625" bestFit="1" customWidth="1"/>
    <col min="6243" max="6243" width="4" bestFit="1" customWidth="1"/>
    <col min="6244" max="6244" width="12.140625" bestFit="1" customWidth="1"/>
    <col min="6245" max="6245" width="4" bestFit="1" customWidth="1"/>
    <col min="6246" max="6246" width="12.140625" bestFit="1" customWidth="1"/>
    <col min="6247" max="6247" width="4" bestFit="1" customWidth="1"/>
    <col min="6248" max="6248" width="12.140625" bestFit="1" customWidth="1"/>
    <col min="6249" max="6249" width="4" bestFit="1" customWidth="1"/>
    <col min="6250" max="6250" width="12.140625" bestFit="1" customWidth="1"/>
    <col min="6251" max="6251" width="4" bestFit="1" customWidth="1"/>
    <col min="6252" max="6252" width="12.140625" bestFit="1" customWidth="1"/>
    <col min="6253" max="6253" width="4" bestFit="1" customWidth="1"/>
    <col min="6254" max="6254" width="11.140625" bestFit="1" customWidth="1"/>
    <col min="6255" max="6255" width="4" bestFit="1" customWidth="1"/>
    <col min="6256" max="6256" width="12.140625" bestFit="1" customWidth="1"/>
    <col min="6257" max="6257" width="4" bestFit="1" customWidth="1"/>
    <col min="6258" max="6258" width="12.140625" bestFit="1" customWidth="1"/>
    <col min="6259" max="6259" width="4" bestFit="1" customWidth="1"/>
    <col min="6260" max="6260" width="12.140625" bestFit="1" customWidth="1"/>
    <col min="6261" max="6261" width="4" bestFit="1" customWidth="1"/>
    <col min="6262" max="6262" width="11.140625" bestFit="1" customWidth="1"/>
    <col min="6263" max="6263" width="4" bestFit="1" customWidth="1"/>
    <col min="6264" max="6264" width="11.140625" bestFit="1" customWidth="1"/>
    <col min="6265" max="6265" width="4" bestFit="1" customWidth="1"/>
    <col min="6266" max="6266" width="12.140625" bestFit="1" customWidth="1"/>
    <col min="6267" max="6267" width="4" bestFit="1" customWidth="1"/>
    <col min="6268" max="6268" width="11.140625" bestFit="1" customWidth="1"/>
    <col min="6269" max="6269" width="4" bestFit="1" customWidth="1"/>
    <col min="6270" max="6270" width="12.140625" bestFit="1" customWidth="1"/>
    <col min="6271" max="6271" width="4" bestFit="1" customWidth="1"/>
    <col min="6272" max="6272" width="12.140625" bestFit="1" customWidth="1"/>
    <col min="6273" max="6273" width="4" bestFit="1" customWidth="1"/>
    <col min="6274" max="6274" width="12.140625" bestFit="1" customWidth="1"/>
    <col min="6275" max="6275" width="4" bestFit="1" customWidth="1"/>
    <col min="6276" max="6276" width="12.140625" bestFit="1" customWidth="1"/>
    <col min="6277" max="6277" width="4" bestFit="1" customWidth="1"/>
    <col min="6278" max="6278" width="11.140625" bestFit="1" customWidth="1"/>
    <col min="6279" max="6279" width="4" bestFit="1" customWidth="1"/>
    <col min="6280" max="6280" width="10.140625" bestFit="1" customWidth="1"/>
    <col min="6281" max="6281" width="4" bestFit="1" customWidth="1"/>
    <col min="6282" max="6282" width="11.140625" bestFit="1" customWidth="1"/>
    <col min="6283" max="6283" width="4" bestFit="1" customWidth="1"/>
    <col min="6284" max="6284" width="12.140625" bestFit="1" customWidth="1"/>
    <col min="6285" max="6285" width="4" bestFit="1" customWidth="1"/>
    <col min="6286" max="6286" width="11.140625" bestFit="1" customWidth="1"/>
    <col min="6287" max="6287" width="4" bestFit="1" customWidth="1"/>
    <col min="6288" max="6288" width="12.140625" bestFit="1" customWidth="1"/>
    <col min="6289" max="6289" width="4" bestFit="1" customWidth="1"/>
    <col min="6290" max="6290" width="11.140625" bestFit="1" customWidth="1"/>
    <col min="6291" max="6291" width="4" bestFit="1" customWidth="1"/>
    <col min="6292" max="6292" width="12.140625" bestFit="1" customWidth="1"/>
    <col min="6293" max="6293" width="4" bestFit="1" customWidth="1"/>
    <col min="6294" max="6294" width="12.140625" bestFit="1" customWidth="1"/>
    <col min="6295" max="6295" width="4" bestFit="1" customWidth="1"/>
    <col min="6296" max="6296" width="12.140625" bestFit="1" customWidth="1"/>
    <col min="6297" max="6297" width="4" bestFit="1" customWidth="1"/>
    <col min="6298" max="6298" width="12.140625" bestFit="1" customWidth="1"/>
    <col min="6299" max="6299" width="4" bestFit="1" customWidth="1"/>
    <col min="6300" max="6300" width="12.140625" bestFit="1" customWidth="1"/>
    <col min="6301" max="6301" width="4" bestFit="1" customWidth="1"/>
    <col min="6302" max="6302" width="12.7109375" bestFit="1" customWidth="1"/>
    <col min="6303" max="6303" width="4" bestFit="1" customWidth="1"/>
    <col min="6304" max="6304" width="12.140625" bestFit="1" customWidth="1"/>
    <col min="6305" max="6305" width="4" bestFit="1" customWidth="1"/>
    <col min="6306" max="6306" width="11.140625" bestFit="1" customWidth="1"/>
    <col min="6307" max="6307" width="4" bestFit="1" customWidth="1"/>
    <col min="6308" max="6308" width="11.7109375" bestFit="1" customWidth="1"/>
    <col min="6309" max="6309" width="4" bestFit="1" customWidth="1"/>
    <col min="6310" max="6310" width="11.140625" bestFit="1" customWidth="1"/>
    <col min="6311" max="6311" width="4" bestFit="1" customWidth="1"/>
    <col min="6312" max="6312" width="12.140625" bestFit="1" customWidth="1"/>
    <col min="6313" max="6313" width="4" bestFit="1" customWidth="1"/>
    <col min="6314" max="6314" width="12.140625" bestFit="1" customWidth="1"/>
    <col min="6315" max="6315" width="4" bestFit="1" customWidth="1"/>
    <col min="6316" max="6316" width="12.140625" bestFit="1" customWidth="1"/>
    <col min="6317" max="6317" width="4" bestFit="1" customWidth="1"/>
    <col min="6318" max="6318" width="12.7109375" bestFit="1" customWidth="1"/>
    <col min="6319" max="6319" width="4" bestFit="1" customWidth="1"/>
    <col min="6320" max="6320" width="12.140625" bestFit="1" customWidth="1"/>
    <col min="6321" max="6321" width="4" bestFit="1" customWidth="1"/>
    <col min="6322" max="6322" width="12.140625" bestFit="1" customWidth="1"/>
    <col min="6323" max="6323" width="4" bestFit="1" customWidth="1"/>
    <col min="6324" max="6324" width="12.140625" bestFit="1" customWidth="1"/>
    <col min="6325" max="6325" width="4" bestFit="1" customWidth="1"/>
    <col min="6326" max="6326" width="11.140625" bestFit="1" customWidth="1"/>
    <col min="6327" max="6327" width="4" bestFit="1" customWidth="1"/>
    <col min="6328" max="6328" width="12.140625" bestFit="1" customWidth="1"/>
    <col min="6329" max="6329" width="4" bestFit="1" customWidth="1"/>
    <col min="6330" max="6330" width="12.140625" bestFit="1" customWidth="1"/>
    <col min="6331" max="6331" width="4" bestFit="1" customWidth="1"/>
    <col min="6332" max="6332" width="12.140625" bestFit="1" customWidth="1"/>
    <col min="6333" max="6333" width="4" bestFit="1" customWidth="1"/>
    <col min="6401" max="6401" width="46.42578125" bestFit="1" customWidth="1"/>
    <col min="6402" max="6402" width="12.42578125" bestFit="1" customWidth="1"/>
    <col min="6403" max="6403" width="4" bestFit="1" customWidth="1"/>
    <col min="6404" max="6404" width="12.140625" bestFit="1" customWidth="1"/>
    <col min="6405" max="6405" width="4" bestFit="1" customWidth="1"/>
    <col min="6406" max="6406" width="12.140625" bestFit="1" customWidth="1"/>
    <col min="6407" max="6407" width="4" bestFit="1" customWidth="1"/>
    <col min="6408" max="6408" width="12.140625" bestFit="1" customWidth="1"/>
    <col min="6409" max="6409" width="4" bestFit="1" customWidth="1"/>
    <col min="6410" max="6410" width="12.140625" bestFit="1" customWidth="1"/>
    <col min="6411" max="6411" width="4" bestFit="1" customWidth="1"/>
    <col min="6412" max="6412" width="12.140625" bestFit="1" customWidth="1"/>
    <col min="6413" max="6413" width="4" bestFit="1" customWidth="1"/>
    <col min="6414" max="6414" width="12.140625" bestFit="1" customWidth="1"/>
    <col min="6415" max="6415" width="4" bestFit="1" customWidth="1"/>
    <col min="6416" max="6416" width="12.140625" bestFit="1" customWidth="1"/>
    <col min="6417" max="6417" width="4" bestFit="1" customWidth="1"/>
    <col min="6418" max="6418" width="12.140625" bestFit="1" customWidth="1"/>
    <col min="6419" max="6419" width="4" bestFit="1" customWidth="1"/>
    <col min="6420" max="6420" width="12.140625" bestFit="1" customWidth="1"/>
    <col min="6421" max="6421" width="4" bestFit="1" customWidth="1"/>
    <col min="6422" max="6422" width="12.14062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140625" bestFit="1" customWidth="1"/>
    <col min="6427" max="6427" width="4" bestFit="1" customWidth="1"/>
    <col min="6428" max="6428" width="12.140625" bestFit="1" customWidth="1"/>
    <col min="6429" max="6429" width="4" bestFit="1" customWidth="1"/>
    <col min="6430" max="6430" width="12.140625" bestFit="1" customWidth="1"/>
    <col min="6431" max="6431" width="4" bestFit="1" customWidth="1"/>
    <col min="6432" max="6432" width="12.14062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12.140625" bestFit="1" customWidth="1"/>
    <col min="6437" max="6437" width="4" bestFit="1" customWidth="1"/>
    <col min="6438" max="6438" width="12.140625" bestFit="1" customWidth="1"/>
    <col min="6439" max="6439" width="4" bestFit="1" customWidth="1"/>
    <col min="6440" max="6440" width="12.140625" bestFit="1" customWidth="1"/>
    <col min="6441" max="6441" width="4" bestFit="1" customWidth="1"/>
    <col min="6442" max="6442" width="12.140625" bestFit="1" customWidth="1"/>
    <col min="6443" max="6443" width="4" bestFit="1" customWidth="1"/>
    <col min="6444" max="6444" width="12.140625" bestFit="1" customWidth="1"/>
    <col min="6445" max="6445" width="4" bestFit="1" customWidth="1"/>
    <col min="6446" max="6446" width="12.140625" bestFit="1" customWidth="1"/>
    <col min="6447" max="6447" width="4" bestFit="1" customWidth="1"/>
    <col min="6448" max="6448" width="12.140625" bestFit="1" customWidth="1"/>
    <col min="6449" max="6449" width="4" bestFit="1" customWidth="1"/>
    <col min="6450" max="6450" width="12.140625" bestFit="1" customWidth="1"/>
    <col min="6451" max="6451" width="4" bestFit="1" customWidth="1"/>
    <col min="6452" max="6452" width="12.140625" bestFit="1" customWidth="1"/>
    <col min="6453" max="6453" width="4" bestFit="1" customWidth="1"/>
    <col min="6454" max="6454" width="11.140625" bestFit="1" customWidth="1"/>
    <col min="6455" max="6455" width="4" bestFit="1" customWidth="1"/>
    <col min="6456" max="6456" width="12.140625" bestFit="1" customWidth="1"/>
    <col min="6457" max="6457" width="4" bestFit="1" customWidth="1"/>
    <col min="6458" max="6458" width="12.140625" bestFit="1" customWidth="1"/>
    <col min="6459" max="6459" width="4" bestFit="1" customWidth="1"/>
    <col min="6460" max="6460" width="12.140625" bestFit="1" customWidth="1"/>
    <col min="6461" max="6461" width="4" bestFit="1" customWidth="1"/>
    <col min="6462" max="6462" width="12.140625" bestFit="1" customWidth="1"/>
    <col min="6463" max="6463" width="4" bestFit="1" customWidth="1"/>
    <col min="6464" max="6464" width="12.140625" bestFit="1" customWidth="1"/>
    <col min="6465" max="6465" width="4" bestFit="1" customWidth="1"/>
    <col min="6466" max="6466" width="11.140625" bestFit="1" customWidth="1"/>
    <col min="6467" max="6467" width="4" bestFit="1" customWidth="1"/>
    <col min="6468" max="6468" width="12.140625" bestFit="1" customWidth="1"/>
    <col min="6469" max="6469" width="4" bestFit="1" customWidth="1"/>
    <col min="6470" max="6470" width="12.7109375" bestFit="1" customWidth="1"/>
    <col min="6471" max="6471" width="4" bestFit="1" customWidth="1"/>
    <col min="6472" max="6472" width="12.140625" bestFit="1" customWidth="1"/>
    <col min="6473" max="6473" width="4" bestFit="1" customWidth="1"/>
    <col min="6474" max="6474" width="11.140625" bestFit="1" customWidth="1"/>
    <col min="6475" max="6475" width="4" bestFit="1" customWidth="1"/>
    <col min="6476" max="6476" width="11.140625" bestFit="1" customWidth="1"/>
    <col min="6477" max="6477" width="4" bestFit="1" customWidth="1"/>
    <col min="6478" max="6478" width="11.140625" bestFit="1" customWidth="1"/>
    <col min="6479" max="6479" width="4" bestFit="1" customWidth="1"/>
    <col min="6480" max="6480" width="12.140625" bestFit="1" customWidth="1"/>
    <col min="6481" max="6481" width="4" bestFit="1" customWidth="1"/>
    <col min="6482" max="6482" width="12.7109375" bestFit="1" customWidth="1"/>
    <col min="6483" max="6483" width="4" bestFit="1" customWidth="1"/>
    <col min="6484" max="6484" width="12.140625" bestFit="1" customWidth="1"/>
    <col min="6485" max="6485" width="4" bestFit="1" customWidth="1"/>
    <col min="6486" max="6486" width="12.140625" bestFit="1" customWidth="1"/>
    <col min="6487" max="6487" width="4" bestFit="1" customWidth="1"/>
    <col min="6488" max="6488" width="12.140625" bestFit="1" customWidth="1"/>
    <col min="6489" max="6489" width="4" bestFit="1" customWidth="1"/>
    <col min="6490" max="6490" width="12.140625" bestFit="1" customWidth="1"/>
    <col min="6491" max="6491" width="4" bestFit="1" customWidth="1"/>
    <col min="6492" max="6492" width="11.140625" bestFit="1" customWidth="1"/>
    <col min="6493" max="6493" width="4" bestFit="1" customWidth="1"/>
    <col min="6494" max="6494" width="12.140625" bestFit="1" customWidth="1"/>
    <col min="6495" max="6495" width="4" bestFit="1" customWidth="1"/>
    <col min="6496" max="6496" width="12.140625" bestFit="1" customWidth="1"/>
    <col min="6497" max="6497" width="4" bestFit="1" customWidth="1"/>
    <col min="6498" max="6498" width="11.140625" bestFit="1" customWidth="1"/>
    <col min="6499" max="6499" width="4" bestFit="1" customWidth="1"/>
    <col min="6500" max="6500" width="12.140625" bestFit="1" customWidth="1"/>
    <col min="6501" max="6501" width="4" bestFit="1" customWidth="1"/>
    <col min="6502" max="6502" width="12.140625" bestFit="1" customWidth="1"/>
    <col min="6503" max="6503" width="4" bestFit="1" customWidth="1"/>
    <col min="6504" max="6504" width="12.140625" bestFit="1" customWidth="1"/>
    <col min="6505" max="6505" width="4" bestFit="1" customWidth="1"/>
    <col min="6506" max="6506" width="12.140625" bestFit="1" customWidth="1"/>
    <col min="6507" max="6507" width="4" bestFit="1" customWidth="1"/>
    <col min="6508" max="6508" width="12.140625" bestFit="1" customWidth="1"/>
    <col min="6509" max="6509" width="4" bestFit="1" customWidth="1"/>
    <col min="6510" max="6510" width="11.140625" bestFit="1" customWidth="1"/>
    <col min="6511" max="6511" width="4" bestFit="1" customWidth="1"/>
    <col min="6512" max="6512" width="12.140625" bestFit="1" customWidth="1"/>
    <col min="6513" max="6513" width="4" bestFit="1" customWidth="1"/>
    <col min="6514" max="6514" width="12.140625" bestFit="1" customWidth="1"/>
    <col min="6515" max="6515" width="4" bestFit="1" customWidth="1"/>
    <col min="6516" max="6516" width="12.140625" bestFit="1" customWidth="1"/>
    <col min="6517" max="6517" width="4" bestFit="1" customWidth="1"/>
    <col min="6518" max="6518" width="11.140625" bestFit="1" customWidth="1"/>
    <col min="6519" max="6519" width="4" bestFit="1" customWidth="1"/>
    <col min="6520" max="6520" width="11.140625" bestFit="1" customWidth="1"/>
    <col min="6521" max="6521" width="4" bestFit="1" customWidth="1"/>
    <col min="6522" max="6522" width="12.140625" bestFit="1" customWidth="1"/>
    <col min="6523" max="6523" width="4" bestFit="1" customWidth="1"/>
    <col min="6524" max="6524" width="11.140625" bestFit="1" customWidth="1"/>
    <col min="6525" max="6525" width="4" bestFit="1" customWidth="1"/>
    <col min="6526" max="6526" width="12.140625" bestFit="1" customWidth="1"/>
    <col min="6527" max="6527" width="4" bestFit="1" customWidth="1"/>
    <col min="6528" max="6528" width="12.140625" bestFit="1" customWidth="1"/>
    <col min="6529" max="6529" width="4" bestFit="1" customWidth="1"/>
    <col min="6530" max="6530" width="12.140625" bestFit="1" customWidth="1"/>
    <col min="6531" max="6531" width="4" bestFit="1" customWidth="1"/>
    <col min="6532" max="6532" width="12.140625" bestFit="1" customWidth="1"/>
    <col min="6533" max="6533" width="4" bestFit="1" customWidth="1"/>
    <col min="6534" max="6534" width="11.140625" bestFit="1" customWidth="1"/>
    <col min="6535" max="6535" width="4" bestFit="1" customWidth="1"/>
    <col min="6536" max="6536" width="10.140625" bestFit="1" customWidth="1"/>
    <col min="6537" max="6537" width="4" bestFit="1" customWidth="1"/>
    <col min="6538" max="6538" width="11.140625" bestFit="1" customWidth="1"/>
    <col min="6539" max="6539" width="4" bestFit="1" customWidth="1"/>
    <col min="6540" max="6540" width="12.140625" bestFit="1" customWidth="1"/>
    <col min="6541" max="6541" width="4" bestFit="1" customWidth="1"/>
    <col min="6542" max="6542" width="11.140625" bestFit="1" customWidth="1"/>
    <col min="6543" max="6543" width="4" bestFit="1" customWidth="1"/>
    <col min="6544" max="6544" width="12.140625" bestFit="1" customWidth="1"/>
    <col min="6545" max="6545" width="4" bestFit="1" customWidth="1"/>
    <col min="6546" max="6546" width="11.140625" bestFit="1" customWidth="1"/>
    <col min="6547" max="6547" width="4" bestFit="1" customWidth="1"/>
    <col min="6548" max="6548" width="12.140625" bestFit="1" customWidth="1"/>
    <col min="6549" max="6549" width="4" bestFit="1" customWidth="1"/>
    <col min="6550" max="6550" width="12.140625" bestFit="1" customWidth="1"/>
    <col min="6551" max="6551" width="4" bestFit="1" customWidth="1"/>
    <col min="6552" max="6552" width="12.140625" bestFit="1" customWidth="1"/>
    <col min="6553" max="6553" width="4" bestFit="1" customWidth="1"/>
    <col min="6554" max="6554" width="12.140625" bestFit="1" customWidth="1"/>
    <col min="6555" max="6555" width="4" bestFit="1" customWidth="1"/>
    <col min="6556" max="6556" width="12.140625" bestFit="1" customWidth="1"/>
    <col min="6557" max="6557" width="4" bestFit="1" customWidth="1"/>
    <col min="6558" max="6558" width="12.7109375" bestFit="1" customWidth="1"/>
    <col min="6559" max="6559" width="4" bestFit="1" customWidth="1"/>
    <col min="6560" max="6560" width="12.140625" bestFit="1" customWidth="1"/>
    <col min="6561" max="6561" width="4" bestFit="1" customWidth="1"/>
    <col min="6562" max="6562" width="11.140625" bestFit="1" customWidth="1"/>
    <col min="6563" max="6563" width="4" bestFit="1" customWidth="1"/>
    <col min="6564" max="6564" width="11.7109375" bestFit="1" customWidth="1"/>
    <col min="6565" max="6565" width="4" bestFit="1" customWidth="1"/>
    <col min="6566" max="6566" width="11.140625" bestFit="1" customWidth="1"/>
    <col min="6567" max="6567" width="4" bestFit="1" customWidth="1"/>
    <col min="6568" max="6568" width="12.140625" bestFit="1" customWidth="1"/>
    <col min="6569" max="6569" width="4" bestFit="1" customWidth="1"/>
    <col min="6570" max="6570" width="12.140625" bestFit="1" customWidth="1"/>
    <col min="6571" max="6571" width="4" bestFit="1" customWidth="1"/>
    <col min="6572" max="6572" width="12.140625" bestFit="1" customWidth="1"/>
    <col min="6573" max="6573" width="4" bestFit="1" customWidth="1"/>
    <col min="6574" max="6574" width="12.7109375" bestFit="1" customWidth="1"/>
    <col min="6575" max="6575" width="4" bestFit="1" customWidth="1"/>
    <col min="6576" max="6576" width="12.140625" bestFit="1" customWidth="1"/>
    <col min="6577" max="6577" width="4" bestFit="1" customWidth="1"/>
    <col min="6578" max="6578" width="12.140625" bestFit="1" customWidth="1"/>
    <col min="6579" max="6579" width="4" bestFit="1" customWidth="1"/>
    <col min="6580" max="6580" width="12.140625" bestFit="1" customWidth="1"/>
    <col min="6581" max="6581" width="4" bestFit="1" customWidth="1"/>
    <col min="6582" max="6582" width="11.140625" bestFit="1" customWidth="1"/>
    <col min="6583" max="6583" width="4" bestFit="1" customWidth="1"/>
    <col min="6584" max="6584" width="12.140625" bestFit="1" customWidth="1"/>
    <col min="6585" max="6585" width="4" bestFit="1" customWidth="1"/>
    <col min="6586" max="6586" width="12.140625" bestFit="1" customWidth="1"/>
    <col min="6587" max="6587" width="4" bestFit="1" customWidth="1"/>
    <col min="6588" max="6588" width="12.140625" bestFit="1" customWidth="1"/>
    <col min="6589" max="6589" width="4" bestFit="1" customWidth="1"/>
    <col min="6657" max="6657" width="46.42578125" bestFit="1" customWidth="1"/>
    <col min="6658" max="6658" width="12.42578125" bestFit="1" customWidth="1"/>
    <col min="6659" max="6659" width="4" bestFit="1" customWidth="1"/>
    <col min="6660" max="6660" width="12.140625" bestFit="1" customWidth="1"/>
    <col min="6661" max="6661" width="4" bestFit="1" customWidth="1"/>
    <col min="6662" max="6662" width="12.140625" bestFit="1" customWidth="1"/>
    <col min="6663" max="6663" width="4" bestFit="1" customWidth="1"/>
    <col min="6664" max="6664" width="12.140625" bestFit="1" customWidth="1"/>
    <col min="6665" max="6665" width="4" bestFit="1" customWidth="1"/>
    <col min="6666" max="6666" width="12.140625" bestFit="1" customWidth="1"/>
    <col min="6667" max="6667" width="4" bestFit="1" customWidth="1"/>
    <col min="6668" max="6668" width="12.140625" bestFit="1" customWidth="1"/>
    <col min="6669" max="6669" width="4" bestFit="1" customWidth="1"/>
    <col min="6670" max="6670" width="12.140625" bestFit="1" customWidth="1"/>
    <col min="6671" max="6671" width="4" bestFit="1" customWidth="1"/>
    <col min="6672" max="6672" width="12.140625" bestFit="1" customWidth="1"/>
    <col min="6673" max="6673" width="4" bestFit="1" customWidth="1"/>
    <col min="6674" max="6674" width="12.140625" bestFit="1" customWidth="1"/>
    <col min="6675" max="6675" width="4" bestFit="1" customWidth="1"/>
    <col min="6676" max="6676" width="12.140625" bestFit="1" customWidth="1"/>
    <col min="6677" max="6677" width="4" bestFit="1" customWidth="1"/>
    <col min="6678" max="6678" width="12.14062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140625" bestFit="1" customWidth="1"/>
    <col min="6683" max="6683" width="4" bestFit="1" customWidth="1"/>
    <col min="6684" max="6684" width="12.140625" bestFit="1" customWidth="1"/>
    <col min="6685" max="6685" width="4" bestFit="1" customWidth="1"/>
    <col min="6686" max="6686" width="12.140625" bestFit="1" customWidth="1"/>
    <col min="6687" max="6687" width="4" bestFit="1" customWidth="1"/>
    <col min="6688" max="6688" width="12.14062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12.140625" bestFit="1" customWidth="1"/>
    <col min="6693" max="6693" width="4" bestFit="1" customWidth="1"/>
    <col min="6694" max="6694" width="12.140625" bestFit="1" customWidth="1"/>
    <col min="6695" max="6695" width="4" bestFit="1" customWidth="1"/>
    <col min="6696" max="6696" width="12.140625" bestFit="1" customWidth="1"/>
    <col min="6697" max="6697" width="4" bestFit="1" customWidth="1"/>
    <col min="6698" max="6698" width="12.140625" bestFit="1" customWidth="1"/>
    <col min="6699" max="6699" width="4" bestFit="1" customWidth="1"/>
    <col min="6700" max="6700" width="12.140625" bestFit="1" customWidth="1"/>
    <col min="6701" max="6701" width="4" bestFit="1" customWidth="1"/>
    <col min="6702" max="6702" width="12.140625" bestFit="1" customWidth="1"/>
    <col min="6703" max="6703" width="4" bestFit="1" customWidth="1"/>
    <col min="6704" max="6704" width="12.140625" bestFit="1" customWidth="1"/>
    <col min="6705" max="6705" width="4" bestFit="1" customWidth="1"/>
    <col min="6706" max="6706" width="12.140625" bestFit="1" customWidth="1"/>
    <col min="6707" max="6707" width="4" bestFit="1" customWidth="1"/>
    <col min="6708" max="6708" width="12.140625" bestFit="1" customWidth="1"/>
    <col min="6709" max="6709" width="4" bestFit="1" customWidth="1"/>
    <col min="6710" max="6710" width="11.140625" bestFit="1" customWidth="1"/>
    <col min="6711" max="6711" width="4" bestFit="1" customWidth="1"/>
    <col min="6712" max="6712" width="12.140625" bestFit="1" customWidth="1"/>
    <col min="6713" max="6713" width="4" bestFit="1" customWidth="1"/>
    <col min="6714" max="6714" width="12.140625" bestFit="1" customWidth="1"/>
    <col min="6715" max="6715" width="4" bestFit="1" customWidth="1"/>
    <col min="6716" max="6716" width="12.140625" bestFit="1" customWidth="1"/>
    <col min="6717" max="6717" width="4" bestFit="1" customWidth="1"/>
    <col min="6718" max="6718" width="12.140625" bestFit="1" customWidth="1"/>
    <col min="6719" max="6719" width="4" bestFit="1" customWidth="1"/>
    <col min="6720" max="6720" width="12.140625" bestFit="1" customWidth="1"/>
    <col min="6721" max="6721" width="4" bestFit="1" customWidth="1"/>
    <col min="6722" max="6722" width="11.140625" bestFit="1" customWidth="1"/>
    <col min="6723" max="6723" width="4" bestFit="1" customWidth="1"/>
    <col min="6724" max="6724" width="12.140625" bestFit="1" customWidth="1"/>
    <col min="6725" max="6725" width="4" bestFit="1" customWidth="1"/>
    <col min="6726" max="6726" width="12.7109375" bestFit="1" customWidth="1"/>
    <col min="6727" max="6727" width="4" bestFit="1" customWidth="1"/>
    <col min="6728" max="6728" width="12.140625" bestFit="1" customWidth="1"/>
    <col min="6729" max="6729" width="4" bestFit="1" customWidth="1"/>
    <col min="6730" max="6730" width="11.140625" bestFit="1" customWidth="1"/>
    <col min="6731" max="6731" width="4" bestFit="1" customWidth="1"/>
    <col min="6732" max="6732" width="11.140625" bestFit="1" customWidth="1"/>
    <col min="6733" max="6733" width="4" bestFit="1" customWidth="1"/>
    <col min="6734" max="6734" width="11.140625" bestFit="1" customWidth="1"/>
    <col min="6735" max="6735" width="4" bestFit="1" customWidth="1"/>
    <col min="6736" max="6736" width="12.140625" bestFit="1" customWidth="1"/>
    <col min="6737" max="6737" width="4" bestFit="1" customWidth="1"/>
    <col min="6738" max="6738" width="12.7109375" bestFit="1" customWidth="1"/>
    <col min="6739" max="6739" width="4" bestFit="1" customWidth="1"/>
    <col min="6740" max="6740" width="12.140625" bestFit="1" customWidth="1"/>
    <col min="6741" max="6741" width="4" bestFit="1" customWidth="1"/>
    <col min="6742" max="6742" width="12.140625" bestFit="1" customWidth="1"/>
    <col min="6743" max="6743" width="4" bestFit="1" customWidth="1"/>
    <col min="6744" max="6744" width="12.140625" bestFit="1" customWidth="1"/>
    <col min="6745" max="6745" width="4" bestFit="1" customWidth="1"/>
    <col min="6746" max="6746" width="12.140625" bestFit="1" customWidth="1"/>
    <col min="6747" max="6747" width="4" bestFit="1" customWidth="1"/>
    <col min="6748" max="6748" width="11.140625" bestFit="1" customWidth="1"/>
    <col min="6749" max="6749" width="4" bestFit="1" customWidth="1"/>
    <col min="6750" max="6750" width="12.140625" bestFit="1" customWidth="1"/>
    <col min="6751" max="6751" width="4" bestFit="1" customWidth="1"/>
    <col min="6752" max="6752" width="12.140625" bestFit="1" customWidth="1"/>
    <col min="6753" max="6753" width="4" bestFit="1" customWidth="1"/>
    <col min="6754" max="6754" width="11.140625" bestFit="1" customWidth="1"/>
    <col min="6755" max="6755" width="4" bestFit="1" customWidth="1"/>
    <col min="6756" max="6756" width="12.140625" bestFit="1" customWidth="1"/>
    <col min="6757" max="6757" width="4" bestFit="1" customWidth="1"/>
    <col min="6758" max="6758" width="12.140625" bestFit="1" customWidth="1"/>
    <col min="6759" max="6759" width="4" bestFit="1" customWidth="1"/>
    <col min="6760" max="6760" width="12.140625" bestFit="1" customWidth="1"/>
    <col min="6761" max="6761" width="4" bestFit="1" customWidth="1"/>
    <col min="6762" max="6762" width="12.140625" bestFit="1" customWidth="1"/>
    <col min="6763" max="6763" width="4" bestFit="1" customWidth="1"/>
    <col min="6764" max="6764" width="12.140625" bestFit="1" customWidth="1"/>
    <col min="6765" max="6765" width="4" bestFit="1" customWidth="1"/>
    <col min="6766" max="6766" width="11.140625" bestFit="1" customWidth="1"/>
    <col min="6767" max="6767" width="4" bestFit="1" customWidth="1"/>
    <col min="6768" max="6768" width="12.140625" bestFit="1" customWidth="1"/>
    <col min="6769" max="6769" width="4" bestFit="1" customWidth="1"/>
    <col min="6770" max="6770" width="12.140625" bestFit="1" customWidth="1"/>
    <col min="6771" max="6771" width="4" bestFit="1" customWidth="1"/>
    <col min="6772" max="6772" width="12.140625" bestFit="1" customWidth="1"/>
    <col min="6773" max="6773" width="4" bestFit="1" customWidth="1"/>
    <col min="6774" max="6774" width="11.140625" bestFit="1" customWidth="1"/>
    <col min="6775" max="6775" width="4" bestFit="1" customWidth="1"/>
    <col min="6776" max="6776" width="11.140625" bestFit="1" customWidth="1"/>
    <col min="6777" max="6777" width="4" bestFit="1" customWidth="1"/>
    <col min="6778" max="6778" width="12.140625" bestFit="1" customWidth="1"/>
    <col min="6779" max="6779" width="4" bestFit="1" customWidth="1"/>
    <col min="6780" max="6780" width="11.140625" bestFit="1" customWidth="1"/>
    <col min="6781" max="6781" width="4" bestFit="1" customWidth="1"/>
    <col min="6782" max="6782" width="12.140625" bestFit="1" customWidth="1"/>
    <col min="6783" max="6783" width="4" bestFit="1" customWidth="1"/>
    <col min="6784" max="6784" width="12.140625" bestFit="1" customWidth="1"/>
    <col min="6785" max="6785" width="4" bestFit="1" customWidth="1"/>
    <col min="6786" max="6786" width="12.140625" bestFit="1" customWidth="1"/>
    <col min="6787" max="6787" width="4" bestFit="1" customWidth="1"/>
    <col min="6788" max="6788" width="12.140625" bestFit="1" customWidth="1"/>
    <col min="6789" max="6789" width="4" bestFit="1" customWidth="1"/>
    <col min="6790" max="6790" width="11.140625" bestFit="1" customWidth="1"/>
    <col min="6791" max="6791" width="4" bestFit="1" customWidth="1"/>
    <col min="6792" max="6792" width="10.140625" bestFit="1" customWidth="1"/>
    <col min="6793" max="6793" width="4" bestFit="1" customWidth="1"/>
    <col min="6794" max="6794" width="11.140625" bestFit="1" customWidth="1"/>
    <col min="6795" max="6795" width="4" bestFit="1" customWidth="1"/>
    <col min="6796" max="6796" width="12.140625" bestFit="1" customWidth="1"/>
    <col min="6797" max="6797" width="4" bestFit="1" customWidth="1"/>
    <col min="6798" max="6798" width="11.140625" bestFit="1" customWidth="1"/>
    <col min="6799" max="6799" width="4" bestFit="1" customWidth="1"/>
    <col min="6800" max="6800" width="12.140625" bestFit="1" customWidth="1"/>
    <col min="6801" max="6801" width="4" bestFit="1" customWidth="1"/>
    <col min="6802" max="6802" width="11.140625" bestFit="1" customWidth="1"/>
    <col min="6803" max="6803" width="4" bestFit="1" customWidth="1"/>
    <col min="6804" max="6804" width="12.140625" bestFit="1" customWidth="1"/>
    <col min="6805" max="6805" width="4" bestFit="1" customWidth="1"/>
    <col min="6806" max="6806" width="12.140625" bestFit="1" customWidth="1"/>
    <col min="6807" max="6807" width="4" bestFit="1" customWidth="1"/>
    <col min="6808" max="6808" width="12.140625" bestFit="1" customWidth="1"/>
    <col min="6809" max="6809" width="4" bestFit="1" customWidth="1"/>
    <col min="6810" max="6810" width="12.140625" bestFit="1" customWidth="1"/>
    <col min="6811" max="6811" width="4" bestFit="1" customWidth="1"/>
    <col min="6812" max="6812" width="12.140625" bestFit="1" customWidth="1"/>
    <col min="6813" max="6813" width="4" bestFit="1" customWidth="1"/>
    <col min="6814" max="6814" width="12.7109375" bestFit="1" customWidth="1"/>
    <col min="6815" max="6815" width="4" bestFit="1" customWidth="1"/>
    <col min="6816" max="6816" width="12.140625" bestFit="1" customWidth="1"/>
    <col min="6817" max="6817" width="4" bestFit="1" customWidth="1"/>
    <col min="6818" max="6818" width="11.140625" bestFit="1" customWidth="1"/>
    <col min="6819" max="6819" width="4" bestFit="1" customWidth="1"/>
    <col min="6820" max="6820" width="11.7109375" bestFit="1" customWidth="1"/>
    <col min="6821" max="6821" width="4" bestFit="1" customWidth="1"/>
    <col min="6822" max="6822" width="11.140625" bestFit="1" customWidth="1"/>
    <col min="6823" max="6823" width="4" bestFit="1" customWidth="1"/>
    <col min="6824" max="6824" width="12.140625" bestFit="1" customWidth="1"/>
    <col min="6825" max="6825" width="4" bestFit="1" customWidth="1"/>
    <col min="6826" max="6826" width="12.140625" bestFit="1" customWidth="1"/>
    <col min="6827" max="6827" width="4" bestFit="1" customWidth="1"/>
    <col min="6828" max="6828" width="12.140625" bestFit="1" customWidth="1"/>
    <col min="6829" max="6829" width="4" bestFit="1" customWidth="1"/>
    <col min="6830" max="6830" width="12.7109375" bestFit="1" customWidth="1"/>
    <col min="6831" max="6831" width="4" bestFit="1" customWidth="1"/>
    <col min="6832" max="6832" width="12.140625" bestFit="1" customWidth="1"/>
    <col min="6833" max="6833" width="4" bestFit="1" customWidth="1"/>
    <col min="6834" max="6834" width="12.140625" bestFit="1" customWidth="1"/>
    <col min="6835" max="6835" width="4" bestFit="1" customWidth="1"/>
    <col min="6836" max="6836" width="12.140625" bestFit="1" customWidth="1"/>
    <col min="6837" max="6837" width="4" bestFit="1" customWidth="1"/>
    <col min="6838" max="6838" width="11.140625" bestFit="1" customWidth="1"/>
    <col min="6839" max="6839" width="4" bestFit="1" customWidth="1"/>
    <col min="6840" max="6840" width="12.140625" bestFit="1" customWidth="1"/>
    <col min="6841" max="6841" width="4" bestFit="1" customWidth="1"/>
    <col min="6842" max="6842" width="12.140625" bestFit="1" customWidth="1"/>
    <col min="6843" max="6843" width="4" bestFit="1" customWidth="1"/>
    <col min="6844" max="6844" width="12.140625" bestFit="1" customWidth="1"/>
    <col min="6845" max="6845" width="4" bestFit="1" customWidth="1"/>
    <col min="6913" max="6913" width="46.42578125" bestFit="1" customWidth="1"/>
    <col min="6914" max="6914" width="12.42578125" bestFit="1" customWidth="1"/>
    <col min="6915" max="6915" width="4" bestFit="1" customWidth="1"/>
    <col min="6916" max="6916" width="12.140625" bestFit="1" customWidth="1"/>
    <col min="6917" max="6917" width="4" bestFit="1" customWidth="1"/>
    <col min="6918" max="6918" width="12.140625" bestFit="1" customWidth="1"/>
    <col min="6919" max="6919" width="4" bestFit="1" customWidth="1"/>
    <col min="6920" max="6920" width="12.140625" bestFit="1" customWidth="1"/>
    <col min="6921" max="6921" width="4" bestFit="1" customWidth="1"/>
    <col min="6922" max="6922" width="12.140625" bestFit="1" customWidth="1"/>
    <col min="6923" max="6923" width="4" bestFit="1" customWidth="1"/>
    <col min="6924" max="6924" width="12.140625" bestFit="1" customWidth="1"/>
    <col min="6925" max="6925" width="4" bestFit="1" customWidth="1"/>
    <col min="6926" max="6926" width="12.140625" bestFit="1" customWidth="1"/>
    <col min="6927" max="6927" width="4" bestFit="1" customWidth="1"/>
    <col min="6928" max="6928" width="12.140625" bestFit="1" customWidth="1"/>
    <col min="6929" max="6929" width="4" bestFit="1" customWidth="1"/>
    <col min="6930" max="6930" width="12.140625" bestFit="1" customWidth="1"/>
    <col min="6931" max="6931" width="4" bestFit="1" customWidth="1"/>
    <col min="6932" max="6932" width="12.140625" bestFit="1" customWidth="1"/>
    <col min="6933" max="6933" width="4" bestFit="1" customWidth="1"/>
    <col min="6934" max="6934" width="12.14062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140625" bestFit="1" customWidth="1"/>
    <col min="6939" max="6939" width="4" bestFit="1" customWidth="1"/>
    <col min="6940" max="6940" width="12.140625" bestFit="1" customWidth="1"/>
    <col min="6941" max="6941" width="4" bestFit="1" customWidth="1"/>
    <col min="6942" max="6942" width="12.140625" bestFit="1" customWidth="1"/>
    <col min="6943" max="6943" width="4" bestFit="1" customWidth="1"/>
    <col min="6944" max="6944" width="12.14062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12.140625" bestFit="1" customWidth="1"/>
    <col min="6949" max="6949" width="4" bestFit="1" customWidth="1"/>
    <col min="6950" max="6950" width="12.140625" bestFit="1" customWidth="1"/>
    <col min="6951" max="6951" width="4" bestFit="1" customWidth="1"/>
    <col min="6952" max="6952" width="12.140625" bestFit="1" customWidth="1"/>
    <col min="6953" max="6953" width="4" bestFit="1" customWidth="1"/>
    <col min="6954" max="6954" width="12.140625" bestFit="1" customWidth="1"/>
    <col min="6955" max="6955" width="4" bestFit="1" customWidth="1"/>
    <col min="6956" max="6956" width="12.140625" bestFit="1" customWidth="1"/>
    <col min="6957" max="6957" width="4" bestFit="1" customWidth="1"/>
    <col min="6958" max="6958" width="12.140625" bestFit="1" customWidth="1"/>
    <col min="6959" max="6959" width="4" bestFit="1" customWidth="1"/>
    <col min="6960" max="6960" width="12.140625" bestFit="1" customWidth="1"/>
    <col min="6961" max="6961" width="4" bestFit="1" customWidth="1"/>
    <col min="6962" max="6962" width="12.140625" bestFit="1" customWidth="1"/>
    <col min="6963" max="6963" width="4" bestFit="1" customWidth="1"/>
    <col min="6964" max="6964" width="12.140625" bestFit="1" customWidth="1"/>
    <col min="6965" max="6965" width="4" bestFit="1" customWidth="1"/>
    <col min="6966" max="6966" width="11.140625" bestFit="1" customWidth="1"/>
    <col min="6967" max="6967" width="4" bestFit="1" customWidth="1"/>
    <col min="6968" max="6968" width="12.140625" bestFit="1" customWidth="1"/>
    <col min="6969" max="6969" width="4" bestFit="1" customWidth="1"/>
    <col min="6970" max="6970" width="12.140625" bestFit="1" customWidth="1"/>
    <col min="6971" max="6971" width="4" bestFit="1" customWidth="1"/>
    <col min="6972" max="6972" width="12.140625" bestFit="1" customWidth="1"/>
    <col min="6973" max="6973" width="4" bestFit="1" customWidth="1"/>
    <col min="6974" max="6974" width="12.140625" bestFit="1" customWidth="1"/>
    <col min="6975" max="6975" width="4" bestFit="1" customWidth="1"/>
    <col min="6976" max="6976" width="12.140625" bestFit="1" customWidth="1"/>
    <col min="6977" max="6977" width="4" bestFit="1" customWidth="1"/>
    <col min="6978" max="6978" width="11.140625" bestFit="1" customWidth="1"/>
    <col min="6979" max="6979" width="4" bestFit="1" customWidth="1"/>
    <col min="6980" max="6980" width="12.140625" bestFit="1" customWidth="1"/>
    <col min="6981" max="6981" width="4" bestFit="1" customWidth="1"/>
    <col min="6982" max="6982" width="12.7109375" bestFit="1" customWidth="1"/>
    <col min="6983" max="6983" width="4" bestFit="1" customWidth="1"/>
    <col min="6984" max="6984" width="12.140625" bestFit="1" customWidth="1"/>
    <col min="6985" max="6985" width="4" bestFit="1" customWidth="1"/>
    <col min="6986" max="6986" width="11.140625" bestFit="1" customWidth="1"/>
    <col min="6987" max="6987" width="4" bestFit="1" customWidth="1"/>
    <col min="6988" max="6988" width="11.140625" bestFit="1" customWidth="1"/>
    <col min="6989" max="6989" width="4" bestFit="1" customWidth="1"/>
    <col min="6990" max="6990" width="11.140625" bestFit="1" customWidth="1"/>
    <col min="6991" max="6991" width="4" bestFit="1" customWidth="1"/>
    <col min="6992" max="6992" width="12.140625" bestFit="1" customWidth="1"/>
    <col min="6993" max="6993" width="4" bestFit="1" customWidth="1"/>
    <col min="6994" max="6994" width="12.7109375" bestFit="1" customWidth="1"/>
    <col min="6995" max="6995" width="4" bestFit="1" customWidth="1"/>
    <col min="6996" max="6996" width="12.140625" bestFit="1" customWidth="1"/>
    <col min="6997" max="6997" width="4" bestFit="1" customWidth="1"/>
    <col min="6998" max="6998" width="12.140625" bestFit="1" customWidth="1"/>
    <col min="6999" max="6999" width="4" bestFit="1" customWidth="1"/>
    <col min="7000" max="7000" width="12.140625" bestFit="1" customWidth="1"/>
    <col min="7001" max="7001" width="4" bestFit="1" customWidth="1"/>
    <col min="7002" max="7002" width="12.140625" bestFit="1" customWidth="1"/>
    <col min="7003" max="7003" width="4" bestFit="1" customWidth="1"/>
    <col min="7004" max="7004" width="11.140625" bestFit="1" customWidth="1"/>
    <col min="7005" max="7005" width="4" bestFit="1" customWidth="1"/>
    <col min="7006" max="7006" width="12.140625" bestFit="1" customWidth="1"/>
    <col min="7007" max="7007" width="4" bestFit="1" customWidth="1"/>
    <col min="7008" max="7008" width="12.140625" bestFit="1" customWidth="1"/>
    <col min="7009" max="7009" width="4" bestFit="1" customWidth="1"/>
    <col min="7010" max="7010" width="11.140625" bestFit="1" customWidth="1"/>
    <col min="7011" max="7011" width="4" bestFit="1" customWidth="1"/>
    <col min="7012" max="7012" width="12.140625" bestFit="1" customWidth="1"/>
    <col min="7013" max="7013" width="4" bestFit="1" customWidth="1"/>
    <col min="7014" max="7014" width="12.140625" bestFit="1" customWidth="1"/>
    <col min="7015" max="7015" width="4" bestFit="1" customWidth="1"/>
    <col min="7016" max="7016" width="12.140625" bestFit="1" customWidth="1"/>
    <col min="7017" max="7017" width="4" bestFit="1" customWidth="1"/>
    <col min="7018" max="7018" width="12.140625" bestFit="1" customWidth="1"/>
    <col min="7019" max="7019" width="4" bestFit="1" customWidth="1"/>
    <col min="7020" max="7020" width="12.140625" bestFit="1" customWidth="1"/>
    <col min="7021" max="7021" width="4" bestFit="1" customWidth="1"/>
    <col min="7022" max="7022" width="11.140625" bestFit="1" customWidth="1"/>
    <col min="7023" max="7023" width="4" bestFit="1" customWidth="1"/>
    <col min="7024" max="7024" width="12.140625" bestFit="1" customWidth="1"/>
    <col min="7025" max="7025" width="4" bestFit="1" customWidth="1"/>
    <col min="7026" max="7026" width="12.140625" bestFit="1" customWidth="1"/>
    <col min="7027" max="7027" width="4" bestFit="1" customWidth="1"/>
    <col min="7028" max="7028" width="12.140625" bestFit="1" customWidth="1"/>
    <col min="7029" max="7029" width="4" bestFit="1" customWidth="1"/>
    <col min="7030" max="7030" width="11.140625" bestFit="1" customWidth="1"/>
    <col min="7031" max="7031" width="4" bestFit="1" customWidth="1"/>
    <col min="7032" max="7032" width="11.140625" bestFit="1" customWidth="1"/>
    <col min="7033" max="7033" width="4" bestFit="1" customWidth="1"/>
    <col min="7034" max="7034" width="12.140625" bestFit="1" customWidth="1"/>
    <col min="7035" max="7035" width="4" bestFit="1" customWidth="1"/>
    <col min="7036" max="7036" width="11.140625" bestFit="1" customWidth="1"/>
    <col min="7037" max="7037" width="4" bestFit="1" customWidth="1"/>
    <col min="7038" max="7038" width="12.140625" bestFit="1" customWidth="1"/>
    <col min="7039" max="7039" width="4" bestFit="1" customWidth="1"/>
    <col min="7040" max="7040" width="12.140625" bestFit="1" customWidth="1"/>
    <col min="7041" max="7041" width="4" bestFit="1" customWidth="1"/>
    <col min="7042" max="7042" width="12.140625" bestFit="1" customWidth="1"/>
    <col min="7043" max="7043" width="4" bestFit="1" customWidth="1"/>
    <col min="7044" max="7044" width="12.140625" bestFit="1" customWidth="1"/>
    <col min="7045" max="7045" width="4" bestFit="1" customWidth="1"/>
    <col min="7046" max="7046" width="11.140625" bestFit="1" customWidth="1"/>
    <col min="7047" max="7047" width="4" bestFit="1" customWidth="1"/>
    <col min="7048" max="7048" width="10.140625" bestFit="1" customWidth="1"/>
    <col min="7049" max="7049" width="4" bestFit="1" customWidth="1"/>
    <col min="7050" max="7050" width="11.140625" bestFit="1" customWidth="1"/>
    <col min="7051" max="7051" width="4" bestFit="1" customWidth="1"/>
    <col min="7052" max="7052" width="12.140625" bestFit="1" customWidth="1"/>
    <col min="7053" max="7053" width="4" bestFit="1" customWidth="1"/>
    <col min="7054" max="7054" width="11.140625" bestFit="1" customWidth="1"/>
    <col min="7055" max="7055" width="4" bestFit="1" customWidth="1"/>
    <col min="7056" max="7056" width="12.140625" bestFit="1" customWidth="1"/>
    <col min="7057" max="7057" width="4" bestFit="1" customWidth="1"/>
    <col min="7058" max="7058" width="11.140625" bestFit="1" customWidth="1"/>
    <col min="7059" max="7059" width="4" bestFit="1" customWidth="1"/>
    <col min="7060" max="7060" width="12.140625" bestFit="1" customWidth="1"/>
    <col min="7061" max="7061" width="4" bestFit="1" customWidth="1"/>
    <col min="7062" max="7062" width="12.140625" bestFit="1" customWidth="1"/>
    <col min="7063" max="7063" width="4" bestFit="1" customWidth="1"/>
    <col min="7064" max="7064" width="12.140625" bestFit="1" customWidth="1"/>
    <col min="7065" max="7065" width="4" bestFit="1" customWidth="1"/>
    <col min="7066" max="7066" width="12.140625" bestFit="1" customWidth="1"/>
    <col min="7067" max="7067" width="4" bestFit="1" customWidth="1"/>
    <col min="7068" max="7068" width="12.140625" bestFit="1" customWidth="1"/>
    <col min="7069" max="7069" width="4" bestFit="1" customWidth="1"/>
    <col min="7070" max="7070" width="12.7109375" bestFit="1" customWidth="1"/>
    <col min="7071" max="7071" width="4" bestFit="1" customWidth="1"/>
    <col min="7072" max="7072" width="12.140625" bestFit="1" customWidth="1"/>
    <col min="7073" max="7073" width="4" bestFit="1" customWidth="1"/>
    <col min="7074" max="7074" width="11.140625" bestFit="1" customWidth="1"/>
    <col min="7075" max="7075" width="4" bestFit="1" customWidth="1"/>
    <col min="7076" max="7076" width="11.7109375" bestFit="1" customWidth="1"/>
    <col min="7077" max="7077" width="4" bestFit="1" customWidth="1"/>
    <col min="7078" max="7078" width="11.140625" bestFit="1" customWidth="1"/>
    <col min="7079" max="7079" width="4" bestFit="1" customWidth="1"/>
    <col min="7080" max="7080" width="12.140625" bestFit="1" customWidth="1"/>
    <col min="7081" max="7081" width="4" bestFit="1" customWidth="1"/>
    <col min="7082" max="7082" width="12.140625" bestFit="1" customWidth="1"/>
    <col min="7083" max="7083" width="4" bestFit="1" customWidth="1"/>
    <col min="7084" max="7084" width="12.140625" bestFit="1" customWidth="1"/>
    <col min="7085" max="7085" width="4" bestFit="1" customWidth="1"/>
    <col min="7086" max="7086" width="12.7109375" bestFit="1" customWidth="1"/>
    <col min="7087" max="7087" width="4" bestFit="1" customWidth="1"/>
    <col min="7088" max="7088" width="12.140625" bestFit="1" customWidth="1"/>
    <col min="7089" max="7089" width="4" bestFit="1" customWidth="1"/>
    <col min="7090" max="7090" width="12.140625" bestFit="1" customWidth="1"/>
    <col min="7091" max="7091" width="4" bestFit="1" customWidth="1"/>
    <col min="7092" max="7092" width="12.140625" bestFit="1" customWidth="1"/>
    <col min="7093" max="7093" width="4" bestFit="1" customWidth="1"/>
    <col min="7094" max="7094" width="11.140625" bestFit="1" customWidth="1"/>
    <col min="7095" max="7095" width="4" bestFit="1" customWidth="1"/>
    <col min="7096" max="7096" width="12.140625" bestFit="1" customWidth="1"/>
    <col min="7097" max="7097" width="4" bestFit="1" customWidth="1"/>
    <col min="7098" max="7098" width="12.140625" bestFit="1" customWidth="1"/>
    <col min="7099" max="7099" width="4" bestFit="1" customWidth="1"/>
    <col min="7100" max="7100" width="12.140625" bestFit="1" customWidth="1"/>
    <col min="7101" max="7101" width="4" bestFit="1" customWidth="1"/>
    <col min="7169" max="7169" width="46.42578125" bestFit="1" customWidth="1"/>
    <col min="7170" max="7170" width="12.42578125" bestFit="1" customWidth="1"/>
    <col min="7171" max="7171" width="4" bestFit="1" customWidth="1"/>
    <col min="7172" max="7172" width="12.140625" bestFit="1" customWidth="1"/>
    <col min="7173" max="7173" width="4" bestFit="1" customWidth="1"/>
    <col min="7174" max="7174" width="12.140625" bestFit="1" customWidth="1"/>
    <col min="7175" max="7175" width="4" bestFit="1" customWidth="1"/>
    <col min="7176" max="7176" width="12.140625" bestFit="1" customWidth="1"/>
    <col min="7177" max="7177" width="4" bestFit="1" customWidth="1"/>
    <col min="7178" max="7178" width="12.140625" bestFit="1" customWidth="1"/>
    <col min="7179" max="7179" width="4" bestFit="1" customWidth="1"/>
    <col min="7180" max="7180" width="12.140625" bestFit="1" customWidth="1"/>
    <col min="7181" max="7181" width="4" bestFit="1" customWidth="1"/>
    <col min="7182" max="7182" width="12.140625" bestFit="1" customWidth="1"/>
    <col min="7183" max="7183" width="4" bestFit="1" customWidth="1"/>
    <col min="7184" max="7184" width="12.140625" bestFit="1" customWidth="1"/>
    <col min="7185" max="7185" width="4" bestFit="1" customWidth="1"/>
    <col min="7186" max="7186" width="12.140625" bestFit="1" customWidth="1"/>
    <col min="7187" max="7187" width="4" bestFit="1" customWidth="1"/>
    <col min="7188" max="7188" width="12.140625" bestFit="1" customWidth="1"/>
    <col min="7189" max="7189" width="4" bestFit="1" customWidth="1"/>
    <col min="7190" max="7190" width="12.14062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140625" bestFit="1" customWidth="1"/>
    <col min="7195" max="7195" width="4" bestFit="1" customWidth="1"/>
    <col min="7196" max="7196" width="12.140625" bestFit="1" customWidth="1"/>
    <col min="7197" max="7197" width="4" bestFit="1" customWidth="1"/>
    <col min="7198" max="7198" width="12.140625" bestFit="1" customWidth="1"/>
    <col min="7199" max="7199" width="4" bestFit="1" customWidth="1"/>
    <col min="7200" max="7200" width="12.14062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12.140625" bestFit="1" customWidth="1"/>
    <col min="7205" max="7205" width="4" bestFit="1" customWidth="1"/>
    <col min="7206" max="7206" width="12.140625" bestFit="1" customWidth="1"/>
    <col min="7207" max="7207" width="4" bestFit="1" customWidth="1"/>
    <col min="7208" max="7208" width="12.140625" bestFit="1" customWidth="1"/>
    <col min="7209" max="7209" width="4" bestFit="1" customWidth="1"/>
    <col min="7210" max="7210" width="12.140625" bestFit="1" customWidth="1"/>
    <col min="7211" max="7211" width="4" bestFit="1" customWidth="1"/>
    <col min="7212" max="7212" width="12.140625" bestFit="1" customWidth="1"/>
    <col min="7213" max="7213" width="4" bestFit="1" customWidth="1"/>
    <col min="7214" max="7214" width="12.140625" bestFit="1" customWidth="1"/>
    <col min="7215" max="7215" width="4" bestFit="1" customWidth="1"/>
    <col min="7216" max="7216" width="12.140625" bestFit="1" customWidth="1"/>
    <col min="7217" max="7217" width="4" bestFit="1" customWidth="1"/>
    <col min="7218" max="7218" width="12.140625" bestFit="1" customWidth="1"/>
    <col min="7219" max="7219" width="4" bestFit="1" customWidth="1"/>
    <col min="7220" max="7220" width="12.140625" bestFit="1" customWidth="1"/>
    <col min="7221" max="7221" width="4" bestFit="1" customWidth="1"/>
    <col min="7222" max="7222" width="11.140625" bestFit="1" customWidth="1"/>
    <col min="7223" max="7223" width="4" bestFit="1" customWidth="1"/>
    <col min="7224" max="7224" width="12.140625" bestFit="1" customWidth="1"/>
    <col min="7225" max="7225" width="4" bestFit="1" customWidth="1"/>
    <col min="7226" max="7226" width="12.140625" bestFit="1" customWidth="1"/>
    <col min="7227" max="7227" width="4" bestFit="1" customWidth="1"/>
    <col min="7228" max="7228" width="12.140625" bestFit="1" customWidth="1"/>
    <col min="7229" max="7229" width="4" bestFit="1" customWidth="1"/>
    <col min="7230" max="7230" width="12.140625" bestFit="1" customWidth="1"/>
    <col min="7231" max="7231" width="4" bestFit="1" customWidth="1"/>
    <col min="7232" max="7232" width="12.140625" bestFit="1" customWidth="1"/>
    <col min="7233" max="7233" width="4" bestFit="1" customWidth="1"/>
    <col min="7234" max="7234" width="11.140625" bestFit="1" customWidth="1"/>
    <col min="7235" max="7235" width="4" bestFit="1" customWidth="1"/>
    <col min="7236" max="7236" width="12.140625" bestFit="1" customWidth="1"/>
    <col min="7237" max="7237" width="4" bestFit="1" customWidth="1"/>
    <col min="7238" max="7238" width="12.7109375" bestFit="1" customWidth="1"/>
    <col min="7239" max="7239" width="4" bestFit="1" customWidth="1"/>
    <col min="7240" max="7240" width="12.140625" bestFit="1" customWidth="1"/>
    <col min="7241" max="7241" width="4" bestFit="1" customWidth="1"/>
    <col min="7242" max="7242" width="11.140625" bestFit="1" customWidth="1"/>
    <col min="7243" max="7243" width="4" bestFit="1" customWidth="1"/>
    <col min="7244" max="7244" width="11.140625" bestFit="1" customWidth="1"/>
    <col min="7245" max="7245" width="4" bestFit="1" customWidth="1"/>
    <col min="7246" max="7246" width="11.140625" bestFit="1" customWidth="1"/>
    <col min="7247" max="7247" width="4" bestFit="1" customWidth="1"/>
    <col min="7248" max="7248" width="12.140625" bestFit="1" customWidth="1"/>
    <col min="7249" max="7249" width="4" bestFit="1" customWidth="1"/>
    <col min="7250" max="7250" width="12.7109375" bestFit="1" customWidth="1"/>
    <col min="7251" max="7251" width="4" bestFit="1" customWidth="1"/>
    <col min="7252" max="7252" width="12.140625" bestFit="1" customWidth="1"/>
    <col min="7253" max="7253" width="4" bestFit="1" customWidth="1"/>
    <col min="7254" max="7254" width="12.140625" bestFit="1" customWidth="1"/>
    <col min="7255" max="7255" width="4" bestFit="1" customWidth="1"/>
    <col min="7256" max="7256" width="12.140625" bestFit="1" customWidth="1"/>
    <col min="7257" max="7257" width="4" bestFit="1" customWidth="1"/>
    <col min="7258" max="7258" width="12.140625" bestFit="1" customWidth="1"/>
    <col min="7259" max="7259" width="4" bestFit="1" customWidth="1"/>
    <col min="7260" max="7260" width="11.140625" bestFit="1" customWidth="1"/>
    <col min="7261" max="7261" width="4" bestFit="1" customWidth="1"/>
    <col min="7262" max="7262" width="12.140625" bestFit="1" customWidth="1"/>
    <col min="7263" max="7263" width="4" bestFit="1" customWidth="1"/>
    <col min="7264" max="7264" width="12.140625" bestFit="1" customWidth="1"/>
    <col min="7265" max="7265" width="4" bestFit="1" customWidth="1"/>
    <col min="7266" max="7266" width="11.140625" bestFit="1" customWidth="1"/>
    <col min="7267" max="7267" width="4" bestFit="1" customWidth="1"/>
    <col min="7268" max="7268" width="12.140625" bestFit="1" customWidth="1"/>
    <col min="7269" max="7269" width="4" bestFit="1" customWidth="1"/>
    <col min="7270" max="7270" width="12.140625" bestFit="1" customWidth="1"/>
    <col min="7271" max="7271" width="4" bestFit="1" customWidth="1"/>
    <col min="7272" max="7272" width="12.140625" bestFit="1" customWidth="1"/>
    <col min="7273" max="7273" width="4" bestFit="1" customWidth="1"/>
    <col min="7274" max="7274" width="12.140625" bestFit="1" customWidth="1"/>
    <col min="7275" max="7275" width="4" bestFit="1" customWidth="1"/>
    <col min="7276" max="7276" width="12.140625" bestFit="1" customWidth="1"/>
    <col min="7277" max="7277" width="4" bestFit="1" customWidth="1"/>
    <col min="7278" max="7278" width="11.140625" bestFit="1" customWidth="1"/>
    <col min="7279" max="7279" width="4" bestFit="1" customWidth="1"/>
    <col min="7280" max="7280" width="12.140625" bestFit="1" customWidth="1"/>
    <col min="7281" max="7281" width="4" bestFit="1" customWidth="1"/>
    <col min="7282" max="7282" width="12.140625" bestFit="1" customWidth="1"/>
    <col min="7283" max="7283" width="4" bestFit="1" customWidth="1"/>
    <col min="7284" max="7284" width="12.140625" bestFit="1" customWidth="1"/>
    <col min="7285" max="7285" width="4" bestFit="1" customWidth="1"/>
    <col min="7286" max="7286" width="11.140625" bestFit="1" customWidth="1"/>
    <col min="7287" max="7287" width="4" bestFit="1" customWidth="1"/>
    <col min="7288" max="7288" width="11.140625" bestFit="1" customWidth="1"/>
    <col min="7289" max="7289" width="4" bestFit="1" customWidth="1"/>
    <col min="7290" max="7290" width="12.140625" bestFit="1" customWidth="1"/>
    <col min="7291" max="7291" width="4" bestFit="1" customWidth="1"/>
    <col min="7292" max="7292" width="11.140625" bestFit="1" customWidth="1"/>
    <col min="7293" max="7293" width="4" bestFit="1" customWidth="1"/>
    <col min="7294" max="7294" width="12.140625" bestFit="1" customWidth="1"/>
    <col min="7295" max="7295" width="4" bestFit="1" customWidth="1"/>
    <col min="7296" max="7296" width="12.140625" bestFit="1" customWidth="1"/>
    <col min="7297" max="7297" width="4" bestFit="1" customWidth="1"/>
    <col min="7298" max="7298" width="12.140625" bestFit="1" customWidth="1"/>
    <col min="7299" max="7299" width="4" bestFit="1" customWidth="1"/>
    <col min="7300" max="7300" width="12.140625" bestFit="1" customWidth="1"/>
    <col min="7301" max="7301" width="4" bestFit="1" customWidth="1"/>
    <col min="7302" max="7302" width="11.140625" bestFit="1" customWidth="1"/>
    <col min="7303" max="7303" width="4" bestFit="1" customWidth="1"/>
    <col min="7304" max="7304" width="10.140625" bestFit="1" customWidth="1"/>
    <col min="7305" max="7305" width="4" bestFit="1" customWidth="1"/>
    <col min="7306" max="7306" width="11.140625" bestFit="1" customWidth="1"/>
    <col min="7307" max="7307" width="4" bestFit="1" customWidth="1"/>
    <col min="7308" max="7308" width="12.140625" bestFit="1" customWidth="1"/>
    <col min="7309" max="7309" width="4" bestFit="1" customWidth="1"/>
    <col min="7310" max="7310" width="11.140625" bestFit="1" customWidth="1"/>
    <col min="7311" max="7311" width="4" bestFit="1" customWidth="1"/>
    <col min="7312" max="7312" width="12.140625" bestFit="1" customWidth="1"/>
    <col min="7313" max="7313" width="4" bestFit="1" customWidth="1"/>
    <col min="7314" max="7314" width="11.140625" bestFit="1" customWidth="1"/>
    <col min="7315" max="7315" width="4" bestFit="1" customWidth="1"/>
    <col min="7316" max="7316" width="12.140625" bestFit="1" customWidth="1"/>
    <col min="7317" max="7317" width="4" bestFit="1" customWidth="1"/>
    <col min="7318" max="7318" width="12.140625" bestFit="1" customWidth="1"/>
    <col min="7319" max="7319" width="4" bestFit="1" customWidth="1"/>
    <col min="7320" max="7320" width="12.140625" bestFit="1" customWidth="1"/>
    <col min="7321" max="7321" width="4" bestFit="1" customWidth="1"/>
    <col min="7322" max="7322" width="12.140625" bestFit="1" customWidth="1"/>
    <col min="7323" max="7323" width="4" bestFit="1" customWidth="1"/>
    <col min="7324" max="7324" width="12.140625" bestFit="1" customWidth="1"/>
    <col min="7325" max="7325" width="4" bestFit="1" customWidth="1"/>
    <col min="7326" max="7326" width="12.7109375" bestFit="1" customWidth="1"/>
    <col min="7327" max="7327" width="4" bestFit="1" customWidth="1"/>
    <col min="7328" max="7328" width="12.140625" bestFit="1" customWidth="1"/>
    <col min="7329" max="7329" width="4" bestFit="1" customWidth="1"/>
    <col min="7330" max="7330" width="11.140625" bestFit="1" customWidth="1"/>
    <col min="7331" max="7331" width="4" bestFit="1" customWidth="1"/>
    <col min="7332" max="7332" width="11.7109375" bestFit="1" customWidth="1"/>
    <col min="7333" max="7333" width="4" bestFit="1" customWidth="1"/>
    <col min="7334" max="7334" width="11.140625" bestFit="1" customWidth="1"/>
    <col min="7335" max="7335" width="4" bestFit="1" customWidth="1"/>
    <col min="7336" max="7336" width="12.140625" bestFit="1" customWidth="1"/>
    <col min="7337" max="7337" width="4" bestFit="1" customWidth="1"/>
    <col min="7338" max="7338" width="12.140625" bestFit="1" customWidth="1"/>
    <col min="7339" max="7339" width="4" bestFit="1" customWidth="1"/>
    <col min="7340" max="7340" width="12.140625" bestFit="1" customWidth="1"/>
    <col min="7341" max="7341" width="4" bestFit="1" customWidth="1"/>
    <col min="7342" max="7342" width="12.7109375" bestFit="1" customWidth="1"/>
    <col min="7343" max="7343" width="4" bestFit="1" customWidth="1"/>
    <col min="7344" max="7344" width="12.140625" bestFit="1" customWidth="1"/>
    <col min="7345" max="7345" width="4" bestFit="1" customWidth="1"/>
    <col min="7346" max="7346" width="12.140625" bestFit="1" customWidth="1"/>
    <col min="7347" max="7347" width="4" bestFit="1" customWidth="1"/>
    <col min="7348" max="7348" width="12.140625" bestFit="1" customWidth="1"/>
    <col min="7349" max="7349" width="4" bestFit="1" customWidth="1"/>
    <col min="7350" max="7350" width="11.140625" bestFit="1" customWidth="1"/>
    <col min="7351" max="7351" width="4" bestFit="1" customWidth="1"/>
    <col min="7352" max="7352" width="12.140625" bestFit="1" customWidth="1"/>
    <col min="7353" max="7353" width="4" bestFit="1" customWidth="1"/>
    <col min="7354" max="7354" width="12.140625" bestFit="1" customWidth="1"/>
    <col min="7355" max="7355" width="4" bestFit="1" customWidth="1"/>
    <col min="7356" max="7356" width="12.140625" bestFit="1" customWidth="1"/>
    <col min="7357" max="7357" width="4" bestFit="1" customWidth="1"/>
    <col min="7425" max="7425" width="46.42578125" bestFit="1" customWidth="1"/>
    <col min="7426" max="7426" width="12.42578125" bestFit="1" customWidth="1"/>
    <col min="7427" max="7427" width="4" bestFit="1" customWidth="1"/>
    <col min="7428" max="7428" width="12.140625" bestFit="1" customWidth="1"/>
    <col min="7429" max="7429" width="4" bestFit="1" customWidth="1"/>
    <col min="7430" max="7430" width="12.140625" bestFit="1" customWidth="1"/>
    <col min="7431" max="7431" width="4" bestFit="1" customWidth="1"/>
    <col min="7432" max="7432" width="12.140625" bestFit="1" customWidth="1"/>
    <col min="7433" max="7433" width="4" bestFit="1" customWidth="1"/>
    <col min="7434" max="7434" width="12.140625" bestFit="1" customWidth="1"/>
    <col min="7435" max="7435" width="4" bestFit="1" customWidth="1"/>
    <col min="7436" max="7436" width="12.140625" bestFit="1" customWidth="1"/>
    <col min="7437" max="7437" width="4" bestFit="1" customWidth="1"/>
    <col min="7438" max="7438" width="12.140625" bestFit="1" customWidth="1"/>
    <col min="7439" max="7439" width="4" bestFit="1" customWidth="1"/>
    <col min="7440" max="7440" width="12.140625" bestFit="1" customWidth="1"/>
    <col min="7441" max="7441" width="4" bestFit="1" customWidth="1"/>
    <col min="7442" max="7442" width="12.140625" bestFit="1" customWidth="1"/>
    <col min="7443" max="7443" width="4" bestFit="1" customWidth="1"/>
    <col min="7444" max="7444" width="12.140625" bestFit="1" customWidth="1"/>
    <col min="7445" max="7445" width="4" bestFit="1" customWidth="1"/>
    <col min="7446" max="7446" width="12.14062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140625" bestFit="1" customWidth="1"/>
    <col min="7451" max="7451" width="4" bestFit="1" customWidth="1"/>
    <col min="7452" max="7452" width="12.140625" bestFit="1" customWidth="1"/>
    <col min="7453" max="7453" width="4" bestFit="1" customWidth="1"/>
    <col min="7454" max="7454" width="12.140625" bestFit="1" customWidth="1"/>
    <col min="7455" max="7455" width="4" bestFit="1" customWidth="1"/>
    <col min="7456" max="7456" width="12.14062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12.140625" bestFit="1" customWidth="1"/>
    <col min="7461" max="7461" width="4" bestFit="1" customWidth="1"/>
    <col min="7462" max="7462" width="12.140625" bestFit="1" customWidth="1"/>
    <col min="7463" max="7463" width="4" bestFit="1" customWidth="1"/>
    <col min="7464" max="7464" width="12.140625" bestFit="1" customWidth="1"/>
    <col min="7465" max="7465" width="4" bestFit="1" customWidth="1"/>
    <col min="7466" max="7466" width="12.140625" bestFit="1" customWidth="1"/>
    <col min="7467" max="7467" width="4" bestFit="1" customWidth="1"/>
    <col min="7468" max="7468" width="12.140625" bestFit="1" customWidth="1"/>
    <col min="7469" max="7469" width="4" bestFit="1" customWidth="1"/>
    <col min="7470" max="7470" width="12.140625" bestFit="1" customWidth="1"/>
    <col min="7471" max="7471" width="4" bestFit="1" customWidth="1"/>
    <col min="7472" max="7472" width="12.140625" bestFit="1" customWidth="1"/>
    <col min="7473" max="7473" width="4" bestFit="1" customWidth="1"/>
    <col min="7474" max="7474" width="12.140625" bestFit="1" customWidth="1"/>
    <col min="7475" max="7475" width="4" bestFit="1" customWidth="1"/>
    <col min="7476" max="7476" width="12.140625" bestFit="1" customWidth="1"/>
    <col min="7477" max="7477" width="4" bestFit="1" customWidth="1"/>
    <col min="7478" max="7478" width="11.140625" bestFit="1" customWidth="1"/>
    <col min="7479" max="7479" width="4" bestFit="1" customWidth="1"/>
    <col min="7480" max="7480" width="12.140625" bestFit="1" customWidth="1"/>
    <col min="7481" max="7481" width="4" bestFit="1" customWidth="1"/>
    <col min="7482" max="7482" width="12.140625" bestFit="1" customWidth="1"/>
    <col min="7483" max="7483" width="4" bestFit="1" customWidth="1"/>
    <col min="7484" max="7484" width="12.140625" bestFit="1" customWidth="1"/>
    <col min="7485" max="7485" width="4" bestFit="1" customWidth="1"/>
    <col min="7486" max="7486" width="12.140625" bestFit="1" customWidth="1"/>
    <col min="7487" max="7487" width="4" bestFit="1" customWidth="1"/>
    <col min="7488" max="7488" width="12.140625" bestFit="1" customWidth="1"/>
    <col min="7489" max="7489" width="4" bestFit="1" customWidth="1"/>
    <col min="7490" max="7490" width="11.140625" bestFit="1" customWidth="1"/>
    <col min="7491" max="7491" width="4" bestFit="1" customWidth="1"/>
    <col min="7492" max="7492" width="12.140625" bestFit="1" customWidth="1"/>
    <col min="7493" max="7493" width="4" bestFit="1" customWidth="1"/>
    <col min="7494" max="7494" width="12.7109375" bestFit="1" customWidth="1"/>
    <col min="7495" max="7495" width="4" bestFit="1" customWidth="1"/>
    <col min="7496" max="7496" width="12.140625" bestFit="1" customWidth="1"/>
    <col min="7497" max="7497" width="4" bestFit="1" customWidth="1"/>
    <col min="7498" max="7498" width="11.140625" bestFit="1" customWidth="1"/>
    <col min="7499" max="7499" width="4" bestFit="1" customWidth="1"/>
    <col min="7500" max="7500" width="11.140625" bestFit="1" customWidth="1"/>
    <col min="7501" max="7501" width="4" bestFit="1" customWidth="1"/>
    <col min="7502" max="7502" width="11.140625" bestFit="1" customWidth="1"/>
    <col min="7503" max="7503" width="4" bestFit="1" customWidth="1"/>
    <col min="7504" max="7504" width="12.140625" bestFit="1" customWidth="1"/>
    <col min="7505" max="7505" width="4" bestFit="1" customWidth="1"/>
    <col min="7506" max="7506" width="12.7109375" bestFit="1" customWidth="1"/>
    <col min="7507" max="7507" width="4" bestFit="1" customWidth="1"/>
    <col min="7508" max="7508" width="12.140625" bestFit="1" customWidth="1"/>
    <col min="7509" max="7509" width="4" bestFit="1" customWidth="1"/>
    <col min="7510" max="7510" width="12.140625" bestFit="1" customWidth="1"/>
    <col min="7511" max="7511" width="4" bestFit="1" customWidth="1"/>
    <col min="7512" max="7512" width="12.140625" bestFit="1" customWidth="1"/>
    <col min="7513" max="7513" width="4" bestFit="1" customWidth="1"/>
    <col min="7514" max="7514" width="12.140625" bestFit="1" customWidth="1"/>
    <col min="7515" max="7515" width="4" bestFit="1" customWidth="1"/>
    <col min="7516" max="7516" width="11.140625" bestFit="1" customWidth="1"/>
    <col min="7517" max="7517" width="4" bestFit="1" customWidth="1"/>
    <col min="7518" max="7518" width="12.140625" bestFit="1" customWidth="1"/>
    <col min="7519" max="7519" width="4" bestFit="1" customWidth="1"/>
    <col min="7520" max="7520" width="12.140625" bestFit="1" customWidth="1"/>
    <col min="7521" max="7521" width="4" bestFit="1" customWidth="1"/>
    <col min="7522" max="7522" width="11.140625" bestFit="1" customWidth="1"/>
    <col min="7523" max="7523" width="4" bestFit="1" customWidth="1"/>
    <col min="7524" max="7524" width="12.140625" bestFit="1" customWidth="1"/>
    <col min="7525" max="7525" width="4" bestFit="1" customWidth="1"/>
    <col min="7526" max="7526" width="12.140625" bestFit="1" customWidth="1"/>
    <col min="7527" max="7527" width="4" bestFit="1" customWidth="1"/>
    <col min="7528" max="7528" width="12.140625" bestFit="1" customWidth="1"/>
    <col min="7529" max="7529" width="4" bestFit="1" customWidth="1"/>
    <col min="7530" max="7530" width="12.140625" bestFit="1" customWidth="1"/>
    <col min="7531" max="7531" width="4" bestFit="1" customWidth="1"/>
    <col min="7532" max="7532" width="12.140625" bestFit="1" customWidth="1"/>
    <col min="7533" max="7533" width="4" bestFit="1" customWidth="1"/>
    <col min="7534" max="7534" width="11.140625" bestFit="1" customWidth="1"/>
    <col min="7535" max="7535" width="4" bestFit="1" customWidth="1"/>
    <col min="7536" max="7536" width="12.140625" bestFit="1" customWidth="1"/>
    <col min="7537" max="7537" width="4" bestFit="1" customWidth="1"/>
    <col min="7538" max="7538" width="12.140625" bestFit="1" customWidth="1"/>
    <col min="7539" max="7539" width="4" bestFit="1" customWidth="1"/>
    <col min="7540" max="7540" width="12.140625" bestFit="1" customWidth="1"/>
    <col min="7541" max="7541" width="4" bestFit="1" customWidth="1"/>
    <col min="7542" max="7542" width="11.140625" bestFit="1" customWidth="1"/>
    <col min="7543" max="7543" width="4" bestFit="1" customWidth="1"/>
    <col min="7544" max="7544" width="11.140625" bestFit="1" customWidth="1"/>
    <col min="7545" max="7545" width="4" bestFit="1" customWidth="1"/>
    <col min="7546" max="7546" width="12.140625" bestFit="1" customWidth="1"/>
    <col min="7547" max="7547" width="4" bestFit="1" customWidth="1"/>
    <col min="7548" max="7548" width="11.140625" bestFit="1" customWidth="1"/>
    <col min="7549" max="7549" width="4" bestFit="1" customWidth="1"/>
    <col min="7550" max="7550" width="12.140625" bestFit="1" customWidth="1"/>
    <col min="7551" max="7551" width="4" bestFit="1" customWidth="1"/>
    <col min="7552" max="7552" width="12.140625" bestFit="1" customWidth="1"/>
    <col min="7553" max="7553" width="4" bestFit="1" customWidth="1"/>
    <col min="7554" max="7554" width="12.140625" bestFit="1" customWidth="1"/>
    <col min="7555" max="7555" width="4" bestFit="1" customWidth="1"/>
    <col min="7556" max="7556" width="12.140625" bestFit="1" customWidth="1"/>
    <col min="7557" max="7557" width="4" bestFit="1" customWidth="1"/>
    <col min="7558" max="7558" width="11.140625" bestFit="1" customWidth="1"/>
    <col min="7559" max="7559" width="4" bestFit="1" customWidth="1"/>
    <col min="7560" max="7560" width="10.140625" bestFit="1" customWidth="1"/>
    <col min="7561" max="7561" width="4" bestFit="1" customWidth="1"/>
    <col min="7562" max="7562" width="11.140625" bestFit="1" customWidth="1"/>
    <col min="7563" max="7563" width="4" bestFit="1" customWidth="1"/>
    <col min="7564" max="7564" width="12.140625" bestFit="1" customWidth="1"/>
    <col min="7565" max="7565" width="4" bestFit="1" customWidth="1"/>
    <col min="7566" max="7566" width="11.140625" bestFit="1" customWidth="1"/>
    <col min="7567" max="7567" width="4" bestFit="1" customWidth="1"/>
    <col min="7568" max="7568" width="12.140625" bestFit="1" customWidth="1"/>
    <col min="7569" max="7569" width="4" bestFit="1" customWidth="1"/>
    <col min="7570" max="7570" width="11.140625" bestFit="1" customWidth="1"/>
    <col min="7571" max="7571" width="4" bestFit="1" customWidth="1"/>
    <col min="7572" max="7572" width="12.140625" bestFit="1" customWidth="1"/>
    <col min="7573" max="7573" width="4" bestFit="1" customWidth="1"/>
    <col min="7574" max="7574" width="12.140625" bestFit="1" customWidth="1"/>
    <col min="7575" max="7575" width="4" bestFit="1" customWidth="1"/>
    <col min="7576" max="7576" width="12.140625" bestFit="1" customWidth="1"/>
    <col min="7577" max="7577" width="4" bestFit="1" customWidth="1"/>
    <col min="7578" max="7578" width="12.140625" bestFit="1" customWidth="1"/>
    <col min="7579" max="7579" width="4" bestFit="1" customWidth="1"/>
    <col min="7580" max="7580" width="12.140625" bestFit="1" customWidth="1"/>
    <col min="7581" max="7581" width="4" bestFit="1" customWidth="1"/>
    <col min="7582" max="7582" width="12.7109375" bestFit="1" customWidth="1"/>
    <col min="7583" max="7583" width="4" bestFit="1" customWidth="1"/>
    <col min="7584" max="7584" width="12.140625" bestFit="1" customWidth="1"/>
    <col min="7585" max="7585" width="4" bestFit="1" customWidth="1"/>
    <col min="7586" max="7586" width="11.140625" bestFit="1" customWidth="1"/>
    <col min="7587" max="7587" width="4" bestFit="1" customWidth="1"/>
    <col min="7588" max="7588" width="11.7109375" bestFit="1" customWidth="1"/>
    <col min="7589" max="7589" width="4" bestFit="1" customWidth="1"/>
    <col min="7590" max="7590" width="11.140625" bestFit="1" customWidth="1"/>
    <col min="7591" max="7591" width="4" bestFit="1" customWidth="1"/>
    <col min="7592" max="7592" width="12.140625" bestFit="1" customWidth="1"/>
    <col min="7593" max="7593" width="4" bestFit="1" customWidth="1"/>
    <col min="7594" max="7594" width="12.140625" bestFit="1" customWidth="1"/>
    <col min="7595" max="7595" width="4" bestFit="1" customWidth="1"/>
    <col min="7596" max="7596" width="12.140625" bestFit="1" customWidth="1"/>
    <col min="7597" max="7597" width="4" bestFit="1" customWidth="1"/>
    <col min="7598" max="7598" width="12.7109375" bestFit="1" customWidth="1"/>
    <col min="7599" max="7599" width="4" bestFit="1" customWidth="1"/>
    <col min="7600" max="7600" width="12.140625" bestFit="1" customWidth="1"/>
    <col min="7601" max="7601" width="4" bestFit="1" customWidth="1"/>
    <col min="7602" max="7602" width="12.140625" bestFit="1" customWidth="1"/>
    <col min="7603" max="7603" width="4" bestFit="1" customWidth="1"/>
    <col min="7604" max="7604" width="12.140625" bestFit="1" customWidth="1"/>
    <col min="7605" max="7605" width="4" bestFit="1" customWidth="1"/>
    <col min="7606" max="7606" width="11.140625" bestFit="1" customWidth="1"/>
    <col min="7607" max="7607" width="4" bestFit="1" customWidth="1"/>
    <col min="7608" max="7608" width="12.140625" bestFit="1" customWidth="1"/>
    <col min="7609" max="7609" width="4" bestFit="1" customWidth="1"/>
    <col min="7610" max="7610" width="12.140625" bestFit="1" customWidth="1"/>
    <col min="7611" max="7611" width="4" bestFit="1" customWidth="1"/>
    <col min="7612" max="7612" width="12.140625" bestFit="1" customWidth="1"/>
    <col min="7613" max="7613" width="4" bestFit="1" customWidth="1"/>
    <col min="7681" max="7681" width="46.42578125" bestFit="1" customWidth="1"/>
    <col min="7682" max="7682" width="12.42578125" bestFit="1" customWidth="1"/>
    <col min="7683" max="7683" width="4" bestFit="1" customWidth="1"/>
    <col min="7684" max="7684" width="12.140625" bestFit="1" customWidth="1"/>
    <col min="7685" max="7685" width="4" bestFit="1" customWidth="1"/>
    <col min="7686" max="7686" width="12.140625" bestFit="1" customWidth="1"/>
    <col min="7687" max="7687" width="4" bestFit="1" customWidth="1"/>
    <col min="7688" max="7688" width="12.140625" bestFit="1" customWidth="1"/>
    <col min="7689" max="7689" width="4" bestFit="1" customWidth="1"/>
    <col min="7690" max="7690" width="12.140625" bestFit="1" customWidth="1"/>
    <col min="7691" max="7691" width="4" bestFit="1" customWidth="1"/>
    <col min="7692" max="7692" width="12.140625" bestFit="1" customWidth="1"/>
    <col min="7693" max="7693" width="4" bestFit="1" customWidth="1"/>
    <col min="7694" max="7694" width="12.140625" bestFit="1" customWidth="1"/>
    <col min="7695" max="7695" width="4" bestFit="1" customWidth="1"/>
    <col min="7696" max="7696" width="12.140625" bestFit="1" customWidth="1"/>
    <col min="7697" max="7697" width="4" bestFit="1" customWidth="1"/>
    <col min="7698" max="7698" width="12.140625" bestFit="1" customWidth="1"/>
    <col min="7699" max="7699" width="4" bestFit="1" customWidth="1"/>
    <col min="7700" max="7700" width="12.140625" bestFit="1" customWidth="1"/>
    <col min="7701" max="7701" width="4" bestFit="1" customWidth="1"/>
    <col min="7702" max="7702" width="12.14062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140625" bestFit="1" customWidth="1"/>
    <col min="7707" max="7707" width="4" bestFit="1" customWidth="1"/>
    <col min="7708" max="7708" width="12.140625" bestFit="1" customWidth="1"/>
    <col min="7709" max="7709" width="4" bestFit="1" customWidth="1"/>
    <col min="7710" max="7710" width="12.140625" bestFit="1" customWidth="1"/>
    <col min="7711" max="7711" width="4" bestFit="1" customWidth="1"/>
    <col min="7712" max="7712" width="12.14062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12.140625" bestFit="1" customWidth="1"/>
    <col min="7717" max="7717" width="4" bestFit="1" customWidth="1"/>
    <col min="7718" max="7718" width="12.140625" bestFit="1" customWidth="1"/>
    <col min="7719" max="7719" width="4" bestFit="1" customWidth="1"/>
    <col min="7720" max="7720" width="12.140625" bestFit="1" customWidth="1"/>
    <col min="7721" max="7721" width="4" bestFit="1" customWidth="1"/>
    <col min="7722" max="7722" width="12.140625" bestFit="1" customWidth="1"/>
    <col min="7723" max="7723" width="4" bestFit="1" customWidth="1"/>
    <col min="7724" max="7724" width="12.140625" bestFit="1" customWidth="1"/>
    <col min="7725" max="7725" width="4" bestFit="1" customWidth="1"/>
    <col min="7726" max="7726" width="12.140625" bestFit="1" customWidth="1"/>
    <col min="7727" max="7727" width="4" bestFit="1" customWidth="1"/>
    <col min="7728" max="7728" width="12.140625" bestFit="1" customWidth="1"/>
    <col min="7729" max="7729" width="4" bestFit="1" customWidth="1"/>
    <col min="7730" max="7730" width="12.140625" bestFit="1" customWidth="1"/>
    <col min="7731" max="7731" width="4" bestFit="1" customWidth="1"/>
    <col min="7732" max="7732" width="12.140625" bestFit="1" customWidth="1"/>
    <col min="7733" max="7733" width="4" bestFit="1" customWidth="1"/>
    <col min="7734" max="7734" width="11.140625" bestFit="1" customWidth="1"/>
    <col min="7735" max="7735" width="4" bestFit="1" customWidth="1"/>
    <col min="7736" max="7736" width="12.140625" bestFit="1" customWidth="1"/>
    <col min="7737" max="7737" width="4" bestFit="1" customWidth="1"/>
    <col min="7738" max="7738" width="12.140625" bestFit="1" customWidth="1"/>
    <col min="7739" max="7739" width="4" bestFit="1" customWidth="1"/>
    <col min="7740" max="7740" width="12.140625" bestFit="1" customWidth="1"/>
    <col min="7741" max="7741" width="4" bestFit="1" customWidth="1"/>
    <col min="7742" max="7742" width="12.140625" bestFit="1" customWidth="1"/>
    <col min="7743" max="7743" width="4" bestFit="1" customWidth="1"/>
    <col min="7744" max="7744" width="12.140625" bestFit="1" customWidth="1"/>
    <col min="7745" max="7745" width="4" bestFit="1" customWidth="1"/>
    <col min="7746" max="7746" width="11.140625" bestFit="1" customWidth="1"/>
    <col min="7747" max="7747" width="4" bestFit="1" customWidth="1"/>
    <col min="7748" max="7748" width="12.140625" bestFit="1" customWidth="1"/>
    <col min="7749" max="7749" width="4" bestFit="1" customWidth="1"/>
    <col min="7750" max="7750" width="12.7109375" bestFit="1" customWidth="1"/>
    <col min="7751" max="7751" width="4" bestFit="1" customWidth="1"/>
    <col min="7752" max="7752" width="12.140625" bestFit="1" customWidth="1"/>
    <col min="7753" max="7753" width="4" bestFit="1" customWidth="1"/>
    <col min="7754" max="7754" width="11.140625" bestFit="1" customWidth="1"/>
    <col min="7755" max="7755" width="4" bestFit="1" customWidth="1"/>
    <col min="7756" max="7756" width="11.140625" bestFit="1" customWidth="1"/>
    <col min="7757" max="7757" width="4" bestFit="1" customWidth="1"/>
    <col min="7758" max="7758" width="11.140625" bestFit="1" customWidth="1"/>
    <col min="7759" max="7759" width="4" bestFit="1" customWidth="1"/>
    <col min="7760" max="7760" width="12.140625" bestFit="1" customWidth="1"/>
    <col min="7761" max="7761" width="4" bestFit="1" customWidth="1"/>
    <col min="7762" max="7762" width="12.7109375" bestFit="1" customWidth="1"/>
    <col min="7763" max="7763" width="4" bestFit="1" customWidth="1"/>
    <col min="7764" max="7764" width="12.140625" bestFit="1" customWidth="1"/>
    <col min="7765" max="7765" width="4" bestFit="1" customWidth="1"/>
    <col min="7766" max="7766" width="12.140625" bestFit="1" customWidth="1"/>
    <col min="7767" max="7767" width="4" bestFit="1" customWidth="1"/>
    <col min="7768" max="7768" width="12.140625" bestFit="1" customWidth="1"/>
    <col min="7769" max="7769" width="4" bestFit="1" customWidth="1"/>
    <col min="7770" max="7770" width="12.140625" bestFit="1" customWidth="1"/>
    <col min="7771" max="7771" width="4" bestFit="1" customWidth="1"/>
    <col min="7772" max="7772" width="11.140625" bestFit="1" customWidth="1"/>
    <col min="7773" max="7773" width="4" bestFit="1" customWidth="1"/>
    <col min="7774" max="7774" width="12.140625" bestFit="1" customWidth="1"/>
    <col min="7775" max="7775" width="4" bestFit="1" customWidth="1"/>
    <col min="7776" max="7776" width="12.140625" bestFit="1" customWidth="1"/>
    <col min="7777" max="7777" width="4" bestFit="1" customWidth="1"/>
    <col min="7778" max="7778" width="11.140625" bestFit="1" customWidth="1"/>
    <col min="7779" max="7779" width="4" bestFit="1" customWidth="1"/>
    <col min="7780" max="7780" width="12.140625" bestFit="1" customWidth="1"/>
    <col min="7781" max="7781" width="4" bestFit="1" customWidth="1"/>
    <col min="7782" max="7782" width="12.140625" bestFit="1" customWidth="1"/>
    <col min="7783" max="7783" width="4" bestFit="1" customWidth="1"/>
    <col min="7784" max="7784" width="12.140625" bestFit="1" customWidth="1"/>
    <col min="7785" max="7785" width="4" bestFit="1" customWidth="1"/>
    <col min="7786" max="7786" width="12.140625" bestFit="1" customWidth="1"/>
    <col min="7787" max="7787" width="4" bestFit="1" customWidth="1"/>
    <col min="7788" max="7788" width="12.140625" bestFit="1" customWidth="1"/>
    <col min="7789" max="7789" width="4" bestFit="1" customWidth="1"/>
    <col min="7790" max="7790" width="11.140625" bestFit="1" customWidth="1"/>
    <col min="7791" max="7791" width="4" bestFit="1" customWidth="1"/>
    <col min="7792" max="7792" width="12.140625" bestFit="1" customWidth="1"/>
    <col min="7793" max="7793" width="4" bestFit="1" customWidth="1"/>
    <col min="7794" max="7794" width="12.140625" bestFit="1" customWidth="1"/>
    <col min="7795" max="7795" width="4" bestFit="1" customWidth="1"/>
    <col min="7796" max="7796" width="12.140625" bestFit="1" customWidth="1"/>
    <col min="7797" max="7797" width="4" bestFit="1" customWidth="1"/>
    <col min="7798" max="7798" width="11.140625" bestFit="1" customWidth="1"/>
    <col min="7799" max="7799" width="4" bestFit="1" customWidth="1"/>
    <col min="7800" max="7800" width="11.140625" bestFit="1" customWidth="1"/>
    <col min="7801" max="7801" width="4" bestFit="1" customWidth="1"/>
    <col min="7802" max="7802" width="12.140625" bestFit="1" customWidth="1"/>
    <col min="7803" max="7803" width="4" bestFit="1" customWidth="1"/>
    <col min="7804" max="7804" width="11.140625" bestFit="1" customWidth="1"/>
    <col min="7805" max="7805" width="4" bestFit="1" customWidth="1"/>
    <col min="7806" max="7806" width="12.140625" bestFit="1" customWidth="1"/>
    <col min="7807" max="7807" width="4" bestFit="1" customWidth="1"/>
    <col min="7808" max="7808" width="12.140625" bestFit="1" customWidth="1"/>
    <col min="7809" max="7809" width="4" bestFit="1" customWidth="1"/>
    <col min="7810" max="7810" width="12.140625" bestFit="1" customWidth="1"/>
    <col min="7811" max="7811" width="4" bestFit="1" customWidth="1"/>
    <col min="7812" max="7812" width="12.140625" bestFit="1" customWidth="1"/>
    <col min="7813" max="7813" width="4" bestFit="1" customWidth="1"/>
    <col min="7814" max="7814" width="11.140625" bestFit="1" customWidth="1"/>
    <col min="7815" max="7815" width="4" bestFit="1" customWidth="1"/>
    <col min="7816" max="7816" width="10.140625" bestFit="1" customWidth="1"/>
    <col min="7817" max="7817" width="4" bestFit="1" customWidth="1"/>
    <col min="7818" max="7818" width="11.140625" bestFit="1" customWidth="1"/>
    <col min="7819" max="7819" width="4" bestFit="1" customWidth="1"/>
    <col min="7820" max="7820" width="12.140625" bestFit="1" customWidth="1"/>
    <col min="7821" max="7821" width="4" bestFit="1" customWidth="1"/>
    <col min="7822" max="7822" width="11.140625" bestFit="1" customWidth="1"/>
    <col min="7823" max="7823" width="4" bestFit="1" customWidth="1"/>
    <col min="7824" max="7824" width="12.140625" bestFit="1" customWidth="1"/>
    <col min="7825" max="7825" width="4" bestFit="1" customWidth="1"/>
    <col min="7826" max="7826" width="11.140625" bestFit="1" customWidth="1"/>
    <col min="7827" max="7827" width="4" bestFit="1" customWidth="1"/>
    <col min="7828" max="7828" width="12.140625" bestFit="1" customWidth="1"/>
    <col min="7829" max="7829" width="4" bestFit="1" customWidth="1"/>
    <col min="7830" max="7830" width="12.140625" bestFit="1" customWidth="1"/>
    <col min="7831" max="7831" width="4" bestFit="1" customWidth="1"/>
    <col min="7832" max="7832" width="12.140625" bestFit="1" customWidth="1"/>
    <col min="7833" max="7833" width="4" bestFit="1" customWidth="1"/>
    <col min="7834" max="7834" width="12.140625" bestFit="1" customWidth="1"/>
    <col min="7835" max="7835" width="4" bestFit="1" customWidth="1"/>
    <col min="7836" max="7836" width="12.140625" bestFit="1" customWidth="1"/>
    <col min="7837" max="7837" width="4" bestFit="1" customWidth="1"/>
    <col min="7838" max="7838" width="12.7109375" bestFit="1" customWidth="1"/>
    <col min="7839" max="7839" width="4" bestFit="1" customWidth="1"/>
    <col min="7840" max="7840" width="12.140625" bestFit="1" customWidth="1"/>
    <col min="7841" max="7841" width="4" bestFit="1" customWidth="1"/>
    <col min="7842" max="7842" width="11.140625" bestFit="1" customWidth="1"/>
    <col min="7843" max="7843" width="4" bestFit="1" customWidth="1"/>
    <col min="7844" max="7844" width="11.7109375" bestFit="1" customWidth="1"/>
    <col min="7845" max="7845" width="4" bestFit="1" customWidth="1"/>
    <col min="7846" max="7846" width="11.140625" bestFit="1" customWidth="1"/>
    <col min="7847" max="7847" width="4" bestFit="1" customWidth="1"/>
    <col min="7848" max="7848" width="12.140625" bestFit="1" customWidth="1"/>
    <col min="7849" max="7849" width="4" bestFit="1" customWidth="1"/>
    <col min="7850" max="7850" width="12.140625" bestFit="1" customWidth="1"/>
    <col min="7851" max="7851" width="4" bestFit="1" customWidth="1"/>
    <col min="7852" max="7852" width="12.140625" bestFit="1" customWidth="1"/>
    <col min="7853" max="7853" width="4" bestFit="1" customWidth="1"/>
    <col min="7854" max="7854" width="12.7109375" bestFit="1" customWidth="1"/>
    <col min="7855" max="7855" width="4" bestFit="1" customWidth="1"/>
    <col min="7856" max="7856" width="12.140625" bestFit="1" customWidth="1"/>
    <col min="7857" max="7857" width="4" bestFit="1" customWidth="1"/>
    <col min="7858" max="7858" width="12.140625" bestFit="1" customWidth="1"/>
    <col min="7859" max="7859" width="4" bestFit="1" customWidth="1"/>
    <col min="7860" max="7860" width="12.140625" bestFit="1" customWidth="1"/>
    <col min="7861" max="7861" width="4" bestFit="1" customWidth="1"/>
    <col min="7862" max="7862" width="11.140625" bestFit="1" customWidth="1"/>
    <col min="7863" max="7863" width="4" bestFit="1" customWidth="1"/>
    <col min="7864" max="7864" width="12.140625" bestFit="1" customWidth="1"/>
    <col min="7865" max="7865" width="4" bestFit="1" customWidth="1"/>
    <col min="7866" max="7866" width="12.140625" bestFit="1" customWidth="1"/>
    <col min="7867" max="7867" width="4" bestFit="1" customWidth="1"/>
    <col min="7868" max="7868" width="12.140625" bestFit="1" customWidth="1"/>
    <col min="7869" max="7869" width="4" bestFit="1" customWidth="1"/>
    <col min="7937" max="7937" width="46.42578125" bestFit="1" customWidth="1"/>
    <col min="7938" max="7938" width="12.42578125" bestFit="1" customWidth="1"/>
    <col min="7939" max="7939" width="4" bestFit="1" customWidth="1"/>
    <col min="7940" max="7940" width="12.140625" bestFit="1" customWidth="1"/>
    <col min="7941" max="7941" width="4" bestFit="1" customWidth="1"/>
    <col min="7942" max="7942" width="12.140625" bestFit="1" customWidth="1"/>
    <col min="7943" max="7943" width="4" bestFit="1" customWidth="1"/>
    <col min="7944" max="7944" width="12.140625" bestFit="1" customWidth="1"/>
    <col min="7945" max="7945" width="4" bestFit="1" customWidth="1"/>
    <col min="7946" max="7946" width="12.140625" bestFit="1" customWidth="1"/>
    <col min="7947" max="7947" width="4" bestFit="1" customWidth="1"/>
    <col min="7948" max="7948" width="12.140625" bestFit="1" customWidth="1"/>
    <col min="7949" max="7949" width="4" bestFit="1" customWidth="1"/>
    <col min="7950" max="7950" width="12.140625" bestFit="1" customWidth="1"/>
    <col min="7951" max="7951" width="4" bestFit="1" customWidth="1"/>
    <col min="7952" max="7952" width="12.140625" bestFit="1" customWidth="1"/>
    <col min="7953" max="7953" width="4" bestFit="1" customWidth="1"/>
    <col min="7954" max="7954" width="12.140625" bestFit="1" customWidth="1"/>
    <col min="7955" max="7955" width="4" bestFit="1" customWidth="1"/>
    <col min="7956" max="7956" width="12.140625" bestFit="1" customWidth="1"/>
    <col min="7957" max="7957" width="4" bestFit="1" customWidth="1"/>
    <col min="7958" max="7958" width="12.14062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140625" bestFit="1" customWidth="1"/>
    <col min="7963" max="7963" width="4" bestFit="1" customWidth="1"/>
    <col min="7964" max="7964" width="12.140625" bestFit="1" customWidth="1"/>
    <col min="7965" max="7965" width="4" bestFit="1" customWidth="1"/>
    <col min="7966" max="7966" width="12.140625" bestFit="1" customWidth="1"/>
    <col min="7967" max="7967" width="4" bestFit="1" customWidth="1"/>
    <col min="7968" max="7968" width="12.14062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12.140625" bestFit="1" customWidth="1"/>
    <col min="7973" max="7973" width="4" bestFit="1" customWidth="1"/>
    <col min="7974" max="7974" width="12.140625" bestFit="1" customWidth="1"/>
    <col min="7975" max="7975" width="4" bestFit="1" customWidth="1"/>
    <col min="7976" max="7976" width="12.140625" bestFit="1" customWidth="1"/>
    <col min="7977" max="7977" width="4" bestFit="1" customWidth="1"/>
    <col min="7978" max="7978" width="12.140625" bestFit="1" customWidth="1"/>
    <col min="7979" max="7979" width="4" bestFit="1" customWidth="1"/>
    <col min="7980" max="7980" width="12.140625" bestFit="1" customWidth="1"/>
    <col min="7981" max="7981" width="4" bestFit="1" customWidth="1"/>
    <col min="7982" max="7982" width="12.140625" bestFit="1" customWidth="1"/>
    <col min="7983" max="7983" width="4" bestFit="1" customWidth="1"/>
    <col min="7984" max="7984" width="12.140625" bestFit="1" customWidth="1"/>
    <col min="7985" max="7985" width="4" bestFit="1" customWidth="1"/>
    <col min="7986" max="7986" width="12.140625" bestFit="1" customWidth="1"/>
    <col min="7987" max="7987" width="4" bestFit="1" customWidth="1"/>
    <col min="7988" max="7988" width="12.140625" bestFit="1" customWidth="1"/>
    <col min="7989" max="7989" width="4" bestFit="1" customWidth="1"/>
    <col min="7990" max="7990" width="11.140625" bestFit="1" customWidth="1"/>
    <col min="7991" max="7991" width="4" bestFit="1" customWidth="1"/>
    <col min="7992" max="7992" width="12.140625" bestFit="1" customWidth="1"/>
    <col min="7993" max="7993" width="4" bestFit="1" customWidth="1"/>
    <col min="7994" max="7994" width="12.140625" bestFit="1" customWidth="1"/>
    <col min="7995" max="7995" width="4" bestFit="1" customWidth="1"/>
    <col min="7996" max="7996" width="12.140625" bestFit="1" customWidth="1"/>
    <col min="7997" max="7997" width="4" bestFit="1" customWidth="1"/>
    <col min="7998" max="7998" width="12.140625" bestFit="1" customWidth="1"/>
    <col min="7999" max="7999" width="4" bestFit="1" customWidth="1"/>
    <col min="8000" max="8000" width="12.140625" bestFit="1" customWidth="1"/>
    <col min="8001" max="8001" width="4" bestFit="1" customWidth="1"/>
    <col min="8002" max="8002" width="11.140625" bestFit="1" customWidth="1"/>
    <col min="8003" max="8003" width="4" bestFit="1" customWidth="1"/>
    <col min="8004" max="8004" width="12.140625" bestFit="1" customWidth="1"/>
    <col min="8005" max="8005" width="4" bestFit="1" customWidth="1"/>
    <col min="8006" max="8006" width="12.7109375" bestFit="1" customWidth="1"/>
    <col min="8007" max="8007" width="4" bestFit="1" customWidth="1"/>
    <col min="8008" max="8008" width="12.140625" bestFit="1" customWidth="1"/>
    <col min="8009" max="8009" width="4" bestFit="1" customWidth="1"/>
    <col min="8010" max="8010" width="11.140625" bestFit="1" customWidth="1"/>
    <col min="8011" max="8011" width="4" bestFit="1" customWidth="1"/>
    <col min="8012" max="8012" width="11.140625" bestFit="1" customWidth="1"/>
    <col min="8013" max="8013" width="4" bestFit="1" customWidth="1"/>
    <col min="8014" max="8014" width="11.140625" bestFit="1" customWidth="1"/>
    <col min="8015" max="8015" width="4" bestFit="1" customWidth="1"/>
    <col min="8016" max="8016" width="12.140625" bestFit="1" customWidth="1"/>
    <col min="8017" max="8017" width="4" bestFit="1" customWidth="1"/>
    <col min="8018" max="8018" width="12.7109375" bestFit="1" customWidth="1"/>
    <col min="8019" max="8019" width="4" bestFit="1" customWidth="1"/>
    <col min="8020" max="8020" width="12.140625" bestFit="1" customWidth="1"/>
    <col min="8021" max="8021" width="4" bestFit="1" customWidth="1"/>
    <col min="8022" max="8022" width="12.140625" bestFit="1" customWidth="1"/>
    <col min="8023" max="8023" width="4" bestFit="1" customWidth="1"/>
    <col min="8024" max="8024" width="12.140625" bestFit="1" customWidth="1"/>
    <col min="8025" max="8025" width="4" bestFit="1" customWidth="1"/>
    <col min="8026" max="8026" width="12.140625" bestFit="1" customWidth="1"/>
    <col min="8027" max="8027" width="4" bestFit="1" customWidth="1"/>
    <col min="8028" max="8028" width="11.140625" bestFit="1" customWidth="1"/>
    <col min="8029" max="8029" width="4" bestFit="1" customWidth="1"/>
    <col min="8030" max="8030" width="12.140625" bestFit="1" customWidth="1"/>
    <col min="8031" max="8031" width="4" bestFit="1" customWidth="1"/>
    <col min="8032" max="8032" width="12.140625" bestFit="1" customWidth="1"/>
    <col min="8033" max="8033" width="4" bestFit="1" customWidth="1"/>
    <col min="8034" max="8034" width="11.140625" bestFit="1" customWidth="1"/>
    <col min="8035" max="8035" width="4" bestFit="1" customWidth="1"/>
    <col min="8036" max="8036" width="12.140625" bestFit="1" customWidth="1"/>
    <col min="8037" max="8037" width="4" bestFit="1" customWidth="1"/>
    <col min="8038" max="8038" width="12.140625" bestFit="1" customWidth="1"/>
    <col min="8039" max="8039" width="4" bestFit="1" customWidth="1"/>
    <col min="8040" max="8040" width="12.140625" bestFit="1" customWidth="1"/>
    <col min="8041" max="8041" width="4" bestFit="1" customWidth="1"/>
    <col min="8042" max="8042" width="12.140625" bestFit="1" customWidth="1"/>
    <col min="8043" max="8043" width="4" bestFit="1" customWidth="1"/>
    <col min="8044" max="8044" width="12.140625" bestFit="1" customWidth="1"/>
    <col min="8045" max="8045" width="4" bestFit="1" customWidth="1"/>
    <col min="8046" max="8046" width="11.140625" bestFit="1" customWidth="1"/>
    <col min="8047" max="8047" width="4" bestFit="1" customWidth="1"/>
    <col min="8048" max="8048" width="12.140625" bestFit="1" customWidth="1"/>
    <col min="8049" max="8049" width="4" bestFit="1" customWidth="1"/>
    <col min="8050" max="8050" width="12.140625" bestFit="1" customWidth="1"/>
    <col min="8051" max="8051" width="4" bestFit="1" customWidth="1"/>
    <col min="8052" max="8052" width="12.140625" bestFit="1" customWidth="1"/>
    <col min="8053" max="8053" width="4" bestFit="1" customWidth="1"/>
    <col min="8054" max="8054" width="11.140625" bestFit="1" customWidth="1"/>
    <col min="8055" max="8055" width="4" bestFit="1" customWidth="1"/>
    <col min="8056" max="8056" width="11.140625" bestFit="1" customWidth="1"/>
    <col min="8057" max="8057" width="4" bestFit="1" customWidth="1"/>
    <col min="8058" max="8058" width="12.140625" bestFit="1" customWidth="1"/>
    <col min="8059" max="8059" width="4" bestFit="1" customWidth="1"/>
    <col min="8060" max="8060" width="11.140625" bestFit="1" customWidth="1"/>
    <col min="8061" max="8061" width="4" bestFit="1" customWidth="1"/>
    <col min="8062" max="8062" width="12.140625" bestFit="1" customWidth="1"/>
    <col min="8063" max="8063" width="4" bestFit="1" customWidth="1"/>
    <col min="8064" max="8064" width="12.140625" bestFit="1" customWidth="1"/>
    <col min="8065" max="8065" width="4" bestFit="1" customWidth="1"/>
    <col min="8066" max="8066" width="12.140625" bestFit="1" customWidth="1"/>
    <col min="8067" max="8067" width="4" bestFit="1" customWidth="1"/>
    <col min="8068" max="8068" width="12.140625" bestFit="1" customWidth="1"/>
    <col min="8069" max="8069" width="4" bestFit="1" customWidth="1"/>
    <col min="8070" max="8070" width="11.140625" bestFit="1" customWidth="1"/>
    <col min="8071" max="8071" width="4" bestFit="1" customWidth="1"/>
    <col min="8072" max="8072" width="10.140625" bestFit="1" customWidth="1"/>
    <col min="8073" max="8073" width="4" bestFit="1" customWidth="1"/>
    <col min="8074" max="8074" width="11.140625" bestFit="1" customWidth="1"/>
    <col min="8075" max="8075" width="4" bestFit="1" customWidth="1"/>
    <col min="8076" max="8076" width="12.140625" bestFit="1" customWidth="1"/>
    <col min="8077" max="8077" width="4" bestFit="1" customWidth="1"/>
    <col min="8078" max="8078" width="11.140625" bestFit="1" customWidth="1"/>
    <col min="8079" max="8079" width="4" bestFit="1" customWidth="1"/>
    <col min="8080" max="8080" width="12.140625" bestFit="1" customWidth="1"/>
    <col min="8081" max="8081" width="4" bestFit="1" customWidth="1"/>
    <col min="8082" max="8082" width="11.140625" bestFit="1" customWidth="1"/>
    <col min="8083" max="8083" width="4" bestFit="1" customWidth="1"/>
    <col min="8084" max="8084" width="12.140625" bestFit="1" customWidth="1"/>
    <col min="8085" max="8085" width="4" bestFit="1" customWidth="1"/>
    <col min="8086" max="8086" width="12.140625" bestFit="1" customWidth="1"/>
    <col min="8087" max="8087" width="4" bestFit="1" customWidth="1"/>
    <col min="8088" max="8088" width="12.140625" bestFit="1" customWidth="1"/>
    <col min="8089" max="8089" width="4" bestFit="1" customWidth="1"/>
    <col min="8090" max="8090" width="12.140625" bestFit="1" customWidth="1"/>
    <col min="8091" max="8091" width="4" bestFit="1" customWidth="1"/>
    <col min="8092" max="8092" width="12.140625" bestFit="1" customWidth="1"/>
    <col min="8093" max="8093" width="4" bestFit="1" customWidth="1"/>
    <col min="8094" max="8094" width="12.7109375" bestFit="1" customWidth="1"/>
    <col min="8095" max="8095" width="4" bestFit="1" customWidth="1"/>
    <col min="8096" max="8096" width="12.140625" bestFit="1" customWidth="1"/>
    <col min="8097" max="8097" width="4" bestFit="1" customWidth="1"/>
    <col min="8098" max="8098" width="11.140625" bestFit="1" customWidth="1"/>
    <col min="8099" max="8099" width="4" bestFit="1" customWidth="1"/>
    <col min="8100" max="8100" width="11.7109375" bestFit="1" customWidth="1"/>
    <col min="8101" max="8101" width="4" bestFit="1" customWidth="1"/>
    <col min="8102" max="8102" width="11.140625" bestFit="1" customWidth="1"/>
    <col min="8103" max="8103" width="4" bestFit="1" customWidth="1"/>
    <col min="8104" max="8104" width="12.140625" bestFit="1" customWidth="1"/>
    <col min="8105" max="8105" width="4" bestFit="1" customWidth="1"/>
    <col min="8106" max="8106" width="12.140625" bestFit="1" customWidth="1"/>
    <col min="8107" max="8107" width="4" bestFit="1" customWidth="1"/>
    <col min="8108" max="8108" width="12.140625" bestFit="1" customWidth="1"/>
    <col min="8109" max="8109" width="4" bestFit="1" customWidth="1"/>
    <col min="8110" max="8110" width="12.7109375" bestFit="1" customWidth="1"/>
    <col min="8111" max="8111" width="4" bestFit="1" customWidth="1"/>
    <col min="8112" max="8112" width="12.140625" bestFit="1" customWidth="1"/>
    <col min="8113" max="8113" width="4" bestFit="1" customWidth="1"/>
    <col min="8114" max="8114" width="12.140625" bestFit="1" customWidth="1"/>
    <col min="8115" max="8115" width="4" bestFit="1" customWidth="1"/>
    <col min="8116" max="8116" width="12.140625" bestFit="1" customWidth="1"/>
    <col min="8117" max="8117" width="4" bestFit="1" customWidth="1"/>
    <col min="8118" max="8118" width="11.140625" bestFit="1" customWidth="1"/>
    <col min="8119" max="8119" width="4" bestFit="1" customWidth="1"/>
    <col min="8120" max="8120" width="12.140625" bestFit="1" customWidth="1"/>
    <col min="8121" max="8121" width="4" bestFit="1" customWidth="1"/>
    <col min="8122" max="8122" width="12.140625" bestFit="1" customWidth="1"/>
    <col min="8123" max="8123" width="4" bestFit="1" customWidth="1"/>
    <col min="8124" max="8124" width="12.140625" bestFit="1" customWidth="1"/>
    <col min="8125" max="8125" width="4" bestFit="1" customWidth="1"/>
    <col min="8193" max="8193" width="46.42578125" bestFit="1" customWidth="1"/>
    <col min="8194" max="8194" width="12.42578125" bestFit="1" customWidth="1"/>
    <col min="8195" max="8195" width="4" bestFit="1" customWidth="1"/>
    <col min="8196" max="8196" width="12.140625" bestFit="1" customWidth="1"/>
    <col min="8197" max="8197" width="4" bestFit="1" customWidth="1"/>
    <col min="8198" max="8198" width="12.140625" bestFit="1" customWidth="1"/>
    <col min="8199" max="8199" width="4" bestFit="1" customWidth="1"/>
    <col min="8200" max="8200" width="12.140625" bestFit="1" customWidth="1"/>
    <col min="8201" max="8201" width="4" bestFit="1" customWidth="1"/>
    <col min="8202" max="8202" width="12.140625" bestFit="1" customWidth="1"/>
    <col min="8203" max="8203" width="4" bestFit="1" customWidth="1"/>
    <col min="8204" max="8204" width="12.140625" bestFit="1" customWidth="1"/>
    <col min="8205" max="8205" width="4" bestFit="1" customWidth="1"/>
    <col min="8206" max="8206" width="12.140625" bestFit="1" customWidth="1"/>
    <col min="8207" max="8207" width="4" bestFit="1" customWidth="1"/>
    <col min="8208" max="8208" width="12.140625" bestFit="1" customWidth="1"/>
    <col min="8209" max="8209" width="4" bestFit="1" customWidth="1"/>
    <col min="8210" max="8210" width="12.140625" bestFit="1" customWidth="1"/>
    <col min="8211" max="8211" width="4" bestFit="1" customWidth="1"/>
    <col min="8212" max="8212" width="12.140625" bestFit="1" customWidth="1"/>
    <col min="8213" max="8213" width="4" bestFit="1" customWidth="1"/>
    <col min="8214" max="8214" width="12.14062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140625" bestFit="1" customWidth="1"/>
    <col min="8219" max="8219" width="4" bestFit="1" customWidth="1"/>
    <col min="8220" max="8220" width="12.140625" bestFit="1" customWidth="1"/>
    <col min="8221" max="8221" width="4" bestFit="1" customWidth="1"/>
    <col min="8222" max="8222" width="12.140625" bestFit="1" customWidth="1"/>
    <col min="8223" max="8223" width="4" bestFit="1" customWidth="1"/>
    <col min="8224" max="8224" width="12.14062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12.140625" bestFit="1" customWidth="1"/>
    <col min="8229" max="8229" width="4" bestFit="1" customWidth="1"/>
    <col min="8230" max="8230" width="12.140625" bestFit="1" customWidth="1"/>
    <col min="8231" max="8231" width="4" bestFit="1" customWidth="1"/>
    <col min="8232" max="8232" width="12.140625" bestFit="1" customWidth="1"/>
    <col min="8233" max="8233" width="4" bestFit="1" customWidth="1"/>
    <col min="8234" max="8234" width="12.140625" bestFit="1" customWidth="1"/>
    <col min="8235" max="8235" width="4" bestFit="1" customWidth="1"/>
    <col min="8236" max="8236" width="12.140625" bestFit="1" customWidth="1"/>
    <col min="8237" max="8237" width="4" bestFit="1" customWidth="1"/>
    <col min="8238" max="8238" width="12.140625" bestFit="1" customWidth="1"/>
    <col min="8239" max="8239" width="4" bestFit="1" customWidth="1"/>
    <col min="8240" max="8240" width="12.140625" bestFit="1" customWidth="1"/>
    <col min="8241" max="8241" width="4" bestFit="1" customWidth="1"/>
    <col min="8242" max="8242" width="12.140625" bestFit="1" customWidth="1"/>
    <col min="8243" max="8243" width="4" bestFit="1" customWidth="1"/>
    <col min="8244" max="8244" width="12.140625" bestFit="1" customWidth="1"/>
    <col min="8245" max="8245" width="4" bestFit="1" customWidth="1"/>
    <col min="8246" max="8246" width="11.140625" bestFit="1" customWidth="1"/>
    <col min="8247" max="8247" width="4" bestFit="1" customWidth="1"/>
    <col min="8248" max="8248" width="12.140625" bestFit="1" customWidth="1"/>
    <col min="8249" max="8249" width="4" bestFit="1" customWidth="1"/>
    <col min="8250" max="8250" width="12.140625" bestFit="1" customWidth="1"/>
    <col min="8251" max="8251" width="4" bestFit="1" customWidth="1"/>
    <col min="8252" max="8252" width="12.140625" bestFit="1" customWidth="1"/>
    <col min="8253" max="8253" width="4" bestFit="1" customWidth="1"/>
    <col min="8254" max="8254" width="12.140625" bestFit="1" customWidth="1"/>
    <col min="8255" max="8255" width="4" bestFit="1" customWidth="1"/>
    <col min="8256" max="8256" width="12.140625" bestFit="1" customWidth="1"/>
    <col min="8257" max="8257" width="4" bestFit="1" customWidth="1"/>
    <col min="8258" max="8258" width="11.140625" bestFit="1" customWidth="1"/>
    <col min="8259" max="8259" width="4" bestFit="1" customWidth="1"/>
    <col min="8260" max="8260" width="12.140625" bestFit="1" customWidth="1"/>
    <col min="8261" max="8261" width="4" bestFit="1" customWidth="1"/>
    <col min="8262" max="8262" width="12.7109375" bestFit="1" customWidth="1"/>
    <col min="8263" max="8263" width="4" bestFit="1" customWidth="1"/>
    <col min="8264" max="8264" width="12.140625" bestFit="1" customWidth="1"/>
    <col min="8265" max="8265" width="4" bestFit="1" customWidth="1"/>
    <col min="8266" max="8266" width="11.140625" bestFit="1" customWidth="1"/>
    <col min="8267" max="8267" width="4" bestFit="1" customWidth="1"/>
    <col min="8268" max="8268" width="11.140625" bestFit="1" customWidth="1"/>
    <col min="8269" max="8269" width="4" bestFit="1" customWidth="1"/>
    <col min="8270" max="8270" width="11.140625" bestFit="1" customWidth="1"/>
    <col min="8271" max="8271" width="4" bestFit="1" customWidth="1"/>
    <col min="8272" max="8272" width="12.140625" bestFit="1" customWidth="1"/>
    <col min="8273" max="8273" width="4" bestFit="1" customWidth="1"/>
    <col min="8274" max="8274" width="12.7109375" bestFit="1" customWidth="1"/>
    <col min="8275" max="8275" width="4" bestFit="1" customWidth="1"/>
    <col min="8276" max="8276" width="12.140625" bestFit="1" customWidth="1"/>
    <col min="8277" max="8277" width="4" bestFit="1" customWidth="1"/>
    <col min="8278" max="8278" width="12.140625" bestFit="1" customWidth="1"/>
    <col min="8279" max="8279" width="4" bestFit="1" customWidth="1"/>
    <col min="8280" max="8280" width="12.140625" bestFit="1" customWidth="1"/>
    <col min="8281" max="8281" width="4" bestFit="1" customWidth="1"/>
    <col min="8282" max="8282" width="12.140625" bestFit="1" customWidth="1"/>
    <col min="8283" max="8283" width="4" bestFit="1" customWidth="1"/>
    <col min="8284" max="8284" width="11.140625" bestFit="1" customWidth="1"/>
    <col min="8285" max="8285" width="4" bestFit="1" customWidth="1"/>
    <col min="8286" max="8286" width="12.140625" bestFit="1" customWidth="1"/>
    <col min="8287" max="8287" width="4" bestFit="1" customWidth="1"/>
    <col min="8288" max="8288" width="12.140625" bestFit="1" customWidth="1"/>
    <col min="8289" max="8289" width="4" bestFit="1" customWidth="1"/>
    <col min="8290" max="8290" width="11.140625" bestFit="1" customWidth="1"/>
    <col min="8291" max="8291" width="4" bestFit="1" customWidth="1"/>
    <col min="8292" max="8292" width="12.140625" bestFit="1" customWidth="1"/>
    <col min="8293" max="8293" width="4" bestFit="1" customWidth="1"/>
    <col min="8294" max="8294" width="12.140625" bestFit="1" customWidth="1"/>
    <col min="8295" max="8295" width="4" bestFit="1" customWidth="1"/>
    <col min="8296" max="8296" width="12.140625" bestFit="1" customWidth="1"/>
    <col min="8297" max="8297" width="4" bestFit="1" customWidth="1"/>
    <col min="8298" max="8298" width="12.140625" bestFit="1" customWidth="1"/>
    <col min="8299" max="8299" width="4" bestFit="1" customWidth="1"/>
    <col min="8300" max="8300" width="12.140625" bestFit="1" customWidth="1"/>
    <col min="8301" max="8301" width="4" bestFit="1" customWidth="1"/>
    <col min="8302" max="8302" width="11.140625" bestFit="1" customWidth="1"/>
    <col min="8303" max="8303" width="4" bestFit="1" customWidth="1"/>
    <col min="8304" max="8304" width="12.140625" bestFit="1" customWidth="1"/>
    <col min="8305" max="8305" width="4" bestFit="1" customWidth="1"/>
    <col min="8306" max="8306" width="12.140625" bestFit="1" customWidth="1"/>
    <col min="8307" max="8307" width="4" bestFit="1" customWidth="1"/>
    <col min="8308" max="8308" width="12.140625" bestFit="1" customWidth="1"/>
    <col min="8309" max="8309" width="4" bestFit="1" customWidth="1"/>
    <col min="8310" max="8310" width="11.140625" bestFit="1" customWidth="1"/>
    <col min="8311" max="8311" width="4" bestFit="1" customWidth="1"/>
    <col min="8312" max="8312" width="11.140625" bestFit="1" customWidth="1"/>
    <col min="8313" max="8313" width="4" bestFit="1" customWidth="1"/>
    <col min="8314" max="8314" width="12.140625" bestFit="1" customWidth="1"/>
    <col min="8315" max="8315" width="4" bestFit="1" customWidth="1"/>
    <col min="8316" max="8316" width="11.140625" bestFit="1" customWidth="1"/>
    <col min="8317" max="8317" width="4" bestFit="1" customWidth="1"/>
    <col min="8318" max="8318" width="12.140625" bestFit="1" customWidth="1"/>
    <col min="8319" max="8319" width="4" bestFit="1" customWidth="1"/>
    <col min="8320" max="8320" width="12.140625" bestFit="1" customWidth="1"/>
    <col min="8321" max="8321" width="4" bestFit="1" customWidth="1"/>
    <col min="8322" max="8322" width="12.140625" bestFit="1" customWidth="1"/>
    <col min="8323" max="8323" width="4" bestFit="1" customWidth="1"/>
    <col min="8324" max="8324" width="12.140625" bestFit="1" customWidth="1"/>
    <col min="8325" max="8325" width="4" bestFit="1" customWidth="1"/>
    <col min="8326" max="8326" width="11.140625" bestFit="1" customWidth="1"/>
    <col min="8327" max="8327" width="4" bestFit="1" customWidth="1"/>
    <col min="8328" max="8328" width="10.140625" bestFit="1" customWidth="1"/>
    <col min="8329" max="8329" width="4" bestFit="1" customWidth="1"/>
    <col min="8330" max="8330" width="11.140625" bestFit="1" customWidth="1"/>
    <col min="8331" max="8331" width="4" bestFit="1" customWidth="1"/>
    <col min="8332" max="8332" width="12.140625" bestFit="1" customWidth="1"/>
    <col min="8333" max="8333" width="4" bestFit="1" customWidth="1"/>
    <col min="8334" max="8334" width="11.140625" bestFit="1" customWidth="1"/>
    <col min="8335" max="8335" width="4" bestFit="1" customWidth="1"/>
    <col min="8336" max="8336" width="12.140625" bestFit="1" customWidth="1"/>
    <col min="8337" max="8337" width="4" bestFit="1" customWidth="1"/>
    <col min="8338" max="8338" width="11.140625" bestFit="1" customWidth="1"/>
    <col min="8339" max="8339" width="4" bestFit="1" customWidth="1"/>
    <col min="8340" max="8340" width="12.140625" bestFit="1" customWidth="1"/>
    <col min="8341" max="8341" width="4" bestFit="1" customWidth="1"/>
    <col min="8342" max="8342" width="12.140625" bestFit="1" customWidth="1"/>
    <col min="8343" max="8343" width="4" bestFit="1" customWidth="1"/>
    <col min="8344" max="8344" width="12.140625" bestFit="1" customWidth="1"/>
    <col min="8345" max="8345" width="4" bestFit="1" customWidth="1"/>
    <col min="8346" max="8346" width="12.140625" bestFit="1" customWidth="1"/>
    <col min="8347" max="8347" width="4" bestFit="1" customWidth="1"/>
    <col min="8348" max="8348" width="12.140625" bestFit="1" customWidth="1"/>
    <col min="8349" max="8349" width="4" bestFit="1" customWidth="1"/>
    <col min="8350" max="8350" width="12.7109375" bestFit="1" customWidth="1"/>
    <col min="8351" max="8351" width="4" bestFit="1" customWidth="1"/>
    <col min="8352" max="8352" width="12.140625" bestFit="1" customWidth="1"/>
    <col min="8353" max="8353" width="4" bestFit="1" customWidth="1"/>
    <col min="8354" max="8354" width="11.140625" bestFit="1" customWidth="1"/>
    <col min="8355" max="8355" width="4" bestFit="1" customWidth="1"/>
    <col min="8356" max="8356" width="11.7109375" bestFit="1" customWidth="1"/>
    <col min="8357" max="8357" width="4" bestFit="1" customWidth="1"/>
    <col min="8358" max="8358" width="11.140625" bestFit="1" customWidth="1"/>
    <col min="8359" max="8359" width="4" bestFit="1" customWidth="1"/>
    <col min="8360" max="8360" width="12.140625" bestFit="1" customWidth="1"/>
    <col min="8361" max="8361" width="4" bestFit="1" customWidth="1"/>
    <col min="8362" max="8362" width="12.140625" bestFit="1" customWidth="1"/>
    <col min="8363" max="8363" width="4" bestFit="1" customWidth="1"/>
    <col min="8364" max="8364" width="12.140625" bestFit="1" customWidth="1"/>
    <col min="8365" max="8365" width="4" bestFit="1" customWidth="1"/>
    <col min="8366" max="8366" width="12.7109375" bestFit="1" customWidth="1"/>
    <col min="8367" max="8367" width="4" bestFit="1" customWidth="1"/>
    <col min="8368" max="8368" width="12.140625" bestFit="1" customWidth="1"/>
    <col min="8369" max="8369" width="4" bestFit="1" customWidth="1"/>
    <col min="8370" max="8370" width="12.140625" bestFit="1" customWidth="1"/>
    <col min="8371" max="8371" width="4" bestFit="1" customWidth="1"/>
    <col min="8372" max="8372" width="12.140625" bestFit="1" customWidth="1"/>
    <col min="8373" max="8373" width="4" bestFit="1" customWidth="1"/>
    <col min="8374" max="8374" width="11.140625" bestFit="1" customWidth="1"/>
    <col min="8375" max="8375" width="4" bestFit="1" customWidth="1"/>
    <col min="8376" max="8376" width="12.140625" bestFit="1" customWidth="1"/>
    <col min="8377" max="8377" width="4" bestFit="1" customWidth="1"/>
    <col min="8378" max="8378" width="12.140625" bestFit="1" customWidth="1"/>
    <col min="8379" max="8379" width="4" bestFit="1" customWidth="1"/>
    <col min="8380" max="8380" width="12.140625" bestFit="1" customWidth="1"/>
    <col min="8381" max="8381" width="4" bestFit="1" customWidth="1"/>
    <col min="8449" max="8449" width="46.42578125" bestFit="1" customWidth="1"/>
    <col min="8450" max="8450" width="12.42578125" bestFit="1" customWidth="1"/>
    <col min="8451" max="8451" width="4" bestFit="1" customWidth="1"/>
    <col min="8452" max="8452" width="12.140625" bestFit="1" customWidth="1"/>
    <col min="8453" max="8453" width="4" bestFit="1" customWidth="1"/>
    <col min="8454" max="8454" width="12.140625" bestFit="1" customWidth="1"/>
    <col min="8455" max="8455" width="4" bestFit="1" customWidth="1"/>
    <col min="8456" max="8456" width="12.140625" bestFit="1" customWidth="1"/>
    <col min="8457" max="8457" width="4" bestFit="1" customWidth="1"/>
    <col min="8458" max="8458" width="12.140625" bestFit="1" customWidth="1"/>
    <col min="8459" max="8459" width="4" bestFit="1" customWidth="1"/>
    <col min="8460" max="8460" width="12.140625" bestFit="1" customWidth="1"/>
    <col min="8461" max="8461" width="4" bestFit="1" customWidth="1"/>
    <col min="8462" max="8462" width="12.140625" bestFit="1" customWidth="1"/>
    <col min="8463" max="8463" width="4" bestFit="1" customWidth="1"/>
    <col min="8464" max="8464" width="12.140625" bestFit="1" customWidth="1"/>
    <col min="8465" max="8465" width="4" bestFit="1" customWidth="1"/>
    <col min="8466" max="8466" width="12.140625" bestFit="1" customWidth="1"/>
    <col min="8467" max="8467" width="4" bestFit="1" customWidth="1"/>
    <col min="8468" max="8468" width="12.140625" bestFit="1" customWidth="1"/>
    <col min="8469" max="8469" width="4" bestFit="1" customWidth="1"/>
    <col min="8470" max="8470" width="12.14062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140625" bestFit="1" customWidth="1"/>
    <col min="8475" max="8475" width="4" bestFit="1" customWidth="1"/>
    <col min="8476" max="8476" width="12.140625" bestFit="1" customWidth="1"/>
    <col min="8477" max="8477" width="4" bestFit="1" customWidth="1"/>
    <col min="8478" max="8478" width="12.140625" bestFit="1" customWidth="1"/>
    <col min="8479" max="8479" width="4" bestFit="1" customWidth="1"/>
    <col min="8480" max="8480" width="12.14062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12.140625" bestFit="1" customWidth="1"/>
    <col min="8485" max="8485" width="4" bestFit="1" customWidth="1"/>
    <col min="8486" max="8486" width="12.140625" bestFit="1" customWidth="1"/>
    <col min="8487" max="8487" width="4" bestFit="1" customWidth="1"/>
    <col min="8488" max="8488" width="12.140625" bestFit="1" customWidth="1"/>
    <col min="8489" max="8489" width="4" bestFit="1" customWidth="1"/>
    <col min="8490" max="8490" width="12.140625" bestFit="1" customWidth="1"/>
    <col min="8491" max="8491" width="4" bestFit="1" customWidth="1"/>
    <col min="8492" max="8492" width="12.140625" bestFit="1" customWidth="1"/>
    <col min="8493" max="8493" width="4" bestFit="1" customWidth="1"/>
    <col min="8494" max="8494" width="12.140625" bestFit="1" customWidth="1"/>
    <col min="8495" max="8495" width="4" bestFit="1" customWidth="1"/>
    <col min="8496" max="8496" width="12.140625" bestFit="1" customWidth="1"/>
    <col min="8497" max="8497" width="4" bestFit="1" customWidth="1"/>
    <col min="8498" max="8498" width="12.140625" bestFit="1" customWidth="1"/>
    <col min="8499" max="8499" width="4" bestFit="1" customWidth="1"/>
    <col min="8500" max="8500" width="12.140625" bestFit="1" customWidth="1"/>
    <col min="8501" max="8501" width="4" bestFit="1" customWidth="1"/>
    <col min="8502" max="8502" width="11.140625" bestFit="1" customWidth="1"/>
    <col min="8503" max="8503" width="4" bestFit="1" customWidth="1"/>
    <col min="8504" max="8504" width="12.140625" bestFit="1" customWidth="1"/>
    <col min="8505" max="8505" width="4" bestFit="1" customWidth="1"/>
    <col min="8506" max="8506" width="12.140625" bestFit="1" customWidth="1"/>
    <col min="8507" max="8507" width="4" bestFit="1" customWidth="1"/>
    <col min="8508" max="8508" width="12.140625" bestFit="1" customWidth="1"/>
    <col min="8509" max="8509" width="4" bestFit="1" customWidth="1"/>
    <col min="8510" max="8510" width="12.140625" bestFit="1" customWidth="1"/>
    <col min="8511" max="8511" width="4" bestFit="1" customWidth="1"/>
    <col min="8512" max="8512" width="12.140625" bestFit="1" customWidth="1"/>
    <col min="8513" max="8513" width="4" bestFit="1" customWidth="1"/>
    <col min="8514" max="8514" width="11.140625" bestFit="1" customWidth="1"/>
    <col min="8515" max="8515" width="4" bestFit="1" customWidth="1"/>
    <col min="8516" max="8516" width="12.140625" bestFit="1" customWidth="1"/>
    <col min="8517" max="8517" width="4" bestFit="1" customWidth="1"/>
    <col min="8518" max="8518" width="12.7109375" bestFit="1" customWidth="1"/>
    <col min="8519" max="8519" width="4" bestFit="1" customWidth="1"/>
    <col min="8520" max="8520" width="12.140625" bestFit="1" customWidth="1"/>
    <col min="8521" max="8521" width="4" bestFit="1" customWidth="1"/>
    <col min="8522" max="8522" width="11.140625" bestFit="1" customWidth="1"/>
    <col min="8523" max="8523" width="4" bestFit="1" customWidth="1"/>
    <col min="8524" max="8524" width="11.140625" bestFit="1" customWidth="1"/>
    <col min="8525" max="8525" width="4" bestFit="1" customWidth="1"/>
    <col min="8526" max="8526" width="11.140625" bestFit="1" customWidth="1"/>
    <col min="8527" max="8527" width="4" bestFit="1" customWidth="1"/>
    <col min="8528" max="8528" width="12.140625" bestFit="1" customWidth="1"/>
    <col min="8529" max="8529" width="4" bestFit="1" customWidth="1"/>
    <col min="8530" max="8530" width="12.7109375" bestFit="1" customWidth="1"/>
    <col min="8531" max="8531" width="4" bestFit="1" customWidth="1"/>
    <col min="8532" max="8532" width="12.140625" bestFit="1" customWidth="1"/>
    <col min="8533" max="8533" width="4" bestFit="1" customWidth="1"/>
    <col min="8534" max="8534" width="12.140625" bestFit="1" customWidth="1"/>
    <col min="8535" max="8535" width="4" bestFit="1" customWidth="1"/>
    <col min="8536" max="8536" width="12.140625" bestFit="1" customWidth="1"/>
    <col min="8537" max="8537" width="4" bestFit="1" customWidth="1"/>
    <col min="8538" max="8538" width="12.140625" bestFit="1" customWidth="1"/>
    <col min="8539" max="8539" width="4" bestFit="1" customWidth="1"/>
    <col min="8540" max="8540" width="11.140625" bestFit="1" customWidth="1"/>
    <col min="8541" max="8541" width="4" bestFit="1" customWidth="1"/>
    <col min="8542" max="8542" width="12.140625" bestFit="1" customWidth="1"/>
    <col min="8543" max="8543" width="4" bestFit="1" customWidth="1"/>
    <col min="8544" max="8544" width="12.140625" bestFit="1" customWidth="1"/>
    <col min="8545" max="8545" width="4" bestFit="1" customWidth="1"/>
    <col min="8546" max="8546" width="11.140625" bestFit="1" customWidth="1"/>
    <col min="8547" max="8547" width="4" bestFit="1" customWidth="1"/>
    <col min="8548" max="8548" width="12.140625" bestFit="1" customWidth="1"/>
    <col min="8549" max="8549" width="4" bestFit="1" customWidth="1"/>
    <col min="8550" max="8550" width="12.140625" bestFit="1" customWidth="1"/>
    <col min="8551" max="8551" width="4" bestFit="1" customWidth="1"/>
    <col min="8552" max="8552" width="12.140625" bestFit="1" customWidth="1"/>
    <col min="8553" max="8553" width="4" bestFit="1" customWidth="1"/>
    <col min="8554" max="8554" width="12.140625" bestFit="1" customWidth="1"/>
    <col min="8555" max="8555" width="4" bestFit="1" customWidth="1"/>
    <col min="8556" max="8556" width="12.140625" bestFit="1" customWidth="1"/>
    <col min="8557" max="8557" width="4" bestFit="1" customWidth="1"/>
    <col min="8558" max="8558" width="11.140625" bestFit="1" customWidth="1"/>
    <col min="8559" max="8559" width="4" bestFit="1" customWidth="1"/>
    <col min="8560" max="8560" width="12.140625" bestFit="1" customWidth="1"/>
    <col min="8561" max="8561" width="4" bestFit="1" customWidth="1"/>
    <col min="8562" max="8562" width="12.140625" bestFit="1" customWidth="1"/>
    <col min="8563" max="8563" width="4" bestFit="1" customWidth="1"/>
    <col min="8564" max="8564" width="12.140625" bestFit="1" customWidth="1"/>
    <col min="8565" max="8565" width="4" bestFit="1" customWidth="1"/>
    <col min="8566" max="8566" width="11.140625" bestFit="1" customWidth="1"/>
    <col min="8567" max="8567" width="4" bestFit="1" customWidth="1"/>
    <col min="8568" max="8568" width="11.140625" bestFit="1" customWidth="1"/>
    <col min="8569" max="8569" width="4" bestFit="1" customWidth="1"/>
    <col min="8570" max="8570" width="12.140625" bestFit="1" customWidth="1"/>
    <col min="8571" max="8571" width="4" bestFit="1" customWidth="1"/>
    <col min="8572" max="8572" width="11.140625" bestFit="1" customWidth="1"/>
    <col min="8573" max="8573" width="4" bestFit="1" customWidth="1"/>
    <col min="8574" max="8574" width="12.140625" bestFit="1" customWidth="1"/>
    <col min="8575" max="8575" width="4" bestFit="1" customWidth="1"/>
    <col min="8576" max="8576" width="12.140625" bestFit="1" customWidth="1"/>
    <col min="8577" max="8577" width="4" bestFit="1" customWidth="1"/>
    <col min="8578" max="8578" width="12.140625" bestFit="1" customWidth="1"/>
    <col min="8579" max="8579" width="4" bestFit="1" customWidth="1"/>
    <col min="8580" max="8580" width="12.140625" bestFit="1" customWidth="1"/>
    <col min="8581" max="8581" width="4" bestFit="1" customWidth="1"/>
    <col min="8582" max="8582" width="11.140625" bestFit="1" customWidth="1"/>
    <col min="8583" max="8583" width="4" bestFit="1" customWidth="1"/>
    <col min="8584" max="8584" width="10.140625" bestFit="1" customWidth="1"/>
    <col min="8585" max="8585" width="4" bestFit="1" customWidth="1"/>
    <col min="8586" max="8586" width="11.140625" bestFit="1" customWidth="1"/>
    <col min="8587" max="8587" width="4" bestFit="1" customWidth="1"/>
    <col min="8588" max="8588" width="12.140625" bestFit="1" customWidth="1"/>
    <col min="8589" max="8589" width="4" bestFit="1" customWidth="1"/>
    <col min="8590" max="8590" width="11.140625" bestFit="1" customWidth="1"/>
    <col min="8591" max="8591" width="4" bestFit="1" customWidth="1"/>
    <col min="8592" max="8592" width="12.140625" bestFit="1" customWidth="1"/>
    <col min="8593" max="8593" width="4" bestFit="1" customWidth="1"/>
    <col min="8594" max="8594" width="11.140625" bestFit="1" customWidth="1"/>
    <col min="8595" max="8595" width="4" bestFit="1" customWidth="1"/>
    <col min="8596" max="8596" width="12.140625" bestFit="1" customWidth="1"/>
    <col min="8597" max="8597" width="4" bestFit="1" customWidth="1"/>
    <col min="8598" max="8598" width="12.140625" bestFit="1" customWidth="1"/>
    <col min="8599" max="8599" width="4" bestFit="1" customWidth="1"/>
    <col min="8600" max="8600" width="12.140625" bestFit="1" customWidth="1"/>
    <col min="8601" max="8601" width="4" bestFit="1" customWidth="1"/>
    <col min="8602" max="8602" width="12.140625" bestFit="1" customWidth="1"/>
    <col min="8603" max="8603" width="4" bestFit="1" customWidth="1"/>
    <col min="8604" max="8604" width="12.140625" bestFit="1" customWidth="1"/>
    <col min="8605" max="8605" width="4" bestFit="1" customWidth="1"/>
    <col min="8606" max="8606" width="12.7109375" bestFit="1" customWidth="1"/>
    <col min="8607" max="8607" width="4" bestFit="1" customWidth="1"/>
    <col min="8608" max="8608" width="12.140625" bestFit="1" customWidth="1"/>
    <col min="8609" max="8609" width="4" bestFit="1" customWidth="1"/>
    <col min="8610" max="8610" width="11.140625" bestFit="1" customWidth="1"/>
    <col min="8611" max="8611" width="4" bestFit="1" customWidth="1"/>
    <col min="8612" max="8612" width="11.7109375" bestFit="1" customWidth="1"/>
    <col min="8613" max="8613" width="4" bestFit="1" customWidth="1"/>
    <col min="8614" max="8614" width="11.140625" bestFit="1" customWidth="1"/>
    <col min="8615" max="8615" width="4" bestFit="1" customWidth="1"/>
    <col min="8616" max="8616" width="12.140625" bestFit="1" customWidth="1"/>
    <col min="8617" max="8617" width="4" bestFit="1" customWidth="1"/>
    <col min="8618" max="8618" width="12.140625" bestFit="1" customWidth="1"/>
    <col min="8619" max="8619" width="4" bestFit="1" customWidth="1"/>
    <col min="8620" max="8620" width="12.140625" bestFit="1" customWidth="1"/>
    <col min="8621" max="8621" width="4" bestFit="1" customWidth="1"/>
    <col min="8622" max="8622" width="12.7109375" bestFit="1" customWidth="1"/>
    <col min="8623" max="8623" width="4" bestFit="1" customWidth="1"/>
    <col min="8624" max="8624" width="12.140625" bestFit="1" customWidth="1"/>
    <col min="8625" max="8625" width="4" bestFit="1" customWidth="1"/>
    <col min="8626" max="8626" width="12.140625" bestFit="1" customWidth="1"/>
    <col min="8627" max="8627" width="4" bestFit="1" customWidth="1"/>
    <col min="8628" max="8628" width="12.140625" bestFit="1" customWidth="1"/>
    <col min="8629" max="8629" width="4" bestFit="1" customWidth="1"/>
    <col min="8630" max="8630" width="11.140625" bestFit="1" customWidth="1"/>
    <col min="8631" max="8631" width="4" bestFit="1" customWidth="1"/>
    <col min="8632" max="8632" width="12.140625" bestFit="1" customWidth="1"/>
    <col min="8633" max="8633" width="4" bestFit="1" customWidth="1"/>
    <col min="8634" max="8634" width="12.140625" bestFit="1" customWidth="1"/>
    <col min="8635" max="8635" width="4" bestFit="1" customWidth="1"/>
    <col min="8636" max="8636" width="12.140625" bestFit="1" customWidth="1"/>
    <col min="8637" max="8637" width="4" bestFit="1" customWidth="1"/>
    <col min="8705" max="8705" width="46.42578125" bestFit="1" customWidth="1"/>
    <col min="8706" max="8706" width="12.42578125" bestFit="1" customWidth="1"/>
    <col min="8707" max="8707" width="4" bestFit="1" customWidth="1"/>
    <col min="8708" max="8708" width="12.140625" bestFit="1" customWidth="1"/>
    <col min="8709" max="8709" width="4" bestFit="1" customWidth="1"/>
    <col min="8710" max="8710" width="12.140625" bestFit="1" customWidth="1"/>
    <col min="8711" max="8711" width="4" bestFit="1" customWidth="1"/>
    <col min="8712" max="8712" width="12.140625" bestFit="1" customWidth="1"/>
    <col min="8713" max="8713" width="4" bestFit="1" customWidth="1"/>
    <col min="8714" max="8714" width="12.140625" bestFit="1" customWidth="1"/>
    <col min="8715" max="8715" width="4" bestFit="1" customWidth="1"/>
    <col min="8716" max="8716" width="12.140625" bestFit="1" customWidth="1"/>
    <col min="8717" max="8717" width="4" bestFit="1" customWidth="1"/>
    <col min="8718" max="8718" width="12.140625" bestFit="1" customWidth="1"/>
    <col min="8719" max="8719" width="4" bestFit="1" customWidth="1"/>
    <col min="8720" max="8720" width="12.140625" bestFit="1" customWidth="1"/>
    <col min="8721" max="8721" width="4" bestFit="1" customWidth="1"/>
    <col min="8722" max="8722" width="12.140625" bestFit="1" customWidth="1"/>
    <col min="8723" max="8723" width="4" bestFit="1" customWidth="1"/>
    <col min="8724" max="8724" width="12.140625" bestFit="1" customWidth="1"/>
    <col min="8725" max="8725" width="4" bestFit="1" customWidth="1"/>
    <col min="8726" max="8726" width="12.14062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140625" bestFit="1" customWidth="1"/>
    <col min="8731" max="8731" width="4" bestFit="1" customWidth="1"/>
    <col min="8732" max="8732" width="12.140625" bestFit="1" customWidth="1"/>
    <col min="8733" max="8733" width="4" bestFit="1" customWidth="1"/>
    <col min="8734" max="8734" width="12.140625" bestFit="1" customWidth="1"/>
    <col min="8735" max="8735" width="4" bestFit="1" customWidth="1"/>
    <col min="8736" max="8736" width="12.14062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12.140625" bestFit="1" customWidth="1"/>
    <col min="8741" max="8741" width="4" bestFit="1" customWidth="1"/>
    <col min="8742" max="8742" width="12.140625" bestFit="1" customWidth="1"/>
    <col min="8743" max="8743" width="4" bestFit="1" customWidth="1"/>
    <col min="8744" max="8744" width="12.140625" bestFit="1" customWidth="1"/>
    <col min="8745" max="8745" width="4" bestFit="1" customWidth="1"/>
    <col min="8746" max="8746" width="12.140625" bestFit="1" customWidth="1"/>
    <col min="8747" max="8747" width="4" bestFit="1" customWidth="1"/>
    <col min="8748" max="8748" width="12.140625" bestFit="1" customWidth="1"/>
    <col min="8749" max="8749" width="4" bestFit="1" customWidth="1"/>
    <col min="8750" max="8750" width="12.140625" bestFit="1" customWidth="1"/>
    <col min="8751" max="8751" width="4" bestFit="1" customWidth="1"/>
    <col min="8752" max="8752" width="12.140625" bestFit="1" customWidth="1"/>
    <col min="8753" max="8753" width="4" bestFit="1" customWidth="1"/>
    <col min="8754" max="8754" width="12.140625" bestFit="1" customWidth="1"/>
    <col min="8755" max="8755" width="4" bestFit="1" customWidth="1"/>
    <col min="8756" max="8756" width="12.140625" bestFit="1" customWidth="1"/>
    <col min="8757" max="8757" width="4" bestFit="1" customWidth="1"/>
    <col min="8758" max="8758" width="11.140625" bestFit="1" customWidth="1"/>
    <col min="8759" max="8759" width="4" bestFit="1" customWidth="1"/>
    <col min="8760" max="8760" width="12.140625" bestFit="1" customWidth="1"/>
    <col min="8761" max="8761" width="4" bestFit="1" customWidth="1"/>
    <col min="8762" max="8762" width="12.140625" bestFit="1" customWidth="1"/>
    <col min="8763" max="8763" width="4" bestFit="1" customWidth="1"/>
    <col min="8764" max="8764" width="12.140625" bestFit="1" customWidth="1"/>
    <col min="8765" max="8765" width="4" bestFit="1" customWidth="1"/>
    <col min="8766" max="8766" width="12.140625" bestFit="1" customWidth="1"/>
    <col min="8767" max="8767" width="4" bestFit="1" customWidth="1"/>
    <col min="8768" max="8768" width="12.140625" bestFit="1" customWidth="1"/>
    <col min="8769" max="8769" width="4" bestFit="1" customWidth="1"/>
    <col min="8770" max="8770" width="11.140625" bestFit="1" customWidth="1"/>
    <col min="8771" max="8771" width="4" bestFit="1" customWidth="1"/>
    <col min="8772" max="8772" width="12.140625" bestFit="1" customWidth="1"/>
    <col min="8773" max="8773" width="4" bestFit="1" customWidth="1"/>
    <col min="8774" max="8774" width="12.7109375" bestFit="1" customWidth="1"/>
    <col min="8775" max="8775" width="4" bestFit="1" customWidth="1"/>
    <col min="8776" max="8776" width="12.140625" bestFit="1" customWidth="1"/>
    <col min="8777" max="8777" width="4" bestFit="1" customWidth="1"/>
    <col min="8778" max="8778" width="11.140625" bestFit="1" customWidth="1"/>
    <col min="8779" max="8779" width="4" bestFit="1" customWidth="1"/>
    <col min="8780" max="8780" width="11.140625" bestFit="1" customWidth="1"/>
    <col min="8781" max="8781" width="4" bestFit="1" customWidth="1"/>
    <col min="8782" max="8782" width="11.140625" bestFit="1" customWidth="1"/>
    <col min="8783" max="8783" width="4" bestFit="1" customWidth="1"/>
    <col min="8784" max="8784" width="12.140625" bestFit="1" customWidth="1"/>
    <col min="8785" max="8785" width="4" bestFit="1" customWidth="1"/>
    <col min="8786" max="8786" width="12.7109375" bestFit="1" customWidth="1"/>
    <col min="8787" max="8787" width="4" bestFit="1" customWidth="1"/>
    <col min="8788" max="8788" width="12.140625" bestFit="1" customWidth="1"/>
    <col min="8789" max="8789" width="4" bestFit="1" customWidth="1"/>
    <col min="8790" max="8790" width="12.140625" bestFit="1" customWidth="1"/>
    <col min="8791" max="8791" width="4" bestFit="1" customWidth="1"/>
    <col min="8792" max="8792" width="12.140625" bestFit="1" customWidth="1"/>
    <col min="8793" max="8793" width="4" bestFit="1" customWidth="1"/>
    <col min="8794" max="8794" width="12.140625" bestFit="1" customWidth="1"/>
    <col min="8795" max="8795" width="4" bestFit="1" customWidth="1"/>
    <col min="8796" max="8796" width="11.140625" bestFit="1" customWidth="1"/>
    <col min="8797" max="8797" width="4" bestFit="1" customWidth="1"/>
    <col min="8798" max="8798" width="12.140625" bestFit="1" customWidth="1"/>
    <col min="8799" max="8799" width="4" bestFit="1" customWidth="1"/>
    <col min="8800" max="8800" width="12.140625" bestFit="1" customWidth="1"/>
    <col min="8801" max="8801" width="4" bestFit="1" customWidth="1"/>
    <col min="8802" max="8802" width="11.140625" bestFit="1" customWidth="1"/>
    <col min="8803" max="8803" width="4" bestFit="1" customWidth="1"/>
    <col min="8804" max="8804" width="12.140625" bestFit="1" customWidth="1"/>
    <col min="8805" max="8805" width="4" bestFit="1" customWidth="1"/>
    <col min="8806" max="8806" width="12.140625" bestFit="1" customWidth="1"/>
    <col min="8807" max="8807" width="4" bestFit="1" customWidth="1"/>
    <col min="8808" max="8808" width="12.140625" bestFit="1" customWidth="1"/>
    <col min="8809" max="8809" width="4" bestFit="1" customWidth="1"/>
    <col min="8810" max="8810" width="12.140625" bestFit="1" customWidth="1"/>
    <col min="8811" max="8811" width="4" bestFit="1" customWidth="1"/>
    <col min="8812" max="8812" width="12.140625" bestFit="1" customWidth="1"/>
    <col min="8813" max="8813" width="4" bestFit="1" customWidth="1"/>
    <col min="8814" max="8814" width="11.140625" bestFit="1" customWidth="1"/>
    <col min="8815" max="8815" width="4" bestFit="1" customWidth="1"/>
    <col min="8816" max="8816" width="12.140625" bestFit="1" customWidth="1"/>
    <col min="8817" max="8817" width="4" bestFit="1" customWidth="1"/>
    <col min="8818" max="8818" width="12.140625" bestFit="1" customWidth="1"/>
    <col min="8819" max="8819" width="4" bestFit="1" customWidth="1"/>
    <col min="8820" max="8820" width="12.140625" bestFit="1" customWidth="1"/>
    <col min="8821" max="8821" width="4" bestFit="1" customWidth="1"/>
    <col min="8822" max="8822" width="11.140625" bestFit="1" customWidth="1"/>
    <col min="8823" max="8823" width="4" bestFit="1" customWidth="1"/>
    <col min="8824" max="8824" width="11.140625" bestFit="1" customWidth="1"/>
    <col min="8825" max="8825" width="4" bestFit="1" customWidth="1"/>
    <col min="8826" max="8826" width="12.140625" bestFit="1" customWidth="1"/>
    <col min="8827" max="8827" width="4" bestFit="1" customWidth="1"/>
    <col min="8828" max="8828" width="11.140625" bestFit="1" customWidth="1"/>
    <col min="8829" max="8829" width="4" bestFit="1" customWidth="1"/>
    <col min="8830" max="8830" width="12.140625" bestFit="1" customWidth="1"/>
    <col min="8831" max="8831" width="4" bestFit="1" customWidth="1"/>
    <col min="8832" max="8832" width="12.140625" bestFit="1" customWidth="1"/>
    <col min="8833" max="8833" width="4" bestFit="1" customWidth="1"/>
    <col min="8834" max="8834" width="12.140625" bestFit="1" customWidth="1"/>
    <col min="8835" max="8835" width="4" bestFit="1" customWidth="1"/>
    <col min="8836" max="8836" width="12.140625" bestFit="1" customWidth="1"/>
    <col min="8837" max="8837" width="4" bestFit="1" customWidth="1"/>
    <col min="8838" max="8838" width="11.140625" bestFit="1" customWidth="1"/>
    <col min="8839" max="8839" width="4" bestFit="1" customWidth="1"/>
    <col min="8840" max="8840" width="10.140625" bestFit="1" customWidth="1"/>
    <col min="8841" max="8841" width="4" bestFit="1" customWidth="1"/>
    <col min="8842" max="8842" width="11.140625" bestFit="1" customWidth="1"/>
    <col min="8843" max="8843" width="4" bestFit="1" customWidth="1"/>
    <col min="8844" max="8844" width="12.140625" bestFit="1" customWidth="1"/>
    <col min="8845" max="8845" width="4" bestFit="1" customWidth="1"/>
    <col min="8846" max="8846" width="11.140625" bestFit="1" customWidth="1"/>
    <col min="8847" max="8847" width="4" bestFit="1" customWidth="1"/>
    <col min="8848" max="8848" width="12.140625" bestFit="1" customWidth="1"/>
    <col min="8849" max="8849" width="4" bestFit="1" customWidth="1"/>
    <col min="8850" max="8850" width="11.140625" bestFit="1" customWidth="1"/>
    <col min="8851" max="8851" width="4" bestFit="1" customWidth="1"/>
    <col min="8852" max="8852" width="12.140625" bestFit="1" customWidth="1"/>
    <col min="8853" max="8853" width="4" bestFit="1" customWidth="1"/>
    <col min="8854" max="8854" width="12.140625" bestFit="1" customWidth="1"/>
    <col min="8855" max="8855" width="4" bestFit="1" customWidth="1"/>
    <col min="8856" max="8856" width="12.140625" bestFit="1" customWidth="1"/>
    <col min="8857" max="8857" width="4" bestFit="1" customWidth="1"/>
    <col min="8858" max="8858" width="12.140625" bestFit="1" customWidth="1"/>
    <col min="8859" max="8859" width="4" bestFit="1" customWidth="1"/>
    <col min="8860" max="8860" width="12.140625" bestFit="1" customWidth="1"/>
    <col min="8861" max="8861" width="4" bestFit="1" customWidth="1"/>
    <col min="8862" max="8862" width="12.7109375" bestFit="1" customWidth="1"/>
    <col min="8863" max="8863" width="4" bestFit="1" customWidth="1"/>
    <col min="8864" max="8864" width="12.140625" bestFit="1" customWidth="1"/>
    <col min="8865" max="8865" width="4" bestFit="1" customWidth="1"/>
    <col min="8866" max="8866" width="11.140625" bestFit="1" customWidth="1"/>
    <col min="8867" max="8867" width="4" bestFit="1" customWidth="1"/>
    <col min="8868" max="8868" width="11.7109375" bestFit="1" customWidth="1"/>
    <col min="8869" max="8869" width="4" bestFit="1" customWidth="1"/>
    <col min="8870" max="8870" width="11.140625" bestFit="1" customWidth="1"/>
    <col min="8871" max="8871" width="4" bestFit="1" customWidth="1"/>
    <col min="8872" max="8872" width="12.140625" bestFit="1" customWidth="1"/>
    <col min="8873" max="8873" width="4" bestFit="1" customWidth="1"/>
    <col min="8874" max="8874" width="12.140625" bestFit="1" customWidth="1"/>
    <col min="8875" max="8875" width="4" bestFit="1" customWidth="1"/>
    <col min="8876" max="8876" width="12.140625" bestFit="1" customWidth="1"/>
    <col min="8877" max="8877" width="4" bestFit="1" customWidth="1"/>
    <col min="8878" max="8878" width="12.7109375" bestFit="1" customWidth="1"/>
    <col min="8879" max="8879" width="4" bestFit="1" customWidth="1"/>
    <col min="8880" max="8880" width="12.140625" bestFit="1" customWidth="1"/>
    <col min="8881" max="8881" width="4" bestFit="1" customWidth="1"/>
    <col min="8882" max="8882" width="12.140625" bestFit="1" customWidth="1"/>
    <col min="8883" max="8883" width="4" bestFit="1" customWidth="1"/>
    <col min="8884" max="8884" width="12.140625" bestFit="1" customWidth="1"/>
    <col min="8885" max="8885" width="4" bestFit="1" customWidth="1"/>
    <col min="8886" max="8886" width="11.140625" bestFit="1" customWidth="1"/>
    <col min="8887" max="8887" width="4" bestFit="1" customWidth="1"/>
    <col min="8888" max="8888" width="12.140625" bestFit="1" customWidth="1"/>
    <col min="8889" max="8889" width="4" bestFit="1" customWidth="1"/>
    <col min="8890" max="8890" width="12.140625" bestFit="1" customWidth="1"/>
    <col min="8891" max="8891" width="4" bestFit="1" customWidth="1"/>
    <col min="8892" max="8892" width="12.140625" bestFit="1" customWidth="1"/>
    <col min="8893" max="8893" width="4" bestFit="1" customWidth="1"/>
    <col min="8961" max="8961" width="46.42578125" bestFit="1" customWidth="1"/>
    <col min="8962" max="8962" width="12.42578125" bestFit="1" customWidth="1"/>
    <col min="8963" max="8963" width="4" bestFit="1" customWidth="1"/>
    <col min="8964" max="8964" width="12.140625" bestFit="1" customWidth="1"/>
    <col min="8965" max="8965" width="4" bestFit="1" customWidth="1"/>
    <col min="8966" max="8966" width="12.140625" bestFit="1" customWidth="1"/>
    <col min="8967" max="8967" width="4" bestFit="1" customWidth="1"/>
    <col min="8968" max="8968" width="12.140625" bestFit="1" customWidth="1"/>
    <col min="8969" max="8969" width="4" bestFit="1" customWidth="1"/>
    <col min="8970" max="8970" width="12.140625" bestFit="1" customWidth="1"/>
    <col min="8971" max="8971" width="4" bestFit="1" customWidth="1"/>
    <col min="8972" max="8972" width="12.140625" bestFit="1" customWidth="1"/>
    <col min="8973" max="8973" width="4" bestFit="1" customWidth="1"/>
    <col min="8974" max="8974" width="12.140625" bestFit="1" customWidth="1"/>
    <col min="8975" max="8975" width="4" bestFit="1" customWidth="1"/>
    <col min="8976" max="8976" width="12.140625" bestFit="1" customWidth="1"/>
    <col min="8977" max="8977" width="4" bestFit="1" customWidth="1"/>
    <col min="8978" max="8978" width="12.140625" bestFit="1" customWidth="1"/>
    <col min="8979" max="8979" width="4" bestFit="1" customWidth="1"/>
    <col min="8980" max="8980" width="12.140625" bestFit="1" customWidth="1"/>
    <col min="8981" max="8981" width="4" bestFit="1" customWidth="1"/>
    <col min="8982" max="8982" width="12.14062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140625" bestFit="1" customWidth="1"/>
    <col min="8987" max="8987" width="4" bestFit="1" customWidth="1"/>
    <col min="8988" max="8988" width="12.140625" bestFit="1" customWidth="1"/>
    <col min="8989" max="8989" width="4" bestFit="1" customWidth="1"/>
    <col min="8990" max="8990" width="12.140625" bestFit="1" customWidth="1"/>
    <col min="8991" max="8991" width="4" bestFit="1" customWidth="1"/>
    <col min="8992" max="8992" width="12.14062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12.140625" bestFit="1" customWidth="1"/>
    <col min="8997" max="8997" width="4" bestFit="1" customWidth="1"/>
    <col min="8998" max="8998" width="12.140625" bestFit="1" customWidth="1"/>
    <col min="8999" max="8999" width="4" bestFit="1" customWidth="1"/>
    <col min="9000" max="9000" width="12.140625" bestFit="1" customWidth="1"/>
    <col min="9001" max="9001" width="4" bestFit="1" customWidth="1"/>
    <col min="9002" max="9002" width="12.140625" bestFit="1" customWidth="1"/>
    <col min="9003" max="9003" width="4" bestFit="1" customWidth="1"/>
    <col min="9004" max="9004" width="12.140625" bestFit="1" customWidth="1"/>
    <col min="9005" max="9005" width="4" bestFit="1" customWidth="1"/>
    <col min="9006" max="9006" width="12.140625" bestFit="1" customWidth="1"/>
    <col min="9007" max="9007" width="4" bestFit="1" customWidth="1"/>
    <col min="9008" max="9008" width="12.140625" bestFit="1" customWidth="1"/>
    <col min="9009" max="9009" width="4" bestFit="1" customWidth="1"/>
    <col min="9010" max="9010" width="12.140625" bestFit="1" customWidth="1"/>
    <col min="9011" max="9011" width="4" bestFit="1" customWidth="1"/>
    <col min="9012" max="9012" width="12.140625" bestFit="1" customWidth="1"/>
    <col min="9013" max="9013" width="4" bestFit="1" customWidth="1"/>
    <col min="9014" max="9014" width="11.140625" bestFit="1" customWidth="1"/>
    <col min="9015" max="9015" width="4" bestFit="1" customWidth="1"/>
    <col min="9016" max="9016" width="12.140625" bestFit="1" customWidth="1"/>
    <col min="9017" max="9017" width="4" bestFit="1" customWidth="1"/>
    <col min="9018" max="9018" width="12.140625" bestFit="1" customWidth="1"/>
    <col min="9019" max="9019" width="4" bestFit="1" customWidth="1"/>
    <col min="9020" max="9020" width="12.140625" bestFit="1" customWidth="1"/>
    <col min="9021" max="9021" width="4" bestFit="1" customWidth="1"/>
    <col min="9022" max="9022" width="12.140625" bestFit="1" customWidth="1"/>
    <col min="9023" max="9023" width="4" bestFit="1" customWidth="1"/>
    <col min="9024" max="9024" width="12.140625" bestFit="1" customWidth="1"/>
    <col min="9025" max="9025" width="4" bestFit="1" customWidth="1"/>
    <col min="9026" max="9026" width="11.140625" bestFit="1" customWidth="1"/>
    <col min="9027" max="9027" width="4" bestFit="1" customWidth="1"/>
    <col min="9028" max="9028" width="12.140625" bestFit="1" customWidth="1"/>
    <col min="9029" max="9029" width="4" bestFit="1" customWidth="1"/>
    <col min="9030" max="9030" width="12.7109375" bestFit="1" customWidth="1"/>
    <col min="9031" max="9031" width="4" bestFit="1" customWidth="1"/>
    <col min="9032" max="9032" width="12.140625" bestFit="1" customWidth="1"/>
    <col min="9033" max="9033" width="4" bestFit="1" customWidth="1"/>
    <col min="9034" max="9034" width="11.140625" bestFit="1" customWidth="1"/>
    <col min="9035" max="9035" width="4" bestFit="1" customWidth="1"/>
    <col min="9036" max="9036" width="11.140625" bestFit="1" customWidth="1"/>
    <col min="9037" max="9037" width="4" bestFit="1" customWidth="1"/>
    <col min="9038" max="9038" width="11.140625" bestFit="1" customWidth="1"/>
    <col min="9039" max="9039" width="4" bestFit="1" customWidth="1"/>
    <col min="9040" max="9040" width="12.140625" bestFit="1" customWidth="1"/>
    <col min="9041" max="9041" width="4" bestFit="1" customWidth="1"/>
    <col min="9042" max="9042" width="12.7109375" bestFit="1" customWidth="1"/>
    <col min="9043" max="9043" width="4" bestFit="1" customWidth="1"/>
    <col min="9044" max="9044" width="12.140625" bestFit="1" customWidth="1"/>
    <col min="9045" max="9045" width="4" bestFit="1" customWidth="1"/>
    <col min="9046" max="9046" width="12.140625" bestFit="1" customWidth="1"/>
    <col min="9047" max="9047" width="4" bestFit="1" customWidth="1"/>
    <col min="9048" max="9048" width="12.140625" bestFit="1" customWidth="1"/>
    <col min="9049" max="9049" width="4" bestFit="1" customWidth="1"/>
    <col min="9050" max="9050" width="12.140625" bestFit="1" customWidth="1"/>
    <col min="9051" max="9051" width="4" bestFit="1" customWidth="1"/>
    <col min="9052" max="9052" width="11.140625" bestFit="1" customWidth="1"/>
    <col min="9053" max="9053" width="4" bestFit="1" customWidth="1"/>
    <col min="9054" max="9054" width="12.140625" bestFit="1" customWidth="1"/>
    <col min="9055" max="9055" width="4" bestFit="1" customWidth="1"/>
    <col min="9056" max="9056" width="12.140625" bestFit="1" customWidth="1"/>
    <col min="9057" max="9057" width="4" bestFit="1" customWidth="1"/>
    <col min="9058" max="9058" width="11.140625" bestFit="1" customWidth="1"/>
    <col min="9059" max="9059" width="4" bestFit="1" customWidth="1"/>
    <col min="9060" max="9060" width="12.140625" bestFit="1" customWidth="1"/>
    <col min="9061" max="9061" width="4" bestFit="1" customWidth="1"/>
    <col min="9062" max="9062" width="12.140625" bestFit="1" customWidth="1"/>
    <col min="9063" max="9063" width="4" bestFit="1" customWidth="1"/>
    <col min="9064" max="9064" width="12.140625" bestFit="1" customWidth="1"/>
    <col min="9065" max="9065" width="4" bestFit="1" customWidth="1"/>
    <col min="9066" max="9066" width="12.140625" bestFit="1" customWidth="1"/>
    <col min="9067" max="9067" width="4" bestFit="1" customWidth="1"/>
    <col min="9068" max="9068" width="12.140625" bestFit="1" customWidth="1"/>
    <col min="9069" max="9069" width="4" bestFit="1" customWidth="1"/>
    <col min="9070" max="9070" width="11.140625" bestFit="1" customWidth="1"/>
    <col min="9071" max="9071" width="4" bestFit="1" customWidth="1"/>
    <col min="9072" max="9072" width="12.140625" bestFit="1" customWidth="1"/>
    <col min="9073" max="9073" width="4" bestFit="1" customWidth="1"/>
    <col min="9074" max="9074" width="12.140625" bestFit="1" customWidth="1"/>
    <col min="9075" max="9075" width="4" bestFit="1" customWidth="1"/>
    <col min="9076" max="9076" width="12.140625" bestFit="1" customWidth="1"/>
    <col min="9077" max="9077" width="4" bestFit="1" customWidth="1"/>
    <col min="9078" max="9078" width="11.140625" bestFit="1" customWidth="1"/>
    <col min="9079" max="9079" width="4" bestFit="1" customWidth="1"/>
    <col min="9080" max="9080" width="11.140625" bestFit="1" customWidth="1"/>
    <col min="9081" max="9081" width="4" bestFit="1" customWidth="1"/>
    <col min="9082" max="9082" width="12.140625" bestFit="1" customWidth="1"/>
    <col min="9083" max="9083" width="4" bestFit="1" customWidth="1"/>
    <col min="9084" max="9084" width="11.140625" bestFit="1" customWidth="1"/>
    <col min="9085" max="9085" width="4" bestFit="1" customWidth="1"/>
    <col min="9086" max="9086" width="12.140625" bestFit="1" customWidth="1"/>
    <col min="9087" max="9087" width="4" bestFit="1" customWidth="1"/>
    <col min="9088" max="9088" width="12.140625" bestFit="1" customWidth="1"/>
    <col min="9089" max="9089" width="4" bestFit="1" customWidth="1"/>
    <col min="9090" max="9090" width="12.140625" bestFit="1" customWidth="1"/>
    <col min="9091" max="9091" width="4" bestFit="1" customWidth="1"/>
    <col min="9092" max="9092" width="12.140625" bestFit="1" customWidth="1"/>
    <col min="9093" max="9093" width="4" bestFit="1" customWidth="1"/>
    <col min="9094" max="9094" width="11.140625" bestFit="1" customWidth="1"/>
    <col min="9095" max="9095" width="4" bestFit="1" customWidth="1"/>
    <col min="9096" max="9096" width="10.140625" bestFit="1" customWidth="1"/>
    <col min="9097" max="9097" width="4" bestFit="1" customWidth="1"/>
    <col min="9098" max="9098" width="11.140625" bestFit="1" customWidth="1"/>
    <col min="9099" max="9099" width="4" bestFit="1" customWidth="1"/>
    <col min="9100" max="9100" width="12.140625" bestFit="1" customWidth="1"/>
    <col min="9101" max="9101" width="4" bestFit="1" customWidth="1"/>
    <col min="9102" max="9102" width="11.140625" bestFit="1" customWidth="1"/>
    <col min="9103" max="9103" width="4" bestFit="1" customWidth="1"/>
    <col min="9104" max="9104" width="12.140625" bestFit="1" customWidth="1"/>
    <col min="9105" max="9105" width="4" bestFit="1" customWidth="1"/>
    <col min="9106" max="9106" width="11.140625" bestFit="1" customWidth="1"/>
    <col min="9107" max="9107" width="4" bestFit="1" customWidth="1"/>
    <col min="9108" max="9108" width="12.140625" bestFit="1" customWidth="1"/>
    <col min="9109" max="9109" width="4" bestFit="1" customWidth="1"/>
    <col min="9110" max="9110" width="12.140625" bestFit="1" customWidth="1"/>
    <col min="9111" max="9111" width="4" bestFit="1" customWidth="1"/>
    <col min="9112" max="9112" width="12.140625" bestFit="1" customWidth="1"/>
    <col min="9113" max="9113" width="4" bestFit="1" customWidth="1"/>
    <col min="9114" max="9114" width="12.140625" bestFit="1" customWidth="1"/>
    <col min="9115" max="9115" width="4" bestFit="1" customWidth="1"/>
    <col min="9116" max="9116" width="12.140625" bestFit="1" customWidth="1"/>
    <col min="9117" max="9117" width="4" bestFit="1" customWidth="1"/>
    <col min="9118" max="9118" width="12.7109375" bestFit="1" customWidth="1"/>
    <col min="9119" max="9119" width="4" bestFit="1" customWidth="1"/>
    <col min="9120" max="9120" width="12.140625" bestFit="1" customWidth="1"/>
    <col min="9121" max="9121" width="4" bestFit="1" customWidth="1"/>
    <col min="9122" max="9122" width="11.140625" bestFit="1" customWidth="1"/>
    <col min="9123" max="9123" width="4" bestFit="1" customWidth="1"/>
    <col min="9124" max="9124" width="11.7109375" bestFit="1" customWidth="1"/>
    <col min="9125" max="9125" width="4" bestFit="1" customWidth="1"/>
    <col min="9126" max="9126" width="11.140625" bestFit="1" customWidth="1"/>
    <col min="9127" max="9127" width="4" bestFit="1" customWidth="1"/>
    <col min="9128" max="9128" width="12.140625" bestFit="1" customWidth="1"/>
    <col min="9129" max="9129" width="4" bestFit="1" customWidth="1"/>
    <col min="9130" max="9130" width="12.140625" bestFit="1" customWidth="1"/>
    <col min="9131" max="9131" width="4" bestFit="1" customWidth="1"/>
    <col min="9132" max="9132" width="12.140625" bestFit="1" customWidth="1"/>
    <col min="9133" max="9133" width="4" bestFit="1" customWidth="1"/>
    <col min="9134" max="9134" width="12.7109375" bestFit="1" customWidth="1"/>
    <col min="9135" max="9135" width="4" bestFit="1" customWidth="1"/>
    <col min="9136" max="9136" width="12.140625" bestFit="1" customWidth="1"/>
    <col min="9137" max="9137" width="4" bestFit="1" customWidth="1"/>
    <col min="9138" max="9138" width="12.140625" bestFit="1" customWidth="1"/>
    <col min="9139" max="9139" width="4" bestFit="1" customWidth="1"/>
    <col min="9140" max="9140" width="12.140625" bestFit="1" customWidth="1"/>
    <col min="9141" max="9141" width="4" bestFit="1" customWidth="1"/>
    <col min="9142" max="9142" width="11.140625" bestFit="1" customWidth="1"/>
    <col min="9143" max="9143" width="4" bestFit="1" customWidth="1"/>
    <col min="9144" max="9144" width="12.140625" bestFit="1" customWidth="1"/>
    <col min="9145" max="9145" width="4" bestFit="1" customWidth="1"/>
    <col min="9146" max="9146" width="12.140625" bestFit="1" customWidth="1"/>
    <col min="9147" max="9147" width="4" bestFit="1" customWidth="1"/>
    <col min="9148" max="9148" width="12.140625" bestFit="1" customWidth="1"/>
    <col min="9149" max="9149" width="4" bestFit="1" customWidth="1"/>
    <col min="9217" max="9217" width="46.42578125" bestFit="1" customWidth="1"/>
    <col min="9218" max="9218" width="12.42578125" bestFit="1" customWidth="1"/>
    <col min="9219" max="9219" width="4" bestFit="1" customWidth="1"/>
    <col min="9220" max="9220" width="12.140625" bestFit="1" customWidth="1"/>
    <col min="9221" max="9221" width="4" bestFit="1" customWidth="1"/>
    <col min="9222" max="9222" width="12.140625" bestFit="1" customWidth="1"/>
    <col min="9223" max="9223" width="4" bestFit="1" customWidth="1"/>
    <col min="9224" max="9224" width="12.140625" bestFit="1" customWidth="1"/>
    <col min="9225" max="9225" width="4" bestFit="1" customWidth="1"/>
    <col min="9226" max="9226" width="12.140625" bestFit="1" customWidth="1"/>
    <col min="9227" max="9227" width="4" bestFit="1" customWidth="1"/>
    <col min="9228" max="9228" width="12.140625" bestFit="1" customWidth="1"/>
    <col min="9229" max="9229" width="4" bestFit="1" customWidth="1"/>
    <col min="9230" max="9230" width="12.140625" bestFit="1" customWidth="1"/>
    <col min="9231" max="9231" width="4" bestFit="1" customWidth="1"/>
    <col min="9232" max="9232" width="12.140625" bestFit="1" customWidth="1"/>
    <col min="9233" max="9233" width="4" bestFit="1" customWidth="1"/>
    <col min="9234" max="9234" width="12.140625" bestFit="1" customWidth="1"/>
    <col min="9235" max="9235" width="4" bestFit="1" customWidth="1"/>
    <col min="9236" max="9236" width="12.140625" bestFit="1" customWidth="1"/>
    <col min="9237" max="9237" width="4" bestFit="1" customWidth="1"/>
    <col min="9238" max="9238" width="12.14062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140625" bestFit="1" customWidth="1"/>
    <col min="9243" max="9243" width="4" bestFit="1" customWidth="1"/>
    <col min="9244" max="9244" width="12.140625" bestFit="1" customWidth="1"/>
    <col min="9245" max="9245" width="4" bestFit="1" customWidth="1"/>
    <col min="9246" max="9246" width="12.140625" bestFit="1" customWidth="1"/>
    <col min="9247" max="9247" width="4" bestFit="1" customWidth="1"/>
    <col min="9248" max="9248" width="12.14062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12.140625" bestFit="1" customWidth="1"/>
    <col min="9253" max="9253" width="4" bestFit="1" customWidth="1"/>
    <col min="9254" max="9254" width="12.140625" bestFit="1" customWidth="1"/>
    <col min="9255" max="9255" width="4" bestFit="1" customWidth="1"/>
    <col min="9256" max="9256" width="12.140625" bestFit="1" customWidth="1"/>
    <col min="9257" max="9257" width="4" bestFit="1" customWidth="1"/>
    <col min="9258" max="9258" width="12.140625" bestFit="1" customWidth="1"/>
    <col min="9259" max="9259" width="4" bestFit="1" customWidth="1"/>
    <col min="9260" max="9260" width="12.140625" bestFit="1" customWidth="1"/>
    <col min="9261" max="9261" width="4" bestFit="1" customWidth="1"/>
    <col min="9262" max="9262" width="12.140625" bestFit="1" customWidth="1"/>
    <col min="9263" max="9263" width="4" bestFit="1" customWidth="1"/>
    <col min="9264" max="9264" width="12.140625" bestFit="1" customWidth="1"/>
    <col min="9265" max="9265" width="4" bestFit="1" customWidth="1"/>
    <col min="9266" max="9266" width="12.140625" bestFit="1" customWidth="1"/>
    <col min="9267" max="9267" width="4" bestFit="1" customWidth="1"/>
    <col min="9268" max="9268" width="12.140625" bestFit="1" customWidth="1"/>
    <col min="9269" max="9269" width="4" bestFit="1" customWidth="1"/>
    <col min="9270" max="9270" width="11.140625" bestFit="1" customWidth="1"/>
    <col min="9271" max="9271" width="4" bestFit="1" customWidth="1"/>
    <col min="9272" max="9272" width="12.140625" bestFit="1" customWidth="1"/>
    <col min="9273" max="9273" width="4" bestFit="1" customWidth="1"/>
    <col min="9274" max="9274" width="12.140625" bestFit="1" customWidth="1"/>
    <col min="9275" max="9275" width="4" bestFit="1" customWidth="1"/>
    <col min="9276" max="9276" width="12.140625" bestFit="1" customWidth="1"/>
    <col min="9277" max="9277" width="4" bestFit="1" customWidth="1"/>
    <col min="9278" max="9278" width="12.140625" bestFit="1" customWidth="1"/>
    <col min="9279" max="9279" width="4" bestFit="1" customWidth="1"/>
    <col min="9280" max="9280" width="12.140625" bestFit="1" customWidth="1"/>
    <col min="9281" max="9281" width="4" bestFit="1" customWidth="1"/>
    <col min="9282" max="9282" width="11.140625" bestFit="1" customWidth="1"/>
    <col min="9283" max="9283" width="4" bestFit="1" customWidth="1"/>
    <col min="9284" max="9284" width="12.140625" bestFit="1" customWidth="1"/>
    <col min="9285" max="9285" width="4" bestFit="1" customWidth="1"/>
    <col min="9286" max="9286" width="12.7109375" bestFit="1" customWidth="1"/>
    <col min="9287" max="9287" width="4" bestFit="1" customWidth="1"/>
    <col min="9288" max="9288" width="12.140625" bestFit="1" customWidth="1"/>
    <col min="9289" max="9289" width="4" bestFit="1" customWidth="1"/>
    <col min="9290" max="9290" width="11.140625" bestFit="1" customWidth="1"/>
    <col min="9291" max="9291" width="4" bestFit="1" customWidth="1"/>
    <col min="9292" max="9292" width="11.140625" bestFit="1" customWidth="1"/>
    <col min="9293" max="9293" width="4" bestFit="1" customWidth="1"/>
    <col min="9294" max="9294" width="11.140625" bestFit="1" customWidth="1"/>
    <col min="9295" max="9295" width="4" bestFit="1" customWidth="1"/>
    <col min="9296" max="9296" width="12.140625" bestFit="1" customWidth="1"/>
    <col min="9297" max="9297" width="4" bestFit="1" customWidth="1"/>
    <col min="9298" max="9298" width="12.7109375" bestFit="1" customWidth="1"/>
    <col min="9299" max="9299" width="4" bestFit="1" customWidth="1"/>
    <col min="9300" max="9300" width="12.140625" bestFit="1" customWidth="1"/>
    <col min="9301" max="9301" width="4" bestFit="1" customWidth="1"/>
    <col min="9302" max="9302" width="12.140625" bestFit="1" customWidth="1"/>
    <col min="9303" max="9303" width="4" bestFit="1" customWidth="1"/>
    <col min="9304" max="9304" width="12.140625" bestFit="1" customWidth="1"/>
    <col min="9305" max="9305" width="4" bestFit="1" customWidth="1"/>
    <col min="9306" max="9306" width="12.140625" bestFit="1" customWidth="1"/>
    <col min="9307" max="9307" width="4" bestFit="1" customWidth="1"/>
    <col min="9308" max="9308" width="11.140625" bestFit="1" customWidth="1"/>
    <col min="9309" max="9309" width="4" bestFit="1" customWidth="1"/>
    <col min="9310" max="9310" width="12.140625" bestFit="1" customWidth="1"/>
    <col min="9311" max="9311" width="4" bestFit="1" customWidth="1"/>
    <col min="9312" max="9312" width="12.140625" bestFit="1" customWidth="1"/>
    <col min="9313" max="9313" width="4" bestFit="1" customWidth="1"/>
    <col min="9314" max="9314" width="11.140625" bestFit="1" customWidth="1"/>
    <col min="9315" max="9315" width="4" bestFit="1" customWidth="1"/>
    <col min="9316" max="9316" width="12.140625" bestFit="1" customWidth="1"/>
    <col min="9317" max="9317" width="4" bestFit="1" customWidth="1"/>
    <col min="9318" max="9318" width="12.140625" bestFit="1" customWidth="1"/>
    <col min="9319" max="9319" width="4" bestFit="1" customWidth="1"/>
    <col min="9320" max="9320" width="12.140625" bestFit="1" customWidth="1"/>
    <col min="9321" max="9321" width="4" bestFit="1" customWidth="1"/>
    <col min="9322" max="9322" width="12.140625" bestFit="1" customWidth="1"/>
    <col min="9323" max="9323" width="4" bestFit="1" customWidth="1"/>
    <col min="9324" max="9324" width="12.140625" bestFit="1" customWidth="1"/>
    <col min="9325" max="9325" width="4" bestFit="1" customWidth="1"/>
    <col min="9326" max="9326" width="11.140625" bestFit="1" customWidth="1"/>
    <col min="9327" max="9327" width="4" bestFit="1" customWidth="1"/>
    <col min="9328" max="9328" width="12.140625" bestFit="1" customWidth="1"/>
    <col min="9329" max="9329" width="4" bestFit="1" customWidth="1"/>
    <col min="9330" max="9330" width="12.140625" bestFit="1" customWidth="1"/>
    <col min="9331" max="9331" width="4" bestFit="1" customWidth="1"/>
    <col min="9332" max="9332" width="12.140625" bestFit="1" customWidth="1"/>
    <col min="9333" max="9333" width="4" bestFit="1" customWidth="1"/>
    <col min="9334" max="9334" width="11.140625" bestFit="1" customWidth="1"/>
    <col min="9335" max="9335" width="4" bestFit="1" customWidth="1"/>
    <col min="9336" max="9336" width="11.140625" bestFit="1" customWidth="1"/>
    <col min="9337" max="9337" width="4" bestFit="1" customWidth="1"/>
    <col min="9338" max="9338" width="12.140625" bestFit="1" customWidth="1"/>
    <col min="9339" max="9339" width="4" bestFit="1" customWidth="1"/>
    <col min="9340" max="9340" width="11.140625" bestFit="1" customWidth="1"/>
    <col min="9341" max="9341" width="4" bestFit="1" customWidth="1"/>
    <col min="9342" max="9342" width="12.140625" bestFit="1" customWidth="1"/>
    <col min="9343" max="9343" width="4" bestFit="1" customWidth="1"/>
    <col min="9344" max="9344" width="12.140625" bestFit="1" customWidth="1"/>
    <col min="9345" max="9345" width="4" bestFit="1" customWidth="1"/>
    <col min="9346" max="9346" width="12.140625" bestFit="1" customWidth="1"/>
    <col min="9347" max="9347" width="4" bestFit="1" customWidth="1"/>
    <col min="9348" max="9348" width="12.140625" bestFit="1" customWidth="1"/>
    <col min="9349" max="9349" width="4" bestFit="1" customWidth="1"/>
    <col min="9350" max="9350" width="11.140625" bestFit="1" customWidth="1"/>
    <col min="9351" max="9351" width="4" bestFit="1" customWidth="1"/>
    <col min="9352" max="9352" width="10.140625" bestFit="1" customWidth="1"/>
    <col min="9353" max="9353" width="4" bestFit="1" customWidth="1"/>
    <col min="9354" max="9354" width="11.140625" bestFit="1" customWidth="1"/>
    <col min="9355" max="9355" width="4" bestFit="1" customWidth="1"/>
    <col min="9356" max="9356" width="12.140625" bestFit="1" customWidth="1"/>
    <col min="9357" max="9357" width="4" bestFit="1" customWidth="1"/>
    <col min="9358" max="9358" width="11.140625" bestFit="1" customWidth="1"/>
    <col min="9359" max="9359" width="4" bestFit="1" customWidth="1"/>
    <col min="9360" max="9360" width="12.140625" bestFit="1" customWidth="1"/>
    <col min="9361" max="9361" width="4" bestFit="1" customWidth="1"/>
    <col min="9362" max="9362" width="11.140625" bestFit="1" customWidth="1"/>
    <col min="9363" max="9363" width="4" bestFit="1" customWidth="1"/>
    <col min="9364" max="9364" width="12.140625" bestFit="1" customWidth="1"/>
    <col min="9365" max="9365" width="4" bestFit="1" customWidth="1"/>
    <col min="9366" max="9366" width="12.140625" bestFit="1" customWidth="1"/>
    <col min="9367" max="9367" width="4" bestFit="1" customWidth="1"/>
    <col min="9368" max="9368" width="12.140625" bestFit="1" customWidth="1"/>
    <col min="9369" max="9369" width="4" bestFit="1" customWidth="1"/>
    <col min="9370" max="9370" width="12.140625" bestFit="1" customWidth="1"/>
    <col min="9371" max="9371" width="4" bestFit="1" customWidth="1"/>
    <col min="9372" max="9372" width="12.140625" bestFit="1" customWidth="1"/>
    <col min="9373" max="9373" width="4" bestFit="1" customWidth="1"/>
    <col min="9374" max="9374" width="12.7109375" bestFit="1" customWidth="1"/>
    <col min="9375" max="9375" width="4" bestFit="1" customWidth="1"/>
    <col min="9376" max="9376" width="12.140625" bestFit="1" customWidth="1"/>
    <col min="9377" max="9377" width="4" bestFit="1" customWidth="1"/>
    <col min="9378" max="9378" width="11.140625" bestFit="1" customWidth="1"/>
    <col min="9379" max="9379" width="4" bestFit="1" customWidth="1"/>
    <col min="9380" max="9380" width="11.7109375" bestFit="1" customWidth="1"/>
    <col min="9381" max="9381" width="4" bestFit="1" customWidth="1"/>
    <col min="9382" max="9382" width="11.140625" bestFit="1" customWidth="1"/>
    <col min="9383" max="9383" width="4" bestFit="1" customWidth="1"/>
    <col min="9384" max="9384" width="12.140625" bestFit="1" customWidth="1"/>
    <col min="9385" max="9385" width="4" bestFit="1" customWidth="1"/>
    <col min="9386" max="9386" width="12.140625" bestFit="1" customWidth="1"/>
    <col min="9387" max="9387" width="4" bestFit="1" customWidth="1"/>
    <col min="9388" max="9388" width="12.140625" bestFit="1" customWidth="1"/>
    <col min="9389" max="9389" width="4" bestFit="1" customWidth="1"/>
    <col min="9390" max="9390" width="12.7109375" bestFit="1" customWidth="1"/>
    <col min="9391" max="9391" width="4" bestFit="1" customWidth="1"/>
    <col min="9392" max="9392" width="12.140625" bestFit="1" customWidth="1"/>
    <col min="9393" max="9393" width="4" bestFit="1" customWidth="1"/>
    <col min="9394" max="9394" width="12.140625" bestFit="1" customWidth="1"/>
    <col min="9395" max="9395" width="4" bestFit="1" customWidth="1"/>
    <col min="9396" max="9396" width="12.140625" bestFit="1" customWidth="1"/>
    <col min="9397" max="9397" width="4" bestFit="1" customWidth="1"/>
    <col min="9398" max="9398" width="11.140625" bestFit="1" customWidth="1"/>
    <col min="9399" max="9399" width="4" bestFit="1" customWidth="1"/>
    <col min="9400" max="9400" width="12.140625" bestFit="1" customWidth="1"/>
    <col min="9401" max="9401" width="4" bestFit="1" customWidth="1"/>
    <col min="9402" max="9402" width="12.140625" bestFit="1" customWidth="1"/>
    <col min="9403" max="9403" width="4" bestFit="1" customWidth="1"/>
    <col min="9404" max="9404" width="12.140625" bestFit="1" customWidth="1"/>
    <col min="9405" max="9405" width="4" bestFit="1" customWidth="1"/>
    <col min="9473" max="9473" width="46.42578125" bestFit="1" customWidth="1"/>
    <col min="9474" max="9474" width="12.42578125" bestFit="1" customWidth="1"/>
    <col min="9475" max="9475" width="4" bestFit="1" customWidth="1"/>
    <col min="9476" max="9476" width="12.140625" bestFit="1" customWidth="1"/>
    <col min="9477" max="9477" width="4" bestFit="1" customWidth="1"/>
    <col min="9478" max="9478" width="12.140625" bestFit="1" customWidth="1"/>
    <col min="9479" max="9479" width="4" bestFit="1" customWidth="1"/>
    <col min="9480" max="9480" width="12.140625" bestFit="1" customWidth="1"/>
    <col min="9481" max="9481" width="4" bestFit="1" customWidth="1"/>
    <col min="9482" max="9482" width="12.140625" bestFit="1" customWidth="1"/>
    <col min="9483" max="9483" width="4" bestFit="1" customWidth="1"/>
    <col min="9484" max="9484" width="12.140625" bestFit="1" customWidth="1"/>
    <col min="9485" max="9485" width="4" bestFit="1" customWidth="1"/>
    <col min="9486" max="9486" width="12.140625" bestFit="1" customWidth="1"/>
    <col min="9487" max="9487" width="4" bestFit="1" customWidth="1"/>
    <col min="9488" max="9488" width="12.140625" bestFit="1" customWidth="1"/>
    <col min="9489" max="9489" width="4" bestFit="1" customWidth="1"/>
    <col min="9490" max="9490" width="12.140625" bestFit="1" customWidth="1"/>
    <col min="9491" max="9491" width="4" bestFit="1" customWidth="1"/>
    <col min="9492" max="9492" width="12.140625" bestFit="1" customWidth="1"/>
    <col min="9493" max="9493" width="4" bestFit="1" customWidth="1"/>
    <col min="9494" max="9494" width="12.14062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140625" bestFit="1" customWidth="1"/>
    <col min="9499" max="9499" width="4" bestFit="1" customWidth="1"/>
    <col min="9500" max="9500" width="12.140625" bestFit="1" customWidth="1"/>
    <col min="9501" max="9501" width="4" bestFit="1" customWidth="1"/>
    <col min="9502" max="9502" width="12.140625" bestFit="1" customWidth="1"/>
    <col min="9503" max="9503" width="4" bestFit="1" customWidth="1"/>
    <col min="9504" max="9504" width="12.14062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12.140625" bestFit="1" customWidth="1"/>
    <col min="9509" max="9509" width="4" bestFit="1" customWidth="1"/>
    <col min="9510" max="9510" width="12.140625" bestFit="1" customWidth="1"/>
    <col min="9511" max="9511" width="4" bestFit="1" customWidth="1"/>
    <col min="9512" max="9512" width="12.140625" bestFit="1" customWidth="1"/>
    <col min="9513" max="9513" width="4" bestFit="1" customWidth="1"/>
    <col min="9514" max="9514" width="12.140625" bestFit="1" customWidth="1"/>
    <col min="9515" max="9515" width="4" bestFit="1" customWidth="1"/>
    <col min="9516" max="9516" width="12.140625" bestFit="1" customWidth="1"/>
    <col min="9517" max="9517" width="4" bestFit="1" customWidth="1"/>
    <col min="9518" max="9518" width="12.140625" bestFit="1" customWidth="1"/>
    <col min="9519" max="9519" width="4" bestFit="1" customWidth="1"/>
    <col min="9520" max="9520" width="12.140625" bestFit="1" customWidth="1"/>
    <col min="9521" max="9521" width="4" bestFit="1" customWidth="1"/>
    <col min="9522" max="9522" width="12.140625" bestFit="1" customWidth="1"/>
    <col min="9523" max="9523" width="4" bestFit="1" customWidth="1"/>
    <col min="9524" max="9524" width="12.140625" bestFit="1" customWidth="1"/>
    <col min="9525" max="9525" width="4" bestFit="1" customWidth="1"/>
    <col min="9526" max="9526" width="11.140625" bestFit="1" customWidth="1"/>
    <col min="9527" max="9527" width="4" bestFit="1" customWidth="1"/>
    <col min="9528" max="9528" width="12.140625" bestFit="1" customWidth="1"/>
    <col min="9529" max="9529" width="4" bestFit="1" customWidth="1"/>
    <col min="9530" max="9530" width="12.140625" bestFit="1" customWidth="1"/>
    <col min="9531" max="9531" width="4" bestFit="1" customWidth="1"/>
    <col min="9532" max="9532" width="12.140625" bestFit="1" customWidth="1"/>
    <col min="9533" max="9533" width="4" bestFit="1" customWidth="1"/>
    <col min="9534" max="9534" width="12.140625" bestFit="1" customWidth="1"/>
    <col min="9535" max="9535" width="4" bestFit="1" customWidth="1"/>
    <col min="9536" max="9536" width="12.140625" bestFit="1" customWidth="1"/>
    <col min="9537" max="9537" width="4" bestFit="1" customWidth="1"/>
    <col min="9538" max="9538" width="11.140625" bestFit="1" customWidth="1"/>
    <col min="9539" max="9539" width="4" bestFit="1" customWidth="1"/>
    <col min="9540" max="9540" width="12.140625" bestFit="1" customWidth="1"/>
    <col min="9541" max="9541" width="4" bestFit="1" customWidth="1"/>
    <col min="9542" max="9542" width="12.7109375" bestFit="1" customWidth="1"/>
    <col min="9543" max="9543" width="4" bestFit="1" customWidth="1"/>
    <col min="9544" max="9544" width="12.140625" bestFit="1" customWidth="1"/>
    <col min="9545" max="9545" width="4" bestFit="1" customWidth="1"/>
    <col min="9546" max="9546" width="11.140625" bestFit="1" customWidth="1"/>
    <col min="9547" max="9547" width="4" bestFit="1" customWidth="1"/>
    <col min="9548" max="9548" width="11.140625" bestFit="1" customWidth="1"/>
    <col min="9549" max="9549" width="4" bestFit="1" customWidth="1"/>
    <col min="9550" max="9550" width="11.140625" bestFit="1" customWidth="1"/>
    <col min="9551" max="9551" width="4" bestFit="1" customWidth="1"/>
    <col min="9552" max="9552" width="12.140625" bestFit="1" customWidth="1"/>
    <col min="9553" max="9553" width="4" bestFit="1" customWidth="1"/>
    <col min="9554" max="9554" width="12.7109375" bestFit="1" customWidth="1"/>
    <col min="9555" max="9555" width="4" bestFit="1" customWidth="1"/>
    <col min="9556" max="9556" width="12.140625" bestFit="1" customWidth="1"/>
    <col min="9557" max="9557" width="4" bestFit="1" customWidth="1"/>
    <col min="9558" max="9558" width="12.140625" bestFit="1" customWidth="1"/>
    <col min="9559" max="9559" width="4" bestFit="1" customWidth="1"/>
    <col min="9560" max="9560" width="12.140625" bestFit="1" customWidth="1"/>
    <col min="9561" max="9561" width="4" bestFit="1" customWidth="1"/>
    <col min="9562" max="9562" width="12.140625" bestFit="1" customWidth="1"/>
    <col min="9563" max="9563" width="4" bestFit="1" customWidth="1"/>
    <col min="9564" max="9564" width="11.140625" bestFit="1" customWidth="1"/>
    <col min="9565" max="9565" width="4" bestFit="1" customWidth="1"/>
    <col min="9566" max="9566" width="12.140625" bestFit="1" customWidth="1"/>
    <col min="9567" max="9567" width="4" bestFit="1" customWidth="1"/>
    <col min="9568" max="9568" width="12.140625" bestFit="1" customWidth="1"/>
    <col min="9569" max="9569" width="4" bestFit="1" customWidth="1"/>
    <col min="9570" max="9570" width="11.140625" bestFit="1" customWidth="1"/>
    <col min="9571" max="9571" width="4" bestFit="1" customWidth="1"/>
    <col min="9572" max="9572" width="12.140625" bestFit="1" customWidth="1"/>
    <col min="9573" max="9573" width="4" bestFit="1" customWidth="1"/>
    <col min="9574" max="9574" width="12.140625" bestFit="1" customWidth="1"/>
    <col min="9575" max="9575" width="4" bestFit="1" customWidth="1"/>
    <col min="9576" max="9576" width="12.140625" bestFit="1" customWidth="1"/>
    <col min="9577" max="9577" width="4" bestFit="1" customWidth="1"/>
    <col min="9578" max="9578" width="12.140625" bestFit="1" customWidth="1"/>
    <col min="9579" max="9579" width="4" bestFit="1" customWidth="1"/>
    <col min="9580" max="9580" width="12.140625" bestFit="1" customWidth="1"/>
    <col min="9581" max="9581" width="4" bestFit="1" customWidth="1"/>
    <col min="9582" max="9582" width="11.140625" bestFit="1" customWidth="1"/>
    <col min="9583" max="9583" width="4" bestFit="1" customWidth="1"/>
    <col min="9584" max="9584" width="12.140625" bestFit="1" customWidth="1"/>
    <col min="9585" max="9585" width="4" bestFit="1" customWidth="1"/>
    <col min="9586" max="9586" width="12.140625" bestFit="1" customWidth="1"/>
    <col min="9587" max="9587" width="4" bestFit="1" customWidth="1"/>
    <col min="9588" max="9588" width="12.140625" bestFit="1" customWidth="1"/>
    <col min="9589" max="9589" width="4" bestFit="1" customWidth="1"/>
    <col min="9590" max="9590" width="11.140625" bestFit="1" customWidth="1"/>
    <col min="9591" max="9591" width="4" bestFit="1" customWidth="1"/>
    <col min="9592" max="9592" width="11.140625" bestFit="1" customWidth="1"/>
    <col min="9593" max="9593" width="4" bestFit="1" customWidth="1"/>
    <col min="9594" max="9594" width="12.140625" bestFit="1" customWidth="1"/>
    <col min="9595" max="9595" width="4" bestFit="1" customWidth="1"/>
    <col min="9596" max="9596" width="11.140625" bestFit="1" customWidth="1"/>
    <col min="9597" max="9597" width="4" bestFit="1" customWidth="1"/>
    <col min="9598" max="9598" width="12.140625" bestFit="1" customWidth="1"/>
    <col min="9599" max="9599" width="4" bestFit="1" customWidth="1"/>
    <col min="9600" max="9600" width="12.140625" bestFit="1" customWidth="1"/>
    <col min="9601" max="9601" width="4" bestFit="1" customWidth="1"/>
    <col min="9602" max="9602" width="12.140625" bestFit="1" customWidth="1"/>
    <col min="9603" max="9603" width="4" bestFit="1" customWidth="1"/>
    <col min="9604" max="9604" width="12.140625" bestFit="1" customWidth="1"/>
    <col min="9605" max="9605" width="4" bestFit="1" customWidth="1"/>
    <col min="9606" max="9606" width="11.140625" bestFit="1" customWidth="1"/>
    <col min="9607" max="9607" width="4" bestFit="1" customWidth="1"/>
    <col min="9608" max="9608" width="10.140625" bestFit="1" customWidth="1"/>
    <col min="9609" max="9609" width="4" bestFit="1" customWidth="1"/>
    <col min="9610" max="9610" width="11.140625" bestFit="1" customWidth="1"/>
    <col min="9611" max="9611" width="4" bestFit="1" customWidth="1"/>
    <col min="9612" max="9612" width="12.140625" bestFit="1" customWidth="1"/>
    <col min="9613" max="9613" width="4" bestFit="1" customWidth="1"/>
    <col min="9614" max="9614" width="11.140625" bestFit="1" customWidth="1"/>
    <col min="9615" max="9615" width="4" bestFit="1" customWidth="1"/>
    <col min="9616" max="9616" width="12.140625" bestFit="1" customWidth="1"/>
    <col min="9617" max="9617" width="4" bestFit="1" customWidth="1"/>
    <col min="9618" max="9618" width="11.140625" bestFit="1" customWidth="1"/>
    <col min="9619" max="9619" width="4" bestFit="1" customWidth="1"/>
    <col min="9620" max="9620" width="12.140625" bestFit="1" customWidth="1"/>
    <col min="9621" max="9621" width="4" bestFit="1" customWidth="1"/>
    <col min="9622" max="9622" width="12.140625" bestFit="1" customWidth="1"/>
    <col min="9623" max="9623" width="4" bestFit="1" customWidth="1"/>
    <col min="9624" max="9624" width="12.140625" bestFit="1" customWidth="1"/>
    <col min="9625" max="9625" width="4" bestFit="1" customWidth="1"/>
    <col min="9626" max="9626" width="12.140625" bestFit="1" customWidth="1"/>
    <col min="9627" max="9627" width="4" bestFit="1" customWidth="1"/>
    <col min="9628" max="9628" width="12.140625" bestFit="1" customWidth="1"/>
    <col min="9629" max="9629" width="4" bestFit="1" customWidth="1"/>
    <col min="9630" max="9630" width="12.7109375" bestFit="1" customWidth="1"/>
    <col min="9631" max="9631" width="4" bestFit="1" customWidth="1"/>
    <col min="9632" max="9632" width="12.140625" bestFit="1" customWidth="1"/>
    <col min="9633" max="9633" width="4" bestFit="1" customWidth="1"/>
    <col min="9634" max="9634" width="11.140625" bestFit="1" customWidth="1"/>
    <col min="9635" max="9635" width="4" bestFit="1" customWidth="1"/>
    <col min="9636" max="9636" width="11.7109375" bestFit="1" customWidth="1"/>
    <col min="9637" max="9637" width="4" bestFit="1" customWidth="1"/>
    <col min="9638" max="9638" width="11.140625" bestFit="1" customWidth="1"/>
    <col min="9639" max="9639" width="4" bestFit="1" customWidth="1"/>
    <col min="9640" max="9640" width="12.140625" bestFit="1" customWidth="1"/>
    <col min="9641" max="9641" width="4" bestFit="1" customWidth="1"/>
    <col min="9642" max="9642" width="12.140625" bestFit="1" customWidth="1"/>
    <col min="9643" max="9643" width="4" bestFit="1" customWidth="1"/>
    <col min="9644" max="9644" width="12.140625" bestFit="1" customWidth="1"/>
    <col min="9645" max="9645" width="4" bestFit="1" customWidth="1"/>
    <col min="9646" max="9646" width="12.7109375" bestFit="1" customWidth="1"/>
    <col min="9647" max="9647" width="4" bestFit="1" customWidth="1"/>
    <col min="9648" max="9648" width="12.140625" bestFit="1" customWidth="1"/>
    <col min="9649" max="9649" width="4" bestFit="1" customWidth="1"/>
    <col min="9650" max="9650" width="12.140625" bestFit="1" customWidth="1"/>
    <col min="9651" max="9651" width="4" bestFit="1" customWidth="1"/>
    <col min="9652" max="9652" width="12.140625" bestFit="1" customWidth="1"/>
    <col min="9653" max="9653" width="4" bestFit="1" customWidth="1"/>
    <col min="9654" max="9654" width="11.140625" bestFit="1" customWidth="1"/>
    <col min="9655" max="9655" width="4" bestFit="1" customWidth="1"/>
    <col min="9656" max="9656" width="12.140625" bestFit="1" customWidth="1"/>
    <col min="9657" max="9657" width="4" bestFit="1" customWidth="1"/>
    <col min="9658" max="9658" width="12.140625" bestFit="1" customWidth="1"/>
    <col min="9659" max="9659" width="4" bestFit="1" customWidth="1"/>
    <col min="9660" max="9660" width="12.140625" bestFit="1" customWidth="1"/>
    <col min="9661" max="9661" width="4" bestFit="1" customWidth="1"/>
    <col min="9729" max="9729" width="46.42578125" bestFit="1" customWidth="1"/>
    <col min="9730" max="9730" width="12.42578125" bestFit="1" customWidth="1"/>
    <col min="9731" max="9731" width="4" bestFit="1" customWidth="1"/>
    <col min="9732" max="9732" width="12.140625" bestFit="1" customWidth="1"/>
    <col min="9733" max="9733" width="4" bestFit="1" customWidth="1"/>
    <col min="9734" max="9734" width="12.140625" bestFit="1" customWidth="1"/>
    <col min="9735" max="9735" width="4" bestFit="1" customWidth="1"/>
    <col min="9736" max="9736" width="12.140625" bestFit="1" customWidth="1"/>
    <col min="9737" max="9737" width="4" bestFit="1" customWidth="1"/>
    <col min="9738" max="9738" width="12.140625" bestFit="1" customWidth="1"/>
    <col min="9739" max="9739" width="4" bestFit="1" customWidth="1"/>
    <col min="9740" max="9740" width="12.140625" bestFit="1" customWidth="1"/>
    <col min="9741" max="9741" width="4" bestFit="1" customWidth="1"/>
    <col min="9742" max="9742" width="12.140625" bestFit="1" customWidth="1"/>
    <col min="9743" max="9743" width="4" bestFit="1" customWidth="1"/>
    <col min="9744" max="9744" width="12.140625" bestFit="1" customWidth="1"/>
    <col min="9745" max="9745" width="4" bestFit="1" customWidth="1"/>
    <col min="9746" max="9746" width="12.140625" bestFit="1" customWidth="1"/>
    <col min="9747" max="9747" width="4" bestFit="1" customWidth="1"/>
    <col min="9748" max="9748" width="12.140625" bestFit="1" customWidth="1"/>
    <col min="9749" max="9749" width="4" bestFit="1" customWidth="1"/>
    <col min="9750" max="9750" width="12.14062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140625" bestFit="1" customWidth="1"/>
    <col min="9755" max="9755" width="4" bestFit="1" customWidth="1"/>
    <col min="9756" max="9756" width="12.140625" bestFit="1" customWidth="1"/>
    <col min="9757" max="9757" width="4" bestFit="1" customWidth="1"/>
    <col min="9758" max="9758" width="12.140625" bestFit="1" customWidth="1"/>
    <col min="9759" max="9759" width="4" bestFit="1" customWidth="1"/>
    <col min="9760" max="9760" width="12.14062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12.140625" bestFit="1" customWidth="1"/>
    <col min="9765" max="9765" width="4" bestFit="1" customWidth="1"/>
    <col min="9766" max="9766" width="12.140625" bestFit="1" customWidth="1"/>
    <col min="9767" max="9767" width="4" bestFit="1" customWidth="1"/>
    <col min="9768" max="9768" width="12.140625" bestFit="1" customWidth="1"/>
    <col min="9769" max="9769" width="4" bestFit="1" customWidth="1"/>
    <col min="9770" max="9770" width="12.140625" bestFit="1" customWidth="1"/>
    <col min="9771" max="9771" width="4" bestFit="1" customWidth="1"/>
    <col min="9772" max="9772" width="12.140625" bestFit="1" customWidth="1"/>
    <col min="9773" max="9773" width="4" bestFit="1" customWidth="1"/>
    <col min="9774" max="9774" width="12.140625" bestFit="1" customWidth="1"/>
    <col min="9775" max="9775" width="4" bestFit="1" customWidth="1"/>
    <col min="9776" max="9776" width="12.140625" bestFit="1" customWidth="1"/>
    <col min="9777" max="9777" width="4" bestFit="1" customWidth="1"/>
    <col min="9778" max="9778" width="12.140625" bestFit="1" customWidth="1"/>
    <col min="9779" max="9779" width="4" bestFit="1" customWidth="1"/>
    <col min="9780" max="9780" width="12.140625" bestFit="1" customWidth="1"/>
    <col min="9781" max="9781" width="4" bestFit="1" customWidth="1"/>
    <col min="9782" max="9782" width="11.140625" bestFit="1" customWidth="1"/>
    <col min="9783" max="9783" width="4" bestFit="1" customWidth="1"/>
    <col min="9784" max="9784" width="12.140625" bestFit="1" customWidth="1"/>
    <col min="9785" max="9785" width="4" bestFit="1" customWidth="1"/>
    <col min="9786" max="9786" width="12.140625" bestFit="1" customWidth="1"/>
    <col min="9787" max="9787" width="4" bestFit="1" customWidth="1"/>
    <col min="9788" max="9788" width="12.140625" bestFit="1" customWidth="1"/>
    <col min="9789" max="9789" width="4" bestFit="1" customWidth="1"/>
    <col min="9790" max="9790" width="12.140625" bestFit="1" customWidth="1"/>
    <col min="9791" max="9791" width="4" bestFit="1" customWidth="1"/>
    <col min="9792" max="9792" width="12.140625" bestFit="1" customWidth="1"/>
    <col min="9793" max="9793" width="4" bestFit="1" customWidth="1"/>
    <col min="9794" max="9794" width="11.140625" bestFit="1" customWidth="1"/>
    <col min="9795" max="9795" width="4" bestFit="1" customWidth="1"/>
    <col min="9796" max="9796" width="12.140625" bestFit="1" customWidth="1"/>
    <col min="9797" max="9797" width="4" bestFit="1" customWidth="1"/>
    <col min="9798" max="9798" width="12.7109375" bestFit="1" customWidth="1"/>
    <col min="9799" max="9799" width="4" bestFit="1" customWidth="1"/>
    <col min="9800" max="9800" width="12.140625" bestFit="1" customWidth="1"/>
    <col min="9801" max="9801" width="4" bestFit="1" customWidth="1"/>
    <col min="9802" max="9802" width="11.140625" bestFit="1" customWidth="1"/>
    <col min="9803" max="9803" width="4" bestFit="1" customWidth="1"/>
    <col min="9804" max="9804" width="11.140625" bestFit="1" customWidth="1"/>
    <col min="9805" max="9805" width="4" bestFit="1" customWidth="1"/>
    <col min="9806" max="9806" width="11.140625" bestFit="1" customWidth="1"/>
    <col min="9807" max="9807" width="4" bestFit="1" customWidth="1"/>
    <col min="9808" max="9808" width="12.140625" bestFit="1" customWidth="1"/>
    <col min="9809" max="9809" width="4" bestFit="1" customWidth="1"/>
    <col min="9810" max="9810" width="12.7109375" bestFit="1" customWidth="1"/>
    <col min="9811" max="9811" width="4" bestFit="1" customWidth="1"/>
    <col min="9812" max="9812" width="12.140625" bestFit="1" customWidth="1"/>
    <col min="9813" max="9813" width="4" bestFit="1" customWidth="1"/>
    <col min="9814" max="9814" width="12.140625" bestFit="1" customWidth="1"/>
    <col min="9815" max="9815" width="4" bestFit="1" customWidth="1"/>
    <col min="9816" max="9816" width="12.140625" bestFit="1" customWidth="1"/>
    <col min="9817" max="9817" width="4" bestFit="1" customWidth="1"/>
    <col min="9818" max="9818" width="12.140625" bestFit="1" customWidth="1"/>
    <col min="9819" max="9819" width="4" bestFit="1" customWidth="1"/>
    <col min="9820" max="9820" width="11.140625" bestFit="1" customWidth="1"/>
    <col min="9821" max="9821" width="4" bestFit="1" customWidth="1"/>
    <col min="9822" max="9822" width="12.140625" bestFit="1" customWidth="1"/>
    <col min="9823" max="9823" width="4" bestFit="1" customWidth="1"/>
    <col min="9824" max="9824" width="12.140625" bestFit="1" customWidth="1"/>
    <col min="9825" max="9825" width="4" bestFit="1" customWidth="1"/>
    <col min="9826" max="9826" width="11.140625" bestFit="1" customWidth="1"/>
    <col min="9827" max="9827" width="4" bestFit="1" customWidth="1"/>
    <col min="9828" max="9828" width="12.140625" bestFit="1" customWidth="1"/>
    <col min="9829" max="9829" width="4" bestFit="1" customWidth="1"/>
    <col min="9830" max="9830" width="12.140625" bestFit="1" customWidth="1"/>
    <col min="9831" max="9831" width="4" bestFit="1" customWidth="1"/>
    <col min="9832" max="9832" width="12.140625" bestFit="1" customWidth="1"/>
    <col min="9833" max="9833" width="4" bestFit="1" customWidth="1"/>
    <col min="9834" max="9834" width="12.140625" bestFit="1" customWidth="1"/>
    <col min="9835" max="9835" width="4" bestFit="1" customWidth="1"/>
    <col min="9836" max="9836" width="12.140625" bestFit="1" customWidth="1"/>
    <col min="9837" max="9837" width="4" bestFit="1" customWidth="1"/>
    <col min="9838" max="9838" width="11.140625" bestFit="1" customWidth="1"/>
    <col min="9839" max="9839" width="4" bestFit="1" customWidth="1"/>
    <col min="9840" max="9840" width="12.140625" bestFit="1" customWidth="1"/>
    <col min="9841" max="9841" width="4" bestFit="1" customWidth="1"/>
    <col min="9842" max="9842" width="12.140625" bestFit="1" customWidth="1"/>
    <col min="9843" max="9843" width="4" bestFit="1" customWidth="1"/>
    <col min="9844" max="9844" width="12.140625" bestFit="1" customWidth="1"/>
    <col min="9845" max="9845" width="4" bestFit="1" customWidth="1"/>
    <col min="9846" max="9846" width="11.140625" bestFit="1" customWidth="1"/>
    <col min="9847" max="9847" width="4" bestFit="1" customWidth="1"/>
    <col min="9848" max="9848" width="11.140625" bestFit="1" customWidth="1"/>
    <col min="9849" max="9849" width="4" bestFit="1" customWidth="1"/>
    <col min="9850" max="9850" width="12.140625" bestFit="1" customWidth="1"/>
    <col min="9851" max="9851" width="4" bestFit="1" customWidth="1"/>
    <col min="9852" max="9852" width="11.140625" bestFit="1" customWidth="1"/>
    <col min="9853" max="9853" width="4" bestFit="1" customWidth="1"/>
    <col min="9854" max="9854" width="12.140625" bestFit="1" customWidth="1"/>
    <col min="9855" max="9855" width="4" bestFit="1" customWidth="1"/>
    <col min="9856" max="9856" width="12.140625" bestFit="1" customWidth="1"/>
    <col min="9857" max="9857" width="4" bestFit="1" customWidth="1"/>
    <col min="9858" max="9858" width="12.140625" bestFit="1" customWidth="1"/>
    <col min="9859" max="9859" width="4" bestFit="1" customWidth="1"/>
    <col min="9860" max="9860" width="12.140625" bestFit="1" customWidth="1"/>
    <col min="9861" max="9861" width="4" bestFit="1" customWidth="1"/>
    <col min="9862" max="9862" width="11.140625" bestFit="1" customWidth="1"/>
    <col min="9863" max="9863" width="4" bestFit="1" customWidth="1"/>
    <col min="9864" max="9864" width="10.140625" bestFit="1" customWidth="1"/>
    <col min="9865" max="9865" width="4" bestFit="1" customWidth="1"/>
    <col min="9866" max="9866" width="11.140625" bestFit="1" customWidth="1"/>
    <col min="9867" max="9867" width="4" bestFit="1" customWidth="1"/>
    <col min="9868" max="9868" width="12.140625" bestFit="1" customWidth="1"/>
    <col min="9869" max="9869" width="4" bestFit="1" customWidth="1"/>
    <col min="9870" max="9870" width="11.140625" bestFit="1" customWidth="1"/>
    <col min="9871" max="9871" width="4" bestFit="1" customWidth="1"/>
    <col min="9872" max="9872" width="12.140625" bestFit="1" customWidth="1"/>
    <col min="9873" max="9873" width="4" bestFit="1" customWidth="1"/>
    <col min="9874" max="9874" width="11.140625" bestFit="1" customWidth="1"/>
    <col min="9875" max="9875" width="4" bestFit="1" customWidth="1"/>
    <col min="9876" max="9876" width="12.140625" bestFit="1" customWidth="1"/>
    <col min="9877" max="9877" width="4" bestFit="1" customWidth="1"/>
    <col min="9878" max="9878" width="12.140625" bestFit="1" customWidth="1"/>
    <col min="9879" max="9879" width="4" bestFit="1" customWidth="1"/>
    <col min="9880" max="9880" width="12.140625" bestFit="1" customWidth="1"/>
    <col min="9881" max="9881" width="4" bestFit="1" customWidth="1"/>
    <col min="9882" max="9882" width="12.140625" bestFit="1" customWidth="1"/>
    <col min="9883" max="9883" width="4" bestFit="1" customWidth="1"/>
    <col min="9884" max="9884" width="12.140625" bestFit="1" customWidth="1"/>
    <col min="9885" max="9885" width="4" bestFit="1" customWidth="1"/>
    <col min="9886" max="9886" width="12.7109375" bestFit="1" customWidth="1"/>
    <col min="9887" max="9887" width="4" bestFit="1" customWidth="1"/>
    <col min="9888" max="9888" width="12.140625" bestFit="1" customWidth="1"/>
    <col min="9889" max="9889" width="4" bestFit="1" customWidth="1"/>
    <col min="9890" max="9890" width="11.140625" bestFit="1" customWidth="1"/>
    <col min="9891" max="9891" width="4" bestFit="1" customWidth="1"/>
    <col min="9892" max="9892" width="11.7109375" bestFit="1" customWidth="1"/>
    <col min="9893" max="9893" width="4" bestFit="1" customWidth="1"/>
    <col min="9894" max="9894" width="11.140625" bestFit="1" customWidth="1"/>
    <col min="9895" max="9895" width="4" bestFit="1" customWidth="1"/>
    <col min="9896" max="9896" width="12.140625" bestFit="1" customWidth="1"/>
    <col min="9897" max="9897" width="4" bestFit="1" customWidth="1"/>
    <col min="9898" max="9898" width="12.140625" bestFit="1" customWidth="1"/>
    <col min="9899" max="9899" width="4" bestFit="1" customWidth="1"/>
    <col min="9900" max="9900" width="12.140625" bestFit="1" customWidth="1"/>
    <col min="9901" max="9901" width="4" bestFit="1" customWidth="1"/>
    <col min="9902" max="9902" width="12.7109375" bestFit="1" customWidth="1"/>
    <col min="9903" max="9903" width="4" bestFit="1" customWidth="1"/>
    <col min="9904" max="9904" width="12.140625" bestFit="1" customWidth="1"/>
    <col min="9905" max="9905" width="4" bestFit="1" customWidth="1"/>
    <col min="9906" max="9906" width="12.140625" bestFit="1" customWidth="1"/>
    <col min="9907" max="9907" width="4" bestFit="1" customWidth="1"/>
    <col min="9908" max="9908" width="12.140625" bestFit="1" customWidth="1"/>
    <col min="9909" max="9909" width="4" bestFit="1" customWidth="1"/>
    <col min="9910" max="9910" width="11.140625" bestFit="1" customWidth="1"/>
    <col min="9911" max="9911" width="4" bestFit="1" customWidth="1"/>
    <col min="9912" max="9912" width="12.140625" bestFit="1" customWidth="1"/>
    <col min="9913" max="9913" width="4" bestFit="1" customWidth="1"/>
    <col min="9914" max="9914" width="12.140625" bestFit="1" customWidth="1"/>
    <col min="9915" max="9915" width="4" bestFit="1" customWidth="1"/>
    <col min="9916" max="9916" width="12.140625" bestFit="1" customWidth="1"/>
    <col min="9917" max="9917" width="4" bestFit="1" customWidth="1"/>
    <col min="9985" max="9985" width="46.42578125" bestFit="1" customWidth="1"/>
    <col min="9986" max="9986" width="12.42578125" bestFit="1" customWidth="1"/>
    <col min="9987" max="9987" width="4" bestFit="1" customWidth="1"/>
    <col min="9988" max="9988" width="12.140625" bestFit="1" customWidth="1"/>
    <col min="9989" max="9989" width="4" bestFit="1" customWidth="1"/>
    <col min="9990" max="9990" width="12.140625" bestFit="1" customWidth="1"/>
    <col min="9991" max="9991" width="4" bestFit="1" customWidth="1"/>
    <col min="9992" max="9992" width="12.140625" bestFit="1" customWidth="1"/>
    <col min="9993" max="9993" width="4" bestFit="1" customWidth="1"/>
    <col min="9994" max="9994" width="12.140625" bestFit="1" customWidth="1"/>
    <col min="9995" max="9995" width="4" bestFit="1" customWidth="1"/>
    <col min="9996" max="9996" width="12.140625" bestFit="1" customWidth="1"/>
    <col min="9997" max="9997" width="4" bestFit="1" customWidth="1"/>
    <col min="9998" max="9998" width="12.140625" bestFit="1" customWidth="1"/>
    <col min="9999" max="9999" width="4" bestFit="1" customWidth="1"/>
    <col min="10000" max="10000" width="12.140625" bestFit="1" customWidth="1"/>
    <col min="10001" max="10001" width="4" bestFit="1" customWidth="1"/>
    <col min="10002" max="10002" width="12.140625" bestFit="1" customWidth="1"/>
    <col min="10003" max="10003" width="4" bestFit="1" customWidth="1"/>
    <col min="10004" max="10004" width="12.140625" bestFit="1" customWidth="1"/>
    <col min="10005" max="10005" width="4" bestFit="1" customWidth="1"/>
    <col min="10006" max="10006" width="12.14062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140625" bestFit="1" customWidth="1"/>
    <col min="10011" max="10011" width="4" bestFit="1" customWidth="1"/>
    <col min="10012" max="10012" width="12.140625" bestFit="1" customWidth="1"/>
    <col min="10013" max="10013" width="4" bestFit="1" customWidth="1"/>
    <col min="10014" max="10014" width="12.140625" bestFit="1" customWidth="1"/>
    <col min="10015" max="10015" width="4" bestFit="1" customWidth="1"/>
    <col min="10016" max="10016" width="12.14062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12.140625" bestFit="1" customWidth="1"/>
    <col min="10021" max="10021" width="4" bestFit="1" customWidth="1"/>
    <col min="10022" max="10022" width="12.140625" bestFit="1" customWidth="1"/>
    <col min="10023" max="10023" width="4" bestFit="1" customWidth="1"/>
    <col min="10024" max="10024" width="12.140625" bestFit="1" customWidth="1"/>
    <col min="10025" max="10025" width="4" bestFit="1" customWidth="1"/>
    <col min="10026" max="10026" width="12.140625" bestFit="1" customWidth="1"/>
    <col min="10027" max="10027" width="4" bestFit="1" customWidth="1"/>
    <col min="10028" max="10028" width="12.140625" bestFit="1" customWidth="1"/>
    <col min="10029" max="10029" width="4" bestFit="1" customWidth="1"/>
    <col min="10030" max="10030" width="12.140625" bestFit="1" customWidth="1"/>
    <col min="10031" max="10031" width="4" bestFit="1" customWidth="1"/>
    <col min="10032" max="10032" width="12.140625" bestFit="1" customWidth="1"/>
    <col min="10033" max="10033" width="4" bestFit="1" customWidth="1"/>
    <col min="10034" max="10034" width="12.140625" bestFit="1" customWidth="1"/>
    <col min="10035" max="10035" width="4" bestFit="1" customWidth="1"/>
    <col min="10036" max="10036" width="12.140625" bestFit="1" customWidth="1"/>
    <col min="10037" max="10037" width="4" bestFit="1" customWidth="1"/>
    <col min="10038" max="10038" width="11.140625" bestFit="1" customWidth="1"/>
    <col min="10039" max="10039" width="4" bestFit="1" customWidth="1"/>
    <col min="10040" max="10040" width="12.140625" bestFit="1" customWidth="1"/>
    <col min="10041" max="10041" width="4" bestFit="1" customWidth="1"/>
    <col min="10042" max="10042" width="12.140625" bestFit="1" customWidth="1"/>
    <col min="10043" max="10043" width="4" bestFit="1" customWidth="1"/>
    <col min="10044" max="10044" width="12.140625" bestFit="1" customWidth="1"/>
    <col min="10045" max="10045" width="4" bestFit="1" customWidth="1"/>
    <col min="10046" max="10046" width="12.140625" bestFit="1" customWidth="1"/>
    <col min="10047" max="10047" width="4" bestFit="1" customWidth="1"/>
    <col min="10048" max="10048" width="12.140625" bestFit="1" customWidth="1"/>
    <col min="10049" max="10049" width="4" bestFit="1" customWidth="1"/>
    <col min="10050" max="10050" width="11.140625" bestFit="1" customWidth="1"/>
    <col min="10051" max="10051" width="4" bestFit="1" customWidth="1"/>
    <col min="10052" max="10052" width="12.140625" bestFit="1" customWidth="1"/>
    <col min="10053" max="10053" width="4" bestFit="1" customWidth="1"/>
    <col min="10054" max="10054" width="12.7109375" bestFit="1" customWidth="1"/>
    <col min="10055" max="10055" width="4" bestFit="1" customWidth="1"/>
    <col min="10056" max="10056" width="12.140625" bestFit="1" customWidth="1"/>
    <col min="10057" max="10057" width="4" bestFit="1" customWidth="1"/>
    <col min="10058" max="10058" width="11.140625" bestFit="1" customWidth="1"/>
    <col min="10059" max="10059" width="4" bestFit="1" customWidth="1"/>
    <col min="10060" max="10060" width="11.140625" bestFit="1" customWidth="1"/>
    <col min="10061" max="10061" width="4" bestFit="1" customWidth="1"/>
    <col min="10062" max="10062" width="11.140625" bestFit="1" customWidth="1"/>
    <col min="10063" max="10063" width="4" bestFit="1" customWidth="1"/>
    <col min="10064" max="10064" width="12.140625" bestFit="1" customWidth="1"/>
    <col min="10065" max="10065" width="4" bestFit="1" customWidth="1"/>
    <col min="10066" max="10066" width="12.7109375" bestFit="1" customWidth="1"/>
    <col min="10067" max="10067" width="4" bestFit="1" customWidth="1"/>
    <col min="10068" max="10068" width="12.140625" bestFit="1" customWidth="1"/>
    <col min="10069" max="10069" width="4" bestFit="1" customWidth="1"/>
    <col min="10070" max="10070" width="12.140625" bestFit="1" customWidth="1"/>
    <col min="10071" max="10071" width="4" bestFit="1" customWidth="1"/>
    <col min="10072" max="10072" width="12.140625" bestFit="1" customWidth="1"/>
    <col min="10073" max="10073" width="4" bestFit="1" customWidth="1"/>
    <col min="10074" max="10074" width="12.140625" bestFit="1" customWidth="1"/>
    <col min="10075" max="10075" width="4" bestFit="1" customWidth="1"/>
    <col min="10076" max="10076" width="11.140625" bestFit="1" customWidth="1"/>
    <col min="10077" max="10077" width="4" bestFit="1" customWidth="1"/>
    <col min="10078" max="10078" width="12.140625" bestFit="1" customWidth="1"/>
    <col min="10079" max="10079" width="4" bestFit="1" customWidth="1"/>
    <col min="10080" max="10080" width="12.140625" bestFit="1" customWidth="1"/>
    <col min="10081" max="10081" width="4" bestFit="1" customWidth="1"/>
    <col min="10082" max="10082" width="11.140625" bestFit="1" customWidth="1"/>
    <col min="10083" max="10083" width="4" bestFit="1" customWidth="1"/>
    <col min="10084" max="10084" width="12.140625" bestFit="1" customWidth="1"/>
    <col min="10085" max="10085" width="4" bestFit="1" customWidth="1"/>
    <col min="10086" max="10086" width="12.140625" bestFit="1" customWidth="1"/>
    <col min="10087" max="10087" width="4" bestFit="1" customWidth="1"/>
    <col min="10088" max="10088" width="12.140625" bestFit="1" customWidth="1"/>
    <col min="10089" max="10089" width="4" bestFit="1" customWidth="1"/>
    <col min="10090" max="10090" width="12.140625" bestFit="1" customWidth="1"/>
    <col min="10091" max="10091" width="4" bestFit="1" customWidth="1"/>
    <col min="10092" max="10092" width="12.140625" bestFit="1" customWidth="1"/>
    <col min="10093" max="10093" width="4" bestFit="1" customWidth="1"/>
    <col min="10094" max="10094" width="11.140625" bestFit="1" customWidth="1"/>
    <col min="10095" max="10095" width="4" bestFit="1" customWidth="1"/>
    <col min="10096" max="10096" width="12.140625" bestFit="1" customWidth="1"/>
    <col min="10097" max="10097" width="4" bestFit="1" customWidth="1"/>
    <col min="10098" max="10098" width="12.140625" bestFit="1" customWidth="1"/>
    <col min="10099" max="10099" width="4" bestFit="1" customWidth="1"/>
    <col min="10100" max="10100" width="12.140625" bestFit="1" customWidth="1"/>
    <col min="10101" max="10101" width="4" bestFit="1" customWidth="1"/>
    <col min="10102" max="10102" width="11.140625" bestFit="1" customWidth="1"/>
    <col min="10103" max="10103" width="4" bestFit="1" customWidth="1"/>
    <col min="10104" max="10104" width="11.140625" bestFit="1" customWidth="1"/>
    <col min="10105" max="10105" width="4" bestFit="1" customWidth="1"/>
    <col min="10106" max="10106" width="12.140625" bestFit="1" customWidth="1"/>
    <col min="10107" max="10107" width="4" bestFit="1" customWidth="1"/>
    <col min="10108" max="10108" width="11.140625" bestFit="1" customWidth="1"/>
    <col min="10109" max="10109" width="4" bestFit="1" customWidth="1"/>
    <col min="10110" max="10110" width="12.140625" bestFit="1" customWidth="1"/>
    <col min="10111" max="10111" width="4" bestFit="1" customWidth="1"/>
    <col min="10112" max="10112" width="12.140625" bestFit="1" customWidth="1"/>
    <col min="10113" max="10113" width="4" bestFit="1" customWidth="1"/>
    <col min="10114" max="10114" width="12.140625" bestFit="1" customWidth="1"/>
    <col min="10115" max="10115" width="4" bestFit="1" customWidth="1"/>
    <col min="10116" max="10116" width="12.140625" bestFit="1" customWidth="1"/>
    <col min="10117" max="10117" width="4" bestFit="1" customWidth="1"/>
    <col min="10118" max="10118" width="11.140625" bestFit="1" customWidth="1"/>
    <col min="10119" max="10119" width="4" bestFit="1" customWidth="1"/>
    <col min="10120" max="10120" width="10.140625" bestFit="1" customWidth="1"/>
    <col min="10121" max="10121" width="4" bestFit="1" customWidth="1"/>
    <col min="10122" max="10122" width="11.140625" bestFit="1" customWidth="1"/>
    <col min="10123" max="10123" width="4" bestFit="1" customWidth="1"/>
    <col min="10124" max="10124" width="12.140625" bestFit="1" customWidth="1"/>
    <col min="10125" max="10125" width="4" bestFit="1" customWidth="1"/>
    <col min="10126" max="10126" width="11.140625" bestFit="1" customWidth="1"/>
    <col min="10127" max="10127" width="4" bestFit="1" customWidth="1"/>
    <col min="10128" max="10128" width="12.140625" bestFit="1" customWidth="1"/>
    <col min="10129" max="10129" width="4" bestFit="1" customWidth="1"/>
    <col min="10130" max="10130" width="11.140625" bestFit="1" customWidth="1"/>
    <col min="10131" max="10131" width="4" bestFit="1" customWidth="1"/>
    <col min="10132" max="10132" width="12.140625" bestFit="1" customWidth="1"/>
    <col min="10133" max="10133" width="4" bestFit="1" customWidth="1"/>
    <col min="10134" max="10134" width="12.140625" bestFit="1" customWidth="1"/>
    <col min="10135" max="10135" width="4" bestFit="1" customWidth="1"/>
    <col min="10136" max="10136" width="12.140625" bestFit="1" customWidth="1"/>
    <col min="10137" max="10137" width="4" bestFit="1" customWidth="1"/>
    <col min="10138" max="10138" width="12.140625" bestFit="1" customWidth="1"/>
    <col min="10139" max="10139" width="4" bestFit="1" customWidth="1"/>
    <col min="10140" max="10140" width="12.140625" bestFit="1" customWidth="1"/>
    <col min="10141" max="10141" width="4" bestFit="1" customWidth="1"/>
    <col min="10142" max="10142" width="12.7109375" bestFit="1" customWidth="1"/>
    <col min="10143" max="10143" width="4" bestFit="1" customWidth="1"/>
    <col min="10144" max="10144" width="12.140625" bestFit="1" customWidth="1"/>
    <col min="10145" max="10145" width="4" bestFit="1" customWidth="1"/>
    <col min="10146" max="10146" width="11.140625" bestFit="1" customWidth="1"/>
    <col min="10147" max="10147" width="4" bestFit="1" customWidth="1"/>
    <col min="10148" max="10148" width="11.7109375" bestFit="1" customWidth="1"/>
    <col min="10149" max="10149" width="4" bestFit="1" customWidth="1"/>
    <col min="10150" max="10150" width="11.140625" bestFit="1" customWidth="1"/>
    <col min="10151" max="10151" width="4" bestFit="1" customWidth="1"/>
    <col min="10152" max="10152" width="12.140625" bestFit="1" customWidth="1"/>
    <col min="10153" max="10153" width="4" bestFit="1" customWidth="1"/>
    <col min="10154" max="10154" width="12.140625" bestFit="1" customWidth="1"/>
    <col min="10155" max="10155" width="4" bestFit="1" customWidth="1"/>
    <col min="10156" max="10156" width="12.140625" bestFit="1" customWidth="1"/>
    <col min="10157" max="10157" width="4" bestFit="1" customWidth="1"/>
    <col min="10158" max="10158" width="12.7109375" bestFit="1" customWidth="1"/>
    <col min="10159" max="10159" width="4" bestFit="1" customWidth="1"/>
    <col min="10160" max="10160" width="12.140625" bestFit="1" customWidth="1"/>
    <col min="10161" max="10161" width="4" bestFit="1" customWidth="1"/>
    <col min="10162" max="10162" width="12.140625" bestFit="1" customWidth="1"/>
    <col min="10163" max="10163" width="4" bestFit="1" customWidth="1"/>
    <col min="10164" max="10164" width="12.140625" bestFit="1" customWidth="1"/>
    <col min="10165" max="10165" width="4" bestFit="1" customWidth="1"/>
    <col min="10166" max="10166" width="11.140625" bestFit="1" customWidth="1"/>
    <col min="10167" max="10167" width="4" bestFit="1" customWidth="1"/>
    <col min="10168" max="10168" width="12.140625" bestFit="1" customWidth="1"/>
    <col min="10169" max="10169" width="4" bestFit="1" customWidth="1"/>
    <col min="10170" max="10170" width="12.140625" bestFit="1" customWidth="1"/>
    <col min="10171" max="10171" width="4" bestFit="1" customWidth="1"/>
    <col min="10172" max="10172" width="12.140625" bestFit="1" customWidth="1"/>
    <col min="10173" max="10173" width="4" bestFit="1" customWidth="1"/>
    <col min="10241" max="10241" width="46.42578125" bestFit="1" customWidth="1"/>
    <col min="10242" max="10242" width="12.42578125" bestFit="1" customWidth="1"/>
    <col min="10243" max="10243" width="4" bestFit="1" customWidth="1"/>
    <col min="10244" max="10244" width="12.140625" bestFit="1" customWidth="1"/>
    <col min="10245" max="10245" width="4" bestFit="1" customWidth="1"/>
    <col min="10246" max="10246" width="12.140625" bestFit="1" customWidth="1"/>
    <col min="10247" max="10247" width="4" bestFit="1" customWidth="1"/>
    <col min="10248" max="10248" width="12.140625" bestFit="1" customWidth="1"/>
    <col min="10249" max="10249" width="4" bestFit="1" customWidth="1"/>
    <col min="10250" max="10250" width="12.140625" bestFit="1" customWidth="1"/>
    <col min="10251" max="10251" width="4" bestFit="1" customWidth="1"/>
    <col min="10252" max="10252" width="12.140625" bestFit="1" customWidth="1"/>
    <col min="10253" max="10253" width="4" bestFit="1" customWidth="1"/>
    <col min="10254" max="10254" width="12.140625" bestFit="1" customWidth="1"/>
    <col min="10255" max="10255" width="4" bestFit="1" customWidth="1"/>
    <col min="10256" max="10256" width="12.140625" bestFit="1" customWidth="1"/>
    <col min="10257" max="10257" width="4" bestFit="1" customWidth="1"/>
    <col min="10258" max="10258" width="12.140625" bestFit="1" customWidth="1"/>
    <col min="10259" max="10259" width="4" bestFit="1" customWidth="1"/>
    <col min="10260" max="10260" width="12.140625" bestFit="1" customWidth="1"/>
    <col min="10261" max="10261" width="4" bestFit="1" customWidth="1"/>
    <col min="10262" max="10262" width="12.14062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140625" bestFit="1" customWidth="1"/>
    <col min="10267" max="10267" width="4" bestFit="1" customWidth="1"/>
    <col min="10268" max="10268" width="12.140625" bestFit="1" customWidth="1"/>
    <col min="10269" max="10269" width="4" bestFit="1" customWidth="1"/>
    <col min="10270" max="10270" width="12.140625" bestFit="1" customWidth="1"/>
    <col min="10271" max="10271" width="4" bestFit="1" customWidth="1"/>
    <col min="10272" max="10272" width="12.14062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12.140625" bestFit="1" customWidth="1"/>
    <col min="10277" max="10277" width="4" bestFit="1" customWidth="1"/>
    <col min="10278" max="10278" width="12.140625" bestFit="1" customWidth="1"/>
    <col min="10279" max="10279" width="4" bestFit="1" customWidth="1"/>
    <col min="10280" max="10280" width="12.140625" bestFit="1" customWidth="1"/>
    <col min="10281" max="10281" width="4" bestFit="1" customWidth="1"/>
    <col min="10282" max="10282" width="12.140625" bestFit="1" customWidth="1"/>
    <col min="10283" max="10283" width="4" bestFit="1" customWidth="1"/>
    <col min="10284" max="10284" width="12.140625" bestFit="1" customWidth="1"/>
    <col min="10285" max="10285" width="4" bestFit="1" customWidth="1"/>
    <col min="10286" max="10286" width="12.140625" bestFit="1" customWidth="1"/>
    <col min="10287" max="10287" width="4" bestFit="1" customWidth="1"/>
    <col min="10288" max="10288" width="12.140625" bestFit="1" customWidth="1"/>
    <col min="10289" max="10289" width="4" bestFit="1" customWidth="1"/>
    <col min="10290" max="10290" width="12.140625" bestFit="1" customWidth="1"/>
    <col min="10291" max="10291" width="4" bestFit="1" customWidth="1"/>
    <col min="10292" max="10292" width="12.140625" bestFit="1" customWidth="1"/>
    <col min="10293" max="10293" width="4" bestFit="1" customWidth="1"/>
    <col min="10294" max="10294" width="11.140625" bestFit="1" customWidth="1"/>
    <col min="10295" max="10295" width="4" bestFit="1" customWidth="1"/>
    <col min="10296" max="10296" width="12.140625" bestFit="1" customWidth="1"/>
    <col min="10297" max="10297" width="4" bestFit="1" customWidth="1"/>
    <col min="10298" max="10298" width="12.140625" bestFit="1" customWidth="1"/>
    <col min="10299" max="10299" width="4" bestFit="1" customWidth="1"/>
    <col min="10300" max="10300" width="12.140625" bestFit="1" customWidth="1"/>
    <col min="10301" max="10301" width="4" bestFit="1" customWidth="1"/>
    <col min="10302" max="10302" width="12.140625" bestFit="1" customWidth="1"/>
    <col min="10303" max="10303" width="4" bestFit="1" customWidth="1"/>
    <col min="10304" max="10304" width="12.140625" bestFit="1" customWidth="1"/>
    <col min="10305" max="10305" width="4" bestFit="1" customWidth="1"/>
    <col min="10306" max="10306" width="11.140625" bestFit="1" customWidth="1"/>
    <col min="10307" max="10307" width="4" bestFit="1" customWidth="1"/>
    <col min="10308" max="10308" width="12.140625" bestFit="1" customWidth="1"/>
    <col min="10309" max="10309" width="4" bestFit="1" customWidth="1"/>
    <col min="10310" max="10310" width="12.7109375" bestFit="1" customWidth="1"/>
    <col min="10311" max="10311" width="4" bestFit="1" customWidth="1"/>
    <col min="10312" max="10312" width="12.140625" bestFit="1" customWidth="1"/>
    <col min="10313" max="10313" width="4" bestFit="1" customWidth="1"/>
    <col min="10314" max="10314" width="11.140625" bestFit="1" customWidth="1"/>
    <col min="10315" max="10315" width="4" bestFit="1" customWidth="1"/>
    <col min="10316" max="10316" width="11.140625" bestFit="1" customWidth="1"/>
    <col min="10317" max="10317" width="4" bestFit="1" customWidth="1"/>
    <col min="10318" max="10318" width="11.140625" bestFit="1" customWidth="1"/>
    <col min="10319" max="10319" width="4" bestFit="1" customWidth="1"/>
    <col min="10320" max="10320" width="12.140625" bestFit="1" customWidth="1"/>
    <col min="10321" max="10321" width="4" bestFit="1" customWidth="1"/>
    <col min="10322" max="10322" width="12.7109375" bestFit="1" customWidth="1"/>
    <col min="10323" max="10323" width="4" bestFit="1" customWidth="1"/>
    <col min="10324" max="10324" width="12.140625" bestFit="1" customWidth="1"/>
    <col min="10325" max="10325" width="4" bestFit="1" customWidth="1"/>
    <col min="10326" max="10326" width="12.140625" bestFit="1" customWidth="1"/>
    <col min="10327" max="10327" width="4" bestFit="1" customWidth="1"/>
    <col min="10328" max="10328" width="12.140625" bestFit="1" customWidth="1"/>
    <col min="10329" max="10329" width="4" bestFit="1" customWidth="1"/>
    <col min="10330" max="10330" width="12.140625" bestFit="1" customWidth="1"/>
    <col min="10331" max="10331" width="4" bestFit="1" customWidth="1"/>
    <col min="10332" max="10332" width="11.140625" bestFit="1" customWidth="1"/>
    <col min="10333" max="10333" width="4" bestFit="1" customWidth="1"/>
    <col min="10334" max="10334" width="12.140625" bestFit="1" customWidth="1"/>
    <col min="10335" max="10335" width="4" bestFit="1" customWidth="1"/>
    <col min="10336" max="10336" width="12.140625" bestFit="1" customWidth="1"/>
    <col min="10337" max="10337" width="4" bestFit="1" customWidth="1"/>
    <col min="10338" max="10338" width="11.140625" bestFit="1" customWidth="1"/>
    <col min="10339" max="10339" width="4" bestFit="1" customWidth="1"/>
    <col min="10340" max="10340" width="12.140625" bestFit="1" customWidth="1"/>
    <col min="10341" max="10341" width="4" bestFit="1" customWidth="1"/>
    <col min="10342" max="10342" width="12.140625" bestFit="1" customWidth="1"/>
    <col min="10343" max="10343" width="4" bestFit="1" customWidth="1"/>
    <col min="10344" max="10344" width="12.140625" bestFit="1" customWidth="1"/>
    <col min="10345" max="10345" width="4" bestFit="1" customWidth="1"/>
    <col min="10346" max="10346" width="12.140625" bestFit="1" customWidth="1"/>
    <col min="10347" max="10347" width="4" bestFit="1" customWidth="1"/>
    <col min="10348" max="10348" width="12.140625" bestFit="1" customWidth="1"/>
    <col min="10349" max="10349" width="4" bestFit="1" customWidth="1"/>
    <col min="10350" max="10350" width="11.140625" bestFit="1" customWidth="1"/>
    <col min="10351" max="10351" width="4" bestFit="1" customWidth="1"/>
    <col min="10352" max="10352" width="12.140625" bestFit="1" customWidth="1"/>
    <col min="10353" max="10353" width="4" bestFit="1" customWidth="1"/>
    <col min="10354" max="10354" width="12.140625" bestFit="1" customWidth="1"/>
    <col min="10355" max="10355" width="4" bestFit="1" customWidth="1"/>
    <col min="10356" max="10356" width="12.140625" bestFit="1" customWidth="1"/>
    <col min="10357" max="10357" width="4" bestFit="1" customWidth="1"/>
    <col min="10358" max="10358" width="11.140625" bestFit="1" customWidth="1"/>
    <col min="10359" max="10359" width="4" bestFit="1" customWidth="1"/>
    <col min="10360" max="10360" width="11.140625" bestFit="1" customWidth="1"/>
    <col min="10361" max="10361" width="4" bestFit="1" customWidth="1"/>
    <col min="10362" max="10362" width="12.140625" bestFit="1" customWidth="1"/>
    <col min="10363" max="10363" width="4" bestFit="1" customWidth="1"/>
    <col min="10364" max="10364" width="11.140625" bestFit="1" customWidth="1"/>
    <col min="10365" max="10365" width="4" bestFit="1" customWidth="1"/>
    <col min="10366" max="10366" width="12.140625" bestFit="1" customWidth="1"/>
    <col min="10367" max="10367" width="4" bestFit="1" customWidth="1"/>
    <col min="10368" max="10368" width="12.140625" bestFit="1" customWidth="1"/>
    <col min="10369" max="10369" width="4" bestFit="1" customWidth="1"/>
    <col min="10370" max="10370" width="12.140625" bestFit="1" customWidth="1"/>
    <col min="10371" max="10371" width="4" bestFit="1" customWidth="1"/>
    <col min="10372" max="10372" width="12.140625" bestFit="1" customWidth="1"/>
    <col min="10373" max="10373" width="4" bestFit="1" customWidth="1"/>
    <col min="10374" max="10374" width="11.140625" bestFit="1" customWidth="1"/>
    <col min="10375" max="10375" width="4" bestFit="1" customWidth="1"/>
    <col min="10376" max="10376" width="10.140625" bestFit="1" customWidth="1"/>
    <col min="10377" max="10377" width="4" bestFit="1" customWidth="1"/>
    <col min="10378" max="10378" width="11.140625" bestFit="1" customWidth="1"/>
    <col min="10379" max="10379" width="4" bestFit="1" customWidth="1"/>
    <col min="10380" max="10380" width="12.140625" bestFit="1" customWidth="1"/>
    <col min="10381" max="10381" width="4" bestFit="1" customWidth="1"/>
    <col min="10382" max="10382" width="11.140625" bestFit="1" customWidth="1"/>
    <col min="10383" max="10383" width="4" bestFit="1" customWidth="1"/>
    <col min="10384" max="10384" width="12.140625" bestFit="1" customWidth="1"/>
    <col min="10385" max="10385" width="4" bestFit="1" customWidth="1"/>
    <col min="10386" max="10386" width="11.140625" bestFit="1" customWidth="1"/>
    <col min="10387" max="10387" width="4" bestFit="1" customWidth="1"/>
    <col min="10388" max="10388" width="12.140625" bestFit="1" customWidth="1"/>
    <col min="10389" max="10389" width="4" bestFit="1" customWidth="1"/>
    <col min="10390" max="10390" width="12.140625" bestFit="1" customWidth="1"/>
    <col min="10391" max="10391" width="4" bestFit="1" customWidth="1"/>
    <col min="10392" max="10392" width="12.140625" bestFit="1" customWidth="1"/>
    <col min="10393" max="10393" width="4" bestFit="1" customWidth="1"/>
    <col min="10394" max="10394" width="12.140625" bestFit="1" customWidth="1"/>
    <col min="10395" max="10395" width="4" bestFit="1" customWidth="1"/>
    <col min="10396" max="10396" width="12.140625" bestFit="1" customWidth="1"/>
    <col min="10397" max="10397" width="4" bestFit="1" customWidth="1"/>
    <col min="10398" max="10398" width="12.7109375" bestFit="1" customWidth="1"/>
    <col min="10399" max="10399" width="4" bestFit="1" customWidth="1"/>
    <col min="10400" max="10400" width="12.140625" bestFit="1" customWidth="1"/>
    <col min="10401" max="10401" width="4" bestFit="1" customWidth="1"/>
    <col min="10402" max="10402" width="11.140625" bestFit="1" customWidth="1"/>
    <col min="10403" max="10403" width="4" bestFit="1" customWidth="1"/>
    <col min="10404" max="10404" width="11.7109375" bestFit="1" customWidth="1"/>
    <col min="10405" max="10405" width="4" bestFit="1" customWidth="1"/>
    <col min="10406" max="10406" width="11.140625" bestFit="1" customWidth="1"/>
    <col min="10407" max="10407" width="4" bestFit="1" customWidth="1"/>
    <col min="10408" max="10408" width="12.140625" bestFit="1" customWidth="1"/>
    <col min="10409" max="10409" width="4" bestFit="1" customWidth="1"/>
    <col min="10410" max="10410" width="12.140625" bestFit="1" customWidth="1"/>
    <col min="10411" max="10411" width="4" bestFit="1" customWidth="1"/>
    <col min="10412" max="10412" width="12.140625" bestFit="1" customWidth="1"/>
    <col min="10413" max="10413" width="4" bestFit="1" customWidth="1"/>
    <col min="10414" max="10414" width="12.7109375" bestFit="1" customWidth="1"/>
    <col min="10415" max="10415" width="4" bestFit="1" customWidth="1"/>
    <col min="10416" max="10416" width="12.140625" bestFit="1" customWidth="1"/>
    <col min="10417" max="10417" width="4" bestFit="1" customWidth="1"/>
    <col min="10418" max="10418" width="12.140625" bestFit="1" customWidth="1"/>
    <col min="10419" max="10419" width="4" bestFit="1" customWidth="1"/>
    <col min="10420" max="10420" width="12.140625" bestFit="1" customWidth="1"/>
    <col min="10421" max="10421" width="4" bestFit="1" customWidth="1"/>
    <col min="10422" max="10422" width="11.140625" bestFit="1" customWidth="1"/>
    <col min="10423" max="10423" width="4" bestFit="1" customWidth="1"/>
    <col min="10424" max="10424" width="12.140625" bestFit="1" customWidth="1"/>
    <col min="10425" max="10425" width="4" bestFit="1" customWidth="1"/>
    <col min="10426" max="10426" width="12.140625" bestFit="1" customWidth="1"/>
    <col min="10427" max="10427" width="4" bestFit="1" customWidth="1"/>
    <col min="10428" max="10428" width="12.140625" bestFit="1" customWidth="1"/>
    <col min="10429" max="10429" width="4" bestFit="1" customWidth="1"/>
    <col min="10497" max="10497" width="46.42578125" bestFit="1" customWidth="1"/>
    <col min="10498" max="10498" width="12.42578125" bestFit="1" customWidth="1"/>
    <col min="10499" max="10499" width="4" bestFit="1" customWidth="1"/>
    <col min="10500" max="10500" width="12.140625" bestFit="1" customWidth="1"/>
    <col min="10501" max="10501" width="4" bestFit="1" customWidth="1"/>
    <col min="10502" max="10502" width="12.140625" bestFit="1" customWidth="1"/>
    <col min="10503" max="10503" width="4" bestFit="1" customWidth="1"/>
    <col min="10504" max="10504" width="12.140625" bestFit="1" customWidth="1"/>
    <col min="10505" max="10505" width="4" bestFit="1" customWidth="1"/>
    <col min="10506" max="10506" width="12.140625" bestFit="1" customWidth="1"/>
    <col min="10507" max="10507" width="4" bestFit="1" customWidth="1"/>
    <col min="10508" max="10508" width="12.140625" bestFit="1" customWidth="1"/>
    <col min="10509" max="10509" width="4" bestFit="1" customWidth="1"/>
    <col min="10510" max="10510" width="12.140625" bestFit="1" customWidth="1"/>
    <col min="10511" max="10511" width="4" bestFit="1" customWidth="1"/>
    <col min="10512" max="10512" width="12.140625" bestFit="1" customWidth="1"/>
    <col min="10513" max="10513" width="4" bestFit="1" customWidth="1"/>
    <col min="10514" max="10514" width="12.140625" bestFit="1" customWidth="1"/>
    <col min="10515" max="10515" width="4" bestFit="1" customWidth="1"/>
    <col min="10516" max="10516" width="12.140625" bestFit="1" customWidth="1"/>
    <col min="10517" max="10517" width="4" bestFit="1" customWidth="1"/>
    <col min="10518" max="10518" width="12.14062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140625" bestFit="1" customWidth="1"/>
    <col min="10523" max="10523" width="4" bestFit="1" customWidth="1"/>
    <col min="10524" max="10524" width="12.140625" bestFit="1" customWidth="1"/>
    <col min="10525" max="10525" width="4" bestFit="1" customWidth="1"/>
    <col min="10526" max="10526" width="12.140625" bestFit="1" customWidth="1"/>
    <col min="10527" max="10527" width="4" bestFit="1" customWidth="1"/>
    <col min="10528" max="10528" width="12.14062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12.140625" bestFit="1" customWidth="1"/>
    <col min="10533" max="10533" width="4" bestFit="1" customWidth="1"/>
    <col min="10534" max="10534" width="12.140625" bestFit="1" customWidth="1"/>
    <col min="10535" max="10535" width="4" bestFit="1" customWidth="1"/>
    <col min="10536" max="10536" width="12.140625" bestFit="1" customWidth="1"/>
    <col min="10537" max="10537" width="4" bestFit="1" customWidth="1"/>
    <col min="10538" max="10538" width="12.140625" bestFit="1" customWidth="1"/>
    <col min="10539" max="10539" width="4" bestFit="1" customWidth="1"/>
    <col min="10540" max="10540" width="12.140625" bestFit="1" customWidth="1"/>
    <col min="10541" max="10541" width="4" bestFit="1" customWidth="1"/>
    <col min="10542" max="10542" width="12.140625" bestFit="1" customWidth="1"/>
    <col min="10543" max="10543" width="4" bestFit="1" customWidth="1"/>
    <col min="10544" max="10544" width="12.140625" bestFit="1" customWidth="1"/>
    <col min="10545" max="10545" width="4" bestFit="1" customWidth="1"/>
    <col min="10546" max="10546" width="12.140625" bestFit="1" customWidth="1"/>
    <col min="10547" max="10547" width="4" bestFit="1" customWidth="1"/>
    <col min="10548" max="10548" width="12.140625" bestFit="1" customWidth="1"/>
    <col min="10549" max="10549" width="4" bestFit="1" customWidth="1"/>
    <col min="10550" max="10550" width="11.140625" bestFit="1" customWidth="1"/>
    <col min="10551" max="10551" width="4" bestFit="1" customWidth="1"/>
    <col min="10552" max="10552" width="12.140625" bestFit="1" customWidth="1"/>
    <col min="10553" max="10553" width="4" bestFit="1" customWidth="1"/>
    <col min="10554" max="10554" width="12.140625" bestFit="1" customWidth="1"/>
    <col min="10555" max="10555" width="4" bestFit="1" customWidth="1"/>
    <col min="10556" max="10556" width="12.140625" bestFit="1" customWidth="1"/>
    <col min="10557" max="10557" width="4" bestFit="1" customWidth="1"/>
    <col min="10558" max="10558" width="12.140625" bestFit="1" customWidth="1"/>
    <col min="10559" max="10559" width="4" bestFit="1" customWidth="1"/>
    <col min="10560" max="10560" width="12.140625" bestFit="1" customWidth="1"/>
    <col min="10561" max="10561" width="4" bestFit="1" customWidth="1"/>
    <col min="10562" max="10562" width="11.140625" bestFit="1" customWidth="1"/>
    <col min="10563" max="10563" width="4" bestFit="1" customWidth="1"/>
    <col min="10564" max="10564" width="12.140625" bestFit="1" customWidth="1"/>
    <col min="10565" max="10565" width="4" bestFit="1" customWidth="1"/>
    <col min="10566" max="10566" width="12.7109375" bestFit="1" customWidth="1"/>
    <col min="10567" max="10567" width="4" bestFit="1" customWidth="1"/>
    <col min="10568" max="10568" width="12.140625" bestFit="1" customWidth="1"/>
    <col min="10569" max="10569" width="4" bestFit="1" customWidth="1"/>
    <col min="10570" max="10570" width="11.140625" bestFit="1" customWidth="1"/>
    <col min="10571" max="10571" width="4" bestFit="1" customWidth="1"/>
    <col min="10572" max="10572" width="11.140625" bestFit="1" customWidth="1"/>
    <col min="10573" max="10573" width="4" bestFit="1" customWidth="1"/>
    <col min="10574" max="10574" width="11.140625" bestFit="1" customWidth="1"/>
    <col min="10575" max="10575" width="4" bestFit="1" customWidth="1"/>
    <col min="10576" max="10576" width="12.140625" bestFit="1" customWidth="1"/>
    <col min="10577" max="10577" width="4" bestFit="1" customWidth="1"/>
    <col min="10578" max="10578" width="12.7109375" bestFit="1" customWidth="1"/>
    <col min="10579" max="10579" width="4" bestFit="1" customWidth="1"/>
    <col min="10580" max="10580" width="12.140625" bestFit="1" customWidth="1"/>
    <col min="10581" max="10581" width="4" bestFit="1" customWidth="1"/>
    <col min="10582" max="10582" width="12.140625" bestFit="1" customWidth="1"/>
    <col min="10583" max="10583" width="4" bestFit="1" customWidth="1"/>
    <col min="10584" max="10584" width="12.140625" bestFit="1" customWidth="1"/>
    <col min="10585" max="10585" width="4" bestFit="1" customWidth="1"/>
    <col min="10586" max="10586" width="12.140625" bestFit="1" customWidth="1"/>
    <col min="10587" max="10587" width="4" bestFit="1" customWidth="1"/>
    <col min="10588" max="10588" width="11.140625" bestFit="1" customWidth="1"/>
    <col min="10589" max="10589" width="4" bestFit="1" customWidth="1"/>
    <col min="10590" max="10590" width="12.140625" bestFit="1" customWidth="1"/>
    <col min="10591" max="10591" width="4" bestFit="1" customWidth="1"/>
    <col min="10592" max="10592" width="12.140625" bestFit="1" customWidth="1"/>
    <col min="10593" max="10593" width="4" bestFit="1" customWidth="1"/>
    <col min="10594" max="10594" width="11.140625" bestFit="1" customWidth="1"/>
    <col min="10595" max="10595" width="4" bestFit="1" customWidth="1"/>
    <col min="10596" max="10596" width="12.140625" bestFit="1" customWidth="1"/>
    <col min="10597" max="10597" width="4" bestFit="1" customWidth="1"/>
    <col min="10598" max="10598" width="12.140625" bestFit="1" customWidth="1"/>
    <col min="10599" max="10599" width="4" bestFit="1" customWidth="1"/>
    <col min="10600" max="10600" width="12.140625" bestFit="1" customWidth="1"/>
    <col min="10601" max="10601" width="4" bestFit="1" customWidth="1"/>
    <col min="10602" max="10602" width="12.140625" bestFit="1" customWidth="1"/>
    <col min="10603" max="10603" width="4" bestFit="1" customWidth="1"/>
    <col min="10604" max="10604" width="12.140625" bestFit="1" customWidth="1"/>
    <col min="10605" max="10605" width="4" bestFit="1" customWidth="1"/>
    <col min="10606" max="10606" width="11.140625" bestFit="1" customWidth="1"/>
    <col min="10607" max="10607" width="4" bestFit="1" customWidth="1"/>
    <col min="10608" max="10608" width="12.140625" bestFit="1" customWidth="1"/>
    <col min="10609" max="10609" width="4" bestFit="1" customWidth="1"/>
    <col min="10610" max="10610" width="12.140625" bestFit="1" customWidth="1"/>
    <col min="10611" max="10611" width="4" bestFit="1" customWidth="1"/>
    <col min="10612" max="10612" width="12.140625" bestFit="1" customWidth="1"/>
    <col min="10613" max="10613" width="4" bestFit="1" customWidth="1"/>
    <col min="10614" max="10614" width="11.140625" bestFit="1" customWidth="1"/>
    <col min="10615" max="10615" width="4" bestFit="1" customWidth="1"/>
    <col min="10616" max="10616" width="11.140625" bestFit="1" customWidth="1"/>
    <col min="10617" max="10617" width="4" bestFit="1" customWidth="1"/>
    <col min="10618" max="10618" width="12.140625" bestFit="1" customWidth="1"/>
    <col min="10619" max="10619" width="4" bestFit="1" customWidth="1"/>
    <col min="10620" max="10620" width="11.140625" bestFit="1" customWidth="1"/>
    <col min="10621" max="10621" width="4" bestFit="1" customWidth="1"/>
    <col min="10622" max="10622" width="12.140625" bestFit="1" customWidth="1"/>
    <col min="10623" max="10623" width="4" bestFit="1" customWidth="1"/>
    <col min="10624" max="10624" width="12.140625" bestFit="1" customWidth="1"/>
    <col min="10625" max="10625" width="4" bestFit="1" customWidth="1"/>
    <col min="10626" max="10626" width="12.140625" bestFit="1" customWidth="1"/>
    <col min="10627" max="10627" width="4" bestFit="1" customWidth="1"/>
    <col min="10628" max="10628" width="12.140625" bestFit="1" customWidth="1"/>
    <col min="10629" max="10629" width="4" bestFit="1" customWidth="1"/>
    <col min="10630" max="10630" width="11.140625" bestFit="1" customWidth="1"/>
    <col min="10631" max="10631" width="4" bestFit="1" customWidth="1"/>
    <col min="10632" max="10632" width="10.140625" bestFit="1" customWidth="1"/>
    <col min="10633" max="10633" width="4" bestFit="1" customWidth="1"/>
    <col min="10634" max="10634" width="11.140625" bestFit="1" customWidth="1"/>
    <col min="10635" max="10635" width="4" bestFit="1" customWidth="1"/>
    <col min="10636" max="10636" width="12.140625" bestFit="1" customWidth="1"/>
    <col min="10637" max="10637" width="4" bestFit="1" customWidth="1"/>
    <col min="10638" max="10638" width="11.140625" bestFit="1" customWidth="1"/>
    <col min="10639" max="10639" width="4" bestFit="1" customWidth="1"/>
    <col min="10640" max="10640" width="12.140625" bestFit="1" customWidth="1"/>
    <col min="10641" max="10641" width="4" bestFit="1" customWidth="1"/>
    <col min="10642" max="10642" width="11.140625" bestFit="1" customWidth="1"/>
    <col min="10643" max="10643" width="4" bestFit="1" customWidth="1"/>
    <col min="10644" max="10644" width="12.140625" bestFit="1" customWidth="1"/>
    <col min="10645" max="10645" width="4" bestFit="1" customWidth="1"/>
    <col min="10646" max="10646" width="12.140625" bestFit="1" customWidth="1"/>
    <col min="10647" max="10647" width="4" bestFit="1" customWidth="1"/>
    <col min="10648" max="10648" width="12.140625" bestFit="1" customWidth="1"/>
    <col min="10649" max="10649" width="4" bestFit="1" customWidth="1"/>
    <col min="10650" max="10650" width="12.140625" bestFit="1" customWidth="1"/>
    <col min="10651" max="10651" width="4" bestFit="1" customWidth="1"/>
    <col min="10652" max="10652" width="12.140625" bestFit="1" customWidth="1"/>
    <col min="10653" max="10653" width="4" bestFit="1" customWidth="1"/>
    <col min="10654" max="10654" width="12.7109375" bestFit="1" customWidth="1"/>
    <col min="10655" max="10655" width="4" bestFit="1" customWidth="1"/>
    <col min="10656" max="10656" width="12.140625" bestFit="1" customWidth="1"/>
    <col min="10657" max="10657" width="4" bestFit="1" customWidth="1"/>
    <col min="10658" max="10658" width="11.140625" bestFit="1" customWidth="1"/>
    <col min="10659" max="10659" width="4" bestFit="1" customWidth="1"/>
    <col min="10660" max="10660" width="11.7109375" bestFit="1" customWidth="1"/>
    <col min="10661" max="10661" width="4" bestFit="1" customWidth="1"/>
    <col min="10662" max="10662" width="11.140625" bestFit="1" customWidth="1"/>
    <col min="10663" max="10663" width="4" bestFit="1" customWidth="1"/>
    <col min="10664" max="10664" width="12.140625" bestFit="1" customWidth="1"/>
    <col min="10665" max="10665" width="4" bestFit="1" customWidth="1"/>
    <col min="10666" max="10666" width="12.140625" bestFit="1" customWidth="1"/>
    <col min="10667" max="10667" width="4" bestFit="1" customWidth="1"/>
    <col min="10668" max="10668" width="12.140625" bestFit="1" customWidth="1"/>
    <col min="10669" max="10669" width="4" bestFit="1" customWidth="1"/>
    <col min="10670" max="10670" width="12.7109375" bestFit="1" customWidth="1"/>
    <col min="10671" max="10671" width="4" bestFit="1" customWidth="1"/>
    <col min="10672" max="10672" width="12.140625" bestFit="1" customWidth="1"/>
    <col min="10673" max="10673" width="4" bestFit="1" customWidth="1"/>
    <col min="10674" max="10674" width="12.140625" bestFit="1" customWidth="1"/>
    <col min="10675" max="10675" width="4" bestFit="1" customWidth="1"/>
    <col min="10676" max="10676" width="12.140625" bestFit="1" customWidth="1"/>
    <col min="10677" max="10677" width="4" bestFit="1" customWidth="1"/>
    <col min="10678" max="10678" width="11.140625" bestFit="1" customWidth="1"/>
    <col min="10679" max="10679" width="4" bestFit="1" customWidth="1"/>
    <col min="10680" max="10680" width="12.140625" bestFit="1" customWidth="1"/>
    <col min="10681" max="10681" width="4" bestFit="1" customWidth="1"/>
    <col min="10682" max="10682" width="12.140625" bestFit="1" customWidth="1"/>
    <col min="10683" max="10683" width="4" bestFit="1" customWidth="1"/>
    <col min="10684" max="10684" width="12.140625" bestFit="1" customWidth="1"/>
    <col min="10685" max="10685" width="4" bestFit="1" customWidth="1"/>
    <col min="10753" max="10753" width="46.42578125" bestFit="1" customWidth="1"/>
    <col min="10754" max="10754" width="12.42578125" bestFit="1" customWidth="1"/>
    <col min="10755" max="10755" width="4" bestFit="1" customWidth="1"/>
    <col min="10756" max="10756" width="12.140625" bestFit="1" customWidth="1"/>
    <col min="10757" max="10757" width="4" bestFit="1" customWidth="1"/>
    <col min="10758" max="10758" width="12.140625" bestFit="1" customWidth="1"/>
    <col min="10759" max="10759" width="4" bestFit="1" customWidth="1"/>
    <col min="10760" max="10760" width="12.140625" bestFit="1" customWidth="1"/>
    <col min="10761" max="10761" width="4" bestFit="1" customWidth="1"/>
    <col min="10762" max="10762" width="12.140625" bestFit="1" customWidth="1"/>
    <col min="10763" max="10763" width="4" bestFit="1" customWidth="1"/>
    <col min="10764" max="10764" width="12.140625" bestFit="1" customWidth="1"/>
    <col min="10765" max="10765" width="4" bestFit="1" customWidth="1"/>
    <col min="10766" max="10766" width="12.140625" bestFit="1" customWidth="1"/>
    <col min="10767" max="10767" width="4" bestFit="1" customWidth="1"/>
    <col min="10768" max="10768" width="12.140625" bestFit="1" customWidth="1"/>
    <col min="10769" max="10769" width="4" bestFit="1" customWidth="1"/>
    <col min="10770" max="10770" width="12.140625" bestFit="1" customWidth="1"/>
    <col min="10771" max="10771" width="4" bestFit="1" customWidth="1"/>
    <col min="10772" max="10772" width="12.140625" bestFit="1" customWidth="1"/>
    <col min="10773" max="10773" width="4" bestFit="1" customWidth="1"/>
    <col min="10774" max="10774" width="12.14062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140625" bestFit="1" customWidth="1"/>
    <col min="10779" max="10779" width="4" bestFit="1" customWidth="1"/>
    <col min="10780" max="10780" width="12.140625" bestFit="1" customWidth="1"/>
    <col min="10781" max="10781" width="4" bestFit="1" customWidth="1"/>
    <col min="10782" max="10782" width="12.140625" bestFit="1" customWidth="1"/>
    <col min="10783" max="10783" width="4" bestFit="1" customWidth="1"/>
    <col min="10784" max="10784" width="12.14062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12.140625" bestFit="1" customWidth="1"/>
    <col min="10789" max="10789" width="4" bestFit="1" customWidth="1"/>
    <col min="10790" max="10790" width="12.140625" bestFit="1" customWidth="1"/>
    <col min="10791" max="10791" width="4" bestFit="1" customWidth="1"/>
    <col min="10792" max="10792" width="12.140625" bestFit="1" customWidth="1"/>
    <col min="10793" max="10793" width="4" bestFit="1" customWidth="1"/>
    <col min="10794" max="10794" width="12.140625" bestFit="1" customWidth="1"/>
    <col min="10795" max="10795" width="4" bestFit="1" customWidth="1"/>
    <col min="10796" max="10796" width="12.140625" bestFit="1" customWidth="1"/>
    <col min="10797" max="10797" width="4" bestFit="1" customWidth="1"/>
    <col min="10798" max="10798" width="12.140625" bestFit="1" customWidth="1"/>
    <col min="10799" max="10799" width="4" bestFit="1" customWidth="1"/>
    <col min="10800" max="10800" width="12.140625" bestFit="1" customWidth="1"/>
    <col min="10801" max="10801" width="4" bestFit="1" customWidth="1"/>
    <col min="10802" max="10802" width="12.140625" bestFit="1" customWidth="1"/>
    <col min="10803" max="10803" width="4" bestFit="1" customWidth="1"/>
    <col min="10804" max="10804" width="12.140625" bestFit="1" customWidth="1"/>
    <col min="10805" max="10805" width="4" bestFit="1" customWidth="1"/>
    <col min="10806" max="10806" width="11.140625" bestFit="1" customWidth="1"/>
    <col min="10807" max="10807" width="4" bestFit="1" customWidth="1"/>
    <col min="10808" max="10808" width="12.140625" bestFit="1" customWidth="1"/>
    <col min="10809" max="10809" width="4" bestFit="1" customWidth="1"/>
    <col min="10810" max="10810" width="12.140625" bestFit="1" customWidth="1"/>
    <col min="10811" max="10811" width="4" bestFit="1" customWidth="1"/>
    <col min="10812" max="10812" width="12.140625" bestFit="1" customWidth="1"/>
    <col min="10813" max="10813" width="4" bestFit="1" customWidth="1"/>
    <col min="10814" max="10814" width="12.140625" bestFit="1" customWidth="1"/>
    <col min="10815" max="10815" width="4" bestFit="1" customWidth="1"/>
    <col min="10816" max="10816" width="12.140625" bestFit="1" customWidth="1"/>
    <col min="10817" max="10817" width="4" bestFit="1" customWidth="1"/>
    <col min="10818" max="10818" width="11.140625" bestFit="1" customWidth="1"/>
    <col min="10819" max="10819" width="4" bestFit="1" customWidth="1"/>
    <col min="10820" max="10820" width="12.140625" bestFit="1" customWidth="1"/>
    <col min="10821" max="10821" width="4" bestFit="1" customWidth="1"/>
    <col min="10822" max="10822" width="12.7109375" bestFit="1" customWidth="1"/>
    <col min="10823" max="10823" width="4" bestFit="1" customWidth="1"/>
    <col min="10824" max="10824" width="12.140625" bestFit="1" customWidth="1"/>
    <col min="10825" max="10825" width="4" bestFit="1" customWidth="1"/>
    <col min="10826" max="10826" width="11.140625" bestFit="1" customWidth="1"/>
    <col min="10827" max="10827" width="4" bestFit="1" customWidth="1"/>
    <col min="10828" max="10828" width="11.140625" bestFit="1" customWidth="1"/>
    <col min="10829" max="10829" width="4" bestFit="1" customWidth="1"/>
    <col min="10830" max="10830" width="11.140625" bestFit="1" customWidth="1"/>
    <col min="10831" max="10831" width="4" bestFit="1" customWidth="1"/>
    <col min="10832" max="10832" width="12.140625" bestFit="1" customWidth="1"/>
    <col min="10833" max="10833" width="4" bestFit="1" customWidth="1"/>
    <col min="10834" max="10834" width="12.7109375" bestFit="1" customWidth="1"/>
    <col min="10835" max="10835" width="4" bestFit="1" customWidth="1"/>
    <col min="10836" max="10836" width="12.140625" bestFit="1" customWidth="1"/>
    <col min="10837" max="10837" width="4" bestFit="1" customWidth="1"/>
    <col min="10838" max="10838" width="12.140625" bestFit="1" customWidth="1"/>
    <col min="10839" max="10839" width="4" bestFit="1" customWidth="1"/>
    <col min="10840" max="10840" width="12.140625" bestFit="1" customWidth="1"/>
    <col min="10841" max="10841" width="4" bestFit="1" customWidth="1"/>
    <col min="10842" max="10842" width="12.140625" bestFit="1" customWidth="1"/>
    <col min="10843" max="10843" width="4" bestFit="1" customWidth="1"/>
    <col min="10844" max="10844" width="11.140625" bestFit="1" customWidth="1"/>
    <col min="10845" max="10845" width="4" bestFit="1" customWidth="1"/>
    <col min="10846" max="10846" width="12.140625" bestFit="1" customWidth="1"/>
    <col min="10847" max="10847" width="4" bestFit="1" customWidth="1"/>
    <col min="10848" max="10848" width="12.140625" bestFit="1" customWidth="1"/>
    <col min="10849" max="10849" width="4" bestFit="1" customWidth="1"/>
    <col min="10850" max="10850" width="11.140625" bestFit="1" customWidth="1"/>
    <col min="10851" max="10851" width="4" bestFit="1" customWidth="1"/>
    <col min="10852" max="10852" width="12.140625" bestFit="1" customWidth="1"/>
    <col min="10853" max="10853" width="4" bestFit="1" customWidth="1"/>
    <col min="10854" max="10854" width="12.140625" bestFit="1" customWidth="1"/>
    <col min="10855" max="10855" width="4" bestFit="1" customWidth="1"/>
    <col min="10856" max="10856" width="12.140625" bestFit="1" customWidth="1"/>
    <col min="10857" max="10857" width="4" bestFit="1" customWidth="1"/>
    <col min="10858" max="10858" width="12.140625" bestFit="1" customWidth="1"/>
    <col min="10859" max="10859" width="4" bestFit="1" customWidth="1"/>
    <col min="10860" max="10860" width="12.140625" bestFit="1" customWidth="1"/>
    <col min="10861" max="10861" width="4" bestFit="1" customWidth="1"/>
    <col min="10862" max="10862" width="11.140625" bestFit="1" customWidth="1"/>
    <col min="10863" max="10863" width="4" bestFit="1" customWidth="1"/>
    <col min="10864" max="10864" width="12.140625" bestFit="1" customWidth="1"/>
    <col min="10865" max="10865" width="4" bestFit="1" customWidth="1"/>
    <col min="10866" max="10866" width="12.140625" bestFit="1" customWidth="1"/>
    <col min="10867" max="10867" width="4" bestFit="1" customWidth="1"/>
    <col min="10868" max="10868" width="12.140625" bestFit="1" customWidth="1"/>
    <col min="10869" max="10869" width="4" bestFit="1" customWidth="1"/>
    <col min="10870" max="10870" width="11.140625" bestFit="1" customWidth="1"/>
    <col min="10871" max="10871" width="4" bestFit="1" customWidth="1"/>
    <col min="10872" max="10872" width="11.140625" bestFit="1" customWidth="1"/>
    <col min="10873" max="10873" width="4" bestFit="1" customWidth="1"/>
    <col min="10874" max="10874" width="12.140625" bestFit="1" customWidth="1"/>
    <col min="10875" max="10875" width="4" bestFit="1" customWidth="1"/>
    <col min="10876" max="10876" width="11.140625" bestFit="1" customWidth="1"/>
    <col min="10877" max="10877" width="4" bestFit="1" customWidth="1"/>
    <col min="10878" max="10878" width="12.140625" bestFit="1" customWidth="1"/>
    <col min="10879" max="10879" width="4" bestFit="1" customWidth="1"/>
    <col min="10880" max="10880" width="12.140625" bestFit="1" customWidth="1"/>
    <col min="10881" max="10881" width="4" bestFit="1" customWidth="1"/>
    <col min="10882" max="10882" width="12.140625" bestFit="1" customWidth="1"/>
    <col min="10883" max="10883" width="4" bestFit="1" customWidth="1"/>
    <col min="10884" max="10884" width="12.140625" bestFit="1" customWidth="1"/>
    <col min="10885" max="10885" width="4" bestFit="1" customWidth="1"/>
    <col min="10886" max="10886" width="11.140625" bestFit="1" customWidth="1"/>
    <col min="10887" max="10887" width="4" bestFit="1" customWidth="1"/>
    <col min="10888" max="10888" width="10.140625" bestFit="1" customWidth="1"/>
    <col min="10889" max="10889" width="4" bestFit="1" customWidth="1"/>
    <col min="10890" max="10890" width="11.140625" bestFit="1" customWidth="1"/>
    <col min="10891" max="10891" width="4" bestFit="1" customWidth="1"/>
    <col min="10892" max="10892" width="12.140625" bestFit="1" customWidth="1"/>
    <col min="10893" max="10893" width="4" bestFit="1" customWidth="1"/>
    <col min="10894" max="10894" width="11.140625" bestFit="1" customWidth="1"/>
    <col min="10895" max="10895" width="4" bestFit="1" customWidth="1"/>
    <col min="10896" max="10896" width="12.140625" bestFit="1" customWidth="1"/>
    <col min="10897" max="10897" width="4" bestFit="1" customWidth="1"/>
    <col min="10898" max="10898" width="11.140625" bestFit="1" customWidth="1"/>
    <col min="10899" max="10899" width="4" bestFit="1" customWidth="1"/>
    <col min="10900" max="10900" width="12.140625" bestFit="1" customWidth="1"/>
    <col min="10901" max="10901" width="4" bestFit="1" customWidth="1"/>
    <col min="10902" max="10902" width="12.140625" bestFit="1" customWidth="1"/>
    <col min="10903" max="10903" width="4" bestFit="1" customWidth="1"/>
    <col min="10904" max="10904" width="12.140625" bestFit="1" customWidth="1"/>
    <col min="10905" max="10905" width="4" bestFit="1" customWidth="1"/>
    <col min="10906" max="10906" width="12.140625" bestFit="1" customWidth="1"/>
    <col min="10907" max="10907" width="4" bestFit="1" customWidth="1"/>
    <col min="10908" max="10908" width="12.140625" bestFit="1" customWidth="1"/>
    <col min="10909" max="10909" width="4" bestFit="1" customWidth="1"/>
    <col min="10910" max="10910" width="12.7109375" bestFit="1" customWidth="1"/>
    <col min="10911" max="10911" width="4" bestFit="1" customWidth="1"/>
    <col min="10912" max="10912" width="12.140625" bestFit="1" customWidth="1"/>
    <col min="10913" max="10913" width="4" bestFit="1" customWidth="1"/>
    <col min="10914" max="10914" width="11.140625" bestFit="1" customWidth="1"/>
    <col min="10915" max="10915" width="4" bestFit="1" customWidth="1"/>
    <col min="10916" max="10916" width="11.7109375" bestFit="1" customWidth="1"/>
    <col min="10917" max="10917" width="4" bestFit="1" customWidth="1"/>
    <col min="10918" max="10918" width="11.140625" bestFit="1" customWidth="1"/>
    <col min="10919" max="10919" width="4" bestFit="1" customWidth="1"/>
    <col min="10920" max="10920" width="12.140625" bestFit="1" customWidth="1"/>
    <col min="10921" max="10921" width="4" bestFit="1" customWidth="1"/>
    <col min="10922" max="10922" width="12.140625" bestFit="1" customWidth="1"/>
    <col min="10923" max="10923" width="4" bestFit="1" customWidth="1"/>
    <col min="10924" max="10924" width="12.140625" bestFit="1" customWidth="1"/>
    <col min="10925" max="10925" width="4" bestFit="1" customWidth="1"/>
    <col min="10926" max="10926" width="12.7109375" bestFit="1" customWidth="1"/>
    <col min="10927" max="10927" width="4" bestFit="1" customWidth="1"/>
    <col min="10928" max="10928" width="12.140625" bestFit="1" customWidth="1"/>
    <col min="10929" max="10929" width="4" bestFit="1" customWidth="1"/>
    <col min="10930" max="10930" width="12.140625" bestFit="1" customWidth="1"/>
    <col min="10931" max="10931" width="4" bestFit="1" customWidth="1"/>
    <col min="10932" max="10932" width="12.140625" bestFit="1" customWidth="1"/>
    <col min="10933" max="10933" width="4" bestFit="1" customWidth="1"/>
    <col min="10934" max="10934" width="11.140625" bestFit="1" customWidth="1"/>
    <col min="10935" max="10935" width="4" bestFit="1" customWidth="1"/>
    <col min="10936" max="10936" width="12.140625" bestFit="1" customWidth="1"/>
    <col min="10937" max="10937" width="4" bestFit="1" customWidth="1"/>
    <col min="10938" max="10938" width="12.140625" bestFit="1" customWidth="1"/>
    <col min="10939" max="10939" width="4" bestFit="1" customWidth="1"/>
    <col min="10940" max="10940" width="12.140625" bestFit="1" customWidth="1"/>
    <col min="10941" max="10941" width="4" bestFit="1" customWidth="1"/>
    <col min="11009" max="11009" width="46.42578125" bestFit="1" customWidth="1"/>
    <col min="11010" max="11010" width="12.42578125" bestFit="1" customWidth="1"/>
    <col min="11011" max="11011" width="4" bestFit="1" customWidth="1"/>
    <col min="11012" max="11012" width="12.140625" bestFit="1" customWidth="1"/>
    <col min="11013" max="11013" width="4" bestFit="1" customWidth="1"/>
    <col min="11014" max="11014" width="12.140625" bestFit="1" customWidth="1"/>
    <col min="11015" max="11015" width="4" bestFit="1" customWidth="1"/>
    <col min="11016" max="11016" width="12.140625" bestFit="1" customWidth="1"/>
    <col min="11017" max="11017" width="4" bestFit="1" customWidth="1"/>
    <col min="11018" max="11018" width="12.140625" bestFit="1" customWidth="1"/>
    <col min="11019" max="11019" width="4" bestFit="1" customWidth="1"/>
    <col min="11020" max="11020" width="12.140625" bestFit="1" customWidth="1"/>
    <col min="11021" max="11021" width="4" bestFit="1" customWidth="1"/>
    <col min="11022" max="11022" width="12.140625" bestFit="1" customWidth="1"/>
    <col min="11023" max="11023" width="4" bestFit="1" customWidth="1"/>
    <col min="11024" max="11024" width="12.140625" bestFit="1" customWidth="1"/>
    <col min="11025" max="11025" width="4" bestFit="1" customWidth="1"/>
    <col min="11026" max="11026" width="12.140625" bestFit="1" customWidth="1"/>
    <col min="11027" max="11027" width="4" bestFit="1" customWidth="1"/>
    <col min="11028" max="11028" width="12.140625" bestFit="1" customWidth="1"/>
    <col min="11029" max="11029" width="4" bestFit="1" customWidth="1"/>
    <col min="11030" max="11030" width="12.14062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140625" bestFit="1" customWidth="1"/>
    <col min="11035" max="11035" width="4" bestFit="1" customWidth="1"/>
    <col min="11036" max="11036" width="12.140625" bestFit="1" customWidth="1"/>
    <col min="11037" max="11037" width="4" bestFit="1" customWidth="1"/>
    <col min="11038" max="11038" width="12.140625" bestFit="1" customWidth="1"/>
    <col min="11039" max="11039" width="4" bestFit="1" customWidth="1"/>
    <col min="11040" max="11040" width="12.14062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12.140625" bestFit="1" customWidth="1"/>
    <col min="11045" max="11045" width="4" bestFit="1" customWidth="1"/>
    <col min="11046" max="11046" width="12.140625" bestFit="1" customWidth="1"/>
    <col min="11047" max="11047" width="4" bestFit="1" customWidth="1"/>
    <col min="11048" max="11048" width="12.140625" bestFit="1" customWidth="1"/>
    <col min="11049" max="11049" width="4" bestFit="1" customWidth="1"/>
    <col min="11050" max="11050" width="12.140625" bestFit="1" customWidth="1"/>
    <col min="11051" max="11051" width="4" bestFit="1" customWidth="1"/>
    <col min="11052" max="11052" width="12.140625" bestFit="1" customWidth="1"/>
    <col min="11053" max="11053" width="4" bestFit="1" customWidth="1"/>
    <col min="11054" max="11054" width="12.140625" bestFit="1" customWidth="1"/>
    <col min="11055" max="11055" width="4" bestFit="1" customWidth="1"/>
    <col min="11056" max="11056" width="12.140625" bestFit="1" customWidth="1"/>
    <col min="11057" max="11057" width="4" bestFit="1" customWidth="1"/>
    <col min="11058" max="11058" width="12.140625" bestFit="1" customWidth="1"/>
    <col min="11059" max="11059" width="4" bestFit="1" customWidth="1"/>
    <col min="11060" max="11060" width="12.140625" bestFit="1" customWidth="1"/>
    <col min="11061" max="11061" width="4" bestFit="1" customWidth="1"/>
    <col min="11062" max="11062" width="11.140625" bestFit="1" customWidth="1"/>
    <col min="11063" max="11063" width="4" bestFit="1" customWidth="1"/>
    <col min="11064" max="11064" width="12.140625" bestFit="1" customWidth="1"/>
    <col min="11065" max="11065" width="4" bestFit="1" customWidth="1"/>
    <col min="11066" max="11066" width="12.140625" bestFit="1" customWidth="1"/>
    <col min="11067" max="11067" width="4" bestFit="1" customWidth="1"/>
    <col min="11068" max="11068" width="12.140625" bestFit="1" customWidth="1"/>
    <col min="11069" max="11069" width="4" bestFit="1" customWidth="1"/>
    <col min="11070" max="11070" width="12.140625" bestFit="1" customWidth="1"/>
    <col min="11071" max="11071" width="4" bestFit="1" customWidth="1"/>
    <col min="11072" max="11072" width="12.140625" bestFit="1" customWidth="1"/>
    <col min="11073" max="11073" width="4" bestFit="1" customWidth="1"/>
    <col min="11074" max="11074" width="11.140625" bestFit="1" customWidth="1"/>
    <col min="11075" max="11075" width="4" bestFit="1" customWidth="1"/>
    <col min="11076" max="11076" width="12.140625" bestFit="1" customWidth="1"/>
    <col min="11077" max="11077" width="4" bestFit="1" customWidth="1"/>
    <col min="11078" max="11078" width="12.7109375" bestFit="1" customWidth="1"/>
    <col min="11079" max="11079" width="4" bestFit="1" customWidth="1"/>
    <col min="11080" max="11080" width="12.140625" bestFit="1" customWidth="1"/>
    <col min="11081" max="11081" width="4" bestFit="1" customWidth="1"/>
    <col min="11082" max="11082" width="11.140625" bestFit="1" customWidth="1"/>
    <col min="11083" max="11083" width="4" bestFit="1" customWidth="1"/>
    <col min="11084" max="11084" width="11.140625" bestFit="1" customWidth="1"/>
    <col min="11085" max="11085" width="4" bestFit="1" customWidth="1"/>
    <col min="11086" max="11086" width="11.140625" bestFit="1" customWidth="1"/>
    <col min="11087" max="11087" width="4" bestFit="1" customWidth="1"/>
    <col min="11088" max="11088" width="12.140625" bestFit="1" customWidth="1"/>
    <col min="11089" max="11089" width="4" bestFit="1" customWidth="1"/>
    <col min="11090" max="11090" width="12.7109375" bestFit="1" customWidth="1"/>
    <col min="11091" max="11091" width="4" bestFit="1" customWidth="1"/>
    <col min="11092" max="11092" width="12.140625" bestFit="1" customWidth="1"/>
    <col min="11093" max="11093" width="4" bestFit="1" customWidth="1"/>
    <col min="11094" max="11094" width="12.140625" bestFit="1" customWidth="1"/>
    <col min="11095" max="11095" width="4" bestFit="1" customWidth="1"/>
    <col min="11096" max="11096" width="12.140625" bestFit="1" customWidth="1"/>
    <col min="11097" max="11097" width="4" bestFit="1" customWidth="1"/>
    <col min="11098" max="11098" width="12.140625" bestFit="1" customWidth="1"/>
    <col min="11099" max="11099" width="4" bestFit="1" customWidth="1"/>
    <col min="11100" max="11100" width="11.140625" bestFit="1" customWidth="1"/>
    <col min="11101" max="11101" width="4" bestFit="1" customWidth="1"/>
    <col min="11102" max="11102" width="12.140625" bestFit="1" customWidth="1"/>
    <col min="11103" max="11103" width="4" bestFit="1" customWidth="1"/>
    <col min="11104" max="11104" width="12.140625" bestFit="1" customWidth="1"/>
    <col min="11105" max="11105" width="4" bestFit="1" customWidth="1"/>
    <col min="11106" max="11106" width="11.140625" bestFit="1" customWidth="1"/>
    <col min="11107" max="11107" width="4" bestFit="1" customWidth="1"/>
    <col min="11108" max="11108" width="12.140625" bestFit="1" customWidth="1"/>
    <col min="11109" max="11109" width="4" bestFit="1" customWidth="1"/>
    <col min="11110" max="11110" width="12.140625" bestFit="1" customWidth="1"/>
    <col min="11111" max="11111" width="4" bestFit="1" customWidth="1"/>
    <col min="11112" max="11112" width="12.140625" bestFit="1" customWidth="1"/>
    <col min="11113" max="11113" width="4" bestFit="1" customWidth="1"/>
    <col min="11114" max="11114" width="12.140625" bestFit="1" customWidth="1"/>
    <col min="11115" max="11115" width="4" bestFit="1" customWidth="1"/>
    <col min="11116" max="11116" width="12.140625" bestFit="1" customWidth="1"/>
    <col min="11117" max="11117" width="4" bestFit="1" customWidth="1"/>
    <col min="11118" max="11118" width="11.140625" bestFit="1" customWidth="1"/>
    <col min="11119" max="11119" width="4" bestFit="1" customWidth="1"/>
    <col min="11120" max="11120" width="12.140625" bestFit="1" customWidth="1"/>
    <col min="11121" max="11121" width="4" bestFit="1" customWidth="1"/>
    <col min="11122" max="11122" width="12.140625" bestFit="1" customWidth="1"/>
    <col min="11123" max="11123" width="4" bestFit="1" customWidth="1"/>
    <col min="11124" max="11124" width="12.140625" bestFit="1" customWidth="1"/>
    <col min="11125" max="11125" width="4" bestFit="1" customWidth="1"/>
    <col min="11126" max="11126" width="11.140625" bestFit="1" customWidth="1"/>
    <col min="11127" max="11127" width="4" bestFit="1" customWidth="1"/>
    <col min="11128" max="11128" width="11.140625" bestFit="1" customWidth="1"/>
    <col min="11129" max="11129" width="4" bestFit="1" customWidth="1"/>
    <col min="11130" max="11130" width="12.140625" bestFit="1" customWidth="1"/>
    <col min="11131" max="11131" width="4" bestFit="1" customWidth="1"/>
    <col min="11132" max="11132" width="11.140625" bestFit="1" customWidth="1"/>
    <col min="11133" max="11133" width="4" bestFit="1" customWidth="1"/>
    <col min="11134" max="11134" width="12.140625" bestFit="1" customWidth="1"/>
    <col min="11135" max="11135" width="4" bestFit="1" customWidth="1"/>
    <col min="11136" max="11136" width="12.140625" bestFit="1" customWidth="1"/>
    <col min="11137" max="11137" width="4" bestFit="1" customWidth="1"/>
    <col min="11138" max="11138" width="12.140625" bestFit="1" customWidth="1"/>
    <col min="11139" max="11139" width="4" bestFit="1" customWidth="1"/>
    <col min="11140" max="11140" width="12.140625" bestFit="1" customWidth="1"/>
    <col min="11141" max="11141" width="4" bestFit="1" customWidth="1"/>
    <col min="11142" max="11142" width="11.140625" bestFit="1" customWidth="1"/>
    <col min="11143" max="11143" width="4" bestFit="1" customWidth="1"/>
    <col min="11144" max="11144" width="10.140625" bestFit="1" customWidth="1"/>
    <col min="11145" max="11145" width="4" bestFit="1" customWidth="1"/>
    <col min="11146" max="11146" width="11.140625" bestFit="1" customWidth="1"/>
    <col min="11147" max="11147" width="4" bestFit="1" customWidth="1"/>
    <col min="11148" max="11148" width="12.140625" bestFit="1" customWidth="1"/>
    <col min="11149" max="11149" width="4" bestFit="1" customWidth="1"/>
    <col min="11150" max="11150" width="11.140625" bestFit="1" customWidth="1"/>
    <col min="11151" max="11151" width="4" bestFit="1" customWidth="1"/>
    <col min="11152" max="11152" width="12.140625" bestFit="1" customWidth="1"/>
    <col min="11153" max="11153" width="4" bestFit="1" customWidth="1"/>
    <col min="11154" max="11154" width="11.140625" bestFit="1" customWidth="1"/>
    <col min="11155" max="11155" width="4" bestFit="1" customWidth="1"/>
    <col min="11156" max="11156" width="12.140625" bestFit="1" customWidth="1"/>
    <col min="11157" max="11157" width="4" bestFit="1" customWidth="1"/>
    <col min="11158" max="11158" width="12.140625" bestFit="1" customWidth="1"/>
    <col min="11159" max="11159" width="4" bestFit="1" customWidth="1"/>
    <col min="11160" max="11160" width="12.140625" bestFit="1" customWidth="1"/>
    <col min="11161" max="11161" width="4" bestFit="1" customWidth="1"/>
    <col min="11162" max="11162" width="12.140625" bestFit="1" customWidth="1"/>
    <col min="11163" max="11163" width="4" bestFit="1" customWidth="1"/>
    <col min="11164" max="11164" width="12.140625" bestFit="1" customWidth="1"/>
    <col min="11165" max="11165" width="4" bestFit="1" customWidth="1"/>
    <col min="11166" max="11166" width="12.7109375" bestFit="1" customWidth="1"/>
    <col min="11167" max="11167" width="4" bestFit="1" customWidth="1"/>
    <col min="11168" max="11168" width="12.140625" bestFit="1" customWidth="1"/>
    <col min="11169" max="11169" width="4" bestFit="1" customWidth="1"/>
    <col min="11170" max="11170" width="11.140625" bestFit="1" customWidth="1"/>
    <col min="11171" max="11171" width="4" bestFit="1" customWidth="1"/>
    <col min="11172" max="11172" width="11.7109375" bestFit="1" customWidth="1"/>
    <col min="11173" max="11173" width="4" bestFit="1" customWidth="1"/>
    <col min="11174" max="11174" width="11.140625" bestFit="1" customWidth="1"/>
    <col min="11175" max="11175" width="4" bestFit="1" customWidth="1"/>
    <col min="11176" max="11176" width="12.140625" bestFit="1" customWidth="1"/>
    <col min="11177" max="11177" width="4" bestFit="1" customWidth="1"/>
    <col min="11178" max="11178" width="12.140625" bestFit="1" customWidth="1"/>
    <col min="11179" max="11179" width="4" bestFit="1" customWidth="1"/>
    <col min="11180" max="11180" width="12.140625" bestFit="1" customWidth="1"/>
    <col min="11181" max="11181" width="4" bestFit="1" customWidth="1"/>
    <col min="11182" max="11182" width="12.7109375" bestFit="1" customWidth="1"/>
    <col min="11183" max="11183" width="4" bestFit="1" customWidth="1"/>
    <col min="11184" max="11184" width="12.140625" bestFit="1" customWidth="1"/>
    <col min="11185" max="11185" width="4" bestFit="1" customWidth="1"/>
    <col min="11186" max="11186" width="12.140625" bestFit="1" customWidth="1"/>
    <col min="11187" max="11187" width="4" bestFit="1" customWidth="1"/>
    <col min="11188" max="11188" width="12.140625" bestFit="1" customWidth="1"/>
    <col min="11189" max="11189" width="4" bestFit="1" customWidth="1"/>
    <col min="11190" max="11190" width="11.140625" bestFit="1" customWidth="1"/>
    <col min="11191" max="11191" width="4" bestFit="1" customWidth="1"/>
    <col min="11192" max="11192" width="12.140625" bestFit="1" customWidth="1"/>
    <col min="11193" max="11193" width="4" bestFit="1" customWidth="1"/>
    <col min="11194" max="11194" width="12.140625" bestFit="1" customWidth="1"/>
    <col min="11195" max="11195" width="4" bestFit="1" customWidth="1"/>
    <col min="11196" max="11196" width="12.140625" bestFit="1" customWidth="1"/>
    <col min="11197" max="11197" width="4" bestFit="1" customWidth="1"/>
    <col min="11265" max="11265" width="46.42578125" bestFit="1" customWidth="1"/>
    <col min="11266" max="11266" width="12.42578125" bestFit="1" customWidth="1"/>
    <col min="11267" max="11267" width="4" bestFit="1" customWidth="1"/>
    <col min="11268" max="11268" width="12.140625" bestFit="1" customWidth="1"/>
    <col min="11269" max="11269" width="4" bestFit="1" customWidth="1"/>
    <col min="11270" max="11270" width="12.140625" bestFit="1" customWidth="1"/>
    <col min="11271" max="11271" width="4" bestFit="1" customWidth="1"/>
    <col min="11272" max="11272" width="12.140625" bestFit="1" customWidth="1"/>
    <col min="11273" max="11273" width="4" bestFit="1" customWidth="1"/>
    <col min="11274" max="11274" width="12.140625" bestFit="1" customWidth="1"/>
    <col min="11275" max="11275" width="4" bestFit="1" customWidth="1"/>
    <col min="11276" max="11276" width="12.140625" bestFit="1" customWidth="1"/>
    <col min="11277" max="11277" width="4" bestFit="1" customWidth="1"/>
    <col min="11278" max="11278" width="12.140625" bestFit="1" customWidth="1"/>
    <col min="11279" max="11279" width="4" bestFit="1" customWidth="1"/>
    <col min="11280" max="11280" width="12.140625" bestFit="1" customWidth="1"/>
    <col min="11281" max="11281" width="4" bestFit="1" customWidth="1"/>
    <col min="11282" max="11282" width="12.140625" bestFit="1" customWidth="1"/>
    <col min="11283" max="11283" width="4" bestFit="1" customWidth="1"/>
    <col min="11284" max="11284" width="12.140625" bestFit="1" customWidth="1"/>
    <col min="11285" max="11285" width="4" bestFit="1" customWidth="1"/>
    <col min="11286" max="11286" width="12.14062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140625" bestFit="1" customWidth="1"/>
    <col min="11291" max="11291" width="4" bestFit="1" customWidth="1"/>
    <col min="11292" max="11292" width="12.140625" bestFit="1" customWidth="1"/>
    <col min="11293" max="11293" width="4" bestFit="1" customWidth="1"/>
    <col min="11294" max="11294" width="12.140625" bestFit="1" customWidth="1"/>
    <col min="11295" max="11295" width="4" bestFit="1" customWidth="1"/>
    <col min="11296" max="11296" width="12.14062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12.140625" bestFit="1" customWidth="1"/>
    <col min="11301" max="11301" width="4" bestFit="1" customWidth="1"/>
    <col min="11302" max="11302" width="12.140625" bestFit="1" customWidth="1"/>
    <col min="11303" max="11303" width="4" bestFit="1" customWidth="1"/>
    <col min="11304" max="11304" width="12.140625" bestFit="1" customWidth="1"/>
    <col min="11305" max="11305" width="4" bestFit="1" customWidth="1"/>
    <col min="11306" max="11306" width="12.140625" bestFit="1" customWidth="1"/>
    <col min="11307" max="11307" width="4" bestFit="1" customWidth="1"/>
    <col min="11308" max="11308" width="12.140625" bestFit="1" customWidth="1"/>
    <col min="11309" max="11309" width="4" bestFit="1" customWidth="1"/>
    <col min="11310" max="11310" width="12.140625" bestFit="1" customWidth="1"/>
    <col min="11311" max="11311" width="4" bestFit="1" customWidth="1"/>
    <col min="11312" max="11312" width="12.140625" bestFit="1" customWidth="1"/>
    <col min="11313" max="11313" width="4" bestFit="1" customWidth="1"/>
    <col min="11314" max="11314" width="12.140625" bestFit="1" customWidth="1"/>
    <col min="11315" max="11315" width="4" bestFit="1" customWidth="1"/>
    <col min="11316" max="11316" width="12.140625" bestFit="1" customWidth="1"/>
    <col min="11317" max="11317" width="4" bestFit="1" customWidth="1"/>
    <col min="11318" max="11318" width="11.140625" bestFit="1" customWidth="1"/>
    <col min="11319" max="11319" width="4" bestFit="1" customWidth="1"/>
    <col min="11320" max="11320" width="12.140625" bestFit="1" customWidth="1"/>
    <col min="11321" max="11321" width="4" bestFit="1" customWidth="1"/>
    <col min="11322" max="11322" width="12.140625" bestFit="1" customWidth="1"/>
    <col min="11323" max="11323" width="4" bestFit="1" customWidth="1"/>
    <col min="11324" max="11324" width="12.140625" bestFit="1" customWidth="1"/>
    <col min="11325" max="11325" width="4" bestFit="1" customWidth="1"/>
    <col min="11326" max="11326" width="12.140625" bestFit="1" customWidth="1"/>
    <col min="11327" max="11327" width="4" bestFit="1" customWidth="1"/>
    <col min="11328" max="11328" width="12.140625" bestFit="1" customWidth="1"/>
    <col min="11329" max="11329" width="4" bestFit="1" customWidth="1"/>
    <col min="11330" max="11330" width="11.140625" bestFit="1" customWidth="1"/>
    <col min="11331" max="11331" width="4" bestFit="1" customWidth="1"/>
    <col min="11332" max="11332" width="12.140625" bestFit="1" customWidth="1"/>
    <col min="11333" max="11333" width="4" bestFit="1" customWidth="1"/>
    <col min="11334" max="11334" width="12.7109375" bestFit="1" customWidth="1"/>
    <col min="11335" max="11335" width="4" bestFit="1" customWidth="1"/>
    <col min="11336" max="11336" width="12.140625" bestFit="1" customWidth="1"/>
    <col min="11337" max="11337" width="4" bestFit="1" customWidth="1"/>
    <col min="11338" max="11338" width="11.140625" bestFit="1" customWidth="1"/>
    <col min="11339" max="11339" width="4" bestFit="1" customWidth="1"/>
    <col min="11340" max="11340" width="11.140625" bestFit="1" customWidth="1"/>
    <col min="11341" max="11341" width="4" bestFit="1" customWidth="1"/>
    <col min="11342" max="11342" width="11.140625" bestFit="1" customWidth="1"/>
    <col min="11343" max="11343" width="4" bestFit="1" customWidth="1"/>
    <col min="11344" max="11344" width="12.140625" bestFit="1" customWidth="1"/>
    <col min="11345" max="11345" width="4" bestFit="1" customWidth="1"/>
    <col min="11346" max="11346" width="12.7109375" bestFit="1" customWidth="1"/>
    <col min="11347" max="11347" width="4" bestFit="1" customWidth="1"/>
    <col min="11348" max="11348" width="12.140625" bestFit="1" customWidth="1"/>
    <col min="11349" max="11349" width="4" bestFit="1" customWidth="1"/>
    <col min="11350" max="11350" width="12.140625" bestFit="1" customWidth="1"/>
    <col min="11351" max="11351" width="4" bestFit="1" customWidth="1"/>
    <col min="11352" max="11352" width="12.140625" bestFit="1" customWidth="1"/>
    <col min="11353" max="11353" width="4" bestFit="1" customWidth="1"/>
    <col min="11354" max="11354" width="12.140625" bestFit="1" customWidth="1"/>
    <col min="11355" max="11355" width="4" bestFit="1" customWidth="1"/>
    <col min="11356" max="11356" width="11.140625" bestFit="1" customWidth="1"/>
    <col min="11357" max="11357" width="4" bestFit="1" customWidth="1"/>
    <col min="11358" max="11358" width="12.140625" bestFit="1" customWidth="1"/>
    <col min="11359" max="11359" width="4" bestFit="1" customWidth="1"/>
    <col min="11360" max="11360" width="12.140625" bestFit="1" customWidth="1"/>
    <col min="11361" max="11361" width="4" bestFit="1" customWidth="1"/>
    <col min="11362" max="11362" width="11.140625" bestFit="1" customWidth="1"/>
    <col min="11363" max="11363" width="4" bestFit="1" customWidth="1"/>
    <col min="11364" max="11364" width="12.140625" bestFit="1" customWidth="1"/>
    <col min="11365" max="11365" width="4" bestFit="1" customWidth="1"/>
    <col min="11366" max="11366" width="12.140625" bestFit="1" customWidth="1"/>
    <col min="11367" max="11367" width="4" bestFit="1" customWidth="1"/>
    <col min="11368" max="11368" width="12.140625" bestFit="1" customWidth="1"/>
    <col min="11369" max="11369" width="4" bestFit="1" customWidth="1"/>
    <col min="11370" max="11370" width="12.140625" bestFit="1" customWidth="1"/>
    <col min="11371" max="11371" width="4" bestFit="1" customWidth="1"/>
    <col min="11372" max="11372" width="12.140625" bestFit="1" customWidth="1"/>
    <col min="11373" max="11373" width="4" bestFit="1" customWidth="1"/>
    <col min="11374" max="11374" width="11.140625" bestFit="1" customWidth="1"/>
    <col min="11375" max="11375" width="4" bestFit="1" customWidth="1"/>
    <col min="11376" max="11376" width="12.140625" bestFit="1" customWidth="1"/>
    <col min="11377" max="11377" width="4" bestFit="1" customWidth="1"/>
    <col min="11378" max="11378" width="12.140625" bestFit="1" customWidth="1"/>
    <col min="11379" max="11379" width="4" bestFit="1" customWidth="1"/>
    <col min="11380" max="11380" width="12.140625" bestFit="1" customWidth="1"/>
    <col min="11381" max="11381" width="4" bestFit="1" customWidth="1"/>
    <col min="11382" max="11382" width="11.140625" bestFit="1" customWidth="1"/>
    <col min="11383" max="11383" width="4" bestFit="1" customWidth="1"/>
    <col min="11384" max="11384" width="11.140625" bestFit="1" customWidth="1"/>
    <col min="11385" max="11385" width="4" bestFit="1" customWidth="1"/>
    <col min="11386" max="11386" width="12.140625" bestFit="1" customWidth="1"/>
    <col min="11387" max="11387" width="4" bestFit="1" customWidth="1"/>
    <col min="11388" max="11388" width="11.140625" bestFit="1" customWidth="1"/>
    <col min="11389" max="11389" width="4" bestFit="1" customWidth="1"/>
    <col min="11390" max="11390" width="12.140625" bestFit="1" customWidth="1"/>
    <col min="11391" max="11391" width="4" bestFit="1" customWidth="1"/>
    <col min="11392" max="11392" width="12.140625" bestFit="1" customWidth="1"/>
    <col min="11393" max="11393" width="4" bestFit="1" customWidth="1"/>
    <col min="11394" max="11394" width="12.140625" bestFit="1" customWidth="1"/>
    <col min="11395" max="11395" width="4" bestFit="1" customWidth="1"/>
    <col min="11396" max="11396" width="12.140625" bestFit="1" customWidth="1"/>
    <col min="11397" max="11397" width="4" bestFit="1" customWidth="1"/>
    <col min="11398" max="11398" width="11.140625" bestFit="1" customWidth="1"/>
    <col min="11399" max="11399" width="4" bestFit="1" customWidth="1"/>
    <col min="11400" max="11400" width="10.140625" bestFit="1" customWidth="1"/>
    <col min="11401" max="11401" width="4" bestFit="1" customWidth="1"/>
    <col min="11402" max="11402" width="11.140625" bestFit="1" customWidth="1"/>
    <col min="11403" max="11403" width="4" bestFit="1" customWidth="1"/>
    <col min="11404" max="11404" width="12.140625" bestFit="1" customWidth="1"/>
    <col min="11405" max="11405" width="4" bestFit="1" customWidth="1"/>
    <col min="11406" max="11406" width="11.140625" bestFit="1" customWidth="1"/>
    <col min="11407" max="11407" width="4" bestFit="1" customWidth="1"/>
    <col min="11408" max="11408" width="12.140625" bestFit="1" customWidth="1"/>
    <col min="11409" max="11409" width="4" bestFit="1" customWidth="1"/>
    <col min="11410" max="11410" width="11.140625" bestFit="1" customWidth="1"/>
    <col min="11411" max="11411" width="4" bestFit="1" customWidth="1"/>
    <col min="11412" max="11412" width="12.140625" bestFit="1" customWidth="1"/>
    <col min="11413" max="11413" width="4" bestFit="1" customWidth="1"/>
    <col min="11414" max="11414" width="12.140625" bestFit="1" customWidth="1"/>
    <col min="11415" max="11415" width="4" bestFit="1" customWidth="1"/>
    <col min="11416" max="11416" width="12.140625" bestFit="1" customWidth="1"/>
    <col min="11417" max="11417" width="4" bestFit="1" customWidth="1"/>
    <col min="11418" max="11418" width="12.140625" bestFit="1" customWidth="1"/>
    <col min="11419" max="11419" width="4" bestFit="1" customWidth="1"/>
    <col min="11420" max="11420" width="12.140625" bestFit="1" customWidth="1"/>
    <col min="11421" max="11421" width="4" bestFit="1" customWidth="1"/>
    <col min="11422" max="11422" width="12.7109375" bestFit="1" customWidth="1"/>
    <col min="11423" max="11423" width="4" bestFit="1" customWidth="1"/>
    <col min="11424" max="11424" width="12.140625" bestFit="1" customWidth="1"/>
    <col min="11425" max="11425" width="4" bestFit="1" customWidth="1"/>
    <col min="11426" max="11426" width="11.140625" bestFit="1" customWidth="1"/>
    <col min="11427" max="11427" width="4" bestFit="1" customWidth="1"/>
    <col min="11428" max="11428" width="11.7109375" bestFit="1" customWidth="1"/>
    <col min="11429" max="11429" width="4" bestFit="1" customWidth="1"/>
    <col min="11430" max="11430" width="11.140625" bestFit="1" customWidth="1"/>
    <col min="11431" max="11431" width="4" bestFit="1" customWidth="1"/>
    <col min="11432" max="11432" width="12.140625" bestFit="1" customWidth="1"/>
    <col min="11433" max="11433" width="4" bestFit="1" customWidth="1"/>
    <col min="11434" max="11434" width="12.140625" bestFit="1" customWidth="1"/>
    <col min="11435" max="11435" width="4" bestFit="1" customWidth="1"/>
    <col min="11436" max="11436" width="12.140625" bestFit="1" customWidth="1"/>
    <col min="11437" max="11437" width="4" bestFit="1" customWidth="1"/>
    <col min="11438" max="11438" width="12.7109375" bestFit="1" customWidth="1"/>
    <col min="11439" max="11439" width="4" bestFit="1" customWidth="1"/>
    <col min="11440" max="11440" width="12.140625" bestFit="1" customWidth="1"/>
    <col min="11441" max="11441" width="4" bestFit="1" customWidth="1"/>
    <col min="11442" max="11442" width="12.140625" bestFit="1" customWidth="1"/>
    <col min="11443" max="11443" width="4" bestFit="1" customWidth="1"/>
    <col min="11444" max="11444" width="12.140625" bestFit="1" customWidth="1"/>
    <col min="11445" max="11445" width="4" bestFit="1" customWidth="1"/>
    <col min="11446" max="11446" width="11.140625" bestFit="1" customWidth="1"/>
    <col min="11447" max="11447" width="4" bestFit="1" customWidth="1"/>
    <col min="11448" max="11448" width="12.140625" bestFit="1" customWidth="1"/>
    <col min="11449" max="11449" width="4" bestFit="1" customWidth="1"/>
    <col min="11450" max="11450" width="12.140625" bestFit="1" customWidth="1"/>
    <col min="11451" max="11451" width="4" bestFit="1" customWidth="1"/>
    <col min="11452" max="11452" width="12.140625" bestFit="1" customWidth="1"/>
    <col min="11453" max="11453" width="4" bestFit="1" customWidth="1"/>
    <col min="11521" max="11521" width="46.42578125" bestFit="1" customWidth="1"/>
    <col min="11522" max="11522" width="12.42578125" bestFit="1" customWidth="1"/>
    <col min="11523" max="11523" width="4" bestFit="1" customWidth="1"/>
    <col min="11524" max="11524" width="12.140625" bestFit="1" customWidth="1"/>
    <col min="11525" max="11525" width="4" bestFit="1" customWidth="1"/>
    <col min="11526" max="11526" width="12.140625" bestFit="1" customWidth="1"/>
    <col min="11527" max="11527" width="4" bestFit="1" customWidth="1"/>
    <col min="11528" max="11528" width="12.140625" bestFit="1" customWidth="1"/>
    <col min="11529" max="11529" width="4" bestFit="1" customWidth="1"/>
    <col min="11530" max="11530" width="12.140625" bestFit="1" customWidth="1"/>
    <col min="11531" max="11531" width="4" bestFit="1" customWidth="1"/>
    <col min="11532" max="11532" width="12.140625" bestFit="1" customWidth="1"/>
    <col min="11533" max="11533" width="4" bestFit="1" customWidth="1"/>
    <col min="11534" max="11534" width="12.140625" bestFit="1" customWidth="1"/>
    <col min="11535" max="11535" width="4" bestFit="1" customWidth="1"/>
    <col min="11536" max="11536" width="12.140625" bestFit="1" customWidth="1"/>
    <col min="11537" max="11537" width="4" bestFit="1" customWidth="1"/>
    <col min="11538" max="11538" width="12.140625" bestFit="1" customWidth="1"/>
    <col min="11539" max="11539" width="4" bestFit="1" customWidth="1"/>
    <col min="11540" max="11540" width="12.140625" bestFit="1" customWidth="1"/>
    <col min="11541" max="11541" width="4" bestFit="1" customWidth="1"/>
    <col min="11542" max="11542" width="12.14062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140625" bestFit="1" customWidth="1"/>
    <col min="11547" max="11547" width="4" bestFit="1" customWidth="1"/>
    <col min="11548" max="11548" width="12.140625" bestFit="1" customWidth="1"/>
    <col min="11549" max="11549" width="4" bestFit="1" customWidth="1"/>
    <col min="11550" max="11550" width="12.140625" bestFit="1" customWidth="1"/>
    <col min="11551" max="11551" width="4" bestFit="1" customWidth="1"/>
    <col min="11552" max="11552" width="12.14062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12.140625" bestFit="1" customWidth="1"/>
    <col min="11557" max="11557" width="4" bestFit="1" customWidth="1"/>
    <col min="11558" max="11558" width="12.140625" bestFit="1" customWidth="1"/>
    <col min="11559" max="11559" width="4" bestFit="1" customWidth="1"/>
    <col min="11560" max="11560" width="12.140625" bestFit="1" customWidth="1"/>
    <col min="11561" max="11561" width="4" bestFit="1" customWidth="1"/>
    <col min="11562" max="11562" width="12.140625" bestFit="1" customWidth="1"/>
    <col min="11563" max="11563" width="4" bestFit="1" customWidth="1"/>
    <col min="11564" max="11564" width="12.140625" bestFit="1" customWidth="1"/>
    <col min="11565" max="11565" width="4" bestFit="1" customWidth="1"/>
    <col min="11566" max="11566" width="12.140625" bestFit="1" customWidth="1"/>
    <col min="11567" max="11567" width="4" bestFit="1" customWidth="1"/>
    <col min="11568" max="11568" width="12.140625" bestFit="1" customWidth="1"/>
    <col min="11569" max="11569" width="4" bestFit="1" customWidth="1"/>
    <col min="11570" max="11570" width="12.140625" bestFit="1" customWidth="1"/>
    <col min="11571" max="11571" width="4" bestFit="1" customWidth="1"/>
    <col min="11572" max="11572" width="12.140625" bestFit="1" customWidth="1"/>
    <col min="11573" max="11573" width="4" bestFit="1" customWidth="1"/>
    <col min="11574" max="11574" width="11.140625" bestFit="1" customWidth="1"/>
    <col min="11575" max="11575" width="4" bestFit="1" customWidth="1"/>
    <col min="11576" max="11576" width="12.140625" bestFit="1" customWidth="1"/>
    <col min="11577" max="11577" width="4" bestFit="1" customWidth="1"/>
    <col min="11578" max="11578" width="12.140625" bestFit="1" customWidth="1"/>
    <col min="11579" max="11579" width="4" bestFit="1" customWidth="1"/>
    <col min="11580" max="11580" width="12.140625" bestFit="1" customWidth="1"/>
    <col min="11581" max="11581" width="4" bestFit="1" customWidth="1"/>
    <col min="11582" max="11582" width="12.140625" bestFit="1" customWidth="1"/>
    <col min="11583" max="11583" width="4" bestFit="1" customWidth="1"/>
    <col min="11584" max="11584" width="12.140625" bestFit="1" customWidth="1"/>
    <col min="11585" max="11585" width="4" bestFit="1" customWidth="1"/>
    <col min="11586" max="11586" width="11.140625" bestFit="1" customWidth="1"/>
    <col min="11587" max="11587" width="4" bestFit="1" customWidth="1"/>
    <col min="11588" max="11588" width="12.140625" bestFit="1" customWidth="1"/>
    <col min="11589" max="11589" width="4" bestFit="1" customWidth="1"/>
    <col min="11590" max="11590" width="12.7109375" bestFit="1" customWidth="1"/>
    <col min="11591" max="11591" width="4" bestFit="1" customWidth="1"/>
    <col min="11592" max="11592" width="12.140625" bestFit="1" customWidth="1"/>
    <col min="11593" max="11593" width="4" bestFit="1" customWidth="1"/>
    <col min="11594" max="11594" width="11.140625" bestFit="1" customWidth="1"/>
    <col min="11595" max="11595" width="4" bestFit="1" customWidth="1"/>
    <col min="11596" max="11596" width="11.140625" bestFit="1" customWidth="1"/>
    <col min="11597" max="11597" width="4" bestFit="1" customWidth="1"/>
    <col min="11598" max="11598" width="11.140625" bestFit="1" customWidth="1"/>
    <col min="11599" max="11599" width="4" bestFit="1" customWidth="1"/>
    <col min="11600" max="11600" width="12.140625" bestFit="1" customWidth="1"/>
    <col min="11601" max="11601" width="4" bestFit="1" customWidth="1"/>
    <col min="11602" max="11602" width="12.7109375" bestFit="1" customWidth="1"/>
    <col min="11603" max="11603" width="4" bestFit="1" customWidth="1"/>
    <col min="11604" max="11604" width="12.140625" bestFit="1" customWidth="1"/>
    <col min="11605" max="11605" width="4" bestFit="1" customWidth="1"/>
    <col min="11606" max="11606" width="12.140625" bestFit="1" customWidth="1"/>
    <col min="11607" max="11607" width="4" bestFit="1" customWidth="1"/>
    <col min="11608" max="11608" width="12.140625" bestFit="1" customWidth="1"/>
    <col min="11609" max="11609" width="4" bestFit="1" customWidth="1"/>
    <col min="11610" max="11610" width="12.140625" bestFit="1" customWidth="1"/>
    <col min="11611" max="11611" width="4" bestFit="1" customWidth="1"/>
    <col min="11612" max="11612" width="11.140625" bestFit="1" customWidth="1"/>
    <col min="11613" max="11613" width="4" bestFit="1" customWidth="1"/>
    <col min="11614" max="11614" width="12.140625" bestFit="1" customWidth="1"/>
    <col min="11615" max="11615" width="4" bestFit="1" customWidth="1"/>
    <col min="11616" max="11616" width="12.140625" bestFit="1" customWidth="1"/>
    <col min="11617" max="11617" width="4" bestFit="1" customWidth="1"/>
    <col min="11618" max="11618" width="11.140625" bestFit="1" customWidth="1"/>
    <col min="11619" max="11619" width="4" bestFit="1" customWidth="1"/>
    <col min="11620" max="11620" width="12.140625" bestFit="1" customWidth="1"/>
    <col min="11621" max="11621" width="4" bestFit="1" customWidth="1"/>
    <col min="11622" max="11622" width="12.140625" bestFit="1" customWidth="1"/>
    <col min="11623" max="11623" width="4" bestFit="1" customWidth="1"/>
    <col min="11624" max="11624" width="12.140625" bestFit="1" customWidth="1"/>
    <col min="11625" max="11625" width="4" bestFit="1" customWidth="1"/>
    <col min="11626" max="11626" width="12.140625" bestFit="1" customWidth="1"/>
    <col min="11627" max="11627" width="4" bestFit="1" customWidth="1"/>
    <col min="11628" max="11628" width="12.140625" bestFit="1" customWidth="1"/>
    <col min="11629" max="11629" width="4" bestFit="1" customWidth="1"/>
    <col min="11630" max="11630" width="11.140625" bestFit="1" customWidth="1"/>
    <col min="11631" max="11631" width="4" bestFit="1" customWidth="1"/>
    <col min="11632" max="11632" width="12.140625" bestFit="1" customWidth="1"/>
    <col min="11633" max="11633" width="4" bestFit="1" customWidth="1"/>
    <col min="11634" max="11634" width="12.140625" bestFit="1" customWidth="1"/>
    <col min="11635" max="11635" width="4" bestFit="1" customWidth="1"/>
    <col min="11636" max="11636" width="12.140625" bestFit="1" customWidth="1"/>
    <col min="11637" max="11637" width="4" bestFit="1" customWidth="1"/>
    <col min="11638" max="11638" width="11.140625" bestFit="1" customWidth="1"/>
    <col min="11639" max="11639" width="4" bestFit="1" customWidth="1"/>
    <col min="11640" max="11640" width="11.140625" bestFit="1" customWidth="1"/>
    <col min="11641" max="11641" width="4" bestFit="1" customWidth="1"/>
    <col min="11642" max="11642" width="12.140625" bestFit="1" customWidth="1"/>
    <col min="11643" max="11643" width="4" bestFit="1" customWidth="1"/>
    <col min="11644" max="11644" width="11.140625" bestFit="1" customWidth="1"/>
    <col min="11645" max="11645" width="4" bestFit="1" customWidth="1"/>
    <col min="11646" max="11646" width="12.140625" bestFit="1" customWidth="1"/>
    <col min="11647" max="11647" width="4" bestFit="1" customWidth="1"/>
    <col min="11648" max="11648" width="12.140625" bestFit="1" customWidth="1"/>
    <col min="11649" max="11649" width="4" bestFit="1" customWidth="1"/>
    <col min="11650" max="11650" width="12.140625" bestFit="1" customWidth="1"/>
    <col min="11651" max="11651" width="4" bestFit="1" customWidth="1"/>
    <col min="11652" max="11652" width="12.140625" bestFit="1" customWidth="1"/>
    <col min="11653" max="11653" width="4" bestFit="1" customWidth="1"/>
    <col min="11654" max="11654" width="11.140625" bestFit="1" customWidth="1"/>
    <col min="11655" max="11655" width="4" bestFit="1" customWidth="1"/>
    <col min="11656" max="11656" width="10.140625" bestFit="1" customWidth="1"/>
    <col min="11657" max="11657" width="4" bestFit="1" customWidth="1"/>
    <col min="11658" max="11658" width="11.140625" bestFit="1" customWidth="1"/>
    <col min="11659" max="11659" width="4" bestFit="1" customWidth="1"/>
    <col min="11660" max="11660" width="12.140625" bestFit="1" customWidth="1"/>
    <col min="11661" max="11661" width="4" bestFit="1" customWidth="1"/>
    <col min="11662" max="11662" width="11.140625" bestFit="1" customWidth="1"/>
    <col min="11663" max="11663" width="4" bestFit="1" customWidth="1"/>
    <col min="11664" max="11664" width="12.140625" bestFit="1" customWidth="1"/>
    <col min="11665" max="11665" width="4" bestFit="1" customWidth="1"/>
    <col min="11666" max="11666" width="11.140625" bestFit="1" customWidth="1"/>
    <col min="11667" max="11667" width="4" bestFit="1" customWidth="1"/>
    <col min="11668" max="11668" width="12.140625" bestFit="1" customWidth="1"/>
    <col min="11669" max="11669" width="4" bestFit="1" customWidth="1"/>
    <col min="11670" max="11670" width="12.140625" bestFit="1" customWidth="1"/>
    <col min="11671" max="11671" width="4" bestFit="1" customWidth="1"/>
    <col min="11672" max="11672" width="12.140625" bestFit="1" customWidth="1"/>
    <col min="11673" max="11673" width="4" bestFit="1" customWidth="1"/>
    <col min="11674" max="11674" width="12.140625" bestFit="1" customWidth="1"/>
    <col min="11675" max="11675" width="4" bestFit="1" customWidth="1"/>
    <col min="11676" max="11676" width="12.140625" bestFit="1" customWidth="1"/>
    <col min="11677" max="11677" width="4" bestFit="1" customWidth="1"/>
    <col min="11678" max="11678" width="12.7109375" bestFit="1" customWidth="1"/>
    <col min="11679" max="11679" width="4" bestFit="1" customWidth="1"/>
    <col min="11680" max="11680" width="12.140625" bestFit="1" customWidth="1"/>
    <col min="11681" max="11681" width="4" bestFit="1" customWidth="1"/>
    <col min="11682" max="11682" width="11.140625" bestFit="1" customWidth="1"/>
    <col min="11683" max="11683" width="4" bestFit="1" customWidth="1"/>
    <col min="11684" max="11684" width="11.7109375" bestFit="1" customWidth="1"/>
    <col min="11685" max="11685" width="4" bestFit="1" customWidth="1"/>
    <col min="11686" max="11686" width="11.140625" bestFit="1" customWidth="1"/>
    <col min="11687" max="11687" width="4" bestFit="1" customWidth="1"/>
    <col min="11688" max="11688" width="12.140625" bestFit="1" customWidth="1"/>
    <col min="11689" max="11689" width="4" bestFit="1" customWidth="1"/>
    <col min="11690" max="11690" width="12.140625" bestFit="1" customWidth="1"/>
    <col min="11691" max="11691" width="4" bestFit="1" customWidth="1"/>
    <col min="11692" max="11692" width="12.140625" bestFit="1" customWidth="1"/>
    <col min="11693" max="11693" width="4" bestFit="1" customWidth="1"/>
    <col min="11694" max="11694" width="12.7109375" bestFit="1" customWidth="1"/>
    <col min="11695" max="11695" width="4" bestFit="1" customWidth="1"/>
    <col min="11696" max="11696" width="12.140625" bestFit="1" customWidth="1"/>
    <col min="11697" max="11697" width="4" bestFit="1" customWidth="1"/>
    <col min="11698" max="11698" width="12.140625" bestFit="1" customWidth="1"/>
    <col min="11699" max="11699" width="4" bestFit="1" customWidth="1"/>
    <col min="11700" max="11700" width="12.140625" bestFit="1" customWidth="1"/>
    <col min="11701" max="11701" width="4" bestFit="1" customWidth="1"/>
    <col min="11702" max="11702" width="11.140625" bestFit="1" customWidth="1"/>
    <col min="11703" max="11703" width="4" bestFit="1" customWidth="1"/>
    <col min="11704" max="11704" width="12.140625" bestFit="1" customWidth="1"/>
    <col min="11705" max="11705" width="4" bestFit="1" customWidth="1"/>
    <col min="11706" max="11706" width="12.140625" bestFit="1" customWidth="1"/>
    <col min="11707" max="11707" width="4" bestFit="1" customWidth="1"/>
    <col min="11708" max="11708" width="12.140625" bestFit="1" customWidth="1"/>
    <col min="11709" max="11709" width="4" bestFit="1" customWidth="1"/>
    <col min="11777" max="11777" width="46.42578125" bestFit="1" customWidth="1"/>
    <col min="11778" max="11778" width="12.42578125" bestFit="1" customWidth="1"/>
    <col min="11779" max="11779" width="4" bestFit="1" customWidth="1"/>
    <col min="11780" max="11780" width="12.140625" bestFit="1" customWidth="1"/>
    <col min="11781" max="11781" width="4" bestFit="1" customWidth="1"/>
    <col min="11782" max="11782" width="12.140625" bestFit="1" customWidth="1"/>
    <col min="11783" max="11783" width="4" bestFit="1" customWidth="1"/>
    <col min="11784" max="11784" width="12.140625" bestFit="1" customWidth="1"/>
    <col min="11785" max="11785" width="4" bestFit="1" customWidth="1"/>
    <col min="11786" max="11786" width="12.140625" bestFit="1" customWidth="1"/>
    <col min="11787" max="11787" width="4" bestFit="1" customWidth="1"/>
    <col min="11788" max="11788" width="12.140625" bestFit="1" customWidth="1"/>
    <col min="11789" max="11789" width="4" bestFit="1" customWidth="1"/>
    <col min="11790" max="11790" width="12.140625" bestFit="1" customWidth="1"/>
    <col min="11791" max="11791" width="4" bestFit="1" customWidth="1"/>
    <col min="11792" max="11792" width="12.140625" bestFit="1" customWidth="1"/>
    <col min="11793" max="11793" width="4" bestFit="1" customWidth="1"/>
    <col min="11794" max="11794" width="12.140625" bestFit="1" customWidth="1"/>
    <col min="11795" max="11795" width="4" bestFit="1" customWidth="1"/>
    <col min="11796" max="11796" width="12.140625" bestFit="1" customWidth="1"/>
    <col min="11797" max="11797" width="4" bestFit="1" customWidth="1"/>
    <col min="11798" max="11798" width="12.14062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140625" bestFit="1" customWidth="1"/>
    <col min="11803" max="11803" width="4" bestFit="1" customWidth="1"/>
    <col min="11804" max="11804" width="12.140625" bestFit="1" customWidth="1"/>
    <col min="11805" max="11805" width="4" bestFit="1" customWidth="1"/>
    <col min="11806" max="11806" width="12.140625" bestFit="1" customWidth="1"/>
    <col min="11807" max="11807" width="4" bestFit="1" customWidth="1"/>
    <col min="11808" max="11808" width="12.14062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12.140625" bestFit="1" customWidth="1"/>
    <col min="11813" max="11813" width="4" bestFit="1" customWidth="1"/>
    <col min="11814" max="11814" width="12.140625" bestFit="1" customWidth="1"/>
    <col min="11815" max="11815" width="4" bestFit="1" customWidth="1"/>
    <col min="11816" max="11816" width="12.140625" bestFit="1" customWidth="1"/>
    <col min="11817" max="11817" width="4" bestFit="1" customWidth="1"/>
    <col min="11818" max="11818" width="12.140625" bestFit="1" customWidth="1"/>
    <col min="11819" max="11819" width="4" bestFit="1" customWidth="1"/>
    <col min="11820" max="11820" width="12.140625" bestFit="1" customWidth="1"/>
    <col min="11821" max="11821" width="4" bestFit="1" customWidth="1"/>
    <col min="11822" max="11822" width="12.140625" bestFit="1" customWidth="1"/>
    <col min="11823" max="11823" width="4" bestFit="1" customWidth="1"/>
    <col min="11824" max="11824" width="12.140625" bestFit="1" customWidth="1"/>
    <col min="11825" max="11825" width="4" bestFit="1" customWidth="1"/>
    <col min="11826" max="11826" width="12.140625" bestFit="1" customWidth="1"/>
    <col min="11827" max="11827" width="4" bestFit="1" customWidth="1"/>
    <col min="11828" max="11828" width="12.140625" bestFit="1" customWidth="1"/>
    <col min="11829" max="11829" width="4" bestFit="1" customWidth="1"/>
    <col min="11830" max="11830" width="11.140625" bestFit="1" customWidth="1"/>
    <col min="11831" max="11831" width="4" bestFit="1" customWidth="1"/>
    <col min="11832" max="11832" width="12.140625" bestFit="1" customWidth="1"/>
    <col min="11833" max="11833" width="4" bestFit="1" customWidth="1"/>
    <col min="11834" max="11834" width="12.140625" bestFit="1" customWidth="1"/>
    <col min="11835" max="11835" width="4" bestFit="1" customWidth="1"/>
    <col min="11836" max="11836" width="12.140625" bestFit="1" customWidth="1"/>
    <col min="11837" max="11837" width="4" bestFit="1" customWidth="1"/>
    <col min="11838" max="11838" width="12.140625" bestFit="1" customWidth="1"/>
    <col min="11839" max="11839" width="4" bestFit="1" customWidth="1"/>
    <col min="11840" max="11840" width="12.140625" bestFit="1" customWidth="1"/>
    <col min="11841" max="11841" width="4" bestFit="1" customWidth="1"/>
    <col min="11842" max="11842" width="11.140625" bestFit="1" customWidth="1"/>
    <col min="11843" max="11843" width="4" bestFit="1" customWidth="1"/>
    <col min="11844" max="11844" width="12.140625" bestFit="1" customWidth="1"/>
    <col min="11845" max="11845" width="4" bestFit="1" customWidth="1"/>
    <col min="11846" max="11846" width="12.7109375" bestFit="1" customWidth="1"/>
    <col min="11847" max="11847" width="4" bestFit="1" customWidth="1"/>
    <col min="11848" max="11848" width="12.140625" bestFit="1" customWidth="1"/>
    <col min="11849" max="11849" width="4" bestFit="1" customWidth="1"/>
    <col min="11850" max="11850" width="11.140625" bestFit="1" customWidth="1"/>
    <col min="11851" max="11851" width="4" bestFit="1" customWidth="1"/>
    <col min="11852" max="11852" width="11.140625" bestFit="1" customWidth="1"/>
    <col min="11853" max="11853" width="4" bestFit="1" customWidth="1"/>
    <col min="11854" max="11854" width="11.140625" bestFit="1" customWidth="1"/>
    <col min="11855" max="11855" width="4" bestFit="1" customWidth="1"/>
    <col min="11856" max="11856" width="12.140625" bestFit="1" customWidth="1"/>
    <col min="11857" max="11857" width="4" bestFit="1" customWidth="1"/>
    <col min="11858" max="11858" width="12.7109375" bestFit="1" customWidth="1"/>
    <col min="11859" max="11859" width="4" bestFit="1" customWidth="1"/>
    <col min="11860" max="11860" width="12.140625" bestFit="1" customWidth="1"/>
    <col min="11861" max="11861" width="4" bestFit="1" customWidth="1"/>
    <col min="11862" max="11862" width="12.140625" bestFit="1" customWidth="1"/>
    <col min="11863" max="11863" width="4" bestFit="1" customWidth="1"/>
    <col min="11864" max="11864" width="12.140625" bestFit="1" customWidth="1"/>
    <col min="11865" max="11865" width="4" bestFit="1" customWidth="1"/>
    <col min="11866" max="11866" width="12.140625" bestFit="1" customWidth="1"/>
    <col min="11867" max="11867" width="4" bestFit="1" customWidth="1"/>
    <col min="11868" max="11868" width="11.140625" bestFit="1" customWidth="1"/>
    <col min="11869" max="11869" width="4" bestFit="1" customWidth="1"/>
    <col min="11870" max="11870" width="12.140625" bestFit="1" customWidth="1"/>
    <col min="11871" max="11871" width="4" bestFit="1" customWidth="1"/>
    <col min="11872" max="11872" width="12.140625" bestFit="1" customWidth="1"/>
    <col min="11873" max="11873" width="4" bestFit="1" customWidth="1"/>
    <col min="11874" max="11874" width="11.140625" bestFit="1" customWidth="1"/>
    <col min="11875" max="11875" width="4" bestFit="1" customWidth="1"/>
    <col min="11876" max="11876" width="12.140625" bestFit="1" customWidth="1"/>
    <col min="11877" max="11877" width="4" bestFit="1" customWidth="1"/>
    <col min="11878" max="11878" width="12.140625" bestFit="1" customWidth="1"/>
    <col min="11879" max="11879" width="4" bestFit="1" customWidth="1"/>
    <col min="11880" max="11880" width="12.140625" bestFit="1" customWidth="1"/>
    <col min="11881" max="11881" width="4" bestFit="1" customWidth="1"/>
    <col min="11882" max="11882" width="12.140625" bestFit="1" customWidth="1"/>
    <col min="11883" max="11883" width="4" bestFit="1" customWidth="1"/>
    <col min="11884" max="11884" width="12.140625" bestFit="1" customWidth="1"/>
    <col min="11885" max="11885" width="4" bestFit="1" customWidth="1"/>
    <col min="11886" max="11886" width="11.140625" bestFit="1" customWidth="1"/>
    <col min="11887" max="11887" width="4" bestFit="1" customWidth="1"/>
    <col min="11888" max="11888" width="12.140625" bestFit="1" customWidth="1"/>
    <col min="11889" max="11889" width="4" bestFit="1" customWidth="1"/>
    <col min="11890" max="11890" width="12.140625" bestFit="1" customWidth="1"/>
    <col min="11891" max="11891" width="4" bestFit="1" customWidth="1"/>
    <col min="11892" max="11892" width="12.140625" bestFit="1" customWidth="1"/>
    <col min="11893" max="11893" width="4" bestFit="1" customWidth="1"/>
    <col min="11894" max="11894" width="11.140625" bestFit="1" customWidth="1"/>
    <col min="11895" max="11895" width="4" bestFit="1" customWidth="1"/>
    <col min="11896" max="11896" width="11.140625" bestFit="1" customWidth="1"/>
    <col min="11897" max="11897" width="4" bestFit="1" customWidth="1"/>
    <col min="11898" max="11898" width="12.140625" bestFit="1" customWidth="1"/>
    <col min="11899" max="11899" width="4" bestFit="1" customWidth="1"/>
    <col min="11900" max="11900" width="11.140625" bestFit="1" customWidth="1"/>
    <col min="11901" max="11901" width="4" bestFit="1" customWidth="1"/>
    <col min="11902" max="11902" width="12.140625" bestFit="1" customWidth="1"/>
    <col min="11903" max="11903" width="4" bestFit="1" customWidth="1"/>
    <col min="11904" max="11904" width="12.140625" bestFit="1" customWidth="1"/>
    <col min="11905" max="11905" width="4" bestFit="1" customWidth="1"/>
    <col min="11906" max="11906" width="12.140625" bestFit="1" customWidth="1"/>
    <col min="11907" max="11907" width="4" bestFit="1" customWidth="1"/>
    <col min="11908" max="11908" width="12.140625" bestFit="1" customWidth="1"/>
    <col min="11909" max="11909" width="4" bestFit="1" customWidth="1"/>
    <col min="11910" max="11910" width="11.140625" bestFit="1" customWidth="1"/>
    <col min="11911" max="11911" width="4" bestFit="1" customWidth="1"/>
    <col min="11912" max="11912" width="10.140625" bestFit="1" customWidth="1"/>
    <col min="11913" max="11913" width="4" bestFit="1" customWidth="1"/>
    <col min="11914" max="11914" width="11.140625" bestFit="1" customWidth="1"/>
    <col min="11915" max="11915" width="4" bestFit="1" customWidth="1"/>
    <col min="11916" max="11916" width="12.140625" bestFit="1" customWidth="1"/>
    <col min="11917" max="11917" width="4" bestFit="1" customWidth="1"/>
    <col min="11918" max="11918" width="11.140625" bestFit="1" customWidth="1"/>
    <col min="11919" max="11919" width="4" bestFit="1" customWidth="1"/>
    <col min="11920" max="11920" width="12.140625" bestFit="1" customWidth="1"/>
    <col min="11921" max="11921" width="4" bestFit="1" customWidth="1"/>
    <col min="11922" max="11922" width="11.140625" bestFit="1" customWidth="1"/>
    <col min="11923" max="11923" width="4" bestFit="1" customWidth="1"/>
    <col min="11924" max="11924" width="12.140625" bestFit="1" customWidth="1"/>
    <col min="11925" max="11925" width="4" bestFit="1" customWidth="1"/>
    <col min="11926" max="11926" width="12.140625" bestFit="1" customWidth="1"/>
    <col min="11927" max="11927" width="4" bestFit="1" customWidth="1"/>
    <col min="11928" max="11928" width="12.140625" bestFit="1" customWidth="1"/>
    <col min="11929" max="11929" width="4" bestFit="1" customWidth="1"/>
    <col min="11930" max="11930" width="12.140625" bestFit="1" customWidth="1"/>
    <col min="11931" max="11931" width="4" bestFit="1" customWidth="1"/>
    <col min="11932" max="11932" width="12.140625" bestFit="1" customWidth="1"/>
    <col min="11933" max="11933" width="4" bestFit="1" customWidth="1"/>
    <col min="11934" max="11934" width="12.7109375" bestFit="1" customWidth="1"/>
    <col min="11935" max="11935" width="4" bestFit="1" customWidth="1"/>
    <col min="11936" max="11936" width="12.140625" bestFit="1" customWidth="1"/>
    <col min="11937" max="11937" width="4" bestFit="1" customWidth="1"/>
    <col min="11938" max="11938" width="11.140625" bestFit="1" customWidth="1"/>
    <col min="11939" max="11939" width="4" bestFit="1" customWidth="1"/>
    <col min="11940" max="11940" width="11.7109375" bestFit="1" customWidth="1"/>
    <col min="11941" max="11941" width="4" bestFit="1" customWidth="1"/>
    <col min="11942" max="11942" width="11.140625" bestFit="1" customWidth="1"/>
    <col min="11943" max="11943" width="4" bestFit="1" customWidth="1"/>
    <col min="11944" max="11944" width="12.140625" bestFit="1" customWidth="1"/>
    <col min="11945" max="11945" width="4" bestFit="1" customWidth="1"/>
    <col min="11946" max="11946" width="12.140625" bestFit="1" customWidth="1"/>
    <col min="11947" max="11947" width="4" bestFit="1" customWidth="1"/>
    <col min="11948" max="11948" width="12.140625" bestFit="1" customWidth="1"/>
    <col min="11949" max="11949" width="4" bestFit="1" customWidth="1"/>
    <col min="11950" max="11950" width="12.7109375" bestFit="1" customWidth="1"/>
    <col min="11951" max="11951" width="4" bestFit="1" customWidth="1"/>
    <col min="11952" max="11952" width="12.140625" bestFit="1" customWidth="1"/>
    <col min="11953" max="11953" width="4" bestFit="1" customWidth="1"/>
    <col min="11954" max="11954" width="12.140625" bestFit="1" customWidth="1"/>
    <col min="11955" max="11955" width="4" bestFit="1" customWidth="1"/>
    <col min="11956" max="11956" width="12.140625" bestFit="1" customWidth="1"/>
    <col min="11957" max="11957" width="4" bestFit="1" customWidth="1"/>
    <col min="11958" max="11958" width="11.140625" bestFit="1" customWidth="1"/>
    <col min="11959" max="11959" width="4" bestFit="1" customWidth="1"/>
    <col min="11960" max="11960" width="12.140625" bestFit="1" customWidth="1"/>
    <col min="11961" max="11961" width="4" bestFit="1" customWidth="1"/>
    <col min="11962" max="11962" width="12.140625" bestFit="1" customWidth="1"/>
    <col min="11963" max="11963" width="4" bestFit="1" customWidth="1"/>
    <col min="11964" max="11964" width="12.140625" bestFit="1" customWidth="1"/>
    <col min="11965" max="11965" width="4" bestFit="1" customWidth="1"/>
    <col min="12033" max="12033" width="46.42578125" bestFit="1" customWidth="1"/>
    <col min="12034" max="12034" width="12.42578125" bestFit="1" customWidth="1"/>
    <col min="12035" max="12035" width="4" bestFit="1" customWidth="1"/>
    <col min="12036" max="12036" width="12.140625" bestFit="1" customWidth="1"/>
    <col min="12037" max="12037" width="4" bestFit="1" customWidth="1"/>
    <col min="12038" max="12038" width="12.140625" bestFit="1" customWidth="1"/>
    <col min="12039" max="12039" width="4" bestFit="1" customWidth="1"/>
    <col min="12040" max="12040" width="12.140625" bestFit="1" customWidth="1"/>
    <col min="12041" max="12041" width="4" bestFit="1" customWidth="1"/>
    <col min="12042" max="12042" width="12.140625" bestFit="1" customWidth="1"/>
    <col min="12043" max="12043" width="4" bestFit="1" customWidth="1"/>
    <col min="12044" max="12044" width="12.140625" bestFit="1" customWidth="1"/>
    <col min="12045" max="12045" width="4" bestFit="1" customWidth="1"/>
    <col min="12046" max="12046" width="12.140625" bestFit="1" customWidth="1"/>
    <col min="12047" max="12047" width="4" bestFit="1" customWidth="1"/>
    <col min="12048" max="12048" width="12.140625" bestFit="1" customWidth="1"/>
    <col min="12049" max="12049" width="4" bestFit="1" customWidth="1"/>
    <col min="12050" max="12050" width="12.140625" bestFit="1" customWidth="1"/>
    <col min="12051" max="12051" width="4" bestFit="1" customWidth="1"/>
    <col min="12052" max="12052" width="12.140625" bestFit="1" customWidth="1"/>
    <col min="12053" max="12053" width="4" bestFit="1" customWidth="1"/>
    <col min="12054" max="12054" width="12.14062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140625" bestFit="1" customWidth="1"/>
    <col min="12059" max="12059" width="4" bestFit="1" customWidth="1"/>
    <col min="12060" max="12060" width="12.140625" bestFit="1" customWidth="1"/>
    <col min="12061" max="12061" width="4" bestFit="1" customWidth="1"/>
    <col min="12062" max="12062" width="12.140625" bestFit="1" customWidth="1"/>
    <col min="12063" max="12063" width="4" bestFit="1" customWidth="1"/>
    <col min="12064" max="12064" width="12.14062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12.140625" bestFit="1" customWidth="1"/>
    <col min="12069" max="12069" width="4" bestFit="1" customWidth="1"/>
    <col min="12070" max="12070" width="12.140625" bestFit="1" customWidth="1"/>
    <col min="12071" max="12071" width="4" bestFit="1" customWidth="1"/>
    <col min="12072" max="12072" width="12.140625" bestFit="1" customWidth="1"/>
    <col min="12073" max="12073" width="4" bestFit="1" customWidth="1"/>
    <col min="12074" max="12074" width="12.140625" bestFit="1" customWidth="1"/>
    <col min="12075" max="12075" width="4" bestFit="1" customWidth="1"/>
    <col min="12076" max="12076" width="12.140625" bestFit="1" customWidth="1"/>
    <col min="12077" max="12077" width="4" bestFit="1" customWidth="1"/>
    <col min="12078" max="12078" width="12.140625" bestFit="1" customWidth="1"/>
    <col min="12079" max="12079" width="4" bestFit="1" customWidth="1"/>
    <col min="12080" max="12080" width="12.140625" bestFit="1" customWidth="1"/>
    <col min="12081" max="12081" width="4" bestFit="1" customWidth="1"/>
    <col min="12082" max="12082" width="12.140625" bestFit="1" customWidth="1"/>
    <col min="12083" max="12083" width="4" bestFit="1" customWidth="1"/>
    <col min="12084" max="12084" width="12.140625" bestFit="1" customWidth="1"/>
    <col min="12085" max="12085" width="4" bestFit="1" customWidth="1"/>
    <col min="12086" max="12086" width="11.140625" bestFit="1" customWidth="1"/>
    <col min="12087" max="12087" width="4" bestFit="1" customWidth="1"/>
    <col min="12088" max="12088" width="12.140625" bestFit="1" customWidth="1"/>
    <col min="12089" max="12089" width="4" bestFit="1" customWidth="1"/>
    <col min="12090" max="12090" width="12.140625" bestFit="1" customWidth="1"/>
    <col min="12091" max="12091" width="4" bestFit="1" customWidth="1"/>
    <col min="12092" max="12092" width="12.140625" bestFit="1" customWidth="1"/>
    <col min="12093" max="12093" width="4" bestFit="1" customWidth="1"/>
    <col min="12094" max="12094" width="12.140625" bestFit="1" customWidth="1"/>
    <col min="12095" max="12095" width="4" bestFit="1" customWidth="1"/>
    <col min="12096" max="12096" width="12.140625" bestFit="1" customWidth="1"/>
    <col min="12097" max="12097" width="4" bestFit="1" customWidth="1"/>
    <col min="12098" max="12098" width="11.140625" bestFit="1" customWidth="1"/>
    <col min="12099" max="12099" width="4" bestFit="1" customWidth="1"/>
    <col min="12100" max="12100" width="12.140625" bestFit="1" customWidth="1"/>
    <col min="12101" max="12101" width="4" bestFit="1" customWidth="1"/>
    <col min="12102" max="12102" width="12.7109375" bestFit="1" customWidth="1"/>
    <col min="12103" max="12103" width="4" bestFit="1" customWidth="1"/>
    <col min="12104" max="12104" width="12.140625" bestFit="1" customWidth="1"/>
    <col min="12105" max="12105" width="4" bestFit="1" customWidth="1"/>
    <col min="12106" max="12106" width="11.140625" bestFit="1" customWidth="1"/>
    <col min="12107" max="12107" width="4" bestFit="1" customWidth="1"/>
    <col min="12108" max="12108" width="11.140625" bestFit="1" customWidth="1"/>
    <col min="12109" max="12109" width="4" bestFit="1" customWidth="1"/>
    <col min="12110" max="12110" width="11.140625" bestFit="1" customWidth="1"/>
    <col min="12111" max="12111" width="4" bestFit="1" customWidth="1"/>
    <col min="12112" max="12112" width="12.140625" bestFit="1" customWidth="1"/>
    <col min="12113" max="12113" width="4" bestFit="1" customWidth="1"/>
    <col min="12114" max="12114" width="12.7109375" bestFit="1" customWidth="1"/>
    <col min="12115" max="12115" width="4" bestFit="1" customWidth="1"/>
    <col min="12116" max="12116" width="12.140625" bestFit="1" customWidth="1"/>
    <col min="12117" max="12117" width="4" bestFit="1" customWidth="1"/>
    <col min="12118" max="12118" width="12.140625" bestFit="1" customWidth="1"/>
    <col min="12119" max="12119" width="4" bestFit="1" customWidth="1"/>
    <col min="12120" max="12120" width="12.140625" bestFit="1" customWidth="1"/>
    <col min="12121" max="12121" width="4" bestFit="1" customWidth="1"/>
    <col min="12122" max="12122" width="12.140625" bestFit="1" customWidth="1"/>
    <col min="12123" max="12123" width="4" bestFit="1" customWidth="1"/>
    <col min="12124" max="12124" width="11.140625" bestFit="1" customWidth="1"/>
    <col min="12125" max="12125" width="4" bestFit="1" customWidth="1"/>
    <col min="12126" max="12126" width="12.140625" bestFit="1" customWidth="1"/>
    <col min="12127" max="12127" width="4" bestFit="1" customWidth="1"/>
    <col min="12128" max="12128" width="12.140625" bestFit="1" customWidth="1"/>
    <col min="12129" max="12129" width="4" bestFit="1" customWidth="1"/>
    <col min="12130" max="12130" width="11.140625" bestFit="1" customWidth="1"/>
    <col min="12131" max="12131" width="4" bestFit="1" customWidth="1"/>
    <col min="12132" max="12132" width="12.140625" bestFit="1" customWidth="1"/>
    <col min="12133" max="12133" width="4" bestFit="1" customWidth="1"/>
    <col min="12134" max="12134" width="12.140625" bestFit="1" customWidth="1"/>
    <col min="12135" max="12135" width="4" bestFit="1" customWidth="1"/>
    <col min="12136" max="12136" width="12.140625" bestFit="1" customWidth="1"/>
    <col min="12137" max="12137" width="4" bestFit="1" customWidth="1"/>
    <col min="12138" max="12138" width="12.140625" bestFit="1" customWidth="1"/>
    <col min="12139" max="12139" width="4" bestFit="1" customWidth="1"/>
    <col min="12140" max="12140" width="12.140625" bestFit="1" customWidth="1"/>
    <col min="12141" max="12141" width="4" bestFit="1" customWidth="1"/>
    <col min="12142" max="12142" width="11.140625" bestFit="1" customWidth="1"/>
    <col min="12143" max="12143" width="4" bestFit="1" customWidth="1"/>
    <col min="12144" max="12144" width="12.140625" bestFit="1" customWidth="1"/>
    <col min="12145" max="12145" width="4" bestFit="1" customWidth="1"/>
    <col min="12146" max="12146" width="12.140625" bestFit="1" customWidth="1"/>
    <col min="12147" max="12147" width="4" bestFit="1" customWidth="1"/>
    <col min="12148" max="12148" width="12.140625" bestFit="1" customWidth="1"/>
    <col min="12149" max="12149" width="4" bestFit="1" customWidth="1"/>
    <col min="12150" max="12150" width="11.140625" bestFit="1" customWidth="1"/>
    <col min="12151" max="12151" width="4" bestFit="1" customWidth="1"/>
    <col min="12152" max="12152" width="11.140625" bestFit="1" customWidth="1"/>
    <col min="12153" max="12153" width="4" bestFit="1" customWidth="1"/>
    <col min="12154" max="12154" width="12.140625" bestFit="1" customWidth="1"/>
    <col min="12155" max="12155" width="4" bestFit="1" customWidth="1"/>
    <col min="12156" max="12156" width="11.140625" bestFit="1" customWidth="1"/>
    <col min="12157" max="12157" width="4" bestFit="1" customWidth="1"/>
    <col min="12158" max="12158" width="12.140625" bestFit="1" customWidth="1"/>
    <col min="12159" max="12159" width="4" bestFit="1" customWidth="1"/>
    <col min="12160" max="12160" width="12.140625" bestFit="1" customWidth="1"/>
    <col min="12161" max="12161" width="4" bestFit="1" customWidth="1"/>
    <col min="12162" max="12162" width="12.140625" bestFit="1" customWidth="1"/>
    <col min="12163" max="12163" width="4" bestFit="1" customWidth="1"/>
    <col min="12164" max="12164" width="12.140625" bestFit="1" customWidth="1"/>
    <col min="12165" max="12165" width="4" bestFit="1" customWidth="1"/>
    <col min="12166" max="12166" width="11.140625" bestFit="1" customWidth="1"/>
    <col min="12167" max="12167" width="4" bestFit="1" customWidth="1"/>
    <col min="12168" max="12168" width="10.140625" bestFit="1" customWidth="1"/>
    <col min="12169" max="12169" width="4" bestFit="1" customWidth="1"/>
    <col min="12170" max="12170" width="11.140625" bestFit="1" customWidth="1"/>
    <col min="12171" max="12171" width="4" bestFit="1" customWidth="1"/>
    <col min="12172" max="12172" width="12.140625" bestFit="1" customWidth="1"/>
    <col min="12173" max="12173" width="4" bestFit="1" customWidth="1"/>
    <col min="12174" max="12174" width="11.140625" bestFit="1" customWidth="1"/>
    <col min="12175" max="12175" width="4" bestFit="1" customWidth="1"/>
    <col min="12176" max="12176" width="12.140625" bestFit="1" customWidth="1"/>
    <col min="12177" max="12177" width="4" bestFit="1" customWidth="1"/>
    <col min="12178" max="12178" width="11.140625" bestFit="1" customWidth="1"/>
    <col min="12179" max="12179" width="4" bestFit="1" customWidth="1"/>
    <col min="12180" max="12180" width="12.140625" bestFit="1" customWidth="1"/>
    <col min="12181" max="12181" width="4" bestFit="1" customWidth="1"/>
    <col min="12182" max="12182" width="12.140625" bestFit="1" customWidth="1"/>
    <col min="12183" max="12183" width="4" bestFit="1" customWidth="1"/>
    <col min="12184" max="12184" width="12.140625" bestFit="1" customWidth="1"/>
    <col min="12185" max="12185" width="4" bestFit="1" customWidth="1"/>
    <col min="12186" max="12186" width="12.140625" bestFit="1" customWidth="1"/>
    <col min="12187" max="12187" width="4" bestFit="1" customWidth="1"/>
    <col min="12188" max="12188" width="12.140625" bestFit="1" customWidth="1"/>
    <col min="12189" max="12189" width="4" bestFit="1" customWidth="1"/>
    <col min="12190" max="12190" width="12.7109375" bestFit="1" customWidth="1"/>
    <col min="12191" max="12191" width="4" bestFit="1" customWidth="1"/>
    <col min="12192" max="12192" width="12.140625" bestFit="1" customWidth="1"/>
    <col min="12193" max="12193" width="4" bestFit="1" customWidth="1"/>
    <col min="12194" max="12194" width="11.140625" bestFit="1" customWidth="1"/>
    <col min="12195" max="12195" width="4" bestFit="1" customWidth="1"/>
    <col min="12196" max="12196" width="11.7109375" bestFit="1" customWidth="1"/>
    <col min="12197" max="12197" width="4" bestFit="1" customWidth="1"/>
    <col min="12198" max="12198" width="11.140625" bestFit="1" customWidth="1"/>
    <col min="12199" max="12199" width="4" bestFit="1" customWidth="1"/>
    <col min="12200" max="12200" width="12.140625" bestFit="1" customWidth="1"/>
    <col min="12201" max="12201" width="4" bestFit="1" customWidth="1"/>
    <col min="12202" max="12202" width="12.140625" bestFit="1" customWidth="1"/>
    <col min="12203" max="12203" width="4" bestFit="1" customWidth="1"/>
    <col min="12204" max="12204" width="12.140625" bestFit="1" customWidth="1"/>
    <col min="12205" max="12205" width="4" bestFit="1" customWidth="1"/>
    <col min="12206" max="12206" width="12.7109375" bestFit="1" customWidth="1"/>
    <col min="12207" max="12207" width="4" bestFit="1" customWidth="1"/>
    <col min="12208" max="12208" width="12.140625" bestFit="1" customWidth="1"/>
    <col min="12209" max="12209" width="4" bestFit="1" customWidth="1"/>
    <col min="12210" max="12210" width="12.140625" bestFit="1" customWidth="1"/>
    <col min="12211" max="12211" width="4" bestFit="1" customWidth="1"/>
    <col min="12212" max="12212" width="12.140625" bestFit="1" customWidth="1"/>
    <col min="12213" max="12213" width="4" bestFit="1" customWidth="1"/>
    <col min="12214" max="12214" width="11.140625" bestFit="1" customWidth="1"/>
    <col min="12215" max="12215" width="4" bestFit="1" customWidth="1"/>
    <col min="12216" max="12216" width="12.140625" bestFit="1" customWidth="1"/>
    <col min="12217" max="12217" width="4" bestFit="1" customWidth="1"/>
    <col min="12218" max="12218" width="12.140625" bestFit="1" customWidth="1"/>
    <col min="12219" max="12219" width="4" bestFit="1" customWidth="1"/>
    <col min="12220" max="12220" width="12.140625" bestFit="1" customWidth="1"/>
    <col min="12221" max="12221" width="4" bestFit="1" customWidth="1"/>
    <col min="12289" max="12289" width="46.42578125" bestFit="1" customWidth="1"/>
    <col min="12290" max="12290" width="12.42578125" bestFit="1" customWidth="1"/>
    <col min="12291" max="12291" width="4" bestFit="1" customWidth="1"/>
    <col min="12292" max="12292" width="12.140625" bestFit="1" customWidth="1"/>
    <col min="12293" max="12293" width="4" bestFit="1" customWidth="1"/>
    <col min="12294" max="12294" width="12.140625" bestFit="1" customWidth="1"/>
    <col min="12295" max="12295" width="4" bestFit="1" customWidth="1"/>
    <col min="12296" max="12296" width="12.140625" bestFit="1" customWidth="1"/>
    <col min="12297" max="12297" width="4" bestFit="1" customWidth="1"/>
    <col min="12298" max="12298" width="12.140625" bestFit="1" customWidth="1"/>
    <col min="12299" max="12299" width="4" bestFit="1" customWidth="1"/>
    <col min="12300" max="12300" width="12.140625" bestFit="1" customWidth="1"/>
    <col min="12301" max="12301" width="4" bestFit="1" customWidth="1"/>
    <col min="12302" max="12302" width="12.140625" bestFit="1" customWidth="1"/>
    <col min="12303" max="12303" width="4" bestFit="1" customWidth="1"/>
    <col min="12304" max="12304" width="12.140625" bestFit="1" customWidth="1"/>
    <col min="12305" max="12305" width="4" bestFit="1" customWidth="1"/>
    <col min="12306" max="12306" width="12.140625" bestFit="1" customWidth="1"/>
    <col min="12307" max="12307" width="4" bestFit="1" customWidth="1"/>
    <col min="12308" max="12308" width="12.140625" bestFit="1" customWidth="1"/>
    <col min="12309" max="12309" width="4" bestFit="1" customWidth="1"/>
    <col min="12310" max="12310" width="12.14062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140625" bestFit="1" customWidth="1"/>
    <col min="12315" max="12315" width="4" bestFit="1" customWidth="1"/>
    <col min="12316" max="12316" width="12.140625" bestFit="1" customWidth="1"/>
    <col min="12317" max="12317" width="4" bestFit="1" customWidth="1"/>
    <col min="12318" max="12318" width="12.140625" bestFit="1" customWidth="1"/>
    <col min="12319" max="12319" width="4" bestFit="1" customWidth="1"/>
    <col min="12320" max="12320" width="12.14062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12.140625" bestFit="1" customWidth="1"/>
    <col min="12325" max="12325" width="4" bestFit="1" customWidth="1"/>
    <col min="12326" max="12326" width="12.140625" bestFit="1" customWidth="1"/>
    <col min="12327" max="12327" width="4" bestFit="1" customWidth="1"/>
    <col min="12328" max="12328" width="12.140625" bestFit="1" customWidth="1"/>
    <col min="12329" max="12329" width="4" bestFit="1" customWidth="1"/>
    <col min="12330" max="12330" width="12.140625" bestFit="1" customWidth="1"/>
    <col min="12331" max="12331" width="4" bestFit="1" customWidth="1"/>
    <col min="12332" max="12332" width="12.140625" bestFit="1" customWidth="1"/>
    <col min="12333" max="12333" width="4" bestFit="1" customWidth="1"/>
    <col min="12334" max="12334" width="12.140625" bestFit="1" customWidth="1"/>
    <col min="12335" max="12335" width="4" bestFit="1" customWidth="1"/>
    <col min="12336" max="12336" width="12.140625" bestFit="1" customWidth="1"/>
    <col min="12337" max="12337" width="4" bestFit="1" customWidth="1"/>
    <col min="12338" max="12338" width="12.140625" bestFit="1" customWidth="1"/>
    <col min="12339" max="12339" width="4" bestFit="1" customWidth="1"/>
    <col min="12340" max="12340" width="12.140625" bestFit="1" customWidth="1"/>
    <col min="12341" max="12341" width="4" bestFit="1" customWidth="1"/>
    <col min="12342" max="12342" width="11.140625" bestFit="1" customWidth="1"/>
    <col min="12343" max="12343" width="4" bestFit="1" customWidth="1"/>
    <col min="12344" max="12344" width="12.140625" bestFit="1" customWidth="1"/>
    <col min="12345" max="12345" width="4" bestFit="1" customWidth="1"/>
    <col min="12346" max="12346" width="12.140625" bestFit="1" customWidth="1"/>
    <col min="12347" max="12347" width="4" bestFit="1" customWidth="1"/>
    <col min="12348" max="12348" width="12.140625" bestFit="1" customWidth="1"/>
    <col min="12349" max="12349" width="4" bestFit="1" customWidth="1"/>
    <col min="12350" max="12350" width="12.140625" bestFit="1" customWidth="1"/>
    <col min="12351" max="12351" width="4" bestFit="1" customWidth="1"/>
    <col min="12352" max="12352" width="12.140625" bestFit="1" customWidth="1"/>
    <col min="12353" max="12353" width="4" bestFit="1" customWidth="1"/>
    <col min="12354" max="12354" width="11.140625" bestFit="1" customWidth="1"/>
    <col min="12355" max="12355" width="4" bestFit="1" customWidth="1"/>
    <col min="12356" max="12356" width="12.140625" bestFit="1" customWidth="1"/>
    <col min="12357" max="12357" width="4" bestFit="1" customWidth="1"/>
    <col min="12358" max="12358" width="12.7109375" bestFit="1" customWidth="1"/>
    <col min="12359" max="12359" width="4" bestFit="1" customWidth="1"/>
    <col min="12360" max="12360" width="12.140625" bestFit="1" customWidth="1"/>
    <col min="12361" max="12361" width="4" bestFit="1" customWidth="1"/>
    <col min="12362" max="12362" width="11.140625" bestFit="1" customWidth="1"/>
    <col min="12363" max="12363" width="4" bestFit="1" customWidth="1"/>
    <col min="12364" max="12364" width="11.140625" bestFit="1" customWidth="1"/>
    <col min="12365" max="12365" width="4" bestFit="1" customWidth="1"/>
    <col min="12366" max="12366" width="11.140625" bestFit="1" customWidth="1"/>
    <col min="12367" max="12367" width="4" bestFit="1" customWidth="1"/>
    <col min="12368" max="12368" width="12.140625" bestFit="1" customWidth="1"/>
    <col min="12369" max="12369" width="4" bestFit="1" customWidth="1"/>
    <col min="12370" max="12370" width="12.7109375" bestFit="1" customWidth="1"/>
    <col min="12371" max="12371" width="4" bestFit="1" customWidth="1"/>
    <col min="12372" max="12372" width="12.140625" bestFit="1" customWidth="1"/>
    <col min="12373" max="12373" width="4" bestFit="1" customWidth="1"/>
    <col min="12374" max="12374" width="12.140625" bestFit="1" customWidth="1"/>
    <col min="12375" max="12375" width="4" bestFit="1" customWidth="1"/>
    <col min="12376" max="12376" width="12.140625" bestFit="1" customWidth="1"/>
    <col min="12377" max="12377" width="4" bestFit="1" customWidth="1"/>
    <col min="12378" max="12378" width="12.140625" bestFit="1" customWidth="1"/>
    <col min="12379" max="12379" width="4" bestFit="1" customWidth="1"/>
    <col min="12380" max="12380" width="11.140625" bestFit="1" customWidth="1"/>
    <col min="12381" max="12381" width="4" bestFit="1" customWidth="1"/>
    <col min="12382" max="12382" width="12.140625" bestFit="1" customWidth="1"/>
    <col min="12383" max="12383" width="4" bestFit="1" customWidth="1"/>
    <col min="12384" max="12384" width="12.140625" bestFit="1" customWidth="1"/>
    <col min="12385" max="12385" width="4" bestFit="1" customWidth="1"/>
    <col min="12386" max="12386" width="11.140625" bestFit="1" customWidth="1"/>
    <col min="12387" max="12387" width="4" bestFit="1" customWidth="1"/>
    <col min="12388" max="12388" width="12.140625" bestFit="1" customWidth="1"/>
    <col min="12389" max="12389" width="4" bestFit="1" customWidth="1"/>
    <col min="12390" max="12390" width="12.140625" bestFit="1" customWidth="1"/>
    <col min="12391" max="12391" width="4" bestFit="1" customWidth="1"/>
    <col min="12392" max="12392" width="12.140625" bestFit="1" customWidth="1"/>
    <col min="12393" max="12393" width="4" bestFit="1" customWidth="1"/>
    <col min="12394" max="12394" width="12.140625" bestFit="1" customWidth="1"/>
    <col min="12395" max="12395" width="4" bestFit="1" customWidth="1"/>
    <col min="12396" max="12396" width="12.140625" bestFit="1" customWidth="1"/>
    <col min="12397" max="12397" width="4" bestFit="1" customWidth="1"/>
    <col min="12398" max="12398" width="11.140625" bestFit="1" customWidth="1"/>
    <col min="12399" max="12399" width="4" bestFit="1" customWidth="1"/>
    <col min="12400" max="12400" width="12.140625" bestFit="1" customWidth="1"/>
    <col min="12401" max="12401" width="4" bestFit="1" customWidth="1"/>
    <col min="12402" max="12402" width="12.140625" bestFit="1" customWidth="1"/>
    <col min="12403" max="12403" width="4" bestFit="1" customWidth="1"/>
    <col min="12404" max="12404" width="12.140625" bestFit="1" customWidth="1"/>
    <col min="12405" max="12405" width="4" bestFit="1" customWidth="1"/>
    <col min="12406" max="12406" width="11.140625" bestFit="1" customWidth="1"/>
    <col min="12407" max="12407" width="4" bestFit="1" customWidth="1"/>
    <col min="12408" max="12408" width="11.140625" bestFit="1" customWidth="1"/>
    <col min="12409" max="12409" width="4" bestFit="1" customWidth="1"/>
    <col min="12410" max="12410" width="12.140625" bestFit="1" customWidth="1"/>
    <col min="12411" max="12411" width="4" bestFit="1" customWidth="1"/>
    <col min="12412" max="12412" width="11.140625" bestFit="1" customWidth="1"/>
    <col min="12413" max="12413" width="4" bestFit="1" customWidth="1"/>
    <col min="12414" max="12414" width="12.140625" bestFit="1" customWidth="1"/>
    <col min="12415" max="12415" width="4" bestFit="1" customWidth="1"/>
    <col min="12416" max="12416" width="12.140625" bestFit="1" customWidth="1"/>
    <col min="12417" max="12417" width="4" bestFit="1" customWidth="1"/>
    <col min="12418" max="12418" width="12.140625" bestFit="1" customWidth="1"/>
    <col min="12419" max="12419" width="4" bestFit="1" customWidth="1"/>
    <col min="12420" max="12420" width="12.140625" bestFit="1" customWidth="1"/>
    <col min="12421" max="12421" width="4" bestFit="1" customWidth="1"/>
    <col min="12422" max="12422" width="11.140625" bestFit="1" customWidth="1"/>
    <col min="12423" max="12423" width="4" bestFit="1" customWidth="1"/>
    <col min="12424" max="12424" width="10.140625" bestFit="1" customWidth="1"/>
    <col min="12425" max="12425" width="4" bestFit="1" customWidth="1"/>
    <col min="12426" max="12426" width="11.140625" bestFit="1" customWidth="1"/>
    <col min="12427" max="12427" width="4" bestFit="1" customWidth="1"/>
    <col min="12428" max="12428" width="12.140625" bestFit="1" customWidth="1"/>
    <col min="12429" max="12429" width="4" bestFit="1" customWidth="1"/>
    <col min="12430" max="12430" width="11.140625" bestFit="1" customWidth="1"/>
    <col min="12431" max="12431" width="4" bestFit="1" customWidth="1"/>
    <col min="12432" max="12432" width="12.140625" bestFit="1" customWidth="1"/>
    <col min="12433" max="12433" width="4" bestFit="1" customWidth="1"/>
    <col min="12434" max="12434" width="11.140625" bestFit="1" customWidth="1"/>
    <col min="12435" max="12435" width="4" bestFit="1" customWidth="1"/>
    <col min="12436" max="12436" width="12.140625" bestFit="1" customWidth="1"/>
    <col min="12437" max="12437" width="4" bestFit="1" customWidth="1"/>
    <col min="12438" max="12438" width="12.140625" bestFit="1" customWidth="1"/>
    <col min="12439" max="12439" width="4" bestFit="1" customWidth="1"/>
    <col min="12440" max="12440" width="12.140625" bestFit="1" customWidth="1"/>
    <col min="12441" max="12441" width="4" bestFit="1" customWidth="1"/>
    <col min="12442" max="12442" width="12.140625" bestFit="1" customWidth="1"/>
    <col min="12443" max="12443" width="4" bestFit="1" customWidth="1"/>
    <col min="12444" max="12444" width="12.140625" bestFit="1" customWidth="1"/>
    <col min="12445" max="12445" width="4" bestFit="1" customWidth="1"/>
    <col min="12446" max="12446" width="12.7109375" bestFit="1" customWidth="1"/>
    <col min="12447" max="12447" width="4" bestFit="1" customWidth="1"/>
    <col min="12448" max="12448" width="12.140625" bestFit="1" customWidth="1"/>
    <col min="12449" max="12449" width="4" bestFit="1" customWidth="1"/>
    <col min="12450" max="12450" width="11.140625" bestFit="1" customWidth="1"/>
    <col min="12451" max="12451" width="4" bestFit="1" customWidth="1"/>
    <col min="12452" max="12452" width="11.7109375" bestFit="1" customWidth="1"/>
    <col min="12453" max="12453" width="4" bestFit="1" customWidth="1"/>
    <col min="12454" max="12454" width="11.140625" bestFit="1" customWidth="1"/>
    <col min="12455" max="12455" width="4" bestFit="1" customWidth="1"/>
    <col min="12456" max="12456" width="12.140625" bestFit="1" customWidth="1"/>
    <col min="12457" max="12457" width="4" bestFit="1" customWidth="1"/>
    <col min="12458" max="12458" width="12.140625" bestFit="1" customWidth="1"/>
    <col min="12459" max="12459" width="4" bestFit="1" customWidth="1"/>
    <col min="12460" max="12460" width="12.140625" bestFit="1" customWidth="1"/>
    <col min="12461" max="12461" width="4" bestFit="1" customWidth="1"/>
    <col min="12462" max="12462" width="12.7109375" bestFit="1" customWidth="1"/>
    <col min="12463" max="12463" width="4" bestFit="1" customWidth="1"/>
    <col min="12464" max="12464" width="12.140625" bestFit="1" customWidth="1"/>
    <col min="12465" max="12465" width="4" bestFit="1" customWidth="1"/>
    <col min="12466" max="12466" width="12.140625" bestFit="1" customWidth="1"/>
    <col min="12467" max="12467" width="4" bestFit="1" customWidth="1"/>
    <col min="12468" max="12468" width="12.140625" bestFit="1" customWidth="1"/>
    <col min="12469" max="12469" width="4" bestFit="1" customWidth="1"/>
    <col min="12470" max="12470" width="11.140625" bestFit="1" customWidth="1"/>
    <col min="12471" max="12471" width="4" bestFit="1" customWidth="1"/>
    <col min="12472" max="12472" width="12.140625" bestFit="1" customWidth="1"/>
    <col min="12473" max="12473" width="4" bestFit="1" customWidth="1"/>
    <col min="12474" max="12474" width="12.140625" bestFit="1" customWidth="1"/>
    <col min="12475" max="12475" width="4" bestFit="1" customWidth="1"/>
    <col min="12476" max="12476" width="12.140625" bestFit="1" customWidth="1"/>
    <col min="12477" max="12477" width="4" bestFit="1" customWidth="1"/>
    <col min="12545" max="12545" width="46.42578125" bestFit="1" customWidth="1"/>
    <col min="12546" max="12546" width="12.42578125" bestFit="1" customWidth="1"/>
    <col min="12547" max="12547" width="4" bestFit="1" customWidth="1"/>
    <col min="12548" max="12548" width="12.140625" bestFit="1" customWidth="1"/>
    <col min="12549" max="12549" width="4" bestFit="1" customWidth="1"/>
    <col min="12550" max="12550" width="12.140625" bestFit="1" customWidth="1"/>
    <col min="12551" max="12551" width="4" bestFit="1" customWidth="1"/>
    <col min="12552" max="12552" width="12.140625" bestFit="1" customWidth="1"/>
    <col min="12553" max="12553" width="4" bestFit="1" customWidth="1"/>
    <col min="12554" max="12554" width="12.140625" bestFit="1" customWidth="1"/>
    <col min="12555" max="12555" width="4" bestFit="1" customWidth="1"/>
    <col min="12556" max="12556" width="12.140625" bestFit="1" customWidth="1"/>
    <col min="12557" max="12557" width="4" bestFit="1" customWidth="1"/>
    <col min="12558" max="12558" width="12.140625" bestFit="1" customWidth="1"/>
    <col min="12559" max="12559" width="4" bestFit="1" customWidth="1"/>
    <col min="12560" max="12560" width="12.140625" bestFit="1" customWidth="1"/>
    <col min="12561" max="12561" width="4" bestFit="1" customWidth="1"/>
    <col min="12562" max="12562" width="12.140625" bestFit="1" customWidth="1"/>
    <col min="12563" max="12563" width="4" bestFit="1" customWidth="1"/>
    <col min="12564" max="12564" width="12.140625" bestFit="1" customWidth="1"/>
    <col min="12565" max="12565" width="4" bestFit="1" customWidth="1"/>
    <col min="12566" max="12566" width="12.14062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140625" bestFit="1" customWidth="1"/>
    <col min="12571" max="12571" width="4" bestFit="1" customWidth="1"/>
    <col min="12572" max="12572" width="12.140625" bestFit="1" customWidth="1"/>
    <col min="12573" max="12573" width="4" bestFit="1" customWidth="1"/>
    <col min="12574" max="12574" width="12.140625" bestFit="1" customWidth="1"/>
    <col min="12575" max="12575" width="4" bestFit="1" customWidth="1"/>
    <col min="12576" max="12576" width="12.14062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12.140625" bestFit="1" customWidth="1"/>
    <col min="12581" max="12581" width="4" bestFit="1" customWidth="1"/>
    <col min="12582" max="12582" width="12.140625" bestFit="1" customWidth="1"/>
    <col min="12583" max="12583" width="4" bestFit="1" customWidth="1"/>
    <col min="12584" max="12584" width="12.140625" bestFit="1" customWidth="1"/>
    <col min="12585" max="12585" width="4" bestFit="1" customWidth="1"/>
    <col min="12586" max="12586" width="12.140625" bestFit="1" customWidth="1"/>
    <col min="12587" max="12587" width="4" bestFit="1" customWidth="1"/>
    <col min="12588" max="12588" width="12.140625" bestFit="1" customWidth="1"/>
    <col min="12589" max="12589" width="4" bestFit="1" customWidth="1"/>
    <col min="12590" max="12590" width="12.140625" bestFit="1" customWidth="1"/>
    <col min="12591" max="12591" width="4" bestFit="1" customWidth="1"/>
    <col min="12592" max="12592" width="12.140625" bestFit="1" customWidth="1"/>
    <col min="12593" max="12593" width="4" bestFit="1" customWidth="1"/>
    <col min="12594" max="12594" width="12.140625" bestFit="1" customWidth="1"/>
    <col min="12595" max="12595" width="4" bestFit="1" customWidth="1"/>
    <col min="12596" max="12596" width="12.140625" bestFit="1" customWidth="1"/>
    <col min="12597" max="12597" width="4" bestFit="1" customWidth="1"/>
    <col min="12598" max="12598" width="11.140625" bestFit="1" customWidth="1"/>
    <col min="12599" max="12599" width="4" bestFit="1" customWidth="1"/>
    <col min="12600" max="12600" width="12.140625" bestFit="1" customWidth="1"/>
    <col min="12601" max="12601" width="4" bestFit="1" customWidth="1"/>
    <col min="12602" max="12602" width="12.140625" bestFit="1" customWidth="1"/>
    <col min="12603" max="12603" width="4" bestFit="1" customWidth="1"/>
    <col min="12604" max="12604" width="12.140625" bestFit="1" customWidth="1"/>
    <col min="12605" max="12605" width="4" bestFit="1" customWidth="1"/>
    <col min="12606" max="12606" width="12.140625" bestFit="1" customWidth="1"/>
    <col min="12607" max="12607" width="4" bestFit="1" customWidth="1"/>
    <col min="12608" max="12608" width="12.140625" bestFit="1" customWidth="1"/>
    <col min="12609" max="12609" width="4" bestFit="1" customWidth="1"/>
    <col min="12610" max="12610" width="11.140625" bestFit="1" customWidth="1"/>
    <col min="12611" max="12611" width="4" bestFit="1" customWidth="1"/>
    <col min="12612" max="12612" width="12.140625" bestFit="1" customWidth="1"/>
    <col min="12613" max="12613" width="4" bestFit="1" customWidth="1"/>
    <col min="12614" max="12614" width="12.7109375" bestFit="1" customWidth="1"/>
    <col min="12615" max="12615" width="4" bestFit="1" customWidth="1"/>
    <col min="12616" max="12616" width="12.140625" bestFit="1" customWidth="1"/>
    <col min="12617" max="12617" width="4" bestFit="1" customWidth="1"/>
    <col min="12618" max="12618" width="11.140625" bestFit="1" customWidth="1"/>
    <col min="12619" max="12619" width="4" bestFit="1" customWidth="1"/>
    <col min="12620" max="12620" width="11.140625" bestFit="1" customWidth="1"/>
    <col min="12621" max="12621" width="4" bestFit="1" customWidth="1"/>
    <col min="12622" max="12622" width="11.140625" bestFit="1" customWidth="1"/>
    <col min="12623" max="12623" width="4" bestFit="1" customWidth="1"/>
    <col min="12624" max="12624" width="12.140625" bestFit="1" customWidth="1"/>
    <col min="12625" max="12625" width="4" bestFit="1" customWidth="1"/>
    <col min="12626" max="12626" width="12.7109375" bestFit="1" customWidth="1"/>
    <col min="12627" max="12627" width="4" bestFit="1" customWidth="1"/>
    <col min="12628" max="12628" width="12.140625" bestFit="1" customWidth="1"/>
    <col min="12629" max="12629" width="4" bestFit="1" customWidth="1"/>
    <col min="12630" max="12630" width="12.140625" bestFit="1" customWidth="1"/>
    <col min="12631" max="12631" width="4" bestFit="1" customWidth="1"/>
    <col min="12632" max="12632" width="12.140625" bestFit="1" customWidth="1"/>
    <col min="12633" max="12633" width="4" bestFit="1" customWidth="1"/>
    <col min="12634" max="12634" width="12.140625" bestFit="1" customWidth="1"/>
    <col min="12635" max="12635" width="4" bestFit="1" customWidth="1"/>
    <col min="12636" max="12636" width="11.140625" bestFit="1" customWidth="1"/>
    <col min="12637" max="12637" width="4" bestFit="1" customWidth="1"/>
    <col min="12638" max="12638" width="12.140625" bestFit="1" customWidth="1"/>
    <col min="12639" max="12639" width="4" bestFit="1" customWidth="1"/>
    <col min="12640" max="12640" width="12.140625" bestFit="1" customWidth="1"/>
    <col min="12641" max="12641" width="4" bestFit="1" customWidth="1"/>
    <col min="12642" max="12642" width="11.140625" bestFit="1" customWidth="1"/>
    <col min="12643" max="12643" width="4" bestFit="1" customWidth="1"/>
    <col min="12644" max="12644" width="12.140625" bestFit="1" customWidth="1"/>
    <col min="12645" max="12645" width="4" bestFit="1" customWidth="1"/>
    <col min="12646" max="12646" width="12.140625" bestFit="1" customWidth="1"/>
    <col min="12647" max="12647" width="4" bestFit="1" customWidth="1"/>
    <col min="12648" max="12648" width="12.140625" bestFit="1" customWidth="1"/>
    <col min="12649" max="12649" width="4" bestFit="1" customWidth="1"/>
    <col min="12650" max="12650" width="12.140625" bestFit="1" customWidth="1"/>
    <col min="12651" max="12651" width="4" bestFit="1" customWidth="1"/>
    <col min="12652" max="12652" width="12.140625" bestFit="1" customWidth="1"/>
    <col min="12653" max="12653" width="4" bestFit="1" customWidth="1"/>
    <col min="12654" max="12654" width="11.140625" bestFit="1" customWidth="1"/>
    <col min="12655" max="12655" width="4" bestFit="1" customWidth="1"/>
    <col min="12656" max="12656" width="12.140625" bestFit="1" customWidth="1"/>
    <col min="12657" max="12657" width="4" bestFit="1" customWidth="1"/>
    <col min="12658" max="12658" width="12.140625" bestFit="1" customWidth="1"/>
    <col min="12659" max="12659" width="4" bestFit="1" customWidth="1"/>
    <col min="12660" max="12660" width="12.140625" bestFit="1" customWidth="1"/>
    <col min="12661" max="12661" width="4" bestFit="1" customWidth="1"/>
    <col min="12662" max="12662" width="11.140625" bestFit="1" customWidth="1"/>
    <col min="12663" max="12663" width="4" bestFit="1" customWidth="1"/>
    <col min="12664" max="12664" width="11.140625" bestFit="1" customWidth="1"/>
    <col min="12665" max="12665" width="4" bestFit="1" customWidth="1"/>
    <col min="12666" max="12666" width="12.140625" bestFit="1" customWidth="1"/>
    <col min="12667" max="12667" width="4" bestFit="1" customWidth="1"/>
    <col min="12668" max="12668" width="11.140625" bestFit="1" customWidth="1"/>
    <col min="12669" max="12669" width="4" bestFit="1" customWidth="1"/>
    <col min="12670" max="12670" width="12.140625" bestFit="1" customWidth="1"/>
    <col min="12671" max="12671" width="4" bestFit="1" customWidth="1"/>
    <col min="12672" max="12672" width="12.140625" bestFit="1" customWidth="1"/>
    <col min="12673" max="12673" width="4" bestFit="1" customWidth="1"/>
    <col min="12674" max="12674" width="12.140625" bestFit="1" customWidth="1"/>
    <col min="12675" max="12675" width="4" bestFit="1" customWidth="1"/>
    <col min="12676" max="12676" width="12.140625" bestFit="1" customWidth="1"/>
    <col min="12677" max="12677" width="4" bestFit="1" customWidth="1"/>
    <col min="12678" max="12678" width="11.140625" bestFit="1" customWidth="1"/>
    <col min="12679" max="12679" width="4" bestFit="1" customWidth="1"/>
    <col min="12680" max="12680" width="10.140625" bestFit="1" customWidth="1"/>
    <col min="12681" max="12681" width="4" bestFit="1" customWidth="1"/>
    <col min="12682" max="12682" width="11.140625" bestFit="1" customWidth="1"/>
    <col min="12683" max="12683" width="4" bestFit="1" customWidth="1"/>
    <col min="12684" max="12684" width="12.140625" bestFit="1" customWidth="1"/>
    <col min="12685" max="12685" width="4" bestFit="1" customWidth="1"/>
    <col min="12686" max="12686" width="11.140625" bestFit="1" customWidth="1"/>
    <col min="12687" max="12687" width="4" bestFit="1" customWidth="1"/>
    <col min="12688" max="12688" width="12.140625" bestFit="1" customWidth="1"/>
    <col min="12689" max="12689" width="4" bestFit="1" customWidth="1"/>
    <col min="12690" max="12690" width="11.140625" bestFit="1" customWidth="1"/>
    <col min="12691" max="12691" width="4" bestFit="1" customWidth="1"/>
    <col min="12692" max="12692" width="12.140625" bestFit="1" customWidth="1"/>
    <col min="12693" max="12693" width="4" bestFit="1" customWidth="1"/>
    <col min="12694" max="12694" width="12.140625" bestFit="1" customWidth="1"/>
    <col min="12695" max="12695" width="4" bestFit="1" customWidth="1"/>
    <col min="12696" max="12696" width="12.140625" bestFit="1" customWidth="1"/>
    <col min="12697" max="12697" width="4" bestFit="1" customWidth="1"/>
    <col min="12698" max="12698" width="12.140625" bestFit="1" customWidth="1"/>
    <col min="12699" max="12699" width="4" bestFit="1" customWidth="1"/>
    <col min="12700" max="12700" width="12.140625" bestFit="1" customWidth="1"/>
    <col min="12701" max="12701" width="4" bestFit="1" customWidth="1"/>
    <col min="12702" max="12702" width="12.7109375" bestFit="1" customWidth="1"/>
    <col min="12703" max="12703" width="4" bestFit="1" customWidth="1"/>
    <col min="12704" max="12704" width="12.140625" bestFit="1" customWidth="1"/>
    <col min="12705" max="12705" width="4" bestFit="1" customWidth="1"/>
    <col min="12706" max="12706" width="11.140625" bestFit="1" customWidth="1"/>
    <col min="12707" max="12707" width="4" bestFit="1" customWidth="1"/>
    <col min="12708" max="12708" width="11.7109375" bestFit="1" customWidth="1"/>
    <col min="12709" max="12709" width="4" bestFit="1" customWidth="1"/>
    <col min="12710" max="12710" width="11.140625" bestFit="1" customWidth="1"/>
    <col min="12711" max="12711" width="4" bestFit="1" customWidth="1"/>
    <col min="12712" max="12712" width="12.140625" bestFit="1" customWidth="1"/>
    <col min="12713" max="12713" width="4" bestFit="1" customWidth="1"/>
    <col min="12714" max="12714" width="12.140625" bestFit="1" customWidth="1"/>
    <col min="12715" max="12715" width="4" bestFit="1" customWidth="1"/>
    <col min="12716" max="12716" width="12.140625" bestFit="1" customWidth="1"/>
    <col min="12717" max="12717" width="4" bestFit="1" customWidth="1"/>
    <col min="12718" max="12718" width="12.7109375" bestFit="1" customWidth="1"/>
    <col min="12719" max="12719" width="4" bestFit="1" customWidth="1"/>
    <col min="12720" max="12720" width="12.140625" bestFit="1" customWidth="1"/>
    <col min="12721" max="12721" width="4" bestFit="1" customWidth="1"/>
    <col min="12722" max="12722" width="12.140625" bestFit="1" customWidth="1"/>
    <col min="12723" max="12723" width="4" bestFit="1" customWidth="1"/>
    <col min="12724" max="12724" width="12.140625" bestFit="1" customWidth="1"/>
    <col min="12725" max="12725" width="4" bestFit="1" customWidth="1"/>
    <col min="12726" max="12726" width="11.140625" bestFit="1" customWidth="1"/>
    <col min="12727" max="12727" width="4" bestFit="1" customWidth="1"/>
    <col min="12728" max="12728" width="12.140625" bestFit="1" customWidth="1"/>
    <col min="12729" max="12729" width="4" bestFit="1" customWidth="1"/>
    <col min="12730" max="12730" width="12.140625" bestFit="1" customWidth="1"/>
    <col min="12731" max="12731" width="4" bestFit="1" customWidth="1"/>
    <col min="12732" max="12732" width="12.140625" bestFit="1" customWidth="1"/>
    <col min="12733" max="12733" width="4" bestFit="1" customWidth="1"/>
    <col min="12801" max="12801" width="46.42578125" bestFit="1" customWidth="1"/>
    <col min="12802" max="12802" width="12.42578125" bestFit="1" customWidth="1"/>
    <col min="12803" max="12803" width="4" bestFit="1" customWidth="1"/>
    <col min="12804" max="12804" width="12.140625" bestFit="1" customWidth="1"/>
    <col min="12805" max="12805" width="4" bestFit="1" customWidth="1"/>
    <col min="12806" max="12806" width="12.140625" bestFit="1" customWidth="1"/>
    <col min="12807" max="12807" width="4" bestFit="1" customWidth="1"/>
    <col min="12808" max="12808" width="12.140625" bestFit="1" customWidth="1"/>
    <col min="12809" max="12809" width="4" bestFit="1" customWidth="1"/>
    <col min="12810" max="12810" width="12.140625" bestFit="1" customWidth="1"/>
    <col min="12811" max="12811" width="4" bestFit="1" customWidth="1"/>
    <col min="12812" max="12812" width="12.140625" bestFit="1" customWidth="1"/>
    <col min="12813" max="12813" width="4" bestFit="1" customWidth="1"/>
    <col min="12814" max="12814" width="12.140625" bestFit="1" customWidth="1"/>
    <col min="12815" max="12815" width="4" bestFit="1" customWidth="1"/>
    <col min="12816" max="12816" width="12.140625" bestFit="1" customWidth="1"/>
    <col min="12817" max="12817" width="4" bestFit="1" customWidth="1"/>
    <col min="12818" max="12818" width="12.140625" bestFit="1" customWidth="1"/>
    <col min="12819" max="12819" width="4" bestFit="1" customWidth="1"/>
    <col min="12820" max="12820" width="12.140625" bestFit="1" customWidth="1"/>
    <col min="12821" max="12821" width="4" bestFit="1" customWidth="1"/>
    <col min="12822" max="12822" width="12.14062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140625" bestFit="1" customWidth="1"/>
    <col min="12827" max="12827" width="4" bestFit="1" customWidth="1"/>
    <col min="12828" max="12828" width="12.140625" bestFit="1" customWidth="1"/>
    <col min="12829" max="12829" width="4" bestFit="1" customWidth="1"/>
    <col min="12830" max="12830" width="12.140625" bestFit="1" customWidth="1"/>
    <col min="12831" max="12831" width="4" bestFit="1" customWidth="1"/>
    <col min="12832" max="12832" width="12.14062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12.140625" bestFit="1" customWidth="1"/>
    <col min="12837" max="12837" width="4" bestFit="1" customWidth="1"/>
    <col min="12838" max="12838" width="12.140625" bestFit="1" customWidth="1"/>
    <col min="12839" max="12839" width="4" bestFit="1" customWidth="1"/>
    <col min="12840" max="12840" width="12.140625" bestFit="1" customWidth="1"/>
    <col min="12841" max="12841" width="4" bestFit="1" customWidth="1"/>
    <col min="12842" max="12842" width="12.140625" bestFit="1" customWidth="1"/>
    <col min="12843" max="12843" width="4" bestFit="1" customWidth="1"/>
    <col min="12844" max="12844" width="12.140625" bestFit="1" customWidth="1"/>
    <col min="12845" max="12845" width="4" bestFit="1" customWidth="1"/>
    <col min="12846" max="12846" width="12.140625" bestFit="1" customWidth="1"/>
    <col min="12847" max="12847" width="4" bestFit="1" customWidth="1"/>
    <col min="12848" max="12848" width="12.140625" bestFit="1" customWidth="1"/>
    <col min="12849" max="12849" width="4" bestFit="1" customWidth="1"/>
    <col min="12850" max="12850" width="12.140625" bestFit="1" customWidth="1"/>
    <col min="12851" max="12851" width="4" bestFit="1" customWidth="1"/>
    <col min="12852" max="12852" width="12.140625" bestFit="1" customWidth="1"/>
    <col min="12853" max="12853" width="4" bestFit="1" customWidth="1"/>
    <col min="12854" max="12854" width="11.140625" bestFit="1" customWidth="1"/>
    <col min="12855" max="12855" width="4" bestFit="1" customWidth="1"/>
    <col min="12856" max="12856" width="12.140625" bestFit="1" customWidth="1"/>
    <col min="12857" max="12857" width="4" bestFit="1" customWidth="1"/>
    <col min="12858" max="12858" width="12.140625" bestFit="1" customWidth="1"/>
    <col min="12859" max="12859" width="4" bestFit="1" customWidth="1"/>
    <col min="12860" max="12860" width="12.140625" bestFit="1" customWidth="1"/>
    <col min="12861" max="12861" width="4" bestFit="1" customWidth="1"/>
    <col min="12862" max="12862" width="12.140625" bestFit="1" customWidth="1"/>
    <col min="12863" max="12863" width="4" bestFit="1" customWidth="1"/>
    <col min="12864" max="12864" width="12.140625" bestFit="1" customWidth="1"/>
    <col min="12865" max="12865" width="4" bestFit="1" customWidth="1"/>
    <col min="12866" max="12866" width="11.140625" bestFit="1" customWidth="1"/>
    <col min="12867" max="12867" width="4" bestFit="1" customWidth="1"/>
    <col min="12868" max="12868" width="12.140625" bestFit="1" customWidth="1"/>
    <col min="12869" max="12869" width="4" bestFit="1" customWidth="1"/>
    <col min="12870" max="12870" width="12.7109375" bestFit="1" customWidth="1"/>
    <col min="12871" max="12871" width="4" bestFit="1" customWidth="1"/>
    <col min="12872" max="12872" width="12.140625" bestFit="1" customWidth="1"/>
    <col min="12873" max="12873" width="4" bestFit="1" customWidth="1"/>
    <col min="12874" max="12874" width="11.140625" bestFit="1" customWidth="1"/>
    <col min="12875" max="12875" width="4" bestFit="1" customWidth="1"/>
    <col min="12876" max="12876" width="11.140625" bestFit="1" customWidth="1"/>
    <col min="12877" max="12877" width="4" bestFit="1" customWidth="1"/>
    <col min="12878" max="12878" width="11.140625" bestFit="1" customWidth="1"/>
    <col min="12879" max="12879" width="4" bestFit="1" customWidth="1"/>
    <col min="12880" max="12880" width="12.140625" bestFit="1" customWidth="1"/>
    <col min="12881" max="12881" width="4" bestFit="1" customWidth="1"/>
    <col min="12882" max="12882" width="12.7109375" bestFit="1" customWidth="1"/>
    <col min="12883" max="12883" width="4" bestFit="1" customWidth="1"/>
    <col min="12884" max="12884" width="12.140625" bestFit="1" customWidth="1"/>
    <col min="12885" max="12885" width="4" bestFit="1" customWidth="1"/>
    <col min="12886" max="12886" width="12.140625" bestFit="1" customWidth="1"/>
    <col min="12887" max="12887" width="4" bestFit="1" customWidth="1"/>
    <col min="12888" max="12888" width="12.140625" bestFit="1" customWidth="1"/>
    <col min="12889" max="12889" width="4" bestFit="1" customWidth="1"/>
    <col min="12890" max="12890" width="12.140625" bestFit="1" customWidth="1"/>
    <col min="12891" max="12891" width="4" bestFit="1" customWidth="1"/>
    <col min="12892" max="12892" width="11.140625" bestFit="1" customWidth="1"/>
    <col min="12893" max="12893" width="4" bestFit="1" customWidth="1"/>
    <col min="12894" max="12894" width="12.140625" bestFit="1" customWidth="1"/>
    <col min="12895" max="12895" width="4" bestFit="1" customWidth="1"/>
    <col min="12896" max="12896" width="12.140625" bestFit="1" customWidth="1"/>
    <col min="12897" max="12897" width="4" bestFit="1" customWidth="1"/>
    <col min="12898" max="12898" width="11.140625" bestFit="1" customWidth="1"/>
    <col min="12899" max="12899" width="4" bestFit="1" customWidth="1"/>
    <col min="12900" max="12900" width="12.140625" bestFit="1" customWidth="1"/>
    <col min="12901" max="12901" width="4" bestFit="1" customWidth="1"/>
    <col min="12902" max="12902" width="12.140625" bestFit="1" customWidth="1"/>
    <col min="12903" max="12903" width="4" bestFit="1" customWidth="1"/>
    <col min="12904" max="12904" width="12.140625" bestFit="1" customWidth="1"/>
    <col min="12905" max="12905" width="4" bestFit="1" customWidth="1"/>
    <col min="12906" max="12906" width="12.140625" bestFit="1" customWidth="1"/>
    <col min="12907" max="12907" width="4" bestFit="1" customWidth="1"/>
    <col min="12908" max="12908" width="12.140625" bestFit="1" customWidth="1"/>
    <col min="12909" max="12909" width="4" bestFit="1" customWidth="1"/>
    <col min="12910" max="12910" width="11.140625" bestFit="1" customWidth="1"/>
    <col min="12911" max="12911" width="4" bestFit="1" customWidth="1"/>
    <col min="12912" max="12912" width="12.140625" bestFit="1" customWidth="1"/>
    <col min="12913" max="12913" width="4" bestFit="1" customWidth="1"/>
    <col min="12914" max="12914" width="12.140625" bestFit="1" customWidth="1"/>
    <col min="12915" max="12915" width="4" bestFit="1" customWidth="1"/>
    <col min="12916" max="12916" width="12.140625" bestFit="1" customWidth="1"/>
    <col min="12917" max="12917" width="4" bestFit="1" customWidth="1"/>
    <col min="12918" max="12918" width="11.140625" bestFit="1" customWidth="1"/>
    <col min="12919" max="12919" width="4" bestFit="1" customWidth="1"/>
    <col min="12920" max="12920" width="11.140625" bestFit="1" customWidth="1"/>
    <col min="12921" max="12921" width="4" bestFit="1" customWidth="1"/>
    <col min="12922" max="12922" width="12.140625" bestFit="1" customWidth="1"/>
    <col min="12923" max="12923" width="4" bestFit="1" customWidth="1"/>
    <col min="12924" max="12924" width="11.140625" bestFit="1" customWidth="1"/>
    <col min="12925" max="12925" width="4" bestFit="1" customWidth="1"/>
    <col min="12926" max="12926" width="12.140625" bestFit="1" customWidth="1"/>
    <col min="12927" max="12927" width="4" bestFit="1" customWidth="1"/>
    <col min="12928" max="12928" width="12.140625" bestFit="1" customWidth="1"/>
    <col min="12929" max="12929" width="4" bestFit="1" customWidth="1"/>
    <col min="12930" max="12930" width="12.140625" bestFit="1" customWidth="1"/>
    <col min="12931" max="12931" width="4" bestFit="1" customWidth="1"/>
    <col min="12932" max="12932" width="12.140625" bestFit="1" customWidth="1"/>
    <col min="12933" max="12933" width="4" bestFit="1" customWidth="1"/>
    <col min="12934" max="12934" width="11.140625" bestFit="1" customWidth="1"/>
    <col min="12935" max="12935" width="4" bestFit="1" customWidth="1"/>
    <col min="12936" max="12936" width="10.140625" bestFit="1" customWidth="1"/>
    <col min="12937" max="12937" width="4" bestFit="1" customWidth="1"/>
    <col min="12938" max="12938" width="11.140625" bestFit="1" customWidth="1"/>
    <col min="12939" max="12939" width="4" bestFit="1" customWidth="1"/>
    <col min="12940" max="12940" width="12.140625" bestFit="1" customWidth="1"/>
    <col min="12941" max="12941" width="4" bestFit="1" customWidth="1"/>
    <col min="12942" max="12942" width="11.140625" bestFit="1" customWidth="1"/>
    <col min="12943" max="12943" width="4" bestFit="1" customWidth="1"/>
    <col min="12944" max="12944" width="12.140625" bestFit="1" customWidth="1"/>
    <col min="12945" max="12945" width="4" bestFit="1" customWidth="1"/>
    <col min="12946" max="12946" width="11.140625" bestFit="1" customWidth="1"/>
    <col min="12947" max="12947" width="4" bestFit="1" customWidth="1"/>
    <col min="12948" max="12948" width="12.140625" bestFit="1" customWidth="1"/>
    <col min="12949" max="12949" width="4" bestFit="1" customWidth="1"/>
    <col min="12950" max="12950" width="12.140625" bestFit="1" customWidth="1"/>
    <col min="12951" max="12951" width="4" bestFit="1" customWidth="1"/>
    <col min="12952" max="12952" width="12.140625" bestFit="1" customWidth="1"/>
    <col min="12953" max="12953" width="4" bestFit="1" customWidth="1"/>
    <col min="12954" max="12954" width="12.140625" bestFit="1" customWidth="1"/>
    <col min="12955" max="12955" width="4" bestFit="1" customWidth="1"/>
    <col min="12956" max="12956" width="12.140625" bestFit="1" customWidth="1"/>
    <col min="12957" max="12957" width="4" bestFit="1" customWidth="1"/>
    <col min="12958" max="12958" width="12.7109375" bestFit="1" customWidth="1"/>
    <col min="12959" max="12959" width="4" bestFit="1" customWidth="1"/>
    <col min="12960" max="12960" width="12.140625" bestFit="1" customWidth="1"/>
    <col min="12961" max="12961" width="4" bestFit="1" customWidth="1"/>
    <col min="12962" max="12962" width="11.140625" bestFit="1" customWidth="1"/>
    <col min="12963" max="12963" width="4" bestFit="1" customWidth="1"/>
    <col min="12964" max="12964" width="11.7109375" bestFit="1" customWidth="1"/>
    <col min="12965" max="12965" width="4" bestFit="1" customWidth="1"/>
    <col min="12966" max="12966" width="11.140625" bestFit="1" customWidth="1"/>
    <col min="12967" max="12967" width="4" bestFit="1" customWidth="1"/>
    <col min="12968" max="12968" width="12.140625" bestFit="1" customWidth="1"/>
    <col min="12969" max="12969" width="4" bestFit="1" customWidth="1"/>
    <col min="12970" max="12970" width="12.140625" bestFit="1" customWidth="1"/>
    <col min="12971" max="12971" width="4" bestFit="1" customWidth="1"/>
    <col min="12972" max="12972" width="12.140625" bestFit="1" customWidth="1"/>
    <col min="12973" max="12973" width="4" bestFit="1" customWidth="1"/>
    <col min="12974" max="12974" width="12.7109375" bestFit="1" customWidth="1"/>
    <col min="12975" max="12975" width="4" bestFit="1" customWidth="1"/>
    <col min="12976" max="12976" width="12.140625" bestFit="1" customWidth="1"/>
    <col min="12977" max="12977" width="4" bestFit="1" customWidth="1"/>
    <col min="12978" max="12978" width="12.140625" bestFit="1" customWidth="1"/>
    <col min="12979" max="12979" width="4" bestFit="1" customWidth="1"/>
    <col min="12980" max="12980" width="12.140625" bestFit="1" customWidth="1"/>
    <col min="12981" max="12981" width="4" bestFit="1" customWidth="1"/>
    <col min="12982" max="12982" width="11.140625" bestFit="1" customWidth="1"/>
    <col min="12983" max="12983" width="4" bestFit="1" customWidth="1"/>
    <col min="12984" max="12984" width="12.140625" bestFit="1" customWidth="1"/>
    <col min="12985" max="12985" width="4" bestFit="1" customWidth="1"/>
    <col min="12986" max="12986" width="12.140625" bestFit="1" customWidth="1"/>
    <col min="12987" max="12987" width="4" bestFit="1" customWidth="1"/>
    <col min="12988" max="12988" width="12.140625" bestFit="1" customWidth="1"/>
    <col min="12989" max="12989" width="4" bestFit="1" customWidth="1"/>
    <col min="13057" max="13057" width="46.42578125" bestFit="1" customWidth="1"/>
    <col min="13058" max="13058" width="12.42578125" bestFit="1" customWidth="1"/>
    <col min="13059" max="13059" width="4" bestFit="1" customWidth="1"/>
    <col min="13060" max="13060" width="12.140625" bestFit="1" customWidth="1"/>
    <col min="13061" max="13061" width="4" bestFit="1" customWidth="1"/>
    <col min="13062" max="13062" width="12.140625" bestFit="1" customWidth="1"/>
    <col min="13063" max="13063" width="4" bestFit="1" customWidth="1"/>
    <col min="13064" max="13064" width="12.140625" bestFit="1" customWidth="1"/>
    <col min="13065" max="13065" width="4" bestFit="1" customWidth="1"/>
    <col min="13066" max="13066" width="12.140625" bestFit="1" customWidth="1"/>
    <col min="13067" max="13067" width="4" bestFit="1" customWidth="1"/>
    <col min="13068" max="13068" width="12.140625" bestFit="1" customWidth="1"/>
    <col min="13069" max="13069" width="4" bestFit="1" customWidth="1"/>
    <col min="13070" max="13070" width="12.140625" bestFit="1" customWidth="1"/>
    <col min="13071" max="13071" width="4" bestFit="1" customWidth="1"/>
    <col min="13072" max="13072" width="12.140625" bestFit="1" customWidth="1"/>
    <col min="13073" max="13073" width="4" bestFit="1" customWidth="1"/>
    <col min="13074" max="13074" width="12.140625" bestFit="1" customWidth="1"/>
    <col min="13075" max="13075" width="4" bestFit="1" customWidth="1"/>
    <col min="13076" max="13076" width="12.140625" bestFit="1" customWidth="1"/>
    <col min="13077" max="13077" width="4" bestFit="1" customWidth="1"/>
    <col min="13078" max="13078" width="12.14062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140625" bestFit="1" customWidth="1"/>
    <col min="13083" max="13083" width="4" bestFit="1" customWidth="1"/>
    <col min="13084" max="13084" width="12.140625" bestFit="1" customWidth="1"/>
    <col min="13085" max="13085" width="4" bestFit="1" customWidth="1"/>
    <col min="13086" max="13086" width="12.140625" bestFit="1" customWidth="1"/>
    <col min="13087" max="13087" width="4" bestFit="1" customWidth="1"/>
    <col min="13088" max="13088" width="12.14062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12.140625" bestFit="1" customWidth="1"/>
    <col min="13093" max="13093" width="4" bestFit="1" customWidth="1"/>
    <col min="13094" max="13094" width="12.140625" bestFit="1" customWidth="1"/>
    <col min="13095" max="13095" width="4" bestFit="1" customWidth="1"/>
    <col min="13096" max="13096" width="12.140625" bestFit="1" customWidth="1"/>
    <col min="13097" max="13097" width="4" bestFit="1" customWidth="1"/>
    <col min="13098" max="13098" width="12.140625" bestFit="1" customWidth="1"/>
    <col min="13099" max="13099" width="4" bestFit="1" customWidth="1"/>
    <col min="13100" max="13100" width="12.140625" bestFit="1" customWidth="1"/>
    <col min="13101" max="13101" width="4" bestFit="1" customWidth="1"/>
    <col min="13102" max="13102" width="12.140625" bestFit="1" customWidth="1"/>
    <col min="13103" max="13103" width="4" bestFit="1" customWidth="1"/>
    <col min="13104" max="13104" width="12.140625" bestFit="1" customWidth="1"/>
    <col min="13105" max="13105" width="4" bestFit="1" customWidth="1"/>
    <col min="13106" max="13106" width="12.140625" bestFit="1" customWidth="1"/>
    <col min="13107" max="13107" width="4" bestFit="1" customWidth="1"/>
    <col min="13108" max="13108" width="12.140625" bestFit="1" customWidth="1"/>
    <col min="13109" max="13109" width="4" bestFit="1" customWidth="1"/>
    <col min="13110" max="13110" width="11.140625" bestFit="1" customWidth="1"/>
    <col min="13111" max="13111" width="4" bestFit="1" customWidth="1"/>
    <col min="13112" max="13112" width="12.140625" bestFit="1" customWidth="1"/>
    <col min="13113" max="13113" width="4" bestFit="1" customWidth="1"/>
    <col min="13114" max="13114" width="12.140625" bestFit="1" customWidth="1"/>
    <col min="13115" max="13115" width="4" bestFit="1" customWidth="1"/>
    <col min="13116" max="13116" width="12.140625" bestFit="1" customWidth="1"/>
    <col min="13117" max="13117" width="4" bestFit="1" customWidth="1"/>
    <col min="13118" max="13118" width="12.140625" bestFit="1" customWidth="1"/>
    <col min="13119" max="13119" width="4" bestFit="1" customWidth="1"/>
    <col min="13120" max="13120" width="12.140625" bestFit="1" customWidth="1"/>
    <col min="13121" max="13121" width="4" bestFit="1" customWidth="1"/>
    <col min="13122" max="13122" width="11.140625" bestFit="1" customWidth="1"/>
    <col min="13123" max="13123" width="4" bestFit="1" customWidth="1"/>
    <col min="13124" max="13124" width="12.140625" bestFit="1" customWidth="1"/>
    <col min="13125" max="13125" width="4" bestFit="1" customWidth="1"/>
    <col min="13126" max="13126" width="12.7109375" bestFit="1" customWidth="1"/>
    <col min="13127" max="13127" width="4" bestFit="1" customWidth="1"/>
    <col min="13128" max="13128" width="12.140625" bestFit="1" customWidth="1"/>
    <col min="13129" max="13129" width="4" bestFit="1" customWidth="1"/>
    <col min="13130" max="13130" width="11.140625" bestFit="1" customWidth="1"/>
    <col min="13131" max="13131" width="4" bestFit="1" customWidth="1"/>
    <col min="13132" max="13132" width="11.140625" bestFit="1" customWidth="1"/>
    <col min="13133" max="13133" width="4" bestFit="1" customWidth="1"/>
    <col min="13134" max="13134" width="11.140625" bestFit="1" customWidth="1"/>
    <col min="13135" max="13135" width="4" bestFit="1" customWidth="1"/>
    <col min="13136" max="13136" width="12.140625" bestFit="1" customWidth="1"/>
    <col min="13137" max="13137" width="4" bestFit="1" customWidth="1"/>
    <col min="13138" max="13138" width="12.7109375" bestFit="1" customWidth="1"/>
    <col min="13139" max="13139" width="4" bestFit="1" customWidth="1"/>
    <col min="13140" max="13140" width="12.140625" bestFit="1" customWidth="1"/>
    <col min="13141" max="13141" width="4" bestFit="1" customWidth="1"/>
    <col min="13142" max="13142" width="12.140625" bestFit="1" customWidth="1"/>
    <col min="13143" max="13143" width="4" bestFit="1" customWidth="1"/>
    <col min="13144" max="13144" width="12.140625" bestFit="1" customWidth="1"/>
    <col min="13145" max="13145" width="4" bestFit="1" customWidth="1"/>
    <col min="13146" max="13146" width="12.140625" bestFit="1" customWidth="1"/>
    <col min="13147" max="13147" width="4" bestFit="1" customWidth="1"/>
    <col min="13148" max="13148" width="11.140625" bestFit="1" customWidth="1"/>
    <col min="13149" max="13149" width="4" bestFit="1" customWidth="1"/>
    <col min="13150" max="13150" width="12.140625" bestFit="1" customWidth="1"/>
    <col min="13151" max="13151" width="4" bestFit="1" customWidth="1"/>
    <col min="13152" max="13152" width="12.140625" bestFit="1" customWidth="1"/>
    <col min="13153" max="13153" width="4" bestFit="1" customWidth="1"/>
    <col min="13154" max="13154" width="11.140625" bestFit="1" customWidth="1"/>
    <col min="13155" max="13155" width="4" bestFit="1" customWidth="1"/>
    <col min="13156" max="13156" width="12.140625" bestFit="1" customWidth="1"/>
    <col min="13157" max="13157" width="4" bestFit="1" customWidth="1"/>
    <col min="13158" max="13158" width="12.140625" bestFit="1" customWidth="1"/>
    <col min="13159" max="13159" width="4" bestFit="1" customWidth="1"/>
    <col min="13160" max="13160" width="12.140625" bestFit="1" customWidth="1"/>
    <col min="13161" max="13161" width="4" bestFit="1" customWidth="1"/>
    <col min="13162" max="13162" width="12.140625" bestFit="1" customWidth="1"/>
    <col min="13163" max="13163" width="4" bestFit="1" customWidth="1"/>
    <col min="13164" max="13164" width="12.140625" bestFit="1" customWidth="1"/>
    <col min="13165" max="13165" width="4" bestFit="1" customWidth="1"/>
    <col min="13166" max="13166" width="11.140625" bestFit="1" customWidth="1"/>
    <col min="13167" max="13167" width="4" bestFit="1" customWidth="1"/>
    <col min="13168" max="13168" width="12.140625" bestFit="1" customWidth="1"/>
    <col min="13169" max="13169" width="4" bestFit="1" customWidth="1"/>
    <col min="13170" max="13170" width="12.140625" bestFit="1" customWidth="1"/>
    <col min="13171" max="13171" width="4" bestFit="1" customWidth="1"/>
    <col min="13172" max="13172" width="12.140625" bestFit="1" customWidth="1"/>
    <col min="13173" max="13173" width="4" bestFit="1" customWidth="1"/>
    <col min="13174" max="13174" width="11.140625" bestFit="1" customWidth="1"/>
    <col min="13175" max="13175" width="4" bestFit="1" customWidth="1"/>
    <col min="13176" max="13176" width="11.140625" bestFit="1" customWidth="1"/>
    <col min="13177" max="13177" width="4" bestFit="1" customWidth="1"/>
    <col min="13178" max="13178" width="12.140625" bestFit="1" customWidth="1"/>
    <col min="13179" max="13179" width="4" bestFit="1" customWidth="1"/>
    <col min="13180" max="13180" width="11.140625" bestFit="1" customWidth="1"/>
    <col min="13181" max="13181" width="4" bestFit="1" customWidth="1"/>
    <col min="13182" max="13182" width="12.140625" bestFit="1" customWidth="1"/>
    <col min="13183" max="13183" width="4" bestFit="1" customWidth="1"/>
    <col min="13184" max="13184" width="12.140625" bestFit="1" customWidth="1"/>
    <col min="13185" max="13185" width="4" bestFit="1" customWidth="1"/>
    <col min="13186" max="13186" width="12.140625" bestFit="1" customWidth="1"/>
    <col min="13187" max="13187" width="4" bestFit="1" customWidth="1"/>
    <col min="13188" max="13188" width="12.140625" bestFit="1" customWidth="1"/>
    <col min="13189" max="13189" width="4" bestFit="1" customWidth="1"/>
    <col min="13190" max="13190" width="11.140625" bestFit="1" customWidth="1"/>
    <col min="13191" max="13191" width="4" bestFit="1" customWidth="1"/>
    <col min="13192" max="13192" width="10.140625" bestFit="1" customWidth="1"/>
    <col min="13193" max="13193" width="4" bestFit="1" customWidth="1"/>
    <col min="13194" max="13194" width="11.140625" bestFit="1" customWidth="1"/>
    <col min="13195" max="13195" width="4" bestFit="1" customWidth="1"/>
    <col min="13196" max="13196" width="12.140625" bestFit="1" customWidth="1"/>
    <col min="13197" max="13197" width="4" bestFit="1" customWidth="1"/>
    <col min="13198" max="13198" width="11.140625" bestFit="1" customWidth="1"/>
    <col min="13199" max="13199" width="4" bestFit="1" customWidth="1"/>
    <col min="13200" max="13200" width="12.140625" bestFit="1" customWidth="1"/>
    <col min="13201" max="13201" width="4" bestFit="1" customWidth="1"/>
    <col min="13202" max="13202" width="11.140625" bestFit="1" customWidth="1"/>
    <col min="13203" max="13203" width="4" bestFit="1" customWidth="1"/>
    <col min="13204" max="13204" width="12.140625" bestFit="1" customWidth="1"/>
    <col min="13205" max="13205" width="4" bestFit="1" customWidth="1"/>
    <col min="13206" max="13206" width="12.140625" bestFit="1" customWidth="1"/>
    <col min="13207" max="13207" width="4" bestFit="1" customWidth="1"/>
    <col min="13208" max="13208" width="12.140625" bestFit="1" customWidth="1"/>
    <col min="13209" max="13209" width="4" bestFit="1" customWidth="1"/>
    <col min="13210" max="13210" width="12.140625" bestFit="1" customWidth="1"/>
    <col min="13211" max="13211" width="4" bestFit="1" customWidth="1"/>
    <col min="13212" max="13212" width="12.140625" bestFit="1" customWidth="1"/>
    <col min="13213" max="13213" width="4" bestFit="1" customWidth="1"/>
    <col min="13214" max="13214" width="12.7109375" bestFit="1" customWidth="1"/>
    <col min="13215" max="13215" width="4" bestFit="1" customWidth="1"/>
    <col min="13216" max="13216" width="12.140625" bestFit="1" customWidth="1"/>
    <col min="13217" max="13217" width="4" bestFit="1" customWidth="1"/>
    <col min="13218" max="13218" width="11.140625" bestFit="1" customWidth="1"/>
    <col min="13219" max="13219" width="4" bestFit="1" customWidth="1"/>
    <col min="13220" max="13220" width="11.7109375" bestFit="1" customWidth="1"/>
    <col min="13221" max="13221" width="4" bestFit="1" customWidth="1"/>
    <col min="13222" max="13222" width="11.140625" bestFit="1" customWidth="1"/>
    <col min="13223" max="13223" width="4" bestFit="1" customWidth="1"/>
    <col min="13224" max="13224" width="12.140625" bestFit="1" customWidth="1"/>
    <col min="13225" max="13225" width="4" bestFit="1" customWidth="1"/>
    <col min="13226" max="13226" width="12.140625" bestFit="1" customWidth="1"/>
    <col min="13227" max="13227" width="4" bestFit="1" customWidth="1"/>
    <col min="13228" max="13228" width="12.140625" bestFit="1" customWidth="1"/>
    <col min="13229" max="13229" width="4" bestFit="1" customWidth="1"/>
    <col min="13230" max="13230" width="12.7109375" bestFit="1" customWidth="1"/>
    <col min="13231" max="13231" width="4" bestFit="1" customWidth="1"/>
    <col min="13232" max="13232" width="12.140625" bestFit="1" customWidth="1"/>
    <col min="13233" max="13233" width="4" bestFit="1" customWidth="1"/>
    <col min="13234" max="13234" width="12.140625" bestFit="1" customWidth="1"/>
    <col min="13235" max="13235" width="4" bestFit="1" customWidth="1"/>
    <col min="13236" max="13236" width="12.140625" bestFit="1" customWidth="1"/>
    <col min="13237" max="13237" width="4" bestFit="1" customWidth="1"/>
    <col min="13238" max="13238" width="11.140625" bestFit="1" customWidth="1"/>
    <col min="13239" max="13239" width="4" bestFit="1" customWidth="1"/>
    <col min="13240" max="13240" width="12.140625" bestFit="1" customWidth="1"/>
    <col min="13241" max="13241" width="4" bestFit="1" customWidth="1"/>
    <col min="13242" max="13242" width="12.140625" bestFit="1" customWidth="1"/>
    <col min="13243" max="13243" width="4" bestFit="1" customWidth="1"/>
    <col min="13244" max="13244" width="12.140625" bestFit="1" customWidth="1"/>
    <col min="13245" max="13245" width="4" bestFit="1" customWidth="1"/>
    <col min="13313" max="13313" width="46.42578125" bestFit="1" customWidth="1"/>
    <col min="13314" max="13314" width="12.42578125" bestFit="1" customWidth="1"/>
    <col min="13315" max="13315" width="4" bestFit="1" customWidth="1"/>
    <col min="13316" max="13316" width="12.140625" bestFit="1" customWidth="1"/>
    <col min="13317" max="13317" width="4" bestFit="1" customWidth="1"/>
    <col min="13318" max="13318" width="12.140625" bestFit="1" customWidth="1"/>
    <col min="13319" max="13319" width="4" bestFit="1" customWidth="1"/>
    <col min="13320" max="13320" width="12.140625" bestFit="1" customWidth="1"/>
    <col min="13321" max="13321" width="4" bestFit="1" customWidth="1"/>
    <col min="13322" max="13322" width="12.140625" bestFit="1" customWidth="1"/>
    <col min="13323" max="13323" width="4" bestFit="1" customWidth="1"/>
    <col min="13324" max="13324" width="12.140625" bestFit="1" customWidth="1"/>
    <col min="13325" max="13325" width="4" bestFit="1" customWidth="1"/>
    <col min="13326" max="13326" width="12.140625" bestFit="1" customWidth="1"/>
    <col min="13327" max="13327" width="4" bestFit="1" customWidth="1"/>
    <col min="13328" max="13328" width="12.140625" bestFit="1" customWidth="1"/>
    <col min="13329" max="13329" width="4" bestFit="1" customWidth="1"/>
    <col min="13330" max="13330" width="12.140625" bestFit="1" customWidth="1"/>
    <col min="13331" max="13331" width="4" bestFit="1" customWidth="1"/>
    <col min="13332" max="13332" width="12.140625" bestFit="1" customWidth="1"/>
    <col min="13333" max="13333" width="4" bestFit="1" customWidth="1"/>
    <col min="13334" max="13334" width="12.14062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140625" bestFit="1" customWidth="1"/>
    <col min="13339" max="13339" width="4" bestFit="1" customWidth="1"/>
    <col min="13340" max="13340" width="12.140625" bestFit="1" customWidth="1"/>
    <col min="13341" max="13341" width="4" bestFit="1" customWidth="1"/>
    <col min="13342" max="13342" width="12.140625" bestFit="1" customWidth="1"/>
    <col min="13343" max="13343" width="4" bestFit="1" customWidth="1"/>
    <col min="13344" max="13344" width="12.14062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12.140625" bestFit="1" customWidth="1"/>
    <col min="13349" max="13349" width="4" bestFit="1" customWidth="1"/>
    <col min="13350" max="13350" width="12.140625" bestFit="1" customWidth="1"/>
    <col min="13351" max="13351" width="4" bestFit="1" customWidth="1"/>
    <col min="13352" max="13352" width="12.140625" bestFit="1" customWidth="1"/>
    <col min="13353" max="13353" width="4" bestFit="1" customWidth="1"/>
    <col min="13354" max="13354" width="12.140625" bestFit="1" customWidth="1"/>
    <col min="13355" max="13355" width="4" bestFit="1" customWidth="1"/>
    <col min="13356" max="13356" width="12.140625" bestFit="1" customWidth="1"/>
    <col min="13357" max="13357" width="4" bestFit="1" customWidth="1"/>
    <col min="13358" max="13358" width="12.140625" bestFit="1" customWidth="1"/>
    <col min="13359" max="13359" width="4" bestFit="1" customWidth="1"/>
    <col min="13360" max="13360" width="12.140625" bestFit="1" customWidth="1"/>
    <col min="13361" max="13361" width="4" bestFit="1" customWidth="1"/>
    <col min="13362" max="13362" width="12.140625" bestFit="1" customWidth="1"/>
    <col min="13363" max="13363" width="4" bestFit="1" customWidth="1"/>
    <col min="13364" max="13364" width="12.140625" bestFit="1" customWidth="1"/>
    <col min="13365" max="13365" width="4" bestFit="1" customWidth="1"/>
    <col min="13366" max="13366" width="11.140625" bestFit="1" customWidth="1"/>
    <col min="13367" max="13367" width="4" bestFit="1" customWidth="1"/>
    <col min="13368" max="13368" width="12.140625" bestFit="1" customWidth="1"/>
    <col min="13369" max="13369" width="4" bestFit="1" customWidth="1"/>
    <col min="13370" max="13370" width="12.140625" bestFit="1" customWidth="1"/>
    <col min="13371" max="13371" width="4" bestFit="1" customWidth="1"/>
    <col min="13372" max="13372" width="12.140625" bestFit="1" customWidth="1"/>
    <col min="13373" max="13373" width="4" bestFit="1" customWidth="1"/>
    <col min="13374" max="13374" width="12.140625" bestFit="1" customWidth="1"/>
    <col min="13375" max="13375" width="4" bestFit="1" customWidth="1"/>
    <col min="13376" max="13376" width="12.140625" bestFit="1" customWidth="1"/>
    <col min="13377" max="13377" width="4" bestFit="1" customWidth="1"/>
    <col min="13378" max="13378" width="11.140625" bestFit="1" customWidth="1"/>
    <col min="13379" max="13379" width="4" bestFit="1" customWidth="1"/>
    <col min="13380" max="13380" width="12.140625" bestFit="1" customWidth="1"/>
    <col min="13381" max="13381" width="4" bestFit="1" customWidth="1"/>
    <col min="13382" max="13382" width="12.7109375" bestFit="1" customWidth="1"/>
    <col min="13383" max="13383" width="4" bestFit="1" customWidth="1"/>
    <col min="13384" max="13384" width="12.140625" bestFit="1" customWidth="1"/>
    <col min="13385" max="13385" width="4" bestFit="1" customWidth="1"/>
    <col min="13386" max="13386" width="11.140625" bestFit="1" customWidth="1"/>
    <col min="13387" max="13387" width="4" bestFit="1" customWidth="1"/>
    <col min="13388" max="13388" width="11.140625" bestFit="1" customWidth="1"/>
    <col min="13389" max="13389" width="4" bestFit="1" customWidth="1"/>
    <col min="13390" max="13390" width="11.140625" bestFit="1" customWidth="1"/>
    <col min="13391" max="13391" width="4" bestFit="1" customWidth="1"/>
    <col min="13392" max="13392" width="12.140625" bestFit="1" customWidth="1"/>
    <col min="13393" max="13393" width="4" bestFit="1" customWidth="1"/>
    <col min="13394" max="13394" width="12.7109375" bestFit="1" customWidth="1"/>
    <col min="13395" max="13395" width="4" bestFit="1" customWidth="1"/>
    <col min="13396" max="13396" width="12.140625" bestFit="1" customWidth="1"/>
    <col min="13397" max="13397" width="4" bestFit="1" customWidth="1"/>
    <col min="13398" max="13398" width="12.140625" bestFit="1" customWidth="1"/>
    <col min="13399" max="13399" width="4" bestFit="1" customWidth="1"/>
    <col min="13400" max="13400" width="12.140625" bestFit="1" customWidth="1"/>
    <col min="13401" max="13401" width="4" bestFit="1" customWidth="1"/>
    <col min="13402" max="13402" width="12.140625" bestFit="1" customWidth="1"/>
    <col min="13403" max="13403" width="4" bestFit="1" customWidth="1"/>
    <col min="13404" max="13404" width="11.140625" bestFit="1" customWidth="1"/>
    <col min="13405" max="13405" width="4" bestFit="1" customWidth="1"/>
    <col min="13406" max="13406" width="12.140625" bestFit="1" customWidth="1"/>
    <col min="13407" max="13407" width="4" bestFit="1" customWidth="1"/>
    <col min="13408" max="13408" width="12.140625" bestFit="1" customWidth="1"/>
    <col min="13409" max="13409" width="4" bestFit="1" customWidth="1"/>
    <col min="13410" max="13410" width="11.140625" bestFit="1" customWidth="1"/>
    <col min="13411" max="13411" width="4" bestFit="1" customWidth="1"/>
    <col min="13412" max="13412" width="12.140625" bestFit="1" customWidth="1"/>
    <col min="13413" max="13413" width="4" bestFit="1" customWidth="1"/>
    <col min="13414" max="13414" width="12.140625" bestFit="1" customWidth="1"/>
    <col min="13415" max="13415" width="4" bestFit="1" customWidth="1"/>
    <col min="13416" max="13416" width="12.140625" bestFit="1" customWidth="1"/>
    <col min="13417" max="13417" width="4" bestFit="1" customWidth="1"/>
    <col min="13418" max="13418" width="12.140625" bestFit="1" customWidth="1"/>
    <col min="13419" max="13419" width="4" bestFit="1" customWidth="1"/>
    <col min="13420" max="13420" width="12.140625" bestFit="1" customWidth="1"/>
    <col min="13421" max="13421" width="4" bestFit="1" customWidth="1"/>
    <col min="13422" max="13422" width="11.140625" bestFit="1" customWidth="1"/>
    <col min="13423" max="13423" width="4" bestFit="1" customWidth="1"/>
    <col min="13424" max="13424" width="12.140625" bestFit="1" customWidth="1"/>
    <col min="13425" max="13425" width="4" bestFit="1" customWidth="1"/>
    <col min="13426" max="13426" width="12.140625" bestFit="1" customWidth="1"/>
    <col min="13427" max="13427" width="4" bestFit="1" customWidth="1"/>
    <col min="13428" max="13428" width="12.140625" bestFit="1" customWidth="1"/>
    <col min="13429" max="13429" width="4" bestFit="1" customWidth="1"/>
    <col min="13430" max="13430" width="11.140625" bestFit="1" customWidth="1"/>
    <col min="13431" max="13431" width="4" bestFit="1" customWidth="1"/>
    <col min="13432" max="13432" width="11.140625" bestFit="1" customWidth="1"/>
    <col min="13433" max="13433" width="4" bestFit="1" customWidth="1"/>
    <col min="13434" max="13434" width="12.140625" bestFit="1" customWidth="1"/>
    <col min="13435" max="13435" width="4" bestFit="1" customWidth="1"/>
    <col min="13436" max="13436" width="11.140625" bestFit="1" customWidth="1"/>
    <col min="13437" max="13437" width="4" bestFit="1" customWidth="1"/>
    <col min="13438" max="13438" width="12.140625" bestFit="1" customWidth="1"/>
    <col min="13439" max="13439" width="4" bestFit="1" customWidth="1"/>
    <col min="13440" max="13440" width="12.140625" bestFit="1" customWidth="1"/>
    <col min="13441" max="13441" width="4" bestFit="1" customWidth="1"/>
    <col min="13442" max="13442" width="12.140625" bestFit="1" customWidth="1"/>
    <col min="13443" max="13443" width="4" bestFit="1" customWidth="1"/>
    <col min="13444" max="13444" width="12.140625" bestFit="1" customWidth="1"/>
    <col min="13445" max="13445" width="4" bestFit="1" customWidth="1"/>
    <col min="13446" max="13446" width="11.140625" bestFit="1" customWidth="1"/>
    <col min="13447" max="13447" width="4" bestFit="1" customWidth="1"/>
    <col min="13448" max="13448" width="10.140625" bestFit="1" customWidth="1"/>
    <col min="13449" max="13449" width="4" bestFit="1" customWidth="1"/>
    <col min="13450" max="13450" width="11.140625" bestFit="1" customWidth="1"/>
    <col min="13451" max="13451" width="4" bestFit="1" customWidth="1"/>
    <col min="13452" max="13452" width="12.140625" bestFit="1" customWidth="1"/>
    <col min="13453" max="13453" width="4" bestFit="1" customWidth="1"/>
    <col min="13454" max="13454" width="11.140625" bestFit="1" customWidth="1"/>
    <col min="13455" max="13455" width="4" bestFit="1" customWidth="1"/>
    <col min="13456" max="13456" width="12.140625" bestFit="1" customWidth="1"/>
    <col min="13457" max="13457" width="4" bestFit="1" customWidth="1"/>
    <col min="13458" max="13458" width="11.140625" bestFit="1" customWidth="1"/>
    <col min="13459" max="13459" width="4" bestFit="1" customWidth="1"/>
    <col min="13460" max="13460" width="12.140625" bestFit="1" customWidth="1"/>
    <col min="13461" max="13461" width="4" bestFit="1" customWidth="1"/>
    <col min="13462" max="13462" width="12.140625" bestFit="1" customWidth="1"/>
    <col min="13463" max="13463" width="4" bestFit="1" customWidth="1"/>
    <col min="13464" max="13464" width="12.140625" bestFit="1" customWidth="1"/>
    <col min="13465" max="13465" width="4" bestFit="1" customWidth="1"/>
    <col min="13466" max="13466" width="12.140625" bestFit="1" customWidth="1"/>
    <col min="13467" max="13467" width="4" bestFit="1" customWidth="1"/>
    <col min="13468" max="13468" width="12.140625" bestFit="1" customWidth="1"/>
    <col min="13469" max="13469" width="4" bestFit="1" customWidth="1"/>
    <col min="13470" max="13470" width="12.7109375" bestFit="1" customWidth="1"/>
    <col min="13471" max="13471" width="4" bestFit="1" customWidth="1"/>
    <col min="13472" max="13472" width="12.140625" bestFit="1" customWidth="1"/>
    <col min="13473" max="13473" width="4" bestFit="1" customWidth="1"/>
    <col min="13474" max="13474" width="11.140625" bestFit="1" customWidth="1"/>
    <col min="13475" max="13475" width="4" bestFit="1" customWidth="1"/>
    <col min="13476" max="13476" width="11.7109375" bestFit="1" customWidth="1"/>
    <col min="13477" max="13477" width="4" bestFit="1" customWidth="1"/>
    <col min="13478" max="13478" width="11.140625" bestFit="1" customWidth="1"/>
    <col min="13479" max="13479" width="4" bestFit="1" customWidth="1"/>
    <col min="13480" max="13480" width="12.140625" bestFit="1" customWidth="1"/>
    <col min="13481" max="13481" width="4" bestFit="1" customWidth="1"/>
    <col min="13482" max="13482" width="12.140625" bestFit="1" customWidth="1"/>
    <col min="13483" max="13483" width="4" bestFit="1" customWidth="1"/>
    <col min="13484" max="13484" width="12.140625" bestFit="1" customWidth="1"/>
    <col min="13485" max="13485" width="4" bestFit="1" customWidth="1"/>
    <col min="13486" max="13486" width="12.7109375" bestFit="1" customWidth="1"/>
    <col min="13487" max="13487" width="4" bestFit="1" customWidth="1"/>
    <col min="13488" max="13488" width="12.140625" bestFit="1" customWidth="1"/>
    <col min="13489" max="13489" width="4" bestFit="1" customWidth="1"/>
    <col min="13490" max="13490" width="12.140625" bestFit="1" customWidth="1"/>
    <col min="13491" max="13491" width="4" bestFit="1" customWidth="1"/>
    <col min="13492" max="13492" width="12.140625" bestFit="1" customWidth="1"/>
    <col min="13493" max="13493" width="4" bestFit="1" customWidth="1"/>
    <col min="13494" max="13494" width="11.140625" bestFit="1" customWidth="1"/>
    <col min="13495" max="13495" width="4" bestFit="1" customWidth="1"/>
    <col min="13496" max="13496" width="12.140625" bestFit="1" customWidth="1"/>
    <col min="13497" max="13497" width="4" bestFit="1" customWidth="1"/>
    <col min="13498" max="13498" width="12.140625" bestFit="1" customWidth="1"/>
    <col min="13499" max="13499" width="4" bestFit="1" customWidth="1"/>
    <col min="13500" max="13500" width="12.140625" bestFit="1" customWidth="1"/>
    <col min="13501" max="13501" width="4" bestFit="1" customWidth="1"/>
    <col min="13569" max="13569" width="46.42578125" bestFit="1" customWidth="1"/>
    <col min="13570" max="13570" width="12.42578125" bestFit="1" customWidth="1"/>
    <col min="13571" max="13571" width="4" bestFit="1" customWidth="1"/>
    <col min="13572" max="13572" width="12.140625" bestFit="1" customWidth="1"/>
    <col min="13573" max="13573" width="4" bestFit="1" customWidth="1"/>
    <col min="13574" max="13574" width="12.140625" bestFit="1" customWidth="1"/>
    <col min="13575" max="13575" width="4" bestFit="1" customWidth="1"/>
    <col min="13576" max="13576" width="12.140625" bestFit="1" customWidth="1"/>
    <col min="13577" max="13577" width="4" bestFit="1" customWidth="1"/>
    <col min="13578" max="13578" width="12.140625" bestFit="1" customWidth="1"/>
    <col min="13579" max="13579" width="4" bestFit="1" customWidth="1"/>
    <col min="13580" max="13580" width="12.140625" bestFit="1" customWidth="1"/>
    <col min="13581" max="13581" width="4" bestFit="1" customWidth="1"/>
    <col min="13582" max="13582" width="12.140625" bestFit="1" customWidth="1"/>
    <col min="13583" max="13583" width="4" bestFit="1" customWidth="1"/>
    <col min="13584" max="13584" width="12.140625" bestFit="1" customWidth="1"/>
    <col min="13585" max="13585" width="4" bestFit="1" customWidth="1"/>
    <col min="13586" max="13586" width="12.140625" bestFit="1" customWidth="1"/>
    <col min="13587" max="13587" width="4" bestFit="1" customWidth="1"/>
    <col min="13588" max="13588" width="12.140625" bestFit="1" customWidth="1"/>
    <col min="13589" max="13589" width="4" bestFit="1" customWidth="1"/>
    <col min="13590" max="13590" width="12.14062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140625" bestFit="1" customWidth="1"/>
    <col min="13595" max="13595" width="4" bestFit="1" customWidth="1"/>
    <col min="13596" max="13596" width="12.140625" bestFit="1" customWidth="1"/>
    <col min="13597" max="13597" width="4" bestFit="1" customWidth="1"/>
    <col min="13598" max="13598" width="12.140625" bestFit="1" customWidth="1"/>
    <col min="13599" max="13599" width="4" bestFit="1" customWidth="1"/>
    <col min="13600" max="13600" width="12.14062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12.140625" bestFit="1" customWidth="1"/>
    <col min="13605" max="13605" width="4" bestFit="1" customWidth="1"/>
    <col min="13606" max="13606" width="12.140625" bestFit="1" customWidth="1"/>
    <col min="13607" max="13607" width="4" bestFit="1" customWidth="1"/>
    <col min="13608" max="13608" width="12.140625" bestFit="1" customWidth="1"/>
    <col min="13609" max="13609" width="4" bestFit="1" customWidth="1"/>
    <col min="13610" max="13610" width="12.140625" bestFit="1" customWidth="1"/>
    <col min="13611" max="13611" width="4" bestFit="1" customWidth="1"/>
    <col min="13612" max="13612" width="12.140625" bestFit="1" customWidth="1"/>
    <col min="13613" max="13613" width="4" bestFit="1" customWidth="1"/>
    <col min="13614" max="13614" width="12.140625" bestFit="1" customWidth="1"/>
    <col min="13615" max="13615" width="4" bestFit="1" customWidth="1"/>
    <col min="13616" max="13616" width="12.140625" bestFit="1" customWidth="1"/>
    <col min="13617" max="13617" width="4" bestFit="1" customWidth="1"/>
    <col min="13618" max="13618" width="12.140625" bestFit="1" customWidth="1"/>
    <col min="13619" max="13619" width="4" bestFit="1" customWidth="1"/>
    <col min="13620" max="13620" width="12.140625" bestFit="1" customWidth="1"/>
    <col min="13621" max="13621" width="4" bestFit="1" customWidth="1"/>
    <col min="13622" max="13622" width="11.140625" bestFit="1" customWidth="1"/>
    <col min="13623" max="13623" width="4" bestFit="1" customWidth="1"/>
    <col min="13624" max="13624" width="12.140625" bestFit="1" customWidth="1"/>
    <col min="13625" max="13625" width="4" bestFit="1" customWidth="1"/>
    <col min="13626" max="13626" width="12.140625" bestFit="1" customWidth="1"/>
    <col min="13627" max="13627" width="4" bestFit="1" customWidth="1"/>
    <col min="13628" max="13628" width="12.140625" bestFit="1" customWidth="1"/>
    <col min="13629" max="13629" width="4" bestFit="1" customWidth="1"/>
    <col min="13630" max="13630" width="12.140625" bestFit="1" customWidth="1"/>
    <col min="13631" max="13631" width="4" bestFit="1" customWidth="1"/>
    <col min="13632" max="13632" width="12.140625" bestFit="1" customWidth="1"/>
    <col min="13633" max="13633" width="4" bestFit="1" customWidth="1"/>
    <col min="13634" max="13634" width="11.140625" bestFit="1" customWidth="1"/>
    <col min="13635" max="13635" width="4" bestFit="1" customWidth="1"/>
    <col min="13636" max="13636" width="12.140625" bestFit="1" customWidth="1"/>
    <col min="13637" max="13637" width="4" bestFit="1" customWidth="1"/>
    <col min="13638" max="13638" width="12.7109375" bestFit="1" customWidth="1"/>
    <col min="13639" max="13639" width="4" bestFit="1" customWidth="1"/>
    <col min="13640" max="13640" width="12.140625" bestFit="1" customWidth="1"/>
    <col min="13641" max="13641" width="4" bestFit="1" customWidth="1"/>
    <col min="13642" max="13642" width="11.140625" bestFit="1" customWidth="1"/>
    <col min="13643" max="13643" width="4" bestFit="1" customWidth="1"/>
    <col min="13644" max="13644" width="11.140625" bestFit="1" customWidth="1"/>
    <col min="13645" max="13645" width="4" bestFit="1" customWidth="1"/>
    <col min="13646" max="13646" width="11.140625" bestFit="1" customWidth="1"/>
    <col min="13647" max="13647" width="4" bestFit="1" customWidth="1"/>
    <col min="13648" max="13648" width="12.140625" bestFit="1" customWidth="1"/>
    <col min="13649" max="13649" width="4" bestFit="1" customWidth="1"/>
    <col min="13650" max="13650" width="12.7109375" bestFit="1" customWidth="1"/>
    <col min="13651" max="13651" width="4" bestFit="1" customWidth="1"/>
    <col min="13652" max="13652" width="12.140625" bestFit="1" customWidth="1"/>
    <col min="13653" max="13653" width="4" bestFit="1" customWidth="1"/>
    <col min="13654" max="13654" width="12.140625" bestFit="1" customWidth="1"/>
    <col min="13655" max="13655" width="4" bestFit="1" customWidth="1"/>
    <col min="13656" max="13656" width="12.140625" bestFit="1" customWidth="1"/>
    <col min="13657" max="13657" width="4" bestFit="1" customWidth="1"/>
    <col min="13658" max="13658" width="12.140625" bestFit="1" customWidth="1"/>
    <col min="13659" max="13659" width="4" bestFit="1" customWidth="1"/>
    <col min="13660" max="13660" width="11.140625" bestFit="1" customWidth="1"/>
    <col min="13661" max="13661" width="4" bestFit="1" customWidth="1"/>
    <col min="13662" max="13662" width="12.140625" bestFit="1" customWidth="1"/>
    <col min="13663" max="13663" width="4" bestFit="1" customWidth="1"/>
    <col min="13664" max="13664" width="12.140625" bestFit="1" customWidth="1"/>
    <col min="13665" max="13665" width="4" bestFit="1" customWidth="1"/>
    <col min="13666" max="13666" width="11.140625" bestFit="1" customWidth="1"/>
    <col min="13667" max="13667" width="4" bestFit="1" customWidth="1"/>
    <col min="13668" max="13668" width="12.140625" bestFit="1" customWidth="1"/>
    <col min="13669" max="13669" width="4" bestFit="1" customWidth="1"/>
    <col min="13670" max="13670" width="12.140625" bestFit="1" customWidth="1"/>
    <col min="13671" max="13671" width="4" bestFit="1" customWidth="1"/>
    <col min="13672" max="13672" width="12.140625" bestFit="1" customWidth="1"/>
    <col min="13673" max="13673" width="4" bestFit="1" customWidth="1"/>
    <col min="13674" max="13674" width="12.140625" bestFit="1" customWidth="1"/>
    <col min="13675" max="13675" width="4" bestFit="1" customWidth="1"/>
    <col min="13676" max="13676" width="12.140625" bestFit="1" customWidth="1"/>
    <col min="13677" max="13677" width="4" bestFit="1" customWidth="1"/>
    <col min="13678" max="13678" width="11.140625" bestFit="1" customWidth="1"/>
    <col min="13679" max="13679" width="4" bestFit="1" customWidth="1"/>
    <col min="13680" max="13680" width="12.140625" bestFit="1" customWidth="1"/>
    <col min="13681" max="13681" width="4" bestFit="1" customWidth="1"/>
    <col min="13682" max="13682" width="12.140625" bestFit="1" customWidth="1"/>
    <col min="13683" max="13683" width="4" bestFit="1" customWidth="1"/>
    <col min="13684" max="13684" width="12.140625" bestFit="1" customWidth="1"/>
    <col min="13685" max="13685" width="4" bestFit="1" customWidth="1"/>
    <col min="13686" max="13686" width="11.140625" bestFit="1" customWidth="1"/>
    <col min="13687" max="13687" width="4" bestFit="1" customWidth="1"/>
    <col min="13688" max="13688" width="11.140625" bestFit="1" customWidth="1"/>
    <col min="13689" max="13689" width="4" bestFit="1" customWidth="1"/>
    <col min="13690" max="13690" width="12.140625" bestFit="1" customWidth="1"/>
    <col min="13691" max="13691" width="4" bestFit="1" customWidth="1"/>
    <col min="13692" max="13692" width="11.140625" bestFit="1" customWidth="1"/>
    <col min="13693" max="13693" width="4" bestFit="1" customWidth="1"/>
    <col min="13694" max="13694" width="12.140625" bestFit="1" customWidth="1"/>
    <col min="13695" max="13695" width="4" bestFit="1" customWidth="1"/>
    <col min="13696" max="13696" width="12.140625" bestFit="1" customWidth="1"/>
    <col min="13697" max="13697" width="4" bestFit="1" customWidth="1"/>
    <col min="13698" max="13698" width="12.140625" bestFit="1" customWidth="1"/>
    <col min="13699" max="13699" width="4" bestFit="1" customWidth="1"/>
    <col min="13700" max="13700" width="12.140625" bestFit="1" customWidth="1"/>
    <col min="13701" max="13701" width="4" bestFit="1" customWidth="1"/>
    <col min="13702" max="13702" width="11.140625" bestFit="1" customWidth="1"/>
    <col min="13703" max="13703" width="4" bestFit="1" customWidth="1"/>
    <col min="13704" max="13704" width="10.140625" bestFit="1" customWidth="1"/>
    <col min="13705" max="13705" width="4" bestFit="1" customWidth="1"/>
    <col min="13706" max="13706" width="11.140625" bestFit="1" customWidth="1"/>
    <col min="13707" max="13707" width="4" bestFit="1" customWidth="1"/>
    <col min="13708" max="13708" width="12.140625" bestFit="1" customWidth="1"/>
    <col min="13709" max="13709" width="4" bestFit="1" customWidth="1"/>
    <col min="13710" max="13710" width="11.140625" bestFit="1" customWidth="1"/>
    <col min="13711" max="13711" width="4" bestFit="1" customWidth="1"/>
    <col min="13712" max="13712" width="12.140625" bestFit="1" customWidth="1"/>
    <col min="13713" max="13713" width="4" bestFit="1" customWidth="1"/>
    <col min="13714" max="13714" width="11.140625" bestFit="1" customWidth="1"/>
    <col min="13715" max="13715" width="4" bestFit="1" customWidth="1"/>
    <col min="13716" max="13716" width="12.140625" bestFit="1" customWidth="1"/>
    <col min="13717" max="13717" width="4" bestFit="1" customWidth="1"/>
    <col min="13718" max="13718" width="12.140625" bestFit="1" customWidth="1"/>
    <col min="13719" max="13719" width="4" bestFit="1" customWidth="1"/>
    <col min="13720" max="13720" width="12.140625" bestFit="1" customWidth="1"/>
    <col min="13721" max="13721" width="4" bestFit="1" customWidth="1"/>
    <col min="13722" max="13722" width="12.140625" bestFit="1" customWidth="1"/>
    <col min="13723" max="13723" width="4" bestFit="1" customWidth="1"/>
    <col min="13724" max="13724" width="12.140625" bestFit="1" customWidth="1"/>
    <col min="13725" max="13725" width="4" bestFit="1" customWidth="1"/>
    <col min="13726" max="13726" width="12.7109375" bestFit="1" customWidth="1"/>
    <col min="13727" max="13727" width="4" bestFit="1" customWidth="1"/>
    <col min="13728" max="13728" width="12.140625" bestFit="1" customWidth="1"/>
    <col min="13729" max="13729" width="4" bestFit="1" customWidth="1"/>
    <col min="13730" max="13730" width="11.140625" bestFit="1" customWidth="1"/>
    <col min="13731" max="13731" width="4" bestFit="1" customWidth="1"/>
    <col min="13732" max="13732" width="11.7109375" bestFit="1" customWidth="1"/>
    <col min="13733" max="13733" width="4" bestFit="1" customWidth="1"/>
    <col min="13734" max="13734" width="11.140625" bestFit="1" customWidth="1"/>
    <col min="13735" max="13735" width="4" bestFit="1" customWidth="1"/>
    <col min="13736" max="13736" width="12.140625" bestFit="1" customWidth="1"/>
    <col min="13737" max="13737" width="4" bestFit="1" customWidth="1"/>
    <col min="13738" max="13738" width="12.140625" bestFit="1" customWidth="1"/>
    <col min="13739" max="13739" width="4" bestFit="1" customWidth="1"/>
    <col min="13740" max="13740" width="12.140625" bestFit="1" customWidth="1"/>
    <col min="13741" max="13741" width="4" bestFit="1" customWidth="1"/>
    <col min="13742" max="13742" width="12.7109375" bestFit="1" customWidth="1"/>
    <col min="13743" max="13743" width="4" bestFit="1" customWidth="1"/>
    <col min="13744" max="13744" width="12.140625" bestFit="1" customWidth="1"/>
    <col min="13745" max="13745" width="4" bestFit="1" customWidth="1"/>
    <col min="13746" max="13746" width="12.140625" bestFit="1" customWidth="1"/>
    <col min="13747" max="13747" width="4" bestFit="1" customWidth="1"/>
    <col min="13748" max="13748" width="12.140625" bestFit="1" customWidth="1"/>
    <col min="13749" max="13749" width="4" bestFit="1" customWidth="1"/>
    <col min="13750" max="13750" width="11.140625" bestFit="1" customWidth="1"/>
    <col min="13751" max="13751" width="4" bestFit="1" customWidth="1"/>
    <col min="13752" max="13752" width="12.140625" bestFit="1" customWidth="1"/>
    <col min="13753" max="13753" width="4" bestFit="1" customWidth="1"/>
    <col min="13754" max="13754" width="12.140625" bestFit="1" customWidth="1"/>
    <col min="13755" max="13755" width="4" bestFit="1" customWidth="1"/>
    <col min="13756" max="13756" width="12.140625" bestFit="1" customWidth="1"/>
    <col min="13757" max="13757" width="4" bestFit="1" customWidth="1"/>
    <col min="13825" max="13825" width="46.42578125" bestFit="1" customWidth="1"/>
    <col min="13826" max="13826" width="12.42578125" bestFit="1" customWidth="1"/>
    <col min="13827" max="13827" width="4" bestFit="1" customWidth="1"/>
    <col min="13828" max="13828" width="12.140625" bestFit="1" customWidth="1"/>
    <col min="13829" max="13829" width="4" bestFit="1" customWidth="1"/>
    <col min="13830" max="13830" width="12.140625" bestFit="1" customWidth="1"/>
    <col min="13831" max="13831" width="4" bestFit="1" customWidth="1"/>
    <col min="13832" max="13832" width="12.140625" bestFit="1" customWidth="1"/>
    <col min="13833" max="13833" width="4" bestFit="1" customWidth="1"/>
    <col min="13834" max="13834" width="12.140625" bestFit="1" customWidth="1"/>
    <col min="13835" max="13835" width="4" bestFit="1" customWidth="1"/>
    <col min="13836" max="13836" width="12.140625" bestFit="1" customWidth="1"/>
    <col min="13837" max="13837" width="4" bestFit="1" customWidth="1"/>
    <col min="13838" max="13838" width="12.140625" bestFit="1" customWidth="1"/>
    <col min="13839" max="13839" width="4" bestFit="1" customWidth="1"/>
    <col min="13840" max="13840" width="12.140625" bestFit="1" customWidth="1"/>
    <col min="13841" max="13841" width="4" bestFit="1" customWidth="1"/>
    <col min="13842" max="13842" width="12.140625" bestFit="1" customWidth="1"/>
    <col min="13843" max="13843" width="4" bestFit="1" customWidth="1"/>
    <col min="13844" max="13844" width="12.140625" bestFit="1" customWidth="1"/>
    <col min="13845" max="13845" width="4" bestFit="1" customWidth="1"/>
    <col min="13846" max="13846" width="12.14062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140625" bestFit="1" customWidth="1"/>
    <col min="13851" max="13851" width="4" bestFit="1" customWidth="1"/>
    <col min="13852" max="13852" width="12.140625" bestFit="1" customWidth="1"/>
    <col min="13853" max="13853" width="4" bestFit="1" customWidth="1"/>
    <col min="13854" max="13854" width="12.140625" bestFit="1" customWidth="1"/>
    <col min="13855" max="13855" width="4" bestFit="1" customWidth="1"/>
    <col min="13856" max="13856" width="12.14062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12.140625" bestFit="1" customWidth="1"/>
    <col min="13861" max="13861" width="4" bestFit="1" customWidth="1"/>
    <col min="13862" max="13862" width="12.140625" bestFit="1" customWidth="1"/>
    <col min="13863" max="13863" width="4" bestFit="1" customWidth="1"/>
    <col min="13864" max="13864" width="12.140625" bestFit="1" customWidth="1"/>
    <col min="13865" max="13865" width="4" bestFit="1" customWidth="1"/>
    <col min="13866" max="13866" width="12.140625" bestFit="1" customWidth="1"/>
    <col min="13867" max="13867" width="4" bestFit="1" customWidth="1"/>
    <col min="13868" max="13868" width="12.140625" bestFit="1" customWidth="1"/>
    <col min="13869" max="13869" width="4" bestFit="1" customWidth="1"/>
    <col min="13870" max="13870" width="12.140625" bestFit="1" customWidth="1"/>
    <col min="13871" max="13871" width="4" bestFit="1" customWidth="1"/>
    <col min="13872" max="13872" width="12.140625" bestFit="1" customWidth="1"/>
    <col min="13873" max="13873" width="4" bestFit="1" customWidth="1"/>
    <col min="13874" max="13874" width="12.140625" bestFit="1" customWidth="1"/>
    <col min="13875" max="13875" width="4" bestFit="1" customWidth="1"/>
    <col min="13876" max="13876" width="12.140625" bestFit="1" customWidth="1"/>
    <col min="13877" max="13877" width="4" bestFit="1" customWidth="1"/>
    <col min="13878" max="13878" width="11.140625" bestFit="1" customWidth="1"/>
    <col min="13879" max="13879" width="4" bestFit="1" customWidth="1"/>
    <col min="13880" max="13880" width="12.140625" bestFit="1" customWidth="1"/>
    <col min="13881" max="13881" width="4" bestFit="1" customWidth="1"/>
    <col min="13882" max="13882" width="12.140625" bestFit="1" customWidth="1"/>
    <col min="13883" max="13883" width="4" bestFit="1" customWidth="1"/>
    <col min="13884" max="13884" width="12.140625" bestFit="1" customWidth="1"/>
    <col min="13885" max="13885" width="4" bestFit="1" customWidth="1"/>
    <col min="13886" max="13886" width="12.140625" bestFit="1" customWidth="1"/>
    <col min="13887" max="13887" width="4" bestFit="1" customWidth="1"/>
    <col min="13888" max="13888" width="12.140625" bestFit="1" customWidth="1"/>
    <col min="13889" max="13889" width="4" bestFit="1" customWidth="1"/>
    <col min="13890" max="13890" width="11.140625" bestFit="1" customWidth="1"/>
    <col min="13891" max="13891" width="4" bestFit="1" customWidth="1"/>
    <col min="13892" max="13892" width="12.140625" bestFit="1" customWidth="1"/>
    <col min="13893" max="13893" width="4" bestFit="1" customWidth="1"/>
    <col min="13894" max="13894" width="12.7109375" bestFit="1" customWidth="1"/>
    <col min="13895" max="13895" width="4" bestFit="1" customWidth="1"/>
    <col min="13896" max="13896" width="12.140625" bestFit="1" customWidth="1"/>
    <col min="13897" max="13897" width="4" bestFit="1" customWidth="1"/>
    <col min="13898" max="13898" width="11.140625" bestFit="1" customWidth="1"/>
    <col min="13899" max="13899" width="4" bestFit="1" customWidth="1"/>
    <col min="13900" max="13900" width="11.140625" bestFit="1" customWidth="1"/>
    <col min="13901" max="13901" width="4" bestFit="1" customWidth="1"/>
    <col min="13902" max="13902" width="11.140625" bestFit="1" customWidth="1"/>
    <col min="13903" max="13903" width="4" bestFit="1" customWidth="1"/>
    <col min="13904" max="13904" width="12.140625" bestFit="1" customWidth="1"/>
    <col min="13905" max="13905" width="4" bestFit="1" customWidth="1"/>
    <col min="13906" max="13906" width="12.7109375" bestFit="1" customWidth="1"/>
    <col min="13907" max="13907" width="4" bestFit="1" customWidth="1"/>
    <col min="13908" max="13908" width="12.140625" bestFit="1" customWidth="1"/>
    <col min="13909" max="13909" width="4" bestFit="1" customWidth="1"/>
    <col min="13910" max="13910" width="12.140625" bestFit="1" customWidth="1"/>
    <col min="13911" max="13911" width="4" bestFit="1" customWidth="1"/>
    <col min="13912" max="13912" width="12.140625" bestFit="1" customWidth="1"/>
    <col min="13913" max="13913" width="4" bestFit="1" customWidth="1"/>
    <col min="13914" max="13914" width="12.140625" bestFit="1" customWidth="1"/>
    <col min="13915" max="13915" width="4" bestFit="1" customWidth="1"/>
    <col min="13916" max="13916" width="11.140625" bestFit="1" customWidth="1"/>
    <col min="13917" max="13917" width="4" bestFit="1" customWidth="1"/>
    <col min="13918" max="13918" width="12.140625" bestFit="1" customWidth="1"/>
    <col min="13919" max="13919" width="4" bestFit="1" customWidth="1"/>
    <col min="13920" max="13920" width="12.140625" bestFit="1" customWidth="1"/>
    <col min="13921" max="13921" width="4" bestFit="1" customWidth="1"/>
    <col min="13922" max="13922" width="11.140625" bestFit="1" customWidth="1"/>
    <col min="13923" max="13923" width="4" bestFit="1" customWidth="1"/>
    <col min="13924" max="13924" width="12.140625" bestFit="1" customWidth="1"/>
    <col min="13925" max="13925" width="4" bestFit="1" customWidth="1"/>
    <col min="13926" max="13926" width="12.140625" bestFit="1" customWidth="1"/>
    <col min="13927" max="13927" width="4" bestFit="1" customWidth="1"/>
    <col min="13928" max="13928" width="12.140625" bestFit="1" customWidth="1"/>
    <col min="13929" max="13929" width="4" bestFit="1" customWidth="1"/>
    <col min="13930" max="13930" width="12.140625" bestFit="1" customWidth="1"/>
    <col min="13931" max="13931" width="4" bestFit="1" customWidth="1"/>
    <col min="13932" max="13932" width="12.140625" bestFit="1" customWidth="1"/>
    <col min="13933" max="13933" width="4" bestFit="1" customWidth="1"/>
    <col min="13934" max="13934" width="11.140625" bestFit="1" customWidth="1"/>
    <col min="13935" max="13935" width="4" bestFit="1" customWidth="1"/>
    <col min="13936" max="13936" width="12.140625" bestFit="1" customWidth="1"/>
    <col min="13937" max="13937" width="4" bestFit="1" customWidth="1"/>
    <col min="13938" max="13938" width="12.140625" bestFit="1" customWidth="1"/>
    <col min="13939" max="13939" width="4" bestFit="1" customWidth="1"/>
    <col min="13940" max="13940" width="12.140625" bestFit="1" customWidth="1"/>
    <col min="13941" max="13941" width="4" bestFit="1" customWidth="1"/>
    <col min="13942" max="13942" width="11.140625" bestFit="1" customWidth="1"/>
    <col min="13943" max="13943" width="4" bestFit="1" customWidth="1"/>
    <col min="13944" max="13944" width="11.140625" bestFit="1" customWidth="1"/>
    <col min="13945" max="13945" width="4" bestFit="1" customWidth="1"/>
    <col min="13946" max="13946" width="12.140625" bestFit="1" customWidth="1"/>
    <col min="13947" max="13947" width="4" bestFit="1" customWidth="1"/>
    <col min="13948" max="13948" width="11.140625" bestFit="1" customWidth="1"/>
    <col min="13949" max="13949" width="4" bestFit="1" customWidth="1"/>
    <col min="13950" max="13950" width="12.140625" bestFit="1" customWidth="1"/>
    <col min="13951" max="13951" width="4" bestFit="1" customWidth="1"/>
    <col min="13952" max="13952" width="12.140625" bestFit="1" customWidth="1"/>
    <col min="13953" max="13953" width="4" bestFit="1" customWidth="1"/>
    <col min="13954" max="13954" width="12.140625" bestFit="1" customWidth="1"/>
    <col min="13955" max="13955" width="4" bestFit="1" customWidth="1"/>
    <col min="13956" max="13956" width="12.140625" bestFit="1" customWidth="1"/>
    <col min="13957" max="13957" width="4" bestFit="1" customWidth="1"/>
    <col min="13958" max="13958" width="11.140625" bestFit="1" customWidth="1"/>
    <col min="13959" max="13959" width="4" bestFit="1" customWidth="1"/>
    <col min="13960" max="13960" width="10.140625" bestFit="1" customWidth="1"/>
    <col min="13961" max="13961" width="4" bestFit="1" customWidth="1"/>
    <col min="13962" max="13962" width="11.140625" bestFit="1" customWidth="1"/>
    <col min="13963" max="13963" width="4" bestFit="1" customWidth="1"/>
    <col min="13964" max="13964" width="12.140625" bestFit="1" customWidth="1"/>
    <col min="13965" max="13965" width="4" bestFit="1" customWidth="1"/>
    <col min="13966" max="13966" width="11.140625" bestFit="1" customWidth="1"/>
    <col min="13967" max="13967" width="4" bestFit="1" customWidth="1"/>
    <col min="13968" max="13968" width="12.140625" bestFit="1" customWidth="1"/>
    <col min="13969" max="13969" width="4" bestFit="1" customWidth="1"/>
    <col min="13970" max="13970" width="11.140625" bestFit="1" customWidth="1"/>
    <col min="13971" max="13971" width="4" bestFit="1" customWidth="1"/>
    <col min="13972" max="13972" width="12.140625" bestFit="1" customWidth="1"/>
    <col min="13973" max="13973" width="4" bestFit="1" customWidth="1"/>
    <col min="13974" max="13974" width="12.140625" bestFit="1" customWidth="1"/>
    <col min="13975" max="13975" width="4" bestFit="1" customWidth="1"/>
    <col min="13976" max="13976" width="12.140625" bestFit="1" customWidth="1"/>
    <col min="13977" max="13977" width="4" bestFit="1" customWidth="1"/>
    <col min="13978" max="13978" width="12.140625" bestFit="1" customWidth="1"/>
    <col min="13979" max="13979" width="4" bestFit="1" customWidth="1"/>
    <col min="13980" max="13980" width="12.140625" bestFit="1" customWidth="1"/>
    <col min="13981" max="13981" width="4" bestFit="1" customWidth="1"/>
    <col min="13982" max="13982" width="12.7109375" bestFit="1" customWidth="1"/>
    <col min="13983" max="13983" width="4" bestFit="1" customWidth="1"/>
    <col min="13984" max="13984" width="12.140625" bestFit="1" customWidth="1"/>
    <col min="13985" max="13985" width="4" bestFit="1" customWidth="1"/>
    <col min="13986" max="13986" width="11.140625" bestFit="1" customWidth="1"/>
    <col min="13987" max="13987" width="4" bestFit="1" customWidth="1"/>
    <col min="13988" max="13988" width="11.7109375" bestFit="1" customWidth="1"/>
    <col min="13989" max="13989" width="4" bestFit="1" customWidth="1"/>
    <col min="13990" max="13990" width="11.140625" bestFit="1" customWidth="1"/>
    <col min="13991" max="13991" width="4" bestFit="1" customWidth="1"/>
    <col min="13992" max="13992" width="12.140625" bestFit="1" customWidth="1"/>
    <col min="13993" max="13993" width="4" bestFit="1" customWidth="1"/>
    <col min="13994" max="13994" width="12.140625" bestFit="1" customWidth="1"/>
    <col min="13995" max="13995" width="4" bestFit="1" customWidth="1"/>
    <col min="13996" max="13996" width="12.140625" bestFit="1" customWidth="1"/>
    <col min="13997" max="13997" width="4" bestFit="1" customWidth="1"/>
    <col min="13998" max="13998" width="12.7109375" bestFit="1" customWidth="1"/>
    <col min="13999" max="13999" width="4" bestFit="1" customWidth="1"/>
    <col min="14000" max="14000" width="12.140625" bestFit="1" customWidth="1"/>
    <col min="14001" max="14001" width="4" bestFit="1" customWidth="1"/>
    <col min="14002" max="14002" width="12.140625" bestFit="1" customWidth="1"/>
    <col min="14003" max="14003" width="4" bestFit="1" customWidth="1"/>
    <col min="14004" max="14004" width="12.140625" bestFit="1" customWidth="1"/>
    <col min="14005" max="14005" width="4" bestFit="1" customWidth="1"/>
    <col min="14006" max="14006" width="11.140625" bestFit="1" customWidth="1"/>
    <col min="14007" max="14007" width="4" bestFit="1" customWidth="1"/>
    <col min="14008" max="14008" width="12.140625" bestFit="1" customWidth="1"/>
    <col min="14009" max="14009" width="4" bestFit="1" customWidth="1"/>
    <col min="14010" max="14010" width="12.140625" bestFit="1" customWidth="1"/>
    <col min="14011" max="14011" width="4" bestFit="1" customWidth="1"/>
    <col min="14012" max="14012" width="12.140625" bestFit="1" customWidth="1"/>
    <col min="14013" max="14013" width="4" bestFit="1" customWidth="1"/>
    <col min="14081" max="14081" width="46.42578125" bestFit="1" customWidth="1"/>
    <col min="14082" max="14082" width="12.42578125" bestFit="1" customWidth="1"/>
    <col min="14083" max="14083" width="4" bestFit="1" customWidth="1"/>
    <col min="14084" max="14084" width="12.140625" bestFit="1" customWidth="1"/>
    <col min="14085" max="14085" width="4" bestFit="1" customWidth="1"/>
    <col min="14086" max="14086" width="12.140625" bestFit="1" customWidth="1"/>
    <col min="14087" max="14087" width="4" bestFit="1" customWidth="1"/>
    <col min="14088" max="14088" width="12.140625" bestFit="1" customWidth="1"/>
    <col min="14089" max="14089" width="4" bestFit="1" customWidth="1"/>
    <col min="14090" max="14090" width="12.140625" bestFit="1" customWidth="1"/>
    <col min="14091" max="14091" width="4" bestFit="1" customWidth="1"/>
    <col min="14092" max="14092" width="12.140625" bestFit="1" customWidth="1"/>
    <col min="14093" max="14093" width="4" bestFit="1" customWidth="1"/>
    <col min="14094" max="14094" width="12.140625" bestFit="1" customWidth="1"/>
    <col min="14095" max="14095" width="4" bestFit="1" customWidth="1"/>
    <col min="14096" max="14096" width="12.140625" bestFit="1" customWidth="1"/>
    <col min="14097" max="14097" width="4" bestFit="1" customWidth="1"/>
    <col min="14098" max="14098" width="12.140625" bestFit="1" customWidth="1"/>
    <col min="14099" max="14099" width="4" bestFit="1" customWidth="1"/>
    <col min="14100" max="14100" width="12.140625" bestFit="1" customWidth="1"/>
    <col min="14101" max="14101" width="4" bestFit="1" customWidth="1"/>
    <col min="14102" max="14102" width="12.14062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140625" bestFit="1" customWidth="1"/>
    <col min="14107" max="14107" width="4" bestFit="1" customWidth="1"/>
    <col min="14108" max="14108" width="12.140625" bestFit="1" customWidth="1"/>
    <col min="14109" max="14109" width="4" bestFit="1" customWidth="1"/>
    <col min="14110" max="14110" width="12.140625" bestFit="1" customWidth="1"/>
    <col min="14111" max="14111" width="4" bestFit="1" customWidth="1"/>
    <col min="14112" max="14112" width="12.14062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12.140625" bestFit="1" customWidth="1"/>
    <col min="14117" max="14117" width="4" bestFit="1" customWidth="1"/>
    <col min="14118" max="14118" width="12.140625" bestFit="1" customWidth="1"/>
    <col min="14119" max="14119" width="4" bestFit="1" customWidth="1"/>
    <col min="14120" max="14120" width="12.140625" bestFit="1" customWidth="1"/>
    <col min="14121" max="14121" width="4" bestFit="1" customWidth="1"/>
    <col min="14122" max="14122" width="12.140625" bestFit="1" customWidth="1"/>
    <col min="14123" max="14123" width="4" bestFit="1" customWidth="1"/>
    <col min="14124" max="14124" width="12.140625" bestFit="1" customWidth="1"/>
    <col min="14125" max="14125" width="4" bestFit="1" customWidth="1"/>
    <col min="14126" max="14126" width="12.140625" bestFit="1" customWidth="1"/>
    <col min="14127" max="14127" width="4" bestFit="1" customWidth="1"/>
    <col min="14128" max="14128" width="12.140625" bestFit="1" customWidth="1"/>
    <col min="14129" max="14129" width="4" bestFit="1" customWidth="1"/>
    <col min="14130" max="14130" width="12.140625" bestFit="1" customWidth="1"/>
    <col min="14131" max="14131" width="4" bestFit="1" customWidth="1"/>
    <col min="14132" max="14132" width="12.140625" bestFit="1" customWidth="1"/>
    <col min="14133" max="14133" width="4" bestFit="1" customWidth="1"/>
    <col min="14134" max="14134" width="11.140625" bestFit="1" customWidth="1"/>
    <col min="14135" max="14135" width="4" bestFit="1" customWidth="1"/>
    <col min="14136" max="14136" width="12.140625" bestFit="1" customWidth="1"/>
    <col min="14137" max="14137" width="4" bestFit="1" customWidth="1"/>
    <col min="14138" max="14138" width="12.140625" bestFit="1" customWidth="1"/>
    <col min="14139" max="14139" width="4" bestFit="1" customWidth="1"/>
    <col min="14140" max="14140" width="12.140625" bestFit="1" customWidth="1"/>
    <col min="14141" max="14141" width="4" bestFit="1" customWidth="1"/>
    <col min="14142" max="14142" width="12.140625" bestFit="1" customWidth="1"/>
    <col min="14143" max="14143" width="4" bestFit="1" customWidth="1"/>
    <col min="14144" max="14144" width="12.140625" bestFit="1" customWidth="1"/>
    <col min="14145" max="14145" width="4" bestFit="1" customWidth="1"/>
    <col min="14146" max="14146" width="11.140625" bestFit="1" customWidth="1"/>
    <col min="14147" max="14147" width="4" bestFit="1" customWidth="1"/>
    <col min="14148" max="14148" width="12.140625" bestFit="1" customWidth="1"/>
    <col min="14149" max="14149" width="4" bestFit="1" customWidth="1"/>
    <col min="14150" max="14150" width="12.7109375" bestFit="1" customWidth="1"/>
    <col min="14151" max="14151" width="4" bestFit="1" customWidth="1"/>
    <col min="14152" max="14152" width="12.140625" bestFit="1" customWidth="1"/>
    <col min="14153" max="14153" width="4" bestFit="1" customWidth="1"/>
    <col min="14154" max="14154" width="11.140625" bestFit="1" customWidth="1"/>
    <col min="14155" max="14155" width="4" bestFit="1" customWidth="1"/>
    <col min="14156" max="14156" width="11.140625" bestFit="1" customWidth="1"/>
    <col min="14157" max="14157" width="4" bestFit="1" customWidth="1"/>
    <col min="14158" max="14158" width="11.140625" bestFit="1" customWidth="1"/>
    <col min="14159" max="14159" width="4" bestFit="1" customWidth="1"/>
    <col min="14160" max="14160" width="12.140625" bestFit="1" customWidth="1"/>
    <col min="14161" max="14161" width="4" bestFit="1" customWidth="1"/>
    <col min="14162" max="14162" width="12.7109375" bestFit="1" customWidth="1"/>
    <col min="14163" max="14163" width="4" bestFit="1" customWidth="1"/>
    <col min="14164" max="14164" width="12.140625" bestFit="1" customWidth="1"/>
    <col min="14165" max="14165" width="4" bestFit="1" customWidth="1"/>
    <col min="14166" max="14166" width="12.140625" bestFit="1" customWidth="1"/>
    <col min="14167" max="14167" width="4" bestFit="1" customWidth="1"/>
    <col min="14168" max="14168" width="12.140625" bestFit="1" customWidth="1"/>
    <col min="14169" max="14169" width="4" bestFit="1" customWidth="1"/>
    <col min="14170" max="14170" width="12.140625" bestFit="1" customWidth="1"/>
    <col min="14171" max="14171" width="4" bestFit="1" customWidth="1"/>
    <col min="14172" max="14172" width="11.140625" bestFit="1" customWidth="1"/>
    <col min="14173" max="14173" width="4" bestFit="1" customWidth="1"/>
    <col min="14174" max="14174" width="12.140625" bestFit="1" customWidth="1"/>
    <col min="14175" max="14175" width="4" bestFit="1" customWidth="1"/>
    <col min="14176" max="14176" width="12.140625" bestFit="1" customWidth="1"/>
    <col min="14177" max="14177" width="4" bestFit="1" customWidth="1"/>
    <col min="14178" max="14178" width="11.140625" bestFit="1" customWidth="1"/>
    <col min="14179" max="14179" width="4" bestFit="1" customWidth="1"/>
    <col min="14180" max="14180" width="12.140625" bestFit="1" customWidth="1"/>
    <col min="14181" max="14181" width="4" bestFit="1" customWidth="1"/>
    <col min="14182" max="14182" width="12.140625" bestFit="1" customWidth="1"/>
    <col min="14183" max="14183" width="4" bestFit="1" customWidth="1"/>
    <col min="14184" max="14184" width="12.140625" bestFit="1" customWidth="1"/>
    <col min="14185" max="14185" width="4" bestFit="1" customWidth="1"/>
    <col min="14186" max="14186" width="12.140625" bestFit="1" customWidth="1"/>
    <col min="14187" max="14187" width="4" bestFit="1" customWidth="1"/>
    <col min="14188" max="14188" width="12.140625" bestFit="1" customWidth="1"/>
    <col min="14189" max="14189" width="4" bestFit="1" customWidth="1"/>
    <col min="14190" max="14190" width="11.140625" bestFit="1" customWidth="1"/>
    <col min="14191" max="14191" width="4" bestFit="1" customWidth="1"/>
    <col min="14192" max="14192" width="12.140625" bestFit="1" customWidth="1"/>
    <col min="14193" max="14193" width="4" bestFit="1" customWidth="1"/>
    <col min="14194" max="14194" width="12.140625" bestFit="1" customWidth="1"/>
    <col min="14195" max="14195" width="4" bestFit="1" customWidth="1"/>
    <col min="14196" max="14196" width="12.140625" bestFit="1" customWidth="1"/>
    <col min="14197" max="14197" width="4" bestFit="1" customWidth="1"/>
    <col min="14198" max="14198" width="11.140625" bestFit="1" customWidth="1"/>
    <col min="14199" max="14199" width="4" bestFit="1" customWidth="1"/>
    <col min="14200" max="14200" width="11.140625" bestFit="1" customWidth="1"/>
    <col min="14201" max="14201" width="4" bestFit="1" customWidth="1"/>
    <col min="14202" max="14202" width="12.140625" bestFit="1" customWidth="1"/>
    <col min="14203" max="14203" width="4" bestFit="1" customWidth="1"/>
    <col min="14204" max="14204" width="11.140625" bestFit="1" customWidth="1"/>
    <col min="14205" max="14205" width="4" bestFit="1" customWidth="1"/>
    <col min="14206" max="14206" width="12.140625" bestFit="1" customWidth="1"/>
    <col min="14207" max="14207" width="4" bestFit="1" customWidth="1"/>
    <col min="14208" max="14208" width="12.140625" bestFit="1" customWidth="1"/>
    <col min="14209" max="14209" width="4" bestFit="1" customWidth="1"/>
    <col min="14210" max="14210" width="12.140625" bestFit="1" customWidth="1"/>
    <col min="14211" max="14211" width="4" bestFit="1" customWidth="1"/>
    <col min="14212" max="14212" width="12.140625" bestFit="1" customWidth="1"/>
    <col min="14213" max="14213" width="4" bestFit="1" customWidth="1"/>
    <col min="14214" max="14214" width="11.140625" bestFit="1" customWidth="1"/>
    <col min="14215" max="14215" width="4" bestFit="1" customWidth="1"/>
    <col min="14216" max="14216" width="10.140625" bestFit="1" customWidth="1"/>
    <col min="14217" max="14217" width="4" bestFit="1" customWidth="1"/>
    <col min="14218" max="14218" width="11.140625" bestFit="1" customWidth="1"/>
    <col min="14219" max="14219" width="4" bestFit="1" customWidth="1"/>
    <col min="14220" max="14220" width="12.140625" bestFit="1" customWidth="1"/>
    <col min="14221" max="14221" width="4" bestFit="1" customWidth="1"/>
    <col min="14222" max="14222" width="11.140625" bestFit="1" customWidth="1"/>
    <col min="14223" max="14223" width="4" bestFit="1" customWidth="1"/>
    <col min="14224" max="14224" width="12.140625" bestFit="1" customWidth="1"/>
    <col min="14225" max="14225" width="4" bestFit="1" customWidth="1"/>
    <col min="14226" max="14226" width="11.140625" bestFit="1" customWidth="1"/>
    <col min="14227" max="14227" width="4" bestFit="1" customWidth="1"/>
    <col min="14228" max="14228" width="12.140625" bestFit="1" customWidth="1"/>
    <col min="14229" max="14229" width="4" bestFit="1" customWidth="1"/>
    <col min="14230" max="14230" width="12.140625" bestFit="1" customWidth="1"/>
    <col min="14231" max="14231" width="4" bestFit="1" customWidth="1"/>
    <col min="14232" max="14232" width="12.140625" bestFit="1" customWidth="1"/>
    <col min="14233" max="14233" width="4" bestFit="1" customWidth="1"/>
    <col min="14234" max="14234" width="12.140625" bestFit="1" customWidth="1"/>
    <col min="14235" max="14235" width="4" bestFit="1" customWidth="1"/>
    <col min="14236" max="14236" width="12.140625" bestFit="1" customWidth="1"/>
    <col min="14237" max="14237" width="4" bestFit="1" customWidth="1"/>
    <col min="14238" max="14238" width="12.7109375" bestFit="1" customWidth="1"/>
    <col min="14239" max="14239" width="4" bestFit="1" customWidth="1"/>
    <col min="14240" max="14240" width="12.140625" bestFit="1" customWidth="1"/>
    <col min="14241" max="14241" width="4" bestFit="1" customWidth="1"/>
    <col min="14242" max="14242" width="11.140625" bestFit="1" customWidth="1"/>
    <col min="14243" max="14243" width="4" bestFit="1" customWidth="1"/>
    <col min="14244" max="14244" width="11.7109375" bestFit="1" customWidth="1"/>
    <col min="14245" max="14245" width="4" bestFit="1" customWidth="1"/>
    <col min="14246" max="14246" width="11.140625" bestFit="1" customWidth="1"/>
    <col min="14247" max="14247" width="4" bestFit="1" customWidth="1"/>
    <col min="14248" max="14248" width="12.140625" bestFit="1" customWidth="1"/>
    <col min="14249" max="14249" width="4" bestFit="1" customWidth="1"/>
    <col min="14250" max="14250" width="12.140625" bestFit="1" customWidth="1"/>
    <col min="14251" max="14251" width="4" bestFit="1" customWidth="1"/>
    <col min="14252" max="14252" width="12.140625" bestFit="1" customWidth="1"/>
    <col min="14253" max="14253" width="4" bestFit="1" customWidth="1"/>
    <col min="14254" max="14254" width="12.7109375" bestFit="1" customWidth="1"/>
    <col min="14255" max="14255" width="4" bestFit="1" customWidth="1"/>
    <col min="14256" max="14256" width="12.140625" bestFit="1" customWidth="1"/>
    <col min="14257" max="14257" width="4" bestFit="1" customWidth="1"/>
    <col min="14258" max="14258" width="12.140625" bestFit="1" customWidth="1"/>
    <col min="14259" max="14259" width="4" bestFit="1" customWidth="1"/>
    <col min="14260" max="14260" width="12.140625" bestFit="1" customWidth="1"/>
    <col min="14261" max="14261" width="4" bestFit="1" customWidth="1"/>
    <col min="14262" max="14262" width="11.140625" bestFit="1" customWidth="1"/>
    <col min="14263" max="14263" width="4" bestFit="1" customWidth="1"/>
    <col min="14264" max="14264" width="12.140625" bestFit="1" customWidth="1"/>
    <col min="14265" max="14265" width="4" bestFit="1" customWidth="1"/>
    <col min="14266" max="14266" width="12.140625" bestFit="1" customWidth="1"/>
    <col min="14267" max="14267" width="4" bestFit="1" customWidth="1"/>
    <col min="14268" max="14268" width="12.140625" bestFit="1" customWidth="1"/>
    <col min="14269" max="14269" width="4" bestFit="1" customWidth="1"/>
    <col min="14337" max="14337" width="46.42578125" bestFit="1" customWidth="1"/>
    <col min="14338" max="14338" width="12.42578125" bestFit="1" customWidth="1"/>
    <col min="14339" max="14339" width="4" bestFit="1" customWidth="1"/>
    <col min="14340" max="14340" width="12.140625" bestFit="1" customWidth="1"/>
    <col min="14341" max="14341" width="4" bestFit="1" customWidth="1"/>
    <col min="14342" max="14342" width="12.140625" bestFit="1" customWidth="1"/>
    <col min="14343" max="14343" width="4" bestFit="1" customWidth="1"/>
    <col min="14344" max="14344" width="12.140625" bestFit="1" customWidth="1"/>
    <col min="14345" max="14345" width="4" bestFit="1" customWidth="1"/>
    <col min="14346" max="14346" width="12.140625" bestFit="1" customWidth="1"/>
    <col min="14347" max="14347" width="4" bestFit="1" customWidth="1"/>
    <col min="14348" max="14348" width="12.140625" bestFit="1" customWidth="1"/>
    <col min="14349" max="14349" width="4" bestFit="1" customWidth="1"/>
    <col min="14350" max="14350" width="12.140625" bestFit="1" customWidth="1"/>
    <col min="14351" max="14351" width="4" bestFit="1" customWidth="1"/>
    <col min="14352" max="14352" width="12.140625" bestFit="1" customWidth="1"/>
    <col min="14353" max="14353" width="4" bestFit="1" customWidth="1"/>
    <col min="14354" max="14354" width="12.140625" bestFit="1" customWidth="1"/>
    <col min="14355" max="14355" width="4" bestFit="1" customWidth="1"/>
    <col min="14356" max="14356" width="12.140625" bestFit="1" customWidth="1"/>
    <col min="14357" max="14357" width="4" bestFit="1" customWidth="1"/>
    <col min="14358" max="14358" width="12.14062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140625" bestFit="1" customWidth="1"/>
    <col min="14363" max="14363" width="4" bestFit="1" customWidth="1"/>
    <col min="14364" max="14364" width="12.140625" bestFit="1" customWidth="1"/>
    <col min="14365" max="14365" width="4" bestFit="1" customWidth="1"/>
    <col min="14366" max="14366" width="12.140625" bestFit="1" customWidth="1"/>
    <col min="14367" max="14367" width="4" bestFit="1" customWidth="1"/>
    <col min="14368" max="14368" width="12.14062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12.140625" bestFit="1" customWidth="1"/>
    <col min="14373" max="14373" width="4" bestFit="1" customWidth="1"/>
    <col min="14374" max="14374" width="12.140625" bestFit="1" customWidth="1"/>
    <col min="14375" max="14375" width="4" bestFit="1" customWidth="1"/>
    <col min="14376" max="14376" width="12.140625" bestFit="1" customWidth="1"/>
    <col min="14377" max="14377" width="4" bestFit="1" customWidth="1"/>
    <col min="14378" max="14378" width="12.140625" bestFit="1" customWidth="1"/>
    <col min="14379" max="14379" width="4" bestFit="1" customWidth="1"/>
    <col min="14380" max="14380" width="12.140625" bestFit="1" customWidth="1"/>
    <col min="14381" max="14381" width="4" bestFit="1" customWidth="1"/>
    <col min="14382" max="14382" width="12.140625" bestFit="1" customWidth="1"/>
    <col min="14383" max="14383" width="4" bestFit="1" customWidth="1"/>
    <col min="14384" max="14384" width="12.140625" bestFit="1" customWidth="1"/>
    <col min="14385" max="14385" width="4" bestFit="1" customWidth="1"/>
    <col min="14386" max="14386" width="12.140625" bestFit="1" customWidth="1"/>
    <col min="14387" max="14387" width="4" bestFit="1" customWidth="1"/>
    <col min="14388" max="14388" width="12.140625" bestFit="1" customWidth="1"/>
    <col min="14389" max="14389" width="4" bestFit="1" customWidth="1"/>
    <col min="14390" max="14390" width="11.140625" bestFit="1" customWidth="1"/>
    <col min="14391" max="14391" width="4" bestFit="1" customWidth="1"/>
    <col min="14392" max="14392" width="12.140625" bestFit="1" customWidth="1"/>
    <col min="14393" max="14393" width="4" bestFit="1" customWidth="1"/>
    <col min="14394" max="14394" width="12.140625" bestFit="1" customWidth="1"/>
    <col min="14395" max="14395" width="4" bestFit="1" customWidth="1"/>
    <col min="14396" max="14396" width="12.140625" bestFit="1" customWidth="1"/>
    <col min="14397" max="14397" width="4" bestFit="1" customWidth="1"/>
    <col min="14398" max="14398" width="12.140625" bestFit="1" customWidth="1"/>
    <col min="14399" max="14399" width="4" bestFit="1" customWidth="1"/>
    <col min="14400" max="14400" width="12.140625" bestFit="1" customWidth="1"/>
    <col min="14401" max="14401" width="4" bestFit="1" customWidth="1"/>
    <col min="14402" max="14402" width="11.140625" bestFit="1" customWidth="1"/>
    <col min="14403" max="14403" width="4" bestFit="1" customWidth="1"/>
    <col min="14404" max="14404" width="12.140625" bestFit="1" customWidth="1"/>
    <col min="14405" max="14405" width="4" bestFit="1" customWidth="1"/>
    <col min="14406" max="14406" width="12.7109375" bestFit="1" customWidth="1"/>
    <col min="14407" max="14407" width="4" bestFit="1" customWidth="1"/>
    <col min="14408" max="14408" width="12.140625" bestFit="1" customWidth="1"/>
    <col min="14409" max="14409" width="4" bestFit="1" customWidth="1"/>
    <col min="14410" max="14410" width="11.140625" bestFit="1" customWidth="1"/>
    <col min="14411" max="14411" width="4" bestFit="1" customWidth="1"/>
    <col min="14412" max="14412" width="11.140625" bestFit="1" customWidth="1"/>
    <col min="14413" max="14413" width="4" bestFit="1" customWidth="1"/>
    <col min="14414" max="14414" width="11.140625" bestFit="1" customWidth="1"/>
    <col min="14415" max="14415" width="4" bestFit="1" customWidth="1"/>
    <col min="14416" max="14416" width="12.140625" bestFit="1" customWidth="1"/>
    <col min="14417" max="14417" width="4" bestFit="1" customWidth="1"/>
    <col min="14418" max="14418" width="12.7109375" bestFit="1" customWidth="1"/>
    <col min="14419" max="14419" width="4" bestFit="1" customWidth="1"/>
    <col min="14420" max="14420" width="12.140625" bestFit="1" customWidth="1"/>
    <col min="14421" max="14421" width="4" bestFit="1" customWidth="1"/>
    <col min="14422" max="14422" width="12.140625" bestFit="1" customWidth="1"/>
    <col min="14423" max="14423" width="4" bestFit="1" customWidth="1"/>
    <col min="14424" max="14424" width="12.140625" bestFit="1" customWidth="1"/>
    <col min="14425" max="14425" width="4" bestFit="1" customWidth="1"/>
    <col min="14426" max="14426" width="12.140625" bestFit="1" customWidth="1"/>
    <col min="14427" max="14427" width="4" bestFit="1" customWidth="1"/>
    <col min="14428" max="14428" width="11.140625" bestFit="1" customWidth="1"/>
    <col min="14429" max="14429" width="4" bestFit="1" customWidth="1"/>
    <col min="14430" max="14430" width="12.140625" bestFit="1" customWidth="1"/>
    <col min="14431" max="14431" width="4" bestFit="1" customWidth="1"/>
    <col min="14432" max="14432" width="12.140625" bestFit="1" customWidth="1"/>
    <col min="14433" max="14433" width="4" bestFit="1" customWidth="1"/>
    <col min="14434" max="14434" width="11.140625" bestFit="1" customWidth="1"/>
    <col min="14435" max="14435" width="4" bestFit="1" customWidth="1"/>
    <col min="14436" max="14436" width="12.140625" bestFit="1" customWidth="1"/>
    <col min="14437" max="14437" width="4" bestFit="1" customWidth="1"/>
    <col min="14438" max="14438" width="12.140625" bestFit="1" customWidth="1"/>
    <col min="14439" max="14439" width="4" bestFit="1" customWidth="1"/>
    <col min="14440" max="14440" width="12.140625" bestFit="1" customWidth="1"/>
    <col min="14441" max="14441" width="4" bestFit="1" customWidth="1"/>
    <col min="14442" max="14442" width="12.140625" bestFit="1" customWidth="1"/>
    <col min="14443" max="14443" width="4" bestFit="1" customWidth="1"/>
    <col min="14444" max="14444" width="12.140625" bestFit="1" customWidth="1"/>
    <col min="14445" max="14445" width="4" bestFit="1" customWidth="1"/>
    <col min="14446" max="14446" width="11.140625" bestFit="1" customWidth="1"/>
    <col min="14447" max="14447" width="4" bestFit="1" customWidth="1"/>
    <col min="14448" max="14448" width="12.140625" bestFit="1" customWidth="1"/>
    <col min="14449" max="14449" width="4" bestFit="1" customWidth="1"/>
    <col min="14450" max="14450" width="12.140625" bestFit="1" customWidth="1"/>
    <col min="14451" max="14451" width="4" bestFit="1" customWidth="1"/>
    <col min="14452" max="14452" width="12.140625" bestFit="1" customWidth="1"/>
    <col min="14453" max="14453" width="4" bestFit="1" customWidth="1"/>
    <col min="14454" max="14454" width="11.140625" bestFit="1" customWidth="1"/>
    <col min="14455" max="14455" width="4" bestFit="1" customWidth="1"/>
    <col min="14456" max="14456" width="11.140625" bestFit="1" customWidth="1"/>
    <col min="14457" max="14457" width="4" bestFit="1" customWidth="1"/>
    <col min="14458" max="14458" width="12.140625" bestFit="1" customWidth="1"/>
    <col min="14459" max="14459" width="4" bestFit="1" customWidth="1"/>
    <col min="14460" max="14460" width="11.140625" bestFit="1" customWidth="1"/>
    <col min="14461" max="14461" width="4" bestFit="1" customWidth="1"/>
    <col min="14462" max="14462" width="12.140625" bestFit="1" customWidth="1"/>
    <col min="14463" max="14463" width="4" bestFit="1" customWidth="1"/>
    <col min="14464" max="14464" width="12.140625" bestFit="1" customWidth="1"/>
    <col min="14465" max="14465" width="4" bestFit="1" customWidth="1"/>
    <col min="14466" max="14466" width="12.140625" bestFit="1" customWidth="1"/>
    <col min="14467" max="14467" width="4" bestFit="1" customWidth="1"/>
    <col min="14468" max="14468" width="12.140625" bestFit="1" customWidth="1"/>
    <col min="14469" max="14469" width="4" bestFit="1" customWidth="1"/>
    <col min="14470" max="14470" width="11.140625" bestFit="1" customWidth="1"/>
    <col min="14471" max="14471" width="4" bestFit="1" customWidth="1"/>
    <col min="14472" max="14472" width="10.140625" bestFit="1" customWidth="1"/>
    <col min="14473" max="14473" width="4" bestFit="1" customWidth="1"/>
    <col min="14474" max="14474" width="11.140625" bestFit="1" customWidth="1"/>
    <col min="14475" max="14475" width="4" bestFit="1" customWidth="1"/>
    <col min="14476" max="14476" width="12.140625" bestFit="1" customWidth="1"/>
    <col min="14477" max="14477" width="4" bestFit="1" customWidth="1"/>
    <col min="14478" max="14478" width="11.140625" bestFit="1" customWidth="1"/>
    <col min="14479" max="14479" width="4" bestFit="1" customWidth="1"/>
    <col min="14480" max="14480" width="12.140625" bestFit="1" customWidth="1"/>
    <col min="14481" max="14481" width="4" bestFit="1" customWidth="1"/>
    <col min="14482" max="14482" width="11.140625" bestFit="1" customWidth="1"/>
    <col min="14483" max="14483" width="4" bestFit="1" customWidth="1"/>
    <col min="14484" max="14484" width="12.140625" bestFit="1" customWidth="1"/>
    <col min="14485" max="14485" width="4" bestFit="1" customWidth="1"/>
    <col min="14486" max="14486" width="12.140625" bestFit="1" customWidth="1"/>
    <col min="14487" max="14487" width="4" bestFit="1" customWidth="1"/>
    <col min="14488" max="14488" width="12.140625" bestFit="1" customWidth="1"/>
    <col min="14489" max="14489" width="4" bestFit="1" customWidth="1"/>
    <col min="14490" max="14490" width="12.140625" bestFit="1" customWidth="1"/>
    <col min="14491" max="14491" width="4" bestFit="1" customWidth="1"/>
    <col min="14492" max="14492" width="12.140625" bestFit="1" customWidth="1"/>
    <col min="14493" max="14493" width="4" bestFit="1" customWidth="1"/>
    <col min="14494" max="14494" width="12.7109375" bestFit="1" customWidth="1"/>
    <col min="14495" max="14495" width="4" bestFit="1" customWidth="1"/>
    <col min="14496" max="14496" width="12.140625" bestFit="1" customWidth="1"/>
    <col min="14497" max="14497" width="4" bestFit="1" customWidth="1"/>
    <col min="14498" max="14498" width="11.140625" bestFit="1" customWidth="1"/>
    <col min="14499" max="14499" width="4" bestFit="1" customWidth="1"/>
    <col min="14500" max="14500" width="11.7109375" bestFit="1" customWidth="1"/>
    <col min="14501" max="14501" width="4" bestFit="1" customWidth="1"/>
    <col min="14502" max="14502" width="11.140625" bestFit="1" customWidth="1"/>
    <col min="14503" max="14503" width="4" bestFit="1" customWidth="1"/>
    <col min="14504" max="14504" width="12.140625" bestFit="1" customWidth="1"/>
    <col min="14505" max="14505" width="4" bestFit="1" customWidth="1"/>
    <col min="14506" max="14506" width="12.140625" bestFit="1" customWidth="1"/>
    <col min="14507" max="14507" width="4" bestFit="1" customWidth="1"/>
    <col min="14508" max="14508" width="12.140625" bestFit="1" customWidth="1"/>
    <col min="14509" max="14509" width="4" bestFit="1" customWidth="1"/>
    <col min="14510" max="14510" width="12.7109375" bestFit="1" customWidth="1"/>
    <col min="14511" max="14511" width="4" bestFit="1" customWidth="1"/>
    <col min="14512" max="14512" width="12.140625" bestFit="1" customWidth="1"/>
    <col min="14513" max="14513" width="4" bestFit="1" customWidth="1"/>
    <col min="14514" max="14514" width="12.140625" bestFit="1" customWidth="1"/>
    <col min="14515" max="14515" width="4" bestFit="1" customWidth="1"/>
    <col min="14516" max="14516" width="12.140625" bestFit="1" customWidth="1"/>
    <col min="14517" max="14517" width="4" bestFit="1" customWidth="1"/>
    <col min="14518" max="14518" width="11.140625" bestFit="1" customWidth="1"/>
    <col min="14519" max="14519" width="4" bestFit="1" customWidth="1"/>
    <col min="14520" max="14520" width="12.140625" bestFit="1" customWidth="1"/>
    <col min="14521" max="14521" width="4" bestFit="1" customWidth="1"/>
    <col min="14522" max="14522" width="12.140625" bestFit="1" customWidth="1"/>
    <col min="14523" max="14523" width="4" bestFit="1" customWidth="1"/>
    <col min="14524" max="14524" width="12.140625" bestFit="1" customWidth="1"/>
    <col min="14525" max="14525" width="4" bestFit="1" customWidth="1"/>
    <col min="14593" max="14593" width="46.42578125" bestFit="1" customWidth="1"/>
    <col min="14594" max="14594" width="12.42578125" bestFit="1" customWidth="1"/>
    <col min="14595" max="14595" width="4" bestFit="1" customWidth="1"/>
    <col min="14596" max="14596" width="12.140625" bestFit="1" customWidth="1"/>
    <col min="14597" max="14597" width="4" bestFit="1" customWidth="1"/>
    <col min="14598" max="14598" width="12.140625" bestFit="1" customWidth="1"/>
    <col min="14599" max="14599" width="4" bestFit="1" customWidth="1"/>
    <col min="14600" max="14600" width="12.140625" bestFit="1" customWidth="1"/>
    <col min="14601" max="14601" width="4" bestFit="1" customWidth="1"/>
    <col min="14602" max="14602" width="12.140625" bestFit="1" customWidth="1"/>
    <col min="14603" max="14603" width="4" bestFit="1" customWidth="1"/>
    <col min="14604" max="14604" width="12.140625" bestFit="1" customWidth="1"/>
    <col min="14605" max="14605" width="4" bestFit="1" customWidth="1"/>
    <col min="14606" max="14606" width="12.140625" bestFit="1" customWidth="1"/>
    <col min="14607" max="14607" width="4" bestFit="1" customWidth="1"/>
    <col min="14608" max="14608" width="12.140625" bestFit="1" customWidth="1"/>
    <col min="14609" max="14609" width="4" bestFit="1" customWidth="1"/>
    <col min="14610" max="14610" width="12.140625" bestFit="1" customWidth="1"/>
    <col min="14611" max="14611" width="4" bestFit="1" customWidth="1"/>
    <col min="14612" max="14612" width="12.140625" bestFit="1" customWidth="1"/>
    <col min="14613" max="14613" width="4" bestFit="1" customWidth="1"/>
    <col min="14614" max="14614" width="12.14062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140625" bestFit="1" customWidth="1"/>
    <col min="14619" max="14619" width="4" bestFit="1" customWidth="1"/>
    <col min="14620" max="14620" width="12.140625" bestFit="1" customWidth="1"/>
    <col min="14621" max="14621" width="4" bestFit="1" customWidth="1"/>
    <col min="14622" max="14622" width="12.140625" bestFit="1" customWidth="1"/>
    <col min="14623" max="14623" width="4" bestFit="1" customWidth="1"/>
    <col min="14624" max="14624" width="12.14062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12.140625" bestFit="1" customWidth="1"/>
    <col min="14629" max="14629" width="4" bestFit="1" customWidth="1"/>
    <col min="14630" max="14630" width="12.140625" bestFit="1" customWidth="1"/>
    <col min="14631" max="14631" width="4" bestFit="1" customWidth="1"/>
    <col min="14632" max="14632" width="12.140625" bestFit="1" customWidth="1"/>
    <col min="14633" max="14633" width="4" bestFit="1" customWidth="1"/>
    <col min="14634" max="14634" width="12.140625" bestFit="1" customWidth="1"/>
    <col min="14635" max="14635" width="4" bestFit="1" customWidth="1"/>
    <col min="14636" max="14636" width="12.140625" bestFit="1" customWidth="1"/>
    <col min="14637" max="14637" width="4" bestFit="1" customWidth="1"/>
    <col min="14638" max="14638" width="12.140625" bestFit="1" customWidth="1"/>
    <col min="14639" max="14639" width="4" bestFit="1" customWidth="1"/>
    <col min="14640" max="14640" width="12.140625" bestFit="1" customWidth="1"/>
    <col min="14641" max="14641" width="4" bestFit="1" customWidth="1"/>
    <col min="14642" max="14642" width="12.140625" bestFit="1" customWidth="1"/>
    <col min="14643" max="14643" width="4" bestFit="1" customWidth="1"/>
    <col min="14644" max="14644" width="12.140625" bestFit="1" customWidth="1"/>
    <col min="14645" max="14645" width="4" bestFit="1" customWidth="1"/>
    <col min="14646" max="14646" width="11.140625" bestFit="1" customWidth="1"/>
    <col min="14647" max="14647" width="4" bestFit="1" customWidth="1"/>
    <col min="14648" max="14648" width="12.140625" bestFit="1" customWidth="1"/>
    <col min="14649" max="14649" width="4" bestFit="1" customWidth="1"/>
    <col min="14650" max="14650" width="12.140625" bestFit="1" customWidth="1"/>
    <col min="14651" max="14651" width="4" bestFit="1" customWidth="1"/>
    <col min="14652" max="14652" width="12.140625" bestFit="1" customWidth="1"/>
    <col min="14653" max="14653" width="4" bestFit="1" customWidth="1"/>
    <col min="14654" max="14654" width="12.140625" bestFit="1" customWidth="1"/>
    <col min="14655" max="14655" width="4" bestFit="1" customWidth="1"/>
    <col min="14656" max="14656" width="12.140625" bestFit="1" customWidth="1"/>
    <col min="14657" max="14657" width="4" bestFit="1" customWidth="1"/>
    <col min="14658" max="14658" width="11.140625" bestFit="1" customWidth="1"/>
    <col min="14659" max="14659" width="4" bestFit="1" customWidth="1"/>
    <col min="14660" max="14660" width="12.140625" bestFit="1" customWidth="1"/>
    <col min="14661" max="14661" width="4" bestFit="1" customWidth="1"/>
    <col min="14662" max="14662" width="12.7109375" bestFit="1" customWidth="1"/>
    <col min="14663" max="14663" width="4" bestFit="1" customWidth="1"/>
    <col min="14664" max="14664" width="12.140625" bestFit="1" customWidth="1"/>
    <col min="14665" max="14665" width="4" bestFit="1" customWidth="1"/>
    <col min="14666" max="14666" width="11.140625" bestFit="1" customWidth="1"/>
    <col min="14667" max="14667" width="4" bestFit="1" customWidth="1"/>
    <col min="14668" max="14668" width="11.140625" bestFit="1" customWidth="1"/>
    <col min="14669" max="14669" width="4" bestFit="1" customWidth="1"/>
    <col min="14670" max="14670" width="11.140625" bestFit="1" customWidth="1"/>
    <col min="14671" max="14671" width="4" bestFit="1" customWidth="1"/>
    <col min="14672" max="14672" width="12.140625" bestFit="1" customWidth="1"/>
    <col min="14673" max="14673" width="4" bestFit="1" customWidth="1"/>
    <col min="14674" max="14674" width="12.7109375" bestFit="1" customWidth="1"/>
    <col min="14675" max="14675" width="4" bestFit="1" customWidth="1"/>
    <col min="14676" max="14676" width="12.140625" bestFit="1" customWidth="1"/>
    <col min="14677" max="14677" width="4" bestFit="1" customWidth="1"/>
    <col min="14678" max="14678" width="12.140625" bestFit="1" customWidth="1"/>
    <col min="14679" max="14679" width="4" bestFit="1" customWidth="1"/>
    <col min="14680" max="14680" width="12.140625" bestFit="1" customWidth="1"/>
    <col min="14681" max="14681" width="4" bestFit="1" customWidth="1"/>
    <col min="14682" max="14682" width="12.140625" bestFit="1" customWidth="1"/>
    <col min="14683" max="14683" width="4" bestFit="1" customWidth="1"/>
    <col min="14684" max="14684" width="11.140625" bestFit="1" customWidth="1"/>
    <col min="14685" max="14685" width="4" bestFit="1" customWidth="1"/>
    <col min="14686" max="14686" width="12.140625" bestFit="1" customWidth="1"/>
    <col min="14687" max="14687" width="4" bestFit="1" customWidth="1"/>
    <col min="14688" max="14688" width="12.140625" bestFit="1" customWidth="1"/>
    <col min="14689" max="14689" width="4" bestFit="1" customWidth="1"/>
    <col min="14690" max="14690" width="11.140625" bestFit="1" customWidth="1"/>
    <col min="14691" max="14691" width="4" bestFit="1" customWidth="1"/>
    <col min="14692" max="14692" width="12.140625" bestFit="1" customWidth="1"/>
    <col min="14693" max="14693" width="4" bestFit="1" customWidth="1"/>
    <col min="14694" max="14694" width="12.140625" bestFit="1" customWidth="1"/>
    <col min="14695" max="14695" width="4" bestFit="1" customWidth="1"/>
    <col min="14696" max="14696" width="12.140625" bestFit="1" customWidth="1"/>
    <col min="14697" max="14697" width="4" bestFit="1" customWidth="1"/>
    <col min="14698" max="14698" width="12.140625" bestFit="1" customWidth="1"/>
    <col min="14699" max="14699" width="4" bestFit="1" customWidth="1"/>
    <col min="14700" max="14700" width="12.140625" bestFit="1" customWidth="1"/>
    <col min="14701" max="14701" width="4" bestFit="1" customWidth="1"/>
    <col min="14702" max="14702" width="11.140625" bestFit="1" customWidth="1"/>
    <col min="14703" max="14703" width="4" bestFit="1" customWidth="1"/>
    <col min="14704" max="14704" width="12.140625" bestFit="1" customWidth="1"/>
    <col min="14705" max="14705" width="4" bestFit="1" customWidth="1"/>
    <col min="14706" max="14706" width="12.140625" bestFit="1" customWidth="1"/>
    <col min="14707" max="14707" width="4" bestFit="1" customWidth="1"/>
    <col min="14708" max="14708" width="12.140625" bestFit="1" customWidth="1"/>
    <col min="14709" max="14709" width="4" bestFit="1" customWidth="1"/>
    <col min="14710" max="14710" width="11.140625" bestFit="1" customWidth="1"/>
    <col min="14711" max="14711" width="4" bestFit="1" customWidth="1"/>
    <col min="14712" max="14712" width="11.140625" bestFit="1" customWidth="1"/>
    <col min="14713" max="14713" width="4" bestFit="1" customWidth="1"/>
    <col min="14714" max="14714" width="12.140625" bestFit="1" customWidth="1"/>
    <col min="14715" max="14715" width="4" bestFit="1" customWidth="1"/>
    <col min="14716" max="14716" width="11.140625" bestFit="1" customWidth="1"/>
    <col min="14717" max="14717" width="4" bestFit="1" customWidth="1"/>
    <col min="14718" max="14718" width="12.140625" bestFit="1" customWidth="1"/>
    <col min="14719" max="14719" width="4" bestFit="1" customWidth="1"/>
    <col min="14720" max="14720" width="12.140625" bestFit="1" customWidth="1"/>
    <col min="14721" max="14721" width="4" bestFit="1" customWidth="1"/>
    <col min="14722" max="14722" width="12.140625" bestFit="1" customWidth="1"/>
    <col min="14723" max="14723" width="4" bestFit="1" customWidth="1"/>
    <col min="14724" max="14724" width="12.140625" bestFit="1" customWidth="1"/>
    <col min="14725" max="14725" width="4" bestFit="1" customWidth="1"/>
    <col min="14726" max="14726" width="11.140625" bestFit="1" customWidth="1"/>
    <col min="14727" max="14727" width="4" bestFit="1" customWidth="1"/>
    <col min="14728" max="14728" width="10.140625" bestFit="1" customWidth="1"/>
    <col min="14729" max="14729" width="4" bestFit="1" customWidth="1"/>
    <col min="14730" max="14730" width="11.140625" bestFit="1" customWidth="1"/>
    <col min="14731" max="14731" width="4" bestFit="1" customWidth="1"/>
    <col min="14732" max="14732" width="12.140625" bestFit="1" customWidth="1"/>
    <col min="14733" max="14733" width="4" bestFit="1" customWidth="1"/>
    <col min="14734" max="14734" width="11.140625" bestFit="1" customWidth="1"/>
    <col min="14735" max="14735" width="4" bestFit="1" customWidth="1"/>
    <col min="14736" max="14736" width="12.140625" bestFit="1" customWidth="1"/>
    <col min="14737" max="14737" width="4" bestFit="1" customWidth="1"/>
    <col min="14738" max="14738" width="11.140625" bestFit="1" customWidth="1"/>
    <col min="14739" max="14739" width="4" bestFit="1" customWidth="1"/>
    <col min="14740" max="14740" width="12.140625" bestFit="1" customWidth="1"/>
    <col min="14741" max="14741" width="4" bestFit="1" customWidth="1"/>
    <col min="14742" max="14742" width="12.140625" bestFit="1" customWidth="1"/>
    <col min="14743" max="14743" width="4" bestFit="1" customWidth="1"/>
    <col min="14744" max="14744" width="12.140625" bestFit="1" customWidth="1"/>
    <col min="14745" max="14745" width="4" bestFit="1" customWidth="1"/>
    <col min="14746" max="14746" width="12.140625" bestFit="1" customWidth="1"/>
    <col min="14747" max="14747" width="4" bestFit="1" customWidth="1"/>
    <col min="14748" max="14748" width="12.140625" bestFit="1" customWidth="1"/>
    <col min="14749" max="14749" width="4" bestFit="1" customWidth="1"/>
    <col min="14750" max="14750" width="12.7109375" bestFit="1" customWidth="1"/>
    <col min="14751" max="14751" width="4" bestFit="1" customWidth="1"/>
    <col min="14752" max="14752" width="12.140625" bestFit="1" customWidth="1"/>
    <col min="14753" max="14753" width="4" bestFit="1" customWidth="1"/>
    <col min="14754" max="14754" width="11.140625" bestFit="1" customWidth="1"/>
    <col min="14755" max="14755" width="4" bestFit="1" customWidth="1"/>
    <col min="14756" max="14756" width="11.7109375" bestFit="1" customWidth="1"/>
    <col min="14757" max="14757" width="4" bestFit="1" customWidth="1"/>
    <col min="14758" max="14758" width="11.140625" bestFit="1" customWidth="1"/>
    <col min="14759" max="14759" width="4" bestFit="1" customWidth="1"/>
    <col min="14760" max="14760" width="12.140625" bestFit="1" customWidth="1"/>
    <col min="14761" max="14761" width="4" bestFit="1" customWidth="1"/>
    <col min="14762" max="14762" width="12.140625" bestFit="1" customWidth="1"/>
    <col min="14763" max="14763" width="4" bestFit="1" customWidth="1"/>
    <col min="14764" max="14764" width="12.140625" bestFit="1" customWidth="1"/>
    <col min="14765" max="14765" width="4" bestFit="1" customWidth="1"/>
    <col min="14766" max="14766" width="12.7109375" bestFit="1" customWidth="1"/>
    <col min="14767" max="14767" width="4" bestFit="1" customWidth="1"/>
    <col min="14768" max="14768" width="12.140625" bestFit="1" customWidth="1"/>
    <col min="14769" max="14769" width="4" bestFit="1" customWidth="1"/>
    <col min="14770" max="14770" width="12.140625" bestFit="1" customWidth="1"/>
    <col min="14771" max="14771" width="4" bestFit="1" customWidth="1"/>
    <col min="14772" max="14772" width="12.140625" bestFit="1" customWidth="1"/>
    <col min="14773" max="14773" width="4" bestFit="1" customWidth="1"/>
    <col min="14774" max="14774" width="11.140625" bestFit="1" customWidth="1"/>
    <col min="14775" max="14775" width="4" bestFit="1" customWidth="1"/>
    <col min="14776" max="14776" width="12.140625" bestFit="1" customWidth="1"/>
    <col min="14777" max="14777" width="4" bestFit="1" customWidth="1"/>
    <col min="14778" max="14778" width="12.140625" bestFit="1" customWidth="1"/>
    <col min="14779" max="14779" width="4" bestFit="1" customWidth="1"/>
    <col min="14780" max="14780" width="12.140625" bestFit="1" customWidth="1"/>
    <col min="14781" max="14781" width="4" bestFit="1" customWidth="1"/>
    <col min="14849" max="14849" width="46.42578125" bestFit="1" customWidth="1"/>
    <col min="14850" max="14850" width="12.42578125" bestFit="1" customWidth="1"/>
    <col min="14851" max="14851" width="4" bestFit="1" customWidth="1"/>
    <col min="14852" max="14852" width="12.140625" bestFit="1" customWidth="1"/>
    <col min="14853" max="14853" width="4" bestFit="1" customWidth="1"/>
    <col min="14854" max="14854" width="12.140625" bestFit="1" customWidth="1"/>
    <col min="14855" max="14855" width="4" bestFit="1" customWidth="1"/>
    <col min="14856" max="14856" width="12.140625" bestFit="1" customWidth="1"/>
    <col min="14857" max="14857" width="4" bestFit="1" customWidth="1"/>
    <col min="14858" max="14858" width="12.140625" bestFit="1" customWidth="1"/>
    <col min="14859" max="14859" width="4" bestFit="1" customWidth="1"/>
    <col min="14860" max="14860" width="12.140625" bestFit="1" customWidth="1"/>
    <col min="14861" max="14861" width="4" bestFit="1" customWidth="1"/>
    <col min="14862" max="14862" width="12.140625" bestFit="1" customWidth="1"/>
    <col min="14863" max="14863" width="4" bestFit="1" customWidth="1"/>
    <col min="14864" max="14864" width="12.140625" bestFit="1" customWidth="1"/>
    <col min="14865" max="14865" width="4" bestFit="1" customWidth="1"/>
    <col min="14866" max="14866" width="12.140625" bestFit="1" customWidth="1"/>
    <col min="14867" max="14867" width="4" bestFit="1" customWidth="1"/>
    <col min="14868" max="14868" width="12.140625" bestFit="1" customWidth="1"/>
    <col min="14869" max="14869" width="4" bestFit="1" customWidth="1"/>
    <col min="14870" max="14870" width="12.14062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140625" bestFit="1" customWidth="1"/>
    <col min="14875" max="14875" width="4" bestFit="1" customWidth="1"/>
    <col min="14876" max="14876" width="12.140625" bestFit="1" customWidth="1"/>
    <col min="14877" max="14877" width="4" bestFit="1" customWidth="1"/>
    <col min="14878" max="14878" width="12.140625" bestFit="1" customWidth="1"/>
    <col min="14879" max="14879" width="4" bestFit="1" customWidth="1"/>
    <col min="14880" max="14880" width="12.14062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12.140625" bestFit="1" customWidth="1"/>
    <col min="14885" max="14885" width="4" bestFit="1" customWidth="1"/>
    <col min="14886" max="14886" width="12.140625" bestFit="1" customWidth="1"/>
    <col min="14887" max="14887" width="4" bestFit="1" customWidth="1"/>
    <col min="14888" max="14888" width="12.140625" bestFit="1" customWidth="1"/>
    <col min="14889" max="14889" width="4" bestFit="1" customWidth="1"/>
    <col min="14890" max="14890" width="12.140625" bestFit="1" customWidth="1"/>
    <col min="14891" max="14891" width="4" bestFit="1" customWidth="1"/>
    <col min="14892" max="14892" width="12.140625" bestFit="1" customWidth="1"/>
    <col min="14893" max="14893" width="4" bestFit="1" customWidth="1"/>
    <col min="14894" max="14894" width="12.140625" bestFit="1" customWidth="1"/>
    <col min="14895" max="14895" width="4" bestFit="1" customWidth="1"/>
    <col min="14896" max="14896" width="12.140625" bestFit="1" customWidth="1"/>
    <col min="14897" max="14897" width="4" bestFit="1" customWidth="1"/>
    <col min="14898" max="14898" width="12.140625" bestFit="1" customWidth="1"/>
    <col min="14899" max="14899" width="4" bestFit="1" customWidth="1"/>
    <col min="14900" max="14900" width="12.140625" bestFit="1" customWidth="1"/>
    <col min="14901" max="14901" width="4" bestFit="1" customWidth="1"/>
    <col min="14902" max="14902" width="11.140625" bestFit="1" customWidth="1"/>
    <col min="14903" max="14903" width="4" bestFit="1" customWidth="1"/>
    <col min="14904" max="14904" width="12.140625" bestFit="1" customWidth="1"/>
    <col min="14905" max="14905" width="4" bestFit="1" customWidth="1"/>
    <col min="14906" max="14906" width="12.140625" bestFit="1" customWidth="1"/>
    <col min="14907" max="14907" width="4" bestFit="1" customWidth="1"/>
    <col min="14908" max="14908" width="12.140625" bestFit="1" customWidth="1"/>
    <col min="14909" max="14909" width="4" bestFit="1" customWidth="1"/>
    <col min="14910" max="14910" width="12.140625" bestFit="1" customWidth="1"/>
    <col min="14911" max="14911" width="4" bestFit="1" customWidth="1"/>
    <col min="14912" max="14912" width="12.140625" bestFit="1" customWidth="1"/>
    <col min="14913" max="14913" width="4" bestFit="1" customWidth="1"/>
    <col min="14914" max="14914" width="11.140625" bestFit="1" customWidth="1"/>
    <col min="14915" max="14915" width="4" bestFit="1" customWidth="1"/>
    <col min="14916" max="14916" width="12.140625" bestFit="1" customWidth="1"/>
    <col min="14917" max="14917" width="4" bestFit="1" customWidth="1"/>
    <col min="14918" max="14918" width="12.7109375" bestFit="1" customWidth="1"/>
    <col min="14919" max="14919" width="4" bestFit="1" customWidth="1"/>
    <col min="14920" max="14920" width="12.140625" bestFit="1" customWidth="1"/>
    <col min="14921" max="14921" width="4" bestFit="1" customWidth="1"/>
    <col min="14922" max="14922" width="11.140625" bestFit="1" customWidth="1"/>
    <col min="14923" max="14923" width="4" bestFit="1" customWidth="1"/>
    <col min="14924" max="14924" width="11.140625" bestFit="1" customWidth="1"/>
    <col min="14925" max="14925" width="4" bestFit="1" customWidth="1"/>
    <col min="14926" max="14926" width="11.140625" bestFit="1" customWidth="1"/>
    <col min="14927" max="14927" width="4" bestFit="1" customWidth="1"/>
    <col min="14928" max="14928" width="12.140625" bestFit="1" customWidth="1"/>
    <col min="14929" max="14929" width="4" bestFit="1" customWidth="1"/>
    <col min="14930" max="14930" width="12.7109375" bestFit="1" customWidth="1"/>
    <col min="14931" max="14931" width="4" bestFit="1" customWidth="1"/>
    <col min="14932" max="14932" width="12.140625" bestFit="1" customWidth="1"/>
    <col min="14933" max="14933" width="4" bestFit="1" customWidth="1"/>
    <col min="14934" max="14934" width="12.140625" bestFit="1" customWidth="1"/>
    <col min="14935" max="14935" width="4" bestFit="1" customWidth="1"/>
    <col min="14936" max="14936" width="12.140625" bestFit="1" customWidth="1"/>
    <col min="14937" max="14937" width="4" bestFit="1" customWidth="1"/>
    <col min="14938" max="14938" width="12.140625" bestFit="1" customWidth="1"/>
    <col min="14939" max="14939" width="4" bestFit="1" customWidth="1"/>
    <col min="14940" max="14940" width="11.140625" bestFit="1" customWidth="1"/>
    <col min="14941" max="14941" width="4" bestFit="1" customWidth="1"/>
    <col min="14942" max="14942" width="12.140625" bestFit="1" customWidth="1"/>
    <col min="14943" max="14943" width="4" bestFit="1" customWidth="1"/>
    <col min="14944" max="14944" width="12.140625" bestFit="1" customWidth="1"/>
    <col min="14945" max="14945" width="4" bestFit="1" customWidth="1"/>
    <col min="14946" max="14946" width="11.140625" bestFit="1" customWidth="1"/>
    <col min="14947" max="14947" width="4" bestFit="1" customWidth="1"/>
    <col min="14948" max="14948" width="12.140625" bestFit="1" customWidth="1"/>
    <col min="14949" max="14949" width="4" bestFit="1" customWidth="1"/>
    <col min="14950" max="14950" width="12.140625" bestFit="1" customWidth="1"/>
    <col min="14951" max="14951" width="4" bestFit="1" customWidth="1"/>
    <col min="14952" max="14952" width="12.140625" bestFit="1" customWidth="1"/>
    <col min="14953" max="14953" width="4" bestFit="1" customWidth="1"/>
    <col min="14954" max="14954" width="12.140625" bestFit="1" customWidth="1"/>
    <col min="14955" max="14955" width="4" bestFit="1" customWidth="1"/>
    <col min="14956" max="14956" width="12.140625" bestFit="1" customWidth="1"/>
    <col min="14957" max="14957" width="4" bestFit="1" customWidth="1"/>
    <col min="14958" max="14958" width="11.140625" bestFit="1" customWidth="1"/>
    <col min="14959" max="14959" width="4" bestFit="1" customWidth="1"/>
    <col min="14960" max="14960" width="12.140625" bestFit="1" customWidth="1"/>
    <col min="14961" max="14961" width="4" bestFit="1" customWidth="1"/>
    <col min="14962" max="14962" width="12.140625" bestFit="1" customWidth="1"/>
    <col min="14963" max="14963" width="4" bestFit="1" customWidth="1"/>
    <col min="14964" max="14964" width="12.140625" bestFit="1" customWidth="1"/>
    <col min="14965" max="14965" width="4" bestFit="1" customWidth="1"/>
    <col min="14966" max="14966" width="11.140625" bestFit="1" customWidth="1"/>
    <col min="14967" max="14967" width="4" bestFit="1" customWidth="1"/>
    <col min="14968" max="14968" width="11.140625" bestFit="1" customWidth="1"/>
    <col min="14969" max="14969" width="4" bestFit="1" customWidth="1"/>
    <col min="14970" max="14970" width="12.140625" bestFit="1" customWidth="1"/>
    <col min="14971" max="14971" width="4" bestFit="1" customWidth="1"/>
    <col min="14972" max="14972" width="11.140625" bestFit="1" customWidth="1"/>
    <col min="14973" max="14973" width="4" bestFit="1" customWidth="1"/>
    <col min="14974" max="14974" width="12.140625" bestFit="1" customWidth="1"/>
    <col min="14975" max="14975" width="4" bestFit="1" customWidth="1"/>
    <col min="14976" max="14976" width="12.140625" bestFit="1" customWidth="1"/>
    <col min="14977" max="14977" width="4" bestFit="1" customWidth="1"/>
    <col min="14978" max="14978" width="12.140625" bestFit="1" customWidth="1"/>
    <col min="14979" max="14979" width="4" bestFit="1" customWidth="1"/>
    <col min="14980" max="14980" width="12.140625" bestFit="1" customWidth="1"/>
    <col min="14981" max="14981" width="4" bestFit="1" customWidth="1"/>
    <col min="14982" max="14982" width="11.140625" bestFit="1" customWidth="1"/>
    <col min="14983" max="14983" width="4" bestFit="1" customWidth="1"/>
    <col min="14984" max="14984" width="10.140625" bestFit="1" customWidth="1"/>
    <col min="14985" max="14985" width="4" bestFit="1" customWidth="1"/>
    <col min="14986" max="14986" width="11.140625" bestFit="1" customWidth="1"/>
    <col min="14987" max="14987" width="4" bestFit="1" customWidth="1"/>
    <col min="14988" max="14988" width="12.140625" bestFit="1" customWidth="1"/>
    <col min="14989" max="14989" width="4" bestFit="1" customWidth="1"/>
    <col min="14990" max="14990" width="11.140625" bestFit="1" customWidth="1"/>
    <col min="14991" max="14991" width="4" bestFit="1" customWidth="1"/>
    <col min="14992" max="14992" width="12.140625" bestFit="1" customWidth="1"/>
    <col min="14993" max="14993" width="4" bestFit="1" customWidth="1"/>
    <col min="14994" max="14994" width="11.140625" bestFit="1" customWidth="1"/>
    <col min="14995" max="14995" width="4" bestFit="1" customWidth="1"/>
    <col min="14996" max="14996" width="12.140625" bestFit="1" customWidth="1"/>
    <col min="14997" max="14997" width="4" bestFit="1" customWidth="1"/>
    <col min="14998" max="14998" width="12.140625" bestFit="1" customWidth="1"/>
    <col min="14999" max="14999" width="4" bestFit="1" customWidth="1"/>
    <col min="15000" max="15000" width="12.140625" bestFit="1" customWidth="1"/>
    <col min="15001" max="15001" width="4" bestFit="1" customWidth="1"/>
    <col min="15002" max="15002" width="12.140625" bestFit="1" customWidth="1"/>
    <col min="15003" max="15003" width="4" bestFit="1" customWidth="1"/>
    <col min="15004" max="15004" width="12.140625" bestFit="1" customWidth="1"/>
    <col min="15005" max="15005" width="4" bestFit="1" customWidth="1"/>
    <col min="15006" max="15006" width="12.7109375" bestFit="1" customWidth="1"/>
    <col min="15007" max="15007" width="4" bestFit="1" customWidth="1"/>
    <col min="15008" max="15008" width="12.140625" bestFit="1" customWidth="1"/>
    <col min="15009" max="15009" width="4" bestFit="1" customWidth="1"/>
    <col min="15010" max="15010" width="11.140625" bestFit="1" customWidth="1"/>
    <col min="15011" max="15011" width="4" bestFit="1" customWidth="1"/>
    <col min="15012" max="15012" width="11.7109375" bestFit="1" customWidth="1"/>
    <col min="15013" max="15013" width="4" bestFit="1" customWidth="1"/>
    <col min="15014" max="15014" width="11.140625" bestFit="1" customWidth="1"/>
    <col min="15015" max="15015" width="4" bestFit="1" customWidth="1"/>
    <col min="15016" max="15016" width="12.140625" bestFit="1" customWidth="1"/>
    <col min="15017" max="15017" width="4" bestFit="1" customWidth="1"/>
    <col min="15018" max="15018" width="12.140625" bestFit="1" customWidth="1"/>
    <col min="15019" max="15019" width="4" bestFit="1" customWidth="1"/>
    <col min="15020" max="15020" width="12.140625" bestFit="1" customWidth="1"/>
    <col min="15021" max="15021" width="4" bestFit="1" customWidth="1"/>
    <col min="15022" max="15022" width="12.7109375" bestFit="1" customWidth="1"/>
    <col min="15023" max="15023" width="4" bestFit="1" customWidth="1"/>
    <col min="15024" max="15024" width="12.140625" bestFit="1" customWidth="1"/>
    <col min="15025" max="15025" width="4" bestFit="1" customWidth="1"/>
    <col min="15026" max="15026" width="12.140625" bestFit="1" customWidth="1"/>
    <col min="15027" max="15027" width="4" bestFit="1" customWidth="1"/>
    <col min="15028" max="15028" width="12.140625" bestFit="1" customWidth="1"/>
    <col min="15029" max="15029" width="4" bestFit="1" customWidth="1"/>
    <col min="15030" max="15030" width="11.140625" bestFit="1" customWidth="1"/>
    <col min="15031" max="15031" width="4" bestFit="1" customWidth="1"/>
    <col min="15032" max="15032" width="12.140625" bestFit="1" customWidth="1"/>
    <col min="15033" max="15033" width="4" bestFit="1" customWidth="1"/>
    <col min="15034" max="15034" width="12.140625" bestFit="1" customWidth="1"/>
    <col min="15035" max="15035" width="4" bestFit="1" customWidth="1"/>
    <col min="15036" max="15036" width="12.140625" bestFit="1" customWidth="1"/>
    <col min="15037" max="15037" width="4" bestFit="1" customWidth="1"/>
    <col min="15105" max="15105" width="46.42578125" bestFit="1" customWidth="1"/>
    <col min="15106" max="15106" width="12.42578125" bestFit="1" customWidth="1"/>
    <col min="15107" max="15107" width="4" bestFit="1" customWidth="1"/>
    <col min="15108" max="15108" width="12.140625" bestFit="1" customWidth="1"/>
    <col min="15109" max="15109" width="4" bestFit="1" customWidth="1"/>
    <col min="15110" max="15110" width="12.140625" bestFit="1" customWidth="1"/>
    <col min="15111" max="15111" width="4" bestFit="1" customWidth="1"/>
    <col min="15112" max="15112" width="12.140625" bestFit="1" customWidth="1"/>
    <col min="15113" max="15113" width="4" bestFit="1" customWidth="1"/>
    <col min="15114" max="15114" width="12.140625" bestFit="1" customWidth="1"/>
    <col min="15115" max="15115" width="4" bestFit="1" customWidth="1"/>
    <col min="15116" max="15116" width="12.140625" bestFit="1" customWidth="1"/>
    <col min="15117" max="15117" width="4" bestFit="1" customWidth="1"/>
    <col min="15118" max="15118" width="12.140625" bestFit="1" customWidth="1"/>
    <col min="15119" max="15119" width="4" bestFit="1" customWidth="1"/>
    <col min="15120" max="15120" width="12.140625" bestFit="1" customWidth="1"/>
    <col min="15121" max="15121" width="4" bestFit="1" customWidth="1"/>
    <col min="15122" max="15122" width="12.140625" bestFit="1" customWidth="1"/>
    <col min="15123" max="15123" width="4" bestFit="1" customWidth="1"/>
    <col min="15124" max="15124" width="12.140625" bestFit="1" customWidth="1"/>
    <col min="15125" max="15125" width="4" bestFit="1" customWidth="1"/>
    <col min="15126" max="15126" width="12.14062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140625" bestFit="1" customWidth="1"/>
    <col min="15131" max="15131" width="4" bestFit="1" customWidth="1"/>
    <col min="15132" max="15132" width="12.140625" bestFit="1" customWidth="1"/>
    <col min="15133" max="15133" width="4" bestFit="1" customWidth="1"/>
    <col min="15134" max="15134" width="12.140625" bestFit="1" customWidth="1"/>
    <col min="15135" max="15135" width="4" bestFit="1" customWidth="1"/>
    <col min="15136" max="15136" width="12.14062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12.140625" bestFit="1" customWidth="1"/>
    <col min="15141" max="15141" width="4" bestFit="1" customWidth="1"/>
    <col min="15142" max="15142" width="12.140625" bestFit="1" customWidth="1"/>
    <col min="15143" max="15143" width="4" bestFit="1" customWidth="1"/>
    <col min="15144" max="15144" width="12.140625" bestFit="1" customWidth="1"/>
    <col min="15145" max="15145" width="4" bestFit="1" customWidth="1"/>
    <col min="15146" max="15146" width="12.140625" bestFit="1" customWidth="1"/>
    <col min="15147" max="15147" width="4" bestFit="1" customWidth="1"/>
    <col min="15148" max="15148" width="12.140625" bestFit="1" customWidth="1"/>
    <col min="15149" max="15149" width="4" bestFit="1" customWidth="1"/>
    <col min="15150" max="15150" width="12.140625" bestFit="1" customWidth="1"/>
    <col min="15151" max="15151" width="4" bestFit="1" customWidth="1"/>
    <col min="15152" max="15152" width="12.140625" bestFit="1" customWidth="1"/>
    <col min="15153" max="15153" width="4" bestFit="1" customWidth="1"/>
    <col min="15154" max="15154" width="12.140625" bestFit="1" customWidth="1"/>
    <col min="15155" max="15155" width="4" bestFit="1" customWidth="1"/>
    <col min="15156" max="15156" width="12.140625" bestFit="1" customWidth="1"/>
    <col min="15157" max="15157" width="4" bestFit="1" customWidth="1"/>
    <col min="15158" max="15158" width="11.140625" bestFit="1" customWidth="1"/>
    <col min="15159" max="15159" width="4" bestFit="1" customWidth="1"/>
    <col min="15160" max="15160" width="12.140625" bestFit="1" customWidth="1"/>
    <col min="15161" max="15161" width="4" bestFit="1" customWidth="1"/>
    <col min="15162" max="15162" width="12.140625" bestFit="1" customWidth="1"/>
    <col min="15163" max="15163" width="4" bestFit="1" customWidth="1"/>
    <col min="15164" max="15164" width="12.140625" bestFit="1" customWidth="1"/>
    <col min="15165" max="15165" width="4" bestFit="1" customWidth="1"/>
    <col min="15166" max="15166" width="12.140625" bestFit="1" customWidth="1"/>
    <col min="15167" max="15167" width="4" bestFit="1" customWidth="1"/>
    <col min="15168" max="15168" width="12.140625" bestFit="1" customWidth="1"/>
    <col min="15169" max="15169" width="4" bestFit="1" customWidth="1"/>
    <col min="15170" max="15170" width="11.140625" bestFit="1" customWidth="1"/>
    <col min="15171" max="15171" width="4" bestFit="1" customWidth="1"/>
    <col min="15172" max="15172" width="12.140625" bestFit="1" customWidth="1"/>
    <col min="15173" max="15173" width="4" bestFit="1" customWidth="1"/>
    <col min="15174" max="15174" width="12.7109375" bestFit="1" customWidth="1"/>
    <col min="15175" max="15175" width="4" bestFit="1" customWidth="1"/>
    <col min="15176" max="15176" width="12.140625" bestFit="1" customWidth="1"/>
    <col min="15177" max="15177" width="4" bestFit="1" customWidth="1"/>
    <col min="15178" max="15178" width="11.140625" bestFit="1" customWidth="1"/>
    <col min="15179" max="15179" width="4" bestFit="1" customWidth="1"/>
    <col min="15180" max="15180" width="11.140625" bestFit="1" customWidth="1"/>
    <col min="15181" max="15181" width="4" bestFit="1" customWidth="1"/>
    <col min="15182" max="15182" width="11.140625" bestFit="1" customWidth="1"/>
    <col min="15183" max="15183" width="4" bestFit="1" customWidth="1"/>
    <col min="15184" max="15184" width="12.140625" bestFit="1" customWidth="1"/>
    <col min="15185" max="15185" width="4" bestFit="1" customWidth="1"/>
    <col min="15186" max="15186" width="12.7109375" bestFit="1" customWidth="1"/>
    <col min="15187" max="15187" width="4" bestFit="1" customWidth="1"/>
    <col min="15188" max="15188" width="12.140625" bestFit="1" customWidth="1"/>
    <col min="15189" max="15189" width="4" bestFit="1" customWidth="1"/>
    <col min="15190" max="15190" width="12.140625" bestFit="1" customWidth="1"/>
    <col min="15191" max="15191" width="4" bestFit="1" customWidth="1"/>
    <col min="15192" max="15192" width="12.140625" bestFit="1" customWidth="1"/>
    <col min="15193" max="15193" width="4" bestFit="1" customWidth="1"/>
    <col min="15194" max="15194" width="12.140625" bestFit="1" customWidth="1"/>
    <col min="15195" max="15195" width="4" bestFit="1" customWidth="1"/>
    <col min="15196" max="15196" width="11.140625" bestFit="1" customWidth="1"/>
    <col min="15197" max="15197" width="4" bestFit="1" customWidth="1"/>
    <col min="15198" max="15198" width="12.140625" bestFit="1" customWidth="1"/>
    <col min="15199" max="15199" width="4" bestFit="1" customWidth="1"/>
    <col min="15200" max="15200" width="12.140625" bestFit="1" customWidth="1"/>
    <col min="15201" max="15201" width="4" bestFit="1" customWidth="1"/>
    <col min="15202" max="15202" width="11.140625" bestFit="1" customWidth="1"/>
    <col min="15203" max="15203" width="4" bestFit="1" customWidth="1"/>
    <col min="15204" max="15204" width="12.140625" bestFit="1" customWidth="1"/>
    <col min="15205" max="15205" width="4" bestFit="1" customWidth="1"/>
    <col min="15206" max="15206" width="12.140625" bestFit="1" customWidth="1"/>
    <col min="15207" max="15207" width="4" bestFit="1" customWidth="1"/>
    <col min="15208" max="15208" width="12.140625" bestFit="1" customWidth="1"/>
    <col min="15209" max="15209" width="4" bestFit="1" customWidth="1"/>
    <col min="15210" max="15210" width="12.140625" bestFit="1" customWidth="1"/>
    <col min="15211" max="15211" width="4" bestFit="1" customWidth="1"/>
    <col min="15212" max="15212" width="12.140625" bestFit="1" customWidth="1"/>
    <col min="15213" max="15213" width="4" bestFit="1" customWidth="1"/>
    <col min="15214" max="15214" width="11.140625" bestFit="1" customWidth="1"/>
    <col min="15215" max="15215" width="4" bestFit="1" customWidth="1"/>
    <col min="15216" max="15216" width="12.140625" bestFit="1" customWidth="1"/>
    <col min="15217" max="15217" width="4" bestFit="1" customWidth="1"/>
    <col min="15218" max="15218" width="12.140625" bestFit="1" customWidth="1"/>
    <col min="15219" max="15219" width="4" bestFit="1" customWidth="1"/>
    <col min="15220" max="15220" width="12.140625" bestFit="1" customWidth="1"/>
    <col min="15221" max="15221" width="4" bestFit="1" customWidth="1"/>
    <col min="15222" max="15222" width="11.140625" bestFit="1" customWidth="1"/>
    <col min="15223" max="15223" width="4" bestFit="1" customWidth="1"/>
    <col min="15224" max="15224" width="11.140625" bestFit="1" customWidth="1"/>
    <col min="15225" max="15225" width="4" bestFit="1" customWidth="1"/>
    <col min="15226" max="15226" width="12.140625" bestFit="1" customWidth="1"/>
    <col min="15227" max="15227" width="4" bestFit="1" customWidth="1"/>
    <col min="15228" max="15228" width="11.140625" bestFit="1" customWidth="1"/>
    <col min="15229" max="15229" width="4" bestFit="1" customWidth="1"/>
    <col min="15230" max="15230" width="12.140625" bestFit="1" customWidth="1"/>
    <col min="15231" max="15231" width="4" bestFit="1" customWidth="1"/>
    <col min="15232" max="15232" width="12.140625" bestFit="1" customWidth="1"/>
    <col min="15233" max="15233" width="4" bestFit="1" customWidth="1"/>
    <col min="15234" max="15234" width="12.140625" bestFit="1" customWidth="1"/>
    <col min="15235" max="15235" width="4" bestFit="1" customWidth="1"/>
    <col min="15236" max="15236" width="12.140625" bestFit="1" customWidth="1"/>
    <col min="15237" max="15237" width="4" bestFit="1" customWidth="1"/>
    <col min="15238" max="15238" width="11.140625" bestFit="1" customWidth="1"/>
    <col min="15239" max="15239" width="4" bestFit="1" customWidth="1"/>
    <col min="15240" max="15240" width="10.140625" bestFit="1" customWidth="1"/>
    <col min="15241" max="15241" width="4" bestFit="1" customWidth="1"/>
    <col min="15242" max="15242" width="11.140625" bestFit="1" customWidth="1"/>
    <col min="15243" max="15243" width="4" bestFit="1" customWidth="1"/>
    <col min="15244" max="15244" width="12.140625" bestFit="1" customWidth="1"/>
    <col min="15245" max="15245" width="4" bestFit="1" customWidth="1"/>
    <col min="15246" max="15246" width="11.140625" bestFit="1" customWidth="1"/>
    <col min="15247" max="15247" width="4" bestFit="1" customWidth="1"/>
    <col min="15248" max="15248" width="12.140625" bestFit="1" customWidth="1"/>
    <col min="15249" max="15249" width="4" bestFit="1" customWidth="1"/>
    <col min="15250" max="15250" width="11.140625" bestFit="1" customWidth="1"/>
    <col min="15251" max="15251" width="4" bestFit="1" customWidth="1"/>
    <col min="15252" max="15252" width="12.140625" bestFit="1" customWidth="1"/>
    <col min="15253" max="15253" width="4" bestFit="1" customWidth="1"/>
    <col min="15254" max="15254" width="12.140625" bestFit="1" customWidth="1"/>
    <col min="15255" max="15255" width="4" bestFit="1" customWidth="1"/>
    <col min="15256" max="15256" width="12.140625" bestFit="1" customWidth="1"/>
    <col min="15257" max="15257" width="4" bestFit="1" customWidth="1"/>
    <col min="15258" max="15258" width="12.140625" bestFit="1" customWidth="1"/>
    <col min="15259" max="15259" width="4" bestFit="1" customWidth="1"/>
    <col min="15260" max="15260" width="12.140625" bestFit="1" customWidth="1"/>
    <col min="15261" max="15261" width="4" bestFit="1" customWidth="1"/>
    <col min="15262" max="15262" width="12.7109375" bestFit="1" customWidth="1"/>
    <col min="15263" max="15263" width="4" bestFit="1" customWidth="1"/>
    <col min="15264" max="15264" width="12.140625" bestFit="1" customWidth="1"/>
    <col min="15265" max="15265" width="4" bestFit="1" customWidth="1"/>
    <col min="15266" max="15266" width="11.140625" bestFit="1" customWidth="1"/>
    <col min="15267" max="15267" width="4" bestFit="1" customWidth="1"/>
    <col min="15268" max="15268" width="11.7109375" bestFit="1" customWidth="1"/>
    <col min="15269" max="15269" width="4" bestFit="1" customWidth="1"/>
    <col min="15270" max="15270" width="11.140625" bestFit="1" customWidth="1"/>
    <col min="15271" max="15271" width="4" bestFit="1" customWidth="1"/>
    <col min="15272" max="15272" width="12.140625" bestFit="1" customWidth="1"/>
    <col min="15273" max="15273" width="4" bestFit="1" customWidth="1"/>
    <col min="15274" max="15274" width="12.140625" bestFit="1" customWidth="1"/>
    <col min="15275" max="15275" width="4" bestFit="1" customWidth="1"/>
    <col min="15276" max="15276" width="12.140625" bestFit="1" customWidth="1"/>
    <col min="15277" max="15277" width="4" bestFit="1" customWidth="1"/>
    <col min="15278" max="15278" width="12.7109375" bestFit="1" customWidth="1"/>
    <col min="15279" max="15279" width="4" bestFit="1" customWidth="1"/>
    <col min="15280" max="15280" width="12.140625" bestFit="1" customWidth="1"/>
    <col min="15281" max="15281" width="4" bestFit="1" customWidth="1"/>
    <col min="15282" max="15282" width="12.140625" bestFit="1" customWidth="1"/>
    <col min="15283" max="15283" width="4" bestFit="1" customWidth="1"/>
    <col min="15284" max="15284" width="12.140625" bestFit="1" customWidth="1"/>
    <col min="15285" max="15285" width="4" bestFit="1" customWidth="1"/>
    <col min="15286" max="15286" width="11.140625" bestFit="1" customWidth="1"/>
    <col min="15287" max="15287" width="4" bestFit="1" customWidth="1"/>
    <col min="15288" max="15288" width="12.140625" bestFit="1" customWidth="1"/>
    <col min="15289" max="15289" width="4" bestFit="1" customWidth="1"/>
    <col min="15290" max="15290" width="12.140625" bestFit="1" customWidth="1"/>
    <col min="15291" max="15291" width="4" bestFit="1" customWidth="1"/>
    <col min="15292" max="15292" width="12.140625" bestFit="1" customWidth="1"/>
    <col min="15293" max="15293" width="4" bestFit="1" customWidth="1"/>
    <col min="15361" max="15361" width="46.42578125" bestFit="1" customWidth="1"/>
    <col min="15362" max="15362" width="12.42578125" bestFit="1" customWidth="1"/>
    <col min="15363" max="15363" width="4" bestFit="1" customWidth="1"/>
    <col min="15364" max="15364" width="12.140625" bestFit="1" customWidth="1"/>
    <col min="15365" max="15365" width="4" bestFit="1" customWidth="1"/>
    <col min="15366" max="15366" width="12.140625" bestFit="1" customWidth="1"/>
    <col min="15367" max="15367" width="4" bestFit="1" customWidth="1"/>
    <col min="15368" max="15368" width="12.140625" bestFit="1" customWidth="1"/>
    <col min="15369" max="15369" width="4" bestFit="1" customWidth="1"/>
    <col min="15370" max="15370" width="12.140625" bestFit="1" customWidth="1"/>
    <col min="15371" max="15371" width="4" bestFit="1" customWidth="1"/>
    <col min="15372" max="15372" width="12.140625" bestFit="1" customWidth="1"/>
    <col min="15373" max="15373" width="4" bestFit="1" customWidth="1"/>
    <col min="15374" max="15374" width="12.140625" bestFit="1" customWidth="1"/>
    <col min="15375" max="15375" width="4" bestFit="1" customWidth="1"/>
    <col min="15376" max="15376" width="12.140625" bestFit="1" customWidth="1"/>
    <col min="15377" max="15377" width="4" bestFit="1" customWidth="1"/>
    <col min="15378" max="15378" width="12.140625" bestFit="1" customWidth="1"/>
    <col min="15379" max="15379" width="4" bestFit="1" customWidth="1"/>
    <col min="15380" max="15380" width="12.140625" bestFit="1" customWidth="1"/>
    <col min="15381" max="15381" width="4" bestFit="1" customWidth="1"/>
    <col min="15382" max="15382" width="12.14062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140625" bestFit="1" customWidth="1"/>
    <col min="15387" max="15387" width="4" bestFit="1" customWidth="1"/>
    <col min="15388" max="15388" width="12.140625" bestFit="1" customWidth="1"/>
    <col min="15389" max="15389" width="4" bestFit="1" customWidth="1"/>
    <col min="15390" max="15390" width="12.140625" bestFit="1" customWidth="1"/>
    <col min="15391" max="15391" width="4" bestFit="1" customWidth="1"/>
    <col min="15392" max="15392" width="12.14062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12.140625" bestFit="1" customWidth="1"/>
    <col min="15397" max="15397" width="4" bestFit="1" customWidth="1"/>
    <col min="15398" max="15398" width="12.140625" bestFit="1" customWidth="1"/>
    <col min="15399" max="15399" width="4" bestFit="1" customWidth="1"/>
    <col min="15400" max="15400" width="12.140625" bestFit="1" customWidth="1"/>
    <col min="15401" max="15401" width="4" bestFit="1" customWidth="1"/>
    <col min="15402" max="15402" width="12.140625" bestFit="1" customWidth="1"/>
    <col min="15403" max="15403" width="4" bestFit="1" customWidth="1"/>
    <col min="15404" max="15404" width="12.140625" bestFit="1" customWidth="1"/>
    <col min="15405" max="15405" width="4" bestFit="1" customWidth="1"/>
    <col min="15406" max="15406" width="12.140625" bestFit="1" customWidth="1"/>
    <col min="15407" max="15407" width="4" bestFit="1" customWidth="1"/>
    <col min="15408" max="15408" width="12.140625" bestFit="1" customWidth="1"/>
    <col min="15409" max="15409" width="4" bestFit="1" customWidth="1"/>
    <col min="15410" max="15410" width="12.140625" bestFit="1" customWidth="1"/>
    <col min="15411" max="15411" width="4" bestFit="1" customWidth="1"/>
    <col min="15412" max="15412" width="12.140625" bestFit="1" customWidth="1"/>
    <col min="15413" max="15413" width="4" bestFit="1" customWidth="1"/>
    <col min="15414" max="15414" width="11.140625" bestFit="1" customWidth="1"/>
    <col min="15415" max="15415" width="4" bestFit="1" customWidth="1"/>
    <col min="15416" max="15416" width="12.140625" bestFit="1" customWidth="1"/>
    <col min="15417" max="15417" width="4" bestFit="1" customWidth="1"/>
    <col min="15418" max="15418" width="12.140625" bestFit="1" customWidth="1"/>
    <col min="15419" max="15419" width="4" bestFit="1" customWidth="1"/>
    <col min="15420" max="15420" width="12.140625" bestFit="1" customWidth="1"/>
    <col min="15421" max="15421" width="4" bestFit="1" customWidth="1"/>
    <col min="15422" max="15422" width="12.140625" bestFit="1" customWidth="1"/>
    <col min="15423" max="15423" width="4" bestFit="1" customWidth="1"/>
    <col min="15424" max="15424" width="12.140625" bestFit="1" customWidth="1"/>
    <col min="15425" max="15425" width="4" bestFit="1" customWidth="1"/>
    <col min="15426" max="15426" width="11.140625" bestFit="1" customWidth="1"/>
    <col min="15427" max="15427" width="4" bestFit="1" customWidth="1"/>
    <col min="15428" max="15428" width="12.140625" bestFit="1" customWidth="1"/>
    <col min="15429" max="15429" width="4" bestFit="1" customWidth="1"/>
    <col min="15430" max="15430" width="12.7109375" bestFit="1" customWidth="1"/>
    <col min="15431" max="15431" width="4" bestFit="1" customWidth="1"/>
    <col min="15432" max="15432" width="12.140625" bestFit="1" customWidth="1"/>
    <col min="15433" max="15433" width="4" bestFit="1" customWidth="1"/>
    <col min="15434" max="15434" width="11.140625" bestFit="1" customWidth="1"/>
    <col min="15435" max="15435" width="4" bestFit="1" customWidth="1"/>
    <col min="15436" max="15436" width="11.140625" bestFit="1" customWidth="1"/>
    <col min="15437" max="15437" width="4" bestFit="1" customWidth="1"/>
    <col min="15438" max="15438" width="11.140625" bestFit="1" customWidth="1"/>
    <col min="15439" max="15439" width="4" bestFit="1" customWidth="1"/>
    <col min="15440" max="15440" width="12.140625" bestFit="1" customWidth="1"/>
    <col min="15441" max="15441" width="4" bestFit="1" customWidth="1"/>
    <col min="15442" max="15442" width="12.7109375" bestFit="1" customWidth="1"/>
    <col min="15443" max="15443" width="4" bestFit="1" customWidth="1"/>
    <col min="15444" max="15444" width="12.140625" bestFit="1" customWidth="1"/>
    <col min="15445" max="15445" width="4" bestFit="1" customWidth="1"/>
    <col min="15446" max="15446" width="12.140625" bestFit="1" customWidth="1"/>
    <col min="15447" max="15447" width="4" bestFit="1" customWidth="1"/>
    <col min="15448" max="15448" width="12.140625" bestFit="1" customWidth="1"/>
    <col min="15449" max="15449" width="4" bestFit="1" customWidth="1"/>
    <col min="15450" max="15450" width="12.140625" bestFit="1" customWidth="1"/>
    <col min="15451" max="15451" width="4" bestFit="1" customWidth="1"/>
    <col min="15452" max="15452" width="11.140625" bestFit="1" customWidth="1"/>
    <col min="15453" max="15453" width="4" bestFit="1" customWidth="1"/>
    <col min="15454" max="15454" width="12.140625" bestFit="1" customWidth="1"/>
    <col min="15455" max="15455" width="4" bestFit="1" customWidth="1"/>
    <col min="15456" max="15456" width="12.140625" bestFit="1" customWidth="1"/>
    <col min="15457" max="15457" width="4" bestFit="1" customWidth="1"/>
    <col min="15458" max="15458" width="11.140625" bestFit="1" customWidth="1"/>
    <col min="15459" max="15459" width="4" bestFit="1" customWidth="1"/>
    <col min="15460" max="15460" width="12.140625" bestFit="1" customWidth="1"/>
    <col min="15461" max="15461" width="4" bestFit="1" customWidth="1"/>
    <col min="15462" max="15462" width="12.140625" bestFit="1" customWidth="1"/>
    <col min="15463" max="15463" width="4" bestFit="1" customWidth="1"/>
    <col min="15464" max="15464" width="12.140625" bestFit="1" customWidth="1"/>
    <col min="15465" max="15465" width="4" bestFit="1" customWidth="1"/>
    <col min="15466" max="15466" width="12.140625" bestFit="1" customWidth="1"/>
    <col min="15467" max="15467" width="4" bestFit="1" customWidth="1"/>
    <col min="15468" max="15468" width="12.140625" bestFit="1" customWidth="1"/>
    <col min="15469" max="15469" width="4" bestFit="1" customWidth="1"/>
    <col min="15470" max="15470" width="11.140625" bestFit="1" customWidth="1"/>
    <col min="15471" max="15471" width="4" bestFit="1" customWidth="1"/>
    <col min="15472" max="15472" width="12.140625" bestFit="1" customWidth="1"/>
    <col min="15473" max="15473" width="4" bestFit="1" customWidth="1"/>
    <col min="15474" max="15474" width="12.140625" bestFit="1" customWidth="1"/>
    <col min="15475" max="15475" width="4" bestFit="1" customWidth="1"/>
    <col min="15476" max="15476" width="12.140625" bestFit="1" customWidth="1"/>
    <col min="15477" max="15477" width="4" bestFit="1" customWidth="1"/>
    <col min="15478" max="15478" width="11.140625" bestFit="1" customWidth="1"/>
    <col min="15479" max="15479" width="4" bestFit="1" customWidth="1"/>
    <col min="15480" max="15480" width="11.140625" bestFit="1" customWidth="1"/>
    <col min="15481" max="15481" width="4" bestFit="1" customWidth="1"/>
    <col min="15482" max="15482" width="12.140625" bestFit="1" customWidth="1"/>
    <col min="15483" max="15483" width="4" bestFit="1" customWidth="1"/>
    <col min="15484" max="15484" width="11.140625" bestFit="1" customWidth="1"/>
    <col min="15485" max="15485" width="4" bestFit="1" customWidth="1"/>
    <col min="15486" max="15486" width="12.140625" bestFit="1" customWidth="1"/>
    <col min="15487" max="15487" width="4" bestFit="1" customWidth="1"/>
    <col min="15488" max="15488" width="12.140625" bestFit="1" customWidth="1"/>
    <col min="15489" max="15489" width="4" bestFit="1" customWidth="1"/>
    <col min="15490" max="15490" width="12.140625" bestFit="1" customWidth="1"/>
    <col min="15491" max="15491" width="4" bestFit="1" customWidth="1"/>
    <col min="15492" max="15492" width="12.140625" bestFit="1" customWidth="1"/>
    <col min="15493" max="15493" width="4" bestFit="1" customWidth="1"/>
    <col min="15494" max="15494" width="11.140625" bestFit="1" customWidth="1"/>
    <col min="15495" max="15495" width="4" bestFit="1" customWidth="1"/>
    <col min="15496" max="15496" width="10.140625" bestFit="1" customWidth="1"/>
    <col min="15497" max="15497" width="4" bestFit="1" customWidth="1"/>
    <col min="15498" max="15498" width="11.140625" bestFit="1" customWidth="1"/>
    <col min="15499" max="15499" width="4" bestFit="1" customWidth="1"/>
    <col min="15500" max="15500" width="12.140625" bestFit="1" customWidth="1"/>
    <col min="15501" max="15501" width="4" bestFit="1" customWidth="1"/>
    <col min="15502" max="15502" width="11.140625" bestFit="1" customWidth="1"/>
    <col min="15503" max="15503" width="4" bestFit="1" customWidth="1"/>
    <col min="15504" max="15504" width="12.140625" bestFit="1" customWidth="1"/>
    <col min="15505" max="15505" width="4" bestFit="1" customWidth="1"/>
    <col min="15506" max="15506" width="11.140625" bestFit="1" customWidth="1"/>
    <col min="15507" max="15507" width="4" bestFit="1" customWidth="1"/>
    <col min="15508" max="15508" width="12.140625" bestFit="1" customWidth="1"/>
    <col min="15509" max="15509" width="4" bestFit="1" customWidth="1"/>
    <col min="15510" max="15510" width="12.140625" bestFit="1" customWidth="1"/>
    <col min="15511" max="15511" width="4" bestFit="1" customWidth="1"/>
    <col min="15512" max="15512" width="12.140625" bestFit="1" customWidth="1"/>
    <col min="15513" max="15513" width="4" bestFit="1" customWidth="1"/>
    <col min="15514" max="15514" width="12.140625" bestFit="1" customWidth="1"/>
    <col min="15515" max="15515" width="4" bestFit="1" customWidth="1"/>
    <col min="15516" max="15516" width="12.140625" bestFit="1" customWidth="1"/>
    <col min="15517" max="15517" width="4" bestFit="1" customWidth="1"/>
    <col min="15518" max="15518" width="12.7109375" bestFit="1" customWidth="1"/>
    <col min="15519" max="15519" width="4" bestFit="1" customWidth="1"/>
    <col min="15520" max="15520" width="12.140625" bestFit="1" customWidth="1"/>
    <col min="15521" max="15521" width="4" bestFit="1" customWidth="1"/>
    <col min="15522" max="15522" width="11.140625" bestFit="1" customWidth="1"/>
    <col min="15523" max="15523" width="4" bestFit="1" customWidth="1"/>
    <col min="15524" max="15524" width="11.7109375" bestFit="1" customWidth="1"/>
    <col min="15525" max="15525" width="4" bestFit="1" customWidth="1"/>
    <col min="15526" max="15526" width="11.140625" bestFit="1" customWidth="1"/>
    <col min="15527" max="15527" width="4" bestFit="1" customWidth="1"/>
    <col min="15528" max="15528" width="12.140625" bestFit="1" customWidth="1"/>
    <col min="15529" max="15529" width="4" bestFit="1" customWidth="1"/>
    <col min="15530" max="15530" width="12.140625" bestFit="1" customWidth="1"/>
    <col min="15531" max="15531" width="4" bestFit="1" customWidth="1"/>
    <col min="15532" max="15532" width="12.140625" bestFit="1" customWidth="1"/>
    <col min="15533" max="15533" width="4" bestFit="1" customWidth="1"/>
    <col min="15534" max="15534" width="12.7109375" bestFit="1" customWidth="1"/>
    <col min="15535" max="15535" width="4" bestFit="1" customWidth="1"/>
    <col min="15536" max="15536" width="12.140625" bestFit="1" customWidth="1"/>
    <col min="15537" max="15537" width="4" bestFit="1" customWidth="1"/>
    <col min="15538" max="15538" width="12.140625" bestFit="1" customWidth="1"/>
    <col min="15539" max="15539" width="4" bestFit="1" customWidth="1"/>
    <col min="15540" max="15540" width="12.140625" bestFit="1" customWidth="1"/>
    <col min="15541" max="15541" width="4" bestFit="1" customWidth="1"/>
    <col min="15542" max="15542" width="11.140625" bestFit="1" customWidth="1"/>
    <col min="15543" max="15543" width="4" bestFit="1" customWidth="1"/>
    <col min="15544" max="15544" width="12.140625" bestFit="1" customWidth="1"/>
    <col min="15545" max="15545" width="4" bestFit="1" customWidth="1"/>
    <col min="15546" max="15546" width="12.140625" bestFit="1" customWidth="1"/>
    <col min="15547" max="15547" width="4" bestFit="1" customWidth="1"/>
    <col min="15548" max="15548" width="12.140625" bestFit="1" customWidth="1"/>
    <col min="15549" max="15549" width="4" bestFit="1" customWidth="1"/>
    <col min="15617" max="15617" width="46.42578125" bestFit="1" customWidth="1"/>
    <col min="15618" max="15618" width="12.42578125" bestFit="1" customWidth="1"/>
    <col min="15619" max="15619" width="4" bestFit="1" customWidth="1"/>
    <col min="15620" max="15620" width="12.140625" bestFit="1" customWidth="1"/>
    <col min="15621" max="15621" width="4" bestFit="1" customWidth="1"/>
    <col min="15622" max="15622" width="12.140625" bestFit="1" customWidth="1"/>
    <col min="15623" max="15623" width="4" bestFit="1" customWidth="1"/>
    <col min="15624" max="15624" width="12.140625" bestFit="1" customWidth="1"/>
    <col min="15625" max="15625" width="4" bestFit="1" customWidth="1"/>
    <col min="15626" max="15626" width="12.140625" bestFit="1" customWidth="1"/>
    <col min="15627" max="15627" width="4" bestFit="1" customWidth="1"/>
    <col min="15628" max="15628" width="12.140625" bestFit="1" customWidth="1"/>
    <col min="15629" max="15629" width="4" bestFit="1" customWidth="1"/>
    <col min="15630" max="15630" width="12.140625" bestFit="1" customWidth="1"/>
    <col min="15631" max="15631" width="4" bestFit="1" customWidth="1"/>
    <col min="15632" max="15632" width="12.140625" bestFit="1" customWidth="1"/>
    <col min="15633" max="15633" width="4" bestFit="1" customWidth="1"/>
    <col min="15634" max="15634" width="12.140625" bestFit="1" customWidth="1"/>
    <col min="15635" max="15635" width="4" bestFit="1" customWidth="1"/>
    <col min="15636" max="15636" width="12.140625" bestFit="1" customWidth="1"/>
    <col min="15637" max="15637" width="4" bestFit="1" customWidth="1"/>
    <col min="15638" max="15638" width="12.14062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140625" bestFit="1" customWidth="1"/>
    <col min="15643" max="15643" width="4" bestFit="1" customWidth="1"/>
    <col min="15644" max="15644" width="12.140625" bestFit="1" customWidth="1"/>
    <col min="15645" max="15645" width="4" bestFit="1" customWidth="1"/>
    <col min="15646" max="15646" width="12.140625" bestFit="1" customWidth="1"/>
    <col min="15647" max="15647" width="4" bestFit="1" customWidth="1"/>
    <col min="15648" max="15648" width="12.14062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12.140625" bestFit="1" customWidth="1"/>
    <col min="15653" max="15653" width="4" bestFit="1" customWidth="1"/>
    <col min="15654" max="15654" width="12.140625" bestFit="1" customWidth="1"/>
    <col min="15655" max="15655" width="4" bestFit="1" customWidth="1"/>
    <col min="15656" max="15656" width="12.140625" bestFit="1" customWidth="1"/>
    <col min="15657" max="15657" width="4" bestFit="1" customWidth="1"/>
    <col min="15658" max="15658" width="12.140625" bestFit="1" customWidth="1"/>
    <col min="15659" max="15659" width="4" bestFit="1" customWidth="1"/>
    <col min="15660" max="15660" width="12.140625" bestFit="1" customWidth="1"/>
    <col min="15661" max="15661" width="4" bestFit="1" customWidth="1"/>
    <col min="15662" max="15662" width="12.140625" bestFit="1" customWidth="1"/>
    <col min="15663" max="15663" width="4" bestFit="1" customWidth="1"/>
    <col min="15664" max="15664" width="12.140625" bestFit="1" customWidth="1"/>
    <col min="15665" max="15665" width="4" bestFit="1" customWidth="1"/>
    <col min="15666" max="15666" width="12.140625" bestFit="1" customWidth="1"/>
    <col min="15667" max="15667" width="4" bestFit="1" customWidth="1"/>
    <col min="15668" max="15668" width="12.140625" bestFit="1" customWidth="1"/>
    <col min="15669" max="15669" width="4" bestFit="1" customWidth="1"/>
    <col min="15670" max="15670" width="11.140625" bestFit="1" customWidth="1"/>
    <col min="15671" max="15671" width="4" bestFit="1" customWidth="1"/>
    <col min="15672" max="15672" width="12.140625" bestFit="1" customWidth="1"/>
    <col min="15673" max="15673" width="4" bestFit="1" customWidth="1"/>
    <col min="15674" max="15674" width="12.140625" bestFit="1" customWidth="1"/>
    <col min="15675" max="15675" width="4" bestFit="1" customWidth="1"/>
    <col min="15676" max="15676" width="12.140625" bestFit="1" customWidth="1"/>
    <col min="15677" max="15677" width="4" bestFit="1" customWidth="1"/>
    <col min="15678" max="15678" width="12.140625" bestFit="1" customWidth="1"/>
    <col min="15679" max="15679" width="4" bestFit="1" customWidth="1"/>
    <col min="15680" max="15680" width="12.140625" bestFit="1" customWidth="1"/>
    <col min="15681" max="15681" width="4" bestFit="1" customWidth="1"/>
    <col min="15682" max="15682" width="11.140625" bestFit="1" customWidth="1"/>
    <col min="15683" max="15683" width="4" bestFit="1" customWidth="1"/>
    <col min="15684" max="15684" width="12.140625" bestFit="1" customWidth="1"/>
    <col min="15685" max="15685" width="4" bestFit="1" customWidth="1"/>
    <col min="15686" max="15686" width="12.7109375" bestFit="1" customWidth="1"/>
    <col min="15687" max="15687" width="4" bestFit="1" customWidth="1"/>
    <col min="15688" max="15688" width="12.140625" bestFit="1" customWidth="1"/>
    <col min="15689" max="15689" width="4" bestFit="1" customWidth="1"/>
    <col min="15690" max="15690" width="11.140625" bestFit="1" customWidth="1"/>
    <col min="15691" max="15691" width="4" bestFit="1" customWidth="1"/>
    <col min="15692" max="15692" width="11.140625" bestFit="1" customWidth="1"/>
    <col min="15693" max="15693" width="4" bestFit="1" customWidth="1"/>
    <col min="15694" max="15694" width="11.140625" bestFit="1" customWidth="1"/>
    <col min="15695" max="15695" width="4" bestFit="1" customWidth="1"/>
    <col min="15696" max="15696" width="12.140625" bestFit="1" customWidth="1"/>
    <col min="15697" max="15697" width="4" bestFit="1" customWidth="1"/>
    <col min="15698" max="15698" width="12.7109375" bestFit="1" customWidth="1"/>
    <col min="15699" max="15699" width="4" bestFit="1" customWidth="1"/>
    <col min="15700" max="15700" width="12.140625" bestFit="1" customWidth="1"/>
    <col min="15701" max="15701" width="4" bestFit="1" customWidth="1"/>
    <col min="15702" max="15702" width="12.140625" bestFit="1" customWidth="1"/>
    <col min="15703" max="15703" width="4" bestFit="1" customWidth="1"/>
    <col min="15704" max="15704" width="12.140625" bestFit="1" customWidth="1"/>
    <col min="15705" max="15705" width="4" bestFit="1" customWidth="1"/>
    <col min="15706" max="15706" width="12.140625" bestFit="1" customWidth="1"/>
    <col min="15707" max="15707" width="4" bestFit="1" customWidth="1"/>
    <col min="15708" max="15708" width="11.140625" bestFit="1" customWidth="1"/>
    <col min="15709" max="15709" width="4" bestFit="1" customWidth="1"/>
    <col min="15710" max="15710" width="12.140625" bestFit="1" customWidth="1"/>
    <col min="15711" max="15711" width="4" bestFit="1" customWidth="1"/>
    <col min="15712" max="15712" width="12.140625" bestFit="1" customWidth="1"/>
    <col min="15713" max="15713" width="4" bestFit="1" customWidth="1"/>
    <col min="15714" max="15714" width="11.140625" bestFit="1" customWidth="1"/>
    <col min="15715" max="15715" width="4" bestFit="1" customWidth="1"/>
    <col min="15716" max="15716" width="12.140625" bestFit="1" customWidth="1"/>
    <col min="15717" max="15717" width="4" bestFit="1" customWidth="1"/>
    <col min="15718" max="15718" width="12.140625" bestFit="1" customWidth="1"/>
    <col min="15719" max="15719" width="4" bestFit="1" customWidth="1"/>
    <col min="15720" max="15720" width="12.140625" bestFit="1" customWidth="1"/>
    <col min="15721" max="15721" width="4" bestFit="1" customWidth="1"/>
    <col min="15722" max="15722" width="12.140625" bestFit="1" customWidth="1"/>
    <col min="15723" max="15723" width="4" bestFit="1" customWidth="1"/>
    <col min="15724" max="15724" width="12.140625" bestFit="1" customWidth="1"/>
    <col min="15725" max="15725" width="4" bestFit="1" customWidth="1"/>
    <col min="15726" max="15726" width="11.140625" bestFit="1" customWidth="1"/>
    <col min="15727" max="15727" width="4" bestFit="1" customWidth="1"/>
    <col min="15728" max="15728" width="12.140625" bestFit="1" customWidth="1"/>
    <col min="15729" max="15729" width="4" bestFit="1" customWidth="1"/>
    <col min="15730" max="15730" width="12.140625" bestFit="1" customWidth="1"/>
    <col min="15731" max="15731" width="4" bestFit="1" customWidth="1"/>
    <col min="15732" max="15732" width="12.140625" bestFit="1" customWidth="1"/>
    <col min="15733" max="15733" width="4" bestFit="1" customWidth="1"/>
    <col min="15734" max="15734" width="11.140625" bestFit="1" customWidth="1"/>
    <col min="15735" max="15735" width="4" bestFit="1" customWidth="1"/>
    <col min="15736" max="15736" width="11.140625" bestFit="1" customWidth="1"/>
    <col min="15737" max="15737" width="4" bestFit="1" customWidth="1"/>
    <col min="15738" max="15738" width="12.140625" bestFit="1" customWidth="1"/>
    <col min="15739" max="15739" width="4" bestFit="1" customWidth="1"/>
    <col min="15740" max="15740" width="11.140625" bestFit="1" customWidth="1"/>
    <col min="15741" max="15741" width="4" bestFit="1" customWidth="1"/>
    <col min="15742" max="15742" width="12.140625" bestFit="1" customWidth="1"/>
    <col min="15743" max="15743" width="4" bestFit="1" customWidth="1"/>
    <col min="15744" max="15744" width="12.140625" bestFit="1" customWidth="1"/>
    <col min="15745" max="15745" width="4" bestFit="1" customWidth="1"/>
    <col min="15746" max="15746" width="12.140625" bestFit="1" customWidth="1"/>
    <col min="15747" max="15747" width="4" bestFit="1" customWidth="1"/>
    <col min="15748" max="15748" width="12.140625" bestFit="1" customWidth="1"/>
    <col min="15749" max="15749" width="4" bestFit="1" customWidth="1"/>
    <col min="15750" max="15750" width="11.140625" bestFit="1" customWidth="1"/>
    <col min="15751" max="15751" width="4" bestFit="1" customWidth="1"/>
    <col min="15752" max="15752" width="10.140625" bestFit="1" customWidth="1"/>
    <col min="15753" max="15753" width="4" bestFit="1" customWidth="1"/>
    <col min="15754" max="15754" width="11.140625" bestFit="1" customWidth="1"/>
    <col min="15755" max="15755" width="4" bestFit="1" customWidth="1"/>
    <col min="15756" max="15756" width="12.140625" bestFit="1" customWidth="1"/>
    <col min="15757" max="15757" width="4" bestFit="1" customWidth="1"/>
    <col min="15758" max="15758" width="11.140625" bestFit="1" customWidth="1"/>
    <col min="15759" max="15759" width="4" bestFit="1" customWidth="1"/>
    <col min="15760" max="15760" width="12.140625" bestFit="1" customWidth="1"/>
    <col min="15761" max="15761" width="4" bestFit="1" customWidth="1"/>
    <col min="15762" max="15762" width="11.140625" bestFit="1" customWidth="1"/>
    <col min="15763" max="15763" width="4" bestFit="1" customWidth="1"/>
    <col min="15764" max="15764" width="12.140625" bestFit="1" customWidth="1"/>
    <col min="15765" max="15765" width="4" bestFit="1" customWidth="1"/>
    <col min="15766" max="15766" width="12.140625" bestFit="1" customWidth="1"/>
    <col min="15767" max="15767" width="4" bestFit="1" customWidth="1"/>
    <col min="15768" max="15768" width="12.140625" bestFit="1" customWidth="1"/>
    <col min="15769" max="15769" width="4" bestFit="1" customWidth="1"/>
    <col min="15770" max="15770" width="12.140625" bestFit="1" customWidth="1"/>
    <col min="15771" max="15771" width="4" bestFit="1" customWidth="1"/>
    <col min="15772" max="15772" width="12.140625" bestFit="1" customWidth="1"/>
    <col min="15773" max="15773" width="4" bestFit="1" customWidth="1"/>
    <col min="15774" max="15774" width="12.7109375" bestFit="1" customWidth="1"/>
    <col min="15775" max="15775" width="4" bestFit="1" customWidth="1"/>
    <col min="15776" max="15776" width="12.140625" bestFit="1" customWidth="1"/>
    <col min="15777" max="15777" width="4" bestFit="1" customWidth="1"/>
    <col min="15778" max="15778" width="11.140625" bestFit="1" customWidth="1"/>
    <col min="15779" max="15779" width="4" bestFit="1" customWidth="1"/>
    <col min="15780" max="15780" width="11.7109375" bestFit="1" customWidth="1"/>
    <col min="15781" max="15781" width="4" bestFit="1" customWidth="1"/>
    <col min="15782" max="15782" width="11.140625" bestFit="1" customWidth="1"/>
    <col min="15783" max="15783" width="4" bestFit="1" customWidth="1"/>
    <col min="15784" max="15784" width="12.140625" bestFit="1" customWidth="1"/>
    <col min="15785" max="15785" width="4" bestFit="1" customWidth="1"/>
    <col min="15786" max="15786" width="12.140625" bestFit="1" customWidth="1"/>
    <col min="15787" max="15787" width="4" bestFit="1" customWidth="1"/>
    <col min="15788" max="15788" width="12.140625" bestFit="1" customWidth="1"/>
    <col min="15789" max="15789" width="4" bestFit="1" customWidth="1"/>
    <col min="15790" max="15790" width="12.7109375" bestFit="1" customWidth="1"/>
    <col min="15791" max="15791" width="4" bestFit="1" customWidth="1"/>
    <col min="15792" max="15792" width="12.140625" bestFit="1" customWidth="1"/>
    <col min="15793" max="15793" width="4" bestFit="1" customWidth="1"/>
    <col min="15794" max="15794" width="12.140625" bestFit="1" customWidth="1"/>
    <col min="15795" max="15795" width="4" bestFit="1" customWidth="1"/>
    <col min="15796" max="15796" width="12.140625" bestFit="1" customWidth="1"/>
    <col min="15797" max="15797" width="4" bestFit="1" customWidth="1"/>
    <col min="15798" max="15798" width="11.140625" bestFit="1" customWidth="1"/>
    <col min="15799" max="15799" width="4" bestFit="1" customWidth="1"/>
    <col min="15800" max="15800" width="12.140625" bestFit="1" customWidth="1"/>
    <col min="15801" max="15801" width="4" bestFit="1" customWidth="1"/>
    <col min="15802" max="15802" width="12.140625" bestFit="1" customWidth="1"/>
    <col min="15803" max="15803" width="4" bestFit="1" customWidth="1"/>
    <col min="15804" max="15804" width="12.140625" bestFit="1" customWidth="1"/>
    <col min="15805" max="15805" width="4" bestFit="1" customWidth="1"/>
    <col min="15873" max="15873" width="46.42578125" bestFit="1" customWidth="1"/>
    <col min="15874" max="15874" width="12.42578125" bestFit="1" customWidth="1"/>
    <col min="15875" max="15875" width="4" bestFit="1" customWidth="1"/>
    <col min="15876" max="15876" width="12.140625" bestFit="1" customWidth="1"/>
    <col min="15877" max="15877" width="4" bestFit="1" customWidth="1"/>
    <col min="15878" max="15878" width="12.140625" bestFit="1" customWidth="1"/>
    <col min="15879" max="15879" width="4" bestFit="1" customWidth="1"/>
    <col min="15880" max="15880" width="12.140625" bestFit="1" customWidth="1"/>
    <col min="15881" max="15881" width="4" bestFit="1" customWidth="1"/>
    <col min="15882" max="15882" width="12.140625" bestFit="1" customWidth="1"/>
    <col min="15883" max="15883" width="4" bestFit="1" customWidth="1"/>
    <col min="15884" max="15884" width="12.140625" bestFit="1" customWidth="1"/>
    <col min="15885" max="15885" width="4" bestFit="1" customWidth="1"/>
    <col min="15886" max="15886" width="12.140625" bestFit="1" customWidth="1"/>
    <col min="15887" max="15887" width="4" bestFit="1" customWidth="1"/>
    <col min="15888" max="15888" width="12.140625" bestFit="1" customWidth="1"/>
    <col min="15889" max="15889" width="4" bestFit="1" customWidth="1"/>
    <col min="15890" max="15890" width="12.140625" bestFit="1" customWidth="1"/>
    <col min="15891" max="15891" width="4" bestFit="1" customWidth="1"/>
    <col min="15892" max="15892" width="12.140625" bestFit="1" customWidth="1"/>
    <col min="15893" max="15893" width="4" bestFit="1" customWidth="1"/>
    <col min="15894" max="15894" width="12.14062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140625" bestFit="1" customWidth="1"/>
    <col min="15899" max="15899" width="4" bestFit="1" customWidth="1"/>
    <col min="15900" max="15900" width="12.140625" bestFit="1" customWidth="1"/>
    <col min="15901" max="15901" width="4" bestFit="1" customWidth="1"/>
    <col min="15902" max="15902" width="12.140625" bestFit="1" customWidth="1"/>
    <col min="15903" max="15903" width="4" bestFit="1" customWidth="1"/>
    <col min="15904" max="15904" width="12.14062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12.140625" bestFit="1" customWidth="1"/>
    <col min="15909" max="15909" width="4" bestFit="1" customWidth="1"/>
    <col min="15910" max="15910" width="12.140625" bestFit="1" customWidth="1"/>
    <col min="15911" max="15911" width="4" bestFit="1" customWidth="1"/>
    <col min="15912" max="15912" width="12.140625" bestFit="1" customWidth="1"/>
    <col min="15913" max="15913" width="4" bestFit="1" customWidth="1"/>
    <col min="15914" max="15914" width="12.140625" bestFit="1" customWidth="1"/>
    <col min="15915" max="15915" width="4" bestFit="1" customWidth="1"/>
    <col min="15916" max="15916" width="12.140625" bestFit="1" customWidth="1"/>
    <col min="15917" max="15917" width="4" bestFit="1" customWidth="1"/>
    <col min="15918" max="15918" width="12.140625" bestFit="1" customWidth="1"/>
    <col min="15919" max="15919" width="4" bestFit="1" customWidth="1"/>
    <col min="15920" max="15920" width="12.140625" bestFit="1" customWidth="1"/>
    <col min="15921" max="15921" width="4" bestFit="1" customWidth="1"/>
    <col min="15922" max="15922" width="12.140625" bestFit="1" customWidth="1"/>
    <col min="15923" max="15923" width="4" bestFit="1" customWidth="1"/>
    <col min="15924" max="15924" width="12.140625" bestFit="1" customWidth="1"/>
    <col min="15925" max="15925" width="4" bestFit="1" customWidth="1"/>
    <col min="15926" max="15926" width="11.140625" bestFit="1" customWidth="1"/>
    <col min="15927" max="15927" width="4" bestFit="1" customWidth="1"/>
    <col min="15928" max="15928" width="12.140625" bestFit="1" customWidth="1"/>
    <col min="15929" max="15929" width="4" bestFit="1" customWidth="1"/>
    <col min="15930" max="15930" width="12.140625" bestFit="1" customWidth="1"/>
    <col min="15931" max="15931" width="4" bestFit="1" customWidth="1"/>
    <col min="15932" max="15932" width="12.140625" bestFit="1" customWidth="1"/>
    <col min="15933" max="15933" width="4" bestFit="1" customWidth="1"/>
    <col min="15934" max="15934" width="12.140625" bestFit="1" customWidth="1"/>
    <col min="15935" max="15935" width="4" bestFit="1" customWidth="1"/>
    <col min="15936" max="15936" width="12.140625" bestFit="1" customWidth="1"/>
    <col min="15937" max="15937" width="4" bestFit="1" customWidth="1"/>
    <col min="15938" max="15938" width="11.140625" bestFit="1" customWidth="1"/>
    <col min="15939" max="15939" width="4" bestFit="1" customWidth="1"/>
    <col min="15940" max="15940" width="12.140625" bestFit="1" customWidth="1"/>
    <col min="15941" max="15941" width="4" bestFit="1" customWidth="1"/>
    <col min="15942" max="15942" width="12.7109375" bestFit="1" customWidth="1"/>
    <col min="15943" max="15943" width="4" bestFit="1" customWidth="1"/>
    <col min="15944" max="15944" width="12.140625" bestFit="1" customWidth="1"/>
    <col min="15945" max="15945" width="4" bestFit="1" customWidth="1"/>
    <col min="15946" max="15946" width="11.140625" bestFit="1" customWidth="1"/>
    <col min="15947" max="15947" width="4" bestFit="1" customWidth="1"/>
    <col min="15948" max="15948" width="11.140625" bestFit="1" customWidth="1"/>
    <col min="15949" max="15949" width="4" bestFit="1" customWidth="1"/>
    <col min="15950" max="15950" width="11.140625" bestFit="1" customWidth="1"/>
    <col min="15951" max="15951" width="4" bestFit="1" customWidth="1"/>
    <col min="15952" max="15952" width="12.140625" bestFit="1" customWidth="1"/>
    <col min="15953" max="15953" width="4" bestFit="1" customWidth="1"/>
    <col min="15954" max="15954" width="12.7109375" bestFit="1" customWidth="1"/>
    <col min="15955" max="15955" width="4" bestFit="1" customWidth="1"/>
    <col min="15956" max="15956" width="12.140625" bestFit="1" customWidth="1"/>
    <col min="15957" max="15957" width="4" bestFit="1" customWidth="1"/>
    <col min="15958" max="15958" width="12.140625" bestFit="1" customWidth="1"/>
    <col min="15959" max="15959" width="4" bestFit="1" customWidth="1"/>
    <col min="15960" max="15960" width="12.140625" bestFit="1" customWidth="1"/>
    <col min="15961" max="15961" width="4" bestFit="1" customWidth="1"/>
    <col min="15962" max="15962" width="12.140625" bestFit="1" customWidth="1"/>
    <col min="15963" max="15963" width="4" bestFit="1" customWidth="1"/>
    <col min="15964" max="15964" width="11.140625" bestFit="1" customWidth="1"/>
    <col min="15965" max="15965" width="4" bestFit="1" customWidth="1"/>
    <col min="15966" max="15966" width="12.140625" bestFit="1" customWidth="1"/>
    <col min="15967" max="15967" width="4" bestFit="1" customWidth="1"/>
    <col min="15968" max="15968" width="12.140625" bestFit="1" customWidth="1"/>
    <col min="15969" max="15969" width="4" bestFit="1" customWidth="1"/>
    <col min="15970" max="15970" width="11.140625" bestFit="1" customWidth="1"/>
    <col min="15971" max="15971" width="4" bestFit="1" customWidth="1"/>
    <col min="15972" max="15972" width="12.140625" bestFit="1" customWidth="1"/>
    <col min="15973" max="15973" width="4" bestFit="1" customWidth="1"/>
    <col min="15974" max="15974" width="12.140625" bestFit="1" customWidth="1"/>
    <col min="15975" max="15975" width="4" bestFit="1" customWidth="1"/>
    <col min="15976" max="15976" width="12.140625" bestFit="1" customWidth="1"/>
    <col min="15977" max="15977" width="4" bestFit="1" customWidth="1"/>
    <col min="15978" max="15978" width="12.140625" bestFit="1" customWidth="1"/>
    <col min="15979" max="15979" width="4" bestFit="1" customWidth="1"/>
    <col min="15980" max="15980" width="12.140625" bestFit="1" customWidth="1"/>
    <col min="15981" max="15981" width="4" bestFit="1" customWidth="1"/>
    <col min="15982" max="15982" width="11.140625" bestFit="1" customWidth="1"/>
    <col min="15983" max="15983" width="4" bestFit="1" customWidth="1"/>
    <col min="15984" max="15984" width="12.140625" bestFit="1" customWidth="1"/>
    <col min="15985" max="15985" width="4" bestFit="1" customWidth="1"/>
    <col min="15986" max="15986" width="12.140625" bestFit="1" customWidth="1"/>
    <col min="15987" max="15987" width="4" bestFit="1" customWidth="1"/>
    <col min="15988" max="15988" width="12.140625" bestFit="1" customWidth="1"/>
    <col min="15989" max="15989" width="4" bestFit="1" customWidth="1"/>
    <col min="15990" max="15990" width="11.140625" bestFit="1" customWidth="1"/>
    <col min="15991" max="15991" width="4" bestFit="1" customWidth="1"/>
    <col min="15992" max="15992" width="11.140625" bestFit="1" customWidth="1"/>
    <col min="15993" max="15993" width="4" bestFit="1" customWidth="1"/>
    <col min="15994" max="15994" width="12.140625" bestFit="1" customWidth="1"/>
    <col min="15995" max="15995" width="4" bestFit="1" customWidth="1"/>
    <col min="15996" max="15996" width="11.140625" bestFit="1" customWidth="1"/>
    <col min="15997" max="15997" width="4" bestFit="1" customWidth="1"/>
    <col min="15998" max="15998" width="12.140625" bestFit="1" customWidth="1"/>
    <col min="15999" max="15999" width="4" bestFit="1" customWidth="1"/>
    <col min="16000" max="16000" width="12.140625" bestFit="1" customWidth="1"/>
    <col min="16001" max="16001" width="4" bestFit="1" customWidth="1"/>
    <col min="16002" max="16002" width="12.140625" bestFit="1" customWidth="1"/>
    <col min="16003" max="16003" width="4" bestFit="1" customWidth="1"/>
    <col min="16004" max="16004" width="12.140625" bestFit="1" customWidth="1"/>
    <col min="16005" max="16005" width="4" bestFit="1" customWidth="1"/>
    <col min="16006" max="16006" width="11.140625" bestFit="1" customWidth="1"/>
    <col min="16007" max="16007" width="4" bestFit="1" customWidth="1"/>
    <col min="16008" max="16008" width="10.140625" bestFit="1" customWidth="1"/>
    <col min="16009" max="16009" width="4" bestFit="1" customWidth="1"/>
    <col min="16010" max="16010" width="11.140625" bestFit="1" customWidth="1"/>
    <col min="16011" max="16011" width="4" bestFit="1" customWidth="1"/>
    <col min="16012" max="16012" width="12.140625" bestFit="1" customWidth="1"/>
    <col min="16013" max="16013" width="4" bestFit="1" customWidth="1"/>
    <col min="16014" max="16014" width="11.140625" bestFit="1" customWidth="1"/>
    <col min="16015" max="16015" width="4" bestFit="1" customWidth="1"/>
    <col min="16016" max="16016" width="12.140625" bestFit="1" customWidth="1"/>
    <col min="16017" max="16017" width="4" bestFit="1" customWidth="1"/>
    <col min="16018" max="16018" width="11.140625" bestFit="1" customWidth="1"/>
    <col min="16019" max="16019" width="4" bestFit="1" customWidth="1"/>
    <col min="16020" max="16020" width="12.140625" bestFit="1" customWidth="1"/>
    <col min="16021" max="16021" width="4" bestFit="1" customWidth="1"/>
    <col min="16022" max="16022" width="12.140625" bestFit="1" customWidth="1"/>
    <col min="16023" max="16023" width="4" bestFit="1" customWidth="1"/>
    <col min="16024" max="16024" width="12.140625" bestFit="1" customWidth="1"/>
    <col min="16025" max="16025" width="4" bestFit="1" customWidth="1"/>
    <col min="16026" max="16026" width="12.140625" bestFit="1" customWidth="1"/>
    <col min="16027" max="16027" width="4" bestFit="1" customWidth="1"/>
    <col min="16028" max="16028" width="12.140625" bestFit="1" customWidth="1"/>
    <col min="16029" max="16029" width="4" bestFit="1" customWidth="1"/>
    <col min="16030" max="16030" width="12.7109375" bestFit="1" customWidth="1"/>
    <col min="16031" max="16031" width="4" bestFit="1" customWidth="1"/>
    <col min="16032" max="16032" width="12.140625" bestFit="1" customWidth="1"/>
    <col min="16033" max="16033" width="4" bestFit="1" customWidth="1"/>
    <col min="16034" max="16034" width="11.140625" bestFit="1" customWidth="1"/>
    <col min="16035" max="16035" width="4" bestFit="1" customWidth="1"/>
    <col min="16036" max="16036" width="11.7109375" bestFit="1" customWidth="1"/>
    <col min="16037" max="16037" width="4" bestFit="1" customWidth="1"/>
    <col min="16038" max="16038" width="11.140625" bestFit="1" customWidth="1"/>
    <col min="16039" max="16039" width="4" bestFit="1" customWidth="1"/>
    <col min="16040" max="16040" width="12.140625" bestFit="1" customWidth="1"/>
    <col min="16041" max="16041" width="4" bestFit="1" customWidth="1"/>
    <col min="16042" max="16042" width="12.140625" bestFit="1" customWidth="1"/>
    <col min="16043" max="16043" width="4" bestFit="1" customWidth="1"/>
    <col min="16044" max="16044" width="12.140625" bestFit="1" customWidth="1"/>
    <col min="16045" max="16045" width="4" bestFit="1" customWidth="1"/>
    <col min="16046" max="16046" width="12.7109375" bestFit="1" customWidth="1"/>
    <col min="16047" max="16047" width="4" bestFit="1" customWidth="1"/>
    <col min="16048" max="16048" width="12.140625" bestFit="1" customWidth="1"/>
    <col min="16049" max="16049" width="4" bestFit="1" customWidth="1"/>
    <col min="16050" max="16050" width="12.140625" bestFit="1" customWidth="1"/>
    <col min="16051" max="16051" width="4" bestFit="1" customWidth="1"/>
    <col min="16052" max="16052" width="12.140625" bestFit="1" customWidth="1"/>
    <col min="16053" max="16053" width="4" bestFit="1" customWidth="1"/>
    <col min="16054" max="16054" width="11.140625" bestFit="1" customWidth="1"/>
    <col min="16055" max="16055" width="4" bestFit="1" customWidth="1"/>
    <col min="16056" max="16056" width="12.140625" bestFit="1" customWidth="1"/>
    <col min="16057" max="16057" width="4" bestFit="1" customWidth="1"/>
    <col min="16058" max="16058" width="12.140625" bestFit="1" customWidth="1"/>
    <col min="16059" max="16059" width="4" bestFit="1" customWidth="1"/>
    <col min="16060" max="16060" width="12.140625" bestFit="1" customWidth="1"/>
    <col min="16061" max="16061" width="4" bestFit="1" customWidth="1"/>
    <col min="16129" max="16129" width="46.42578125" bestFit="1" customWidth="1"/>
    <col min="16130" max="16130" width="12.42578125" bestFit="1" customWidth="1"/>
    <col min="16131" max="16131" width="4" bestFit="1" customWidth="1"/>
    <col min="16132" max="16132" width="12.140625" bestFit="1" customWidth="1"/>
    <col min="16133" max="16133" width="4" bestFit="1" customWidth="1"/>
    <col min="16134" max="16134" width="12.140625" bestFit="1" customWidth="1"/>
    <col min="16135" max="16135" width="4" bestFit="1" customWidth="1"/>
    <col min="16136" max="16136" width="12.140625" bestFit="1" customWidth="1"/>
    <col min="16137" max="16137" width="4" bestFit="1" customWidth="1"/>
    <col min="16138" max="16138" width="12.140625" bestFit="1" customWidth="1"/>
    <col min="16139" max="16139" width="4" bestFit="1" customWidth="1"/>
    <col min="16140" max="16140" width="12.140625" bestFit="1" customWidth="1"/>
    <col min="16141" max="16141" width="4" bestFit="1" customWidth="1"/>
    <col min="16142" max="16142" width="12.140625" bestFit="1" customWidth="1"/>
    <col min="16143" max="16143" width="4" bestFit="1" customWidth="1"/>
    <col min="16144" max="16144" width="12.140625" bestFit="1" customWidth="1"/>
    <col min="16145" max="16145" width="4" bestFit="1" customWidth="1"/>
    <col min="16146" max="16146" width="12.140625" bestFit="1" customWidth="1"/>
    <col min="16147" max="16147" width="4" bestFit="1" customWidth="1"/>
    <col min="16148" max="16148" width="12.140625" bestFit="1" customWidth="1"/>
    <col min="16149" max="16149" width="4" bestFit="1" customWidth="1"/>
    <col min="16150" max="16150" width="12.14062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140625" bestFit="1" customWidth="1"/>
    <col min="16155" max="16155" width="4" bestFit="1" customWidth="1"/>
    <col min="16156" max="16156" width="12.140625" bestFit="1" customWidth="1"/>
    <col min="16157" max="16157" width="4" bestFit="1" customWidth="1"/>
    <col min="16158" max="16158" width="12.140625" bestFit="1" customWidth="1"/>
    <col min="16159" max="16159" width="4" bestFit="1" customWidth="1"/>
    <col min="16160" max="16160" width="12.14062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12.140625" bestFit="1" customWidth="1"/>
    <col min="16165" max="16165" width="4" bestFit="1" customWidth="1"/>
    <col min="16166" max="16166" width="12.140625" bestFit="1" customWidth="1"/>
    <col min="16167" max="16167" width="4" bestFit="1" customWidth="1"/>
    <col min="16168" max="16168" width="12.140625" bestFit="1" customWidth="1"/>
    <col min="16169" max="16169" width="4" bestFit="1" customWidth="1"/>
    <col min="16170" max="16170" width="12.140625" bestFit="1" customWidth="1"/>
    <col min="16171" max="16171" width="4" bestFit="1" customWidth="1"/>
    <col min="16172" max="16172" width="12.140625" bestFit="1" customWidth="1"/>
    <col min="16173" max="16173" width="4" bestFit="1" customWidth="1"/>
    <col min="16174" max="16174" width="12.140625" bestFit="1" customWidth="1"/>
    <col min="16175" max="16175" width="4" bestFit="1" customWidth="1"/>
    <col min="16176" max="16176" width="12.140625" bestFit="1" customWidth="1"/>
    <col min="16177" max="16177" width="4" bestFit="1" customWidth="1"/>
    <col min="16178" max="16178" width="12.140625" bestFit="1" customWidth="1"/>
    <col min="16179" max="16179" width="4" bestFit="1" customWidth="1"/>
    <col min="16180" max="16180" width="12.140625" bestFit="1" customWidth="1"/>
    <col min="16181" max="16181" width="4" bestFit="1" customWidth="1"/>
    <col min="16182" max="16182" width="11.140625" bestFit="1" customWidth="1"/>
    <col min="16183" max="16183" width="4" bestFit="1" customWidth="1"/>
    <col min="16184" max="16184" width="12.140625" bestFit="1" customWidth="1"/>
    <col min="16185" max="16185" width="4" bestFit="1" customWidth="1"/>
    <col min="16186" max="16186" width="12.140625" bestFit="1" customWidth="1"/>
    <col min="16187" max="16187" width="4" bestFit="1" customWidth="1"/>
    <col min="16188" max="16188" width="12.140625" bestFit="1" customWidth="1"/>
    <col min="16189" max="16189" width="4" bestFit="1" customWidth="1"/>
    <col min="16190" max="16190" width="12.140625" bestFit="1" customWidth="1"/>
    <col min="16191" max="16191" width="4" bestFit="1" customWidth="1"/>
    <col min="16192" max="16192" width="12.140625" bestFit="1" customWidth="1"/>
    <col min="16193" max="16193" width="4" bestFit="1" customWidth="1"/>
    <col min="16194" max="16194" width="11.140625" bestFit="1" customWidth="1"/>
    <col min="16195" max="16195" width="4" bestFit="1" customWidth="1"/>
    <col min="16196" max="16196" width="12.140625" bestFit="1" customWidth="1"/>
    <col min="16197" max="16197" width="4" bestFit="1" customWidth="1"/>
    <col min="16198" max="16198" width="12.7109375" bestFit="1" customWidth="1"/>
    <col min="16199" max="16199" width="4" bestFit="1" customWidth="1"/>
    <col min="16200" max="16200" width="12.140625" bestFit="1" customWidth="1"/>
    <col min="16201" max="16201" width="4" bestFit="1" customWidth="1"/>
    <col min="16202" max="16202" width="11.140625" bestFit="1" customWidth="1"/>
    <col min="16203" max="16203" width="4" bestFit="1" customWidth="1"/>
    <col min="16204" max="16204" width="11.140625" bestFit="1" customWidth="1"/>
    <col min="16205" max="16205" width="4" bestFit="1" customWidth="1"/>
    <col min="16206" max="16206" width="11.140625" bestFit="1" customWidth="1"/>
    <col min="16207" max="16207" width="4" bestFit="1" customWidth="1"/>
    <col min="16208" max="16208" width="12.140625" bestFit="1" customWidth="1"/>
    <col min="16209" max="16209" width="4" bestFit="1" customWidth="1"/>
    <col min="16210" max="16210" width="12.7109375" bestFit="1" customWidth="1"/>
    <col min="16211" max="16211" width="4" bestFit="1" customWidth="1"/>
    <col min="16212" max="16212" width="12.140625" bestFit="1" customWidth="1"/>
    <col min="16213" max="16213" width="4" bestFit="1" customWidth="1"/>
    <col min="16214" max="16214" width="12.140625" bestFit="1" customWidth="1"/>
    <col min="16215" max="16215" width="4" bestFit="1" customWidth="1"/>
    <col min="16216" max="16216" width="12.140625" bestFit="1" customWidth="1"/>
    <col min="16217" max="16217" width="4" bestFit="1" customWidth="1"/>
    <col min="16218" max="16218" width="12.140625" bestFit="1" customWidth="1"/>
    <col min="16219" max="16219" width="4" bestFit="1" customWidth="1"/>
    <col min="16220" max="16220" width="11.140625" bestFit="1" customWidth="1"/>
    <col min="16221" max="16221" width="4" bestFit="1" customWidth="1"/>
    <col min="16222" max="16222" width="12.140625" bestFit="1" customWidth="1"/>
    <col min="16223" max="16223" width="4" bestFit="1" customWidth="1"/>
    <col min="16224" max="16224" width="12.140625" bestFit="1" customWidth="1"/>
    <col min="16225" max="16225" width="4" bestFit="1" customWidth="1"/>
    <col min="16226" max="16226" width="11.140625" bestFit="1" customWidth="1"/>
    <col min="16227" max="16227" width="4" bestFit="1" customWidth="1"/>
    <col min="16228" max="16228" width="12.140625" bestFit="1" customWidth="1"/>
    <col min="16229" max="16229" width="4" bestFit="1" customWidth="1"/>
    <col min="16230" max="16230" width="12.140625" bestFit="1" customWidth="1"/>
    <col min="16231" max="16231" width="4" bestFit="1" customWidth="1"/>
    <col min="16232" max="16232" width="12.140625" bestFit="1" customWidth="1"/>
    <col min="16233" max="16233" width="4" bestFit="1" customWidth="1"/>
    <col min="16234" max="16234" width="12.140625" bestFit="1" customWidth="1"/>
    <col min="16235" max="16235" width="4" bestFit="1" customWidth="1"/>
    <col min="16236" max="16236" width="12.140625" bestFit="1" customWidth="1"/>
    <col min="16237" max="16237" width="4" bestFit="1" customWidth="1"/>
    <col min="16238" max="16238" width="11.140625" bestFit="1" customWidth="1"/>
    <col min="16239" max="16239" width="4" bestFit="1" customWidth="1"/>
    <col min="16240" max="16240" width="12.140625" bestFit="1" customWidth="1"/>
    <col min="16241" max="16241" width="4" bestFit="1" customWidth="1"/>
    <col min="16242" max="16242" width="12.140625" bestFit="1" customWidth="1"/>
    <col min="16243" max="16243" width="4" bestFit="1" customWidth="1"/>
    <col min="16244" max="16244" width="12.140625" bestFit="1" customWidth="1"/>
    <col min="16245" max="16245" width="4" bestFit="1" customWidth="1"/>
    <col min="16246" max="16246" width="11.140625" bestFit="1" customWidth="1"/>
    <col min="16247" max="16247" width="4" bestFit="1" customWidth="1"/>
    <col min="16248" max="16248" width="11.140625" bestFit="1" customWidth="1"/>
    <col min="16249" max="16249" width="4" bestFit="1" customWidth="1"/>
    <col min="16250" max="16250" width="12.140625" bestFit="1" customWidth="1"/>
    <col min="16251" max="16251" width="4" bestFit="1" customWidth="1"/>
    <col min="16252" max="16252" width="11.140625" bestFit="1" customWidth="1"/>
    <col min="16253" max="16253" width="4" bestFit="1" customWidth="1"/>
    <col min="16254" max="16254" width="12.140625" bestFit="1" customWidth="1"/>
    <col min="16255" max="16255" width="4" bestFit="1" customWidth="1"/>
    <col min="16256" max="16256" width="12.140625" bestFit="1" customWidth="1"/>
    <col min="16257" max="16257" width="4" bestFit="1" customWidth="1"/>
    <col min="16258" max="16258" width="12.140625" bestFit="1" customWidth="1"/>
    <col min="16259" max="16259" width="4" bestFit="1" customWidth="1"/>
    <col min="16260" max="16260" width="12.140625" bestFit="1" customWidth="1"/>
    <col min="16261" max="16261" width="4" bestFit="1" customWidth="1"/>
    <col min="16262" max="16262" width="11.140625" bestFit="1" customWidth="1"/>
    <col min="16263" max="16263" width="4" bestFit="1" customWidth="1"/>
    <col min="16264" max="16264" width="10.140625" bestFit="1" customWidth="1"/>
    <col min="16265" max="16265" width="4" bestFit="1" customWidth="1"/>
    <col min="16266" max="16266" width="11.140625" bestFit="1" customWidth="1"/>
    <col min="16267" max="16267" width="4" bestFit="1" customWidth="1"/>
    <col min="16268" max="16268" width="12.140625" bestFit="1" customWidth="1"/>
    <col min="16269" max="16269" width="4" bestFit="1" customWidth="1"/>
    <col min="16270" max="16270" width="11.140625" bestFit="1" customWidth="1"/>
    <col min="16271" max="16271" width="4" bestFit="1" customWidth="1"/>
    <col min="16272" max="16272" width="12.140625" bestFit="1" customWidth="1"/>
    <col min="16273" max="16273" width="4" bestFit="1" customWidth="1"/>
    <col min="16274" max="16274" width="11.140625" bestFit="1" customWidth="1"/>
    <col min="16275" max="16275" width="4" bestFit="1" customWidth="1"/>
    <col min="16276" max="16276" width="12.140625" bestFit="1" customWidth="1"/>
    <col min="16277" max="16277" width="4" bestFit="1" customWidth="1"/>
    <col min="16278" max="16278" width="12.140625" bestFit="1" customWidth="1"/>
    <col min="16279" max="16279" width="4" bestFit="1" customWidth="1"/>
    <col min="16280" max="16280" width="12.140625" bestFit="1" customWidth="1"/>
    <col min="16281" max="16281" width="4" bestFit="1" customWidth="1"/>
    <col min="16282" max="16282" width="12.140625" bestFit="1" customWidth="1"/>
    <col min="16283" max="16283" width="4" bestFit="1" customWidth="1"/>
    <col min="16284" max="16284" width="12.140625" bestFit="1" customWidth="1"/>
    <col min="16285" max="16285" width="4" bestFit="1" customWidth="1"/>
    <col min="16286" max="16286" width="12.7109375" bestFit="1" customWidth="1"/>
    <col min="16287" max="16287" width="4" bestFit="1" customWidth="1"/>
    <col min="16288" max="16288" width="12.140625" bestFit="1" customWidth="1"/>
    <col min="16289" max="16289" width="4" bestFit="1" customWidth="1"/>
    <col min="16290" max="16290" width="11.140625" bestFit="1" customWidth="1"/>
    <col min="16291" max="16291" width="4" bestFit="1" customWidth="1"/>
    <col min="16292" max="16292" width="11.7109375" bestFit="1" customWidth="1"/>
    <col min="16293" max="16293" width="4" bestFit="1" customWidth="1"/>
    <col min="16294" max="16294" width="11.140625" bestFit="1" customWidth="1"/>
    <col min="16295" max="16295" width="4" bestFit="1" customWidth="1"/>
    <col min="16296" max="16296" width="12.140625" bestFit="1" customWidth="1"/>
    <col min="16297" max="16297" width="4" bestFit="1" customWidth="1"/>
    <col min="16298" max="16298" width="12.140625" bestFit="1" customWidth="1"/>
    <col min="16299" max="16299" width="4" bestFit="1" customWidth="1"/>
    <col min="16300" max="16300" width="12.140625" bestFit="1" customWidth="1"/>
    <col min="16301" max="16301" width="4" bestFit="1" customWidth="1"/>
    <col min="16302" max="16302" width="12.7109375" bestFit="1" customWidth="1"/>
    <col min="16303" max="16303" width="4" bestFit="1" customWidth="1"/>
    <col min="16304" max="16304" width="12.140625" bestFit="1" customWidth="1"/>
    <col min="16305" max="16305" width="4" bestFit="1" customWidth="1"/>
    <col min="16306" max="16306" width="12.140625" bestFit="1" customWidth="1"/>
    <col min="16307" max="16307" width="4" bestFit="1" customWidth="1"/>
    <col min="16308" max="16308" width="12.140625" bestFit="1" customWidth="1"/>
    <col min="16309" max="16309" width="4" bestFit="1" customWidth="1"/>
    <col min="16310" max="16310" width="11.140625" bestFit="1" customWidth="1"/>
    <col min="16311" max="16311" width="4" bestFit="1" customWidth="1"/>
    <col min="16312" max="16312" width="12.140625" bestFit="1" customWidth="1"/>
    <col min="16313" max="16313" width="4" bestFit="1" customWidth="1"/>
    <col min="16314" max="16314" width="12.140625" bestFit="1" customWidth="1"/>
    <col min="16315" max="16315" width="4" bestFit="1" customWidth="1"/>
    <col min="16316" max="16316" width="12.140625" bestFit="1" customWidth="1"/>
    <col min="16317" max="16317" width="4" bestFit="1" customWidth="1"/>
  </cols>
  <sheetData>
    <row r="1" spans="1:189">
      <c r="A1" s="241" t="s">
        <v>315</v>
      </c>
    </row>
    <row r="2" spans="1:189">
      <c r="D2" s="31" t="s">
        <v>332</v>
      </c>
      <c r="F2" s="31" t="s">
        <v>332</v>
      </c>
      <c r="N2" s="31" t="s">
        <v>332</v>
      </c>
      <c r="AD2" s="31" t="s">
        <v>332</v>
      </c>
      <c r="BD2" s="31" t="s">
        <v>332</v>
      </c>
      <c r="BH2" s="31" t="s">
        <v>332</v>
      </c>
      <c r="BT2" s="31" t="s">
        <v>332</v>
      </c>
      <c r="BZ2" s="31" t="s">
        <v>332</v>
      </c>
      <c r="CB2" s="31" t="s">
        <v>332</v>
      </c>
      <c r="CF2" s="31" t="s">
        <v>332</v>
      </c>
      <c r="CH2" s="31" t="s">
        <v>332</v>
      </c>
      <c r="CJ2" s="31" t="s">
        <v>332</v>
      </c>
      <c r="CN2" s="31" t="s">
        <v>332</v>
      </c>
      <c r="CR2" s="31" t="s">
        <v>332</v>
      </c>
      <c r="CT2" s="31" t="s">
        <v>332</v>
      </c>
      <c r="DB2" s="31" t="s">
        <v>332</v>
      </c>
      <c r="DD2" s="31" t="s">
        <v>332</v>
      </c>
      <c r="DN2" s="31" t="s">
        <v>332</v>
      </c>
      <c r="DP2" s="31" t="s">
        <v>332</v>
      </c>
      <c r="DR2" s="31" t="s">
        <v>332</v>
      </c>
      <c r="DT2" s="31" t="s">
        <v>332</v>
      </c>
      <c r="DV2" s="31" t="s">
        <v>332</v>
      </c>
      <c r="ED2" s="31" t="s">
        <v>332</v>
      </c>
      <c r="EL2" s="31" t="s">
        <v>332</v>
      </c>
      <c r="EN2" s="31" t="s">
        <v>332</v>
      </c>
      <c r="EP2" s="31" t="s">
        <v>332</v>
      </c>
      <c r="EV2" s="31" t="s">
        <v>332</v>
      </c>
      <c r="EX2" s="31" t="s">
        <v>332</v>
      </c>
      <c r="FF2" s="31" t="s">
        <v>332</v>
      </c>
      <c r="FH2" s="31" t="s">
        <v>332</v>
      </c>
      <c r="FX2" s="31" t="s">
        <v>332</v>
      </c>
      <c r="FZ2" s="31" t="s">
        <v>332</v>
      </c>
      <c r="GD2" s="31" t="s">
        <v>332</v>
      </c>
      <c r="GF2" s="31" t="s">
        <v>332</v>
      </c>
    </row>
    <row r="3" spans="1:189">
      <c r="A3" s="233" t="s">
        <v>291</v>
      </c>
      <c r="B3" s="338" t="s">
        <v>14</v>
      </c>
      <c r="C3" s="338"/>
      <c r="D3" s="330" t="s">
        <v>836</v>
      </c>
      <c r="E3" s="330"/>
      <c r="F3" s="330" t="s">
        <v>837</v>
      </c>
      <c r="G3" s="330"/>
      <c r="H3" s="330" t="s">
        <v>838</v>
      </c>
      <c r="I3" s="330"/>
      <c r="J3" s="330" t="s">
        <v>839</v>
      </c>
      <c r="K3" s="330"/>
      <c r="L3" s="330" t="s">
        <v>840</v>
      </c>
      <c r="M3" s="330"/>
      <c r="N3" s="330" t="s">
        <v>841</v>
      </c>
      <c r="O3" s="330"/>
      <c r="P3" s="330" t="s">
        <v>842</v>
      </c>
      <c r="Q3" s="330"/>
      <c r="R3" s="330" t="s">
        <v>843</v>
      </c>
      <c r="S3" s="330"/>
      <c r="T3" s="330" t="s">
        <v>844</v>
      </c>
      <c r="U3" s="330"/>
      <c r="V3" s="330" t="s">
        <v>845</v>
      </c>
      <c r="W3" s="330"/>
      <c r="X3" s="330" t="s">
        <v>846</v>
      </c>
      <c r="Y3" s="330"/>
      <c r="Z3" s="330" t="s">
        <v>847</v>
      </c>
      <c r="AA3" s="330"/>
      <c r="AB3" s="330" t="s">
        <v>848</v>
      </c>
      <c r="AC3" s="330"/>
      <c r="AD3" s="330" t="s">
        <v>849</v>
      </c>
      <c r="AE3" s="330"/>
      <c r="AF3" s="330" t="s">
        <v>850</v>
      </c>
      <c r="AG3" s="330"/>
      <c r="AH3" s="330" t="s">
        <v>851</v>
      </c>
      <c r="AI3" s="330"/>
      <c r="AJ3" s="330" t="s">
        <v>852</v>
      </c>
      <c r="AK3" s="330"/>
      <c r="AL3" s="330" t="s">
        <v>853</v>
      </c>
      <c r="AM3" s="330"/>
      <c r="AN3" s="330" t="s">
        <v>854</v>
      </c>
      <c r="AO3" s="330"/>
      <c r="AP3" s="330" t="s">
        <v>855</v>
      </c>
      <c r="AQ3" s="330"/>
      <c r="AR3" s="330" t="s">
        <v>856</v>
      </c>
      <c r="AS3" s="330"/>
      <c r="AT3" s="330" t="s">
        <v>857</v>
      </c>
      <c r="AU3" s="330"/>
      <c r="AV3" s="330" t="s">
        <v>858</v>
      </c>
      <c r="AW3" s="330"/>
      <c r="AX3" s="330" t="s">
        <v>859</v>
      </c>
      <c r="AY3" s="330"/>
      <c r="AZ3" s="330" t="s">
        <v>860</v>
      </c>
      <c r="BA3" s="330"/>
      <c r="BB3" s="330" t="s">
        <v>861</v>
      </c>
      <c r="BC3" s="330"/>
      <c r="BD3" s="330" t="s">
        <v>862</v>
      </c>
      <c r="BE3" s="330"/>
      <c r="BF3" s="330" t="s">
        <v>863</v>
      </c>
      <c r="BG3" s="330"/>
      <c r="BH3" s="330" t="s">
        <v>864</v>
      </c>
      <c r="BI3" s="330"/>
      <c r="BJ3" s="330" t="s">
        <v>865</v>
      </c>
      <c r="BK3" s="330"/>
      <c r="BL3" s="330" t="s">
        <v>866</v>
      </c>
      <c r="BM3" s="330"/>
      <c r="BN3" s="330" t="s">
        <v>867</v>
      </c>
      <c r="BO3" s="330"/>
      <c r="BP3" s="330" t="s">
        <v>868</v>
      </c>
      <c r="BQ3" s="330"/>
      <c r="BR3" s="330" t="s">
        <v>869</v>
      </c>
      <c r="BS3" s="330"/>
      <c r="BT3" s="330" t="s">
        <v>870</v>
      </c>
      <c r="BU3" s="330"/>
      <c r="BV3" s="330" t="s">
        <v>871</v>
      </c>
      <c r="BW3" s="330"/>
      <c r="BX3" s="330" t="s">
        <v>872</v>
      </c>
      <c r="BY3" s="330"/>
      <c r="BZ3" s="330" t="s">
        <v>873</v>
      </c>
      <c r="CA3" s="330"/>
      <c r="CB3" s="330" t="s">
        <v>874</v>
      </c>
      <c r="CC3" s="330"/>
      <c r="CD3" s="330" t="s">
        <v>875</v>
      </c>
      <c r="CE3" s="330"/>
      <c r="CF3" s="330" t="s">
        <v>876</v>
      </c>
      <c r="CG3" s="330"/>
      <c r="CH3" s="330" t="s">
        <v>877</v>
      </c>
      <c r="CI3" s="330"/>
      <c r="CJ3" s="330" t="s">
        <v>878</v>
      </c>
      <c r="CK3" s="330"/>
      <c r="CL3" s="330" t="s">
        <v>879</v>
      </c>
      <c r="CM3" s="330"/>
      <c r="CN3" s="330" t="s">
        <v>880</v>
      </c>
      <c r="CO3" s="330"/>
      <c r="CP3" s="330" t="s">
        <v>881</v>
      </c>
      <c r="CQ3" s="330"/>
      <c r="CR3" s="330" t="s">
        <v>882</v>
      </c>
      <c r="CS3" s="330"/>
      <c r="CT3" s="330" t="s">
        <v>883</v>
      </c>
      <c r="CU3" s="330"/>
      <c r="CV3" s="330" t="s">
        <v>884</v>
      </c>
      <c r="CW3" s="330"/>
      <c r="CX3" s="330" t="s">
        <v>885</v>
      </c>
      <c r="CY3" s="330"/>
      <c r="CZ3" s="330" t="s">
        <v>886</v>
      </c>
      <c r="DA3" s="330"/>
      <c r="DB3" s="330" t="s">
        <v>887</v>
      </c>
      <c r="DC3" s="330"/>
      <c r="DD3" s="330" t="s">
        <v>888</v>
      </c>
      <c r="DE3" s="330"/>
      <c r="DF3" s="330" t="s">
        <v>889</v>
      </c>
      <c r="DG3" s="330"/>
      <c r="DH3" s="330" t="s">
        <v>890</v>
      </c>
      <c r="DI3" s="330"/>
      <c r="DJ3" s="330" t="s">
        <v>891</v>
      </c>
      <c r="DK3" s="330"/>
      <c r="DL3" s="330" t="s">
        <v>892</v>
      </c>
      <c r="DM3" s="330"/>
      <c r="DN3" s="330" t="s">
        <v>893</v>
      </c>
      <c r="DO3" s="330"/>
      <c r="DP3" s="330" t="s">
        <v>894</v>
      </c>
      <c r="DQ3" s="330"/>
      <c r="DR3" s="330" t="s">
        <v>895</v>
      </c>
      <c r="DS3" s="330"/>
      <c r="DT3" s="330" t="s">
        <v>896</v>
      </c>
      <c r="DU3" s="330"/>
      <c r="DV3" s="330" t="s">
        <v>897</v>
      </c>
      <c r="DW3" s="330"/>
      <c r="DX3" s="330" t="s">
        <v>898</v>
      </c>
      <c r="DY3" s="330"/>
      <c r="DZ3" s="330" t="s">
        <v>899</v>
      </c>
      <c r="EA3" s="330"/>
      <c r="EB3" s="330" t="s">
        <v>900</v>
      </c>
      <c r="EC3" s="330"/>
      <c r="ED3" s="330" t="s">
        <v>901</v>
      </c>
      <c r="EE3" s="330"/>
      <c r="EF3" s="330" t="s">
        <v>902</v>
      </c>
      <c r="EG3" s="330"/>
      <c r="EH3" s="330" t="s">
        <v>903</v>
      </c>
      <c r="EI3" s="330"/>
      <c r="EJ3" s="330" t="s">
        <v>904</v>
      </c>
      <c r="EK3" s="330"/>
      <c r="EL3" s="330" t="s">
        <v>905</v>
      </c>
      <c r="EM3" s="330"/>
      <c r="EN3" s="330" t="s">
        <v>906</v>
      </c>
      <c r="EO3" s="330"/>
      <c r="EP3" s="330" t="s">
        <v>907</v>
      </c>
      <c r="EQ3" s="330"/>
      <c r="ER3" s="330" t="s">
        <v>908</v>
      </c>
      <c r="ES3" s="330"/>
      <c r="ET3" s="330" t="s">
        <v>909</v>
      </c>
      <c r="EU3" s="330"/>
      <c r="EV3" s="330" t="s">
        <v>910</v>
      </c>
      <c r="EW3" s="330"/>
      <c r="EX3" s="330" t="s">
        <v>911</v>
      </c>
      <c r="EY3" s="330"/>
      <c r="EZ3" s="330" t="s">
        <v>912</v>
      </c>
      <c r="FA3" s="330"/>
      <c r="FB3" s="330" t="s">
        <v>913</v>
      </c>
      <c r="FC3" s="330"/>
      <c r="FD3" s="330" t="s">
        <v>914</v>
      </c>
      <c r="FE3" s="330"/>
      <c r="FF3" s="330" t="s">
        <v>915</v>
      </c>
      <c r="FG3" s="330"/>
      <c r="FH3" s="330" t="s">
        <v>916</v>
      </c>
      <c r="FI3" s="330"/>
      <c r="FJ3" s="330" t="s">
        <v>917</v>
      </c>
      <c r="FK3" s="330"/>
      <c r="FL3" s="330" t="s">
        <v>918</v>
      </c>
      <c r="FM3" s="330"/>
      <c r="FN3" s="330" t="s">
        <v>919</v>
      </c>
      <c r="FO3" s="330"/>
      <c r="FP3" s="330" t="s">
        <v>920</v>
      </c>
      <c r="FQ3" s="330"/>
      <c r="FR3" s="330" t="s">
        <v>921</v>
      </c>
      <c r="FS3" s="330"/>
      <c r="FT3" s="330" t="s">
        <v>922</v>
      </c>
      <c r="FU3" s="330"/>
      <c r="FV3" s="330" t="s">
        <v>923</v>
      </c>
      <c r="FW3" s="330"/>
      <c r="FX3" s="330" t="s">
        <v>924</v>
      </c>
      <c r="FY3" s="330"/>
      <c r="FZ3" s="330" t="s">
        <v>925</v>
      </c>
      <c r="GA3" s="330"/>
      <c r="GB3" s="330" t="s">
        <v>926</v>
      </c>
      <c r="GC3" s="330"/>
      <c r="GD3" s="330" t="s">
        <v>927</v>
      </c>
      <c r="GE3" s="330"/>
      <c r="GF3" s="330" t="s">
        <v>928</v>
      </c>
      <c r="GG3" s="330"/>
    </row>
    <row r="4" spans="1:189">
      <c r="A4" s="235" t="s">
        <v>929</v>
      </c>
      <c r="B4" s="216"/>
      <c r="C4" s="235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332"/>
      <c r="Z4" s="332"/>
      <c r="AA4" s="332"/>
      <c r="AB4" s="332"/>
      <c r="AC4" s="332"/>
      <c r="AD4" s="332"/>
      <c r="AE4" s="332"/>
      <c r="AF4" s="332"/>
      <c r="AG4" s="332"/>
      <c r="AH4" s="332"/>
      <c r="AI4" s="332"/>
      <c r="AJ4" s="332"/>
      <c r="AK4" s="332"/>
      <c r="AL4" s="332"/>
      <c r="AM4" s="332"/>
      <c r="AN4" s="332"/>
      <c r="AO4" s="332"/>
      <c r="AP4" s="332"/>
      <c r="AQ4" s="332"/>
      <c r="AR4" s="332"/>
      <c r="AS4" s="332"/>
      <c r="AT4" s="332"/>
      <c r="AU4" s="332"/>
      <c r="AV4" s="332"/>
      <c r="AW4" s="332"/>
      <c r="AX4" s="332"/>
      <c r="AY4" s="332"/>
      <c r="AZ4" s="332"/>
      <c r="BA4" s="332"/>
      <c r="BB4" s="332"/>
      <c r="BC4" s="332"/>
      <c r="BD4" s="332"/>
      <c r="BE4" s="332"/>
      <c r="BF4" s="332"/>
      <c r="BG4" s="332"/>
      <c r="BH4" s="332"/>
      <c r="BI4" s="332"/>
      <c r="BJ4" s="332"/>
      <c r="BK4" s="332"/>
      <c r="BL4" s="332"/>
      <c r="BM4" s="332"/>
      <c r="BN4" s="332"/>
      <c r="BO4" s="332"/>
      <c r="BP4" s="332"/>
      <c r="BQ4" s="332"/>
      <c r="BR4" s="332"/>
      <c r="BS4" s="332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  <c r="DZ4" s="332"/>
      <c r="EA4" s="332"/>
      <c r="EB4" s="332"/>
      <c r="EC4" s="332"/>
      <c r="ED4" s="332"/>
      <c r="EE4" s="332"/>
      <c r="EF4" s="332"/>
      <c r="EG4" s="332"/>
      <c r="EH4" s="332"/>
      <c r="EI4" s="332"/>
      <c r="EJ4" s="332"/>
      <c r="EK4" s="332"/>
      <c r="EL4" s="332"/>
      <c r="EM4" s="332"/>
      <c r="EN4" s="332"/>
      <c r="EO4" s="332"/>
      <c r="EP4" s="332"/>
      <c r="EQ4" s="332"/>
      <c r="ER4" s="332"/>
      <c r="ES4" s="332"/>
      <c r="ET4" s="332"/>
      <c r="EU4" s="332"/>
      <c r="EV4" s="332"/>
      <c r="EW4" s="332"/>
      <c r="EX4" s="332"/>
      <c r="EY4" s="332"/>
      <c r="EZ4" s="332"/>
      <c r="FA4" s="332"/>
      <c r="FB4" s="332"/>
      <c r="FC4" s="332"/>
      <c r="FD4" s="332"/>
      <c r="FE4" s="332"/>
      <c r="FF4" s="332"/>
      <c r="FG4" s="332"/>
      <c r="FH4" s="332"/>
      <c r="FI4" s="332"/>
      <c r="FJ4" s="332"/>
      <c r="FK4" s="332"/>
      <c r="FL4" s="332"/>
      <c r="FM4" s="332"/>
      <c r="FN4" s="332"/>
      <c r="FO4" s="332"/>
      <c r="FP4" s="332"/>
      <c r="FQ4" s="332"/>
      <c r="FR4" s="332"/>
      <c r="FS4" s="332"/>
      <c r="FT4" s="332"/>
      <c r="FU4" s="332"/>
      <c r="FV4" s="332"/>
      <c r="FW4" s="332"/>
      <c r="FX4" s="332"/>
      <c r="FY4" s="332"/>
      <c r="FZ4" s="332"/>
      <c r="GA4" s="332"/>
      <c r="GB4" s="332"/>
      <c r="GC4" s="332"/>
      <c r="GD4" s="332"/>
      <c r="GE4" s="332"/>
      <c r="GF4" s="332"/>
      <c r="GG4" s="332"/>
    </row>
    <row r="5" spans="1:189">
      <c r="A5" s="237"/>
      <c r="B5" s="333" t="s">
        <v>5</v>
      </c>
      <c r="C5" s="339" t="s">
        <v>6</v>
      </c>
      <c r="D5" s="333" t="s">
        <v>5</v>
      </c>
      <c r="E5" s="339" t="s">
        <v>6</v>
      </c>
      <c r="F5" s="333" t="s">
        <v>5</v>
      </c>
      <c r="G5" s="339" t="s">
        <v>6</v>
      </c>
      <c r="H5" s="333" t="s">
        <v>5</v>
      </c>
      <c r="I5" s="339" t="s">
        <v>6</v>
      </c>
      <c r="J5" s="333" t="s">
        <v>5</v>
      </c>
      <c r="K5" s="339" t="s">
        <v>6</v>
      </c>
      <c r="L5" s="333" t="s">
        <v>5</v>
      </c>
      <c r="M5" s="339" t="s">
        <v>6</v>
      </c>
      <c r="N5" s="333" t="s">
        <v>5</v>
      </c>
      <c r="O5" s="339" t="s">
        <v>6</v>
      </c>
      <c r="P5" s="333" t="s">
        <v>5</v>
      </c>
      <c r="Q5" s="339" t="s">
        <v>6</v>
      </c>
      <c r="R5" s="333" t="s">
        <v>5</v>
      </c>
      <c r="S5" s="339" t="s">
        <v>6</v>
      </c>
      <c r="T5" s="333" t="s">
        <v>5</v>
      </c>
      <c r="U5" s="339" t="s">
        <v>6</v>
      </c>
      <c r="V5" s="333" t="s">
        <v>5</v>
      </c>
      <c r="W5" s="339" t="s">
        <v>6</v>
      </c>
      <c r="X5" s="333" t="s">
        <v>5</v>
      </c>
      <c r="Y5" s="339" t="s">
        <v>6</v>
      </c>
      <c r="Z5" s="333" t="s">
        <v>5</v>
      </c>
      <c r="AA5" s="339" t="s">
        <v>6</v>
      </c>
      <c r="AB5" s="333" t="s">
        <v>5</v>
      </c>
      <c r="AC5" s="339" t="s">
        <v>6</v>
      </c>
      <c r="AD5" s="333" t="s">
        <v>5</v>
      </c>
      <c r="AE5" s="339" t="s">
        <v>6</v>
      </c>
      <c r="AF5" s="333" t="s">
        <v>5</v>
      </c>
      <c r="AG5" s="339" t="s">
        <v>6</v>
      </c>
      <c r="AH5" s="333" t="s">
        <v>5</v>
      </c>
      <c r="AI5" s="339" t="s">
        <v>6</v>
      </c>
      <c r="AJ5" s="333" t="s">
        <v>5</v>
      </c>
      <c r="AK5" s="339" t="s">
        <v>6</v>
      </c>
      <c r="AL5" s="333" t="s">
        <v>5</v>
      </c>
      <c r="AM5" s="339" t="s">
        <v>6</v>
      </c>
      <c r="AN5" s="333" t="s">
        <v>5</v>
      </c>
      <c r="AO5" s="339" t="s">
        <v>6</v>
      </c>
      <c r="AP5" s="333" t="s">
        <v>5</v>
      </c>
      <c r="AQ5" s="339" t="s">
        <v>6</v>
      </c>
      <c r="AR5" s="333" t="s">
        <v>5</v>
      </c>
      <c r="AS5" s="339" t="s">
        <v>6</v>
      </c>
      <c r="AT5" s="333" t="s">
        <v>5</v>
      </c>
      <c r="AU5" s="339" t="s">
        <v>6</v>
      </c>
      <c r="AV5" s="333" t="s">
        <v>5</v>
      </c>
      <c r="AW5" s="339" t="s">
        <v>6</v>
      </c>
      <c r="AX5" s="333" t="s">
        <v>5</v>
      </c>
      <c r="AY5" s="339" t="s">
        <v>6</v>
      </c>
      <c r="AZ5" s="333" t="s">
        <v>5</v>
      </c>
      <c r="BA5" s="339" t="s">
        <v>6</v>
      </c>
      <c r="BB5" s="333" t="s">
        <v>5</v>
      </c>
      <c r="BC5" s="339" t="s">
        <v>6</v>
      </c>
      <c r="BD5" s="333" t="s">
        <v>5</v>
      </c>
      <c r="BE5" s="339" t="s">
        <v>6</v>
      </c>
      <c r="BF5" s="333" t="s">
        <v>5</v>
      </c>
      <c r="BG5" s="339" t="s">
        <v>6</v>
      </c>
      <c r="BH5" s="333" t="s">
        <v>5</v>
      </c>
      <c r="BI5" s="339" t="s">
        <v>6</v>
      </c>
      <c r="BJ5" s="333" t="s">
        <v>5</v>
      </c>
      <c r="BK5" s="339" t="s">
        <v>6</v>
      </c>
      <c r="BL5" s="333" t="s">
        <v>5</v>
      </c>
      <c r="BM5" s="339" t="s">
        <v>6</v>
      </c>
      <c r="BN5" s="333" t="s">
        <v>5</v>
      </c>
      <c r="BO5" s="339" t="s">
        <v>6</v>
      </c>
      <c r="BP5" s="333" t="s">
        <v>5</v>
      </c>
      <c r="BQ5" s="339" t="s">
        <v>6</v>
      </c>
      <c r="BR5" s="333" t="s">
        <v>5</v>
      </c>
      <c r="BS5" s="339" t="s">
        <v>6</v>
      </c>
      <c r="BT5" s="333" t="s">
        <v>5</v>
      </c>
      <c r="BU5" s="339" t="s">
        <v>6</v>
      </c>
      <c r="BV5" s="333" t="s">
        <v>5</v>
      </c>
      <c r="BW5" s="339" t="s">
        <v>6</v>
      </c>
      <c r="BX5" s="333" t="s">
        <v>5</v>
      </c>
      <c r="BY5" s="339" t="s">
        <v>6</v>
      </c>
      <c r="BZ5" s="333" t="s">
        <v>5</v>
      </c>
      <c r="CA5" s="339" t="s">
        <v>6</v>
      </c>
      <c r="CB5" s="333" t="s">
        <v>5</v>
      </c>
      <c r="CC5" s="339" t="s">
        <v>6</v>
      </c>
      <c r="CD5" s="333" t="s">
        <v>5</v>
      </c>
      <c r="CE5" s="339" t="s">
        <v>6</v>
      </c>
      <c r="CF5" s="333" t="s">
        <v>5</v>
      </c>
      <c r="CG5" s="339" t="s">
        <v>6</v>
      </c>
      <c r="CH5" s="333" t="s">
        <v>5</v>
      </c>
      <c r="CI5" s="339" t="s">
        <v>6</v>
      </c>
      <c r="CJ5" s="333" t="s">
        <v>5</v>
      </c>
      <c r="CK5" s="339" t="s">
        <v>6</v>
      </c>
      <c r="CL5" s="333" t="s">
        <v>5</v>
      </c>
      <c r="CM5" s="339" t="s">
        <v>6</v>
      </c>
      <c r="CN5" s="333" t="s">
        <v>5</v>
      </c>
      <c r="CO5" s="339" t="s">
        <v>6</v>
      </c>
      <c r="CP5" s="333" t="s">
        <v>5</v>
      </c>
      <c r="CQ5" s="339" t="s">
        <v>6</v>
      </c>
      <c r="CR5" s="333" t="s">
        <v>5</v>
      </c>
      <c r="CS5" s="339" t="s">
        <v>6</v>
      </c>
      <c r="CT5" s="333" t="s">
        <v>5</v>
      </c>
      <c r="CU5" s="339" t="s">
        <v>6</v>
      </c>
      <c r="CV5" s="333" t="s">
        <v>5</v>
      </c>
      <c r="CW5" s="339" t="s">
        <v>6</v>
      </c>
      <c r="CX5" s="333" t="s">
        <v>5</v>
      </c>
      <c r="CY5" s="339" t="s">
        <v>6</v>
      </c>
      <c r="CZ5" s="333" t="s">
        <v>5</v>
      </c>
      <c r="DA5" s="339" t="s">
        <v>6</v>
      </c>
      <c r="DB5" s="333" t="s">
        <v>5</v>
      </c>
      <c r="DC5" s="339" t="s">
        <v>6</v>
      </c>
      <c r="DD5" s="333" t="s">
        <v>5</v>
      </c>
      <c r="DE5" s="339" t="s">
        <v>6</v>
      </c>
      <c r="DF5" s="333" t="s">
        <v>5</v>
      </c>
      <c r="DG5" s="339" t="s">
        <v>6</v>
      </c>
      <c r="DH5" s="333" t="s">
        <v>5</v>
      </c>
      <c r="DI5" s="339" t="s">
        <v>6</v>
      </c>
      <c r="DJ5" s="333" t="s">
        <v>5</v>
      </c>
      <c r="DK5" s="339" t="s">
        <v>6</v>
      </c>
      <c r="DL5" s="333" t="s">
        <v>5</v>
      </c>
      <c r="DM5" s="339" t="s">
        <v>6</v>
      </c>
      <c r="DN5" s="333" t="s">
        <v>5</v>
      </c>
      <c r="DO5" s="339" t="s">
        <v>6</v>
      </c>
      <c r="DP5" s="333" t="s">
        <v>5</v>
      </c>
      <c r="DQ5" s="339" t="s">
        <v>6</v>
      </c>
      <c r="DR5" s="333" t="s">
        <v>5</v>
      </c>
      <c r="DS5" s="339" t="s">
        <v>6</v>
      </c>
      <c r="DT5" s="333" t="s">
        <v>5</v>
      </c>
      <c r="DU5" s="339" t="s">
        <v>6</v>
      </c>
      <c r="DV5" s="333" t="s">
        <v>5</v>
      </c>
      <c r="DW5" s="339" t="s">
        <v>6</v>
      </c>
      <c r="DX5" s="333" t="s">
        <v>5</v>
      </c>
      <c r="DY5" s="339" t="s">
        <v>6</v>
      </c>
      <c r="DZ5" s="333" t="s">
        <v>5</v>
      </c>
      <c r="EA5" s="339" t="s">
        <v>6</v>
      </c>
      <c r="EB5" s="333" t="s">
        <v>5</v>
      </c>
      <c r="EC5" s="339" t="s">
        <v>6</v>
      </c>
      <c r="ED5" s="333" t="s">
        <v>5</v>
      </c>
      <c r="EE5" s="339" t="s">
        <v>6</v>
      </c>
      <c r="EF5" s="333" t="s">
        <v>5</v>
      </c>
      <c r="EG5" s="339" t="s">
        <v>6</v>
      </c>
      <c r="EH5" s="333" t="s">
        <v>5</v>
      </c>
      <c r="EI5" s="339" t="s">
        <v>6</v>
      </c>
      <c r="EJ5" s="333" t="s">
        <v>5</v>
      </c>
      <c r="EK5" s="339" t="s">
        <v>6</v>
      </c>
      <c r="EL5" s="333" t="s">
        <v>5</v>
      </c>
      <c r="EM5" s="339" t="s">
        <v>6</v>
      </c>
      <c r="EN5" s="333" t="s">
        <v>5</v>
      </c>
      <c r="EO5" s="339" t="s">
        <v>6</v>
      </c>
      <c r="EP5" s="333" t="s">
        <v>5</v>
      </c>
      <c r="EQ5" s="339" t="s">
        <v>6</v>
      </c>
      <c r="ER5" s="333" t="s">
        <v>5</v>
      </c>
      <c r="ES5" s="339" t="s">
        <v>6</v>
      </c>
      <c r="ET5" s="333" t="s">
        <v>5</v>
      </c>
      <c r="EU5" s="339" t="s">
        <v>6</v>
      </c>
      <c r="EV5" s="333" t="s">
        <v>5</v>
      </c>
      <c r="EW5" s="339" t="s">
        <v>6</v>
      </c>
      <c r="EX5" s="333" t="s">
        <v>5</v>
      </c>
      <c r="EY5" s="339" t="s">
        <v>6</v>
      </c>
      <c r="EZ5" s="333" t="s">
        <v>5</v>
      </c>
      <c r="FA5" s="339" t="s">
        <v>6</v>
      </c>
      <c r="FB5" s="333" t="s">
        <v>5</v>
      </c>
      <c r="FC5" s="339" t="s">
        <v>6</v>
      </c>
      <c r="FD5" s="333" t="s">
        <v>5</v>
      </c>
      <c r="FE5" s="339" t="s">
        <v>6</v>
      </c>
      <c r="FF5" s="333" t="s">
        <v>5</v>
      </c>
      <c r="FG5" s="339" t="s">
        <v>6</v>
      </c>
      <c r="FH5" s="333" t="s">
        <v>5</v>
      </c>
      <c r="FI5" s="339" t="s">
        <v>6</v>
      </c>
      <c r="FJ5" s="333" t="s">
        <v>5</v>
      </c>
      <c r="FK5" s="339" t="s">
        <v>6</v>
      </c>
      <c r="FL5" s="333" t="s">
        <v>5</v>
      </c>
      <c r="FM5" s="339" t="s">
        <v>6</v>
      </c>
      <c r="FN5" s="333" t="s">
        <v>5</v>
      </c>
      <c r="FO5" s="339" t="s">
        <v>6</v>
      </c>
      <c r="FP5" s="333" t="s">
        <v>5</v>
      </c>
      <c r="FQ5" s="339" t="s">
        <v>6</v>
      </c>
      <c r="FR5" s="333" t="s">
        <v>5</v>
      </c>
      <c r="FS5" s="339" t="s">
        <v>6</v>
      </c>
      <c r="FT5" s="333" t="s">
        <v>5</v>
      </c>
      <c r="FU5" s="339" t="s">
        <v>6</v>
      </c>
      <c r="FV5" s="333" t="s">
        <v>5</v>
      </c>
      <c r="FW5" s="339" t="s">
        <v>6</v>
      </c>
      <c r="FX5" s="333" t="s">
        <v>5</v>
      </c>
      <c r="FY5" s="339" t="s">
        <v>6</v>
      </c>
      <c r="FZ5" s="333" t="s">
        <v>5</v>
      </c>
      <c r="GA5" s="339" t="s">
        <v>6</v>
      </c>
      <c r="GB5" s="333" t="s">
        <v>5</v>
      </c>
      <c r="GC5" s="339" t="s">
        <v>6</v>
      </c>
      <c r="GD5" s="333" t="s">
        <v>5</v>
      </c>
      <c r="GE5" s="339" t="s">
        <v>6</v>
      </c>
      <c r="GF5" s="333" t="s">
        <v>5</v>
      </c>
      <c r="GG5" s="339" t="s">
        <v>6</v>
      </c>
    </row>
    <row r="6" spans="1:189">
      <c r="A6" s="1" t="s">
        <v>158</v>
      </c>
    </row>
    <row r="7" spans="1:189">
      <c r="A7" t="s">
        <v>617</v>
      </c>
      <c r="B7" s="31">
        <v>50068413543.050003</v>
      </c>
      <c r="C7" s="5">
        <v>44.278300000000002</v>
      </c>
      <c r="D7" s="31">
        <v>0</v>
      </c>
      <c r="E7">
        <v>0</v>
      </c>
      <c r="F7" s="31">
        <v>0</v>
      </c>
      <c r="G7">
        <v>0</v>
      </c>
      <c r="H7" s="31">
        <v>162920347.68000001</v>
      </c>
      <c r="I7" s="5">
        <v>54.179900000000004</v>
      </c>
      <c r="J7" s="31">
        <v>199389277.19</v>
      </c>
      <c r="K7" s="5">
        <v>35.094200000000001</v>
      </c>
      <c r="L7" s="31">
        <v>145897208.34999999</v>
      </c>
      <c r="M7" s="5">
        <v>47.054400000000001</v>
      </c>
      <c r="N7" s="31">
        <v>0</v>
      </c>
      <c r="O7">
        <v>0</v>
      </c>
      <c r="P7" s="31">
        <v>7008796.1900000004</v>
      </c>
      <c r="Q7" s="5">
        <v>23.540700000000001</v>
      </c>
      <c r="R7" s="31">
        <v>7662854.2400000002</v>
      </c>
      <c r="S7" s="5">
        <v>58.973999999999997</v>
      </c>
      <c r="T7" s="31">
        <v>22422872120.209999</v>
      </c>
      <c r="U7" s="5">
        <v>52.845199999999998</v>
      </c>
      <c r="V7" s="31">
        <v>17430739</v>
      </c>
      <c r="W7" s="5">
        <v>22.362100000000002</v>
      </c>
      <c r="X7" s="31">
        <v>69963614.439999998</v>
      </c>
      <c r="Y7" s="5">
        <v>54.348999999999997</v>
      </c>
      <c r="Z7" s="31">
        <v>93104339.790000007</v>
      </c>
      <c r="AA7" s="5">
        <v>54.068100000000001</v>
      </c>
      <c r="AB7" s="31">
        <v>51901023.829999998</v>
      </c>
      <c r="AC7" s="5">
        <v>69.484999999999999</v>
      </c>
      <c r="AD7" s="31">
        <v>0</v>
      </c>
      <c r="AE7">
        <v>0</v>
      </c>
      <c r="AF7" s="31">
        <v>34484680.25</v>
      </c>
      <c r="AG7" s="5">
        <v>67.025199999999998</v>
      </c>
      <c r="AH7" s="31">
        <v>6070703188.2799997</v>
      </c>
      <c r="AI7" s="5">
        <v>49.351700000000001</v>
      </c>
      <c r="AJ7" s="31">
        <v>45892842.299999997</v>
      </c>
      <c r="AK7" s="5">
        <v>65.903099999999995</v>
      </c>
      <c r="AL7" s="31">
        <v>517452100.19</v>
      </c>
      <c r="AM7" s="5">
        <v>54.907499999999999</v>
      </c>
      <c r="AN7" s="31">
        <v>14901236.76</v>
      </c>
      <c r="AO7" s="5">
        <v>28.416699999999999</v>
      </c>
      <c r="AP7" s="31">
        <v>28072077.960000001</v>
      </c>
      <c r="AQ7" s="5">
        <v>32.664299999999997</v>
      </c>
      <c r="AR7" s="31">
        <v>37276456.530000001</v>
      </c>
      <c r="AS7" s="5">
        <v>34.154499999999999</v>
      </c>
      <c r="AT7" s="31">
        <v>30477118.350000001</v>
      </c>
      <c r="AU7" s="5">
        <v>35.468000000000004</v>
      </c>
      <c r="AV7" s="31">
        <v>27634844.18</v>
      </c>
      <c r="AW7" s="5">
        <v>38.2333</v>
      </c>
      <c r="AX7" s="31">
        <v>22272187.5</v>
      </c>
      <c r="AY7" s="5">
        <v>45.465400000000002</v>
      </c>
      <c r="AZ7" s="31">
        <v>159081067.18000001</v>
      </c>
      <c r="BA7" s="5">
        <v>54.850900000000003</v>
      </c>
      <c r="BB7" s="31">
        <v>6645941.0499999998</v>
      </c>
      <c r="BC7" s="5">
        <v>63.695099999999996</v>
      </c>
      <c r="BD7" s="31">
        <v>0</v>
      </c>
      <c r="BE7">
        <v>0</v>
      </c>
      <c r="BF7" s="31">
        <v>61874578.780000001</v>
      </c>
      <c r="BG7" s="5">
        <v>60.458300000000001</v>
      </c>
      <c r="BH7" s="31">
        <v>0</v>
      </c>
      <c r="BI7">
        <v>0</v>
      </c>
      <c r="BJ7" s="31">
        <v>23142882.170000002</v>
      </c>
      <c r="BK7" s="5">
        <v>50.378399999999999</v>
      </c>
      <c r="BL7" s="31">
        <v>20266684.109999999</v>
      </c>
      <c r="BM7" s="5">
        <v>51.557000000000002</v>
      </c>
      <c r="BN7" s="31">
        <v>145265900</v>
      </c>
      <c r="BO7" s="5">
        <v>74.462299999999999</v>
      </c>
      <c r="BP7" s="31">
        <v>102812382.45999999</v>
      </c>
      <c r="BQ7" s="5">
        <v>61.855499999999999</v>
      </c>
      <c r="BR7" s="31">
        <v>2937368111.1599998</v>
      </c>
      <c r="BS7" s="5">
        <v>62.201599999999999</v>
      </c>
      <c r="BT7" s="31">
        <v>0</v>
      </c>
      <c r="BU7">
        <v>0</v>
      </c>
      <c r="BV7" s="31">
        <v>26502903</v>
      </c>
      <c r="BW7" s="5">
        <v>74.325299999999999</v>
      </c>
      <c r="BX7" s="31">
        <v>0</v>
      </c>
      <c r="BY7">
        <v>0</v>
      </c>
      <c r="BZ7" s="31">
        <v>0</v>
      </c>
      <c r="CA7">
        <v>0</v>
      </c>
      <c r="CB7" s="31">
        <v>0</v>
      </c>
      <c r="CC7">
        <v>0</v>
      </c>
      <c r="CD7" s="31">
        <v>2572624067.6700001</v>
      </c>
      <c r="CE7" s="5">
        <v>56.359299999999998</v>
      </c>
      <c r="CF7" s="31">
        <v>0</v>
      </c>
      <c r="CG7">
        <v>0</v>
      </c>
      <c r="CH7" s="31">
        <v>17358210.899999999</v>
      </c>
      <c r="CI7" s="5">
        <v>3.6034999999999999</v>
      </c>
      <c r="CJ7" s="31">
        <v>0</v>
      </c>
      <c r="CK7">
        <v>0</v>
      </c>
      <c r="CL7" s="31">
        <v>84738031.219999999</v>
      </c>
      <c r="CM7" s="5">
        <v>57.426699999999997</v>
      </c>
      <c r="CN7" s="31">
        <v>0</v>
      </c>
      <c r="CO7">
        <v>0</v>
      </c>
      <c r="CP7" s="31">
        <v>31219238.710000001</v>
      </c>
      <c r="CQ7" s="5">
        <v>47.297899999999998</v>
      </c>
      <c r="CR7" s="31">
        <v>0</v>
      </c>
      <c r="CS7">
        <v>0</v>
      </c>
      <c r="CT7" s="31">
        <v>0</v>
      </c>
      <c r="CU7">
        <v>0</v>
      </c>
      <c r="CV7" s="31">
        <v>54595977.109999999</v>
      </c>
      <c r="CW7" s="5">
        <v>56.444800000000001</v>
      </c>
      <c r="CX7" s="31">
        <v>55332664.109999999</v>
      </c>
      <c r="CY7" s="5">
        <v>64.438699999999997</v>
      </c>
      <c r="CZ7" s="31">
        <v>742195892.21000004</v>
      </c>
      <c r="DA7" s="5">
        <v>99.065899999999999</v>
      </c>
      <c r="DB7" s="31">
        <v>0</v>
      </c>
      <c r="DC7">
        <v>0</v>
      </c>
      <c r="DD7" s="31">
        <v>0</v>
      </c>
      <c r="DE7">
        <v>0</v>
      </c>
      <c r="DF7" s="31">
        <v>1309644</v>
      </c>
      <c r="DG7" s="5">
        <v>40.878900000000002</v>
      </c>
      <c r="DH7" s="31">
        <v>1276291033.75</v>
      </c>
      <c r="DI7" s="5">
        <v>52.070099999999996</v>
      </c>
      <c r="DJ7" s="31">
        <v>737016441</v>
      </c>
      <c r="DK7" s="5">
        <v>67.268299999999996</v>
      </c>
      <c r="DL7" s="31">
        <v>897178043.62</v>
      </c>
      <c r="DM7" s="5">
        <v>35.685600000000001</v>
      </c>
      <c r="DN7" s="31">
        <v>0</v>
      </c>
      <c r="DO7">
        <v>0</v>
      </c>
      <c r="DP7" s="31">
        <v>0</v>
      </c>
      <c r="DQ7">
        <v>0</v>
      </c>
      <c r="DR7" s="31">
        <v>0</v>
      </c>
      <c r="DS7">
        <v>0</v>
      </c>
      <c r="DT7" s="31">
        <v>0</v>
      </c>
      <c r="DU7">
        <v>0</v>
      </c>
      <c r="DV7" s="31">
        <v>0</v>
      </c>
      <c r="DW7">
        <v>0</v>
      </c>
      <c r="DX7" s="31">
        <v>492408963.29000002</v>
      </c>
      <c r="DY7" s="5">
        <v>77.97</v>
      </c>
      <c r="DZ7" s="31">
        <v>280086786.91000003</v>
      </c>
      <c r="EA7" s="5">
        <v>45.837299999999999</v>
      </c>
      <c r="EB7" s="31">
        <v>179833624.77000001</v>
      </c>
      <c r="EC7" s="5">
        <v>34.706499999999998</v>
      </c>
      <c r="ED7" s="31">
        <v>0</v>
      </c>
      <c r="EE7">
        <v>0</v>
      </c>
      <c r="EF7" s="31">
        <v>422944.68</v>
      </c>
      <c r="EG7" s="5">
        <v>42.19</v>
      </c>
      <c r="EH7" s="31">
        <v>1301208.5900000001</v>
      </c>
      <c r="EI7" s="5">
        <v>65.436400000000006</v>
      </c>
      <c r="EJ7" s="31">
        <v>1802507265.6600001</v>
      </c>
      <c r="EK7" s="5">
        <v>60.812100000000001</v>
      </c>
      <c r="EL7" s="31">
        <v>0</v>
      </c>
      <c r="EM7">
        <v>0</v>
      </c>
      <c r="EN7" s="31">
        <v>0</v>
      </c>
      <c r="EO7">
        <v>0</v>
      </c>
      <c r="EP7" s="31">
        <v>0</v>
      </c>
      <c r="EQ7">
        <v>0</v>
      </c>
      <c r="ER7" s="31">
        <v>46273772.5</v>
      </c>
      <c r="ES7" s="5">
        <v>70.187299999999993</v>
      </c>
      <c r="ET7" s="31">
        <v>1162721723.3800001</v>
      </c>
      <c r="EU7" s="5">
        <v>54.089700000000001</v>
      </c>
      <c r="EV7" s="31">
        <v>0</v>
      </c>
      <c r="EW7">
        <v>0</v>
      </c>
      <c r="EX7" s="31">
        <v>0</v>
      </c>
      <c r="EY7">
        <v>0</v>
      </c>
      <c r="EZ7" s="31">
        <v>924720956.38999999</v>
      </c>
      <c r="FA7" s="5">
        <v>52.0959</v>
      </c>
      <c r="FB7" s="31">
        <v>62235290</v>
      </c>
      <c r="FC7" s="5">
        <v>17.2438</v>
      </c>
      <c r="FD7" s="31">
        <v>77744162.310000002</v>
      </c>
      <c r="FE7" s="5">
        <v>53.799100000000003</v>
      </c>
      <c r="FF7" s="31">
        <v>0</v>
      </c>
      <c r="FG7">
        <v>0</v>
      </c>
      <c r="FH7" s="31">
        <v>0</v>
      </c>
      <c r="FI7">
        <v>0</v>
      </c>
      <c r="FJ7" s="31">
        <v>376072142</v>
      </c>
      <c r="FK7" s="5">
        <v>42.269599999999997</v>
      </c>
      <c r="FL7" s="31">
        <v>1024431107.96</v>
      </c>
      <c r="FM7" s="5">
        <v>49.194499999999998</v>
      </c>
      <c r="FN7" s="31">
        <v>348152537</v>
      </c>
      <c r="FO7" s="5">
        <v>33.298099999999998</v>
      </c>
      <c r="FP7" s="31">
        <v>1754060478</v>
      </c>
      <c r="FQ7" s="5">
        <v>63.439900000000002</v>
      </c>
      <c r="FR7" s="31">
        <v>777643093</v>
      </c>
      <c r="FS7" s="5">
        <v>50.109400000000001</v>
      </c>
      <c r="FT7" s="31">
        <v>755778578</v>
      </c>
      <c r="FU7" s="5">
        <v>50.402200000000001</v>
      </c>
      <c r="FV7" s="31">
        <v>8972921.1799999997</v>
      </c>
      <c r="FW7" s="5">
        <v>14.9331</v>
      </c>
      <c r="FX7" s="31">
        <v>0</v>
      </c>
      <c r="FY7">
        <v>0</v>
      </c>
      <c r="FZ7" s="31">
        <v>0</v>
      </c>
      <c r="GA7">
        <v>0</v>
      </c>
      <c r="GB7" s="31">
        <v>32909240</v>
      </c>
      <c r="GC7" s="5">
        <v>62.820300000000003</v>
      </c>
      <c r="GD7" s="31">
        <v>0</v>
      </c>
      <c r="GE7">
        <v>0</v>
      </c>
      <c r="GF7" s="31">
        <v>0</v>
      </c>
      <c r="GG7">
        <v>0</v>
      </c>
    </row>
    <row r="8" spans="1:189">
      <c r="A8" t="s">
        <v>191</v>
      </c>
      <c r="B8" s="31">
        <v>26711893239.790001</v>
      </c>
      <c r="C8" s="5">
        <v>23.622800000000002</v>
      </c>
      <c r="D8" s="31">
        <v>1196529.98</v>
      </c>
      <c r="E8" s="5">
        <v>0.73009999999999997</v>
      </c>
      <c r="F8" s="31">
        <v>11560307.529999999</v>
      </c>
      <c r="G8" s="5">
        <v>8.6906999999999996</v>
      </c>
      <c r="H8" s="31">
        <v>104294201.89</v>
      </c>
      <c r="I8" s="5">
        <v>34.683500000000002</v>
      </c>
      <c r="J8" s="31">
        <v>286038101.27999997</v>
      </c>
      <c r="K8" s="5">
        <v>50.345100000000002</v>
      </c>
      <c r="L8" s="31">
        <v>95814073.359999999</v>
      </c>
      <c r="M8" s="5">
        <v>30.901700000000002</v>
      </c>
      <c r="N8" s="31">
        <v>196666.33</v>
      </c>
      <c r="O8" s="5">
        <v>0.1986</v>
      </c>
      <c r="P8" s="31">
        <v>22675734.149999999</v>
      </c>
      <c r="Q8" s="5">
        <v>76.161699999999996</v>
      </c>
      <c r="R8" s="31">
        <v>4791387.41</v>
      </c>
      <c r="S8" s="5">
        <v>36.875</v>
      </c>
      <c r="T8" s="31">
        <v>11633850062.4</v>
      </c>
      <c r="U8" s="5">
        <v>27.418099999999999</v>
      </c>
      <c r="V8" s="31">
        <v>23612716.420000002</v>
      </c>
      <c r="W8" s="5">
        <v>30.292999999999999</v>
      </c>
      <c r="X8" s="31">
        <v>46196020.219999999</v>
      </c>
      <c r="Y8" s="5">
        <v>35.885899999999999</v>
      </c>
      <c r="Z8" s="31">
        <v>1320061.04</v>
      </c>
      <c r="AA8" s="5">
        <v>0.76659999999999995</v>
      </c>
      <c r="AB8" s="31">
        <v>17130784.870000001</v>
      </c>
      <c r="AC8" s="5">
        <v>22.934699999999999</v>
      </c>
      <c r="AD8" s="31">
        <v>423751.49</v>
      </c>
      <c r="AE8" s="5">
        <v>0.2072</v>
      </c>
      <c r="AF8" s="31">
        <v>6204179.3099999996</v>
      </c>
      <c r="AG8" s="5">
        <v>12.0586</v>
      </c>
      <c r="AH8" s="31">
        <v>3445824837.8499999</v>
      </c>
      <c r="AI8" s="5">
        <v>28.012799999999999</v>
      </c>
      <c r="AJ8" s="31">
        <v>21017028.199999999</v>
      </c>
      <c r="AK8" s="5">
        <v>30.180900000000001</v>
      </c>
      <c r="AL8" s="31">
        <v>222716326.69</v>
      </c>
      <c r="AM8" s="5">
        <v>23.6327</v>
      </c>
      <c r="AN8" s="31">
        <v>27531751.100000001</v>
      </c>
      <c r="AO8" s="5">
        <v>52.5032</v>
      </c>
      <c r="AP8" s="31">
        <v>40549549.030000001</v>
      </c>
      <c r="AQ8" s="5">
        <v>47.182899999999997</v>
      </c>
      <c r="AR8" s="31">
        <v>51796013.57</v>
      </c>
      <c r="AS8" s="5">
        <v>47.457999999999998</v>
      </c>
      <c r="AT8" s="31">
        <v>41379782.829999998</v>
      </c>
      <c r="AU8" s="5">
        <v>48.156100000000002</v>
      </c>
      <c r="AV8" s="31">
        <v>32213512.940000001</v>
      </c>
      <c r="AW8" s="5">
        <v>44.567999999999998</v>
      </c>
      <c r="AX8" s="31">
        <v>18401653.690000001</v>
      </c>
      <c r="AY8" s="5">
        <v>37.564300000000003</v>
      </c>
      <c r="AZ8" s="31">
        <v>78051883.069999993</v>
      </c>
      <c r="BA8" s="5">
        <v>26.912099999999999</v>
      </c>
      <c r="BB8" s="31">
        <v>1804848.62</v>
      </c>
      <c r="BC8" s="5">
        <v>17.297799999999999</v>
      </c>
      <c r="BD8" s="31">
        <v>6144514.6699999999</v>
      </c>
      <c r="BE8" s="5">
        <v>6.9001000000000001</v>
      </c>
      <c r="BF8" s="31">
        <v>20287800.43</v>
      </c>
      <c r="BG8" s="5">
        <v>19.823399999999999</v>
      </c>
      <c r="BH8" s="31">
        <v>831547.34</v>
      </c>
      <c r="BI8" s="5">
        <v>0.2321</v>
      </c>
      <c r="BJ8" s="31">
        <v>14102617.369999999</v>
      </c>
      <c r="BK8" s="5">
        <v>30.699200000000001</v>
      </c>
      <c r="BL8" s="31">
        <v>18492955.129999999</v>
      </c>
      <c r="BM8" s="5">
        <v>47.044699999999999</v>
      </c>
      <c r="BN8" s="31">
        <v>6857025</v>
      </c>
      <c r="BO8" s="5">
        <v>3.5148999999999999</v>
      </c>
      <c r="BP8" s="31">
        <v>26538205.859999999</v>
      </c>
      <c r="BQ8" s="5">
        <v>15.9663</v>
      </c>
      <c r="BR8" s="31">
        <v>612030493.67999995</v>
      </c>
      <c r="BS8" s="5">
        <v>12.9603</v>
      </c>
      <c r="BT8" s="31">
        <v>37789799.659999996</v>
      </c>
      <c r="BU8" s="5">
        <v>13.584899999999999</v>
      </c>
      <c r="BV8" s="31">
        <v>9155069</v>
      </c>
      <c r="BW8" s="5">
        <v>25.674700000000001</v>
      </c>
      <c r="BX8" s="31">
        <v>3180522.29</v>
      </c>
      <c r="BY8" s="5">
        <v>77.725300000000004</v>
      </c>
      <c r="BZ8" s="31">
        <v>9273.75</v>
      </c>
      <c r="CA8" s="5">
        <v>0.82850000000000001</v>
      </c>
      <c r="CB8" s="31">
        <v>135556.88</v>
      </c>
      <c r="CC8" s="5">
        <v>0.52339999999999998</v>
      </c>
      <c r="CD8" s="31">
        <v>1192580054.8</v>
      </c>
      <c r="CE8" s="5">
        <v>26.126200000000001</v>
      </c>
      <c r="CF8" s="31">
        <v>52022.43</v>
      </c>
      <c r="CG8" s="5">
        <v>0.1018</v>
      </c>
      <c r="CH8" s="31">
        <v>72312080.959999993</v>
      </c>
      <c r="CI8" s="5">
        <v>15.0116</v>
      </c>
      <c r="CJ8" s="31">
        <v>21621775.649999999</v>
      </c>
      <c r="CK8" s="5">
        <v>3.0546000000000002</v>
      </c>
      <c r="CL8" s="31">
        <v>32715923.640000001</v>
      </c>
      <c r="CM8" s="5">
        <v>22.171500000000002</v>
      </c>
      <c r="CN8" s="31">
        <v>-3654238.1</v>
      </c>
      <c r="CO8" s="5">
        <v>-4.3573000000000004</v>
      </c>
      <c r="CP8" s="31">
        <v>21727216.859999999</v>
      </c>
      <c r="CQ8" s="5">
        <v>32.917299999999997</v>
      </c>
      <c r="CR8" s="31">
        <v>255548.15</v>
      </c>
      <c r="CS8" s="5">
        <v>0.36109999999999998</v>
      </c>
      <c r="CT8" s="31">
        <v>3110803</v>
      </c>
      <c r="CU8" s="5">
        <v>1.1955</v>
      </c>
      <c r="CV8" s="31">
        <v>24962690.109999999</v>
      </c>
      <c r="CW8" s="5">
        <v>25.808</v>
      </c>
      <c r="CX8" s="31">
        <v>20432774.039999999</v>
      </c>
      <c r="CY8" s="5">
        <v>23.795400000000001</v>
      </c>
      <c r="CZ8" s="31">
        <v>6998598.8700000001</v>
      </c>
      <c r="DA8" s="5">
        <v>0.93410000000000004</v>
      </c>
      <c r="DB8" s="31">
        <v>30468176.670000002</v>
      </c>
      <c r="DC8" s="5">
        <v>5.9443000000000001</v>
      </c>
      <c r="DD8" s="31">
        <v>6050383.2400000002</v>
      </c>
      <c r="DE8" s="5">
        <v>4.9800000000000004</v>
      </c>
      <c r="DF8" s="31">
        <v>1254582.17</v>
      </c>
      <c r="DG8" s="5">
        <v>39.160200000000003</v>
      </c>
      <c r="DH8" s="31">
        <v>589712895.00999999</v>
      </c>
      <c r="DI8" s="5">
        <v>24.059100000000001</v>
      </c>
      <c r="DJ8" s="31">
        <v>358620521.75999999</v>
      </c>
      <c r="DK8" s="5">
        <v>32.731699999999996</v>
      </c>
      <c r="DL8" s="31">
        <v>1584489932.5</v>
      </c>
      <c r="DM8" s="5">
        <v>63.023699999999998</v>
      </c>
      <c r="DN8" s="31">
        <v>719190</v>
      </c>
      <c r="DO8" s="5">
        <v>1.6254999999999999</v>
      </c>
      <c r="DP8" s="31">
        <v>329938</v>
      </c>
      <c r="DQ8" s="5">
        <v>0.91259999999999997</v>
      </c>
      <c r="DR8" s="31">
        <v>541615.79</v>
      </c>
      <c r="DS8" s="5">
        <v>0.56979999999999997</v>
      </c>
      <c r="DT8" s="31">
        <v>3318083</v>
      </c>
      <c r="DU8" s="5">
        <v>1.3494999999999999</v>
      </c>
      <c r="DV8" s="31">
        <v>1742183</v>
      </c>
      <c r="DW8" s="5">
        <v>0.34689999999999999</v>
      </c>
      <c r="DX8" s="31">
        <v>123159999.8</v>
      </c>
      <c r="DY8" s="5">
        <v>19.5017</v>
      </c>
      <c r="DZ8" s="31">
        <v>162174302.52000001</v>
      </c>
      <c r="EA8" s="5">
        <v>26.540500000000002</v>
      </c>
      <c r="EB8" s="31">
        <v>234469598.97999999</v>
      </c>
      <c r="EC8" s="5">
        <v>45.250900000000001</v>
      </c>
      <c r="ED8" s="31">
        <v>5312490.32</v>
      </c>
      <c r="EE8" s="5">
        <v>0.19439999999999999</v>
      </c>
      <c r="EF8" s="31">
        <v>366851.84000000003</v>
      </c>
      <c r="EG8" s="5">
        <v>36.5946</v>
      </c>
      <c r="EH8" s="31">
        <v>687300.38</v>
      </c>
      <c r="EI8" s="5">
        <v>34.563600000000001</v>
      </c>
      <c r="EJ8" s="31">
        <v>511827124.94</v>
      </c>
      <c r="EK8" s="5">
        <v>17.267800000000001</v>
      </c>
      <c r="EL8" s="31">
        <v>32072.82</v>
      </c>
      <c r="EM8" s="5">
        <v>1.8758999999999999</v>
      </c>
      <c r="EN8" s="31">
        <v>254868.83</v>
      </c>
      <c r="EO8" s="5">
        <v>2.0983000000000001</v>
      </c>
      <c r="EP8" s="31">
        <v>376978.73</v>
      </c>
      <c r="EQ8" s="5">
        <v>8.1593999999999998</v>
      </c>
      <c r="ER8" s="31">
        <v>9456570.4399999995</v>
      </c>
      <c r="ES8" s="5">
        <v>14.3436</v>
      </c>
      <c r="ET8" s="31">
        <v>573735691.13</v>
      </c>
      <c r="EU8" s="5">
        <v>26.690100000000001</v>
      </c>
      <c r="EV8" s="31">
        <v>1058012.82</v>
      </c>
      <c r="EW8" s="5">
        <v>0.30230000000000001</v>
      </c>
      <c r="EX8" s="31">
        <v>5378041.04</v>
      </c>
      <c r="EY8" s="5">
        <v>2.9089</v>
      </c>
      <c r="EZ8" s="31">
        <v>577031689.13</v>
      </c>
      <c r="FA8" s="5">
        <v>32.508200000000002</v>
      </c>
      <c r="FB8" s="31">
        <v>298678471.81</v>
      </c>
      <c r="FC8" s="5">
        <v>82.756200000000007</v>
      </c>
      <c r="FD8" s="31">
        <v>37236956.740000002</v>
      </c>
      <c r="FE8" s="5">
        <v>25.768000000000001</v>
      </c>
      <c r="FF8" s="31">
        <v>5469424.04</v>
      </c>
      <c r="FG8" s="5">
        <v>0.11269999999999999</v>
      </c>
      <c r="FH8" s="31">
        <v>-1667126.78</v>
      </c>
      <c r="FI8" s="5">
        <v>-3.3799999999999997E-2</v>
      </c>
      <c r="FJ8" s="31">
        <v>314530459.94999999</v>
      </c>
      <c r="FK8" s="5">
        <v>35.352499999999999</v>
      </c>
      <c r="FL8" s="31">
        <v>704206966.99000001</v>
      </c>
      <c r="FM8" s="5">
        <v>33.816899999999997</v>
      </c>
      <c r="FN8" s="31">
        <v>634029635.95000005</v>
      </c>
      <c r="FO8" s="5">
        <v>60.640099999999997</v>
      </c>
      <c r="FP8" s="31">
        <v>579572041.67999995</v>
      </c>
      <c r="FQ8" s="5">
        <v>20.9617</v>
      </c>
      <c r="FR8" s="31">
        <v>456453825.81999999</v>
      </c>
      <c r="FS8" s="5">
        <v>29.412800000000001</v>
      </c>
      <c r="FT8" s="31">
        <v>443312195.72000003</v>
      </c>
      <c r="FU8" s="5">
        <v>29.5641</v>
      </c>
      <c r="FV8" s="31">
        <v>51095860.079999998</v>
      </c>
      <c r="FW8" s="5">
        <v>85.035700000000006</v>
      </c>
      <c r="FX8" s="31">
        <v>13688260.609999999</v>
      </c>
      <c r="FY8" s="5">
        <v>1.6627000000000001</v>
      </c>
      <c r="FZ8" s="31">
        <v>94424.67</v>
      </c>
      <c r="GA8" s="5">
        <v>6.7885</v>
      </c>
      <c r="GB8" s="31">
        <v>6541387.9400000004</v>
      </c>
      <c r="GC8" s="5">
        <v>12.486800000000001</v>
      </c>
      <c r="GD8" s="31">
        <v>607528.49</v>
      </c>
      <c r="GE8" s="5">
        <v>1.5375000000000001</v>
      </c>
      <c r="GF8" s="31">
        <v>211434.48</v>
      </c>
      <c r="GG8" s="5">
        <v>0.2228</v>
      </c>
    </row>
    <row r="9" spans="1:189">
      <c r="A9" t="s">
        <v>192</v>
      </c>
      <c r="B9" s="31">
        <v>1630254713.72</v>
      </c>
      <c r="C9" s="5">
        <v>1.4417</v>
      </c>
      <c r="D9" s="31">
        <v>0</v>
      </c>
      <c r="E9">
        <v>0</v>
      </c>
      <c r="F9" s="31">
        <v>0</v>
      </c>
      <c r="G9">
        <v>0</v>
      </c>
      <c r="H9" s="31">
        <v>3885000</v>
      </c>
      <c r="I9" s="5">
        <v>1.292</v>
      </c>
      <c r="J9" s="31">
        <v>26411294.539999999</v>
      </c>
      <c r="K9" s="5">
        <v>4.6486000000000001</v>
      </c>
      <c r="L9" s="31">
        <v>6603364.7199999997</v>
      </c>
      <c r="M9" s="5">
        <v>2.1297000000000001</v>
      </c>
      <c r="N9" s="31">
        <v>0</v>
      </c>
      <c r="O9">
        <v>0</v>
      </c>
      <c r="P9" s="31">
        <v>88631.52</v>
      </c>
      <c r="Q9" s="5">
        <v>0.29770000000000002</v>
      </c>
      <c r="R9" s="31">
        <v>539364.18000000005</v>
      </c>
      <c r="S9" s="5">
        <v>4.1509999999999998</v>
      </c>
      <c r="T9" s="31">
        <v>137188823.44999999</v>
      </c>
      <c r="U9" s="5">
        <v>0.32329999999999998</v>
      </c>
      <c r="V9" s="31">
        <v>0</v>
      </c>
      <c r="W9">
        <v>0</v>
      </c>
      <c r="X9" s="31">
        <v>4572745.28</v>
      </c>
      <c r="Y9" s="5">
        <v>3.5522</v>
      </c>
      <c r="Z9" s="31">
        <v>0</v>
      </c>
      <c r="AA9">
        <v>0</v>
      </c>
      <c r="AB9" s="31">
        <v>5662032.0199999996</v>
      </c>
      <c r="AC9" s="5">
        <v>7.5803000000000003</v>
      </c>
      <c r="AD9" s="31">
        <v>0</v>
      </c>
      <c r="AE9">
        <v>0</v>
      </c>
      <c r="AF9" s="31">
        <v>2783650</v>
      </c>
      <c r="AG9" s="5">
        <v>5.4104000000000001</v>
      </c>
      <c r="AH9" s="31">
        <v>437273391.25</v>
      </c>
      <c r="AI9" s="5">
        <v>3.5548000000000002</v>
      </c>
      <c r="AJ9" s="31">
        <v>2726979.72</v>
      </c>
      <c r="AK9" s="5">
        <v>3.9159999999999999</v>
      </c>
      <c r="AL9" s="31">
        <v>30430962.120000001</v>
      </c>
      <c r="AM9" s="5">
        <v>3.2290999999999999</v>
      </c>
      <c r="AN9" s="31">
        <v>652608</v>
      </c>
      <c r="AO9" s="5">
        <v>1.2444999999999999</v>
      </c>
      <c r="AP9" s="31">
        <v>1223640</v>
      </c>
      <c r="AQ9" s="5">
        <v>1.4238</v>
      </c>
      <c r="AR9" s="31">
        <v>1258866</v>
      </c>
      <c r="AS9" s="5">
        <v>1.1534</v>
      </c>
      <c r="AT9" s="31">
        <v>718734</v>
      </c>
      <c r="AU9" s="5">
        <v>0.83640000000000003</v>
      </c>
      <c r="AV9" s="31">
        <v>651990</v>
      </c>
      <c r="AW9" s="5">
        <v>0.90200000000000002</v>
      </c>
      <c r="AX9" s="31">
        <v>333720</v>
      </c>
      <c r="AY9" s="5">
        <v>0.68120000000000003</v>
      </c>
      <c r="AZ9" s="31">
        <v>2175978</v>
      </c>
      <c r="BA9" s="5">
        <v>0.75029999999999997</v>
      </c>
      <c r="BB9" s="31">
        <v>37080</v>
      </c>
      <c r="BC9" s="5">
        <v>0.35539999999999999</v>
      </c>
      <c r="BD9" s="31">
        <v>0</v>
      </c>
      <c r="BE9">
        <v>0</v>
      </c>
      <c r="BF9" s="31">
        <v>0</v>
      </c>
      <c r="BG9">
        <v>0</v>
      </c>
      <c r="BH9" s="31">
        <v>0</v>
      </c>
      <c r="BI9">
        <v>0</v>
      </c>
      <c r="BJ9" s="31">
        <v>1253493.42</v>
      </c>
      <c r="BK9" s="5">
        <v>2.7286999999999999</v>
      </c>
      <c r="BL9" s="31">
        <v>549664.74</v>
      </c>
      <c r="BM9" s="5">
        <v>1.3983000000000001</v>
      </c>
      <c r="BN9" s="31">
        <v>14310735</v>
      </c>
      <c r="BO9" s="5">
        <v>7.3356000000000003</v>
      </c>
      <c r="BP9" s="31">
        <v>5183537.12</v>
      </c>
      <c r="BQ9" s="5">
        <v>3.1185999999999998</v>
      </c>
      <c r="BR9" s="31">
        <v>282258063.19</v>
      </c>
      <c r="BS9" s="5">
        <v>5.9771000000000001</v>
      </c>
      <c r="BT9" s="31">
        <v>0</v>
      </c>
      <c r="BU9">
        <v>0</v>
      </c>
      <c r="BV9" s="31">
        <v>0</v>
      </c>
      <c r="BW9">
        <v>0</v>
      </c>
      <c r="BX9" s="31">
        <v>0</v>
      </c>
      <c r="BY9">
        <v>0</v>
      </c>
      <c r="BZ9" s="31">
        <v>0</v>
      </c>
      <c r="CA9">
        <v>0</v>
      </c>
      <c r="CB9" s="31">
        <v>0</v>
      </c>
      <c r="CC9">
        <v>0</v>
      </c>
      <c r="CD9" s="31">
        <v>0</v>
      </c>
      <c r="CE9">
        <v>0</v>
      </c>
      <c r="CF9" s="31">
        <v>0</v>
      </c>
      <c r="CG9">
        <v>0</v>
      </c>
      <c r="CH9" s="31">
        <v>0</v>
      </c>
      <c r="CI9">
        <v>0</v>
      </c>
      <c r="CJ9" s="31">
        <v>0</v>
      </c>
      <c r="CK9">
        <v>0</v>
      </c>
      <c r="CL9" s="31">
        <v>3054252.05</v>
      </c>
      <c r="CM9" s="5">
        <v>2.0699000000000001</v>
      </c>
      <c r="CN9" s="31">
        <v>0</v>
      </c>
      <c r="CO9">
        <v>0</v>
      </c>
      <c r="CP9" s="31">
        <v>531449.26</v>
      </c>
      <c r="CQ9" s="5">
        <v>0.80520000000000003</v>
      </c>
      <c r="CR9" s="31">
        <v>0</v>
      </c>
      <c r="CS9">
        <v>0</v>
      </c>
      <c r="CT9" s="31">
        <v>0</v>
      </c>
      <c r="CU9">
        <v>0</v>
      </c>
      <c r="CV9" s="31">
        <v>0</v>
      </c>
      <c r="CW9">
        <v>0</v>
      </c>
      <c r="CX9" s="31">
        <v>5669968.2699999996</v>
      </c>
      <c r="CY9" s="5">
        <v>6.6031000000000004</v>
      </c>
      <c r="CZ9" s="31">
        <v>0</v>
      </c>
      <c r="DA9">
        <v>0</v>
      </c>
      <c r="DB9" s="31">
        <v>0</v>
      </c>
      <c r="DC9">
        <v>0</v>
      </c>
      <c r="DD9" s="31">
        <v>0</v>
      </c>
      <c r="DE9">
        <v>0</v>
      </c>
      <c r="DF9" s="31">
        <v>0</v>
      </c>
      <c r="DG9">
        <v>0</v>
      </c>
      <c r="DH9" s="31">
        <v>115228833.45999999</v>
      </c>
      <c r="DI9" s="5">
        <v>4.7011000000000003</v>
      </c>
      <c r="DJ9" s="31">
        <v>0</v>
      </c>
      <c r="DK9">
        <v>0</v>
      </c>
      <c r="DL9" s="31">
        <v>32447818.02</v>
      </c>
      <c r="DM9" s="5">
        <v>1.2906</v>
      </c>
      <c r="DN9" s="31">
        <v>0</v>
      </c>
      <c r="DO9">
        <v>0</v>
      </c>
      <c r="DP9" s="31">
        <v>0</v>
      </c>
      <c r="DQ9">
        <v>0</v>
      </c>
      <c r="DR9" s="31">
        <v>0</v>
      </c>
      <c r="DS9">
        <v>0</v>
      </c>
      <c r="DT9" s="31">
        <v>0</v>
      </c>
      <c r="DU9">
        <v>0</v>
      </c>
      <c r="DV9" s="31">
        <v>0</v>
      </c>
      <c r="DW9">
        <v>0</v>
      </c>
      <c r="DX9" s="31">
        <v>15967232.470000001</v>
      </c>
      <c r="DY9" s="5">
        <v>2.5283000000000002</v>
      </c>
      <c r="DZ9" s="31">
        <v>24010691.309999999</v>
      </c>
      <c r="EA9" s="5">
        <v>3.9293999999999998</v>
      </c>
      <c r="EB9" s="31">
        <v>6329750</v>
      </c>
      <c r="EC9" s="5">
        <v>1.2216</v>
      </c>
      <c r="ED9" s="31">
        <v>0</v>
      </c>
      <c r="EE9">
        <v>0</v>
      </c>
      <c r="EF9" s="31">
        <v>7116.2</v>
      </c>
      <c r="EG9" s="5">
        <v>0.70989999999999998</v>
      </c>
      <c r="EH9" s="31">
        <v>0</v>
      </c>
      <c r="EI9">
        <v>0</v>
      </c>
      <c r="EJ9" s="31">
        <v>86863852.400000006</v>
      </c>
      <c r="EK9" s="5">
        <v>2.9306000000000001</v>
      </c>
      <c r="EL9" s="31">
        <v>0</v>
      </c>
      <c r="EM9">
        <v>0</v>
      </c>
      <c r="EN9" s="31">
        <v>0</v>
      </c>
      <c r="EO9">
        <v>0</v>
      </c>
      <c r="EP9" s="31">
        <v>0</v>
      </c>
      <c r="EQ9">
        <v>0</v>
      </c>
      <c r="ER9" s="31">
        <v>0</v>
      </c>
      <c r="ES9">
        <v>0</v>
      </c>
      <c r="ET9" s="31">
        <v>90586250.140000001</v>
      </c>
      <c r="EU9" s="5">
        <v>4.2141000000000002</v>
      </c>
      <c r="EV9" s="31">
        <v>0</v>
      </c>
      <c r="EW9">
        <v>0</v>
      </c>
      <c r="EX9" s="31">
        <v>0</v>
      </c>
      <c r="EY9">
        <v>0</v>
      </c>
      <c r="EZ9" s="31">
        <v>0</v>
      </c>
      <c r="FA9">
        <v>0</v>
      </c>
      <c r="FB9" s="31">
        <v>0</v>
      </c>
      <c r="FC9">
        <v>0</v>
      </c>
      <c r="FD9" s="31">
        <v>4331450.43</v>
      </c>
      <c r="FE9" s="5">
        <v>2.9973999999999998</v>
      </c>
      <c r="FF9" s="31">
        <v>0</v>
      </c>
      <c r="FG9">
        <v>0</v>
      </c>
      <c r="FH9" s="31">
        <v>0</v>
      </c>
      <c r="FI9">
        <v>0</v>
      </c>
      <c r="FJ9" s="31">
        <v>13647708</v>
      </c>
      <c r="FK9" s="5">
        <v>1.534</v>
      </c>
      <c r="FL9" s="31">
        <v>65297806</v>
      </c>
      <c r="FM9" s="5">
        <v>3.1356999999999999</v>
      </c>
      <c r="FN9" s="31">
        <v>21200750</v>
      </c>
      <c r="FO9" s="5">
        <v>2.0276999999999998</v>
      </c>
      <c r="FP9" s="31">
        <v>27622637</v>
      </c>
      <c r="FQ9" s="5">
        <v>0.999</v>
      </c>
      <c r="FR9" s="31">
        <v>124575307</v>
      </c>
      <c r="FS9" s="5">
        <v>8.0273000000000003</v>
      </c>
      <c r="FT9" s="31">
        <v>10960254</v>
      </c>
      <c r="FU9" s="5">
        <v>0.73089999999999999</v>
      </c>
      <c r="FV9" s="31">
        <v>229366.88</v>
      </c>
      <c r="FW9" s="5">
        <v>0.38169999999999998</v>
      </c>
      <c r="FX9" s="31">
        <v>0</v>
      </c>
      <c r="FY9">
        <v>0</v>
      </c>
      <c r="FZ9" s="31">
        <v>0</v>
      </c>
      <c r="GA9">
        <v>0</v>
      </c>
      <c r="GB9" s="31">
        <v>12917872.560000001</v>
      </c>
      <c r="GC9" s="5">
        <v>24.658899999999999</v>
      </c>
      <c r="GD9" s="31">
        <v>0</v>
      </c>
      <c r="GE9">
        <v>0</v>
      </c>
      <c r="GF9" s="31">
        <v>0</v>
      </c>
      <c r="GG9">
        <v>0</v>
      </c>
    </row>
    <row r="10" spans="1:189">
      <c r="A10" t="s">
        <v>164</v>
      </c>
      <c r="B10" s="31">
        <v>34572394545.870003</v>
      </c>
      <c r="C10" s="5">
        <v>30.574300000000001</v>
      </c>
      <c r="D10" s="31">
        <v>162693675.56</v>
      </c>
      <c r="E10" s="5">
        <v>99.269900000000007</v>
      </c>
      <c r="F10" s="31">
        <v>121458270.55</v>
      </c>
      <c r="G10" s="5">
        <v>91.309299999999993</v>
      </c>
      <c r="H10" s="31">
        <v>29603124.34</v>
      </c>
      <c r="I10" s="5">
        <v>9.8445999999999998</v>
      </c>
      <c r="J10" s="31">
        <v>56315620.909999996</v>
      </c>
      <c r="K10" s="5">
        <v>9.9120000000000008</v>
      </c>
      <c r="L10" s="31">
        <v>61745988.700000003</v>
      </c>
      <c r="M10" s="5">
        <v>19.914200000000001</v>
      </c>
      <c r="N10" s="31">
        <v>98845002.359999999</v>
      </c>
      <c r="O10" s="5">
        <v>99.801400000000001</v>
      </c>
      <c r="P10" s="31">
        <v>0</v>
      </c>
      <c r="Q10">
        <v>0</v>
      </c>
      <c r="R10" s="31">
        <v>0</v>
      </c>
      <c r="S10">
        <v>0</v>
      </c>
      <c r="T10" s="31">
        <v>8237344829.3299999</v>
      </c>
      <c r="U10" s="5">
        <v>19.413399999999999</v>
      </c>
      <c r="V10" s="31">
        <v>36904284.549999997</v>
      </c>
      <c r="W10" s="5">
        <v>47.344900000000003</v>
      </c>
      <c r="X10" s="31">
        <v>7997897.5800000001</v>
      </c>
      <c r="Y10" s="5">
        <v>6.2129000000000003</v>
      </c>
      <c r="Z10" s="31">
        <v>77773807.5</v>
      </c>
      <c r="AA10" s="5">
        <v>45.165300000000002</v>
      </c>
      <c r="AB10" s="31">
        <v>0</v>
      </c>
      <c r="AC10">
        <v>0</v>
      </c>
      <c r="AD10" s="31">
        <v>204111600.09999999</v>
      </c>
      <c r="AE10" s="5">
        <v>99.7928</v>
      </c>
      <c r="AF10" s="31">
        <v>7977809.0099999998</v>
      </c>
      <c r="AG10" s="5">
        <v>15.505800000000001</v>
      </c>
      <c r="AH10" s="31">
        <v>2285728673.7399998</v>
      </c>
      <c r="AI10" s="5">
        <v>18.581800000000001</v>
      </c>
      <c r="AJ10" s="31">
        <v>0</v>
      </c>
      <c r="AK10">
        <v>0</v>
      </c>
      <c r="AL10" s="31">
        <v>171808157.24000001</v>
      </c>
      <c r="AM10" s="5">
        <v>18.230799999999999</v>
      </c>
      <c r="AN10" s="31">
        <v>9352663.3699999992</v>
      </c>
      <c r="AO10" s="5">
        <v>17.835599999999999</v>
      </c>
      <c r="AP10" s="31">
        <v>16095864.08</v>
      </c>
      <c r="AQ10" s="5">
        <v>18.728899999999999</v>
      </c>
      <c r="AR10" s="31">
        <v>18809362.460000001</v>
      </c>
      <c r="AS10" s="5">
        <v>17.234000000000002</v>
      </c>
      <c r="AT10" s="31">
        <v>13352811.390000001</v>
      </c>
      <c r="AU10" s="5">
        <v>15.5395</v>
      </c>
      <c r="AV10" s="31">
        <v>11779102.15</v>
      </c>
      <c r="AW10" s="5">
        <v>16.296600000000002</v>
      </c>
      <c r="AX10" s="31">
        <v>7979571.5199999996</v>
      </c>
      <c r="AY10" s="5">
        <v>16.289100000000001</v>
      </c>
      <c r="AZ10" s="31">
        <v>50715787.920000002</v>
      </c>
      <c r="BA10" s="5">
        <v>17.486699999999999</v>
      </c>
      <c r="BB10" s="31">
        <v>1946116.83</v>
      </c>
      <c r="BC10" s="5">
        <v>18.651700000000002</v>
      </c>
      <c r="BD10" s="31">
        <v>82904866.719999999</v>
      </c>
      <c r="BE10" s="5">
        <v>93.099900000000005</v>
      </c>
      <c r="BF10" s="31">
        <v>20180184.07</v>
      </c>
      <c r="BG10" s="5">
        <v>19.718299999999999</v>
      </c>
      <c r="BH10" s="31">
        <v>357407996.86000001</v>
      </c>
      <c r="BI10" s="5">
        <v>99.767899999999997</v>
      </c>
      <c r="BJ10" s="31">
        <v>7439098.7300000004</v>
      </c>
      <c r="BK10" s="5">
        <v>16.1937</v>
      </c>
      <c r="BL10" s="31">
        <v>0</v>
      </c>
      <c r="BM10">
        <v>0</v>
      </c>
      <c r="BN10" s="31">
        <v>28652830</v>
      </c>
      <c r="BO10" s="5">
        <v>14.687200000000001</v>
      </c>
      <c r="BP10" s="31">
        <v>31679623.059999999</v>
      </c>
      <c r="BQ10" s="5">
        <v>19.0596</v>
      </c>
      <c r="BR10" s="31">
        <v>890678779.75999999</v>
      </c>
      <c r="BS10" s="5">
        <v>18.861000000000001</v>
      </c>
      <c r="BT10" s="31">
        <v>240385323.28999999</v>
      </c>
      <c r="BU10" s="5">
        <v>86.415099999999995</v>
      </c>
      <c r="BV10" s="31">
        <v>0</v>
      </c>
      <c r="BW10">
        <v>0</v>
      </c>
      <c r="BX10" s="31">
        <v>911481.61</v>
      </c>
      <c r="BY10" s="5">
        <v>22.274699999999999</v>
      </c>
      <c r="BZ10" s="31">
        <v>1110013.3500000001</v>
      </c>
      <c r="CA10" s="5">
        <v>99.171499999999995</v>
      </c>
      <c r="CB10" s="31">
        <v>25762485.18</v>
      </c>
      <c r="CC10" s="5">
        <v>99.476600000000005</v>
      </c>
      <c r="CD10" s="31">
        <v>799480128.63999999</v>
      </c>
      <c r="CE10" s="5">
        <v>17.514500000000002</v>
      </c>
      <c r="CF10" s="31">
        <v>51029635.079999998</v>
      </c>
      <c r="CG10" s="5">
        <v>99.898200000000003</v>
      </c>
      <c r="CH10" s="31">
        <v>392038643.55000001</v>
      </c>
      <c r="CI10" s="5">
        <v>81.385000000000005</v>
      </c>
      <c r="CJ10" s="31">
        <v>686228545.08000004</v>
      </c>
      <c r="CK10" s="5">
        <v>96.945400000000006</v>
      </c>
      <c r="CL10" s="31">
        <v>27050289.890000001</v>
      </c>
      <c r="CM10" s="5">
        <v>18.331900000000001</v>
      </c>
      <c r="CN10" s="31">
        <v>87519126</v>
      </c>
      <c r="CO10" s="5">
        <v>104.3573</v>
      </c>
      <c r="CP10" s="31">
        <v>12527657.710000001</v>
      </c>
      <c r="CQ10" s="5">
        <v>18.979700000000001</v>
      </c>
      <c r="CR10" s="31">
        <v>70522963.400000006</v>
      </c>
      <c r="CS10" s="5">
        <v>99.638900000000007</v>
      </c>
      <c r="CT10" s="31">
        <v>257098148</v>
      </c>
      <c r="CU10" s="5">
        <v>98.804500000000004</v>
      </c>
      <c r="CV10" s="31">
        <v>17165941.699999999</v>
      </c>
      <c r="CW10" s="5">
        <v>17.747199999999999</v>
      </c>
      <c r="CX10" s="31">
        <v>4433307.84</v>
      </c>
      <c r="CY10" s="5">
        <v>5.1628999999999996</v>
      </c>
      <c r="CZ10" s="31">
        <v>0</v>
      </c>
      <c r="DA10">
        <v>0</v>
      </c>
      <c r="DB10" s="31">
        <v>482094302.92000002</v>
      </c>
      <c r="DC10" s="5">
        <v>94.055700000000002</v>
      </c>
      <c r="DD10" s="31">
        <v>115442522.38</v>
      </c>
      <c r="DE10" s="5">
        <v>95.02</v>
      </c>
      <c r="DF10" s="31">
        <v>639493</v>
      </c>
      <c r="DG10" s="5">
        <v>19.960999999999999</v>
      </c>
      <c r="DH10" s="31">
        <v>469869997.66000003</v>
      </c>
      <c r="DI10" s="5">
        <v>19.169699999999999</v>
      </c>
      <c r="DJ10" s="31">
        <v>0</v>
      </c>
      <c r="DK10">
        <v>0</v>
      </c>
      <c r="DL10" s="31">
        <v>0</v>
      </c>
      <c r="DM10">
        <v>0</v>
      </c>
      <c r="DN10" s="31">
        <v>26098434</v>
      </c>
      <c r="DO10" s="5">
        <v>58.986899999999999</v>
      </c>
      <c r="DP10" s="31">
        <v>20618651</v>
      </c>
      <c r="DQ10" s="5">
        <v>57.028300000000002</v>
      </c>
      <c r="DR10" s="31">
        <v>94513032.519999996</v>
      </c>
      <c r="DS10" s="5">
        <v>99.430199999999999</v>
      </c>
      <c r="DT10" s="31">
        <v>242548087</v>
      </c>
      <c r="DU10" s="5">
        <v>98.650499999999994</v>
      </c>
      <c r="DV10" s="31">
        <v>500530626</v>
      </c>
      <c r="DW10" s="5">
        <v>99.653099999999995</v>
      </c>
      <c r="DX10" s="31">
        <v>0</v>
      </c>
      <c r="DY10">
        <v>0</v>
      </c>
      <c r="DZ10" s="31">
        <v>144773877.19999999</v>
      </c>
      <c r="EA10" s="5">
        <v>23.692799999999998</v>
      </c>
      <c r="EB10" s="31">
        <v>97521788.670000002</v>
      </c>
      <c r="EC10" s="5">
        <v>18.821000000000002</v>
      </c>
      <c r="ED10" s="31">
        <v>2727416288.0599999</v>
      </c>
      <c r="EE10" s="5">
        <v>99.805599999999998</v>
      </c>
      <c r="EF10" s="31">
        <v>205561.78</v>
      </c>
      <c r="EG10" s="5">
        <v>20.505400000000002</v>
      </c>
      <c r="EH10" s="31">
        <v>0</v>
      </c>
      <c r="EI10">
        <v>0</v>
      </c>
      <c r="EJ10" s="31">
        <v>562859929.29999995</v>
      </c>
      <c r="EK10" s="5">
        <v>18.9895</v>
      </c>
      <c r="EL10" s="31">
        <v>1677662.68</v>
      </c>
      <c r="EM10" s="5">
        <v>98.124099999999999</v>
      </c>
      <c r="EN10" s="31">
        <v>11891800.279999999</v>
      </c>
      <c r="EO10" s="5">
        <v>97.901700000000005</v>
      </c>
      <c r="EP10" s="31">
        <v>4243223.5</v>
      </c>
      <c r="EQ10" s="5">
        <v>91.840599999999995</v>
      </c>
      <c r="ER10" s="31">
        <v>10198620.85</v>
      </c>
      <c r="ES10" s="5">
        <v>15.469099999999999</v>
      </c>
      <c r="ET10" s="31">
        <v>322575818.79000002</v>
      </c>
      <c r="EU10" s="5">
        <v>15.0062</v>
      </c>
      <c r="EV10" s="31">
        <v>348950153.44999999</v>
      </c>
      <c r="EW10" s="5">
        <v>99.697699999999998</v>
      </c>
      <c r="EX10" s="31">
        <v>179505807</v>
      </c>
      <c r="EY10" s="5">
        <v>97.091099999999997</v>
      </c>
      <c r="EZ10" s="31">
        <v>273282910.89999998</v>
      </c>
      <c r="FA10" s="5">
        <v>15.395899999999999</v>
      </c>
      <c r="FB10" s="31">
        <v>0</v>
      </c>
      <c r="FC10">
        <v>0</v>
      </c>
      <c r="FD10" s="31">
        <v>25195777.870000001</v>
      </c>
      <c r="FE10" s="5">
        <v>17.435500000000001</v>
      </c>
      <c r="FF10" s="31">
        <v>4845844896</v>
      </c>
      <c r="FG10" s="5">
        <v>99.887299999999996</v>
      </c>
      <c r="FH10" s="31">
        <v>4934453049</v>
      </c>
      <c r="FI10" s="5">
        <v>100.0338</v>
      </c>
      <c r="FJ10" s="31">
        <v>185447926</v>
      </c>
      <c r="FK10" s="5">
        <v>20.843900000000001</v>
      </c>
      <c r="FL10" s="31">
        <v>288475834</v>
      </c>
      <c r="FM10" s="5">
        <v>13.853</v>
      </c>
      <c r="FN10" s="31">
        <v>42178607</v>
      </c>
      <c r="FO10" s="5">
        <v>4.0340999999999996</v>
      </c>
      <c r="FP10" s="31">
        <v>403660771</v>
      </c>
      <c r="FQ10" s="5">
        <v>14.599399999999999</v>
      </c>
      <c r="FR10" s="31">
        <v>193217397</v>
      </c>
      <c r="FS10" s="5">
        <v>12.4505</v>
      </c>
      <c r="FT10" s="31">
        <v>289444454</v>
      </c>
      <c r="FU10" s="5">
        <v>19.302800000000001</v>
      </c>
      <c r="FV10" s="31">
        <v>0</v>
      </c>
      <c r="FW10">
        <v>0</v>
      </c>
      <c r="FX10" s="31">
        <v>809554468.95000005</v>
      </c>
      <c r="FY10" s="5">
        <v>98.337299999999999</v>
      </c>
      <c r="FZ10" s="31">
        <v>1296533.28</v>
      </c>
      <c r="GA10" s="5">
        <v>93.211500000000001</v>
      </c>
      <c r="GB10" s="31">
        <v>17786.05</v>
      </c>
      <c r="GC10" s="5">
        <v>3.4000000000000002E-2</v>
      </c>
      <c r="GD10" s="31">
        <v>38907569.32</v>
      </c>
      <c r="GE10" s="5">
        <v>98.462500000000006</v>
      </c>
      <c r="GF10" s="31">
        <v>94693796.75</v>
      </c>
      <c r="GG10" s="5">
        <v>99.777199999999993</v>
      </c>
    </row>
    <row r="11" spans="1:189" ht="13.5" thickBot="1">
      <c r="A11" t="s">
        <v>618</v>
      </c>
      <c r="B11" s="31">
        <v>93787228.359999999</v>
      </c>
      <c r="C11" s="5">
        <v>8.2900000000000001E-2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61364504.649999999</v>
      </c>
      <c r="AI11" s="5">
        <v>0.49890000000000001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0</v>
      </c>
      <c r="AS11">
        <v>0</v>
      </c>
      <c r="AT11" s="31">
        <v>0</v>
      </c>
      <c r="AU11">
        <v>0</v>
      </c>
      <c r="AV11" s="31">
        <v>0</v>
      </c>
      <c r="AW11">
        <v>0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  <c r="BL11" s="31">
        <v>0</v>
      </c>
      <c r="BM11">
        <v>0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  <c r="CD11" s="31">
        <v>0</v>
      </c>
      <c r="CE11">
        <v>0</v>
      </c>
      <c r="CF11" s="31">
        <v>0</v>
      </c>
      <c r="CG11">
        <v>0</v>
      </c>
      <c r="CH11" s="31">
        <v>0</v>
      </c>
      <c r="CI11">
        <v>0</v>
      </c>
      <c r="CJ11" s="31">
        <v>0</v>
      </c>
      <c r="CK11">
        <v>0</v>
      </c>
      <c r="CL11" s="31">
        <v>0</v>
      </c>
      <c r="CM11">
        <v>0</v>
      </c>
      <c r="CN11" s="31">
        <v>0</v>
      </c>
      <c r="CO11">
        <v>0</v>
      </c>
      <c r="CP11" s="31">
        <v>0</v>
      </c>
      <c r="CQ11">
        <v>0</v>
      </c>
      <c r="CR11" s="31">
        <v>0</v>
      </c>
      <c r="CS11">
        <v>0</v>
      </c>
      <c r="CT11" s="31">
        <v>0</v>
      </c>
      <c r="CU11">
        <v>0</v>
      </c>
      <c r="CV11" s="31">
        <v>0</v>
      </c>
      <c r="CW11">
        <v>0</v>
      </c>
      <c r="CX11" s="31">
        <v>0</v>
      </c>
      <c r="CY11">
        <v>0</v>
      </c>
      <c r="CZ11" s="31">
        <v>0</v>
      </c>
      <c r="DA11">
        <v>0</v>
      </c>
      <c r="DB11" s="31">
        <v>0</v>
      </c>
      <c r="DC11">
        <v>0</v>
      </c>
      <c r="DD11" s="31">
        <v>0</v>
      </c>
      <c r="DE11">
        <v>0</v>
      </c>
      <c r="DF11" s="31">
        <v>0</v>
      </c>
      <c r="DG11">
        <v>0</v>
      </c>
      <c r="DH11" s="31">
        <v>0</v>
      </c>
      <c r="DI11">
        <v>0</v>
      </c>
      <c r="DJ11" s="31">
        <v>0</v>
      </c>
      <c r="DK11">
        <v>0</v>
      </c>
      <c r="DL11" s="31">
        <v>0</v>
      </c>
      <c r="DM11">
        <v>0</v>
      </c>
      <c r="DN11" s="31">
        <v>17426830</v>
      </c>
      <c r="DO11" s="5">
        <v>39.387599999999999</v>
      </c>
      <c r="DP11" s="31">
        <v>15206513</v>
      </c>
      <c r="DQ11" s="5">
        <v>42.059100000000001</v>
      </c>
      <c r="DR11" s="31">
        <v>0</v>
      </c>
      <c r="DS11">
        <v>0</v>
      </c>
      <c r="DT11" s="31">
        <v>0</v>
      </c>
      <c r="DU11">
        <v>0</v>
      </c>
      <c r="DV11" s="31">
        <v>0</v>
      </c>
      <c r="DW11">
        <v>0</v>
      </c>
      <c r="DX11" s="31">
        <v>0</v>
      </c>
      <c r="DY11">
        <v>0</v>
      </c>
      <c r="DZ11" s="31">
        <v>0</v>
      </c>
      <c r="EA11">
        <v>0</v>
      </c>
      <c r="EB11" s="31">
        <v>0</v>
      </c>
      <c r="EC11">
        <v>0</v>
      </c>
      <c r="ED11" s="31">
        <v>0</v>
      </c>
      <c r="EE11">
        <v>0</v>
      </c>
      <c r="EF11" s="31">
        <v>0</v>
      </c>
      <c r="EG11">
        <v>0</v>
      </c>
      <c r="EH11" s="31">
        <v>0</v>
      </c>
      <c r="EI11">
        <v>0</v>
      </c>
      <c r="EJ11" s="31">
        <v>0</v>
      </c>
      <c r="EK11">
        <v>0</v>
      </c>
      <c r="EL11" s="31">
        <v>0</v>
      </c>
      <c r="EM11">
        <v>0</v>
      </c>
      <c r="EN11" s="31">
        <v>0</v>
      </c>
      <c r="EO11">
        <v>0</v>
      </c>
      <c r="EP11" s="31">
        <v>0</v>
      </c>
      <c r="EQ11">
        <v>0</v>
      </c>
      <c r="ER11" s="31">
        <v>0</v>
      </c>
      <c r="ES11">
        <v>0</v>
      </c>
      <c r="ET11" s="31">
        <v>0</v>
      </c>
      <c r="EU11">
        <v>0</v>
      </c>
      <c r="EV11" s="31">
        <v>0</v>
      </c>
      <c r="EW11">
        <v>0</v>
      </c>
      <c r="EX11" s="31">
        <v>0</v>
      </c>
      <c r="EY11">
        <v>0</v>
      </c>
      <c r="EZ11" s="31">
        <v>0</v>
      </c>
      <c r="FA11">
        <v>0</v>
      </c>
      <c r="FB11" s="31">
        <v>0</v>
      </c>
      <c r="FC11">
        <v>0</v>
      </c>
      <c r="FD11" s="31">
        <v>0</v>
      </c>
      <c r="FE11">
        <v>0</v>
      </c>
      <c r="FF11" s="31">
        <v>0</v>
      </c>
      <c r="FG11">
        <v>0</v>
      </c>
      <c r="FH11" s="31">
        <v>0</v>
      </c>
      <c r="FI11">
        <v>0</v>
      </c>
      <c r="FJ11" s="31">
        <v>0</v>
      </c>
      <c r="FK11">
        <v>0</v>
      </c>
      <c r="FL11" s="31">
        <v>0</v>
      </c>
      <c r="FM11">
        <v>0</v>
      </c>
      <c r="FN11" s="31">
        <v>0</v>
      </c>
      <c r="FO11">
        <v>0</v>
      </c>
      <c r="FP11" s="31">
        <v>0</v>
      </c>
      <c r="FQ11">
        <v>0</v>
      </c>
      <c r="FR11" s="31">
        <v>0</v>
      </c>
      <c r="FS11">
        <v>0</v>
      </c>
      <c r="FT11" s="31">
        <v>0</v>
      </c>
      <c r="FU11">
        <v>0</v>
      </c>
      <c r="FV11" s="31">
        <v>-210619.29</v>
      </c>
      <c r="FW11" s="5">
        <v>-0.35049999999999998</v>
      </c>
      <c r="FX11" s="31">
        <v>0</v>
      </c>
      <c r="FY11">
        <v>0</v>
      </c>
      <c r="FZ11" s="31">
        <v>0</v>
      </c>
      <c r="GA11">
        <v>0</v>
      </c>
      <c r="GB11" s="31">
        <v>0</v>
      </c>
      <c r="GC11">
        <v>0</v>
      </c>
      <c r="GD11" s="31">
        <v>0</v>
      </c>
      <c r="GE11">
        <v>0</v>
      </c>
      <c r="GF11" s="31">
        <v>0</v>
      </c>
      <c r="GG11">
        <v>0</v>
      </c>
    </row>
    <row r="12" spans="1:189" ht="14.25" thickTop="1" thickBot="1">
      <c r="A12" s="336" t="s">
        <v>3</v>
      </c>
      <c r="B12" s="205">
        <v>113076743270.78999</v>
      </c>
      <c r="C12" s="337">
        <v>100</v>
      </c>
      <c r="D12" s="205">
        <v>163890205.53999999</v>
      </c>
      <c r="E12" s="337">
        <v>100</v>
      </c>
      <c r="F12" s="205">
        <v>133018578.08</v>
      </c>
      <c r="G12" s="337">
        <v>100</v>
      </c>
      <c r="H12" s="205">
        <v>300702673.91000003</v>
      </c>
      <c r="I12" s="337">
        <v>100</v>
      </c>
      <c r="J12" s="205">
        <v>568154293.91999996</v>
      </c>
      <c r="K12" s="337">
        <v>100</v>
      </c>
      <c r="L12" s="205">
        <v>310060635.13</v>
      </c>
      <c r="M12" s="337">
        <v>100</v>
      </c>
      <c r="N12" s="205">
        <v>99041668.689999998</v>
      </c>
      <c r="O12" s="337">
        <v>100</v>
      </c>
      <c r="P12" s="205">
        <v>29773161.859999999</v>
      </c>
      <c r="Q12" s="337">
        <v>100</v>
      </c>
      <c r="R12" s="205">
        <v>12993605.83</v>
      </c>
      <c r="S12" s="337">
        <v>100</v>
      </c>
      <c r="T12" s="205">
        <v>42431255835.389999</v>
      </c>
      <c r="U12" s="337">
        <v>100</v>
      </c>
      <c r="V12" s="205">
        <v>77947739.969999999</v>
      </c>
      <c r="W12" s="337">
        <v>100</v>
      </c>
      <c r="X12" s="205">
        <v>128730277.52</v>
      </c>
      <c r="Y12" s="337">
        <v>100</v>
      </c>
      <c r="Z12" s="205">
        <v>172198208.33000001</v>
      </c>
      <c r="AA12" s="337">
        <v>100</v>
      </c>
      <c r="AB12" s="205">
        <v>74693840.719999999</v>
      </c>
      <c r="AC12" s="337">
        <v>100</v>
      </c>
      <c r="AD12" s="205">
        <v>204535351.59</v>
      </c>
      <c r="AE12" s="337">
        <v>100</v>
      </c>
      <c r="AF12" s="205">
        <v>51450318.57</v>
      </c>
      <c r="AG12" s="337">
        <v>100</v>
      </c>
      <c r="AH12" s="205">
        <v>12300894595.77</v>
      </c>
      <c r="AI12" s="337">
        <v>100</v>
      </c>
      <c r="AJ12" s="205">
        <v>69636850.219999999</v>
      </c>
      <c r="AK12" s="337">
        <v>100</v>
      </c>
      <c r="AL12" s="205">
        <v>942407546.24000001</v>
      </c>
      <c r="AM12" s="337">
        <v>100</v>
      </c>
      <c r="AN12" s="205">
        <v>52438259.229999997</v>
      </c>
      <c r="AO12" s="337">
        <v>100</v>
      </c>
      <c r="AP12" s="205">
        <v>85941131.069999993</v>
      </c>
      <c r="AQ12" s="337">
        <v>100</v>
      </c>
      <c r="AR12" s="205">
        <v>109140698.56</v>
      </c>
      <c r="AS12" s="337">
        <v>100</v>
      </c>
      <c r="AT12" s="205">
        <v>85928446.569999993</v>
      </c>
      <c r="AU12" s="337">
        <v>100</v>
      </c>
      <c r="AV12" s="205">
        <v>72279449.269999996</v>
      </c>
      <c r="AW12" s="337">
        <v>100</v>
      </c>
      <c r="AX12" s="205">
        <v>48987132.710000001</v>
      </c>
      <c r="AY12" s="337">
        <v>100</v>
      </c>
      <c r="AZ12" s="205">
        <v>290024716.17000002</v>
      </c>
      <c r="BA12" s="337">
        <v>100</v>
      </c>
      <c r="BB12" s="205">
        <v>10433986.5</v>
      </c>
      <c r="BC12" s="337">
        <v>100</v>
      </c>
      <c r="BD12" s="205">
        <v>89049381.390000001</v>
      </c>
      <c r="BE12" s="337">
        <v>100</v>
      </c>
      <c r="BF12" s="205">
        <v>102342563.28</v>
      </c>
      <c r="BG12" s="337">
        <v>100</v>
      </c>
      <c r="BH12" s="205">
        <v>358239544.19999999</v>
      </c>
      <c r="BI12" s="337">
        <v>100</v>
      </c>
      <c r="BJ12" s="205">
        <v>45938091.689999998</v>
      </c>
      <c r="BK12" s="337">
        <v>100</v>
      </c>
      <c r="BL12" s="205">
        <v>39309303.979999997</v>
      </c>
      <c r="BM12" s="337">
        <v>100</v>
      </c>
      <c r="BN12" s="205">
        <v>195086490</v>
      </c>
      <c r="BO12" s="337">
        <v>100</v>
      </c>
      <c r="BP12" s="205">
        <v>166213748.5</v>
      </c>
      <c r="BQ12" s="337">
        <v>100</v>
      </c>
      <c r="BR12" s="205">
        <v>4722335447.79</v>
      </c>
      <c r="BS12" s="337">
        <v>100</v>
      </c>
      <c r="BT12" s="205">
        <v>278175122.94999999</v>
      </c>
      <c r="BU12" s="337">
        <v>100</v>
      </c>
      <c r="BV12" s="205">
        <v>35657972</v>
      </c>
      <c r="BW12" s="337">
        <v>100</v>
      </c>
      <c r="BX12" s="205">
        <v>4092003.9</v>
      </c>
      <c r="BY12" s="337">
        <v>100</v>
      </c>
      <c r="BZ12" s="205">
        <v>1119287.1000000001</v>
      </c>
      <c r="CA12" s="337">
        <v>100</v>
      </c>
      <c r="CB12" s="205">
        <v>25898042.059999999</v>
      </c>
      <c r="CC12" s="337">
        <v>100</v>
      </c>
      <c r="CD12" s="205">
        <v>4564684251.1099997</v>
      </c>
      <c r="CE12" s="337">
        <v>100</v>
      </c>
      <c r="CF12" s="205">
        <v>51081657.509999998</v>
      </c>
      <c r="CG12" s="337">
        <v>100</v>
      </c>
      <c r="CH12" s="205">
        <v>481708935.41000003</v>
      </c>
      <c r="CI12" s="337">
        <v>100</v>
      </c>
      <c r="CJ12" s="205">
        <v>707850320.73000002</v>
      </c>
      <c r="CK12" s="337">
        <v>100</v>
      </c>
      <c r="CL12" s="205">
        <v>147558496.80000001</v>
      </c>
      <c r="CM12" s="337">
        <v>100</v>
      </c>
      <c r="CN12" s="205">
        <v>83864887.900000006</v>
      </c>
      <c r="CO12" s="337">
        <v>100</v>
      </c>
      <c r="CP12" s="205">
        <v>66005562.539999999</v>
      </c>
      <c r="CQ12" s="337">
        <v>100</v>
      </c>
      <c r="CR12" s="205">
        <v>70778511.549999997</v>
      </c>
      <c r="CS12" s="337">
        <v>100</v>
      </c>
      <c r="CT12" s="205">
        <v>260208951</v>
      </c>
      <c r="CU12" s="337">
        <v>100</v>
      </c>
      <c r="CV12" s="205">
        <v>96724608.920000002</v>
      </c>
      <c r="CW12" s="337">
        <v>100</v>
      </c>
      <c r="CX12" s="205">
        <v>85868714.260000005</v>
      </c>
      <c r="CY12" s="337">
        <v>100</v>
      </c>
      <c r="CZ12" s="205">
        <v>749194491.08000004</v>
      </c>
      <c r="DA12" s="337">
        <v>100</v>
      </c>
      <c r="DB12" s="205">
        <v>512562479.58999997</v>
      </c>
      <c r="DC12" s="337">
        <v>100</v>
      </c>
      <c r="DD12" s="205">
        <v>121492905.62</v>
      </c>
      <c r="DE12" s="337">
        <v>100</v>
      </c>
      <c r="DF12" s="205">
        <v>3203719.17</v>
      </c>
      <c r="DG12" s="337">
        <v>100</v>
      </c>
      <c r="DH12" s="205">
        <v>2451102759.8800001</v>
      </c>
      <c r="DI12" s="337">
        <v>100</v>
      </c>
      <c r="DJ12" s="205">
        <v>1095636962.76</v>
      </c>
      <c r="DK12" s="337">
        <v>100</v>
      </c>
      <c r="DL12" s="205">
        <v>2514115794.1399999</v>
      </c>
      <c r="DM12" s="337">
        <v>100</v>
      </c>
      <c r="DN12" s="205">
        <v>44244454</v>
      </c>
      <c r="DO12" s="337">
        <v>100</v>
      </c>
      <c r="DP12" s="205">
        <v>36155102</v>
      </c>
      <c r="DQ12" s="337">
        <v>100</v>
      </c>
      <c r="DR12" s="205">
        <v>95054648.310000002</v>
      </c>
      <c r="DS12" s="337">
        <v>100</v>
      </c>
      <c r="DT12" s="205">
        <v>245866170</v>
      </c>
      <c r="DU12" s="337">
        <v>100</v>
      </c>
      <c r="DV12" s="205">
        <v>502272809</v>
      </c>
      <c r="DW12" s="337">
        <v>100</v>
      </c>
      <c r="DX12" s="205">
        <v>631536195.55999994</v>
      </c>
      <c r="DY12" s="337">
        <v>100</v>
      </c>
      <c r="DZ12" s="205">
        <v>611045657.94000006</v>
      </c>
      <c r="EA12" s="337">
        <v>100</v>
      </c>
      <c r="EB12" s="205">
        <v>518154762.42000002</v>
      </c>
      <c r="EC12" s="337">
        <v>100</v>
      </c>
      <c r="ED12" s="205">
        <v>2732728778.3800001</v>
      </c>
      <c r="EE12" s="337">
        <v>100</v>
      </c>
      <c r="EF12" s="205">
        <v>1002474.5</v>
      </c>
      <c r="EG12" s="337">
        <v>100</v>
      </c>
      <c r="EH12" s="205">
        <v>1988508.97</v>
      </c>
      <c r="EI12" s="337">
        <v>100</v>
      </c>
      <c r="EJ12" s="205">
        <v>2964058172.3000002</v>
      </c>
      <c r="EK12" s="337">
        <v>100</v>
      </c>
      <c r="EL12" s="205">
        <v>1709735.5</v>
      </c>
      <c r="EM12" s="337">
        <v>100</v>
      </c>
      <c r="EN12" s="205">
        <v>12146669.109999999</v>
      </c>
      <c r="EO12" s="337">
        <v>100</v>
      </c>
      <c r="EP12" s="205">
        <v>4620202.2300000004</v>
      </c>
      <c r="EQ12" s="337">
        <v>100</v>
      </c>
      <c r="ER12" s="205">
        <v>65928963.789999999</v>
      </c>
      <c r="ES12" s="337">
        <v>100</v>
      </c>
      <c r="ET12" s="205">
        <v>2149619483.4400001</v>
      </c>
      <c r="EU12" s="337">
        <v>100</v>
      </c>
      <c r="EV12" s="205">
        <v>350008166.26999998</v>
      </c>
      <c r="EW12" s="337">
        <v>100</v>
      </c>
      <c r="EX12" s="205">
        <v>184883848.03999999</v>
      </c>
      <c r="EY12" s="337">
        <v>100</v>
      </c>
      <c r="EZ12" s="205">
        <v>1775035556.4200001</v>
      </c>
      <c r="FA12" s="337">
        <v>100</v>
      </c>
      <c r="FB12" s="205">
        <v>360913761.81</v>
      </c>
      <c r="FC12" s="337">
        <v>100</v>
      </c>
      <c r="FD12" s="205">
        <v>144508347.34999999</v>
      </c>
      <c r="FE12" s="337">
        <v>100</v>
      </c>
      <c r="FF12" s="205">
        <v>4851314320.04</v>
      </c>
      <c r="FG12" s="337">
        <v>100</v>
      </c>
      <c r="FH12" s="205">
        <v>4932785922.2200003</v>
      </c>
      <c r="FI12" s="337">
        <v>100</v>
      </c>
      <c r="FJ12" s="205">
        <v>889698235.95000005</v>
      </c>
      <c r="FK12" s="337">
        <v>100</v>
      </c>
      <c r="FL12" s="205">
        <v>2082411714.95</v>
      </c>
      <c r="FM12" s="337">
        <v>100</v>
      </c>
      <c r="FN12" s="205">
        <v>1045561529.95</v>
      </c>
      <c r="FO12" s="337">
        <v>100</v>
      </c>
      <c r="FP12" s="205">
        <v>2764915927.6799998</v>
      </c>
      <c r="FQ12" s="337">
        <v>100</v>
      </c>
      <c r="FR12" s="205">
        <v>1551889622.8199999</v>
      </c>
      <c r="FS12" s="337">
        <v>100</v>
      </c>
      <c r="FT12" s="205">
        <v>1499495481.72</v>
      </c>
      <c r="FU12" s="337">
        <v>100</v>
      </c>
      <c r="FV12" s="205">
        <v>60087528.850000001</v>
      </c>
      <c r="FW12" s="337">
        <v>100</v>
      </c>
      <c r="FX12" s="205">
        <v>823242729.55999994</v>
      </c>
      <c r="FY12" s="337">
        <v>100</v>
      </c>
      <c r="FZ12" s="205">
        <v>1390957.95</v>
      </c>
      <c r="GA12" s="337">
        <v>100</v>
      </c>
      <c r="GB12" s="205">
        <v>52386286.549999997</v>
      </c>
      <c r="GC12" s="337">
        <v>100</v>
      </c>
      <c r="GD12" s="205">
        <v>39515097.810000002</v>
      </c>
      <c r="GE12" s="337">
        <v>100</v>
      </c>
      <c r="GF12" s="205">
        <v>94905231.230000004</v>
      </c>
      <c r="GG12" s="337">
        <v>100</v>
      </c>
    </row>
    <row r="13" spans="1:189" ht="13.5" thickTop="1">
      <c r="A13" s="1" t="s">
        <v>619</v>
      </c>
    </row>
    <row r="14" spans="1:189">
      <c r="A14" t="s">
        <v>166</v>
      </c>
      <c r="B14" s="31">
        <v>2091373209.29</v>
      </c>
      <c r="C14" s="5">
        <v>1.8494999999999999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7906766.7800000003</v>
      </c>
      <c r="M14" s="5">
        <v>2.5501</v>
      </c>
      <c r="N14" s="31">
        <v>0</v>
      </c>
      <c r="O14">
        <v>0</v>
      </c>
      <c r="P14" s="31">
        <v>918533.3</v>
      </c>
      <c r="Q14" s="5">
        <v>3.0851000000000002</v>
      </c>
      <c r="R14" s="31">
        <v>2051402</v>
      </c>
      <c r="S14" s="5">
        <v>15.787800000000001</v>
      </c>
      <c r="T14" s="31">
        <v>1366749800</v>
      </c>
      <c r="U14" s="5">
        <v>3.2210999999999999</v>
      </c>
      <c r="V14" s="31">
        <v>2706000</v>
      </c>
      <c r="W14" s="5">
        <v>3.4716</v>
      </c>
      <c r="X14" s="31">
        <v>568590.84</v>
      </c>
      <c r="Y14" s="5">
        <v>0.44169999999999998</v>
      </c>
      <c r="Z14" s="31">
        <v>6500485</v>
      </c>
      <c r="AA14" s="5">
        <v>3.7749999999999999</v>
      </c>
      <c r="AB14" s="31">
        <v>442619.4</v>
      </c>
      <c r="AC14" s="5">
        <v>0.59260000000000002</v>
      </c>
      <c r="AD14" s="31">
        <v>0</v>
      </c>
      <c r="AE14">
        <v>0</v>
      </c>
      <c r="AF14" s="31">
        <v>0</v>
      </c>
      <c r="AG14">
        <v>0</v>
      </c>
      <c r="AH14" s="31">
        <v>1208370</v>
      </c>
      <c r="AI14" s="5">
        <v>9.7999999999999997E-3</v>
      </c>
      <c r="AJ14" s="31">
        <v>0</v>
      </c>
      <c r="AK14">
        <v>0</v>
      </c>
      <c r="AL14" s="31">
        <v>13031582.220000001</v>
      </c>
      <c r="AM14" s="5">
        <v>1.3828</v>
      </c>
      <c r="AN14" s="31">
        <v>0</v>
      </c>
      <c r="AO14">
        <v>0</v>
      </c>
      <c r="AP14" s="31">
        <v>0</v>
      </c>
      <c r="AQ14">
        <v>0</v>
      </c>
      <c r="AR14" s="31">
        <v>0</v>
      </c>
      <c r="AS14">
        <v>0</v>
      </c>
      <c r="AT14" s="31">
        <v>0</v>
      </c>
      <c r="AU14">
        <v>0</v>
      </c>
      <c r="AV14" s="31">
        <v>0</v>
      </c>
      <c r="AW14">
        <v>0</v>
      </c>
      <c r="AX14" s="31">
        <v>0</v>
      </c>
      <c r="AY14">
        <v>0</v>
      </c>
      <c r="AZ14" s="31">
        <v>0</v>
      </c>
      <c r="BA14">
        <v>0</v>
      </c>
      <c r="BB14" s="31">
        <v>0</v>
      </c>
      <c r="BC14">
        <v>0</v>
      </c>
      <c r="BD14" s="31">
        <v>0</v>
      </c>
      <c r="BE14">
        <v>0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  <c r="BN14" s="31">
        <v>0</v>
      </c>
      <c r="BO14">
        <v>0</v>
      </c>
      <c r="BP14" s="31">
        <v>0</v>
      </c>
      <c r="BQ14">
        <v>0</v>
      </c>
      <c r="BR14" s="31">
        <v>119381310</v>
      </c>
      <c r="BS14" s="5">
        <v>2.528</v>
      </c>
      <c r="BT14" s="31">
        <v>0</v>
      </c>
      <c r="BU14">
        <v>0</v>
      </c>
      <c r="BV14" s="31">
        <v>0</v>
      </c>
      <c r="BW14">
        <v>0</v>
      </c>
      <c r="BX14" s="31">
        <v>0</v>
      </c>
      <c r="BY14">
        <v>0</v>
      </c>
      <c r="BZ14" s="31">
        <v>0</v>
      </c>
      <c r="CA14">
        <v>0</v>
      </c>
      <c r="CB14" s="31">
        <v>0</v>
      </c>
      <c r="CC14">
        <v>0</v>
      </c>
      <c r="CD14" s="31">
        <v>300766246.37</v>
      </c>
      <c r="CE14" s="5">
        <v>6.5890000000000004</v>
      </c>
      <c r="CF14" s="31">
        <v>0</v>
      </c>
      <c r="CG14">
        <v>0</v>
      </c>
      <c r="CH14" s="31">
        <v>17358210.899999999</v>
      </c>
      <c r="CI14" s="5">
        <v>3.6034999999999999</v>
      </c>
      <c r="CJ14" s="31">
        <v>0</v>
      </c>
      <c r="CK14">
        <v>0</v>
      </c>
      <c r="CL14" s="31">
        <v>5322021</v>
      </c>
      <c r="CM14" s="5">
        <v>3.6067</v>
      </c>
      <c r="CN14" s="31">
        <v>0</v>
      </c>
      <c r="CO14">
        <v>0</v>
      </c>
      <c r="CP14" s="31">
        <v>0</v>
      </c>
      <c r="CQ14">
        <v>0</v>
      </c>
      <c r="CR14" s="31">
        <v>0</v>
      </c>
      <c r="CS14">
        <v>0</v>
      </c>
      <c r="CT14" s="31">
        <v>0</v>
      </c>
      <c r="CU14">
        <v>0</v>
      </c>
      <c r="CV14" s="31">
        <v>0</v>
      </c>
      <c r="CW14">
        <v>0</v>
      </c>
      <c r="CX14" s="31">
        <v>0</v>
      </c>
      <c r="CY14">
        <v>0</v>
      </c>
      <c r="CZ14" s="31">
        <v>0</v>
      </c>
      <c r="DA14">
        <v>0</v>
      </c>
      <c r="DB14" s="31">
        <v>0</v>
      </c>
      <c r="DC14">
        <v>0</v>
      </c>
      <c r="DD14" s="31">
        <v>0</v>
      </c>
      <c r="DE14">
        <v>0</v>
      </c>
      <c r="DF14" s="31">
        <v>0</v>
      </c>
      <c r="DG14">
        <v>0</v>
      </c>
      <c r="DH14" s="31">
        <v>27007490</v>
      </c>
      <c r="DI14" s="5">
        <v>1.1019000000000001</v>
      </c>
      <c r="DJ14" s="31">
        <v>0</v>
      </c>
      <c r="DK14">
        <v>0</v>
      </c>
      <c r="DL14" s="31">
        <v>4096110</v>
      </c>
      <c r="DM14" s="5">
        <v>0.16289999999999999</v>
      </c>
      <c r="DN14" s="31">
        <v>0</v>
      </c>
      <c r="DO14">
        <v>0</v>
      </c>
      <c r="DP14" s="31">
        <v>0</v>
      </c>
      <c r="DQ14">
        <v>0</v>
      </c>
      <c r="DR14" s="31">
        <v>0</v>
      </c>
      <c r="DS14">
        <v>0</v>
      </c>
      <c r="DT14" s="31">
        <v>0</v>
      </c>
      <c r="DU14">
        <v>0</v>
      </c>
      <c r="DV14" s="31">
        <v>0</v>
      </c>
      <c r="DW14">
        <v>0</v>
      </c>
      <c r="DX14" s="31">
        <v>0</v>
      </c>
      <c r="DY14">
        <v>0</v>
      </c>
      <c r="DZ14" s="31">
        <v>0</v>
      </c>
      <c r="EA14">
        <v>0</v>
      </c>
      <c r="EB14" s="31">
        <v>0</v>
      </c>
      <c r="EC14">
        <v>0</v>
      </c>
      <c r="ED14" s="31">
        <v>0</v>
      </c>
      <c r="EE14">
        <v>0</v>
      </c>
      <c r="EF14" s="31">
        <v>13806.1</v>
      </c>
      <c r="EG14" s="5">
        <v>1.3772</v>
      </c>
      <c r="EH14" s="31">
        <v>0</v>
      </c>
      <c r="EI14">
        <v>0</v>
      </c>
      <c r="EJ14" s="31">
        <v>0</v>
      </c>
      <c r="EK14">
        <v>0</v>
      </c>
      <c r="EL14" s="31">
        <v>0</v>
      </c>
      <c r="EM14">
        <v>0</v>
      </c>
      <c r="EN14" s="31">
        <v>0</v>
      </c>
      <c r="EO14">
        <v>0</v>
      </c>
      <c r="EP14" s="31">
        <v>0</v>
      </c>
      <c r="EQ14">
        <v>0</v>
      </c>
      <c r="ER14" s="31">
        <v>718130</v>
      </c>
      <c r="ES14" s="5">
        <v>1.0891999999999999</v>
      </c>
      <c r="ET14" s="31">
        <v>0</v>
      </c>
      <c r="EU14">
        <v>0</v>
      </c>
      <c r="EV14" s="31">
        <v>0</v>
      </c>
      <c r="EW14">
        <v>0</v>
      </c>
      <c r="EX14" s="31">
        <v>0</v>
      </c>
      <c r="EY14">
        <v>0</v>
      </c>
      <c r="EZ14" s="31">
        <v>0</v>
      </c>
      <c r="FA14">
        <v>0</v>
      </c>
      <c r="FB14" s="31">
        <v>23043830</v>
      </c>
      <c r="FC14" s="5">
        <v>6.3849</v>
      </c>
      <c r="FD14" s="31">
        <v>834679.23</v>
      </c>
      <c r="FE14" s="5">
        <v>0.5776</v>
      </c>
      <c r="FF14" s="31">
        <v>0</v>
      </c>
      <c r="FG14">
        <v>0</v>
      </c>
      <c r="FH14" s="31">
        <v>0</v>
      </c>
      <c r="FI14">
        <v>0</v>
      </c>
      <c r="FJ14" s="31">
        <v>22208461</v>
      </c>
      <c r="FK14" s="5">
        <v>2.4962</v>
      </c>
      <c r="FL14" s="31">
        <v>75247087.150000006</v>
      </c>
      <c r="FM14" s="5">
        <v>3.6135000000000002</v>
      </c>
      <c r="FN14" s="31">
        <v>0</v>
      </c>
      <c r="FO14">
        <v>0</v>
      </c>
      <c r="FP14" s="31">
        <v>93291678</v>
      </c>
      <c r="FQ14" s="5">
        <v>3.3740999999999999</v>
      </c>
      <c r="FR14" s="31">
        <v>0</v>
      </c>
      <c r="FS14">
        <v>0</v>
      </c>
      <c r="FT14" s="31">
        <v>0</v>
      </c>
      <c r="FU14">
        <v>0</v>
      </c>
      <c r="FV14" s="31">
        <v>0</v>
      </c>
      <c r="FW14">
        <v>0</v>
      </c>
      <c r="FX14" s="31">
        <v>0</v>
      </c>
      <c r="FY14">
        <v>0</v>
      </c>
      <c r="FZ14" s="31">
        <v>0</v>
      </c>
      <c r="GA14">
        <v>0</v>
      </c>
      <c r="GB14" s="31">
        <v>0</v>
      </c>
      <c r="GC14">
        <v>0</v>
      </c>
      <c r="GD14" s="31">
        <v>0</v>
      </c>
      <c r="GE14">
        <v>0</v>
      </c>
      <c r="GF14" s="31">
        <v>0</v>
      </c>
      <c r="GG14">
        <v>0</v>
      </c>
    </row>
    <row r="15" spans="1:189">
      <c r="A15" t="s">
        <v>167</v>
      </c>
      <c r="B15" s="31">
        <v>11795309625.48</v>
      </c>
      <c r="C15" s="5">
        <v>10.4312</v>
      </c>
      <c r="D15" s="31">
        <v>0</v>
      </c>
      <c r="E15">
        <v>0</v>
      </c>
      <c r="F15" s="31">
        <v>0</v>
      </c>
      <c r="G15">
        <v>0</v>
      </c>
      <c r="H15" s="31">
        <v>51020900</v>
      </c>
      <c r="I15" s="5">
        <v>16.967199999999998</v>
      </c>
      <c r="J15" s="31">
        <v>78100509.310000002</v>
      </c>
      <c r="K15" s="5">
        <v>13.7464</v>
      </c>
      <c r="L15" s="31">
        <v>38692733.380000003</v>
      </c>
      <c r="M15" s="5">
        <v>12.479100000000001</v>
      </c>
      <c r="N15" s="31">
        <v>0</v>
      </c>
      <c r="O15">
        <v>0</v>
      </c>
      <c r="P15" s="31">
        <v>2650935.54</v>
      </c>
      <c r="Q15" s="5">
        <v>8.9038000000000004</v>
      </c>
      <c r="R15" s="31">
        <v>1134423.3</v>
      </c>
      <c r="S15" s="5">
        <v>8.7306000000000008</v>
      </c>
      <c r="T15" s="31">
        <v>4299709912.1000004</v>
      </c>
      <c r="U15" s="5">
        <v>10.1334</v>
      </c>
      <c r="V15" s="31">
        <v>7056429</v>
      </c>
      <c r="W15" s="5">
        <v>9.0527999999999995</v>
      </c>
      <c r="X15" s="31">
        <v>10208783.880000001</v>
      </c>
      <c r="Y15" s="5">
        <v>7.9303999999999997</v>
      </c>
      <c r="Z15" s="31">
        <v>22880130</v>
      </c>
      <c r="AA15" s="5">
        <v>13.287100000000001</v>
      </c>
      <c r="AB15" s="31">
        <v>16203149.66</v>
      </c>
      <c r="AC15" s="5">
        <v>21.692799999999998</v>
      </c>
      <c r="AD15" s="31">
        <v>0</v>
      </c>
      <c r="AE15">
        <v>0</v>
      </c>
      <c r="AF15" s="31">
        <v>14778303.5</v>
      </c>
      <c r="AG15" s="5">
        <v>28.723400000000002</v>
      </c>
      <c r="AH15" s="31">
        <v>1304445689.6099999</v>
      </c>
      <c r="AI15" s="5">
        <v>10.6045</v>
      </c>
      <c r="AJ15" s="31">
        <v>12343532.24</v>
      </c>
      <c r="AK15" s="5">
        <v>17.7256</v>
      </c>
      <c r="AL15" s="31">
        <v>192619376.41</v>
      </c>
      <c r="AM15" s="5">
        <v>20.4391</v>
      </c>
      <c r="AN15" s="31">
        <v>3911152.46</v>
      </c>
      <c r="AO15" s="5">
        <v>7.4585999999999997</v>
      </c>
      <c r="AP15" s="31">
        <v>7504437.7699999996</v>
      </c>
      <c r="AQ15" s="5">
        <v>8.7321000000000009</v>
      </c>
      <c r="AR15" s="31">
        <v>10245424.880000001</v>
      </c>
      <c r="AS15" s="5">
        <v>9.3873999999999995</v>
      </c>
      <c r="AT15" s="31">
        <v>8530920.1699999999</v>
      </c>
      <c r="AU15" s="5">
        <v>9.9278999999999993</v>
      </c>
      <c r="AV15" s="31">
        <v>8137843.0700000003</v>
      </c>
      <c r="AW15" s="5">
        <v>11.258900000000001</v>
      </c>
      <c r="AX15" s="31">
        <v>6870958.4800000004</v>
      </c>
      <c r="AY15" s="5">
        <v>14.026</v>
      </c>
      <c r="AZ15" s="31">
        <v>48940309.450000003</v>
      </c>
      <c r="BA15" s="5">
        <v>16.874500000000001</v>
      </c>
      <c r="BB15" s="31">
        <v>2281900.38</v>
      </c>
      <c r="BC15" s="5">
        <v>21.869900000000001</v>
      </c>
      <c r="BD15" s="31">
        <v>0</v>
      </c>
      <c r="BE15">
        <v>0</v>
      </c>
      <c r="BF15" s="31">
        <v>12959625.380000001</v>
      </c>
      <c r="BG15" s="5">
        <v>12.663</v>
      </c>
      <c r="BH15" s="31">
        <v>0</v>
      </c>
      <c r="BI15">
        <v>0</v>
      </c>
      <c r="BJ15" s="31">
        <v>7378489.6399999997</v>
      </c>
      <c r="BK15" s="5">
        <v>16.061800000000002</v>
      </c>
      <c r="BL15" s="31">
        <v>6001041.7599999998</v>
      </c>
      <c r="BM15" s="5">
        <v>15.2662</v>
      </c>
      <c r="BN15" s="31">
        <v>40833437</v>
      </c>
      <c r="BO15" s="5">
        <v>20.930900000000001</v>
      </c>
      <c r="BP15" s="31">
        <v>24173384.940000001</v>
      </c>
      <c r="BQ15" s="5">
        <v>14.5436</v>
      </c>
      <c r="BR15" s="31">
        <v>703727500</v>
      </c>
      <c r="BS15" s="5">
        <v>14.902100000000001</v>
      </c>
      <c r="BT15" s="31">
        <v>0</v>
      </c>
      <c r="BU15">
        <v>0</v>
      </c>
      <c r="BV15" s="31">
        <v>13011527</v>
      </c>
      <c r="BW15" s="5">
        <v>36.489800000000002</v>
      </c>
      <c r="BX15" s="31">
        <v>0</v>
      </c>
      <c r="BY15">
        <v>0</v>
      </c>
      <c r="BZ15" s="31">
        <v>0</v>
      </c>
      <c r="CA15">
        <v>0</v>
      </c>
      <c r="CB15" s="31">
        <v>0</v>
      </c>
      <c r="CC15">
        <v>0</v>
      </c>
      <c r="CD15" s="31">
        <v>924036059.13</v>
      </c>
      <c r="CE15" s="5">
        <v>20.243200000000002</v>
      </c>
      <c r="CF15" s="31">
        <v>0</v>
      </c>
      <c r="CG15">
        <v>0</v>
      </c>
      <c r="CH15" s="31">
        <v>0</v>
      </c>
      <c r="CI15">
        <v>0</v>
      </c>
      <c r="CJ15" s="31">
        <v>0</v>
      </c>
      <c r="CK15">
        <v>0</v>
      </c>
      <c r="CL15" s="31">
        <v>24741936.399999999</v>
      </c>
      <c r="CM15" s="5">
        <v>16.767499999999998</v>
      </c>
      <c r="CN15" s="31">
        <v>0</v>
      </c>
      <c r="CO15">
        <v>0</v>
      </c>
      <c r="CP15" s="31">
        <v>9031131.6400000006</v>
      </c>
      <c r="CQ15" s="5">
        <v>13.682399999999999</v>
      </c>
      <c r="CR15" s="31">
        <v>0</v>
      </c>
      <c r="CS15">
        <v>0</v>
      </c>
      <c r="CT15" s="31">
        <v>0</v>
      </c>
      <c r="CU15">
        <v>0</v>
      </c>
      <c r="CV15" s="31">
        <v>14659096.550000001</v>
      </c>
      <c r="CW15" s="5">
        <v>15.1555</v>
      </c>
      <c r="CX15" s="31">
        <v>12843273.74</v>
      </c>
      <c r="CY15" s="5">
        <v>14.956899999999999</v>
      </c>
      <c r="CZ15" s="31">
        <v>600897562.15999997</v>
      </c>
      <c r="DA15" s="5">
        <v>80.205799999999996</v>
      </c>
      <c r="DB15" s="31">
        <v>0</v>
      </c>
      <c r="DC15">
        <v>0</v>
      </c>
      <c r="DD15" s="31">
        <v>0</v>
      </c>
      <c r="DE15">
        <v>0</v>
      </c>
      <c r="DF15" s="31">
        <v>346573</v>
      </c>
      <c r="DG15" s="5">
        <v>10.8178</v>
      </c>
      <c r="DH15" s="31">
        <v>317595263.61000001</v>
      </c>
      <c r="DI15" s="5">
        <v>12.9572</v>
      </c>
      <c r="DJ15" s="31">
        <v>304708364</v>
      </c>
      <c r="DK15" s="5">
        <v>27.8111</v>
      </c>
      <c r="DL15" s="31">
        <v>298686839.24000001</v>
      </c>
      <c r="DM15" s="5">
        <v>11.8804</v>
      </c>
      <c r="DN15" s="31">
        <v>0</v>
      </c>
      <c r="DO15">
        <v>0</v>
      </c>
      <c r="DP15" s="31">
        <v>0</v>
      </c>
      <c r="DQ15">
        <v>0</v>
      </c>
      <c r="DR15" s="31">
        <v>0</v>
      </c>
      <c r="DS15">
        <v>0</v>
      </c>
      <c r="DT15" s="31">
        <v>0</v>
      </c>
      <c r="DU15">
        <v>0</v>
      </c>
      <c r="DV15" s="31">
        <v>0</v>
      </c>
      <c r="DW15">
        <v>0</v>
      </c>
      <c r="DX15" s="31">
        <v>129635858.48</v>
      </c>
      <c r="DY15" s="5">
        <v>20.527100000000001</v>
      </c>
      <c r="DZ15" s="31">
        <v>74505372.620000005</v>
      </c>
      <c r="EA15" s="5">
        <v>12.193099999999999</v>
      </c>
      <c r="EB15" s="31">
        <v>23869104.530000001</v>
      </c>
      <c r="EC15" s="5">
        <v>4.6066000000000003</v>
      </c>
      <c r="ED15" s="31">
        <v>0</v>
      </c>
      <c r="EE15">
        <v>0</v>
      </c>
      <c r="EF15" s="31">
        <v>73885.070000000007</v>
      </c>
      <c r="EG15" s="5">
        <v>7.3703000000000003</v>
      </c>
      <c r="EH15" s="31">
        <v>559297</v>
      </c>
      <c r="EI15" s="5">
        <v>28.1265</v>
      </c>
      <c r="EJ15" s="31">
        <v>428455730.93000001</v>
      </c>
      <c r="EK15" s="5">
        <v>14.455</v>
      </c>
      <c r="EL15" s="31">
        <v>0</v>
      </c>
      <c r="EM15">
        <v>0</v>
      </c>
      <c r="EN15" s="31">
        <v>0</v>
      </c>
      <c r="EO15">
        <v>0</v>
      </c>
      <c r="EP15" s="31">
        <v>0</v>
      </c>
      <c r="EQ15">
        <v>0</v>
      </c>
      <c r="ER15" s="31">
        <v>13607441.5</v>
      </c>
      <c r="ES15" s="5">
        <v>20.639600000000002</v>
      </c>
      <c r="ET15" s="31">
        <v>251433389.86000001</v>
      </c>
      <c r="EU15" s="5">
        <v>11.6966</v>
      </c>
      <c r="EV15" s="31">
        <v>0</v>
      </c>
      <c r="EW15">
        <v>0</v>
      </c>
      <c r="EX15" s="31">
        <v>0</v>
      </c>
      <c r="EY15">
        <v>0</v>
      </c>
      <c r="EZ15" s="31">
        <v>212452681.09</v>
      </c>
      <c r="FA15" s="5">
        <v>11.9689</v>
      </c>
      <c r="FB15" s="31">
        <v>8723150</v>
      </c>
      <c r="FC15" s="5">
        <v>2.4169999999999998</v>
      </c>
      <c r="FD15" s="31">
        <v>28332777.75</v>
      </c>
      <c r="FE15" s="5">
        <v>19.606300000000001</v>
      </c>
      <c r="FF15" s="31">
        <v>0</v>
      </c>
      <c r="FG15">
        <v>0</v>
      </c>
      <c r="FH15" s="31">
        <v>0</v>
      </c>
      <c r="FI15">
        <v>0</v>
      </c>
      <c r="FJ15" s="31">
        <v>50114218</v>
      </c>
      <c r="FK15" s="5">
        <v>5.6326999999999998</v>
      </c>
      <c r="FL15" s="31">
        <v>128506139.66</v>
      </c>
      <c r="FM15" s="5">
        <v>6.1710000000000003</v>
      </c>
      <c r="FN15" s="31">
        <v>67324355</v>
      </c>
      <c r="FO15" s="5">
        <v>6.4390999999999998</v>
      </c>
      <c r="FP15" s="31">
        <v>331959076</v>
      </c>
      <c r="FQ15" s="5">
        <v>12.0061</v>
      </c>
      <c r="FR15" s="31">
        <v>239736799</v>
      </c>
      <c r="FS15" s="5">
        <v>15.4481</v>
      </c>
      <c r="FT15" s="31">
        <v>331328320</v>
      </c>
      <c r="FU15" s="5">
        <v>22.096</v>
      </c>
      <c r="FV15" s="31">
        <v>3743969.21</v>
      </c>
      <c r="FW15" s="5">
        <v>6.2309000000000001</v>
      </c>
      <c r="FX15" s="31">
        <v>0</v>
      </c>
      <c r="FY15">
        <v>0</v>
      </c>
      <c r="FZ15" s="31">
        <v>0</v>
      </c>
      <c r="GA15">
        <v>0</v>
      </c>
      <c r="GB15" s="31">
        <v>7049200</v>
      </c>
      <c r="GC15" s="5">
        <v>13.456200000000001</v>
      </c>
      <c r="GD15" s="31">
        <v>0</v>
      </c>
      <c r="GE15">
        <v>0</v>
      </c>
      <c r="GF15" s="31">
        <v>0</v>
      </c>
      <c r="GG15">
        <v>0</v>
      </c>
    </row>
    <row r="16" spans="1:189">
      <c r="A16" t="s">
        <v>168</v>
      </c>
      <c r="B16" s="31">
        <v>6924627871.0299997</v>
      </c>
      <c r="C16" s="5">
        <v>6.1238000000000001</v>
      </c>
      <c r="D16" s="31">
        <v>0</v>
      </c>
      <c r="E16">
        <v>0</v>
      </c>
      <c r="F16" s="31">
        <v>0</v>
      </c>
      <c r="G16">
        <v>0</v>
      </c>
      <c r="H16" s="31">
        <v>16954500</v>
      </c>
      <c r="I16" s="5">
        <v>5.6383000000000001</v>
      </c>
      <c r="J16" s="31">
        <v>30294492.440000001</v>
      </c>
      <c r="K16" s="5">
        <v>5.3320999999999996</v>
      </c>
      <c r="L16" s="31">
        <v>18618450.510000002</v>
      </c>
      <c r="M16" s="5">
        <v>6.0048000000000004</v>
      </c>
      <c r="N16" s="31">
        <v>0</v>
      </c>
      <c r="O16">
        <v>0</v>
      </c>
      <c r="P16" s="31">
        <v>916860.85</v>
      </c>
      <c r="Q16" s="5">
        <v>3.0794999999999999</v>
      </c>
      <c r="R16" s="31">
        <v>705700.89</v>
      </c>
      <c r="S16" s="5">
        <v>5.4310999999999998</v>
      </c>
      <c r="T16" s="31">
        <v>3722173565.46</v>
      </c>
      <c r="U16" s="5">
        <v>8.7721999999999998</v>
      </c>
      <c r="V16" s="31">
        <v>1534230</v>
      </c>
      <c r="W16" s="5">
        <v>1.9682999999999999</v>
      </c>
      <c r="X16" s="31">
        <v>12041807</v>
      </c>
      <c r="Y16" s="5">
        <v>9.3543000000000003</v>
      </c>
      <c r="Z16" s="31">
        <v>19690699.789999999</v>
      </c>
      <c r="AA16" s="5">
        <v>11.434900000000001</v>
      </c>
      <c r="AB16" s="31">
        <v>2135642.77</v>
      </c>
      <c r="AC16" s="5">
        <v>2.8592</v>
      </c>
      <c r="AD16" s="31">
        <v>0</v>
      </c>
      <c r="AE16">
        <v>0</v>
      </c>
      <c r="AF16" s="31">
        <v>4741514.5999999996</v>
      </c>
      <c r="AG16" s="5">
        <v>9.2157</v>
      </c>
      <c r="AH16" s="31">
        <v>557322534.94000006</v>
      </c>
      <c r="AI16" s="5">
        <v>4.5307000000000004</v>
      </c>
      <c r="AJ16" s="31">
        <v>3950733.58</v>
      </c>
      <c r="AK16" s="5">
        <v>5.6733000000000002</v>
      </c>
      <c r="AL16" s="31">
        <v>54964160.200000003</v>
      </c>
      <c r="AM16" s="5">
        <v>5.8323</v>
      </c>
      <c r="AN16" s="31">
        <v>1418447.4</v>
      </c>
      <c r="AO16" s="5">
        <v>2.7050000000000001</v>
      </c>
      <c r="AP16" s="31">
        <v>2641862.46</v>
      </c>
      <c r="AQ16" s="5">
        <v>3.0739999999999998</v>
      </c>
      <c r="AR16" s="31">
        <v>3434067.77</v>
      </c>
      <c r="AS16" s="5">
        <v>3.1465000000000001</v>
      </c>
      <c r="AT16" s="31">
        <v>2853808.26</v>
      </c>
      <c r="AU16" s="5">
        <v>3.3210999999999999</v>
      </c>
      <c r="AV16" s="31">
        <v>2599547.94</v>
      </c>
      <c r="AW16" s="5">
        <v>3.5964999999999998</v>
      </c>
      <c r="AX16" s="31">
        <v>1901170.32</v>
      </c>
      <c r="AY16" s="5">
        <v>3.8809999999999998</v>
      </c>
      <c r="AZ16" s="31">
        <v>12516524.710000001</v>
      </c>
      <c r="BA16" s="5">
        <v>4.3156999999999996</v>
      </c>
      <c r="BB16" s="31">
        <v>590260.23</v>
      </c>
      <c r="BC16" s="5">
        <v>5.6570999999999998</v>
      </c>
      <c r="BD16" s="31">
        <v>0</v>
      </c>
      <c r="BE16">
        <v>0</v>
      </c>
      <c r="BF16" s="31">
        <v>4289768.13</v>
      </c>
      <c r="BG16" s="5">
        <v>4.1916000000000002</v>
      </c>
      <c r="BH16" s="31">
        <v>0</v>
      </c>
      <c r="BI16">
        <v>0</v>
      </c>
      <c r="BJ16" s="31">
        <v>2001515.41</v>
      </c>
      <c r="BK16" s="5">
        <v>4.3570000000000002</v>
      </c>
      <c r="BL16" s="31">
        <v>1289287.56</v>
      </c>
      <c r="BM16" s="5">
        <v>3.2799</v>
      </c>
      <c r="BN16" s="31">
        <v>7583800</v>
      </c>
      <c r="BO16" s="5">
        <v>3.8874</v>
      </c>
      <c r="BP16" s="31">
        <v>9989246.2200000007</v>
      </c>
      <c r="BQ16" s="5">
        <v>6.0099</v>
      </c>
      <c r="BR16" s="31">
        <v>400232000</v>
      </c>
      <c r="BS16" s="5">
        <v>8.4753000000000007</v>
      </c>
      <c r="BT16" s="31">
        <v>0</v>
      </c>
      <c r="BU16">
        <v>0</v>
      </c>
      <c r="BV16" s="31">
        <v>4368723</v>
      </c>
      <c r="BW16" s="5">
        <v>12.2517</v>
      </c>
      <c r="BX16" s="31">
        <v>0</v>
      </c>
      <c r="BY16">
        <v>0</v>
      </c>
      <c r="BZ16" s="31">
        <v>0</v>
      </c>
      <c r="CA16">
        <v>0</v>
      </c>
      <c r="CB16" s="31">
        <v>0</v>
      </c>
      <c r="CC16">
        <v>0</v>
      </c>
      <c r="CD16" s="31">
        <v>201091259.13999999</v>
      </c>
      <c r="CE16" s="5">
        <v>4.4054000000000002</v>
      </c>
      <c r="CF16" s="31">
        <v>0</v>
      </c>
      <c r="CG16">
        <v>0</v>
      </c>
      <c r="CH16" s="31">
        <v>0</v>
      </c>
      <c r="CI16">
        <v>0</v>
      </c>
      <c r="CJ16" s="31">
        <v>0</v>
      </c>
      <c r="CK16">
        <v>0</v>
      </c>
      <c r="CL16" s="31">
        <v>6020260.4000000004</v>
      </c>
      <c r="CM16" s="5">
        <v>4.0799000000000003</v>
      </c>
      <c r="CN16" s="31">
        <v>0</v>
      </c>
      <c r="CO16">
        <v>0</v>
      </c>
      <c r="CP16" s="31">
        <v>3378638.58</v>
      </c>
      <c r="CQ16" s="5">
        <v>5.1186999999999996</v>
      </c>
      <c r="CR16" s="31">
        <v>0</v>
      </c>
      <c r="CS16">
        <v>0</v>
      </c>
      <c r="CT16" s="31">
        <v>0</v>
      </c>
      <c r="CU16">
        <v>0</v>
      </c>
      <c r="CV16" s="31">
        <v>7270262.6200000001</v>
      </c>
      <c r="CW16" s="5">
        <v>7.5164999999999997</v>
      </c>
      <c r="CX16" s="31">
        <v>5119074.72</v>
      </c>
      <c r="CY16" s="5">
        <v>5.9615</v>
      </c>
      <c r="CZ16" s="31">
        <v>24257334.75</v>
      </c>
      <c r="DA16" s="5">
        <v>3.2378</v>
      </c>
      <c r="DB16" s="31">
        <v>0</v>
      </c>
      <c r="DC16">
        <v>0</v>
      </c>
      <c r="DD16" s="31">
        <v>0</v>
      </c>
      <c r="DE16">
        <v>0</v>
      </c>
      <c r="DF16" s="31">
        <v>232479</v>
      </c>
      <c r="DG16" s="5">
        <v>7.2565</v>
      </c>
      <c r="DH16" s="31">
        <v>154042311.94</v>
      </c>
      <c r="DI16" s="5">
        <v>6.2846000000000002</v>
      </c>
      <c r="DJ16" s="31">
        <v>91482535</v>
      </c>
      <c r="DK16" s="5">
        <v>8.3497000000000003</v>
      </c>
      <c r="DL16" s="31">
        <v>94819968.739999995</v>
      </c>
      <c r="DM16" s="5">
        <v>3.7715000000000001</v>
      </c>
      <c r="DN16" s="31">
        <v>0</v>
      </c>
      <c r="DO16">
        <v>0</v>
      </c>
      <c r="DP16" s="31">
        <v>0</v>
      </c>
      <c r="DQ16">
        <v>0</v>
      </c>
      <c r="DR16" s="31">
        <v>0</v>
      </c>
      <c r="DS16">
        <v>0</v>
      </c>
      <c r="DT16" s="31">
        <v>0</v>
      </c>
      <c r="DU16">
        <v>0</v>
      </c>
      <c r="DV16" s="31">
        <v>0</v>
      </c>
      <c r="DW16">
        <v>0</v>
      </c>
      <c r="DX16" s="31">
        <v>32410574.809999999</v>
      </c>
      <c r="DY16" s="5">
        <v>5.1319999999999997</v>
      </c>
      <c r="DZ16" s="31">
        <v>36305917.270000003</v>
      </c>
      <c r="EA16" s="5">
        <v>5.9416000000000002</v>
      </c>
      <c r="EB16" s="31">
        <v>45287782.329999998</v>
      </c>
      <c r="EC16" s="5">
        <v>8.7401999999999997</v>
      </c>
      <c r="ED16" s="31">
        <v>0</v>
      </c>
      <c r="EE16">
        <v>0</v>
      </c>
      <c r="EF16" s="31">
        <v>24680.6</v>
      </c>
      <c r="EG16" s="5">
        <v>2.4620000000000002</v>
      </c>
      <c r="EH16" s="31">
        <v>83250</v>
      </c>
      <c r="EI16" s="5">
        <v>4.1866000000000003</v>
      </c>
      <c r="EJ16" s="31">
        <v>174930301.58000001</v>
      </c>
      <c r="EK16" s="5">
        <v>5.9016999999999999</v>
      </c>
      <c r="EL16" s="31">
        <v>0</v>
      </c>
      <c r="EM16">
        <v>0</v>
      </c>
      <c r="EN16" s="31">
        <v>0</v>
      </c>
      <c r="EO16">
        <v>0</v>
      </c>
      <c r="EP16" s="31">
        <v>0</v>
      </c>
      <c r="EQ16">
        <v>0</v>
      </c>
      <c r="ER16" s="31">
        <v>11486152</v>
      </c>
      <c r="ES16" s="5">
        <v>17.422000000000001</v>
      </c>
      <c r="ET16" s="31">
        <v>86328530.150000006</v>
      </c>
      <c r="EU16" s="5">
        <v>4.016</v>
      </c>
      <c r="EV16" s="31">
        <v>0</v>
      </c>
      <c r="EW16">
        <v>0</v>
      </c>
      <c r="EX16" s="31">
        <v>0</v>
      </c>
      <c r="EY16">
        <v>0</v>
      </c>
      <c r="EZ16" s="31">
        <v>118906903.14</v>
      </c>
      <c r="FA16" s="5">
        <v>6.6988000000000003</v>
      </c>
      <c r="FB16" s="31">
        <v>3988010</v>
      </c>
      <c r="FC16" s="5">
        <v>1.105</v>
      </c>
      <c r="FD16" s="31">
        <v>5875746.5199999996</v>
      </c>
      <c r="FE16" s="5">
        <v>4.0659999999999998</v>
      </c>
      <c r="FF16" s="31">
        <v>0</v>
      </c>
      <c r="FG16">
        <v>0</v>
      </c>
      <c r="FH16" s="31">
        <v>0</v>
      </c>
      <c r="FI16">
        <v>0</v>
      </c>
      <c r="FJ16" s="31">
        <v>21742903</v>
      </c>
      <c r="FK16" s="5">
        <v>2.4439000000000002</v>
      </c>
      <c r="FL16" s="31">
        <v>142730811.96000001</v>
      </c>
      <c r="FM16" s="5">
        <v>6.8540999999999999</v>
      </c>
      <c r="FN16" s="31">
        <v>35438413</v>
      </c>
      <c r="FO16" s="5">
        <v>3.3894000000000002</v>
      </c>
      <c r="FP16" s="31">
        <v>530831948</v>
      </c>
      <c r="FQ16" s="5">
        <v>19.198799999999999</v>
      </c>
      <c r="FR16" s="31">
        <v>66449486</v>
      </c>
      <c r="FS16" s="5">
        <v>4.2817999999999996</v>
      </c>
      <c r="FT16" s="31">
        <v>114272615</v>
      </c>
      <c r="FU16" s="5">
        <v>7.6207000000000003</v>
      </c>
      <c r="FV16" s="31">
        <v>971078.34</v>
      </c>
      <c r="FW16" s="5">
        <v>1.6161000000000001</v>
      </c>
      <c r="FX16" s="31">
        <v>0</v>
      </c>
      <c r="FY16">
        <v>0</v>
      </c>
      <c r="FZ16" s="31">
        <v>0</v>
      </c>
      <c r="GA16">
        <v>0</v>
      </c>
      <c r="GB16" s="31">
        <v>5093720</v>
      </c>
      <c r="GC16" s="5">
        <v>9.7233999999999998</v>
      </c>
      <c r="GD16" s="31">
        <v>0</v>
      </c>
      <c r="GE16">
        <v>0</v>
      </c>
      <c r="GF16" s="31">
        <v>0</v>
      </c>
      <c r="GG16">
        <v>0</v>
      </c>
    </row>
    <row r="17" spans="1:189">
      <c r="A17" t="s">
        <v>169</v>
      </c>
      <c r="B17" s="31">
        <v>3128876700.2399998</v>
      </c>
      <c r="C17" s="5">
        <v>2.7669999999999999</v>
      </c>
      <c r="D17" s="31">
        <v>0</v>
      </c>
      <c r="E17">
        <v>0</v>
      </c>
      <c r="F17" s="31">
        <v>0</v>
      </c>
      <c r="G17">
        <v>0</v>
      </c>
      <c r="H17" s="31">
        <v>35139700</v>
      </c>
      <c r="I17" s="5">
        <v>11.6859</v>
      </c>
      <c r="J17" s="31">
        <v>20573321.559999999</v>
      </c>
      <c r="K17" s="5">
        <v>3.6211000000000002</v>
      </c>
      <c r="L17" s="31">
        <v>7033056.6299999999</v>
      </c>
      <c r="M17" s="5">
        <v>2.2683</v>
      </c>
      <c r="N17" s="31">
        <v>0</v>
      </c>
      <c r="O17">
        <v>0</v>
      </c>
      <c r="P17" s="31">
        <v>444900.56</v>
      </c>
      <c r="Q17" s="5">
        <v>1.4943</v>
      </c>
      <c r="R17" s="31">
        <v>975746</v>
      </c>
      <c r="S17" s="5">
        <v>7.5094000000000003</v>
      </c>
      <c r="T17" s="31">
        <v>516277844.47000003</v>
      </c>
      <c r="U17" s="5">
        <v>1.2166999999999999</v>
      </c>
      <c r="V17" s="31">
        <v>638400</v>
      </c>
      <c r="W17" s="5">
        <v>0.81899999999999995</v>
      </c>
      <c r="X17" s="31">
        <v>5047393.2</v>
      </c>
      <c r="Y17" s="5">
        <v>3.9209000000000001</v>
      </c>
      <c r="Z17" s="31">
        <v>0</v>
      </c>
      <c r="AA17">
        <v>0</v>
      </c>
      <c r="AB17" s="31">
        <v>2581452.13</v>
      </c>
      <c r="AC17" s="5">
        <v>3.456</v>
      </c>
      <c r="AD17" s="31">
        <v>0</v>
      </c>
      <c r="AE17">
        <v>0</v>
      </c>
      <c r="AF17" s="31">
        <v>1312220</v>
      </c>
      <c r="AG17" s="5">
        <v>2.5505</v>
      </c>
      <c r="AH17" s="31">
        <v>842338167.79999995</v>
      </c>
      <c r="AI17" s="5">
        <v>6.8478000000000003</v>
      </c>
      <c r="AJ17" s="31">
        <v>3864394.93</v>
      </c>
      <c r="AK17" s="5">
        <v>5.5494000000000003</v>
      </c>
      <c r="AL17" s="31">
        <v>35267871.840000004</v>
      </c>
      <c r="AM17" s="5">
        <v>3.7423000000000002</v>
      </c>
      <c r="AN17" s="31">
        <v>1540240.85</v>
      </c>
      <c r="AO17" s="5">
        <v>2.9371999999999998</v>
      </c>
      <c r="AP17" s="31">
        <v>2827806.52</v>
      </c>
      <c r="AQ17" s="5">
        <v>3.2904</v>
      </c>
      <c r="AR17" s="31">
        <v>3605597.61</v>
      </c>
      <c r="AS17" s="5">
        <v>3.3035999999999999</v>
      </c>
      <c r="AT17" s="31">
        <v>2935813.61</v>
      </c>
      <c r="AU17" s="5">
        <v>3.4165999999999999</v>
      </c>
      <c r="AV17" s="31">
        <v>2617452.13</v>
      </c>
      <c r="AW17" s="5">
        <v>3.6213000000000002</v>
      </c>
      <c r="AX17" s="31">
        <v>1986422.35</v>
      </c>
      <c r="AY17" s="5">
        <v>4.0549999999999997</v>
      </c>
      <c r="AZ17" s="31">
        <v>14450016.390000001</v>
      </c>
      <c r="BA17" s="5">
        <v>4.9823000000000004</v>
      </c>
      <c r="BB17" s="31">
        <v>646437.80000000005</v>
      </c>
      <c r="BC17" s="5">
        <v>6.1955</v>
      </c>
      <c r="BD17" s="31">
        <v>0</v>
      </c>
      <c r="BE17">
        <v>0</v>
      </c>
      <c r="BF17" s="31">
        <v>14129591.199999999</v>
      </c>
      <c r="BG17" s="5">
        <v>13.8062</v>
      </c>
      <c r="BH17" s="31">
        <v>0</v>
      </c>
      <c r="BI17">
        <v>0</v>
      </c>
      <c r="BJ17" s="31">
        <v>0</v>
      </c>
      <c r="BK17">
        <v>0</v>
      </c>
      <c r="BL17" s="31">
        <v>0</v>
      </c>
      <c r="BM17">
        <v>0</v>
      </c>
      <c r="BN17" s="31">
        <v>19964230</v>
      </c>
      <c r="BO17" s="5">
        <v>10.233499999999999</v>
      </c>
      <c r="BP17" s="31">
        <v>5835362.9800000004</v>
      </c>
      <c r="BQ17" s="5">
        <v>3.5108000000000001</v>
      </c>
      <c r="BR17" s="31">
        <v>396165000</v>
      </c>
      <c r="BS17" s="5">
        <v>8.3892000000000007</v>
      </c>
      <c r="BT17" s="31">
        <v>0</v>
      </c>
      <c r="BU17">
        <v>0</v>
      </c>
      <c r="BV17" s="31">
        <v>0</v>
      </c>
      <c r="BW17">
        <v>0</v>
      </c>
      <c r="BX17" s="31">
        <v>0</v>
      </c>
      <c r="BY17">
        <v>0</v>
      </c>
      <c r="BZ17" s="31">
        <v>0</v>
      </c>
      <c r="CA17">
        <v>0</v>
      </c>
      <c r="CB17" s="31">
        <v>0</v>
      </c>
      <c r="CC17">
        <v>0</v>
      </c>
      <c r="CD17" s="31">
        <v>160007841.55000001</v>
      </c>
      <c r="CE17" s="5">
        <v>3.5053000000000001</v>
      </c>
      <c r="CF17" s="31">
        <v>0</v>
      </c>
      <c r="CG17">
        <v>0</v>
      </c>
      <c r="CH17" s="31">
        <v>0</v>
      </c>
      <c r="CI17">
        <v>0</v>
      </c>
      <c r="CJ17" s="31">
        <v>0</v>
      </c>
      <c r="CK17">
        <v>0</v>
      </c>
      <c r="CL17" s="31">
        <v>6451801.0099999998</v>
      </c>
      <c r="CM17" s="5">
        <v>4.3723999999999998</v>
      </c>
      <c r="CN17" s="31">
        <v>0</v>
      </c>
      <c r="CO17">
        <v>0</v>
      </c>
      <c r="CP17" s="31">
        <v>2939530.69</v>
      </c>
      <c r="CQ17" s="5">
        <v>4.4535</v>
      </c>
      <c r="CR17" s="31">
        <v>0</v>
      </c>
      <c r="CS17">
        <v>0</v>
      </c>
      <c r="CT17" s="31">
        <v>0</v>
      </c>
      <c r="CU17">
        <v>0</v>
      </c>
      <c r="CV17" s="31">
        <v>3026088.67</v>
      </c>
      <c r="CW17" s="5">
        <v>3.1286</v>
      </c>
      <c r="CX17" s="31">
        <v>6685106.5800000001</v>
      </c>
      <c r="CY17" s="5">
        <v>7.7853000000000003</v>
      </c>
      <c r="CZ17" s="31">
        <v>0</v>
      </c>
      <c r="DA17">
        <v>0</v>
      </c>
      <c r="DB17" s="31">
        <v>0</v>
      </c>
      <c r="DC17">
        <v>0</v>
      </c>
      <c r="DD17" s="31">
        <v>0</v>
      </c>
      <c r="DE17">
        <v>0</v>
      </c>
      <c r="DF17" s="31">
        <v>70267</v>
      </c>
      <c r="DG17" s="5">
        <v>2.1932999999999998</v>
      </c>
      <c r="DH17" s="31">
        <v>86507205</v>
      </c>
      <c r="DI17" s="5">
        <v>3.5293000000000001</v>
      </c>
      <c r="DJ17" s="31">
        <v>88159838</v>
      </c>
      <c r="DK17" s="5">
        <v>8.0464000000000002</v>
      </c>
      <c r="DL17" s="31">
        <v>71595037.5</v>
      </c>
      <c r="DM17" s="5">
        <v>2.8477000000000001</v>
      </c>
      <c r="DN17" s="31">
        <v>0</v>
      </c>
      <c r="DO17">
        <v>0</v>
      </c>
      <c r="DP17" s="31">
        <v>0</v>
      </c>
      <c r="DQ17">
        <v>0</v>
      </c>
      <c r="DR17" s="31">
        <v>0</v>
      </c>
      <c r="DS17">
        <v>0</v>
      </c>
      <c r="DT17" s="31">
        <v>0</v>
      </c>
      <c r="DU17">
        <v>0</v>
      </c>
      <c r="DV17" s="31">
        <v>0</v>
      </c>
      <c r="DW17">
        <v>0</v>
      </c>
      <c r="DX17" s="31">
        <v>33110371.059999999</v>
      </c>
      <c r="DY17" s="5">
        <v>5.2427999999999999</v>
      </c>
      <c r="DZ17" s="31">
        <v>28954955.600000001</v>
      </c>
      <c r="EA17" s="5">
        <v>4.7385999999999999</v>
      </c>
      <c r="EB17" s="31">
        <v>7184590</v>
      </c>
      <c r="EC17" s="5">
        <v>1.3866000000000001</v>
      </c>
      <c r="ED17" s="31">
        <v>0</v>
      </c>
      <c r="EE17">
        <v>0</v>
      </c>
      <c r="EF17" s="31">
        <v>82313.350000000006</v>
      </c>
      <c r="EG17" s="5">
        <v>8.2110000000000003</v>
      </c>
      <c r="EH17" s="31">
        <v>0</v>
      </c>
      <c r="EI17">
        <v>0</v>
      </c>
      <c r="EJ17" s="31">
        <v>103320931.59</v>
      </c>
      <c r="EK17" s="5">
        <v>3.4857999999999998</v>
      </c>
      <c r="EL17" s="31">
        <v>0</v>
      </c>
      <c r="EM17">
        <v>0</v>
      </c>
      <c r="EN17" s="31">
        <v>0</v>
      </c>
      <c r="EO17">
        <v>0</v>
      </c>
      <c r="EP17" s="31">
        <v>0</v>
      </c>
      <c r="EQ17">
        <v>0</v>
      </c>
      <c r="ER17" s="31">
        <v>7555132</v>
      </c>
      <c r="ES17" s="5">
        <v>11.4595</v>
      </c>
      <c r="ET17" s="31">
        <v>84532510.349999994</v>
      </c>
      <c r="EU17" s="5">
        <v>3.9323999999999999</v>
      </c>
      <c r="EV17" s="31">
        <v>0</v>
      </c>
      <c r="EW17">
        <v>0</v>
      </c>
      <c r="EX17" s="31">
        <v>0</v>
      </c>
      <c r="EY17">
        <v>0</v>
      </c>
      <c r="EZ17" s="31">
        <v>78748648.950000003</v>
      </c>
      <c r="FA17" s="5">
        <v>4.4364999999999997</v>
      </c>
      <c r="FB17" s="31">
        <v>727500</v>
      </c>
      <c r="FC17" s="5">
        <v>0.2016</v>
      </c>
      <c r="FD17" s="31">
        <v>5795522.8600000003</v>
      </c>
      <c r="FE17" s="5">
        <v>4.0105000000000004</v>
      </c>
      <c r="FF17" s="31">
        <v>0</v>
      </c>
      <c r="FG17">
        <v>0</v>
      </c>
      <c r="FH17" s="31">
        <v>0</v>
      </c>
      <c r="FI17">
        <v>0</v>
      </c>
      <c r="FJ17" s="31">
        <v>78966118</v>
      </c>
      <c r="FK17" s="5">
        <v>8.8756000000000004</v>
      </c>
      <c r="FL17" s="31">
        <v>79565100.920000002</v>
      </c>
      <c r="FM17" s="5">
        <v>3.8208000000000002</v>
      </c>
      <c r="FN17" s="31">
        <v>23412551</v>
      </c>
      <c r="FO17" s="5">
        <v>2.2391999999999999</v>
      </c>
      <c r="FP17" s="31">
        <v>119259727</v>
      </c>
      <c r="FQ17" s="5">
        <v>4.3132999999999999</v>
      </c>
      <c r="FR17" s="31">
        <v>54178317</v>
      </c>
      <c r="FS17" s="5">
        <v>3.4910999999999999</v>
      </c>
      <c r="FT17" s="31">
        <v>55945384</v>
      </c>
      <c r="FU17" s="5">
        <v>3.7309000000000001</v>
      </c>
      <c r="FV17" s="31">
        <v>0</v>
      </c>
      <c r="FW17">
        <v>0</v>
      </c>
      <c r="FX17" s="31">
        <v>0</v>
      </c>
      <c r="FY17">
        <v>0</v>
      </c>
      <c r="FZ17" s="31">
        <v>0</v>
      </c>
      <c r="GA17">
        <v>0</v>
      </c>
      <c r="GB17" s="31">
        <v>3895870</v>
      </c>
      <c r="GC17" s="5">
        <v>7.4367999999999999</v>
      </c>
      <c r="GD17" s="31">
        <v>0</v>
      </c>
      <c r="GE17">
        <v>0</v>
      </c>
      <c r="GF17" s="31">
        <v>0</v>
      </c>
      <c r="GG17">
        <v>0</v>
      </c>
    </row>
    <row r="18" spans="1:189">
      <c r="A18" t="s">
        <v>170</v>
      </c>
      <c r="B18" s="31">
        <v>7828523363.4300003</v>
      </c>
      <c r="C18" s="5">
        <v>6.9231999999999996</v>
      </c>
      <c r="D18" s="31">
        <v>0</v>
      </c>
      <c r="E18">
        <v>0</v>
      </c>
      <c r="F18" s="31">
        <v>0</v>
      </c>
      <c r="G18">
        <v>0</v>
      </c>
      <c r="H18" s="31">
        <v>20362647.68</v>
      </c>
      <c r="I18" s="5">
        <v>6.7717000000000001</v>
      </c>
      <c r="J18" s="31">
        <v>31640767.559999999</v>
      </c>
      <c r="K18" s="5">
        <v>5.569</v>
      </c>
      <c r="L18" s="31">
        <v>29336058.91</v>
      </c>
      <c r="M18" s="5">
        <v>9.4613999999999994</v>
      </c>
      <c r="N18" s="31">
        <v>0</v>
      </c>
      <c r="O18">
        <v>0</v>
      </c>
      <c r="P18" s="31">
        <v>986825.78</v>
      </c>
      <c r="Q18" s="5">
        <v>3.3144999999999998</v>
      </c>
      <c r="R18" s="31">
        <v>871307.05</v>
      </c>
      <c r="S18" s="5">
        <v>6.7057000000000002</v>
      </c>
      <c r="T18" s="31">
        <v>3009980807.4200001</v>
      </c>
      <c r="U18" s="5">
        <v>7.0937999999999999</v>
      </c>
      <c r="V18" s="31">
        <v>1292346</v>
      </c>
      <c r="W18" s="5">
        <v>1.6579999999999999</v>
      </c>
      <c r="X18" s="31">
        <v>12339254</v>
      </c>
      <c r="Y18" s="5">
        <v>9.5853999999999999</v>
      </c>
      <c r="Z18" s="31">
        <v>19074150</v>
      </c>
      <c r="AA18" s="5">
        <v>11.0769</v>
      </c>
      <c r="AB18" s="31">
        <v>9172889.1799999997</v>
      </c>
      <c r="AC18" s="5">
        <v>12.2807</v>
      </c>
      <c r="AD18" s="31">
        <v>0</v>
      </c>
      <c r="AE18">
        <v>0</v>
      </c>
      <c r="AF18" s="31">
        <v>5829521</v>
      </c>
      <c r="AG18" s="5">
        <v>11.330399999999999</v>
      </c>
      <c r="AH18" s="31">
        <v>1079962597.25</v>
      </c>
      <c r="AI18" s="5">
        <v>8.7795000000000005</v>
      </c>
      <c r="AJ18" s="31">
        <v>13627931.289999999</v>
      </c>
      <c r="AK18" s="5">
        <v>19.57</v>
      </c>
      <c r="AL18" s="31">
        <v>71332965.150000006</v>
      </c>
      <c r="AM18" s="5">
        <v>7.5692000000000004</v>
      </c>
      <c r="AN18" s="31">
        <v>2391544.48</v>
      </c>
      <c r="AO18" s="5">
        <v>4.5606999999999998</v>
      </c>
      <c r="AP18" s="31">
        <v>4763152.5999999996</v>
      </c>
      <c r="AQ18" s="5">
        <v>5.5423</v>
      </c>
      <c r="AR18" s="31">
        <v>6358225.5800000001</v>
      </c>
      <c r="AS18" s="5">
        <v>5.8257000000000003</v>
      </c>
      <c r="AT18" s="31">
        <v>5144473.28</v>
      </c>
      <c r="AU18" s="5">
        <v>5.9869000000000003</v>
      </c>
      <c r="AV18" s="31">
        <v>5080547.08</v>
      </c>
      <c r="AW18" s="5">
        <v>7.0289999999999999</v>
      </c>
      <c r="AX18" s="31">
        <v>4119628.04</v>
      </c>
      <c r="AY18" s="5">
        <v>8.4095999999999993</v>
      </c>
      <c r="AZ18" s="31">
        <v>29996318.920000002</v>
      </c>
      <c r="BA18" s="5">
        <v>10.342700000000001</v>
      </c>
      <c r="BB18" s="31">
        <v>990843.9</v>
      </c>
      <c r="BC18" s="5">
        <v>9.4962999999999997</v>
      </c>
      <c r="BD18" s="31">
        <v>0</v>
      </c>
      <c r="BE18">
        <v>0</v>
      </c>
      <c r="BF18" s="31">
        <v>10081244.77</v>
      </c>
      <c r="BG18" s="5">
        <v>9.8505000000000003</v>
      </c>
      <c r="BH18" s="31">
        <v>0</v>
      </c>
      <c r="BI18">
        <v>0</v>
      </c>
      <c r="BJ18" s="31">
        <v>2659545.7000000002</v>
      </c>
      <c r="BK18" s="5">
        <v>5.7893999999999997</v>
      </c>
      <c r="BL18" s="31">
        <v>0</v>
      </c>
      <c r="BM18">
        <v>0</v>
      </c>
      <c r="BN18" s="31">
        <v>10486529</v>
      </c>
      <c r="BO18" s="5">
        <v>5.3753000000000002</v>
      </c>
      <c r="BP18" s="31">
        <v>34414584.390000001</v>
      </c>
      <c r="BQ18" s="5">
        <v>20.704999999999998</v>
      </c>
      <c r="BR18" s="31">
        <v>511095095.48000002</v>
      </c>
      <c r="BS18" s="5">
        <v>10.822900000000001</v>
      </c>
      <c r="BT18" s="31">
        <v>0</v>
      </c>
      <c r="BU18">
        <v>0</v>
      </c>
      <c r="BV18" s="31">
        <v>2377674</v>
      </c>
      <c r="BW18" s="5">
        <v>6.6680000000000001</v>
      </c>
      <c r="BX18" s="31">
        <v>0</v>
      </c>
      <c r="BY18">
        <v>0</v>
      </c>
      <c r="BZ18" s="31">
        <v>0</v>
      </c>
      <c r="CA18">
        <v>0</v>
      </c>
      <c r="CB18" s="31">
        <v>0</v>
      </c>
      <c r="CC18">
        <v>0</v>
      </c>
      <c r="CD18" s="31">
        <v>297772362.08999997</v>
      </c>
      <c r="CE18" s="5">
        <v>6.5233999999999996</v>
      </c>
      <c r="CF18" s="31">
        <v>0</v>
      </c>
      <c r="CG18">
        <v>0</v>
      </c>
      <c r="CH18" s="31">
        <v>0</v>
      </c>
      <c r="CI18">
        <v>0</v>
      </c>
      <c r="CJ18" s="31">
        <v>0</v>
      </c>
      <c r="CK18">
        <v>0</v>
      </c>
      <c r="CL18" s="31">
        <v>14579216.119999999</v>
      </c>
      <c r="CM18" s="5">
        <v>9.8803000000000001</v>
      </c>
      <c r="CN18" s="31">
        <v>0</v>
      </c>
      <c r="CO18">
        <v>0</v>
      </c>
      <c r="CP18" s="31">
        <v>7358605.5300000003</v>
      </c>
      <c r="CQ18" s="5">
        <v>11.1485</v>
      </c>
      <c r="CR18" s="31">
        <v>0</v>
      </c>
      <c r="CS18">
        <v>0</v>
      </c>
      <c r="CT18" s="31">
        <v>0</v>
      </c>
      <c r="CU18">
        <v>0</v>
      </c>
      <c r="CV18" s="31">
        <v>9070481.5399999991</v>
      </c>
      <c r="CW18" s="5">
        <v>9.3775999999999993</v>
      </c>
      <c r="CX18" s="31">
        <v>10023139.91</v>
      </c>
      <c r="CY18" s="5">
        <v>11.672599999999999</v>
      </c>
      <c r="CZ18" s="31">
        <v>0</v>
      </c>
      <c r="DA18">
        <v>0</v>
      </c>
      <c r="DB18" s="31">
        <v>0</v>
      </c>
      <c r="DC18">
        <v>0</v>
      </c>
      <c r="DD18" s="31">
        <v>0</v>
      </c>
      <c r="DE18">
        <v>0</v>
      </c>
      <c r="DF18" s="31">
        <v>0</v>
      </c>
      <c r="DG18">
        <v>0</v>
      </c>
      <c r="DH18" s="31">
        <v>273178772.25999999</v>
      </c>
      <c r="DI18" s="5">
        <v>11.145099999999999</v>
      </c>
      <c r="DJ18" s="31">
        <v>111172739</v>
      </c>
      <c r="DK18" s="5">
        <v>10.1469</v>
      </c>
      <c r="DL18" s="31">
        <v>178253239.91999999</v>
      </c>
      <c r="DM18" s="5">
        <v>7.0900999999999996</v>
      </c>
      <c r="DN18" s="31">
        <v>0</v>
      </c>
      <c r="DO18">
        <v>0</v>
      </c>
      <c r="DP18" s="31">
        <v>0</v>
      </c>
      <c r="DQ18">
        <v>0</v>
      </c>
      <c r="DR18" s="31">
        <v>0</v>
      </c>
      <c r="DS18">
        <v>0</v>
      </c>
      <c r="DT18" s="31">
        <v>0</v>
      </c>
      <c r="DU18">
        <v>0</v>
      </c>
      <c r="DV18" s="31">
        <v>0</v>
      </c>
      <c r="DW18">
        <v>0</v>
      </c>
      <c r="DX18" s="31">
        <v>76433642.739999995</v>
      </c>
      <c r="DY18" s="5">
        <v>12.1028</v>
      </c>
      <c r="DZ18" s="31">
        <v>58878507.409999996</v>
      </c>
      <c r="EA18" s="5">
        <v>9.6356999999999999</v>
      </c>
      <c r="EB18" s="31">
        <v>17038033.379999999</v>
      </c>
      <c r="EC18" s="5">
        <v>3.2881999999999998</v>
      </c>
      <c r="ED18" s="31">
        <v>0</v>
      </c>
      <c r="EE18">
        <v>0</v>
      </c>
      <c r="EF18" s="31">
        <v>129857.57</v>
      </c>
      <c r="EG18" s="5">
        <v>12.9537</v>
      </c>
      <c r="EH18" s="31">
        <v>270784.28000000003</v>
      </c>
      <c r="EI18" s="5">
        <v>13.6175</v>
      </c>
      <c r="EJ18" s="31">
        <v>600064985.69000006</v>
      </c>
      <c r="EK18" s="5">
        <v>20.244700000000002</v>
      </c>
      <c r="EL18" s="31">
        <v>0</v>
      </c>
      <c r="EM18">
        <v>0</v>
      </c>
      <c r="EN18" s="31">
        <v>0</v>
      </c>
      <c r="EO18">
        <v>0</v>
      </c>
      <c r="EP18" s="31">
        <v>0</v>
      </c>
      <c r="EQ18">
        <v>0</v>
      </c>
      <c r="ER18" s="31">
        <v>5936280</v>
      </c>
      <c r="ES18" s="5">
        <v>9.0040999999999993</v>
      </c>
      <c r="ET18" s="31">
        <v>204677322.28</v>
      </c>
      <c r="EU18" s="5">
        <v>9.5215999999999994</v>
      </c>
      <c r="EV18" s="31">
        <v>0</v>
      </c>
      <c r="EW18">
        <v>0</v>
      </c>
      <c r="EX18" s="31">
        <v>0</v>
      </c>
      <c r="EY18">
        <v>0</v>
      </c>
      <c r="EZ18" s="31">
        <v>153484861.72999999</v>
      </c>
      <c r="FA18" s="5">
        <v>8.6469000000000005</v>
      </c>
      <c r="FB18" s="31">
        <v>16207275</v>
      </c>
      <c r="FC18" s="5">
        <v>4.4905999999999997</v>
      </c>
      <c r="FD18" s="31">
        <v>12909976</v>
      </c>
      <c r="FE18" s="5">
        <v>8.9337</v>
      </c>
      <c r="FF18" s="31">
        <v>0</v>
      </c>
      <c r="FG18">
        <v>0</v>
      </c>
      <c r="FH18" s="31">
        <v>0</v>
      </c>
      <c r="FI18">
        <v>0</v>
      </c>
      <c r="FJ18" s="31">
        <v>106818156</v>
      </c>
      <c r="FK18" s="5">
        <v>12.0061</v>
      </c>
      <c r="FL18" s="31">
        <v>173984485.30000001</v>
      </c>
      <c r="FM18" s="5">
        <v>8.3550000000000004</v>
      </c>
      <c r="FN18" s="31">
        <v>63874452</v>
      </c>
      <c r="FO18" s="5">
        <v>6.1090999999999998</v>
      </c>
      <c r="FP18" s="31">
        <v>250314110</v>
      </c>
      <c r="FQ18" s="5">
        <v>9.0532000000000004</v>
      </c>
      <c r="FR18" s="31">
        <v>122973268</v>
      </c>
      <c r="FS18" s="5">
        <v>7.9241000000000001</v>
      </c>
      <c r="FT18" s="31">
        <v>120377230</v>
      </c>
      <c r="FU18" s="5">
        <v>8.0277999999999992</v>
      </c>
      <c r="FV18" s="31">
        <v>2756204.19</v>
      </c>
      <c r="FW18" s="5">
        <v>4.5869999999999997</v>
      </c>
      <c r="FX18" s="31">
        <v>0</v>
      </c>
      <c r="FY18">
        <v>0</v>
      </c>
      <c r="FZ18" s="31">
        <v>0</v>
      </c>
      <c r="GA18">
        <v>0</v>
      </c>
      <c r="GB18" s="31">
        <v>4215900</v>
      </c>
      <c r="GC18" s="5">
        <v>8.0477000000000007</v>
      </c>
      <c r="GD18" s="31">
        <v>0</v>
      </c>
      <c r="GE18">
        <v>0</v>
      </c>
      <c r="GF18" s="31">
        <v>0</v>
      </c>
      <c r="GG18">
        <v>0</v>
      </c>
    </row>
    <row r="19" spans="1:189">
      <c r="A19" t="s">
        <v>171</v>
      </c>
      <c r="B19" s="31">
        <v>1193664631.3</v>
      </c>
      <c r="C19" s="5">
        <v>1.0556000000000001</v>
      </c>
      <c r="D19" s="31">
        <v>0</v>
      </c>
      <c r="E19">
        <v>0</v>
      </c>
      <c r="F19" s="31">
        <v>0</v>
      </c>
      <c r="G19">
        <v>0</v>
      </c>
      <c r="H19" s="31">
        <v>7869400</v>
      </c>
      <c r="I19" s="5">
        <v>2.617</v>
      </c>
      <c r="J19" s="31">
        <v>3483527.8</v>
      </c>
      <c r="K19" s="5">
        <v>0.61309999999999998</v>
      </c>
      <c r="L19" s="31">
        <v>4960541.22</v>
      </c>
      <c r="M19" s="5">
        <v>1.5999000000000001</v>
      </c>
      <c r="N19" s="31">
        <v>0</v>
      </c>
      <c r="O19">
        <v>0</v>
      </c>
      <c r="P19" s="31">
        <v>41444</v>
      </c>
      <c r="Q19" s="5">
        <v>0.13919999999999999</v>
      </c>
      <c r="R19" s="31">
        <v>0</v>
      </c>
      <c r="S19">
        <v>0</v>
      </c>
      <c r="T19" s="31">
        <v>493339216.39999998</v>
      </c>
      <c r="U19" s="5">
        <v>1.1627000000000001</v>
      </c>
      <c r="V19" s="31">
        <v>794950</v>
      </c>
      <c r="W19" s="5">
        <v>1.0198</v>
      </c>
      <c r="X19" s="31">
        <v>836632.05</v>
      </c>
      <c r="Y19" s="5">
        <v>0.64990000000000003</v>
      </c>
      <c r="Z19" s="31">
        <v>7523865</v>
      </c>
      <c r="AA19" s="5">
        <v>4.3693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146025860.5</v>
      </c>
      <c r="AI19" s="5">
        <v>1.1871</v>
      </c>
      <c r="AJ19" s="31">
        <v>965743.04</v>
      </c>
      <c r="AK19" s="5">
        <v>1.3868</v>
      </c>
      <c r="AL19" s="31">
        <v>0</v>
      </c>
      <c r="AM19">
        <v>0</v>
      </c>
      <c r="AN19" s="31">
        <v>469397.5</v>
      </c>
      <c r="AO19" s="5">
        <v>0.89510000000000001</v>
      </c>
      <c r="AP19" s="31">
        <v>807474.8</v>
      </c>
      <c r="AQ19" s="5">
        <v>0.93959999999999999</v>
      </c>
      <c r="AR19" s="31">
        <v>970236.3</v>
      </c>
      <c r="AS19" s="5">
        <v>0.88900000000000001</v>
      </c>
      <c r="AT19" s="31">
        <v>694430.55</v>
      </c>
      <c r="AU19" s="5">
        <v>0.80810000000000004</v>
      </c>
      <c r="AV19" s="31">
        <v>513282</v>
      </c>
      <c r="AW19" s="5">
        <v>0.71009999999999995</v>
      </c>
      <c r="AX19" s="31">
        <v>383295</v>
      </c>
      <c r="AY19" s="5">
        <v>0.78239999999999998</v>
      </c>
      <c r="AZ19" s="31">
        <v>2898654.55</v>
      </c>
      <c r="BA19" s="5">
        <v>0.99950000000000006</v>
      </c>
      <c r="BB19" s="31">
        <v>106933.75</v>
      </c>
      <c r="BC19" s="5">
        <v>1.0248999999999999</v>
      </c>
      <c r="BD19" s="31">
        <v>0</v>
      </c>
      <c r="BE19">
        <v>0</v>
      </c>
      <c r="BF19" s="31">
        <v>7313001.3799999999</v>
      </c>
      <c r="BG19" s="5">
        <v>7.1456</v>
      </c>
      <c r="BH19" s="31">
        <v>0</v>
      </c>
      <c r="BI19">
        <v>0</v>
      </c>
      <c r="BJ19" s="31">
        <v>1019373.39</v>
      </c>
      <c r="BK19" s="5">
        <v>2.2189999999999999</v>
      </c>
      <c r="BL19" s="31">
        <v>796232.01</v>
      </c>
      <c r="BM19" s="5">
        <v>2.0255999999999998</v>
      </c>
      <c r="BN19" s="31">
        <v>10086900</v>
      </c>
      <c r="BO19" s="5">
        <v>5.1704999999999997</v>
      </c>
      <c r="BP19" s="31">
        <v>3104049.51</v>
      </c>
      <c r="BQ19" s="5">
        <v>1.8674999999999999</v>
      </c>
      <c r="BR19" s="31">
        <v>142200000</v>
      </c>
      <c r="BS19" s="5">
        <v>3.0112000000000001</v>
      </c>
      <c r="BT19" s="31">
        <v>0</v>
      </c>
      <c r="BU19">
        <v>0</v>
      </c>
      <c r="BV19" s="31">
        <v>953400</v>
      </c>
      <c r="BW19" s="5">
        <v>2.6737000000000002</v>
      </c>
      <c r="BX19" s="31">
        <v>0</v>
      </c>
      <c r="BY19">
        <v>0</v>
      </c>
      <c r="BZ19" s="31">
        <v>0</v>
      </c>
      <c r="CA19">
        <v>0</v>
      </c>
      <c r="CB19" s="31">
        <v>0</v>
      </c>
      <c r="CC19">
        <v>0</v>
      </c>
      <c r="CD19" s="31">
        <v>0</v>
      </c>
      <c r="CE19">
        <v>0</v>
      </c>
      <c r="CF19" s="31">
        <v>0</v>
      </c>
      <c r="CG19">
        <v>0</v>
      </c>
      <c r="CH19" s="31">
        <v>0</v>
      </c>
      <c r="CI19">
        <v>0</v>
      </c>
      <c r="CJ19" s="31">
        <v>0</v>
      </c>
      <c r="CK19">
        <v>0</v>
      </c>
      <c r="CL19" s="31">
        <v>1086528</v>
      </c>
      <c r="CM19" s="5">
        <v>0.73629999999999995</v>
      </c>
      <c r="CN19" s="31">
        <v>0</v>
      </c>
      <c r="CO19">
        <v>0</v>
      </c>
      <c r="CP19" s="31">
        <v>259594</v>
      </c>
      <c r="CQ19" s="5">
        <v>0.39329999999999998</v>
      </c>
      <c r="CR19" s="31">
        <v>0</v>
      </c>
      <c r="CS19">
        <v>0</v>
      </c>
      <c r="CT19" s="31">
        <v>0</v>
      </c>
      <c r="CU19">
        <v>0</v>
      </c>
      <c r="CV19" s="31">
        <v>0</v>
      </c>
      <c r="CW19">
        <v>0</v>
      </c>
      <c r="CX19" s="31">
        <v>1487247.3</v>
      </c>
      <c r="CY19" s="5">
        <v>1.732</v>
      </c>
      <c r="CZ19" s="31">
        <v>0</v>
      </c>
      <c r="DA19">
        <v>0</v>
      </c>
      <c r="DB19" s="31">
        <v>0</v>
      </c>
      <c r="DC19">
        <v>0</v>
      </c>
      <c r="DD19" s="31">
        <v>0</v>
      </c>
      <c r="DE19">
        <v>0</v>
      </c>
      <c r="DF19" s="31">
        <v>0</v>
      </c>
      <c r="DG19">
        <v>0</v>
      </c>
      <c r="DH19" s="31">
        <v>28754921.989999998</v>
      </c>
      <c r="DI19" s="5">
        <v>1.1731</v>
      </c>
      <c r="DJ19" s="31">
        <v>0</v>
      </c>
      <c r="DK19">
        <v>0</v>
      </c>
      <c r="DL19" s="31">
        <v>22520963</v>
      </c>
      <c r="DM19" s="5">
        <v>0.89580000000000004</v>
      </c>
      <c r="DN19" s="31">
        <v>0</v>
      </c>
      <c r="DO19">
        <v>0</v>
      </c>
      <c r="DP19" s="31">
        <v>0</v>
      </c>
      <c r="DQ19">
        <v>0</v>
      </c>
      <c r="DR19" s="31">
        <v>0</v>
      </c>
      <c r="DS19">
        <v>0</v>
      </c>
      <c r="DT19" s="31">
        <v>0</v>
      </c>
      <c r="DU19">
        <v>0</v>
      </c>
      <c r="DV19" s="31">
        <v>0</v>
      </c>
      <c r="DW19">
        <v>0</v>
      </c>
      <c r="DX19" s="31">
        <v>7125230.71</v>
      </c>
      <c r="DY19" s="5">
        <v>1.1282000000000001</v>
      </c>
      <c r="DZ19" s="31">
        <v>8700880.6500000004</v>
      </c>
      <c r="EA19" s="5">
        <v>1.4238999999999999</v>
      </c>
      <c r="EB19" s="31">
        <v>6572262.9000000004</v>
      </c>
      <c r="EC19" s="5">
        <v>1.2684</v>
      </c>
      <c r="ED19" s="31">
        <v>0</v>
      </c>
      <c r="EE19">
        <v>0</v>
      </c>
      <c r="EF19" s="31">
        <v>15945.75</v>
      </c>
      <c r="EG19" s="5">
        <v>1.5906</v>
      </c>
      <c r="EH19" s="31">
        <v>75680</v>
      </c>
      <c r="EI19" s="5">
        <v>3.8058999999999998</v>
      </c>
      <c r="EJ19" s="31">
        <v>54343839.390000001</v>
      </c>
      <c r="EK19" s="5">
        <v>1.8333999999999999</v>
      </c>
      <c r="EL19" s="31">
        <v>0</v>
      </c>
      <c r="EM19">
        <v>0</v>
      </c>
      <c r="EN19" s="31">
        <v>0</v>
      </c>
      <c r="EO19">
        <v>0</v>
      </c>
      <c r="EP19" s="31">
        <v>0</v>
      </c>
      <c r="EQ19">
        <v>0</v>
      </c>
      <c r="ER19" s="31">
        <v>0</v>
      </c>
      <c r="ES19">
        <v>0</v>
      </c>
      <c r="ET19" s="31">
        <v>11033226.199999999</v>
      </c>
      <c r="EU19" s="5">
        <v>0.51329999999999998</v>
      </c>
      <c r="EV19" s="31">
        <v>0</v>
      </c>
      <c r="EW19">
        <v>0</v>
      </c>
      <c r="EX19" s="31">
        <v>0</v>
      </c>
      <c r="EY19">
        <v>0</v>
      </c>
      <c r="EZ19" s="31">
        <v>71656781.659999996</v>
      </c>
      <c r="FA19" s="5">
        <v>4.0369000000000002</v>
      </c>
      <c r="FB19" s="31">
        <v>0</v>
      </c>
      <c r="FC19">
        <v>0</v>
      </c>
      <c r="FD19" s="31">
        <v>0</v>
      </c>
      <c r="FE19">
        <v>0</v>
      </c>
      <c r="FF19" s="31">
        <v>0</v>
      </c>
      <c r="FG19">
        <v>0</v>
      </c>
      <c r="FH19" s="31">
        <v>0</v>
      </c>
      <c r="FI19">
        <v>0</v>
      </c>
      <c r="FJ19" s="31">
        <v>14177562</v>
      </c>
      <c r="FK19" s="5">
        <v>1.5934999999999999</v>
      </c>
      <c r="FL19" s="31">
        <v>41624289</v>
      </c>
      <c r="FM19" s="5">
        <v>1.9988999999999999</v>
      </c>
      <c r="FN19" s="31">
        <v>3246810</v>
      </c>
      <c r="FO19" s="5">
        <v>0.3105</v>
      </c>
      <c r="FP19" s="31">
        <v>60194382</v>
      </c>
      <c r="FQ19" s="5">
        <v>2.1770999999999998</v>
      </c>
      <c r="FR19" s="31">
        <v>14187865</v>
      </c>
      <c r="FS19" s="5">
        <v>0.91420000000000001</v>
      </c>
      <c r="FT19" s="31">
        <v>5196281</v>
      </c>
      <c r="FU19" s="5">
        <v>0.34649999999999997</v>
      </c>
      <c r="FV19" s="31">
        <v>0</v>
      </c>
      <c r="FW19">
        <v>0</v>
      </c>
      <c r="FX19" s="31">
        <v>0</v>
      </c>
      <c r="FY19">
        <v>0</v>
      </c>
      <c r="FZ19" s="31">
        <v>0</v>
      </c>
      <c r="GA19">
        <v>0</v>
      </c>
      <c r="GB19" s="31">
        <v>3246500</v>
      </c>
      <c r="GC19" s="5">
        <v>6.1971999999999996</v>
      </c>
      <c r="GD19" s="31">
        <v>0</v>
      </c>
      <c r="GE19">
        <v>0</v>
      </c>
      <c r="GF19" s="31">
        <v>0</v>
      </c>
      <c r="GG19">
        <v>0</v>
      </c>
    </row>
    <row r="20" spans="1:189">
      <c r="A20" t="s">
        <v>172</v>
      </c>
      <c r="B20" s="31">
        <v>4915884869.5600004</v>
      </c>
      <c r="C20" s="5">
        <v>4.3474000000000004</v>
      </c>
      <c r="D20" s="31">
        <v>0</v>
      </c>
      <c r="E20">
        <v>0</v>
      </c>
      <c r="F20" s="31">
        <v>0</v>
      </c>
      <c r="G20">
        <v>0</v>
      </c>
      <c r="H20" s="31">
        <v>10046350</v>
      </c>
      <c r="I20" s="5">
        <v>3.3410000000000002</v>
      </c>
      <c r="J20" s="31">
        <v>9981377.8499999996</v>
      </c>
      <c r="K20" s="5">
        <v>1.7567999999999999</v>
      </c>
      <c r="L20" s="31">
        <v>12972314.33</v>
      </c>
      <c r="M20" s="5">
        <v>4.1837999999999997</v>
      </c>
      <c r="N20" s="31">
        <v>0</v>
      </c>
      <c r="O20">
        <v>0</v>
      </c>
      <c r="P20" s="31">
        <v>169517.87</v>
      </c>
      <c r="Q20" s="5">
        <v>0.56940000000000002</v>
      </c>
      <c r="R20" s="31">
        <v>393775</v>
      </c>
      <c r="S20" s="5">
        <v>3.0305</v>
      </c>
      <c r="T20" s="31">
        <v>2620702322.8400002</v>
      </c>
      <c r="U20" s="5">
        <v>6.1763000000000003</v>
      </c>
      <c r="V20" s="31">
        <v>1895260</v>
      </c>
      <c r="W20" s="5">
        <v>2.4314</v>
      </c>
      <c r="X20" s="31">
        <v>9297759.7200000007</v>
      </c>
      <c r="Y20" s="5">
        <v>7.2226999999999997</v>
      </c>
      <c r="Z20" s="31">
        <v>9605210</v>
      </c>
      <c r="AA20" s="5">
        <v>5.5780000000000003</v>
      </c>
      <c r="AB20" s="31">
        <v>10110667.77</v>
      </c>
      <c r="AC20" s="5">
        <v>13.536099999999999</v>
      </c>
      <c r="AD20" s="31">
        <v>0</v>
      </c>
      <c r="AE20">
        <v>0</v>
      </c>
      <c r="AF20" s="31">
        <v>2231095.9500000002</v>
      </c>
      <c r="AG20" s="5">
        <v>4.3364000000000003</v>
      </c>
      <c r="AH20" s="31">
        <v>569839488.49000001</v>
      </c>
      <c r="AI20" s="5">
        <v>4.6325000000000003</v>
      </c>
      <c r="AJ20" s="31">
        <v>2982562.32</v>
      </c>
      <c r="AK20" s="5">
        <v>4.2830000000000004</v>
      </c>
      <c r="AL20" s="31">
        <v>9182273.4000000004</v>
      </c>
      <c r="AM20" s="5">
        <v>0.97430000000000005</v>
      </c>
      <c r="AN20" s="31">
        <v>1122239.33</v>
      </c>
      <c r="AO20" s="5">
        <v>2.1400999999999999</v>
      </c>
      <c r="AP20" s="31">
        <v>2178160.9700000002</v>
      </c>
      <c r="AQ20" s="5">
        <v>2.5345</v>
      </c>
      <c r="AR20" s="31">
        <v>2918824.83</v>
      </c>
      <c r="AS20" s="5">
        <v>2.6743999999999999</v>
      </c>
      <c r="AT20" s="31">
        <v>2447337.9500000002</v>
      </c>
      <c r="AU20" s="5">
        <v>2.8481000000000001</v>
      </c>
      <c r="AV20" s="31">
        <v>1797815.06</v>
      </c>
      <c r="AW20" s="5">
        <v>2.4872999999999998</v>
      </c>
      <c r="AX20" s="31">
        <v>1750421.35</v>
      </c>
      <c r="AY20" s="5">
        <v>3.5731999999999999</v>
      </c>
      <c r="AZ20" s="31">
        <v>13475770.16</v>
      </c>
      <c r="BA20" s="5">
        <v>4.6463999999999999</v>
      </c>
      <c r="BB20" s="31">
        <v>500070.24</v>
      </c>
      <c r="BC20" s="5">
        <v>4.7927</v>
      </c>
      <c r="BD20" s="31">
        <v>0</v>
      </c>
      <c r="BE20">
        <v>0</v>
      </c>
      <c r="BF20" s="31">
        <v>3288757.4</v>
      </c>
      <c r="BG20" s="5">
        <v>3.2134999999999998</v>
      </c>
      <c r="BH20" s="31">
        <v>0</v>
      </c>
      <c r="BI20">
        <v>0</v>
      </c>
      <c r="BJ20" s="31">
        <v>4384809.07</v>
      </c>
      <c r="BK20" s="5">
        <v>9.5449999999999999</v>
      </c>
      <c r="BL20" s="31">
        <v>2551576.2000000002</v>
      </c>
      <c r="BM20" s="5">
        <v>6.4909999999999997</v>
      </c>
      <c r="BN20" s="31">
        <v>3923400</v>
      </c>
      <c r="BO20" s="5">
        <v>2.0110999999999999</v>
      </c>
      <c r="BP20" s="31">
        <v>11022964.720000001</v>
      </c>
      <c r="BQ20" s="5">
        <v>6.6318000000000001</v>
      </c>
      <c r="BR20" s="31">
        <v>386351235.77999997</v>
      </c>
      <c r="BS20" s="5">
        <v>8.1814</v>
      </c>
      <c r="BT20" s="31">
        <v>0</v>
      </c>
      <c r="BU20">
        <v>0</v>
      </c>
      <c r="BV20" s="31">
        <v>3088280</v>
      </c>
      <c r="BW20" s="5">
        <v>8.6608000000000001</v>
      </c>
      <c r="BX20" s="31">
        <v>0</v>
      </c>
      <c r="BY20">
        <v>0</v>
      </c>
      <c r="BZ20" s="31">
        <v>0</v>
      </c>
      <c r="CA20">
        <v>0</v>
      </c>
      <c r="CB20" s="31">
        <v>0</v>
      </c>
      <c r="CC20">
        <v>0</v>
      </c>
      <c r="CD20" s="31">
        <v>57935303.100000001</v>
      </c>
      <c r="CE20" s="5">
        <v>1.2692000000000001</v>
      </c>
      <c r="CF20" s="31">
        <v>0</v>
      </c>
      <c r="CG20">
        <v>0</v>
      </c>
      <c r="CH20" s="31">
        <v>0</v>
      </c>
      <c r="CI20">
        <v>0</v>
      </c>
      <c r="CJ20" s="31">
        <v>0</v>
      </c>
      <c r="CK20">
        <v>0</v>
      </c>
      <c r="CL20" s="31">
        <v>4492533.88</v>
      </c>
      <c r="CM20" s="5">
        <v>3.0446</v>
      </c>
      <c r="CN20" s="31">
        <v>0</v>
      </c>
      <c r="CO20">
        <v>0</v>
      </c>
      <c r="CP20" s="31">
        <v>1596819.31</v>
      </c>
      <c r="CQ20" s="5">
        <v>2.4192</v>
      </c>
      <c r="CR20" s="31">
        <v>0</v>
      </c>
      <c r="CS20">
        <v>0</v>
      </c>
      <c r="CT20" s="31">
        <v>0</v>
      </c>
      <c r="CU20">
        <v>0</v>
      </c>
      <c r="CV20" s="31">
        <v>11849060.24</v>
      </c>
      <c r="CW20" s="5">
        <v>12.250299999999999</v>
      </c>
      <c r="CX20" s="31">
        <v>4579118.49</v>
      </c>
      <c r="CY20" s="5">
        <v>5.3327</v>
      </c>
      <c r="CZ20" s="31">
        <v>6877133.4000000004</v>
      </c>
      <c r="DA20" s="5">
        <v>0.91790000000000005</v>
      </c>
      <c r="DB20" s="31">
        <v>0</v>
      </c>
      <c r="DC20">
        <v>0</v>
      </c>
      <c r="DD20" s="31">
        <v>0</v>
      </c>
      <c r="DE20">
        <v>0</v>
      </c>
      <c r="DF20" s="31">
        <v>130031</v>
      </c>
      <c r="DG20" s="5">
        <v>4.0587999999999997</v>
      </c>
      <c r="DH20" s="31">
        <v>111986629.29000001</v>
      </c>
      <c r="DI20" s="5">
        <v>4.5688000000000004</v>
      </c>
      <c r="DJ20" s="31">
        <v>39379914</v>
      </c>
      <c r="DK20" s="5">
        <v>3.5941999999999998</v>
      </c>
      <c r="DL20" s="31">
        <v>72291317.099999994</v>
      </c>
      <c r="DM20" s="5">
        <v>2.8754</v>
      </c>
      <c r="DN20" s="31">
        <v>0</v>
      </c>
      <c r="DO20">
        <v>0</v>
      </c>
      <c r="DP20" s="31">
        <v>0</v>
      </c>
      <c r="DQ20">
        <v>0</v>
      </c>
      <c r="DR20" s="31">
        <v>0</v>
      </c>
      <c r="DS20">
        <v>0</v>
      </c>
      <c r="DT20" s="31">
        <v>0</v>
      </c>
      <c r="DU20">
        <v>0</v>
      </c>
      <c r="DV20" s="31">
        <v>0</v>
      </c>
      <c r="DW20">
        <v>0</v>
      </c>
      <c r="DX20" s="31">
        <v>28913068.890000001</v>
      </c>
      <c r="DY20" s="5">
        <v>4.5781999999999998</v>
      </c>
      <c r="DZ20" s="31">
        <v>16990937.489999998</v>
      </c>
      <c r="EA20" s="5">
        <v>2.7806000000000002</v>
      </c>
      <c r="EB20" s="31">
        <v>27235308.300000001</v>
      </c>
      <c r="EC20" s="5">
        <v>5.2561999999999998</v>
      </c>
      <c r="ED20" s="31">
        <v>0</v>
      </c>
      <c r="EE20">
        <v>0</v>
      </c>
      <c r="EF20" s="31">
        <v>30897.89</v>
      </c>
      <c r="EG20" s="5">
        <v>3.0821999999999998</v>
      </c>
      <c r="EH20" s="31">
        <v>0</v>
      </c>
      <c r="EI20">
        <v>0</v>
      </c>
      <c r="EJ20" s="31">
        <v>190935761.08000001</v>
      </c>
      <c r="EK20" s="5">
        <v>6.4417</v>
      </c>
      <c r="EL20" s="31">
        <v>0</v>
      </c>
      <c r="EM20">
        <v>0</v>
      </c>
      <c r="EN20" s="31">
        <v>0</v>
      </c>
      <c r="EO20">
        <v>0</v>
      </c>
      <c r="EP20" s="31">
        <v>0</v>
      </c>
      <c r="EQ20">
        <v>0</v>
      </c>
      <c r="ER20" s="31">
        <v>1235680</v>
      </c>
      <c r="ES20" s="5">
        <v>1.8743000000000001</v>
      </c>
      <c r="ET20" s="31">
        <v>148881815.44</v>
      </c>
      <c r="EU20" s="5">
        <v>6.9260000000000002</v>
      </c>
      <c r="EV20" s="31">
        <v>0</v>
      </c>
      <c r="EW20">
        <v>0</v>
      </c>
      <c r="EX20" s="31">
        <v>0</v>
      </c>
      <c r="EY20">
        <v>0</v>
      </c>
      <c r="EZ20" s="31">
        <v>76829723.5</v>
      </c>
      <c r="FA20" s="5">
        <v>4.3282999999999996</v>
      </c>
      <c r="FB20" s="31">
        <v>7490975</v>
      </c>
      <c r="FC20" s="5">
        <v>2.0756000000000001</v>
      </c>
      <c r="FD20" s="31">
        <v>7417576.7300000004</v>
      </c>
      <c r="FE20" s="5">
        <v>5.133</v>
      </c>
      <c r="FF20" s="31">
        <v>0</v>
      </c>
      <c r="FG20">
        <v>0</v>
      </c>
      <c r="FH20" s="31">
        <v>0</v>
      </c>
      <c r="FI20">
        <v>0</v>
      </c>
      <c r="FJ20" s="31">
        <v>38778230</v>
      </c>
      <c r="FK20" s="5">
        <v>4.3586</v>
      </c>
      <c r="FL20" s="31">
        <v>226759084.03</v>
      </c>
      <c r="FM20" s="5">
        <v>10.8893</v>
      </c>
      <c r="FN20" s="31">
        <v>36746420</v>
      </c>
      <c r="FO20" s="5">
        <v>3.5145</v>
      </c>
      <c r="FP20" s="31">
        <v>33841477</v>
      </c>
      <c r="FQ20" s="5">
        <v>1.224</v>
      </c>
      <c r="FR20" s="31">
        <v>27909675</v>
      </c>
      <c r="FS20" s="5">
        <v>1.7984</v>
      </c>
      <c r="FT20" s="31">
        <v>20577129</v>
      </c>
      <c r="FU20" s="5">
        <v>1.3723000000000001</v>
      </c>
      <c r="FV20" s="31">
        <v>167161.79999999999</v>
      </c>
      <c r="FW20" s="5">
        <v>0.2782</v>
      </c>
      <c r="FX20" s="31">
        <v>0</v>
      </c>
      <c r="FY20">
        <v>0</v>
      </c>
      <c r="FZ20" s="31">
        <v>0</v>
      </c>
      <c r="GA20">
        <v>0</v>
      </c>
      <c r="GB20" s="31">
        <v>3814450</v>
      </c>
      <c r="GC20" s="5">
        <v>7.2813999999999997</v>
      </c>
      <c r="GD20" s="31">
        <v>0</v>
      </c>
      <c r="GE20">
        <v>0</v>
      </c>
      <c r="GF20" s="31">
        <v>0</v>
      </c>
      <c r="GG20">
        <v>0</v>
      </c>
    </row>
    <row r="21" spans="1:189">
      <c r="A21" t="s">
        <v>173</v>
      </c>
      <c r="B21" s="31">
        <v>5119161690.4200001</v>
      </c>
      <c r="C21" s="5">
        <v>4.5271999999999997</v>
      </c>
      <c r="D21" s="31">
        <v>0</v>
      </c>
      <c r="E21">
        <v>0</v>
      </c>
      <c r="F21" s="31">
        <v>0</v>
      </c>
      <c r="G21">
        <v>0</v>
      </c>
      <c r="H21" s="31">
        <v>3859900</v>
      </c>
      <c r="I21" s="5">
        <v>1.2836000000000001</v>
      </c>
      <c r="J21" s="31">
        <v>12559342.619999999</v>
      </c>
      <c r="K21" s="5">
        <v>2.2105999999999999</v>
      </c>
      <c r="L21" s="31">
        <v>12756197.52</v>
      </c>
      <c r="M21" s="5">
        <v>4.1140999999999996</v>
      </c>
      <c r="N21" s="31">
        <v>0</v>
      </c>
      <c r="O21">
        <v>0</v>
      </c>
      <c r="P21" s="31">
        <v>394481.78</v>
      </c>
      <c r="Q21" s="5">
        <v>1.325</v>
      </c>
      <c r="R21" s="31">
        <v>424589</v>
      </c>
      <c r="S21" s="5">
        <v>3.2677</v>
      </c>
      <c r="T21" s="31">
        <v>3074217023.2399998</v>
      </c>
      <c r="U21" s="5">
        <v>7.2451999999999996</v>
      </c>
      <c r="V21" s="31">
        <v>548086</v>
      </c>
      <c r="W21" s="5">
        <v>0.70309999999999995</v>
      </c>
      <c r="X21" s="31">
        <v>1526811</v>
      </c>
      <c r="Y21" s="5">
        <v>1.1860999999999999</v>
      </c>
      <c r="Z21" s="31">
        <v>7829800</v>
      </c>
      <c r="AA21" s="5">
        <v>4.5469999999999997</v>
      </c>
      <c r="AB21" s="31">
        <v>6804879.1799999997</v>
      </c>
      <c r="AC21" s="5">
        <v>9.1104000000000003</v>
      </c>
      <c r="AD21" s="31">
        <v>0</v>
      </c>
      <c r="AE21">
        <v>0</v>
      </c>
      <c r="AF21" s="31">
        <v>2241280.25</v>
      </c>
      <c r="AG21" s="5">
        <v>4.3562000000000003</v>
      </c>
      <c r="AH21" s="31">
        <v>550014088.25</v>
      </c>
      <c r="AI21" s="5">
        <v>4.4713000000000003</v>
      </c>
      <c r="AJ21" s="31">
        <v>3741861.42</v>
      </c>
      <c r="AK21" s="5">
        <v>5.3734000000000002</v>
      </c>
      <c r="AL21" s="31">
        <v>46709063.380000003</v>
      </c>
      <c r="AM21" s="5">
        <v>4.9564000000000004</v>
      </c>
      <c r="AN21" s="31">
        <v>1220665.8400000001</v>
      </c>
      <c r="AO21" s="5">
        <v>2.3277999999999999</v>
      </c>
      <c r="AP21" s="31">
        <v>2175118.46</v>
      </c>
      <c r="AQ21" s="5">
        <v>2.5308999999999999</v>
      </c>
      <c r="AR21" s="31">
        <v>3204345.65</v>
      </c>
      <c r="AS21" s="5">
        <v>2.9359999999999999</v>
      </c>
      <c r="AT21" s="31">
        <v>2785059.86</v>
      </c>
      <c r="AU21" s="5">
        <v>3.2410999999999999</v>
      </c>
      <c r="AV21" s="31">
        <v>2488310.44</v>
      </c>
      <c r="AW21" s="5">
        <v>3.4426000000000001</v>
      </c>
      <c r="AX21" s="31">
        <v>1984462.81</v>
      </c>
      <c r="AY21" s="5">
        <v>4.0510000000000002</v>
      </c>
      <c r="AZ21" s="31">
        <v>12638080.199999999</v>
      </c>
      <c r="BA21" s="5">
        <v>4.3575999999999997</v>
      </c>
      <c r="BB21" s="31">
        <v>581362.65</v>
      </c>
      <c r="BC21" s="5">
        <v>5.5717999999999996</v>
      </c>
      <c r="BD21" s="31">
        <v>0</v>
      </c>
      <c r="BE21">
        <v>0</v>
      </c>
      <c r="BF21" s="31">
        <v>2006376.02</v>
      </c>
      <c r="BG21" s="5">
        <v>1.9604999999999999</v>
      </c>
      <c r="BH21" s="31">
        <v>0</v>
      </c>
      <c r="BI21">
        <v>0</v>
      </c>
      <c r="BJ21" s="31">
        <v>2397769.88</v>
      </c>
      <c r="BK21" s="5">
        <v>5.2195999999999998</v>
      </c>
      <c r="BL21" s="31">
        <v>1718041.49</v>
      </c>
      <c r="BM21" s="5">
        <v>4.3705999999999996</v>
      </c>
      <c r="BN21" s="31">
        <v>3914900</v>
      </c>
      <c r="BO21" s="5">
        <v>2.0068000000000001</v>
      </c>
      <c r="BP21" s="31">
        <v>6746040.5</v>
      </c>
      <c r="BQ21" s="5">
        <v>4.0587</v>
      </c>
      <c r="BR21" s="31">
        <v>117447000</v>
      </c>
      <c r="BS21" s="5">
        <v>2.4870999999999999</v>
      </c>
      <c r="BT21" s="31">
        <v>0</v>
      </c>
      <c r="BU21">
        <v>0</v>
      </c>
      <c r="BV21" s="31">
        <v>0</v>
      </c>
      <c r="BW21">
        <v>0</v>
      </c>
      <c r="BX21" s="31">
        <v>0</v>
      </c>
      <c r="BY21">
        <v>0</v>
      </c>
      <c r="BZ21" s="31">
        <v>0</v>
      </c>
      <c r="CA21">
        <v>0</v>
      </c>
      <c r="CB21" s="31">
        <v>0</v>
      </c>
      <c r="CC21">
        <v>0</v>
      </c>
      <c r="CD21" s="31">
        <v>231224955.72</v>
      </c>
      <c r="CE21" s="5">
        <v>5.0655000000000001</v>
      </c>
      <c r="CF21" s="31">
        <v>0</v>
      </c>
      <c r="CG21">
        <v>0</v>
      </c>
      <c r="CH21" s="31">
        <v>0</v>
      </c>
      <c r="CI21">
        <v>0</v>
      </c>
      <c r="CJ21" s="31">
        <v>0</v>
      </c>
      <c r="CK21">
        <v>0</v>
      </c>
      <c r="CL21" s="31">
        <v>7423746</v>
      </c>
      <c r="CM21" s="5">
        <v>5.0311000000000003</v>
      </c>
      <c r="CN21" s="31">
        <v>0</v>
      </c>
      <c r="CO21">
        <v>0</v>
      </c>
      <c r="CP21" s="31">
        <v>2662132</v>
      </c>
      <c r="CQ21" s="5">
        <v>4.0331999999999999</v>
      </c>
      <c r="CR21" s="31">
        <v>0</v>
      </c>
      <c r="CS21">
        <v>0</v>
      </c>
      <c r="CT21" s="31">
        <v>0</v>
      </c>
      <c r="CU21">
        <v>0</v>
      </c>
      <c r="CV21" s="31">
        <v>3602099.49</v>
      </c>
      <c r="CW21" s="5">
        <v>3.7241</v>
      </c>
      <c r="CX21" s="31">
        <v>2883127.28</v>
      </c>
      <c r="CY21" s="5">
        <v>3.3576000000000001</v>
      </c>
      <c r="CZ21" s="31">
        <v>110163861.90000001</v>
      </c>
      <c r="DA21" s="5">
        <v>14.7043</v>
      </c>
      <c r="DB21" s="31">
        <v>0</v>
      </c>
      <c r="DC21">
        <v>0</v>
      </c>
      <c r="DD21" s="31">
        <v>0</v>
      </c>
      <c r="DE21">
        <v>0</v>
      </c>
      <c r="DF21" s="31">
        <v>260543</v>
      </c>
      <c r="DG21" s="5">
        <v>8.1325000000000003</v>
      </c>
      <c r="DH21" s="31">
        <v>107025763.2</v>
      </c>
      <c r="DI21" s="5">
        <v>4.3663999999999996</v>
      </c>
      <c r="DJ21" s="31">
        <v>43889765</v>
      </c>
      <c r="DK21" s="5">
        <v>4.0058999999999996</v>
      </c>
      <c r="DL21" s="31">
        <v>69467006.290000007</v>
      </c>
      <c r="DM21" s="5">
        <v>2.7631000000000001</v>
      </c>
      <c r="DN21" s="31">
        <v>0</v>
      </c>
      <c r="DO21">
        <v>0</v>
      </c>
      <c r="DP21" s="31">
        <v>0</v>
      </c>
      <c r="DQ21">
        <v>0</v>
      </c>
      <c r="DR21" s="31">
        <v>0</v>
      </c>
      <c r="DS21">
        <v>0</v>
      </c>
      <c r="DT21" s="31">
        <v>0</v>
      </c>
      <c r="DU21">
        <v>0</v>
      </c>
      <c r="DV21" s="31">
        <v>0</v>
      </c>
      <c r="DW21">
        <v>0</v>
      </c>
      <c r="DX21" s="31">
        <v>18231079.68</v>
      </c>
      <c r="DY21" s="5">
        <v>2.8868</v>
      </c>
      <c r="DZ21" s="31">
        <v>26965439.710000001</v>
      </c>
      <c r="EA21" s="5">
        <v>4.4130000000000003</v>
      </c>
      <c r="EB21" s="31">
        <v>15015011</v>
      </c>
      <c r="EC21" s="5">
        <v>2.8978000000000002</v>
      </c>
      <c r="ED21" s="31">
        <v>0</v>
      </c>
      <c r="EE21">
        <v>0</v>
      </c>
      <c r="EF21" s="31">
        <v>17369.55</v>
      </c>
      <c r="EG21" s="5">
        <v>1.7326999999999999</v>
      </c>
      <c r="EH21" s="31">
        <v>119656.9</v>
      </c>
      <c r="EI21" s="5">
        <v>6.0174000000000003</v>
      </c>
      <c r="EJ21" s="31">
        <v>120035499.8</v>
      </c>
      <c r="EK21" s="5">
        <v>4.0496999999999996</v>
      </c>
      <c r="EL21" s="31">
        <v>0</v>
      </c>
      <c r="EM21">
        <v>0</v>
      </c>
      <c r="EN21" s="31">
        <v>0</v>
      </c>
      <c r="EO21">
        <v>0</v>
      </c>
      <c r="EP21" s="31">
        <v>0</v>
      </c>
      <c r="EQ21">
        <v>0</v>
      </c>
      <c r="ER21" s="31">
        <v>2662132</v>
      </c>
      <c r="ES21" s="5">
        <v>4.0378999999999996</v>
      </c>
      <c r="ET21" s="31">
        <v>105259916.3</v>
      </c>
      <c r="EU21" s="5">
        <v>4.8967000000000001</v>
      </c>
      <c r="EV21" s="31">
        <v>0</v>
      </c>
      <c r="EW21">
        <v>0</v>
      </c>
      <c r="EX21" s="31">
        <v>0</v>
      </c>
      <c r="EY21">
        <v>0</v>
      </c>
      <c r="EZ21" s="31">
        <v>88973643.959999993</v>
      </c>
      <c r="FA21" s="5">
        <v>5.0125000000000002</v>
      </c>
      <c r="FB21" s="31">
        <v>1930550</v>
      </c>
      <c r="FC21" s="5">
        <v>0.53490000000000004</v>
      </c>
      <c r="FD21" s="31">
        <v>9112968.2200000007</v>
      </c>
      <c r="FE21" s="5">
        <v>6.3061999999999996</v>
      </c>
      <c r="FF21" s="31">
        <v>0</v>
      </c>
      <c r="FG21">
        <v>0</v>
      </c>
      <c r="FH21" s="31">
        <v>0</v>
      </c>
      <c r="FI21">
        <v>0</v>
      </c>
      <c r="FJ21" s="31">
        <v>14204432</v>
      </c>
      <c r="FK21" s="5">
        <v>1.5965</v>
      </c>
      <c r="FL21" s="31">
        <v>35626877</v>
      </c>
      <c r="FM21" s="5">
        <v>1.7108000000000001</v>
      </c>
      <c r="FN21" s="31">
        <v>22574625</v>
      </c>
      <c r="FO21" s="5">
        <v>2.1591</v>
      </c>
      <c r="FP21" s="31">
        <v>104562761</v>
      </c>
      <c r="FQ21" s="5">
        <v>3.7818000000000001</v>
      </c>
      <c r="FR21" s="31">
        <v>38309122</v>
      </c>
      <c r="FS21" s="5">
        <v>2.4685000000000001</v>
      </c>
      <c r="FT21" s="31">
        <v>49524061</v>
      </c>
      <c r="FU21" s="5">
        <v>3.3027000000000002</v>
      </c>
      <c r="FV21" s="31">
        <v>541157.98</v>
      </c>
      <c r="FW21" s="5">
        <v>0.90059999999999996</v>
      </c>
      <c r="FX21" s="31">
        <v>0</v>
      </c>
      <c r="FY21">
        <v>0</v>
      </c>
      <c r="FZ21" s="31">
        <v>0</v>
      </c>
      <c r="GA21">
        <v>0</v>
      </c>
      <c r="GB21" s="31">
        <v>1957450</v>
      </c>
      <c r="GC21" s="5">
        <v>3.7366000000000001</v>
      </c>
      <c r="GD21" s="31">
        <v>0</v>
      </c>
      <c r="GE21">
        <v>0</v>
      </c>
      <c r="GF21" s="31">
        <v>0</v>
      </c>
      <c r="GG21">
        <v>0</v>
      </c>
    </row>
    <row r="22" spans="1:189">
      <c r="A22" t="s">
        <v>175</v>
      </c>
      <c r="B22" s="31">
        <v>3179284739.4099998</v>
      </c>
      <c r="C22" s="5">
        <v>2.8115999999999999</v>
      </c>
      <c r="D22" s="31">
        <v>0</v>
      </c>
      <c r="E22">
        <v>0</v>
      </c>
      <c r="F22" s="31">
        <v>0</v>
      </c>
      <c r="G22">
        <v>0</v>
      </c>
      <c r="H22" s="31">
        <v>13262950</v>
      </c>
      <c r="I22" s="5">
        <v>4.4107000000000003</v>
      </c>
      <c r="J22" s="31">
        <v>11654938.050000001</v>
      </c>
      <c r="K22" s="5">
        <v>2.0514000000000001</v>
      </c>
      <c r="L22" s="31">
        <v>12989940.07</v>
      </c>
      <c r="M22" s="5">
        <v>4.1894999999999998</v>
      </c>
      <c r="N22" s="31">
        <v>0</v>
      </c>
      <c r="O22">
        <v>0</v>
      </c>
      <c r="P22" s="31">
        <v>485296.51</v>
      </c>
      <c r="Q22" s="5">
        <v>1.63</v>
      </c>
      <c r="R22" s="31">
        <v>621001</v>
      </c>
      <c r="S22" s="5">
        <v>4.7793000000000001</v>
      </c>
      <c r="T22" s="31">
        <v>1255277733.26</v>
      </c>
      <c r="U22" s="5">
        <v>2.9584000000000001</v>
      </c>
      <c r="V22" s="31">
        <v>849594</v>
      </c>
      <c r="W22" s="5">
        <v>1.0900000000000001</v>
      </c>
      <c r="X22" s="31">
        <v>4290805.8099999996</v>
      </c>
      <c r="Y22" s="5">
        <v>3.3332000000000002</v>
      </c>
      <c r="Z22" s="31">
        <v>0</v>
      </c>
      <c r="AA22">
        <v>0</v>
      </c>
      <c r="AB22" s="31">
        <v>4449723.74</v>
      </c>
      <c r="AC22" s="5">
        <v>5.9573</v>
      </c>
      <c r="AD22" s="31">
        <v>0</v>
      </c>
      <c r="AE22">
        <v>0</v>
      </c>
      <c r="AF22" s="31">
        <v>3350744.95</v>
      </c>
      <c r="AG22" s="5">
        <v>6.5125999999999999</v>
      </c>
      <c r="AH22" s="31">
        <v>550560540.36000001</v>
      </c>
      <c r="AI22" s="5">
        <v>4.4757999999999996</v>
      </c>
      <c r="AJ22" s="31">
        <v>3471884.53</v>
      </c>
      <c r="AK22" s="5">
        <v>4.9856999999999996</v>
      </c>
      <c r="AL22" s="31">
        <v>40495463.310000002</v>
      </c>
      <c r="AM22" s="5">
        <v>4.2969999999999997</v>
      </c>
      <c r="AN22" s="31">
        <v>2566304.0499999998</v>
      </c>
      <c r="AO22" s="5">
        <v>4.8940000000000001</v>
      </c>
      <c r="AP22" s="31">
        <v>4665799.18</v>
      </c>
      <c r="AQ22" s="5">
        <v>5.4291</v>
      </c>
      <c r="AR22" s="31">
        <v>5799366.71</v>
      </c>
      <c r="AS22" s="5">
        <v>5.3136999999999999</v>
      </c>
      <c r="AT22" s="31">
        <v>4404580.93</v>
      </c>
      <c r="AU22" s="5">
        <v>5.1258999999999997</v>
      </c>
      <c r="AV22" s="31">
        <v>3762720.06</v>
      </c>
      <c r="AW22" s="5">
        <v>5.2058</v>
      </c>
      <c r="AX22" s="31">
        <v>2795665.98</v>
      </c>
      <c r="AY22" s="5">
        <v>5.7069000000000001</v>
      </c>
      <c r="AZ22" s="31">
        <v>20890291.420000002</v>
      </c>
      <c r="BA22" s="5">
        <v>7.2028999999999996</v>
      </c>
      <c r="BB22" s="31">
        <v>815948.45</v>
      </c>
      <c r="BC22" s="5">
        <v>7.8201000000000001</v>
      </c>
      <c r="BD22" s="31">
        <v>0</v>
      </c>
      <c r="BE22">
        <v>0</v>
      </c>
      <c r="BF22" s="31">
        <v>2224524.35</v>
      </c>
      <c r="BG22" s="5">
        <v>2.1736</v>
      </c>
      <c r="BH22" s="31">
        <v>0</v>
      </c>
      <c r="BI22">
        <v>0</v>
      </c>
      <c r="BJ22" s="31">
        <v>3051819.08</v>
      </c>
      <c r="BK22" s="5">
        <v>6.6433</v>
      </c>
      <c r="BL22" s="31">
        <v>2633940.21</v>
      </c>
      <c r="BM22" s="5">
        <v>6.7005999999999997</v>
      </c>
      <c r="BN22" s="31">
        <v>11204800</v>
      </c>
      <c r="BO22" s="5">
        <v>5.7435</v>
      </c>
      <c r="BP22" s="31">
        <v>7526749.2000000002</v>
      </c>
      <c r="BQ22" s="5">
        <v>4.5284000000000004</v>
      </c>
      <c r="BR22" s="31">
        <v>81942000</v>
      </c>
      <c r="BS22" s="5">
        <v>1.7352000000000001</v>
      </c>
      <c r="BT22" s="31">
        <v>0</v>
      </c>
      <c r="BU22">
        <v>0</v>
      </c>
      <c r="BV22" s="31">
        <v>448400</v>
      </c>
      <c r="BW22" s="5">
        <v>1.2575000000000001</v>
      </c>
      <c r="BX22" s="31">
        <v>0</v>
      </c>
      <c r="BY22">
        <v>0</v>
      </c>
      <c r="BZ22" s="31">
        <v>0</v>
      </c>
      <c r="CA22">
        <v>0</v>
      </c>
      <c r="CB22" s="31">
        <v>0</v>
      </c>
      <c r="CC22">
        <v>0</v>
      </c>
      <c r="CD22" s="31">
        <v>96859476</v>
      </c>
      <c r="CE22" s="5">
        <v>2.1219000000000001</v>
      </c>
      <c r="CF22" s="31">
        <v>0</v>
      </c>
      <c r="CG22">
        <v>0</v>
      </c>
      <c r="CH22" s="31">
        <v>0</v>
      </c>
      <c r="CI22">
        <v>0</v>
      </c>
      <c r="CJ22" s="31">
        <v>0</v>
      </c>
      <c r="CK22">
        <v>0</v>
      </c>
      <c r="CL22" s="31">
        <v>4763338.41</v>
      </c>
      <c r="CM22" s="5">
        <v>3.2281</v>
      </c>
      <c r="CN22" s="31">
        <v>0</v>
      </c>
      <c r="CO22">
        <v>0</v>
      </c>
      <c r="CP22" s="31">
        <v>3992786.96</v>
      </c>
      <c r="CQ22" s="5">
        <v>6.0491999999999999</v>
      </c>
      <c r="CR22" s="31">
        <v>0</v>
      </c>
      <c r="CS22">
        <v>0</v>
      </c>
      <c r="CT22" s="31">
        <v>0</v>
      </c>
      <c r="CU22">
        <v>0</v>
      </c>
      <c r="CV22" s="31">
        <v>3460968</v>
      </c>
      <c r="CW22" s="5">
        <v>3.5781999999999998</v>
      </c>
      <c r="CX22" s="31">
        <v>5350841</v>
      </c>
      <c r="CY22" s="5">
        <v>6.2313999999999998</v>
      </c>
      <c r="CZ22" s="31">
        <v>0</v>
      </c>
      <c r="DA22">
        <v>0</v>
      </c>
      <c r="DB22" s="31">
        <v>0</v>
      </c>
      <c r="DC22">
        <v>0</v>
      </c>
      <c r="DD22" s="31">
        <v>0</v>
      </c>
      <c r="DE22">
        <v>0</v>
      </c>
      <c r="DF22" s="31">
        <v>195757</v>
      </c>
      <c r="DG22" s="5">
        <v>6.1102999999999996</v>
      </c>
      <c r="DH22" s="31">
        <v>99247508.599999994</v>
      </c>
      <c r="DI22" s="5">
        <v>4.0491000000000001</v>
      </c>
      <c r="DJ22" s="31">
        <v>58223286</v>
      </c>
      <c r="DK22" s="5">
        <v>5.3140999999999998</v>
      </c>
      <c r="DL22" s="31">
        <v>75329695.829999998</v>
      </c>
      <c r="DM22" s="5">
        <v>2.9963000000000002</v>
      </c>
      <c r="DN22" s="31">
        <v>0</v>
      </c>
      <c r="DO22">
        <v>0</v>
      </c>
      <c r="DP22" s="31">
        <v>0</v>
      </c>
      <c r="DQ22">
        <v>0</v>
      </c>
      <c r="DR22" s="31">
        <v>0</v>
      </c>
      <c r="DS22">
        <v>0</v>
      </c>
      <c r="DT22" s="31">
        <v>0</v>
      </c>
      <c r="DU22">
        <v>0</v>
      </c>
      <c r="DV22" s="31">
        <v>0</v>
      </c>
      <c r="DW22">
        <v>0</v>
      </c>
      <c r="DX22" s="31">
        <v>36846325.229999997</v>
      </c>
      <c r="DY22" s="5">
        <v>5.8343999999999996</v>
      </c>
      <c r="DZ22" s="31">
        <v>25836950.66</v>
      </c>
      <c r="EA22" s="5">
        <v>4.2282999999999999</v>
      </c>
      <c r="EB22" s="31">
        <v>2007620</v>
      </c>
      <c r="EC22" s="5">
        <v>0.38750000000000001</v>
      </c>
      <c r="ED22" s="31">
        <v>0</v>
      </c>
      <c r="EE22">
        <v>0</v>
      </c>
      <c r="EF22" s="31">
        <v>31868.799999999999</v>
      </c>
      <c r="EG22" s="5">
        <v>3.1789999999999998</v>
      </c>
      <c r="EH22" s="31">
        <v>0</v>
      </c>
      <c r="EI22">
        <v>0</v>
      </c>
      <c r="EJ22" s="31">
        <v>130420215.59999999</v>
      </c>
      <c r="EK22" s="5">
        <v>4.4001000000000001</v>
      </c>
      <c r="EL22" s="31">
        <v>0</v>
      </c>
      <c r="EM22">
        <v>0</v>
      </c>
      <c r="EN22" s="31">
        <v>0</v>
      </c>
      <c r="EO22">
        <v>0</v>
      </c>
      <c r="EP22" s="31">
        <v>0</v>
      </c>
      <c r="EQ22">
        <v>0</v>
      </c>
      <c r="ER22" s="31">
        <v>3072825</v>
      </c>
      <c r="ES22" s="5">
        <v>4.6608000000000001</v>
      </c>
      <c r="ET22" s="31">
        <v>86674605.150000006</v>
      </c>
      <c r="EU22" s="5">
        <v>4.0320999999999998</v>
      </c>
      <c r="EV22" s="31">
        <v>0</v>
      </c>
      <c r="EW22">
        <v>0</v>
      </c>
      <c r="EX22" s="31">
        <v>0</v>
      </c>
      <c r="EY22">
        <v>0</v>
      </c>
      <c r="EZ22" s="31">
        <v>123667712.36</v>
      </c>
      <c r="FA22" s="5">
        <v>6.9671000000000003</v>
      </c>
      <c r="FB22" s="31">
        <v>0</v>
      </c>
      <c r="FC22">
        <v>0</v>
      </c>
      <c r="FD22" s="31">
        <v>6739029</v>
      </c>
      <c r="FE22" s="5">
        <v>4.6634000000000002</v>
      </c>
      <c r="FF22" s="31">
        <v>0</v>
      </c>
      <c r="FG22">
        <v>0</v>
      </c>
      <c r="FH22" s="31">
        <v>0</v>
      </c>
      <c r="FI22">
        <v>0</v>
      </c>
      <c r="FJ22" s="31">
        <v>26926597</v>
      </c>
      <c r="FK22" s="5">
        <v>3.0265</v>
      </c>
      <c r="FL22" s="31">
        <v>92150242.939999998</v>
      </c>
      <c r="FM22" s="5">
        <v>4.4252000000000002</v>
      </c>
      <c r="FN22" s="31">
        <v>32765927</v>
      </c>
      <c r="FO22" s="5">
        <v>3.1337999999999999</v>
      </c>
      <c r="FP22" s="31">
        <v>100264341</v>
      </c>
      <c r="FQ22" s="5">
        <v>3.6263000000000001</v>
      </c>
      <c r="FR22" s="31">
        <v>44976239</v>
      </c>
      <c r="FS22" s="5">
        <v>2.8982000000000001</v>
      </c>
      <c r="FT22" s="31">
        <v>58557558</v>
      </c>
      <c r="FU22" s="5">
        <v>3.9051999999999998</v>
      </c>
      <c r="FV22" s="31">
        <v>793349.66</v>
      </c>
      <c r="FW22" s="5">
        <v>1.3203</v>
      </c>
      <c r="FX22" s="31">
        <v>0</v>
      </c>
      <c r="FY22">
        <v>0</v>
      </c>
      <c r="FZ22" s="31">
        <v>0</v>
      </c>
      <c r="GA22">
        <v>0</v>
      </c>
      <c r="GB22" s="31">
        <v>3636150</v>
      </c>
      <c r="GC22" s="5">
        <v>6.9409999999999998</v>
      </c>
      <c r="GD22" s="31">
        <v>0</v>
      </c>
      <c r="GE22">
        <v>0</v>
      </c>
      <c r="GF22" s="31">
        <v>0</v>
      </c>
      <c r="GG22">
        <v>0</v>
      </c>
    </row>
    <row r="23" spans="1:189">
      <c r="A23" t="s">
        <v>71</v>
      </c>
      <c r="B23" s="31">
        <v>345657528.29000002</v>
      </c>
      <c r="C23" s="5">
        <v>0.30570000000000003</v>
      </c>
      <c r="D23" s="31">
        <v>0</v>
      </c>
      <c r="E23">
        <v>0</v>
      </c>
      <c r="F23" s="31">
        <v>0</v>
      </c>
      <c r="G23">
        <v>0</v>
      </c>
      <c r="H23" s="31">
        <v>4404000</v>
      </c>
      <c r="I23" s="5">
        <v>1.4645999999999999</v>
      </c>
      <c r="J23" s="31">
        <v>1101000</v>
      </c>
      <c r="K23" s="5">
        <v>0.1938</v>
      </c>
      <c r="L23" s="31">
        <v>418380</v>
      </c>
      <c r="M23" s="5">
        <v>0.13489999999999999</v>
      </c>
      <c r="N23" s="31">
        <v>0</v>
      </c>
      <c r="O23">
        <v>0</v>
      </c>
      <c r="P23" s="31">
        <v>0</v>
      </c>
      <c r="Q23">
        <v>0</v>
      </c>
      <c r="R23" s="31">
        <v>484910</v>
      </c>
      <c r="S23" s="5">
        <v>3.7319</v>
      </c>
      <c r="T23" s="31">
        <v>163293420.12</v>
      </c>
      <c r="U23" s="5">
        <v>0.38479999999999998</v>
      </c>
      <c r="V23" s="31">
        <v>115444</v>
      </c>
      <c r="W23" s="5">
        <v>0.14810000000000001</v>
      </c>
      <c r="X23" s="31">
        <v>567357.12</v>
      </c>
      <c r="Y23" s="5">
        <v>0.44069999999999998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13205445</v>
      </c>
      <c r="AI23" s="5">
        <v>0.1074</v>
      </c>
      <c r="AJ23" s="31">
        <v>142395.70000000001</v>
      </c>
      <c r="AK23" s="5">
        <v>0.20449999999999999</v>
      </c>
      <c r="AL23" s="31">
        <v>9631160</v>
      </c>
      <c r="AM23" s="5">
        <v>1.022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5581690.1500000004</v>
      </c>
      <c r="BG23" s="5">
        <v>5.4539</v>
      </c>
      <c r="BH23" s="31">
        <v>0</v>
      </c>
      <c r="BI23">
        <v>0</v>
      </c>
      <c r="BJ23" s="31">
        <v>249560</v>
      </c>
      <c r="BK23" s="5">
        <v>0.54330000000000001</v>
      </c>
      <c r="BL23" s="31">
        <v>220200</v>
      </c>
      <c r="BM23" s="5">
        <v>0.56020000000000003</v>
      </c>
      <c r="BN23" s="31">
        <v>1177646</v>
      </c>
      <c r="BO23" s="5">
        <v>0.60370000000000001</v>
      </c>
      <c r="BP23" s="31">
        <v>0</v>
      </c>
      <c r="BQ23">
        <v>0</v>
      </c>
      <c r="BR23" s="31">
        <v>78826969.900000006</v>
      </c>
      <c r="BS23" s="5">
        <v>1.6692</v>
      </c>
      <c r="BT23" s="31">
        <v>0</v>
      </c>
      <c r="BU23">
        <v>0</v>
      </c>
      <c r="BV23" s="31">
        <v>1289924</v>
      </c>
      <c r="BW23" s="5">
        <v>3.6175000000000002</v>
      </c>
      <c r="BX23" s="31">
        <v>0</v>
      </c>
      <c r="BY23">
        <v>0</v>
      </c>
      <c r="BZ23" s="31">
        <v>0</v>
      </c>
      <c r="CA23">
        <v>0</v>
      </c>
      <c r="CB23" s="31">
        <v>0</v>
      </c>
      <c r="CC23">
        <v>0</v>
      </c>
      <c r="CD23" s="31">
        <v>0</v>
      </c>
      <c r="CE23">
        <v>0</v>
      </c>
      <c r="CF23" s="31">
        <v>0</v>
      </c>
      <c r="CG23">
        <v>0</v>
      </c>
      <c r="CH23" s="31">
        <v>0</v>
      </c>
      <c r="CI23">
        <v>0</v>
      </c>
      <c r="CJ23" s="31">
        <v>0</v>
      </c>
      <c r="CK23">
        <v>0</v>
      </c>
      <c r="CL23" s="31">
        <v>0</v>
      </c>
      <c r="CM23">
        <v>0</v>
      </c>
      <c r="CN23" s="31">
        <v>0</v>
      </c>
      <c r="CO23">
        <v>0</v>
      </c>
      <c r="CP23" s="31">
        <v>0</v>
      </c>
      <c r="CQ23">
        <v>0</v>
      </c>
      <c r="CR23" s="31">
        <v>0</v>
      </c>
      <c r="CS23">
        <v>0</v>
      </c>
      <c r="CT23" s="31">
        <v>0</v>
      </c>
      <c r="CU23">
        <v>0</v>
      </c>
      <c r="CV23" s="31">
        <v>1657920</v>
      </c>
      <c r="CW23" s="5">
        <v>1.7141</v>
      </c>
      <c r="CX23" s="31">
        <v>162484.1</v>
      </c>
      <c r="CY23" s="5">
        <v>0.18920000000000001</v>
      </c>
      <c r="CZ23" s="31">
        <v>0</v>
      </c>
      <c r="DA23">
        <v>0</v>
      </c>
      <c r="DB23" s="31">
        <v>0</v>
      </c>
      <c r="DC23">
        <v>0</v>
      </c>
      <c r="DD23" s="31">
        <v>0</v>
      </c>
      <c r="DE23">
        <v>0</v>
      </c>
      <c r="DF23" s="31">
        <v>73994</v>
      </c>
      <c r="DG23" s="5">
        <v>2.3096000000000001</v>
      </c>
      <c r="DH23" s="31">
        <v>16038120</v>
      </c>
      <c r="DI23" s="5">
        <v>0.65429999999999999</v>
      </c>
      <c r="DJ23" s="31">
        <v>0</v>
      </c>
      <c r="DK23">
        <v>0</v>
      </c>
      <c r="DL23" s="31">
        <v>10117866</v>
      </c>
      <c r="DM23" s="5">
        <v>0.40239999999999998</v>
      </c>
      <c r="DN23" s="31">
        <v>0</v>
      </c>
      <c r="DO23">
        <v>0</v>
      </c>
      <c r="DP23" s="31">
        <v>0</v>
      </c>
      <c r="DQ23">
        <v>0</v>
      </c>
      <c r="DR23" s="31">
        <v>0</v>
      </c>
      <c r="DS23">
        <v>0</v>
      </c>
      <c r="DT23" s="31">
        <v>0</v>
      </c>
      <c r="DU23">
        <v>0</v>
      </c>
      <c r="DV23" s="31">
        <v>0</v>
      </c>
      <c r="DW23">
        <v>0</v>
      </c>
      <c r="DX23" s="31">
        <v>1862708.5</v>
      </c>
      <c r="DY23" s="5">
        <v>0.2949</v>
      </c>
      <c r="DZ23" s="31">
        <v>0</v>
      </c>
      <c r="EA23">
        <v>0</v>
      </c>
      <c r="EB23" s="31">
        <v>21384000</v>
      </c>
      <c r="EC23" s="5">
        <v>4.1269999999999998</v>
      </c>
      <c r="ED23" s="31">
        <v>0</v>
      </c>
      <c r="EE23">
        <v>0</v>
      </c>
      <c r="EF23" s="31">
        <v>2320</v>
      </c>
      <c r="EG23" s="5">
        <v>0.23139999999999999</v>
      </c>
      <c r="EH23" s="31">
        <v>52800</v>
      </c>
      <c r="EI23" s="5">
        <v>2.6553</v>
      </c>
      <c r="EJ23" s="31">
        <v>0</v>
      </c>
      <c r="EK23">
        <v>0</v>
      </c>
      <c r="EL23" s="31">
        <v>0</v>
      </c>
      <c r="EM23">
        <v>0</v>
      </c>
      <c r="EN23" s="31">
        <v>0</v>
      </c>
      <c r="EO23">
        <v>0</v>
      </c>
      <c r="EP23" s="31">
        <v>0</v>
      </c>
      <c r="EQ23">
        <v>0</v>
      </c>
      <c r="ER23" s="31">
        <v>0</v>
      </c>
      <c r="ES23">
        <v>0</v>
      </c>
      <c r="ET23" s="31">
        <v>3075746.7</v>
      </c>
      <c r="EU23" s="5">
        <v>0.1431</v>
      </c>
      <c r="EV23" s="31">
        <v>0</v>
      </c>
      <c r="EW23">
        <v>0</v>
      </c>
      <c r="EX23" s="31">
        <v>0</v>
      </c>
      <c r="EY23">
        <v>0</v>
      </c>
      <c r="EZ23" s="31">
        <v>0</v>
      </c>
      <c r="FA23">
        <v>0</v>
      </c>
      <c r="FB23" s="31">
        <v>124000</v>
      </c>
      <c r="FC23" s="5">
        <v>3.44E-2</v>
      </c>
      <c r="FD23" s="31">
        <v>725886</v>
      </c>
      <c r="FE23" s="5">
        <v>0.50229999999999997</v>
      </c>
      <c r="FF23" s="31">
        <v>0</v>
      </c>
      <c r="FG23">
        <v>0</v>
      </c>
      <c r="FH23" s="31">
        <v>0</v>
      </c>
      <c r="FI23">
        <v>0</v>
      </c>
      <c r="FJ23" s="31">
        <v>2135465</v>
      </c>
      <c r="FK23" s="5">
        <v>0.24</v>
      </c>
      <c r="FL23" s="31">
        <v>7534716</v>
      </c>
      <c r="FM23" s="5">
        <v>0.36180000000000001</v>
      </c>
      <c r="FN23" s="31">
        <v>0</v>
      </c>
      <c r="FO23">
        <v>0</v>
      </c>
      <c r="FP23" s="31">
        <v>0</v>
      </c>
      <c r="FQ23">
        <v>0</v>
      </c>
      <c r="FR23" s="31">
        <v>0</v>
      </c>
      <c r="FS23">
        <v>0</v>
      </c>
      <c r="FT23" s="31">
        <v>0</v>
      </c>
      <c r="FU23">
        <v>0</v>
      </c>
      <c r="FV23" s="31">
        <v>0</v>
      </c>
      <c r="FW23">
        <v>0</v>
      </c>
      <c r="FX23" s="31">
        <v>0</v>
      </c>
      <c r="FY23">
        <v>0</v>
      </c>
      <c r="FZ23" s="31">
        <v>0</v>
      </c>
      <c r="GA23">
        <v>0</v>
      </c>
      <c r="GB23" s="31">
        <v>0</v>
      </c>
      <c r="GC23">
        <v>0</v>
      </c>
      <c r="GD23" s="31">
        <v>0</v>
      </c>
      <c r="GE23">
        <v>0</v>
      </c>
      <c r="GF23" s="31">
        <v>0</v>
      </c>
      <c r="GG23">
        <v>0</v>
      </c>
    </row>
    <row r="24" spans="1:189">
      <c r="A24" t="s">
        <v>176</v>
      </c>
      <c r="B24" s="31">
        <v>964975</v>
      </c>
      <c r="C24" s="5">
        <v>8.9999999999999998E-4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964975</v>
      </c>
      <c r="BW24" s="5">
        <v>2.7061999999999999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  <c r="CF24" s="31">
        <v>0</v>
      </c>
      <c r="CG24">
        <v>0</v>
      </c>
      <c r="CH24" s="31">
        <v>0</v>
      </c>
      <c r="CI24">
        <v>0</v>
      </c>
      <c r="CJ24" s="31">
        <v>0</v>
      </c>
      <c r="CK24">
        <v>0</v>
      </c>
      <c r="CL24" s="31">
        <v>0</v>
      </c>
      <c r="CM24">
        <v>0</v>
      </c>
      <c r="CN24" s="31">
        <v>0</v>
      </c>
      <c r="CO24">
        <v>0</v>
      </c>
      <c r="CP24" s="31">
        <v>0</v>
      </c>
      <c r="CQ24">
        <v>0</v>
      </c>
      <c r="CR24" s="31">
        <v>0</v>
      </c>
      <c r="CS24">
        <v>0</v>
      </c>
      <c r="CT24" s="31">
        <v>0</v>
      </c>
      <c r="CU24">
        <v>0</v>
      </c>
      <c r="CV24" s="31">
        <v>0</v>
      </c>
      <c r="CW24">
        <v>0</v>
      </c>
      <c r="CX24" s="31">
        <v>0</v>
      </c>
      <c r="CY24">
        <v>0</v>
      </c>
      <c r="CZ24" s="31">
        <v>0</v>
      </c>
      <c r="DA24">
        <v>0</v>
      </c>
      <c r="DB24" s="31">
        <v>0</v>
      </c>
      <c r="DC24">
        <v>0</v>
      </c>
      <c r="DD24" s="31">
        <v>0</v>
      </c>
      <c r="DE24">
        <v>0</v>
      </c>
      <c r="DF24" s="31">
        <v>0</v>
      </c>
      <c r="DG24">
        <v>0</v>
      </c>
      <c r="DH24" s="31">
        <v>0</v>
      </c>
      <c r="DI24">
        <v>0</v>
      </c>
      <c r="DJ24" s="31">
        <v>0</v>
      </c>
      <c r="DK24">
        <v>0</v>
      </c>
      <c r="DL24" s="31">
        <v>0</v>
      </c>
      <c r="DM24">
        <v>0</v>
      </c>
      <c r="DN24" s="31">
        <v>0</v>
      </c>
      <c r="DO24">
        <v>0</v>
      </c>
      <c r="DP24" s="31">
        <v>0</v>
      </c>
      <c r="DQ24">
        <v>0</v>
      </c>
      <c r="DR24" s="31">
        <v>0</v>
      </c>
      <c r="DS24">
        <v>0</v>
      </c>
      <c r="DT24" s="31">
        <v>0</v>
      </c>
      <c r="DU24">
        <v>0</v>
      </c>
      <c r="DV24" s="31">
        <v>0</v>
      </c>
      <c r="DW24">
        <v>0</v>
      </c>
      <c r="DX24" s="31">
        <v>0</v>
      </c>
      <c r="DY24">
        <v>0</v>
      </c>
      <c r="DZ24" s="31">
        <v>0</v>
      </c>
      <c r="EA24">
        <v>0</v>
      </c>
      <c r="EB24" s="31">
        <v>0</v>
      </c>
      <c r="EC24">
        <v>0</v>
      </c>
      <c r="ED24" s="31">
        <v>0</v>
      </c>
      <c r="EE24">
        <v>0</v>
      </c>
      <c r="EF24" s="31">
        <v>0</v>
      </c>
      <c r="EG24">
        <v>0</v>
      </c>
      <c r="EH24" s="31">
        <v>0</v>
      </c>
      <c r="EI24">
        <v>0</v>
      </c>
      <c r="EJ24" s="31">
        <v>0</v>
      </c>
      <c r="EK24">
        <v>0</v>
      </c>
      <c r="EL24" s="31">
        <v>0</v>
      </c>
      <c r="EM24">
        <v>0</v>
      </c>
      <c r="EN24" s="31">
        <v>0</v>
      </c>
      <c r="EO24">
        <v>0</v>
      </c>
      <c r="EP24" s="31">
        <v>0</v>
      </c>
      <c r="EQ24">
        <v>0</v>
      </c>
      <c r="ER24" s="31">
        <v>0</v>
      </c>
      <c r="ES24">
        <v>0</v>
      </c>
      <c r="ET24" s="31">
        <v>0</v>
      </c>
      <c r="EU24">
        <v>0</v>
      </c>
      <c r="EV24" s="31">
        <v>0</v>
      </c>
      <c r="EW24">
        <v>0</v>
      </c>
      <c r="EX24" s="31">
        <v>0</v>
      </c>
      <c r="EY24">
        <v>0</v>
      </c>
      <c r="EZ24" s="31">
        <v>0</v>
      </c>
      <c r="FA24">
        <v>0</v>
      </c>
      <c r="FB24" s="31">
        <v>0</v>
      </c>
      <c r="FC24">
        <v>0</v>
      </c>
      <c r="FD24" s="31">
        <v>0</v>
      </c>
      <c r="FE24">
        <v>0</v>
      </c>
      <c r="FF24" s="31">
        <v>0</v>
      </c>
      <c r="FG24">
        <v>0</v>
      </c>
      <c r="FH24" s="31">
        <v>0</v>
      </c>
      <c r="FI24">
        <v>0</v>
      </c>
      <c r="FJ24" s="31">
        <v>0</v>
      </c>
      <c r="FK24">
        <v>0</v>
      </c>
      <c r="FL24" s="31">
        <v>0</v>
      </c>
      <c r="FM24">
        <v>0</v>
      </c>
      <c r="FN24" s="31">
        <v>0</v>
      </c>
      <c r="FO24">
        <v>0</v>
      </c>
      <c r="FP24" s="31">
        <v>0</v>
      </c>
      <c r="FQ24">
        <v>0</v>
      </c>
      <c r="FR24" s="31">
        <v>0</v>
      </c>
      <c r="FS24">
        <v>0</v>
      </c>
      <c r="FT24" s="31">
        <v>0</v>
      </c>
      <c r="FU24">
        <v>0</v>
      </c>
      <c r="FV24" s="31">
        <v>0</v>
      </c>
      <c r="FW24">
        <v>0</v>
      </c>
      <c r="FX24" s="31">
        <v>0</v>
      </c>
      <c r="FY24">
        <v>0</v>
      </c>
      <c r="FZ24" s="31">
        <v>0</v>
      </c>
      <c r="GA24">
        <v>0</v>
      </c>
      <c r="GB24" s="31">
        <v>0</v>
      </c>
      <c r="GC24">
        <v>0</v>
      </c>
      <c r="GD24" s="31">
        <v>0</v>
      </c>
      <c r="GE24">
        <v>0</v>
      </c>
      <c r="GF24" s="31">
        <v>0</v>
      </c>
      <c r="GG24">
        <v>0</v>
      </c>
    </row>
    <row r="25" spans="1:189">
      <c r="A25" t="s">
        <v>174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  <c r="CF25" s="31">
        <v>0</v>
      </c>
      <c r="CG25">
        <v>0</v>
      </c>
      <c r="CH25" s="31">
        <v>0</v>
      </c>
      <c r="CI25">
        <v>0</v>
      </c>
      <c r="CJ25" s="31">
        <v>0</v>
      </c>
      <c r="CK25">
        <v>0</v>
      </c>
      <c r="CL25" s="31">
        <v>0</v>
      </c>
      <c r="CM25">
        <v>0</v>
      </c>
      <c r="CN25" s="31">
        <v>0</v>
      </c>
      <c r="CO25">
        <v>0</v>
      </c>
      <c r="CP25" s="31">
        <v>0</v>
      </c>
      <c r="CQ25">
        <v>0</v>
      </c>
      <c r="CR25" s="31">
        <v>0</v>
      </c>
      <c r="CS25">
        <v>0</v>
      </c>
      <c r="CT25" s="31">
        <v>0</v>
      </c>
      <c r="CU25">
        <v>0</v>
      </c>
      <c r="CV25" s="31">
        <v>0</v>
      </c>
      <c r="CW25">
        <v>0</v>
      </c>
      <c r="CX25" s="31">
        <v>0</v>
      </c>
      <c r="CY25">
        <v>0</v>
      </c>
      <c r="CZ25" s="31">
        <v>0</v>
      </c>
      <c r="DA25">
        <v>0</v>
      </c>
      <c r="DB25" s="31">
        <v>0</v>
      </c>
      <c r="DC25">
        <v>0</v>
      </c>
      <c r="DD25" s="31">
        <v>0</v>
      </c>
      <c r="DE25">
        <v>0</v>
      </c>
      <c r="DF25" s="31">
        <v>0</v>
      </c>
      <c r="DG25">
        <v>0</v>
      </c>
      <c r="DH25" s="31">
        <v>0</v>
      </c>
      <c r="DI25">
        <v>0</v>
      </c>
      <c r="DJ25" s="31">
        <v>0</v>
      </c>
      <c r="DK25">
        <v>0</v>
      </c>
      <c r="DL25" s="31">
        <v>0</v>
      </c>
      <c r="DM25">
        <v>0</v>
      </c>
      <c r="DN25" s="31">
        <v>0</v>
      </c>
      <c r="DO25">
        <v>0</v>
      </c>
      <c r="DP25" s="31">
        <v>0</v>
      </c>
      <c r="DQ25">
        <v>0</v>
      </c>
      <c r="DR25" s="31">
        <v>0</v>
      </c>
      <c r="DS25">
        <v>0</v>
      </c>
      <c r="DT25" s="31">
        <v>0</v>
      </c>
      <c r="DU25">
        <v>0</v>
      </c>
      <c r="DV25" s="31">
        <v>0</v>
      </c>
      <c r="DW25">
        <v>0</v>
      </c>
      <c r="DX25" s="31">
        <v>0</v>
      </c>
      <c r="DY25">
        <v>0</v>
      </c>
      <c r="DZ25" s="31">
        <v>0</v>
      </c>
      <c r="EA25">
        <v>0</v>
      </c>
      <c r="EB25" s="31">
        <v>0</v>
      </c>
      <c r="EC25">
        <v>0</v>
      </c>
      <c r="ED25" s="31">
        <v>0</v>
      </c>
      <c r="EE25">
        <v>0</v>
      </c>
      <c r="EF25" s="31">
        <v>0</v>
      </c>
      <c r="EG25">
        <v>0</v>
      </c>
      <c r="EH25" s="31">
        <v>0</v>
      </c>
      <c r="EI25">
        <v>0</v>
      </c>
      <c r="EJ25" s="31">
        <v>0</v>
      </c>
      <c r="EK25">
        <v>0</v>
      </c>
      <c r="EL25" s="31">
        <v>0</v>
      </c>
      <c r="EM25">
        <v>0</v>
      </c>
      <c r="EN25" s="31">
        <v>0</v>
      </c>
      <c r="EO25">
        <v>0</v>
      </c>
      <c r="EP25" s="31">
        <v>0</v>
      </c>
      <c r="EQ25">
        <v>0</v>
      </c>
      <c r="ER25" s="31">
        <v>0</v>
      </c>
      <c r="ES25">
        <v>0</v>
      </c>
      <c r="ET25" s="31">
        <v>0</v>
      </c>
      <c r="EU25">
        <v>0</v>
      </c>
      <c r="EV25" s="31">
        <v>0</v>
      </c>
      <c r="EW25">
        <v>0</v>
      </c>
      <c r="EX25" s="31">
        <v>0</v>
      </c>
      <c r="EY25">
        <v>0</v>
      </c>
      <c r="EZ25" s="31">
        <v>0</v>
      </c>
      <c r="FA25">
        <v>0</v>
      </c>
      <c r="FB25" s="31">
        <v>0</v>
      </c>
      <c r="FC25">
        <v>0</v>
      </c>
      <c r="FD25" s="31">
        <v>0</v>
      </c>
      <c r="FE25">
        <v>0</v>
      </c>
      <c r="FF25" s="31">
        <v>0</v>
      </c>
      <c r="FG25">
        <v>0</v>
      </c>
      <c r="FH25" s="31">
        <v>0</v>
      </c>
      <c r="FI25">
        <v>0</v>
      </c>
      <c r="FJ25" s="31">
        <v>0</v>
      </c>
      <c r="FK25">
        <v>0</v>
      </c>
      <c r="FL25" s="31">
        <v>0</v>
      </c>
      <c r="FM25">
        <v>0</v>
      </c>
      <c r="FN25" s="31">
        <v>0</v>
      </c>
      <c r="FO25">
        <v>0</v>
      </c>
      <c r="FP25" s="31">
        <v>0</v>
      </c>
      <c r="FQ25">
        <v>0</v>
      </c>
      <c r="FR25" s="31">
        <v>0</v>
      </c>
      <c r="FS25">
        <v>0</v>
      </c>
      <c r="FT25" s="31">
        <v>0</v>
      </c>
      <c r="FU25">
        <v>0</v>
      </c>
      <c r="FV25" s="31">
        <v>0</v>
      </c>
      <c r="FW25">
        <v>0</v>
      </c>
      <c r="FX25" s="31">
        <v>0</v>
      </c>
      <c r="FY25">
        <v>0</v>
      </c>
      <c r="FZ25" s="31">
        <v>0</v>
      </c>
      <c r="GA25">
        <v>0</v>
      </c>
      <c r="GB25" s="31">
        <v>0</v>
      </c>
      <c r="GC25">
        <v>0</v>
      </c>
      <c r="GD25" s="31">
        <v>0</v>
      </c>
      <c r="GE25">
        <v>0</v>
      </c>
      <c r="GF25" s="31">
        <v>0</v>
      </c>
      <c r="GG25">
        <v>0</v>
      </c>
    </row>
    <row r="26" spans="1:189" ht="13.5" thickBot="1">
      <c r="A26" t="s">
        <v>177</v>
      </c>
      <c r="B26" s="31">
        <v>546459274.03999996</v>
      </c>
      <c r="C26" s="5">
        <v>0.48330000000000001</v>
      </c>
      <c r="D26" s="31">
        <v>0</v>
      </c>
      <c r="E26">
        <v>0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212769</v>
      </c>
      <c r="M26" s="5">
        <v>6.8599999999999994E-2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201554212.37</v>
      </c>
      <c r="U26" s="5">
        <v>0.47499999999999998</v>
      </c>
      <c r="V26" s="31">
        <v>0</v>
      </c>
      <c r="W26">
        <v>0</v>
      </c>
      <c r="X26" s="31">
        <v>397823.3</v>
      </c>
      <c r="Y26" s="5">
        <v>0.309</v>
      </c>
      <c r="Z26" s="31">
        <v>0</v>
      </c>
      <c r="AA26">
        <v>0</v>
      </c>
      <c r="AB26" s="31">
        <v>0</v>
      </c>
      <c r="AC26">
        <v>0</v>
      </c>
      <c r="AD26" s="31">
        <v>0</v>
      </c>
      <c r="AE26">
        <v>0</v>
      </c>
      <c r="AF26" s="31">
        <v>0</v>
      </c>
      <c r="AG26">
        <v>0</v>
      </c>
      <c r="AH26" s="31">
        <v>150941648.18000001</v>
      </c>
      <c r="AI26" s="5">
        <v>1.2271000000000001</v>
      </c>
      <c r="AJ26" s="31">
        <v>0</v>
      </c>
      <c r="AK26">
        <v>0</v>
      </c>
      <c r="AL26" s="31">
        <v>0</v>
      </c>
      <c r="AM26">
        <v>0</v>
      </c>
      <c r="AN26" s="31">
        <v>0</v>
      </c>
      <c r="AO26">
        <v>0</v>
      </c>
      <c r="AP26" s="31">
        <v>0</v>
      </c>
      <c r="AQ26">
        <v>0</v>
      </c>
      <c r="AR26" s="31">
        <v>0</v>
      </c>
      <c r="AS26">
        <v>0</v>
      </c>
      <c r="AT26" s="31">
        <v>0</v>
      </c>
      <c r="AU26">
        <v>0</v>
      </c>
      <c r="AV26" s="31">
        <v>0</v>
      </c>
      <c r="AW26">
        <v>0</v>
      </c>
      <c r="AX26" s="31">
        <v>0</v>
      </c>
      <c r="AY26">
        <v>0</v>
      </c>
      <c r="AZ26" s="31">
        <v>0</v>
      </c>
      <c r="BA26">
        <v>0</v>
      </c>
      <c r="BB26" s="31">
        <v>0</v>
      </c>
      <c r="BC26">
        <v>0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  <c r="BL26" s="31">
        <v>0</v>
      </c>
      <c r="BM26">
        <v>0</v>
      </c>
      <c r="BN26" s="31">
        <v>0</v>
      </c>
      <c r="BO26">
        <v>0</v>
      </c>
      <c r="BP26" s="31">
        <v>0</v>
      </c>
      <c r="BQ26">
        <v>0</v>
      </c>
      <c r="BR26" s="31">
        <v>0</v>
      </c>
      <c r="BS26">
        <v>0</v>
      </c>
      <c r="BT26" s="31">
        <v>0</v>
      </c>
      <c r="BU26">
        <v>0</v>
      </c>
      <c r="BV26" s="31">
        <v>0</v>
      </c>
      <c r="BW26">
        <v>0</v>
      </c>
      <c r="BX26" s="31">
        <v>0</v>
      </c>
      <c r="BY26">
        <v>0</v>
      </c>
      <c r="BZ26" s="31">
        <v>0</v>
      </c>
      <c r="CA26">
        <v>0</v>
      </c>
      <c r="CB26" s="31">
        <v>0</v>
      </c>
      <c r="CC26">
        <v>0</v>
      </c>
      <c r="CD26" s="31">
        <v>0</v>
      </c>
      <c r="CE26" s="5">
        <v>0</v>
      </c>
      <c r="CF26" s="31">
        <v>0</v>
      </c>
      <c r="CG26">
        <v>0</v>
      </c>
      <c r="CH26" s="31">
        <v>0</v>
      </c>
      <c r="CI26">
        <v>0</v>
      </c>
      <c r="CJ26" s="31">
        <v>0</v>
      </c>
      <c r="CK26">
        <v>0</v>
      </c>
      <c r="CL26" s="31">
        <v>143748</v>
      </c>
      <c r="CM26" s="5">
        <v>9.74E-2</v>
      </c>
      <c r="CN26" s="31">
        <v>0</v>
      </c>
      <c r="CO26">
        <v>0</v>
      </c>
      <c r="CP26" s="31">
        <v>0</v>
      </c>
      <c r="CQ26">
        <v>0</v>
      </c>
      <c r="CR26" s="31">
        <v>0</v>
      </c>
      <c r="CS26">
        <v>0</v>
      </c>
      <c r="CT26" s="31">
        <v>0</v>
      </c>
      <c r="CU26">
        <v>0</v>
      </c>
      <c r="CV26" s="31">
        <v>0</v>
      </c>
      <c r="CW26">
        <v>0</v>
      </c>
      <c r="CX26" s="31">
        <v>0</v>
      </c>
      <c r="CY26">
        <v>0</v>
      </c>
      <c r="CZ26" s="31">
        <v>0</v>
      </c>
      <c r="DA26">
        <v>0</v>
      </c>
      <c r="DB26" s="31">
        <v>0</v>
      </c>
      <c r="DC26">
        <v>0</v>
      </c>
      <c r="DD26" s="31">
        <v>0</v>
      </c>
      <c r="DE26">
        <v>0</v>
      </c>
      <c r="DF26" s="31">
        <v>0</v>
      </c>
      <c r="DG26">
        <v>0</v>
      </c>
      <c r="DH26" s="31">
        <v>0</v>
      </c>
      <c r="DI26">
        <v>0</v>
      </c>
      <c r="DJ26" s="31">
        <v>0</v>
      </c>
      <c r="DK26">
        <v>0</v>
      </c>
      <c r="DL26" s="31">
        <v>0</v>
      </c>
      <c r="DM26">
        <v>0</v>
      </c>
      <c r="DN26" s="31">
        <v>0</v>
      </c>
      <c r="DO26">
        <v>0</v>
      </c>
      <c r="DP26" s="31">
        <v>0</v>
      </c>
      <c r="DQ26">
        <v>0</v>
      </c>
      <c r="DR26" s="31">
        <v>0</v>
      </c>
      <c r="DS26">
        <v>0</v>
      </c>
      <c r="DT26" s="31">
        <v>0</v>
      </c>
      <c r="DU26">
        <v>0</v>
      </c>
      <c r="DV26" s="31">
        <v>0</v>
      </c>
      <c r="DW26">
        <v>0</v>
      </c>
      <c r="DX26" s="31">
        <v>127840103.19</v>
      </c>
      <c r="DY26" s="5">
        <v>20.242699999999999</v>
      </c>
      <c r="DZ26" s="31">
        <v>2947825.5</v>
      </c>
      <c r="EA26" s="5">
        <v>0.4824</v>
      </c>
      <c r="EB26" s="31">
        <v>0</v>
      </c>
      <c r="EC26">
        <v>0</v>
      </c>
      <c r="ED26" s="31">
        <v>0</v>
      </c>
      <c r="EE26">
        <v>0</v>
      </c>
      <c r="EF26" s="31">
        <v>0</v>
      </c>
      <c r="EG26">
        <v>0</v>
      </c>
      <c r="EH26" s="31">
        <v>0</v>
      </c>
      <c r="EI26">
        <v>0</v>
      </c>
      <c r="EJ26" s="31">
        <v>0</v>
      </c>
      <c r="EK26">
        <v>0</v>
      </c>
      <c r="EL26" s="31">
        <v>0</v>
      </c>
      <c r="EM26">
        <v>0</v>
      </c>
      <c r="EN26" s="31">
        <v>0</v>
      </c>
      <c r="EO26">
        <v>0</v>
      </c>
      <c r="EP26" s="31">
        <v>0</v>
      </c>
      <c r="EQ26">
        <v>0</v>
      </c>
      <c r="ER26" s="31">
        <v>0</v>
      </c>
      <c r="ES26">
        <v>0</v>
      </c>
      <c r="ET26" s="31">
        <v>35960071.5</v>
      </c>
      <c r="EU26" s="5">
        <v>1.6729000000000001</v>
      </c>
      <c r="EV26" s="31">
        <v>0</v>
      </c>
      <c r="EW26">
        <v>0</v>
      </c>
      <c r="EX26" s="31">
        <v>0</v>
      </c>
      <c r="EY26">
        <v>0</v>
      </c>
      <c r="EZ26" s="31">
        <v>0</v>
      </c>
      <c r="FA26">
        <v>0</v>
      </c>
      <c r="FB26" s="31">
        <v>0</v>
      </c>
      <c r="FC26">
        <v>0</v>
      </c>
      <c r="FD26" s="31">
        <v>0</v>
      </c>
      <c r="FE26">
        <v>0</v>
      </c>
      <c r="FF26" s="31">
        <v>0</v>
      </c>
      <c r="FG26">
        <v>0</v>
      </c>
      <c r="FH26" s="31">
        <v>0</v>
      </c>
      <c r="FI26">
        <v>0</v>
      </c>
      <c r="FJ26" s="31">
        <v>0</v>
      </c>
      <c r="FK26" s="5">
        <v>0</v>
      </c>
      <c r="FL26" s="31">
        <v>20702274</v>
      </c>
      <c r="FM26" s="5">
        <v>0.99409999999999998</v>
      </c>
      <c r="FN26" s="31">
        <v>0</v>
      </c>
      <c r="FO26">
        <v>0</v>
      </c>
      <c r="FP26" s="31">
        <v>4738271</v>
      </c>
      <c r="FQ26" s="5">
        <v>0.1714</v>
      </c>
      <c r="FR26" s="31">
        <v>1020528</v>
      </c>
      <c r="FS26" s="5">
        <v>6.5799999999999997E-2</v>
      </c>
      <c r="FT26" s="31">
        <v>0</v>
      </c>
      <c r="FU26">
        <v>0</v>
      </c>
      <c r="FV26" s="31">
        <v>0</v>
      </c>
      <c r="FW26">
        <v>0</v>
      </c>
      <c r="FX26" s="31">
        <v>0</v>
      </c>
      <c r="FY26">
        <v>0</v>
      </c>
      <c r="FZ26" s="31">
        <v>0</v>
      </c>
      <c r="GA26">
        <v>0</v>
      </c>
      <c r="GB26" s="31">
        <v>0</v>
      </c>
      <c r="GC26">
        <v>0</v>
      </c>
      <c r="GD26" s="31">
        <v>0</v>
      </c>
      <c r="GE26">
        <v>0</v>
      </c>
      <c r="GF26" s="31">
        <v>0</v>
      </c>
      <c r="GG26">
        <v>0</v>
      </c>
    </row>
    <row r="27" spans="1:189" ht="14.25" thickTop="1" thickBot="1">
      <c r="A27" s="336" t="s">
        <v>194</v>
      </c>
      <c r="B27" s="205">
        <v>47069788477.489998</v>
      </c>
      <c r="C27" s="337">
        <v>41.626399999999997</v>
      </c>
      <c r="D27" s="205">
        <v>0</v>
      </c>
      <c r="E27" s="336">
        <v>0</v>
      </c>
      <c r="F27" s="205">
        <v>0</v>
      </c>
      <c r="G27" s="336">
        <v>0</v>
      </c>
      <c r="H27" s="205">
        <v>162920347.68000001</v>
      </c>
      <c r="I27" s="337">
        <v>54.179900000000004</v>
      </c>
      <c r="J27" s="205">
        <v>199389277.19</v>
      </c>
      <c r="K27" s="337">
        <v>35.094200000000001</v>
      </c>
      <c r="L27" s="205">
        <v>145897208.34999999</v>
      </c>
      <c r="M27" s="337">
        <v>47.054400000000001</v>
      </c>
      <c r="N27" s="205">
        <v>0</v>
      </c>
      <c r="O27" s="336">
        <v>0</v>
      </c>
      <c r="P27" s="205">
        <v>7008796.1900000004</v>
      </c>
      <c r="Q27" s="337">
        <v>23.540700000000001</v>
      </c>
      <c r="R27" s="205">
        <v>7662854.2400000002</v>
      </c>
      <c r="S27" s="337">
        <v>58.973999999999997</v>
      </c>
      <c r="T27" s="205">
        <v>20723275857.68</v>
      </c>
      <c r="U27" s="337">
        <v>48.839599999999997</v>
      </c>
      <c r="V27" s="205">
        <v>17430739</v>
      </c>
      <c r="W27" s="337">
        <v>22.362100000000002</v>
      </c>
      <c r="X27" s="205">
        <v>57123017.920000002</v>
      </c>
      <c r="Y27" s="337">
        <v>44.374200000000002</v>
      </c>
      <c r="Z27" s="205">
        <v>93104339.790000007</v>
      </c>
      <c r="AA27" s="337">
        <v>54.068100000000001</v>
      </c>
      <c r="AB27" s="205">
        <v>51901023.829999998</v>
      </c>
      <c r="AC27" s="337">
        <v>69.484999999999999</v>
      </c>
      <c r="AD27" s="205">
        <v>0</v>
      </c>
      <c r="AE27" s="336">
        <v>0</v>
      </c>
      <c r="AF27" s="205">
        <v>34484680.25</v>
      </c>
      <c r="AG27" s="337">
        <v>67.025199999999998</v>
      </c>
      <c r="AH27" s="205">
        <v>5765864430.3800001</v>
      </c>
      <c r="AI27" s="337">
        <v>46.8735</v>
      </c>
      <c r="AJ27" s="205">
        <v>45091039.049999997</v>
      </c>
      <c r="AK27" s="337">
        <v>64.7517</v>
      </c>
      <c r="AL27" s="205">
        <v>473233915.91000003</v>
      </c>
      <c r="AM27" s="337">
        <v>50.215400000000002</v>
      </c>
      <c r="AN27" s="205">
        <v>14636811.310000001</v>
      </c>
      <c r="AO27" s="337">
        <v>27.912500000000001</v>
      </c>
      <c r="AP27" s="205">
        <v>27557849.18</v>
      </c>
      <c r="AQ27" s="337">
        <v>32.066000000000003</v>
      </c>
      <c r="AR27" s="205">
        <v>36529954.020000003</v>
      </c>
      <c r="AS27" s="337">
        <v>33.470500000000001</v>
      </c>
      <c r="AT27" s="205">
        <v>29792921.809999999</v>
      </c>
      <c r="AU27" s="337">
        <v>34.671799999999998</v>
      </c>
      <c r="AV27" s="205">
        <v>26994340.239999998</v>
      </c>
      <c r="AW27" s="337">
        <v>37.347200000000001</v>
      </c>
      <c r="AX27" s="205">
        <v>21790397.859999999</v>
      </c>
      <c r="AY27" s="337">
        <v>44.481900000000003</v>
      </c>
      <c r="AZ27" s="205">
        <v>155795360.91</v>
      </c>
      <c r="BA27" s="337">
        <v>53.718000000000004</v>
      </c>
      <c r="BB27" s="205">
        <v>6513576.6799999997</v>
      </c>
      <c r="BC27" s="337">
        <v>62.426499999999997</v>
      </c>
      <c r="BD27" s="205">
        <v>0</v>
      </c>
      <c r="BE27" s="336">
        <v>0</v>
      </c>
      <c r="BF27" s="205">
        <v>61874578.780000001</v>
      </c>
      <c r="BG27" s="337">
        <v>60.458300000000001</v>
      </c>
      <c r="BH27" s="205">
        <v>0</v>
      </c>
      <c r="BI27" s="336">
        <v>0</v>
      </c>
      <c r="BJ27" s="205">
        <v>23142882.170000002</v>
      </c>
      <c r="BK27" s="337">
        <v>50.378399999999999</v>
      </c>
      <c r="BL27" s="205">
        <v>15210319.23</v>
      </c>
      <c r="BM27" s="337">
        <v>38.693899999999999</v>
      </c>
      <c r="BN27" s="205">
        <v>109175642</v>
      </c>
      <c r="BO27" s="337">
        <v>55.962699999999998</v>
      </c>
      <c r="BP27" s="205">
        <v>102812382.45999999</v>
      </c>
      <c r="BQ27" s="337">
        <v>61.855499999999999</v>
      </c>
      <c r="BR27" s="205">
        <v>2937368111.1599998</v>
      </c>
      <c r="BS27" s="337">
        <v>62.201599999999999</v>
      </c>
      <c r="BT27" s="205">
        <v>0</v>
      </c>
      <c r="BU27" s="336">
        <v>0</v>
      </c>
      <c r="BV27" s="205">
        <v>26502903</v>
      </c>
      <c r="BW27" s="337">
        <v>74.325299999999999</v>
      </c>
      <c r="BX27" s="205">
        <v>0</v>
      </c>
      <c r="BY27" s="336">
        <v>0</v>
      </c>
      <c r="BZ27" s="205">
        <v>0</v>
      </c>
      <c r="CA27" s="336">
        <v>0</v>
      </c>
      <c r="CB27" s="205">
        <v>0</v>
      </c>
      <c r="CC27" s="336">
        <v>0</v>
      </c>
      <c r="CD27" s="205">
        <v>2269693503.0999999</v>
      </c>
      <c r="CE27" s="337">
        <v>49.722900000000003</v>
      </c>
      <c r="CF27" s="205">
        <v>0</v>
      </c>
      <c r="CG27" s="336">
        <v>0</v>
      </c>
      <c r="CH27" s="205">
        <v>17358210.899999999</v>
      </c>
      <c r="CI27" s="337">
        <v>3.6034999999999999</v>
      </c>
      <c r="CJ27" s="205">
        <v>0</v>
      </c>
      <c r="CK27" s="336">
        <v>0</v>
      </c>
      <c r="CL27" s="205">
        <v>75025129.219999999</v>
      </c>
      <c r="CM27" s="337">
        <v>50.844299999999997</v>
      </c>
      <c r="CN27" s="205">
        <v>0</v>
      </c>
      <c r="CO27" s="336">
        <v>0</v>
      </c>
      <c r="CP27" s="205">
        <v>31219238.710000001</v>
      </c>
      <c r="CQ27" s="337">
        <v>47.297899999999998</v>
      </c>
      <c r="CR27" s="205">
        <v>0</v>
      </c>
      <c r="CS27" s="336">
        <v>0</v>
      </c>
      <c r="CT27" s="205">
        <v>0</v>
      </c>
      <c r="CU27" s="336">
        <v>0</v>
      </c>
      <c r="CV27" s="205">
        <v>54595977.109999999</v>
      </c>
      <c r="CW27" s="337">
        <v>56.444800000000001</v>
      </c>
      <c r="CX27" s="205">
        <v>49133413.119999997</v>
      </c>
      <c r="CY27" s="337">
        <v>57.219200000000001</v>
      </c>
      <c r="CZ27" s="205">
        <v>742195892.21000004</v>
      </c>
      <c r="DA27" s="337">
        <v>99.065899999999999</v>
      </c>
      <c r="DB27" s="205">
        <v>0</v>
      </c>
      <c r="DC27" s="336">
        <v>0</v>
      </c>
      <c r="DD27" s="205">
        <v>0</v>
      </c>
      <c r="DE27" s="336">
        <v>0</v>
      </c>
      <c r="DF27" s="205">
        <v>1309644</v>
      </c>
      <c r="DG27" s="337">
        <v>40.878900000000002</v>
      </c>
      <c r="DH27" s="205">
        <v>1221383985.8900001</v>
      </c>
      <c r="DI27" s="337">
        <v>49.83</v>
      </c>
      <c r="DJ27" s="205">
        <v>737016441</v>
      </c>
      <c r="DK27" s="337">
        <v>67.268299999999996</v>
      </c>
      <c r="DL27" s="205">
        <v>897178043.62</v>
      </c>
      <c r="DM27" s="337">
        <v>35.685600000000001</v>
      </c>
      <c r="DN27" s="205">
        <v>0</v>
      </c>
      <c r="DO27" s="336">
        <v>0</v>
      </c>
      <c r="DP27" s="205">
        <v>0</v>
      </c>
      <c r="DQ27" s="336">
        <v>0</v>
      </c>
      <c r="DR27" s="205">
        <v>0</v>
      </c>
      <c r="DS27" s="336">
        <v>0</v>
      </c>
      <c r="DT27" s="205">
        <v>0</v>
      </c>
      <c r="DU27" s="336">
        <v>0</v>
      </c>
      <c r="DV27" s="205">
        <v>0</v>
      </c>
      <c r="DW27" s="336">
        <v>0</v>
      </c>
      <c r="DX27" s="205">
        <v>492408963.29000002</v>
      </c>
      <c r="DY27" s="337">
        <v>77.97</v>
      </c>
      <c r="DZ27" s="205">
        <v>280086786.91000003</v>
      </c>
      <c r="EA27" s="337">
        <v>45.837299999999999</v>
      </c>
      <c r="EB27" s="205">
        <v>165593712.44</v>
      </c>
      <c r="EC27" s="337">
        <v>31.958300000000001</v>
      </c>
      <c r="ED27" s="205">
        <v>0</v>
      </c>
      <c r="EE27" s="336">
        <v>0</v>
      </c>
      <c r="EF27" s="205">
        <v>422944.68</v>
      </c>
      <c r="EG27" s="337">
        <v>42.19</v>
      </c>
      <c r="EH27" s="205">
        <v>1161468.18</v>
      </c>
      <c r="EI27" s="337">
        <v>58.408999999999999</v>
      </c>
      <c r="EJ27" s="205">
        <v>1802507265.6600001</v>
      </c>
      <c r="EK27" s="337">
        <v>60.812100000000001</v>
      </c>
      <c r="EL27" s="205">
        <v>0</v>
      </c>
      <c r="EM27" s="336">
        <v>0</v>
      </c>
      <c r="EN27" s="205">
        <v>0</v>
      </c>
      <c r="EO27" s="336">
        <v>0</v>
      </c>
      <c r="EP27" s="205">
        <v>0</v>
      </c>
      <c r="EQ27" s="336">
        <v>0</v>
      </c>
      <c r="ER27" s="205">
        <v>46273772.5</v>
      </c>
      <c r="ES27" s="337">
        <v>70.187299999999993</v>
      </c>
      <c r="ET27" s="205">
        <v>1017857133.9299999</v>
      </c>
      <c r="EU27" s="337">
        <v>47.3506</v>
      </c>
      <c r="EV27" s="205">
        <v>0</v>
      </c>
      <c r="EW27" s="336">
        <v>0</v>
      </c>
      <c r="EX27" s="205">
        <v>0</v>
      </c>
      <c r="EY27" s="336">
        <v>0</v>
      </c>
      <c r="EZ27" s="205">
        <v>924720956.38999999</v>
      </c>
      <c r="FA27" s="337">
        <v>52.0959</v>
      </c>
      <c r="FB27" s="205">
        <v>62235290</v>
      </c>
      <c r="FC27" s="337">
        <v>17.2438</v>
      </c>
      <c r="FD27" s="205">
        <v>77744162.310000002</v>
      </c>
      <c r="FE27" s="337">
        <v>53.799100000000003</v>
      </c>
      <c r="FF27" s="205">
        <v>0</v>
      </c>
      <c r="FG27" s="336">
        <v>0</v>
      </c>
      <c r="FH27" s="205">
        <v>0</v>
      </c>
      <c r="FI27" s="336">
        <v>0</v>
      </c>
      <c r="FJ27" s="205">
        <v>376072142</v>
      </c>
      <c r="FK27" s="337">
        <v>42.269599999999997</v>
      </c>
      <c r="FL27" s="205">
        <v>1024431107.96</v>
      </c>
      <c r="FM27" s="337">
        <v>49.194499999999998</v>
      </c>
      <c r="FN27" s="205">
        <v>285383553</v>
      </c>
      <c r="FO27" s="337">
        <v>27.294799999999999</v>
      </c>
      <c r="FP27" s="205">
        <v>1629257771</v>
      </c>
      <c r="FQ27" s="337">
        <v>58.926099999999998</v>
      </c>
      <c r="FR27" s="205">
        <v>609741299</v>
      </c>
      <c r="FS27" s="337">
        <v>39.290199999999999</v>
      </c>
      <c r="FT27" s="205">
        <v>755778578</v>
      </c>
      <c r="FU27" s="337">
        <v>50.402200000000001</v>
      </c>
      <c r="FV27" s="205">
        <v>8972921.1799999997</v>
      </c>
      <c r="FW27" s="337">
        <v>14.9331</v>
      </c>
      <c r="FX27" s="205">
        <v>0</v>
      </c>
      <c r="FY27" s="336">
        <v>0</v>
      </c>
      <c r="FZ27" s="205">
        <v>0</v>
      </c>
      <c r="GA27" s="336">
        <v>0</v>
      </c>
      <c r="GB27" s="205">
        <v>32909240</v>
      </c>
      <c r="GC27" s="337">
        <v>62.820300000000003</v>
      </c>
      <c r="GD27" s="205">
        <v>0</v>
      </c>
      <c r="GE27" s="336">
        <v>0</v>
      </c>
      <c r="GF27" s="205">
        <v>0</v>
      </c>
      <c r="GG27" s="336">
        <v>0</v>
      </c>
    </row>
    <row r="28" spans="1:189" ht="14.25" thickTop="1" thickBot="1">
      <c r="A28" s="1" t="s">
        <v>179</v>
      </c>
      <c r="B28" s="31">
        <v>2998625065.5599999</v>
      </c>
      <c r="C28" s="5">
        <v>2.6518000000000002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1699596262.53</v>
      </c>
      <c r="U28" s="5">
        <v>4.0054999999999996</v>
      </c>
      <c r="V28" s="31">
        <v>0</v>
      </c>
      <c r="W28">
        <v>0</v>
      </c>
      <c r="X28" s="31">
        <v>12840596.52</v>
      </c>
      <c r="Y28" s="5">
        <v>9.9748000000000001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304838757.89999998</v>
      </c>
      <c r="AI28" s="5">
        <v>2.4782000000000002</v>
      </c>
      <c r="AJ28" s="31">
        <v>801803.25</v>
      </c>
      <c r="AK28" s="5">
        <v>1.1514</v>
      </c>
      <c r="AL28" s="31">
        <v>44218184.280000001</v>
      </c>
      <c r="AM28" s="5">
        <v>4.6920000000000002</v>
      </c>
      <c r="AN28" s="31">
        <v>261244.85</v>
      </c>
      <c r="AO28" s="5">
        <v>0.49819999999999998</v>
      </c>
      <c r="AP28" s="31">
        <v>508265.2</v>
      </c>
      <c r="AQ28" s="5">
        <v>0.59140000000000004</v>
      </c>
      <c r="AR28" s="31">
        <v>740367.2</v>
      </c>
      <c r="AS28" s="5">
        <v>0.6784</v>
      </c>
      <c r="AT28" s="31">
        <v>680693.74</v>
      </c>
      <c r="AU28" s="5">
        <v>0.79220000000000002</v>
      </c>
      <c r="AV28" s="31">
        <v>637326.4</v>
      </c>
      <c r="AW28" s="5">
        <v>0.88180000000000003</v>
      </c>
      <c r="AX28" s="31">
        <v>480163.17</v>
      </c>
      <c r="AY28" s="5">
        <v>0.98019999999999996</v>
      </c>
      <c r="AZ28" s="31">
        <v>3275101.38</v>
      </c>
      <c r="BA28" s="5">
        <v>1.1292</v>
      </c>
      <c r="BB28" s="31">
        <v>132183.65</v>
      </c>
      <c r="BC28" s="5">
        <v>1.2668999999999999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5056364.88</v>
      </c>
      <c r="BM28" s="5">
        <v>12.863</v>
      </c>
      <c r="BN28" s="31">
        <v>36090258</v>
      </c>
      <c r="BO28" s="5">
        <v>18.499600000000001</v>
      </c>
      <c r="BP28" s="31">
        <v>0</v>
      </c>
      <c r="BQ28">
        <v>0</v>
      </c>
      <c r="BR28" s="31">
        <v>0</v>
      </c>
      <c r="BS28">
        <v>0</v>
      </c>
      <c r="BT28" s="31">
        <v>0</v>
      </c>
      <c r="BU28">
        <v>0</v>
      </c>
      <c r="BV28" s="31">
        <v>0</v>
      </c>
      <c r="BW28">
        <v>0</v>
      </c>
      <c r="BX28" s="31">
        <v>0</v>
      </c>
      <c r="BY28">
        <v>0</v>
      </c>
      <c r="BZ28" s="31">
        <v>0</v>
      </c>
      <c r="CA28">
        <v>0</v>
      </c>
      <c r="CB28" s="31">
        <v>0</v>
      </c>
      <c r="CC28">
        <v>0</v>
      </c>
      <c r="CD28" s="31">
        <v>302930564.56999999</v>
      </c>
      <c r="CE28" s="5">
        <v>6.6364000000000001</v>
      </c>
      <c r="CF28" s="31">
        <v>0</v>
      </c>
      <c r="CG28">
        <v>0</v>
      </c>
      <c r="CH28" s="31">
        <v>0</v>
      </c>
      <c r="CI28">
        <v>0</v>
      </c>
      <c r="CJ28" s="31">
        <v>0</v>
      </c>
      <c r="CK28">
        <v>0</v>
      </c>
      <c r="CL28" s="31">
        <v>9712902</v>
      </c>
      <c r="CM28" s="5">
        <v>6.5823999999999998</v>
      </c>
      <c r="CN28" s="31">
        <v>0</v>
      </c>
      <c r="CO28">
        <v>0</v>
      </c>
      <c r="CP28" s="31">
        <v>0</v>
      </c>
      <c r="CQ28">
        <v>0</v>
      </c>
      <c r="CR28" s="31">
        <v>0</v>
      </c>
      <c r="CS28">
        <v>0</v>
      </c>
      <c r="CT28" s="31">
        <v>0</v>
      </c>
      <c r="CU28">
        <v>0</v>
      </c>
      <c r="CV28" s="31">
        <v>0</v>
      </c>
      <c r="CW28">
        <v>0</v>
      </c>
      <c r="CX28" s="31">
        <v>6199250.9900000002</v>
      </c>
      <c r="CY28" s="5">
        <v>7.2195</v>
      </c>
      <c r="CZ28" s="31">
        <v>0</v>
      </c>
      <c r="DA28">
        <v>0</v>
      </c>
      <c r="DB28" s="31">
        <v>0</v>
      </c>
      <c r="DC28">
        <v>0</v>
      </c>
      <c r="DD28" s="31">
        <v>0</v>
      </c>
      <c r="DE28">
        <v>0</v>
      </c>
      <c r="DF28" s="31">
        <v>0</v>
      </c>
      <c r="DG28">
        <v>0</v>
      </c>
      <c r="DH28" s="31">
        <v>54907047.859999999</v>
      </c>
      <c r="DI28" s="5">
        <v>2.2401</v>
      </c>
      <c r="DJ28" s="31">
        <v>0</v>
      </c>
      <c r="DK28">
        <v>0</v>
      </c>
      <c r="DL28" s="31">
        <v>0</v>
      </c>
      <c r="DM28">
        <v>0</v>
      </c>
      <c r="DN28" s="31">
        <v>0</v>
      </c>
      <c r="DO28">
        <v>0</v>
      </c>
      <c r="DP28" s="31">
        <v>0</v>
      </c>
      <c r="DQ28">
        <v>0</v>
      </c>
      <c r="DR28" s="31">
        <v>0</v>
      </c>
      <c r="DS28">
        <v>0</v>
      </c>
      <c r="DT28" s="31">
        <v>0</v>
      </c>
      <c r="DU28">
        <v>0</v>
      </c>
      <c r="DV28" s="31">
        <v>0</v>
      </c>
      <c r="DW28">
        <v>0</v>
      </c>
      <c r="DX28" s="31">
        <v>0</v>
      </c>
      <c r="DY28">
        <v>0</v>
      </c>
      <c r="DZ28" s="31">
        <v>0</v>
      </c>
      <c r="EA28">
        <v>0</v>
      </c>
      <c r="EB28" s="31">
        <v>14239912.33</v>
      </c>
      <c r="EC28" s="5">
        <v>2.7482000000000002</v>
      </c>
      <c r="ED28" s="31">
        <v>0</v>
      </c>
      <c r="EE28">
        <v>0</v>
      </c>
      <c r="EF28" s="31">
        <v>0</v>
      </c>
      <c r="EG28">
        <v>0</v>
      </c>
      <c r="EH28" s="31">
        <v>139740.41</v>
      </c>
      <c r="EI28" s="5">
        <v>7.0274000000000001</v>
      </c>
      <c r="EJ28" s="31">
        <v>0</v>
      </c>
      <c r="EK28">
        <v>0</v>
      </c>
      <c r="EL28" s="31">
        <v>0</v>
      </c>
      <c r="EM28">
        <v>0</v>
      </c>
      <c r="EN28" s="31">
        <v>0</v>
      </c>
      <c r="EO28">
        <v>0</v>
      </c>
      <c r="EP28" s="31">
        <v>0</v>
      </c>
      <c r="EQ28">
        <v>0</v>
      </c>
      <c r="ER28" s="31">
        <v>0</v>
      </c>
      <c r="ES28">
        <v>0</v>
      </c>
      <c r="ET28" s="31">
        <v>144864589.44999999</v>
      </c>
      <c r="EU28" s="5">
        <v>6.7390999999999996</v>
      </c>
      <c r="EV28" s="31">
        <v>0</v>
      </c>
      <c r="EW28">
        <v>0</v>
      </c>
      <c r="EX28" s="31">
        <v>0</v>
      </c>
      <c r="EY28">
        <v>0</v>
      </c>
      <c r="EZ28" s="31">
        <v>0</v>
      </c>
      <c r="FA28">
        <v>0</v>
      </c>
      <c r="FB28" s="31">
        <v>0</v>
      </c>
      <c r="FC28">
        <v>0</v>
      </c>
      <c r="FD28" s="31">
        <v>0</v>
      </c>
      <c r="FE28">
        <v>0</v>
      </c>
      <c r="FF28" s="31">
        <v>0</v>
      </c>
      <c r="FG28">
        <v>0</v>
      </c>
      <c r="FH28" s="31">
        <v>0</v>
      </c>
      <c r="FI28">
        <v>0</v>
      </c>
      <c r="FJ28" s="31">
        <v>0</v>
      </c>
      <c r="FK28">
        <v>0</v>
      </c>
      <c r="FL28" s="31">
        <v>0</v>
      </c>
      <c r="FM28">
        <v>0</v>
      </c>
      <c r="FN28" s="31">
        <v>62768984</v>
      </c>
      <c r="FO28" s="5">
        <v>6.0034000000000001</v>
      </c>
      <c r="FP28" s="31">
        <v>124802707</v>
      </c>
      <c r="FQ28" s="5">
        <v>4.5137999999999998</v>
      </c>
      <c r="FR28" s="31">
        <v>167901794</v>
      </c>
      <c r="FS28" s="5">
        <v>10.8192</v>
      </c>
      <c r="FT28" s="31">
        <v>0</v>
      </c>
      <c r="FU28">
        <v>0</v>
      </c>
      <c r="FV28" s="31">
        <v>0</v>
      </c>
      <c r="FW28">
        <v>0</v>
      </c>
      <c r="FX28" s="31">
        <v>0</v>
      </c>
      <c r="FY28">
        <v>0</v>
      </c>
      <c r="FZ28" s="31">
        <v>0</v>
      </c>
      <c r="GA28">
        <v>0</v>
      </c>
      <c r="GB28" s="31">
        <v>0</v>
      </c>
      <c r="GC28">
        <v>0</v>
      </c>
      <c r="GD28" s="31">
        <v>0</v>
      </c>
      <c r="GE28">
        <v>0</v>
      </c>
      <c r="GF28" s="31">
        <v>0</v>
      </c>
      <c r="GG28">
        <v>0</v>
      </c>
    </row>
    <row r="29" spans="1:189" ht="14.25" thickTop="1" thickBot="1">
      <c r="A29" s="336" t="s">
        <v>195</v>
      </c>
      <c r="B29" s="205">
        <v>50068413543.050003</v>
      </c>
      <c r="C29" s="337">
        <v>44.278300000000002</v>
      </c>
      <c r="D29" s="205">
        <v>0</v>
      </c>
      <c r="E29" s="336">
        <v>0</v>
      </c>
      <c r="F29" s="205">
        <v>0</v>
      </c>
      <c r="G29" s="336">
        <v>0</v>
      </c>
      <c r="H29" s="205">
        <v>162920347.68000001</v>
      </c>
      <c r="I29" s="337">
        <v>54.179900000000004</v>
      </c>
      <c r="J29" s="205">
        <v>199389277.19</v>
      </c>
      <c r="K29" s="337">
        <v>35.094200000000001</v>
      </c>
      <c r="L29" s="205">
        <v>145897208.34999999</v>
      </c>
      <c r="M29" s="337">
        <v>47.054400000000001</v>
      </c>
      <c r="N29" s="205">
        <v>0</v>
      </c>
      <c r="O29" s="336">
        <v>0</v>
      </c>
      <c r="P29" s="205">
        <v>7008796.1900000004</v>
      </c>
      <c r="Q29" s="337">
        <v>23.540700000000001</v>
      </c>
      <c r="R29" s="205">
        <v>7662854.2400000002</v>
      </c>
      <c r="S29" s="337">
        <v>58.973999999999997</v>
      </c>
      <c r="T29" s="205">
        <v>22422872120.209999</v>
      </c>
      <c r="U29" s="337">
        <v>52.845199999999998</v>
      </c>
      <c r="V29" s="205">
        <v>17430739</v>
      </c>
      <c r="W29" s="337">
        <v>22.362100000000002</v>
      </c>
      <c r="X29" s="205">
        <v>69963614.439999998</v>
      </c>
      <c r="Y29" s="337">
        <v>54.348999999999997</v>
      </c>
      <c r="Z29" s="205">
        <v>93104339.790000007</v>
      </c>
      <c r="AA29" s="337">
        <v>54.068100000000001</v>
      </c>
      <c r="AB29" s="205">
        <v>51901023.829999998</v>
      </c>
      <c r="AC29" s="337">
        <v>69.484999999999999</v>
      </c>
      <c r="AD29" s="205">
        <v>0</v>
      </c>
      <c r="AE29" s="336">
        <v>0</v>
      </c>
      <c r="AF29" s="205">
        <v>34484680.25</v>
      </c>
      <c r="AG29" s="337">
        <v>67.025199999999998</v>
      </c>
      <c r="AH29" s="205">
        <v>6070703188.2799997</v>
      </c>
      <c r="AI29" s="337">
        <v>49.351700000000001</v>
      </c>
      <c r="AJ29" s="205">
        <v>45892842.299999997</v>
      </c>
      <c r="AK29" s="337">
        <v>65.903099999999995</v>
      </c>
      <c r="AL29" s="205">
        <v>517452100.19</v>
      </c>
      <c r="AM29" s="337">
        <v>54.907499999999999</v>
      </c>
      <c r="AN29" s="205">
        <v>14901236.76</v>
      </c>
      <c r="AO29" s="337">
        <v>28.416699999999999</v>
      </c>
      <c r="AP29" s="205">
        <v>28072077.960000001</v>
      </c>
      <c r="AQ29" s="337">
        <v>32.664299999999997</v>
      </c>
      <c r="AR29" s="205">
        <v>37276456.530000001</v>
      </c>
      <c r="AS29" s="337">
        <v>34.154499999999999</v>
      </c>
      <c r="AT29" s="205">
        <v>30477118.350000001</v>
      </c>
      <c r="AU29" s="337">
        <v>35.468000000000004</v>
      </c>
      <c r="AV29" s="205">
        <v>27634844.18</v>
      </c>
      <c r="AW29" s="337">
        <v>38.2333</v>
      </c>
      <c r="AX29" s="205">
        <v>22272187.5</v>
      </c>
      <c r="AY29" s="337">
        <v>45.465400000000002</v>
      </c>
      <c r="AZ29" s="205">
        <v>159081067.18000001</v>
      </c>
      <c r="BA29" s="337">
        <v>54.850900000000003</v>
      </c>
      <c r="BB29" s="205">
        <v>6645941.0499999998</v>
      </c>
      <c r="BC29" s="337">
        <v>63.695099999999996</v>
      </c>
      <c r="BD29" s="205">
        <v>0</v>
      </c>
      <c r="BE29" s="336">
        <v>0</v>
      </c>
      <c r="BF29" s="205">
        <v>61874578.780000001</v>
      </c>
      <c r="BG29" s="337">
        <v>60.458300000000001</v>
      </c>
      <c r="BH29" s="205">
        <v>0</v>
      </c>
      <c r="BI29" s="336">
        <v>0</v>
      </c>
      <c r="BJ29" s="205">
        <v>23142882.170000002</v>
      </c>
      <c r="BK29" s="337">
        <v>50.378399999999999</v>
      </c>
      <c r="BL29" s="205">
        <v>20266684.109999999</v>
      </c>
      <c r="BM29" s="337">
        <v>51.557000000000002</v>
      </c>
      <c r="BN29" s="205">
        <v>145265900</v>
      </c>
      <c r="BO29" s="337">
        <v>74.462299999999999</v>
      </c>
      <c r="BP29" s="205">
        <v>102812382.45999999</v>
      </c>
      <c r="BQ29" s="337">
        <v>61.855499999999999</v>
      </c>
      <c r="BR29" s="205">
        <v>2937368111.1599998</v>
      </c>
      <c r="BS29" s="337">
        <v>62.201599999999999</v>
      </c>
      <c r="BT29" s="205">
        <v>0</v>
      </c>
      <c r="BU29" s="336">
        <v>0</v>
      </c>
      <c r="BV29" s="205">
        <v>26502903</v>
      </c>
      <c r="BW29" s="337">
        <v>74.325299999999999</v>
      </c>
      <c r="BX29" s="205">
        <v>0</v>
      </c>
      <c r="BY29" s="336">
        <v>0</v>
      </c>
      <c r="BZ29" s="205">
        <v>0</v>
      </c>
      <c r="CA29" s="336">
        <v>0</v>
      </c>
      <c r="CB29" s="205">
        <v>0</v>
      </c>
      <c r="CC29" s="336">
        <v>0</v>
      </c>
      <c r="CD29" s="205">
        <v>2572624067.6700001</v>
      </c>
      <c r="CE29" s="337">
        <v>56.359299999999998</v>
      </c>
      <c r="CF29" s="205">
        <v>0</v>
      </c>
      <c r="CG29" s="336">
        <v>0</v>
      </c>
      <c r="CH29" s="205">
        <v>17358210.899999999</v>
      </c>
      <c r="CI29" s="337">
        <v>3.6034999999999999</v>
      </c>
      <c r="CJ29" s="205">
        <v>0</v>
      </c>
      <c r="CK29" s="336">
        <v>0</v>
      </c>
      <c r="CL29" s="205">
        <v>84738031.219999999</v>
      </c>
      <c r="CM29" s="337">
        <v>57.426699999999997</v>
      </c>
      <c r="CN29" s="205">
        <v>0</v>
      </c>
      <c r="CO29" s="336">
        <v>0</v>
      </c>
      <c r="CP29" s="205">
        <v>31219238.710000001</v>
      </c>
      <c r="CQ29" s="337">
        <v>47.297899999999998</v>
      </c>
      <c r="CR29" s="205">
        <v>0</v>
      </c>
      <c r="CS29" s="336">
        <v>0</v>
      </c>
      <c r="CT29" s="205">
        <v>0</v>
      </c>
      <c r="CU29" s="336">
        <v>0</v>
      </c>
      <c r="CV29" s="205">
        <v>54595977.109999999</v>
      </c>
      <c r="CW29" s="337">
        <v>56.444800000000001</v>
      </c>
      <c r="CX29" s="205">
        <v>55332664.109999999</v>
      </c>
      <c r="CY29" s="337">
        <v>64.438699999999997</v>
      </c>
      <c r="CZ29" s="205">
        <v>742195892.21000004</v>
      </c>
      <c r="DA29" s="337">
        <v>99.065899999999999</v>
      </c>
      <c r="DB29" s="205">
        <v>0</v>
      </c>
      <c r="DC29" s="336">
        <v>0</v>
      </c>
      <c r="DD29" s="205">
        <v>0</v>
      </c>
      <c r="DE29" s="336">
        <v>0</v>
      </c>
      <c r="DF29" s="205">
        <v>1309644</v>
      </c>
      <c r="DG29" s="337">
        <v>40.878900000000002</v>
      </c>
      <c r="DH29" s="205">
        <v>1276291033.75</v>
      </c>
      <c r="DI29" s="337">
        <v>52.070099999999996</v>
      </c>
      <c r="DJ29" s="205">
        <v>737016441</v>
      </c>
      <c r="DK29" s="337">
        <v>67.268299999999996</v>
      </c>
      <c r="DL29" s="205">
        <v>897178043.62</v>
      </c>
      <c r="DM29" s="337">
        <v>35.685600000000001</v>
      </c>
      <c r="DN29" s="205">
        <v>0</v>
      </c>
      <c r="DO29" s="336">
        <v>0</v>
      </c>
      <c r="DP29" s="205">
        <v>0</v>
      </c>
      <c r="DQ29" s="336">
        <v>0</v>
      </c>
      <c r="DR29" s="205">
        <v>0</v>
      </c>
      <c r="DS29" s="336">
        <v>0</v>
      </c>
      <c r="DT29" s="205">
        <v>0</v>
      </c>
      <c r="DU29" s="336">
        <v>0</v>
      </c>
      <c r="DV29" s="205">
        <v>0</v>
      </c>
      <c r="DW29" s="336">
        <v>0</v>
      </c>
      <c r="DX29" s="205">
        <v>492408963.29000002</v>
      </c>
      <c r="DY29" s="337">
        <v>77.97</v>
      </c>
      <c r="DZ29" s="205">
        <v>280086786.91000003</v>
      </c>
      <c r="EA29" s="337">
        <v>45.837299999999999</v>
      </c>
      <c r="EB29" s="205">
        <v>179833624.77000001</v>
      </c>
      <c r="EC29" s="337">
        <v>34.706499999999998</v>
      </c>
      <c r="ED29" s="205">
        <v>0</v>
      </c>
      <c r="EE29" s="336">
        <v>0</v>
      </c>
      <c r="EF29" s="205">
        <v>422944.68</v>
      </c>
      <c r="EG29" s="337">
        <v>42.19</v>
      </c>
      <c r="EH29" s="205">
        <v>1301208.5900000001</v>
      </c>
      <c r="EI29" s="337">
        <v>65.436400000000006</v>
      </c>
      <c r="EJ29" s="205">
        <v>1802507265.6600001</v>
      </c>
      <c r="EK29" s="337">
        <v>60.812100000000001</v>
      </c>
      <c r="EL29" s="205">
        <v>0</v>
      </c>
      <c r="EM29" s="336">
        <v>0</v>
      </c>
      <c r="EN29" s="205">
        <v>0</v>
      </c>
      <c r="EO29" s="336">
        <v>0</v>
      </c>
      <c r="EP29" s="205">
        <v>0</v>
      </c>
      <c r="EQ29" s="336">
        <v>0</v>
      </c>
      <c r="ER29" s="205">
        <v>46273772.5</v>
      </c>
      <c r="ES29" s="337">
        <v>70.187299999999993</v>
      </c>
      <c r="ET29" s="205">
        <v>1162721723.3800001</v>
      </c>
      <c r="EU29" s="337">
        <v>54.089700000000001</v>
      </c>
      <c r="EV29" s="205">
        <v>0</v>
      </c>
      <c r="EW29" s="336">
        <v>0</v>
      </c>
      <c r="EX29" s="205">
        <v>0</v>
      </c>
      <c r="EY29" s="336">
        <v>0</v>
      </c>
      <c r="EZ29" s="205">
        <v>924720956.38999999</v>
      </c>
      <c r="FA29" s="337">
        <v>52.0959</v>
      </c>
      <c r="FB29" s="205">
        <v>62235290</v>
      </c>
      <c r="FC29" s="337">
        <v>17.2438</v>
      </c>
      <c r="FD29" s="205">
        <v>77744162.310000002</v>
      </c>
      <c r="FE29" s="337">
        <v>53.799100000000003</v>
      </c>
      <c r="FF29" s="205">
        <v>0</v>
      </c>
      <c r="FG29" s="336">
        <v>0</v>
      </c>
      <c r="FH29" s="205">
        <v>0</v>
      </c>
      <c r="FI29" s="336">
        <v>0</v>
      </c>
      <c r="FJ29" s="205">
        <v>376072142</v>
      </c>
      <c r="FK29" s="337">
        <v>42.269599999999997</v>
      </c>
      <c r="FL29" s="205">
        <v>1024431107.96</v>
      </c>
      <c r="FM29" s="337">
        <v>49.194499999999998</v>
      </c>
      <c r="FN29" s="205">
        <v>348152537</v>
      </c>
      <c r="FO29" s="337">
        <v>33.298099999999998</v>
      </c>
      <c r="FP29" s="205">
        <v>1754060478</v>
      </c>
      <c r="FQ29" s="337">
        <v>63.439900000000002</v>
      </c>
      <c r="FR29" s="205">
        <v>777643093</v>
      </c>
      <c r="FS29" s="337">
        <v>50.109400000000001</v>
      </c>
      <c r="FT29" s="205">
        <v>755778578</v>
      </c>
      <c r="FU29" s="337">
        <v>50.402200000000001</v>
      </c>
      <c r="FV29" s="205">
        <v>8972921.1799999997</v>
      </c>
      <c r="FW29" s="337">
        <v>14.9331</v>
      </c>
      <c r="FX29" s="205">
        <v>0</v>
      </c>
      <c r="FY29" s="336">
        <v>0</v>
      </c>
      <c r="FZ29" s="205">
        <v>0</v>
      </c>
      <c r="GA29" s="336">
        <v>0</v>
      </c>
      <c r="GB29" s="205">
        <v>32909240</v>
      </c>
      <c r="GC29" s="337">
        <v>62.820300000000003</v>
      </c>
      <c r="GD29" s="205">
        <v>0</v>
      </c>
      <c r="GE29" s="336">
        <v>0</v>
      </c>
      <c r="GF29" s="205">
        <v>0</v>
      </c>
      <c r="GG29" s="336">
        <v>0</v>
      </c>
    </row>
    <row r="30" spans="1:189" ht="13.5" thickTop="1">
      <c r="A30" s="340" t="s">
        <v>196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  <c r="CD30" s="31">
        <v>0</v>
      </c>
      <c r="CE30">
        <v>0</v>
      </c>
      <c r="CF30" s="31">
        <v>0</v>
      </c>
      <c r="CG30">
        <v>0</v>
      </c>
      <c r="CH30" s="31">
        <v>0</v>
      </c>
      <c r="CI30">
        <v>0</v>
      </c>
      <c r="CJ30" s="31">
        <v>0</v>
      </c>
      <c r="CK30">
        <v>0</v>
      </c>
      <c r="CL30" s="31">
        <v>0</v>
      </c>
      <c r="CM30">
        <v>0</v>
      </c>
      <c r="CN30" s="31">
        <v>0</v>
      </c>
      <c r="CO30">
        <v>0</v>
      </c>
      <c r="CP30" s="31">
        <v>0</v>
      </c>
      <c r="CQ30">
        <v>0</v>
      </c>
      <c r="CR30" s="31">
        <v>0</v>
      </c>
      <c r="CS30">
        <v>0</v>
      </c>
      <c r="CT30" s="31">
        <v>0</v>
      </c>
      <c r="CU30">
        <v>0</v>
      </c>
      <c r="CV30" s="31">
        <v>0</v>
      </c>
      <c r="CW30">
        <v>0</v>
      </c>
      <c r="CX30" s="31">
        <v>0</v>
      </c>
      <c r="CY30">
        <v>0</v>
      </c>
      <c r="CZ30" s="31">
        <v>0</v>
      </c>
      <c r="DA30">
        <v>0</v>
      </c>
      <c r="DB30" s="31">
        <v>0</v>
      </c>
      <c r="DC30">
        <v>0</v>
      </c>
      <c r="DD30" s="31">
        <v>0</v>
      </c>
      <c r="DE30">
        <v>0</v>
      </c>
      <c r="DF30" s="31">
        <v>0</v>
      </c>
      <c r="DG30">
        <v>0</v>
      </c>
      <c r="DH30" s="31">
        <v>0</v>
      </c>
      <c r="DI30">
        <v>0</v>
      </c>
      <c r="DJ30" s="31">
        <v>0</v>
      </c>
      <c r="DK30">
        <v>0</v>
      </c>
      <c r="DL30" s="31">
        <v>0</v>
      </c>
      <c r="DM30">
        <v>0</v>
      </c>
      <c r="DN30" s="31">
        <v>0</v>
      </c>
      <c r="DO30">
        <v>0</v>
      </c>
      <c r="DP30" s="31">
        <v>0</v>
      </c>
      <c r="DQ30">
        <v>0</v>
      </c>
      <c r="DR30" s="31">
        <v>0</v>
      </c>
      <c r="DS30">
        <v>0</v>
      </c>
      <c r="DT30" s="31">
        <v>0</v>
      </c>
      <c r="DU30">
        <v>0</v>
      </c>
      <c r="DV30" s="31">
        <v>0</v>
      </c>
      <c r="DW30">
        <v>0</v>
      </c>
      <c r="DX30" s="31">
        <v>0</v>
      </c>
      <c r="DY30">
        <v>0</v>
      </c>
      <c r="DZ30" s="31">
        <v>0</v>
      </c>
      <c r="EA30">
        <v>0</v>
      </c>
      <c r="EB30" s="31">
        <v>0</v>
      </c>
      <c r="EC30">
        <v>0</v>
      </c>
      <c r="ED30" s="31">
        <v>0</v>
      </c>
      <c r="EE30">
        <v>0</v>
      </c>
      <c r="EF30" s="31">
        <v>0</v>
      </c>
      <c r="EG30">
        <v>0</v>
      </c>
      <c r="EH30" s="31">
        <v>0</v>
      </c>
      <c r="EI30">
        <v>0</v>
      </c>
      <c r="EJ30" s="31">
        <v>0</v>
      </c>
      <c r="EK30">
        <v>0</v>
      </c>
      <c r="EL30" s="31">
        <v>0</v>
      </c>
      <c r="EM30">
        <v>0</v>
      </c>
      <c r="EN30" s="31">
        <v>0</v>
      </c>
      <c r="EO30">
        <v>0</v>
      </c>
      <c r="EP30" s="31">
        <v>0</v>
      </c>
      <c r="EQ30">
        <v>0</v>
      </c>
      <c r="ER30" s="31">
        <v>0</v>
      </c>
      <c r="ES30">
        <v>0</v>
      </c>
      <c r="ET30" s="31">
        <v>0</v>
      </c>
      <c r="EU30">
        <v>0</v>
      </c>
      <c r="EV30" s="31">
        <v>0</v>
      </c>
      <c r="EW30">
        <v>0</v>
      </c>
      <c r="EX30" s="31">
        <v>0</v>
      </c>
      <c r="EY30">
        <v>0</v>
      </c>
      <c r="EZ30" s="31">
        <v>0</v>
      </c>
      <c r="FA30">
        <v>0</v>
      </c>
      <c r="FB30" s="31">
        <v>0</v>
      </c>
      <c r="FC30">
        <v>0</v>
      </c>
      <c r="FD30" s="31">
        <v>0</v>
      </c>
      <c r="FE30">
        <v>0</v>
      </c>
      <c r="FF30" s="31">
        <v>0</v>
      </c>
      <c r="FG30">
        <v>0</v>
      </c>
      <c r="FH30" s="31">
        <v>0</v>
      </c>
      <c r="FI30">
        <v>0</v>
      </c>
      <c r="FJ30" s="31">
        <v>0</v>
      </c>
      <c r="FK30">
        <v>0</v>
      </c>
      <c r="FL30" s="31">
        <v>0</v>
      </c>
      <c r="FM30">
        <v>0</v>
      </c>
      <c r="FN30" s="31">
        <v>0</v>
      </c>
      <c r="FO30">
        <v>0</v>
      </c>
      <c r="FP30" s="31">
        <v>0</v>
      </c>
      <c r="FQ30">
        <v>0</v>
      </c>
      <c r="FR30" s="31">
        <v>0</v>
      </c>
      <c r="FS30">
        <v>0</v>
      </c>
      <c r="FT30" s="31">
        <v>0</v>
      </c>
      <c r="FU30">
        <v>0</v>
      </c>
      <c r="FV30" s="31">
        <v>0</v>
      </c>
      <c r="FW30">
        <v>0</v>
      </c>
      <c r="FX30" s="31">
        <v>0</v>
      </c>
      <c r="FY30">
        <v>0</v>
      </c>
      <c r="FZ30" s="31">
        <v>0</v>
      </c>
      <c r="GA30">
        <v>0</v>
      </c>
      <c r="GB30" s="31">
        <v>0</v>
      </c>
      <c r="GC30">
        <v>0</v>
      </c>
      <c r="GD30" s="31">
        <v>0</v>
      </c>
      <c r="GE30">
        <v>0</v>
      </c>
      <c r="GF30" s="31">
        <v>0</v>
      </c>
      <c r="GG30">
        <v>0</v>
      </c>
    </row>
    <row r="31" spans="1:189" ht="13.5" thickBot="1">
      <c r="A31" t="s">
        <v>197</v>
      </c>
      <c r="B31" s="31">
        <v>1630254713.72</v>
      </c>
      <c r="C31" s="5">
        <v>1.4417</v>
      </c>
      <c r="D31" s="31">
        <v>0</v>
      </c>
      <c r="E31">
        <v>0</v>
      </c>
      <c r="F31" s="31">
        <v>0</v>
      </c>
      <c r="G31">
        <v>0</v>
      </c>
      <c r="H31" s="31">
        <v>3885000</v>
      </c>
      <c r="I31" s="5">
        <v>1.292</v>
      </c>
      <c r="J31" s="31">
        <v>26411294.539999999</v>
      </c>
      <c r="K31" s="5">
        <v>4.6486000000000001</v>
      </c>
      <c r="L31" s="31">
        <v>6603364.7199999997</v>
      </c>
      <c r="M31" s="5">
        <v>2.1297000000000001</v>
      </c>
      <c r="N31" s="31">
        <v>0</v>
      </c>
      <c r="O31">
        <v>0</v>
      </c>
      <c r="P31" s="31">
        <v>88631.52</v>
      </c>
      <c r="Q31" s="5">
        <v>0.29770000000000002</v>
      </c>
      <c r="R31" s="31">
        <v>539364.18000000005</v>
      </c>
      <c r="S31" s="5">
        <v>4.1509999999999998</v>
      </c>
      <c r="T31" s="31">
        <v>137188823.44999999</v>
      </c>
      <c r="U31" s="5">
        <v>0.32329999999999998</v>
      </c>
      <c r="V31" s="31">
        <v>0</v>
      </c>
      <c r="W31">
        <v>0</v>
      </c>
      <c r="X31" s="31">
        <v>4572745.28</v>
      </c>
      <c r="Y31" s="5">
        <v>3.5522</v>
      </c>
      <c r="Z31" s="31">
        <v>0</v>
      </c>
      <c r="AA31">
        <v>0</v>
      </c>
      <c r="AB31" s="31">
        <v>5662032.0199999996</v>
      </c>
      <c r="AC31" s="5">
        <v>7.5803000000000003</v>
      </c>
      <c r="AD31" s="31">
        <v>0</v>
      </c>
      <c r="AE31">
        <v>0</v>
      </c>
      <c r="AF31" s="31">
        <v>2783650</v>
      </c>
      <c r="AG31" s="5">
        <v>5.4104000000000001</v>
      </c>
      <c r="AH31" s="31">
        <v>437273391.25</v>
      </c>
      <c r="AI31" s="5">
        <v>3.5548000000000002</v>
      </c>
      <c r="AJ31" s="31">
        <v>2726979.72</v>
      </c>
      <c r="AK31" s="5">
        <v>3.9159999999999999</v>
      </c>
      <c r="AL31" s="31">
        <v>30430962.120000001</v>
      </c>
      <c r="AM31" s="5">
        <v>3.2290999999999999</v>
      </c>
      <c r="AN31" s="31">
        <v>652608</v>
      </c>
      <c r="AO31" s="5">
        <v>1.2444999999999999</v>
      </c>
      <c r="AP31" s="31">
        <v>1223640</v>
      </c>
      <c r="AQ31" s="5">
        <v>1.4238</v>
      </c>
      <c r="AR31" s="31">
        <v>1258866</v>
      </c>
      <c r="AS31" s="5">
        <v>1.1534</v>
      </c>
      <c r="AT31" s="31">
        <v>718734</v>
      </c>
      <c r="AU31" s="5">
        <v>0.83640000000000003</v>
      </c>
      <c r="AV31" s="31">
        <v>651990</v>
      </c>
      <c r="AW31" s="5">
        <v>0.90200000000000002</v>
      </c>
      <c r="AX31" s="31">
        <v>333720</v>
      </c>
      <c r="AY31" s="5">
        <v>0.68120000000000003</v>
      </c>
      <c r="AZ31" s="31">
        <v>2175978</v>
      </c>
      <c r="BA31" s="5">
        <v>0.75029999999999997</v>
      </c>
      <c r="BB31" s="31">
        <v>37080</v>
      </c>
      <c r="BC31" s="5">
        <v>0.35539999999999999</v>
      </c>
      <c r="BD31" s="31">
        <v>0</v>
      </c>
      <c r="BE31">
        <v>0</v>
      </c>
      <c r="BF31" s="31">
        <v>0</v>
      </c>
      <c r="BG31">
        <v>0</v>
      </c>
      <c r="BH31" s="31">
        <v>0</v>
      </c>
      <c r="BI31">
        <v>0</v>
      </c>
      <c r="BJ31" s="31">
        <v>1253493.42</v>
      </c>
      <c r="BK31" s="5">
        <v>2.7286999999999999</v>
      </c>
      <c r="BL31" s="31">
        <v>549664.74</v>
      </c>
      <c r="BM31" s="5">
        <v>1.3983000000000001</v>
      </c>
      <c r="BN31" s="31">
        <v>14310735</v>
      </c>
      <c r="BO31" s="5">
        <v>7.3356000000000003</v>
      </c>
      <c r="BP31" s="31">
        <v>5183537.12</v>
      </c>
      <c r="BQ31" s="5">
        <v>3.1185999999999998</v>
      </c>
      <c r="BR31" s="31">
        <v>282258063.19</v>
      </c>
      <c r="BS31" s="5">
        <v>5.9771000000000001</v>
      </c>
      <c r="BT31" s="31">
        <v>0</v>
      </c>
      <c r="BU31">
        <v>0</v>
      </c>
      <c r="BV31" s="31">
        <v>0</v>
      </c>
      <c r="BW31">
        <v>0</v>
      </c>
      <c r="BX31" s="31">
        <v>0</v>
      </c>
      <c r="BY31">
        <v>0</v>
      </c>
      <c r="BZ31" s="31">
        <v>0</v>
      </c>
      <c r="CA31">
        <v>0</v>
      </c>
      <c r="CB31" s="31">
        <v>0</v>
      </c>
      <c r="CC31">
        <v>0</v>
      </c>
      <c r="CD31" s="31">
        <v>0</v>
      </c>
      <c r="CE31">
        <v>0</v>
      </c>
      <c r="CF31" s="31">
        <v>0</v>
      </c>
      <c r="CG31">
        <v>0</v>
      </c>
      <c r="CH31" s="31">
        <v>0</v>
      </c>
      <c r="CI31">
        <v>0</v>
      </c>
      <c r="CJ31" s="31">
        <v>0</v>
      </c>
      <c r="CK31">
        <v>0</v>
      </c>
      <c r="CL31" s="31">
        <v>3054252.05</v>
      </c>
      <c r="CM31" s="5">
        <v>2.0699000000000001</v>
      </c>
      <c r="CN31" s="31">
        <v>0</v>
      </c>
      <c r="CO31">
        <v>0</v>
      </c>
      <c r="CP31" s="31">
        <v>531449.26</v>
      </c>
      <c r="CQ31" s="5">
        <v>0.80520000000000003</v>
      </c>
      <c r="CR31" s="31">
        <v>0</v>
      </c>
      <c r="CS31">
        <v>0</v>
      </c>
      <c r="CT31" s="31">
        <v>0</v>
      </c>
      <c r="CU31">
        <v>0</v>
      </c>
      <c r="CV31" s="31">
        <v>0</v>
      </c>
      <c r="CW31">
        <v>0</v>
      </c>
      <c r="CX31" s="31">
        <v>5669968.2699999996</v>
      </c>
      <c r="CY31" s="5">
        <v>6.6031000000000004</v>
      </c>
      <c r="CZ31" s="31">
        <v>0</v>
      </c>
      <c r="DA31">
        <v>0</v>
      </c>
      <c r="DB31" s="31">
        <v>0</v>
      </c>
      <c r="DC31">
        <v>0</v>
      </c>
      <c r="DD31" s="31">
        <v>0</v>
      </c>
      <c r="DE31">
        <v>0</v>
      </c>
      <c r="DF31" s="31">
        <v>0</v>
      </c>
      <c r="DG31">
        <v>0</v>
      </c>
      <c r="DH31" s="31">
        <v>115228833.45999999</v>
      </c>
      <c r="DI31" s="5">
        <v>4.7011000000000003</v>
      </c>
      <c r="DJ31" s="31">
        <v>0</v>
      </c>
      <c r="DK31">
        <v>0</v>
      </c>
      <c r="DL31" s="31">
        <v>32447818.02</v>
      </c>
      <c r="DM31" s="5">
        <v>1.2906</v>
      </c>
      <c r="DN31" s="31">
        <v>0</v>
      </c>
      <c r="DO31">
        <v>0</v>
      </c>
      <c r="DP31" s="31">
        <v>0</v>
      </c>
      <c r="DQ31">
        <v>0</v>
      </c>
      <c r="DR31" s="31">
        <v>0</v>
      </c>
      <c r="DS31">
        <v>0</v>
      </c>
      <c r="DT31" s="31">
        <v>0</v>
      </c>
      <c r="DU31">
        <v>0</v>
      </c>
      <c r="DV31" s="31">
        <v>0</v>
      </c>
      <c r="DW31">
        <v>0</v>
      </c>
      <c r="DX31" s="31">
        <v>15967232.470000001</v>
      </c>
      <c r="DY31" s="5">
        <v>2.5283000000000002</v>
      </c>
      <c r="DZ31" s="31">
        <v>24010691.309999999</v>
      </c>
      <c r="EA31" s="5">
        <v>3.9293999999999998</v>
      </c>
      <c r="EB31" s="31">
        <v>6329750</v>
      </c>
      <c r="EC31" s="5">
        <v>1.2216</v>
      </c>
      <c r="ED31" s="31">
        <v>0</v>
      </c>
      <c r="EE31">
        <v>0</v>
      </c>
      <c r="EF31" s="31">
        <v>7116.2</v>
      </c>
      <c r="EG31" s="5">
        <v>0.70989999999999998</v>
      </c>
      <c r="EH31" s="31">
        <v>0</v>
      </c>
      <c r="EI31">
        <v>0</v>
      </c>
      <c r="EJ31" s="31">
        <v>86863852.400000006</v>
      </c>
      <c r="EK31" s="5">
        <v>2.9306000000000001</v>
      </c>
      <c r="EL31" s="31">
        <v>0</v>
      </c>
      <c r="EM31">
        <v>0</v>
      </c>
      <c r="EN31" s="31">
        <v>0</v>
      </c>
      <c r="EO31">
        <v>0</v>
      </c>
      <c r="EP31" s="31">
        <v>0</v>
      </c>
      <c r="EQ31">
        <v>0</v>
      </c>
      <c r="ER31" s="31">
        <v>0</v>
      </c>
      <c r="ES31">
        <v>0</v>
      </c>
      <c r="ET31" s="31">
        <v>90586250.140000001</v>
      </c>
      <c r="EU31" s="5">
        <v>4.2141000000000002</v>
      </c>
      <c r="EV31" s="31">
        <v>0</v>
      </c>
      <c r="EW31">
        <v>0</v>
      </c>
      <c r="EX31" s="31">
        <v>0</v>
      </c>
      <c r="EY31">
        <v>0</v>
      </c>
      <c r="EZ31" s="31">
        <v>0</v>
      </c>
      <c r="FA31">
        <v>0</v>
      </c>
      <c r="FB31" s="31">
        <v>0</v>
      </c>
      <c r="FC31">
        <v>0</v>
      </c>
      <c r="FD31" s="31">
        <v>4331450.43</v>
      </c>
      <c r="FE31" s="5">
        <v>2.9973999999999998</v>
      </c>
      <c r="FF31" s="31">
        <v>0</v>
      </c>
      <c r="FG31">
        <v>0</v>
      </c>
      <c r="FH31" s="31">
        <v>0</v>
      </c>
      <c r="FI31">
        <v>0</v>
      </c>
      <c r="FJ31" s="31">
        <v>13647708</v>
      </c>
      <c r="FK31" s="5">
        <v>1.534</v>
      </c>
      <c r="FL31" s="31">
        <v>65297806</v>
      </c>
      <c r="FM31" s="5">
        <v>3.1356999999999999</v>
      </c>
      <c r="FN31" s="31">
        <v>21200750</v>
      </c>
      <c r="FO31" s="5">
        <v>2.0276999999999998</v>
      </c>
      <c r="FP31" s="31">
        <v>27622637</v>
      </c>
      <c r="FQ31" s="5">
        <v>0.999</v>
      </c>
      <c r="FR31" s="31">
        <v>124575307</v>
      </c>
      <c r="FS31" s="5">
        <v>8.0273000000000003</v>
      </c>
      <c r="FT31" s="31">
        <v>10960254</v>
      </c>
      <c r="FU31" s="5">
        <v>0.73089999999999999</v>
      </c>
      <c r="FV31" s="31">
        <v>229366.88</v>
      </c>
      <c r="FW31" s="5">
        <v>0.38169999999999998</v>
      </c>
      <c r="FX31" s="31">
        <v>0</v>
      </c>
      <c r="FY31">
        <v>0</v>
      </c>
      <c r="FZ31" s="31">
        <v>0</v>
      </c>
      <c r="GA31">
        <v>0</v>
      </c>
      <c r="GB31" s="31">
        <v>12917872.560000001</v>
      </c>
      <c r="GC31" s="5">
        <v>24.658899999999999</v>
      </c>
      <c r="GD31" s="31">
        <v>0</v>
      </c>
      <c r="GE31">
        <v>0</v>
      </c>
      <c r="GF31" s="31">
        <v>0</v>
      </c>
      <c r="GG31">
        <v>0</v>
      </c>
    </row>
    <row r="32" spans="1:189" ht="14.25" thickTop="1" thickBot="1">
      <c r="A32" s="336" t="s">
        <v>198</v>
      </c>
      <c r="B32" s="205">
        <v>1630254713.72</v>
      </c>
      <c r="C32" s="337">
        <v>1.4417</v>
      </c>
      <c r="D32" s="205">
        <v>0</v>
      </c>
      <c r="E32" s="336">
        <v>0</v>
      </c>
      <c r="F32" s="205">
        <v>0</v>
      </c>
      <c r="G32" s="336">
        <v>0</v>
      </c>
      <c r="H32" s="205">
        <v>3885000</v>
      </c>
      <c r="I32" s="337">
        <v>1.292</v>
      </c>
      <c r="J32" s="205">
        <v>26411294.539999999</v>
      </c>
      <c r="K32" s="337">
        <v>4.6486000000000001</v>
      </c>
      <c r="L32" s="205">
        <v>6603364.7199999997</v>
      </c>
      <c r="M32" s="337">
        <v>2.1297000000000001</v>
      </c>
      <c r="N32" s="205">
        <v>0</v>
      </c>
      <c r="O32" s="336">
        <v>0</v>
      </c>
      <c r="P32" s="205">
        <v>88631.52</v>
      </c>
      <c r="Q32" s="337">
        <v>0.29770000000000002</v>
      </c>
      <c r="R32" s="205">
        <v>539364.18000000005</v>
      </c>
      <c r="S32" s="337">
        <v>4.1509999999999998</v>
      </c>
      <c r="T32" s="205">
        <v>137188823.44999999</v>
      </c>
      <c r="U32" s="337">
        <v>0.32329999999999998</v>
      </c>
      <c r="V32" s="205">
        <v>0</v>
      </c>
      <c r="W32" s="336">
        <v>0</v>
      </c>
      <c r="X32" s="205">
        <v>4572745.28</v>
      </c>
      <c r="Y32" s="337">
        <v>3.5522</v>
      </c>
      <c r="Z32" s="205">
        <v>0</v>
      </c>
      <c r="AA32" s="336">
        <v>0</v>
      </c>
      <c r="AB32" s="205">
        <v>5662032.0199999996</v>
      </c>
      <c r="AC32" s="337">
        <v>7.5803000000000003</v>
      </c>
      <c r="AD32" s="205">
        <v>0</v>
      </c>
      <c r="AE32" s="336">
        <v>0</v>
      </c>
      <c r="AF32" s="205">
        <v>2783650</v>
      </c>
      <c r="AG32" s="337">
        <v>5.4104000000000001</v>
      </c>
      <c r="AH32" s="205">
        <v>437273391.25</v>
      </c>
      <c r="AI32" s="337">
        <v>3.5548000000000002</v>
      </c>
      <c r="AJ32" s="205">
        <v>2726979.72</v>
      </c>
      <c r="AK32" s="337">
        <v>3.9159999999999999</v>
      </c>
      <c r="AL32" s="205">
        <v>30430962.120000001</v>
      </c>
      <c r="AM32" s="337">
        <v>3.2290999999999999</v>
      </c>
      <c r="AN32" s="205">
        <v>652608</v>
      </c>
      <c r="AO32" s="337">
        <v>1.2444999999999999</v>
      </c>
      <c r="AP32" s="205">
        <v>1223640</v>
      </c>
      <c r="AQ32" s="337">
        <v>1.4238</v>
      </c>
      <c r="AR32" s="205">
        <v>1258866</v>
      </c>
      <c r="AS32" s="337">
        <v>1.1534</v>
      </c>
      <c r="AT32" s="205">
        <v>718734</v>
      </c>
      <c r="AU32" s="337">
        <v>0.83640000000000003</v>
      </c>
      <c r="AV32" s="205">
        <v>651990</v>
      </c>
      <c r="AW32" s="337">
        <v>0.90200000000000002</v>
      </c>
      <c r="AX32" s="205">
        <v>333720</v>
      </c>
      <c r="AY32" s="337">
        <v>0.68120000000000003</v>
      </c>
      <c r="AZ32" s="205">
        <v>2175978</v>
      </c>
      <c r="BA32" s="337">
        <v>0.75029999999999997</v>
      </c>
      <c r="BB32" s="205">
        <v>37080</v>
      </c>
      <c r="BC32" s="337">
        <v>0.35539999999999999</v>
      </c>
      <c r="BD32" s="205">
        <v>0</v>
      </c>
      <c r="BE32" s="336">
        <v>0</v>
      </c>
      <c r="BF32" s="205">
        <v>0</v>
      </c>
      <c r="BG32" s="336">
        <v>0</v>
      </c>
      <c r="BH32" s="205">
        <v>0</v>
      </c>
      <c r="BI32" s="336">
        <v>0</v>
      </c>
      <c r="BJ32" s="205">
        <v>1253493.42</v>
      </c>
      <c r="BK32" s="337">
        <v>2.7286999999999999</v>
      </c>
      <c r="BL32" s="205">
        <v>549664.74</v>
      </c>
      <c r="BM32" s="337">
        <v>1.3983000000000001</v>
      </c>
      <c r="BN32" s="205">
        <v>14310735</v>
      </c>
      <c r="BO32" s="337">
        <v>7.3356000000000003</v>
      </c>
      <c r="BP32" s="205">
        <v>5183537.12</v>
      </c>
      <c r="BQ32" s="337">
        <v>3.1185999999999998</v>
      </c>
      <c r="BR32" s="205">
        <v>282258063.19</v>
      </c>
      <c r="BS32" s="337">
        <v>5.9771000000000001</v>
      </c>
      <c r="BT32" s="205">
        <v>0</v>
      </c>
      <c r="BU32" s="336">
        <v>0</v>
      </c>
      <c r="BV32" s="205">
        <v>0</v>
      </c>
      <c r="BW32" s="336">
        <v>0</v>
      </c>
      <c r="BX32" s="205">
        <v>0</v>
      </c>
      <c r="BY32" s="336">
        <v>0</v>
      </c>
      <c r="BZ32" s="205">
        <v>0</v>
      </c>
      <c r="CA32" s="336">
        <v>0</v>
      </c>
      <c r="CB32" s="205">
        <v>0</v>
      </c>
      <c r="CC32" s="336">
        <v>0</v>
      </c>
      <c r="CD32" s="205">
        <v>0</v>
      </c>
      <c r="CE32" s="336">
        <v>0</v>
      </c>
      <c r="CF32" s="205">
        <v>0</v>
      </c>
      <c r="CG32" s="336">
        <v>0</v>
      </c>
      <c r="CH32" s="205">
        <v>0</v>
      </c>
      <c r="CI32" s="336">
        <v>0</v>
      </c>
      <c r="CJ32" s="205">
        <v>0</v>
      </c>
      <c r="CK32" s="336">
        <v>0</v>
      </c>
      <c r="CL32" s="205">
        <v>3054252.05</v>
      </c>
      <c r="CM32" s="337">
        <v>2.0699000000000001</v>
      </c>
      <c r="CN32" s="205">
        <v>0</v>
      </c>
      <c r="CO32" s="336">
        <v>0</v>
      </c>
      <c r="CP32" s="205">
        <v>531449.26</v>
      </c>
      <c r="CQ32" s="337">
        <v>0.80520000000000003</v>
      </c>
      <c r="CR32" s="205">
        <v>0</v>
      </c>
      <c r="CS32" s="336">
        <v>0</v>
      </c>
      <c r="CT32" s="205">
        <v>0</v>
      </c>
      <c r="CU32" s="336">
        <v>0</v>
      </c>
      <c r="CV32" s="205">
        <v>0</v>
      </c>
      <c r="CW32" s="336">
        <v>0</v>
      </c>
      <c r="CX32" s="205">
        <v>5669968.2699999996</v>
      </c>
      <c r="CY32" s="337">
        <v>6.6031000000000004</v>
      </c>
      <c r="CZ32" s="205">
        <v>0</v>
      </c>
      <c r="DA32" s="336">
        <v>0</v>
      </c>
      <c r="DB32" s="205">
        <v>0</v>
      </c>
      <c r="DC32" s="336">
        <v>0</v>
      </c>
      <c r="DD32" s="205">
        <v>0</v>
      </c>
      <c r="DE32" s="336">
        <v>0</v>
      </c>
      <c r="DF32" s="205">
        <v>0</v>
      </c>
      <c r="DG32" s="336">
        <v>0</v>
      </c>
      <c r="DH32" s="205">
        <v>115228833.45999999</v>
      </c>
      <c r="DI32" s="337">
        <v>4.7011000000000003</v>
      </c>
      <c r="DJ32" s="205">
        <v>0</v>
      </c>
      <c r="DK32" s="336">
        <v>0</v>
      </c>
      <c r="DL32" s="205">
        <v>32447818.02</v>
      </c>
      <c r="DM32" s="337">
        <v>1.2906</v>
      </c>
      <c r="DN32" s="205">
        <v>0</v>
      </c>
      <c r="DO32" s="336">
        <v>0</v>
      </c>
      <c r="DP32" s="205">
        <v>0</v>
      </c>
      <c r="DQ32" s="336">
        <v>0</v>
      </c>
      <c r="DR32" s="205">
        <v>0</v>
      </c>
      <c r="DS32" s="336">
        <v>0</v>
      </c>
      <c r="DT32" s="205">
        <v>0</v>
      </c>
      <c r="DU32" s="336">
        <v>0</v>
      </c>
      <c r="DV32" s="205">
        <v>0</v>
      </c>
      <c r="DW32" s="336">
        <v>0</v>
      </c>
      <c r="DX32" s="205">
        <v>15967232.470000001</v>
      </c>
      <c r="DY32" s="337">
        <v>2.5283000000000002</v>
      </c>
      <c r="DZ32" s="205">
        <v>24010691.309999999</v>
      </c>
      <c r="EA32" s="337">
        <v>3.9293999999999998</v>
      </c>
      <c r="EB32" s="205">
        <v>6329750</v>
      </c>
      <c r="EC32" s="337">
        <v>1.2216</v>
      </c>
      <c r="ED32" s="205">
        <v>0</v>
      </c>
      <c r="EE32" s="336">
        <v>0</v>
      </c>
      <c r="EF32" s="205">
        <v>7116.2</v>
      </c>
      <c r="EG32" s="337">
        <v>0.70989999999999998</v>
      </c>
      <c r="EH32" s="205">
        <v>0</v>
      </c>
      <c r="EI32" s="336">
        <v>0</v>
      </c>
      <c r="EJ32" s="205">
        <v>86863852.400000006</v>
      </c>
      <c r="EK32" s="337">
        <v>2.9306000000000001</v>
      </c>
      <c r="EL32" s="205">
        <v>0</v>
      </c>
      <c r="EM32" s="336">
        <v>0</v>
      </c>
      <c r="EN32" s="205">
        <v>0</v>
      </c>
      <c r="EO32" s="336">
        <v>0</v>
      </c>
      <c r="EP32" s="205">
        <v>0</v>
      </c>
      <c r="EQ32" s="336">
        <v>0</v>
      </c>
      <c r="ER32" s="205">
        <v>0</v>
      </c>
      <c r="ES32" s="336">
        <v>0</v>
      </c>
      <c r="ET32" s="205">
        <v>90586250.140000001</v>
      </c>
      <c r="EU32" s="337">
        <v>4.2141000000000002</v>
      </c>
      <c r="EV32" s="205">
        <v>0</v>
      </c>
      <c r="EW32" s="336">
        <v>0</v>
      </c>
      <c r="EX32" s="205">
        <v>0</v>
      </c>
      <c r="EY32" s="336">
        <v>0</v>
      </c>
      <c r="EZ32" s="205">
        <v>0</v>
      </c>
      <c r="FA32" s="336">
        <v>0</v>
      </c>
      <c r="FB32" s="205">
        <v>0</v>
      </c>
      <c r="FC32" s="336">
        <v>0</v>
      </c>
      <c r="FD32" s="205">
        <v>4331450.43</v>
      </c>
      <c r="FE32" s="337">
        <v>2.9973999999999998</v>
      </c>
      <c r="FF32" s="205">
        <v>0</v>
      </c>
      <c r="FG32" s="336">
        <v>0</v>
      </c>
      <c r="FH32" s="205">
        <v>0</v>
      </c>
      <c r="FI32" s="336">
        <v>0</v>
      </c>
      <c r="FJ32" s="205">
        <v>13647708</v>
      </c>
      <c r="FK32" s="337">
        <v>1.534</v>
      </c>
      <c r="FL32" s="205">
        <v>65297806</v>
      </c>
      <c r="FM32" s="337">
        <v>3.1356999999999999</v>
      </c>
      <c r="FN32" s="205">
        <v>21200750</v>
      </c>
      <c r="FO32" s="337">
        <v>2.0276999999999998</v>
      </c>
      <c r="FP32" s="205">
        <v>27622637</v>
      </c>
      <c r="FQ32" s="337">
        <v>0.999</v>
      </c>
      <c r="FR32" s="205">
        <v>124575307</v>
      </c>
      <c r="FS32" s="337">
        <v>8.0273000000000003</v>
      </c>
      <c r="FT32" s="205">
        <v>10960254</v>
      </c>
      <c r="FU32" s="337">
        <v>0.73089999999999999</v>
      </c>
      <c r="FV32" s="205">
        <v>229366.88</v>
      </c>
      <c r="FW32" s="337">
        <v>0.38169999999999998</v>
      </c>
      <c r="FX32" s="205">
        <v>0</v>
      </c>
      <c r="FY32" s="336">
        <v>0</v>
      </c>
      <c r="FZ32" s="205">
        <v>0</v>
      </c>
      <c r="GA32" s="336">
        <v>0</v>
      </c>
      <c r="GB32" s="205">
        <v>12917872.560000001</v>
      </c>
      <c r="GC32" s="337">
        <v>24.658899999999999</v>
      </c>
      <c r="GD32" s="205">
        <v>0</v>
      </c>
      <c r="GE32" s="336">
        <v>0</v>
      </c>
      <c r="GF32" s="205">
        <v>0</v>
      </c>
      <c r="GG32" s="336">
        <v>0</v>
      </c>
    </row>
    <row r="33" spans="1:189" ht="13.5" thickTop="1">
      <c r="A33" s="1" t="s">
        <v>199</v>
      </c>
    </row>
    <row r="34" spans="1:189">
      <c r="A34" t="s">
        <v>200</v>
      </c>
      <c r="B34" s="31">
        <v>3050912334.3899999</v>
      </c>
      <c r="C34" s="5">
        <v>2.6981000000000002</v>
      </c>
      <c r="D34" s="31">
        <v>0</v>
      </c>
      <c r="E34">
        <v>0</v>
      </c>
      <c r="F34" s="31">
        <v>0</v>
      </c>
      <c r="G34">
        <v>0</v>
      </c>
      <c r="H34" s="31">
        <v>36959540.619999997</v>
      </c>
      <c r="I34" s="5">
        <v>12.2911</v>
      </c>
      <c r="J34" s="31">
        <v>104583249.76000001</v>
      </c>
      <c r="K34" s="5">
        <v>18.407499999999999</v>
      </c>
      <c r="L34" s="31">
        <v>28969515.219999999</v>
      </c>
      <c r="M34" s="5">
        <v>9.3431999999999995</v>
      </c>
      <c r="N34" s="31">
        <v>0</v>
      </c>
      <c r="O34">
        <v>0</v>
      </c>
      <c r="P34" s="31">
        <v>0</v>
      </c>
      <c r="Q34">
        <v>0</v>
      </c>
      <c r="R34" s="31">
        <v>0</v>
      </c>
      <c r="S34">
        <v>0</v>
      </c>
      <c r="T34" s="31">
        <v>324790569.31999999</v>
      </c>
      <c r="U34" s="5">
        <v>0.76549999999999996</v>
      </c>
      <c r="V34" s="31">
        <v>8671464.8100000005</v>
      </c>
      <c r="W34" s="5">
        <v>11.124700000000001</v>
      </c>
      <c r="X34" s="31">
        <v>7784568.79</v>
      </c>
      <c r="Y34" s="5">
        <v>6.0472000000000001</v>
      </c>
      <c r="Z34" s="31">
        <v>1320061.04</v>
      </c>
      <c r="AA34" s="5">
        <v>0.76659999999999995</v>
      </c>
      <c r="AB34" s="31">
        <v>3024123.44</v>
      </c>
      <c r="AC34" s="5">
        <v>4.0487000000000002</v>
      </c>
      <c r="AD34" s="31">
        <v>0</v>
      </c>
      <c r="AE34">
        <v>0</v>
      </c>
      <c r="AF34" s="31">
        <v>1734883.59</v>
      </c>
      <c r="AG34" s="5">
        <v>3.3719999999999999</v>
      </c>
      <c r="AH34" s="31">
        <v>403835240.45999998</v>
      </c>
      <c r="AI34" s="5">
        <v>3.2829999999999999</v>
      </c>
      <c r="AJ34" s="31">
        <v>13458372.48</v>
      </c>
      <c r="AK34" s="5">
        <v>19.326499999999999</v>
      </c>
      <c r="AL34" s="31">
        <v>125524870.86</v>
      </c>
      <c r="AM34" s="5">
        <v>13.319599999999999</v>
      </c>
      <c r="AN34" s="31">
        <v>4347374.83</v>
      </c>
      <c r="AO34" s="5">
        <v>8.2904999999999998</v>
      </c>
      <c r="AP34" s="31">
        <v>8496730.9399999995</v>
      </c>
      <c r="AQ34" s="5">
        <v>9.8866999999999994</v>
      </c>
      <c r="AR34" s="31">
        <v>15209203.52</v>
      </c>
      <c r="AS34" s="5">
        <v>13.9354</v>
      </c>
      <c r="AT34" s="31">
        <v>13136761.439999999</v>
      </c>
      <c r="AU34" s="5">
        <v>15.288</v>
      </c>
      <c r="AV34" s="31">
        <v>10067817.640000001</v>
      </c>
      <c r="AW34" s="5">
        <v>13.929</v>
      </c>
      <c r="AX34" s="31">
        <v>4943327.32</v>
      </c>
      <c r="AY34" s="5">
        <v>10.091100000000001</v>
      </c>
      <c r="AZ34" s="31">
        <v>10900885.289999999</v>
      </c>
      <c r="BA34" s="5">
        <v>3.7585999999999999</v>
      </c>
      <c r="BB34" s="31">
        <v>961776.47</v>
      </c>
      <c r="BC34" s="5">
        <v>9.2177000000000007</v>
      </c>
      <c r="BD34" s="31">
        <v>6144514.6699999999</v>
      </c>
      <c r="BE34" s="5">
        <v>6.9001000000000001</v>
      </c>
      <c r="BF34" s="31">
        <v>15368467.130000001</v>
      </c>
      <c r="BG34" s="5">
        <v>15.0167</v>
      </c>
      <c r="BH34" s="31">
        <v>831547.34</v>
      </c>
      <c r="BI34" s="5">
        <v>0.2321</v>
      </c>
      <c r="BJ34" s="31">
        <v>2509095.87</v>
      </c>
      <c r="BK34" s="5">
        <v>5.4619</v>
      </c>
      <c r="BL34" s="31">
        <v>2140048.16</v>
      </c>
      <c r="BM34" s="5">
        <v>5.4440999999999997</v>
      </c>
      <c r="BN34" s="31">
        <v>1359834</v>
      </c>
      <c r="BO34" s="5">
        <v>0.69699999999999995</v>
      </c>
      <c r="BP34" s="31">
        <v>4692716.0599999996</v>
      </c>
      <c r="BQ34" s="5">
        <v>2.8233000000000001</v>
      </c>
      <c r="BR34" s="31">
        <v>-1935000</v>
      </c>
      <c r="BS34" s="5">
        <v>-4.1000000000000002E-2</v>
      </c>
      <c r="BT34" s="31">
        <v>-5393.15</v>
      </c>
      <c r="BU34" s="5">
        <v>-1.9E-3</v>
      </c>
      <c r="BV34" s="31">
        <v>9155069</v>
      </c>
      <c r="BW34" s="5">
        <v>25.674700000000001</v>
      </c>
      <c r="BX34" s="31">
        <v>3180522.29</v>
      </c>
      <c r="BY34" s="5">
        <v>77.725300000000004</v>
      </c>
      <c r="BZ34" s="31">
        <v>0</v>
      </c>
      <c r="CA34">
        <v>0</v>
      </c>
      <c r="CB34" s="31">
        <v>0</v>
      </c>
      <c r="CC34">
        <v>0</v>
      </c>
      <c r="CD34" s="31">
        <v>658582539.83000004</v>
      </c>
      <c r="CE34" s="5">
        <v>14.4278</v>
      </c>
      <c r="CF34" s="31">
        <v>52022.43</v>
      </c>
      <c r="CG34" s="5">
        <v>0.1018</v>
      </c>
      <c r="CH34" s="31">
        <v>72312080.959999993</v>
      </c>
      <c r="CI34" s="5">
        <v>15.0116</v>
      </c>
      <c r="CJ34" s="31">
        <v>21621775.649999999</v>
      </c>
      <c r="CK34" s="5">
        <v>3.0546000000000002</v>
      </c>
      <c r="CL34" s="31">
        <v>0</v>
      </c>
      <c r="CM34">
        <v>0</v>
      </c>
      <c r="CN34" s="31">
        <v>0</v>
      </c>
      <c r="CO34">
        <v>0</v>
      </c>
      <c r="CP34" s="31">
        <v>21214549.949999999</v>
      </c>
      <c r="CQ34" s="5">
        <v>32.140500000000003</v>
      </c>
      <c r="CR34" s="31">
        <v>0</v>
      </c>
      <c r="CS34">
        <v>0</v>
      </c>
      <c r="CT34" s="31">
        <v>1809819</v>
      </c>
      <c r="CU34" s="5">
        <v>0.69550000000000001</v>
      </c>
      <c r="CV34" s="31">
        <v>0</v>
      </c>
      <c r="CW34">
        <v>0</v>
      </c>
      <c r="CX34" s="31">
        <v>2969229.97</v>
      </c>
      <c r="CY34" s="5">
        <v>3.4579</v>
      </c>
      <c r="CZ34" s="31">
        <v>6998598.8700000001</v>
      </c>
      <c r="DA34" s="5">
        <v>0.93410000000000004</v>
      </c>
      <c r="DB34" s="31">
        <v>30468176.670000002</v>
      </c>
      <c r="DC34" s="5">
        <v>5.9443000000000001</v>
      </c>
      <c r="DD34" s="31">
        <v>6050383.2400000002</v>
      </c>
      <c r="DE34" s="5">
        <v>4.9800000000000004</v>
      </c>
      <c r="DF34" s="31">
        <v>0</v>
      </c>
      <c r="DG34">
        <v>0</v>
      </c>
      <c r="DH34" s="31">
        <v>0</v>
      </c>
      <c r="DI34">
        <v>0</v>
      </c>
      <c r="DJ34" s="31">
        <v>0</v>
      </c>
      <c r="DK34">
        <v>0</v>
      </c>
      <c r="DL34" s="31">
        <v>0</v>
      </c>
      <c r="DM34">
        <v>0</v>
      </c>
      <c r="DN34" s="31">
        <v>717837</v>
      </c>
      <c r="DO34" s="5">
        <v>1.6224000000000001</v>
      </c>
      <c r="DP34" s="31">
        <v>328585</v>
      </c>
      <c r="DQ34" s="5">
        <v>0.90880000000000005</v>
      </c>
      <c r="DR34" s="31">
        <v>490305.52</v>
      </c>
      <c r="DS34" s="5">
        <v>0.51580000000000004</v>
      </c>
      <c r="DT34" s="31">
        <v>3312247</v>
      </c>
      <c r="DU34" s="5">
        <v>1.3472</v>
      </c>
      <c r="DV34" s="31">
        <v>1725928</v>
      </c>
      <c r="DW34" s="5">
        <v>0.34360000000000002</v>
      </c>
      <c r="DX34" s="31">
        <v>0</v>
      </c>
      <c r="DY34">
        <v>0</v>
      </c>
      <c r="DZ34" s="31">
        <v>-5254188.53</v>
      </c>
      <c r="EA34" s="5">
        <v>-0.8599</v>
      </c>
      <c r="EB34" s="31">
        <v>93142588.530000001</v>
      </c>
      <c r="EC34" s="5">
        <v>17.9758</v>
      </c>
      <c r="ED34" s="31">
        <v>5312490.32</v>
      </c>
      <c r="EE34" s="5">
        <v>0.19439999999999999</v>
      </c>
      <c r="EF34" s="31">
        <v>366851.84000000003</v>
      </c>
      <c r="EG34" s="5">
        <v>36.5946</v>
      </c>
      <c r="EH34" s="31">
        <v>372988.5</v>
      </c>
      <c r="EI34" s="5">
        <v>18.757200000000001</v>
      </c>
      <c r="EJ34" s="31">
        <v>65490684.539999999</v>
      </c>
      <c r="EK34" s="5">
        <v>2.2094999999999998</v>
      </c>
      <c r="EL34" s="31">
        <v>29126.17</v>
      </c>
      <c r="EM34" s="5">
        <v>1.7035</v>
      </c>
      <c r="EN34" s="31">
        <v>182406.62</v>
      </c>
      <c r="EO34" s="5">
        <v>1.5017</v>
      </c>
      <c r="EP34" s="31">
        <v>134002.20000000001</v>
      </c>
      <c r="EQ34" s="5">
        <v>2.9003999999999999</v>
      </c>
      <c r="ER34" s="31">
        <v>1390265.14</v>
      </c>
      <c r="ES34" s="5">
        <v>2.1086999999999998</v>
      </c>
      <c r="ET34" s="31">
        <v>252249879.03</v>
      </c>
      <c r="EU34" s="5">
        <v>11.7346</v>
      </c>
      <c r="EV34" s="31">
        <v>0</v>
      </c>
      <c r="EW34">
        <v>0</v>
      </c>
      <c r="EX34" s="31">
        <v>1405506.02</v>
      </c>
      <c r="EY34" s="5">
        <v>0.76019999999999999</v>
      </c>
      <c r="EZ34" s="31">
        <v>422731490.02999997</v>
      </c>
      <c r="FA34" s="5">
        <v>23.8154</v>
      </c>
      <c r="FB34" s="31">
        <v>172944172.63999999</v>
      </c>
      <c r="FC34" s="5">
        <v>47.918399999999998</v>
      </c>
      <c r="FD34" s="31">
        <v>32613711.940000001</v>
      </c>
      <c r="FE34" s="5">
        <v>22.5687</v>
      </c>
      <c r="FF34" s="31">
        <v>0</v>
      </c>
      <c r="FG34">
        <v>0</v>
      </c>
      <c r="FH34" s="31">
        <v>0</v>
      </c>
      <c r="FI34">
        <v>0</v>
      </c>
      <c r="FJ34" s="31">
        <v>0</v>
      </c>
      <c r="FK34">
        <v>0</v>
      </c>
      <c r="FL34" s="31">
        <v>0</v>
      </c>
      <c r="FM34">
        <v>0</v>
      </c>
      <c r="FN34" s="31">
        <v>0</v>
      </c>
      <c r="FO34">
        <v>0</v>
      </c>
      <c r="FP34" s="31">
        <v>0</v>
      </c>
      <c r="FQ34">
        <v>0</v>
      </c>
      <c r="FR34" s="31">
        <v>0</v>
      </c>
      <c r="FS34">
        <v>0</v>
      </c>
      <c r="FT34" s="31">
        <v>0</v>
      </c>
      <c r="FU34">
        <v>0</v>
      </c>
      <c r="FV34" s="31">
        <v>-164395.32999999999</v>
      </c>
      <c r="FW34" s="5">
        <v>-0.27360000000000001</v>
      </c>
      <c r="FX34" s="31">
        <v>0</v>
      </c>
      <c r="FY34">
        <v>0</v>
      </c>
      <c r="FZ34" s="31">
        <v>0</v>
      </c>
      <c r="GA34">
        <v>0</v>
      </c>
      <c r="GB34" s="31">
        <v>6541387.9400000004</v>
      </c>
      <c r="GC34" s="5">
        <v>12.486800000000001</v>
      </c>
      <c r="GD34" s="31">
        <v>607528.49</v>
      </c>
      <c r="GE34" s="5">
        <v>1.5375000000000001</v>
      </c>
      <c r="GF34" s="31">
        <v>0</v>
      </c>
      <c r="GG34">
        <v>0</v>
      </c>
    </row>
    <row r="35" spans="1:189">
      <c r="A35" t="s">
        <v>201</v>
      </c>
      <c r="B35" s="31">
        <v>471883770.81999999</v>
      </c>
      <c r="C35" s="5">
        <v>0.4173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363934149.99000001</v>
      </c>
      <c r="U35" s="5">
        <v>0.85770000000000002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82393.17</v>
      </c>
      <c r="AK35" s="5">
        <v>0.1183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203729.61</v>
      </c>
      <c r="BK35" s="5">
        <v>0.44350000000000001</v>
      </c>
      <c r="BL35" s="31">
        <v>0</v>
      </c>
      <c r="BM35">
        <v>0</v>
      </c>
      <c r="BN35" s="31">
        <v>0</v>
      </c>
      <c r="BO35">
        <v>0</v>
      </c>
      <c r="BP35" s="31">
        <v>0</v>
      </c>
      <c r="BQ35">
        <v>0</v>
      </c>
      <c r="BR35" s="31">
        <v>75411000</v>
      </c>
      <c r="BS35" s="5">
        <v>1.5969</v>
      </c>
      <c r="BT35" s="31">
        <v>0</v>
      </c>
      <c r="BU35">
        <v>0</v>
      </c>
      <c r="BV35" s="31">
        <v>0</v>
      </c>
      <c r="BW35">
        <v>0</v>
      </c>
      <c r="BX35" s="31">
        <v>0</v>
      </c>
      <c r="BY35">
        <v>0</v>
      </c>
      <c r="BZ35" s="31">
        <v>0</v>
      </c>
      <c r="CA35">
        <v>0</v>
      </c>
      <c r="CB35" s="31">
        <v>0</v>
      </c>
      <c r="CC35">
        <v>0</v>
      </c>
      <c r="CD35" s="31">
        <v>0</v>
      </c>
      <c r="CE35">
        <v>0</v>
      </c>
      <c r="CF35" s="31">
        <v>0</v>
      </c>
      <c r="CG35">
        <v>0</v>
      </c>
      <c r="CH35" s="31">
        <v>0</v>
      </c>
      <c r="CI35">
        <v>0</v>
      </c>
      <c r="CJ35" s="31">
        <v>0</v>
      </c>
      <c r="CK35">
        <v>0</v>
      </c>
      <c r="CL35" s="31">
        <v>616686</v>
      </c>
      <c r="CM35" s="5">
        <v>0.41789999999999999</v>
      </c>
      <c r="CN35" s="31">
        <v>0</v>
      </c>
      <c r="CO35">
        <v>0</v>
      </c>
      <c r="CP35" s="31">
        <v>0</v>
      </c>
      <c r="CQ35">
        <v>0</v>
      </c>
      <c r="CR35" s="31">
        <v>0</v>
      </c>
      <c r="CS35">
        <v>0</v>
      </c>
      <c r="CT35" s="31">
        <v>1300984</v>
      </c>
      <c r="CU35" s="5">
        <v>0.5</v>
      </c>
      <c r="CV35" s="31">
        <v>3837193.1</v>
      </c>
      <c r="CW35" s="5">
        <v>3.9670999999999998</v>
      </c>
      <c r="CX35" s="31">
        <v>0</v>
      </c>
      <c r="CY35">
        <v>0</v>
      </c>
      <c r="CZ35" s="31">
        <v>0</v>
      </c>
      <c r="DA35">
        <v>0</v>
      </c>
      <c r="DB35" s="31">
        <v>0</v>
      </c>
      <c r="DC35">
        <v>0</v>
      </c>
      <c r="DD35" s="31">
        <v>0</v>
      </c>
      <c r="DE35">
        <v>0</v>
      </c>
      <c r="DF35" s="31">
        <v>0</v>
      </c>
      <c r="DG35">
        <v>0</v>
      </c>
      <c r="DH35" s="31">
        <v>0</v>
      </c>
      <c r="DI35">
        <v>0</v>
      </c>
      <c r="DJ35" s="31">
        <v>0</v>
      </c>
      <c r="DK35">
        <v>0</v>
      </c>
      <c r="DL35" s="31">
        <v>0</v>
      </c>
      <c r="DM35">
        <v>0</v>
      </c>
      <c r="DN35" s="31">
        <v>0</v>
      </c>
      <c r="DO35">
        <v>0</v>
      </c>
      <c r="DP35" s="31">
        <v>0</v>
      </c>
      <c r="DQ35">
        <v>0</v>
      </c>
      <c r="DR35" s="31">
        <v>0</v>
      </c>
      <c r="DS35">
        <v>0</v>
      </c>
      <c r="DT35" s="31">
        <v>0</v>
      </c>
      <c r="DU35">
        <v>0</v>
      </c>
      <c r="DV35" s="31">
        <v>0</v>
      </c>
      <c r="DW35">
        <v>0</v>
      </c>
      <c r="DX35" s="31">
        <v>0</v>
      </c>
      <c r="DY35">
        <v>0</v>
      </c>
      <c r="DZ35" s="31">
        <v>0</v>
      </c>
      <c r="EA35">
        <v>0</v>
      </c>
      <c r="EB35" s="31">
        <v>0</v>
      </c>
      <c r="EC35">
        <v>0</v>
      </c>
      <c r="ED35" s="31">
        <v>0</v>
      </c>
      <c r="EE35">
        <v>0</v>
      </c>
      <c r="EF35" s="31">
        <v>0</v>
      </c>
      <c r="EG35">
        <v>0</v>
      </c>
      <c r="EH35" s="31">
        <v>0</v>
      </c>
      <c r="EI35">
        <v>0</v>
      </c>
      <c r="EJ35" s="31">
        <v>0</v>
      </c>
      <c r="EK35">
        <v>0</v>
      </c>
      <c r="EL35" s="31">
        <v>0</v>
      </c>
      <c r="EM35">
        <v>0</v>
      </c>
      <c r="EN35" s="31">
        <v>0</v>
      </c>
      <c r="EO35">
        <v>0</v>
      </c>
      <c r="EP35" s="31">
        <v>0</v>
      </c>
      <c r="EQ35">
        <v>0</v>
      </c>
      <c r="ER35" s="31">
        <v>0</v>
      </c>
      <c r="ES35">
        <v>0</v>
      </c>
      <c r="ET35" s="31">
        <v>0</v>
      </c>
      <c r="EU35">
        <v>0</v>
      </c>
      <c r="EV35" s="31">
        <v>0</v>
      </c>
      <c r="EW35">
        <v>0</v>
      </c>
      <c r="EX35" s="31">
        <v>0</v>
      </c>
      <c r="EY35">
        <v>0</v>
      </c>
      <c r="EZ35" s="31">
        <v>0</v>
      </c>
      <c r="FA35">
        <v>0</v>
      </c>
      <c r="FB35" s="31">
        <v>0</v>
      </c>
      <c r="FC35">
        <v>0</v>
      </c>
      <c r="FD35" s="31">
        <v>0</v>
      </c>
      <c r="FE35">
        <v>0</v>
      </c>
      <c r="FF35" s="31">
        <v>0</v>
      </c>
      <c r="FG35">
        <v>0</v>
      </c>
      <c r="FH35" s="31">
        <v>0</v>
      </c>
      <c r="FI35">
        <v>0</v>
      </c>
      <c r="FJ35" s="31">
        <v>0</v>
      </c>
      <c r="FK35">
        <v>0</v>
      </c>
      <c r="FL35" s="31">
        <v>0</v>
      </c>
      <c r="FM35">
        <v>0</v>
      </c>
      <c r="FN35" s="31">
        <v>23671155.949999999</v>
      </c>
      <c r="FO35" s="5">
        <v>2.2639999999999998</v>
      </c>
      <c r="FP35" s="31">
        <v>0</v>
      </c>
      <c r="FQ35">
        <v>0</v>
      </c>
      <c r="FR35" s="31">
        <v>2826479</v>
      </c>
      <c r="FS35" s="5">
        <v>0.18210000000000001</v>
      </c>
      <c r="FT35" s="31">
        <v>0</v>
      </c>
      <c r="FU35">
        <v>0</v>
      </c>
      <c r="FV35" s="31">
        <v>0</v>
      </c>
      <c r="FW35">
        <v>0</v>
      </c>
      <c r="FX35" s="31">
        <v>0</v>
      </c>
      <c r="FY35">
        <v>0</v>
      </c>
      <c r="FZ35" s="31">
        <v>0</v>
      </c>
      <c r="GA35">
        <v>0</v>
      </c>
      <c r="GB35" s="31">
        <v>0</v>
      </c>
      <c r="GC35">
        <v>0</v>
      </c>
      <c r="GD35" s="31">
        <v>0</v>
      </c>
      <c r="GE35">
        <v>0</v>
      </c>
      <c r="GF35" s="31">
        <v>0</v>
      </c>
      <c r="GG35">
        <v>0</v>
      </c>
    </row>
    <row r="36" spans="1:189">
      <c r="A36" t="s">
        <v>202</v>
      </c>
      <c r="B36" s="31">
        <v>802594221.15999997</v>
      </c>
      <c r="C36" s="5">
        <v>0.70979999999999999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11130209.199999999</v>
      </c>
      <c r="AC36" s="5">
        <v>14.9011</v>
      </c>
      <c r="AD36" s="31">
        <v>0</v>
      </c>
      <c r="AE36">
        <v>0</v>
      </c>
      <c r="AF36" s="31">
        <v>0</v>
      </c>
      <c r="AG36">
        <v>0</v>
      </c>
      <c r="AH36" s="31">
        <v>351174170.29000002</v>
      </c>
      <c r="AI36" s="5">
        <v>2.8549000000000002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0</v>
      </c>
      <c r="AU36">
        <v>0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  <c r="BP36" s="31">
        <v>4477286.4000000004</v>
      </c>
      <c r="BQ36" s="5">
        <v>2.6937000000000002</v>
      </c>
      <c r="BR36" s="31">
        <v>119772422</v>
      </c>
      <c r="BS36" s="5">
        <v>2.5363000000000002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  <c r="BZ36" s="31">
        <v>0</v>
      </c>
      <c r="CA36">
        <v>0</v>
      </c>
      <c r="CB36" s="31">
        <v>0</v>
      </c>
      <c r="CC36">
        <v>0</v>
      </c>
      <c r="CD36" s="31">
        <v>4259367.01</v>
      </c>
      <c r="CE36" s="5">
        <v>9.3299999999999994E-2</v>
      </c>
      <c r="CF36" s="31">
        <v>0</v>
      </c>
      <c r="CG36">
        <v>0</v>
      </c>
      <c r="CH36" s="31">
        <v>0</v>
      </c>
      <c r="CI36">
        <v>0</v>
      </c>
      <c r="CJ36" s="31">
        <v>0</v>
      </c>
      <c r="CK36">
        <v>0</v>
      </c>
      <c r="CL36" s="31">
        <v>3139346</v>
      </c>
      <c r="CM36" s="5">
        <v>2.1274999999999999</v>
      </c>
      <c r="CN36" s="31">
        <v>0</v>
      </c>
      <c r="CO36">
        <v>0</v>
      </c>
      <c r="CP36" s="31">
        <v>0</v>
      </c>
      <c r="CQ36">
        <v>0</v>
      </c>
      <c r="CR36" s="31">
        <v>0</v>
      </c>
      <c r="CS36">
        <v>0</v>
      </c>
      <c r="CT36" s="31">
        <v>0</v>
      </c>
      <c r="CU36">
        <v>0</v>
      </c>
      <c r="CV36" s="31">
        <v>0</v>
      </c>
      <c r="CW36">
        <v>0</v>
      </c>
      <c r="CX36" s="31">
        <v>0</v>
      </c>
      <c r="CY36">
        <v>0</v>
      </c>
      <c r="CZ36" s="31">
        <v>0</v>
      </c>
      <c r="DA36">
        <v>0</v>
      </c>
      <c r="DB36" s="31">
        <v>0</v>
      </c>
      <c r="DC36">
        <v>0</v>
      </c>
      <c r="DD36" s="31">
        <v>0</v>
      </c>
      <c r="DE36">
        <v>0</v>
      </c>
      <c r="DF36" s="31">
        <v>0</v>
      </c>
      <c r="DG36">
        <v>0</v>
      </c>
      <c r="DH36" s="31">
        <v>18514444</v>
      </c>
      <c r="DI36" s="5">
        <v>0.75539999999999996</v>
      </c>
      <c r="DJ36" s="31">
        <v>0</v>
      </c>
      <c r="DK36">
        <v>0</v>
      </c>
      <c r="DL36" s="31">
        <v>17517080</v>
      </c>
      <c r="DM36" s="5">
        <v>0.69669999999999999</v>
      </c>
      <c r="DN36" s="31">
        <v>0</v>
      </c>
      <c r="DO36">
        <v>0</v>
      </c>
      <c r="DP36" s="31">
        <v>0</v>
      </c>
      <c r="DQ36">
        <v>0</v>
      </c>
      <c r="DR36" s="31">
        <v>0</v>
      </c>
      <c r="DS36">
        <v>0</v>
      </c>
      <c r="DT36" s="31">
        <v>0</v>
      </c>
      <c r="DU36">
        <v>0</v>
      </c>
      <c r="DV36" s="31">
        <v>0</v>
      </c>
      <c r="DW36">
        <v>0</v>
      </c>
      <c r="DX36" s="31">
        <v>0</v>
      </c>
      <c r="DY36">
        <v>0</v>
      </c>
      <c r="DZ36" s="31">
        <v>26097979.239999998</v>
      </c>
      <c r="EA36" s="5">
        <v>4.2709999999999999</v>
      </c>
      <c r="EB36" s="31">
        <v>12650639.4</v>
      </c>
      <c r="EC36" s="5">
        <v>2.4415</v>
      </c>
      <c r="ED36" s="31">
        <v>0</v>
      </c>
      <c r="EE36">
        <v>0</v>
      </c>
      <c r="EF36" s="31">
        <v>0</v>
      </c>
      <c r="EG36">
        <v>0</v>
      </c>
      <c r="EH36" s="31">
        <v>0</v>
      </c>
      <c r="EI36">
        <v>0</v>
      </c>
      <c r="EJ36" s="31">
        <v>59679589.799999997</v>
      </c>
      <c r="EK36" s="5">
        <v>2.0133999999999999</v>
      </c>
      <c r="EL36" s="31">
        <v>0</v>
      </c>
      <c r="EM36">
        <v>0</v>
      </c>
      <c r="EN36" s="31">
        <v>0</v>
      </c>
      <c r="EO36">
        <v>0</v>
      </c>
      <c r="EP36" s="31">
        <v>0</v>
      </c>
      <c r="EQ36">
        <v>0</v>
      </c>
      <c r="ER36" s="31">
        <v>0</v>
      </c>
      <c r="ES36">
        <v>0</v>
      </c>
      <c r="ET36" s="31">
        <v>0</v>
      </c>
      <c r="EU36">
        <v>0</v>
      </c>
      <c r="EV36" s="31">
        <v>0</v>
      </c>
      <c r="EW36">
        <v>0</v>
      </c>
      <c r="EX36" s="31">
        <v>0</v>
      </c>
      <c r="EY36">
        <v>0</v>
      </c>
      <c r="EZ36" s="31">
        <v>2134414.8199999998</v>
      </c>
      <c r="FA36" s="5">
        <v>0.1202</v>
      </c>
      <c r="FB36" s="31">
        <v>0</v>
      </c>
      <c r="FC36">
        <v>0</v>
      </c>
      <c r="FD36" s="31">
        <v>0</v>
      </c>
      <c r="FE36">
        <v>0</v>
      </c>
      <c r="FF36" s="31">
        <v>0</v>
      </c>
      <c r="FG36">
        <v>0</v>
      </c>
      <c r="FH36" s="31">
        <v>0</v>
      </c>
      <c r="FI36">
        <v>0</v>
      </c>
      <c r="FJ36" s="31">
        <v>23591296</v>
      </c>
      <c r="FK36" s="5">
        <v>2.6516000000000002</v>
      </c>
      <c r="FL36" s="31">
        <v>39121493</v>
      </c>
      <c r="FM36" s="5">
        <v>1.8787</v>
      </c>
      <c r="FN36" s="31">
        <v>49129234</v>
      </c>
      <c r="FO36" s="5">
        <v>4.6988000000000003</v>
      </c>
      <c r="FP36" s="31">
        <v>0</v>
      </c>
      <c r="FQ36">
        <v>0</v>
      </c>
      <c r="FR36" s="31">
        <v>60205250</v>
      </c>
      <c r="FS36" s="5">
        <v>3.8795000000000002</v>
      </c>
      <c r="FT36" s="31">
        <v>0</v>
      </c>
      <c r="FU36">
        <v>0</v>
      </c>
      <c r="FV36" s="31">
        <v>0</v>
      </c>
      <c r="FW36">
        <v>0</v>
      </c>
      <c r="FX36" s="31">
        <v>0</v>
      </c>
      <c r="FY36">
        <v>0</v>
      </c>
      <c r="FZ36" s="31">
        <v>0</v>
      </c>
      <c r="GA36">
        <v>0</v>
      </c>
      <c r="GB36" s="31">
        <v>0</v>
      </c>
      <c r="GC36">
        <v>0</v>
      </c>
      <c r="GD36" s="31">
        <v>0</v>
      </c>
      <c r="GE36">
        <v>0</v>
      </c>
      <c r="GF36" s="31">
        <v>0</v>
      </c>
      <c r="GG36">
        <v>0</v>
      </c>
    </row>
    <row r="37" spans="1:189">
      <c r="A37" t="s">
        <v>203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  <c r="CF37" s="31">
        <v>0</v>
      </c>
      <c r="CG37">
        <v>0</v>
      </c>
      <c r="CH37" s="31">
        <v>0</v>
      </c>
      <c r="CI37">
        <v>0</v>
      </c>
      <c r="CJ37" s="31">
        <v>0</v>
      </c>
      <c r="CK37">
        <v>0</v>
      </c>
      <c r="CL37" s="31">
        <v>0</v>
      </c>
      <c r="CM37">
        <v>0</v>
      </c>
      <c r="CN37" s="31">
        <v>0</v>
      </c>
      <c r="CO37">
        <v>0</v>
      </c>
      <c r="CP37" s="31">
        <v>0</v>
      </c>
      <c r="CQ37">
        <v>0</v>
      </c>
      <c r="CR37" s="31">
        <v>0</v>
      </c>
      <c r="CS37">
        <v>0</v>
      </c>
      <c r="CT37" s="31">
        <v>0</v>
      </c>
      <c r="CU37">
        <v>0</v>
      </c>
      <c r="CV37" s="31">
        <v>0</v>
      </c>
      <c r="CW37">
        <v>0</v>
      </c>
      <c r="CX37" s="31">
        <v>0</v>
      </c>
      <c r="CY37">
        <v>0</v>
      </c>
      <c r="CZ37" s="31">
        <v>0</v>
      </c>
      <c r="DA37">
        <v>0</v>
      </c>
      <c r="DB37" s="31">
        <v>0</v>
      </c>
      <c r="DC37">
        <v>0</v>
      </c>
      <c r="DD37" s="31">
        <v>0</v>
      </c>
      <c r="DE37">
        <v>0</v>
      </c>
      <c r="DF37" s="31">
        <v>0</v>
      </c>
      <c r="DG37">
        <v>0</v>
      </c>
      <c r="DH37" s="31">
        <v>0</v>
      </c>
      <c r="DI37">
        <v>0</v>
      </c>
      <c r="DJ37" s="31">
        <v>0</v>
      </c>
      <c r="DK37">
        <v>0</v>
      </c>
      <c r="DL37" s="31">
        <v>0</v>
      </c>
      <c r="DM37">
        <v>0</v>
      </c>
      <c r="DN37" s="31">
        <v>0</v>
      </c>
      <c r="DO37">
        <v>0</v>
      </c>
      <c r="DP37" s="31">
        <v>0</v>
      </c>
      <c r="DQ37">
        <v>0</v>
      </c>
      <c r="DR37" s="31">
        <v>0</v>
      </c>
      <c r="DS37">
        <v>0</v>
      </c>
      <c r="DT37" s="31">
        <v>0</v>
      </c>
      <c r="DU37">
        <v>0</v>
      </c>
      <c r="DV37" s="31">
        <v>0</v>
      </c>
      <c r="DW37">
        <v>0</v>
      </c>
      <c r="DX37" s="31">
        <v>0</v>
      </c>
      <c r="DY37">
        <v>0</v>
      </c>
      <c r="DZ37" s="31">
        <v>0</v>
      </c>
      <c r="EA37">
        <v>0</v>
      </c>
      <c r="EB37" s="31">
        <v>0</v>
      </c>
      <c r="EC37">
        <v>0</v>
      </c>
      <c r="ED37" s="31">
        <v>0</v>
      </c>
      <c r="EE37">
        <v>0</v>
      </c>
      <c r="EF37" s="31">
        <v>0</v>
      </c>
      <c r="EG37">
        <v>0</v>
      </c>
      <c r="EH37" s="31">
        <v>0</v>
      </c>
      <c r="EI37">
        <v>0</v>
      </c>
      <c r="EJ37" s="31">
        <v>0</v>
      </c>
      <c r="EK37">
        <v>0</v>
      </c>
      <c r="EL37" s="31">
        <v>0</v>
      </c>
      <c r="EM37">
        <v>0</v>
      </c>
      <c r="EN37" s="31">
        <v>0</v>
      </c>
      <c r="EO37">
        <v>0</v>
      </c>
      <c r="EP37" s="31">
        <v>0</v>
      </c>
      <c r="EQ37">
        <v>0</v>
      </c>
      <c r="ER37" s="31">
        <v>0</v>
      </c>
      <c r="ES37">
        <v>0</v>
      </c>
      <c r="ET37" s="31">
        <v>0</v>
      </c>
      <c r="EU37">
        <v>0</v>
      </c>
      <c r="EV37" s="31">
        <v>0</v>
      </c>
      <c r="EW37">
        <v>0</v>
      </c>
      <c r="EX37" s="31">
        <v>0</v>
      </c>
      <c r="EY37">
        <v>0</v>
      </c>
      <c r="EZ37" s="31">
        <v>0</v>
      </c>
      <c r="FA37">
        <v>0</v>
      </c>
      <c r="FB37" s="31">
        <v>0</v>
      </c>
      <c r="FC37">
        <v>0</v>
      </c>
      <c r="FD37" s="31">
        <v>0</v>
      </c>
      <c r="FE37">
        <v>0</v>
      </c>
      <c r="FF37" s="31">
        <v>0</v>
      </c>
      <c r="FG37">
        <v>0</v>
      </c>
      <c r="FH37" s="31">
        <v>0</v>
      </c>
      <c r="FI37">
        <v>0</v>
      </c>
      <c r="FJ37" s="31">
        <v>0</v>
      </c>
      <c r="FK37">
        <v>0</v>
      </c>
      <c r="FL37" s="31">
        <v>0</v>
      </c>
      <c r="FM37">
        <v>0</v>
      </c>
      <c r="FN37" s="31">
        <v>0</v>
      </c>
      <c r="FO37">
        <v>0</v>
      </c>
      <c r="FP37" s="31">
        <v>0</v>
      </c>
      <c r="FQ37">
        <v>0</v>
      </c>
      <c r="FR37" s="31">
        <v>0</v>
      </c>
      <c r="FS37">
        <v>0</v>
      </c>
      <c r="FT37" s="31">
        <v>0</v>
      </c>
      <c r="FU37">
        <v>0</v>
      </c>
      <c r="FV37" s="31">
        <v>0</v>
      </c>
      <c r="FW37">
        <v>0</v>
      </c>
      <c r="FX37" s="31">
        <v>0</v>
      </c>
      <c r="FY37">
        <v>0</v>
      </c>
      <c r="FZ37" s="31">
        <v>0</v>
      </c>
      <c r="GA37">
        <v>0</v>
      </c>
      <c r="GB37" s="31">
        <v>0</v>
      </c>
      <c r="GC37">
        <v>0</v>
      </c>
      <c r="GD37" s="31">
        <v>0</v>
      </c>
      <c r="GE37">
        <v>0</v>
      </c>
      <c r="GF37" s="31">
        <v>0</v>
      </c>
      <c r="GG37">
        <v>0</v>
      </c>
    </row>
    <row r="38" spans="1:189">
      <c r="A38" t="s">
        <v>204</v>
      </c>
      <c r="B38" s="31">
        <v>12921878065.25</v>
      </c>
      <c r="C38" s="5">
        <v>11.4275</v>
      </c>
      <c r="D38" s="31">
        <v>0</v>
      </c>
      <c r="E38">
        <v>0</v>
      </c>
      <c r="F38" s="31">
        <v>0</v>
      </c>
      <c r="G38">
        <v>0</v>
      </c>
      <c r="H38" s="31">
        <v>25709449.75</v>
      </c>
      <c r="I38" s="5">
        <v>8.5497999999999994</v>
      </c>
      <c r="J38" s="31">
        <v>28338824.260000002</v>
      </c>
      <c r="K38" s="5">
        <v>4.9878999999999998</v>
      </c>
      <c r="L38" s="31">
        <v>2564240.4</v>
      </c>
      <c r="M38" s="5">
        <v>0.82699999999999996</v>
      </c>
      <c r="N38" s="31">
        <v>0</v>
      </c>
      <c r="O38">
        <v>0</v>
      </c>
      <c r="P38" s="31">
        <v>17647583.920000002</v>
      </c>
      <c r="Q38" s="5">
        <v>59.273499999999999</v>
      </c>
      <c r="R38" s="31">
        <v>4791387.41</v>
      </c>
      <c r="S38" s="5">
        <v>36.875</v>
      </c>
      <c r="T38" s="31">
        <v>6684729355.46</v>
      </c>
      <c r="U38" s="5">
        <v>15.754300000000001</v>
      </c>
      <c r="V38" s="31">
        <v>0</v>
      </c>
      <c r="W38">
        <v>0</v>
      </c>
      <c r="X38" s="31">
        <v>999719.5</v>
      </c>
      <c r="Y38" s="5">
        <v>0.77659999999999996</v>
      </c>
      <c r="Z38" s="31">
        <v>0</v>
      </c>
      <c r="AA38">
        <v>0</v>
      </c>
      <c r="AB38" s="31">
        <v>0</v>
      </c>
      <c r="AC38">
        <v>0</v>
      </c>
      <c r="AD38" s="31">
        <v>0</v>
      </c>
      <c r="AE38">
        <v>0</v>
      </c>
      <c r="AF38" s="31">
        <v>4446841.84</v>
      </c>
      <c r="AG38" s="5">
        <v>8.6430000000000007</v>
      </c>
      <c r="AH38" s="31">
        <v>1170198629.46</v>
      </c>
      <c r="AI38" s="5">
        <v>9.5130999999999997</v>
      </c>
      <c r="AJ38" s="31">
        <v>755906.82</v>
      </c>
      <c r="AK38" s="5">
        <v>1.0854999999999999</v>
      </c>
      <c r="AL38" s="31">
        <v>28876135.050000001</v>
      </c>
      <c r="AM38" s="5">
        <v>3.0640999999999998</v>
      </c>
      <c r="AN38" s="31">
        <v>992449.5</v>
      </c>
      <c r="AO38" s="5">
        <v>1.8926000000000001</v>
      </c>
      <c r="AP38" s="31">
        <v>1240561.8700000001</v>
      </c>
      <c r="AQ38" s="5">
        <v>1.4435</v>
      </c>
      <c r="AR38" s="31">
        <v>1240561.8700000001</v>
      </c>
      <c r="AS38" s="5">
        <v>1.1367</v>
      </c>
      <c r="AT38" s="31">
        <v>1116505.68</v>
      </c>
      <c r="AU38" s="5">
        <v>1.2992999999999999</v>
      </c>
      <c r="AV38" s="31">
        <v>992449.5</v>
      </c>
      <c r="AW38" s="5">
        <v>1.3731</v>
      </c>
      <c r="AX38" s="31">
        <v>124056.19</v>
      </c>
      <c r="AY38" s="5">
        <v>0.25319999999999998</v>
      </c>
      <c r="AZ38" s="31">
        <v>868393.31</v>
      </c>
      <c r="BA38" s="5">
        <v>0.2994</v>
      </c>
      <c r="BB38" s="31">
        <v>0</v>
      </c>
      <c r="BC38">
        <v>0</v>
      </c>
      <c r="BD38" s="31">
        <v>0</v>
      </c>
      <c r="BE38">
        <v>0</v>
      </c>
      <c r="BF38" s="31">
        <v>0</v>
      </c>
      <c r="BG38">
        <v>0</v>
      </c>
      <c r="BH38" s="31">
        <v>0</v>
      </c>
      <c r="BI38">
        <v>0</v>
      </c>
      <c r="BJ38" s="31">
        <v>4004603.94</v>
      </c>
      <c r="BK38" s="5">
        <v>8.7173999999999996</v>
      </c>
      <c r="BL38" s="31">
        <v>0</v>
      </c>
      <c r="BM38">
        <v>0</v>
      </c>
      <c r="BN38" s="31">
        <v>0</v>
      </c>
      <c r="BO38">
        <v>0</v>
      </c>
      <c r="BP38" s="31">
        <v>3409585.7</v>
      </c>
      <c r="BQ38" s="5">
        <v>2.0512999999999999</v>
      </c>
      <c r="BR38" s="31">
        <v>282005743.75</v>
      </c>
      <c r="BS38" s="5">
        <v>5.9717000000000002</v>
      </c>
      <c r="BT38" s="31">
        <v>0</v>
      </c>
      <c r="BU38">
        <v>0</v>
      </c>
      <c r="BV38" s="31">
        <v>0</v>
      </c>
      <c r="BW38">
        <v>0</v>
      </c>
      <c r="BX38" s="31">
        <v>0</v>
      </c>
      <c r="BY38">
        <v>0</v>
      </c>
      <c r="BZ38" s="31">
        <v>0</v>
      </c>
      <c r="CA38">
        <v>0</v>
      </c>
      <c r="CB38" s="31">
        <v>0</v>
      </c>
      <c r="CC38">
        <v>0</v>
      </c>
      <c r="CD38" s="31">
        <v>279041313.99000001</v>
      </c>
      <c r="CE38" s="5">
        <v>6.1130000000000004</v>
      </c>
      <c r="CF38" s="31">
        <v>0</v>
      </c>
      <c r="CG38">
        <v>0</v>
      </c>
      <c r="CH38" s="31">
        <v>0</v>
      </c>
      <c r="CI38">
        <v>0</v>
      </c>
      <c r="CJ38" s="31">
        <v>0</v>
      </c>
      <c r="CK38">
        <v>0</v>
      </c>
      <c r="CL38" s="31">
        <v>16678788.050000001</v>
      </c>
      <c r="CM38" s="5">
        <v>11.3032</v>
      </c>
      <c r="CN38" s="31">
        <v>-3654238.1</v>
      </c>
      <c r="CO38" s="5">
        <v>-4.3573000000000004</v>
      </c>
      <c r="CP38" s="31">
        <v>512666.91</v>
      </c>
      <c r="CQ38" s="5">
        <v>0.77669999999999995</v>
      </c>
      <c r="CR38" s="31">
        <v>0</v>
      </c>
      <c r="CS38">
        <v>0</v>
      </c>
      <c r="CT38" s="31">
        <v>0</v>
      </c>
      <c r="CU38">
        <v>0</v>
      </c>
      <c r="CV38" s="31">
        <v>8941993.0199999996</v>
      </c>
      <c r="CW38" s="5">
        <v>9.2447999999999997</v>
      </c>
      <c r="CX38" s="31">
        <v>0</v>
      </c>
      <c r="CY38">
        <v>0</v>
      </c>
      <c r="CZ38" s="31">
        <v>0</v>
      </c>
      <c r="DA38">
        <v>0</v>
      </c>
      <c r="DB38" s="31">
        <v>0</v>
      </c>
      <c r="DC38">
        <v>0</v>
      </c>
      <c r="DD38" s="31">
        <v>0</v>
      </c>
      <c r="DE38">
        <v>0</v>
      </c>
      <c r="DF38" s="31">
        <v>812134.17</v>
      </c>
      <c r="DG38" s="5">
        <v>25.349699999999999</v>
      </c>
      <c r="DH38" s="31">
        <v>300143545.07999998</v>
      </c>
      <c r="DI38" s="5">
        <v>12.245200000000001</v>
      </c>
      <c r="DJ38" s="31">
        <v>330138248.75999999</v>
      </c>
      <c r="DK38" s="5">
        <v>30.132100000000001</v>
      </c>
      <c r="DL38" s="31">
        <v>1277019506.9300001</v>
      </c>
      <c r="DM38" s="5">
        <v>50.793999999999997</v>
      </c>
      <c r="DN38" s="31">
        <v>0</v>
      </c>
      <c r="DO38">
        <v>0</v>
      </c>
      <c r="DP38" s="31">
        <v>0</v>
      </c>
      <c r="DQ38">
        <v>0</v>
      </c>
      <c r="DR38" s="31">
        <v>0</v>
      </c>
      <c r="DS38">
        <v>0</v>
      </c>
      <c r="DT38" s="31">
        <v>0</v>
      </c>
      <c r="DU38">
        <v>0</v>
      </c>
      <c r="DV38" s="31">
        <v>0</v>
      </c>
      <c r="DW38">
        <v>0</v>
      </c>
      <c r="DX38" s="31">
        <v>123159999.8</v>
      </c>
      <c r="DY38" s="5">
        <v>19.5017</v>
      </c>
      <c r="DZ38" s="31">
        <v>40348846.240000002</v>
      </c>
      <c r="EA38" s="5">
        <v>6.6032000000000002</v>
      </c>
      <c r="EB38" s="31">
        <v>101117203.48</v>
      </c>
      <c r="EC38" s="5">
        <v>19.514900000000001</v>
      </c>
      <c r="ED38" s="31">
        <v>0</v>
      </c>
      <c r="EE38">
        <v>0</v>
      </c>
      <c r="EF38" s="31">
        <v>0</v>
      </c>
      <c r="EG38">
        <v>0</v>
      </c>
      <c r="EH38" s="31">
        <v>0</v>
      </c>
      <c r="EI38">
        <v>0</v>
      </c>
      <c r="EJ38" s="31">
        <v>120803879.81</v>
      </c>
      <c r="EK38" s="5">
        <v>4.0755999999999997</v>
      </c>
      <c r="EL38" s="31">
        <v>0</v>
      </c>
      <c r="EM38">
        <v>0</v>
      </c>
      <c r="EN38" s="31">
        <v>0</v>
      </c>
      <c r="EO38">
        <v>0</v>
      </c>
      <c r="EP38" s="31">
        <v>0</v>
      </c>
      <c r="EQ38">
        <v>0</v>
      </c>
      <c r="ER38" s="31">
        <v>0</v>
      </c>
      <c r="ES38">
        <v>0</v>
      </c>
      <c r="ET38" s="31">
        <v>61127797.200000003</v>
      </c>
      <c r="EU38" s="5">
        <v>2.8437000000000001</v>
      </c>
      <c r="EV38" s="31">
        <v>0</v>
      </c>
      <c r="EW38">
        <v>0</v>
      </c>
      <c r="EX38" s="31">
        <v>0</v>
      </c>
      <c r="EY38">
        <v>0</v>
      </c>
      <c r="EZ38" s="31">
        <v>23161874.489999998</v>
      </c>
      <c r="FA38" s="5">
        <v>1.3048999999999999</v>
      </c>
      <c r="FB38" s="31">
        <v>12707252.51</v>
      </c>
      <c r="FC38" s="5">
        <v>3.5209000000000001</v>
      </c>
      <c r="FD38" s="31">
        <v>0</v>
      </c>
      <c r="FE38">
        <v>0</v>
      </c>
      <c r="FF38" s="31">
        <v>5469424.04</v>
      </c>
      <c r="FG38" s="5">
        <v>0.11269999999999999</v>
      </c>
      <c r="FH38" s="31">
        <v>-1667126.78</v>
      </c>
      <c r="FI38" s="5">
        <v>-3.3799999999999997E-2</v>
      </c>
      <c r="FJ38" s="31">
        <v>290939163.94999999</v>
      </c>
      <c r="FK38" s="5">
        <v>32.700899999999997</v>
      </c>
      <c r="FL38" s="31">
        <v>436041059.75</v>
      </c>
      <c r="FM38" s="5">
        <v>20.9392</v>
      </c>
      <c r="FN38" s="31">
        <v>350906505</v>
      </c>
      <c r="FO38" s="5">
        <v>33.561500000000002</v>
      </c>
      <c r="FP38" s="31">
        <v>236283584.68000001</v>
      </c>
      <c r="FQ38" s="5">
        <v>8.5457999999999998</v>
      </c>
      <c r="FR38" s="31">
        <v>157902669.19999999</v>
      </c>
      <c r="FS38" s="5">
        <v>10.174899999999999</v>
      </c>
      <c r="FT38" s="31">
        <v>441067002.72000003</v>
      </c>
      <c r="FU38" s="5">
        <v>29.414400000000001</v>
      </c>
      <c r="FV38" s="31">
        <v>47821985.170000002</v>
      </c>
      <c r="FW38" s="5">
        <v>79.587199999999996</v>
      </c>
      <c r="FX38" s="31">
        <v>0</v>
      </c>
      <c r="FY38">
        <v>0</v>
      </c>
      <c r="FZ38" s="31">
        <v>0</v>
      </c>
      <c r="GA38">
        <v>0</v>
      </c>
      <c r="GB38" s="31">
        <v>0</v>
      </c>
      <c r="GC38">
        <v>0</v>
      </c>
      <c r="GD38" s="31">
        <v>0</v>
      </c>
      <c r="GE38">
        <v>0</v>
      </c>
      <c r="GF38" s="31">
        <v>0</v>
      </c>
      <c r="GG38">
        <v>0</v>
      </c>
    </row>
    <row r="39" spans="1:189">
      <c r="A39" t="s">
        <v>205</v>
      </c>
      <c r="B39" s="31">
        <v>6283028012.2299995</v>
      </c>
      <c r="C39" s="5">
        <v>5.5564</v>
      </c>
      <c r="D39" s="31">
        <v>0</v>
      </c>
      <c r="E39">
        <v>0</v>
      </c>
      <c r="F39" s="31">
        <v>0</v>
      </c>
      <c r="G39">
        <v>0</v>
      </c>
      <c r="H39" s="31">
        <v>18670739.18</v>
      </c>
      <c r="I39" s="5">
        <v>6.2089999999999996</v>
      </c>
      <c r="J39" s="31">
        <v>8001828.4400000004</v>
      </c>
      <c r="K39" s="5">
        <v>1.4084000000000001</v>
      </c>
      <c r="L39" s="31">
        <v>25182494.93</v>
      </c>
      <c r="M39" s="5">
        <v>8.1218000000000004</v>
      </c>
      <c r="N39" s="31">
        <v>0</v>
      </c>
      <c r="O39">
        <v>0</v>
      </c>
      <c r="P39" s="31">
        <v>5028150.2300000004</v>
      </c>
      <c r="Q39" s="5">
        <v>16.888200000000001</v>
      </c>
      <c r="R39" s="31">
        <v>0</v>
      </c>
      <c r="S39">
        <v>0</v>
      </c>
      <c r="T39" s="31">
        <v>3395175774.0500002</v>
      </c>
      <c r="U39" s="5">
        <v>8.0015999999999998</v>
      </c>
      <c r="V39" s="31">
        <v>0</v>
      </c>
      <c r="W39">
        <v>0</v>
      </c>
      <c r="X39" s="31">
        <v>2959995.83</v>
      </c>
      <c r="Y39" s="5">
        <v>2.2993999999999999</v>
      </c>
      <c r="Z39" s="31">
        <v>0</v>
      </c>
      <c r="AA39">
        <v>0</v>
      </c>
      <c r="AB39" s="31">
        <v>0</v>
      </c>
      <c r="AC39">
        <v>0</v>
      </c>
      <c r="AD39" s="31">
        <v>0</v>
      </c>
      <c r="AE39">
        <v>0</v>
      </c>
      <c r="AF39" s="31">
        <v>0</v>
      </c>
      <c r="AG39">
        <v>0</v>
      </c>
      <c r="AH39" s="31">
        <v>734104340.78999996</v>
      </c>
      <c r="AI39" s="5">
        <v>5.9679000000000002</v>
      </c>
      <c r="AJ39" s="31">
        <v>5240029.1100000003</v>
      </c>
      <c r="AK39" s="5">
        <v>7.5247999999999999</v>
      </c>
      <c r="AL39" s="31">
        <v>63907687.729999997</v>
      </c>
      <c r="AM39" s="5">
        <v>6.7812999999999999</v>
      </c>
      <c r="AN39" s="31">
        <v>18941246.739999998</v>
      </c>
      <c r="AO39" s="5">
        <v>36.121000000000002</v>
      </c>
      <c r="AP39" s="31">
        <v>26441821.890000001</v>
      </c>
      <c r="AQ39" s="5">
        <v>30.767399999999999</v>
      </c>
      <c r="AR39" s="31">
        <v>29903588.800000001</v>
      </c>
      <c r="AS39" s="5">
        <v>27.399100000000001</v>
      </c>
      <c r="AT39" s="31">
        <v>21080272.030000001</v>
      </c>
      <c r="AU39" s="5">
        <v>24.532399999999999</v>
      </c>
      <c r="AV39" s="31">
        <v>17119469.719999999</v>
      </c>
      <c r="AW39" s="5">
        <v>23.685099999999998</v>
      </c>
      <c r="AX39" s="31">
        <v>10048638.93</v>
      </c>
      <c r="AY39" s="5">
        <v>20.512799999999999</v>
      </c>
      <c r="AZ39" s="31">
        <v>51112115.619999997</v>
      </c>
      <c r="BA39" s="5">
        <v>17.6234</v>
      </c>
      <c r="BB39" s="31">
        <v>842791.41</v>
      </c>
      <c r="BC39" s="5">
        <v>8.0774000000000008</v>
      </c>
      <c r="BD39" s="31">
        <v>0</v>
      </c>
      <c r="BE39">
        <v>0</v>
      </c>
      <c r="BF39" s="31">
        <v>0</v>
      </c>
      <c r="BG39">
        <v>0</v>
      </c>
      <c r="BH39" s="31">
        <v>0</v>
      </c>
      <c r="BI39">
        <v>0</v>
      </c>
      <c r="BJ39" s="31">
        <v>1223655.1299999999</v>
      </c>
      <c r="BK39" s="5">
        <v>2.6637</v>
      </c>
      <c r="BL39" s="31">
        <v>0</v>
      </c>
      <c r="BM39">
        <v>0</v>
      </c>
      <c r="BN39" s="31">
        <v>0</v>
      </c>
      <c r="BO39">
        <v>0</v>
      </c>
      <c r="BP39" s="31">
        <v>7755328.0300000003</v>
      </c>
      <c r="BQ39" s="5">
        <v>4.6658999999999997</v>
      </c>
      <c r="BR39" s="31">
        <v>0</v>
      </c>
      <c r="BS39">
        <v>0</v>
      </c>
      <c r="BT39" s="31">
        <v>0</v>
      </c>
      <c r="BU39">
        <v>0</v>
      </c>
      <c r="BV39" s="31">
        <v>0</v>
      </c>
      <c r="BW39">
        <v>0</v>
      </c>
      <c r="BX39" s="31">
        <v>0</v>
      </c>
      <c r="BY39">
        <v>0</v>
      </c>
      <c r="BZ39" s="31">
        <v>0</v>
      </c>
      <c r="CA39">
        <v>0</v>
      </c>
      <c r="CB39" s="31">
        <v>0</v>
      </c>
      <c r="CC39">
        <v>0</v>
      </c>
      <c r="CD39" s="31">
        <v>207686558.21000001</v>
      </c>
      <c r="CE39" s="5">
        <v>4.5499000000000001</v>
      </c>
      <c r="CF39" s="31">
        <v>0</v>
      </c>
      <c r="CG39">
        <v>0</v>
      </c>
      <c r="CH39" s="31">
        <v>0</v>
      </c>
      <c r="CI39">
        <v>0</v>
      </c>
      <c r="CJ39" s="31">
        <v>0</v>
      </c>
      <c r="CK39">
        <v>0</v>
      </c>
      <c r="CL39" s="31">
        <v>4437530</v>
      </c>
      <c r="CM39" s="5">
        <v>3.0072999999999999</v>
      </c>
      <c r="CN39" s="31">
        <v>0</v>
      </c>
      <c r="CO39">
        <v>0</v>
      </c>
      <c r="CP39" s="31">
        <v>0</v>
      </c>
      <c r="CQ39">
        <v>0</v>
      </c>
      <c r="CR39" s="31">
        <v>0</v>
      </c>
      <c r="CS39">
        <v>0</v>
      </c>
      <c r="CT39" s="31">
        <v>0</v>
      </c>
      <c r="CU39">
        <v>0</v>
      </c>
      <c r="CV39" s="31">
        <v>0</v>
      </c>
      <c r="CW39">
        <v>0</v>
      </c>
      <c r="CX39" s="31">
        <v>6798851.2199999997</v>
      </c>
      <c r="CY39" s="5">
        <v>7.9177</v>
      </c>
      <c r="CZ39" s="31">
        <v>0</v>
      </c>
      <c r="DA39">
        <v>0</v>
      </c>
      <c r="DB39" s="31">
        <v>0</v>
      </c>
      <c r="DC39">
        <v>0</v>
      </c>
      <c r="DD39" s="31">
        <v>0</v>
      </c>
      <c r="DE39">
        <v>0</v>
      </c>
      <c r="DF39" s="31">
        <v>0</v>
      </c>
      <c r="DG39">
        <v>0</v>
      </c>
      <c r="DH39" s="31">
        <v>205062992</v>
      </c>
      <c r="DI39" s="5">
        <v>8.3661999999999992</v>
      </c>
      <c r="DJ39" s="31">
        <v>25461708</v>
      </c>
      <c r="DK39" s="5">
        <v>2.3239000000000001</v>
      </c>
      <c r="DL39" s="31">
        <v>288774201</v>
      </c>
      <c r="DM39" s="5">
        <v>11.4861</v>
      </c>
      <c r="DN39" s="31">
        <v>0</v>
      </c>
      <c r="DO39">
        <v>0</v>
      </c>
      <c r="DP39" s="31">
        <v>0</v>
      </c>
      <c r="DQ39">
        <v>0</v>
      </c>
      <c r="DR39" s="31">
        <v>0</v>
      </c>
      <c r="DS39">
        <v>0</v>
      </c>
      <c r="DT39" s="31">
        <v>0</v>
      </c>
      <c r="DU39">
        <v>0</v>
      </c>
      <c r="DV39" s="31">
        <v>0</v>
      </c>
      <c r="DW39">
        <v>0</v>
      </c>
      <c r="DX39" s="31">
        <v>0</v>
      </c>
      <c r="DY39">
        <v>0</v>
      </c>
      <c r="DZ39" s="31">
        <v>27638316.91</v>
      </c>
      <c r="EA39" s="5">
        <v>4.5231000000000003</v>
      </c>
      <c r="EB39" s="31">
        <v>12317378.060000001</v>
      </c>
      <c r="EC39" s="5">
        <v>2.3772000000000002</v>
      </c>
      <c r="ED39" s="31">
        <v>0</v>
      </c>
      <c r="EE39">
        <v>0</v>
      </c>
      <c r="EF39" s="31">
        <v>0</v>
      </c>
      <c r="EG39">
        <v>0</v>
      </c>
      <c r="EH39" s="31">
        <v>0</v>
      </c>
      <c r="EI39">
        <v>0</v>
      </c>
      <c r="EJ39" s="31">
        <v>167729662.5</v>
      </c>
      <c r="EK39" s="5">
        <v>5.6588000000000003</v>
      </c>
      <c r="EL39" s="31">
        <v>0</v>
      </c>
      <c r="EM39">
        <v>0</v>
      </c>
      <c r="EN39" s="31">
        <v>0</v>
      </c>
      <c r="EO39">
        <v>0</v>
      </c>
      <c r="EP39" s="31">
        <v>0</v>
      </c>
      <c r="EQ39">
        <v>0</v>
      </c>
      <c r="ER39" s="31">
        <v>0</v>
      </c>
      <c r="ES39">
        <v>0</v>
      </c>
      <c r="ET39" s="31">
        <v>167620625.52000001</v>
      </c>
      <c r="EU39" s="5">
        <v>7.7976999999999999</v>
      </c>
      <c r="EV39" s="31">
        <v>0</v>
      </c>
      <c r="EW39">
        <v>0</v>
      </c>
      <c r="EX39" s="31">
        <v>0</v>
      </c>
      <c r="EY39">
        <v>0</v>
      </c>
      <c r="EZ39" s="31">
        <v>126412933.43000001</v>
      </c>
      <c r="FA39" s="5">
        <v>7.1216999999999997</v>
      </c>
      <c r="FB39" s="31">
        <v>64911064.5</v>
      </c>
      <c r="FC39" s="5">
        <v>17.985199999999999</v>
      </c>
      <c r="FD39" s="31">
        <v>4623244.8</v>
      </c>
      <c r="FE39" s="5">
        <v>3.1993</v>
      </c>
      <c r="FF39" s="31">
        <v>0</v>
      </c>
      <c r="FG39">
        <v>0</v>
      </c>
      <c r="FH39" s="31">
        <v>0</v>
      </c>
      <c r="FI39">
        <v>0</v>
      </c>
      <c r="FJ39" s="31">
        <v>0</v>
      </c>
      <c r="FK39">
        <v>0</v>
      </c>
      <c r="FL39" s="31">
        <v>36920306</v>
      </c>
      <c r="FM39" s="5">
        <v>1.7729999999999999</v>
      </c>
      <c r="FN39" s="31">
        <v>94615768</v>
      </c>
      <c r="FO39" s="5">
        <v>9.0493000000000006</v>
      </c>
      <c r="FP39" s="31">
        <v>338707836</v>
      </c>
      <c r="FQ39" s="5">
        <v>12.2502</v>
      </c>
      <c r="FR39" s="31">
        <v>58998800</v>
      </c>
      <c r="FS39" s="5">
        <v>3.8016999999999999</v>
      </c>
      <c r="FT39" s="31">
        <v>0</v>
      </c>
      <c r="FU39">
        <v>0</v>
      </c>
      <c r="FV39" s="31">
        <v>1570267.49</v>
      </c>
      <c r="FW39" s="5">
        <v>2.6133000000000002</v>
      </c>
      <c r="FX39" s="31">
        <v>0</v>
      </c>
      <c r="FY39">
        <v>0</v>
      </c>
      <c r="FZ39" s="31">
        <v>0</v>
      </c>
      <c r="GA39">
        <v>0</v>
      </c>
      <c r="GB39" s="31">
        <v>0</v>
      </c>
      <c r="GC39">
        <v>0</v>
      </c>
      <c r="GD39" s="31">
        <v>0</v>
      </c>
      <c r="GE39">
        <v>0</v>
      </c>
      <c r="GF39" s="31">
        <v>0</v>
      </c>
      <c r="GG39">
        <v>0</v>
      </c>
    </row>
    <row r="40" spans="1:189">
      <c r="A40" t="s">
        <v>206</v>
      </c>
      <c r="B40" s="31">
        <v>369403509.89999998</v>
      </c>
      <c r="C40" s="5">
        <v>0.32669999999999999</v>
      </c>
      <c r="D40" s="31">
        <v>0</v>
      </c>
      <c r="E40">
        <v>0</v>
      </c>
      <c r="F40" s="31">
        <v>0</v>
      </c>
      <c r="G40">
        <v>0</v>
      </c>
      <c r="H40" s="31">
        <v>14436754.49</v>
      </c>
      <c r="I40" s="5">
        <v>4.8010000000000002</v>
      </c>
      <c r="J40" s="31">
        <v>145114198.81999999</v>
      </c>
      <c r="K40" s="5">
        <v>25.5413</v>
      </c>
      <c r="L40" s="31">
        <v>36411971.229999997</v>
      </c>
      <c r="M40" s="5">
        <v>11.743499999999999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25515003.280000001</v>
      </c>
      <c r="Y40" s="5">
        <v>19.820499999999999</v>
      </c>
      <c r="Z40" s="31">
        <v>0</v>
      </c>
      <c r="AA40">
        <v>0</v>
      </c>
      <c r="AB40" s="31">
        <v>2976452.23</v>
      </c>
      <c r="AC40" s="5">
        <v>3.9849000000000001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0</v>
      </c>
      <c r="BM40">
        <v>0</v>
      </c>
      <c r="BN40" s="31">
        <v>0</v>
      </c>
      <c r="BO40">
        <v>0</v>
      </c>
      <c r="BP40" s="31">
        <v>0</v>
      </c>
      <c r="BQ40">
        <v>0</v>
      </c>
      <c r="BR40" s="31">
        <v>0</v>
      </c>
      <c r="BS40">
        <v>0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0</v>
      </c>
      <c r="CC40">
        <v>0</v>
      </c>
      <c r="CD40" s="31">
        <v>0</v>
      </c>
      <c r="CE40">
        <v>0</v>
      </c>
      <c r="CF40" s="31">
        <v>0</v>
      </c>
      <c r="CG40">
        <v>0</v>
      </c>
      <c r="CH40" s="31">
        <v>0</v>
      </c>
      <c r="CI40">
        <v>0</v>
      </c>
      <c r="CJ40" s="31">
        <v>0</v>
      </c>
      <c r="CK40">
        <v>0</v>
      </c>
      <c r="CL40" s="31">
        <v>500901</v>
      </c>
      <c r="CM40" s="5">
        <v>0.33950000000000002</v>
      </c>
      <c r="CN40" s="31">
        <v>0</v>
      </c>
      <c r="CO40">
        <v>0</v>
      </c>
      <c r="CP40" s="31">
        <v>0</v>
      </c>
      <c r="CQ40">
        <v>0</v>
      </c>
      <c r="CR40" s="31">
        <v>0</v>
      </c>
      <c r="CS40">
        <v>0</v>
      </c>
      <c r="CT40" s="31">
        <v>0</v>
      </c>
      <c r="CU40">
        <v>0</v>
      </c>
      <c r="CV40" s="31">
        <v>5013688.93</v>
      </c>
      <c r="CW40" s="5">
        <v>5.1835000000000004</v>
      </c>
      <c r="CX40" s="31">
        <v>6019999.9299999997</v>
      </c>
      <c r="CY40" s="5">
        <v>7.0106999999999999</v>
      </c>
      <c r="CZ40" s="31">
        <v>0</v>
      </c>
      <c r="DA40">
        <v>0</v>
      </c>
      <c r="DB40" s="31">
        <v>0</v>
      </c>
      <c r="DC40">
        <v>0</v>
      </c>
      <c r="DD40" s="31">
        <v>0</v>
      </c>
      <c r="DE40">
        <v>0</v>
      </c>
      <c r="DF40" s="31">
        <v>0</v>
      </c>
      <c r="DG40">
        <v>0</v>
      </c>
      <c r="DH40" s="31">
        <v>24667365</v>
      </c>
      <c r="DI40" s="5">
        <v>1.0064</v>
      </c>
      <c r="DJ40" s="31">
        <v>0</v>
      </c>
      <c r="DK40">
        <v>0</v>
      </c>
      <c r="DL40" s="31">
        <v>0</v>
      </c>
      <c r="DM40">
        <v>0</v>
      </c>
      <c r="DN40" s="31">
        <v>0</v>
      </c>
      <c r="DO40">
        <v>0</v>
      </c>
      <c r="DP40" s="31">
        <v>0</v>
      </c>
      <c r="DQ40">
        <v>0</v>
      </c>
      <c r="DR40" s="31">
        <v>0</v>
      </c>
      <c r="DS40">
        <v>0</v>
      </c>
      <c r="DT40" s="31">
        <v>0</v>
      </c>
      <c r="DU40">
        <v>0</v>
      </c>
      <c r="DV40" s="31">
        <v>0</v>
      </c>
      <c r="DW40">
        <v>0</v>
      </c>
      <c r="DX40" s="31">
        <v>0</v>
      </c>
      <c r="DY40">
        <v>0</v>
      </c>
      <c r="DZ40" s="31">
        <v>0</v>
      </c>
      <c r="EA40">
        <v>0</v>
      </c>
      <c r="EB40" s="31">
        <v>0</v>
      </c>
      <c r="EC40">
        <v>0</v>
      </c>
      <c r="ED40" s="31">
        <v>0</v>
      </c>
      <c r="EE40">
        <v>0</v>
      </c>
      <c r="EF40" s="31">
        <v>0</v>
      </c>
      <c r="EG40">
        <v>0</v>
      </c>
      <c r="EH40" s="31">
        <v>0</v>
      </c>
      <c r="EI40">
        <v>0</v>
      </c>
      <c r="EJ40" s="31">
        <v>0</v>
      </c>
      <c r="EK40">
        <v>0</v>
      </c>
      <c r="EL40" s="31">
        <v>0</v>
      </c>
      <c r="EM40">
        <v>0</v>
      </c>
      <c r="EN40" s="31">
        <v>0</v>
      </c>
      <c r="EO40">
        <v>0</v>
      </c>
      <c r="EP40" s="31">
        <v>0</v>
      </c>
      <c r="EQ40">
        <v>0</v>
      </c>
      <c r="ER40" s="31">
        <v>0</v>
      </c>
      <c r="ES40">
        <v>0</v>
      </c>
      <c r="ET40" s="31">
        <v>48569308.32</v>
      </c>
      <c r="EU40" s="5">
        <v>2.2593999999999999</v>
      </c>
      <c r="EV40" s="31">
        <v>0</v>
      </c>
      <c r="EW40">
        <v>0</v>
      </c>
      <c r="EX40" s="31">
        <v>0</v>
      </c>
      <c r="EY40">
        <v>0</v>
      </c>
      <c r="EZ40" s="31">
        <v>0</v>
      </c>
      <c r="FA40">
        <v>0</v>
      </c>
      <c r="FB40" s="31">
        <v>41226679.670000002</v>
      </c>
      <c r="FC40" s="5">
        <v>11.4229</v>
      </c>
      <c r="FD40" s="31">
        <v>0</v>
      </c>
      <c r="FE40">
        <v>0</v>
      </c>
      <c r="FF40" s="31">
        <v>0</v>
      </c>
      <c r="FG40">
        <v>0</v>
      </c>
      <c r="FH40" s="31">
        <v>0</v>
      </c>
      <c r="FI40">
        <v>0</v>
      </c>
      <c r="FJ40" s="31">
        <v>0</v>
      </c>
      <c r="FK40">
        <v>0</v>
      </c>
      <c r="FL40" s="31">
        <v>0</v>
      </c>
      <c r="FM40">
        <v>0</v>
      </c>
      <c r="FN40" s="31">
        <v>4122124</v>
      </c>
      <c r="FO40" s="5">
        <v>0.39419999999999999</v>
      </c>
      <c r="FP40" s="31">
        <v>0</v>
      </c>
      <c r="FQ40">
        <v>0</v>
      </c>
      <c r="FR40" s="31">
        <v>14829063</v>
      </c>
      <c r="FS40" s="5">
        <v>0.95550000000000002</v>
      </c>
      <c r="FT40" s="31">
        <v>0</v>
      </c>
      <c r="FU40">
        <v>0</v>
      </c>
      <c r="FV40" s="31">
        <v>0</v>
      </c>
      <c r="FW40">
        <v>0</v>
      </c>
      <c r="FX40" s="31">
        <v>0</v>
      </c>
      <c r="FY40">
        <v>0</v>
      </c>
      <c r="FZ40" s="31">
        <v>0</v>
      </c>
      <c r="GA40">
        <v>0</v>
      </c>
      <c r="GB40" s="31">
        <v>0</v>
      </c>
      <c r="GC40">
        <v>0</v>
      </c>
      <c r="GD40" s="31">
        <v>0</v>
      </c>
      <c r="GE40">
        <v>0</v>
      </c>
      <c r="GF40" s="31">
        <v>0</v>
      </c>
      <c r="GG40">
        <v>0</v>
      </c>
    </row>
    <row r="41" spans="1:189">
      <c r="A41" t="s">
        <v>207</v>
      </c>
      <c r="B41" s="31">
        <v>372857096.36000001</v>
      </c>
      <c r="C41" s="5">
        <v>0.32969999999999999</v>
      </c>
      <c r="D41" s="31">
        <v>1196529.98</v>
      </c>
      <c r="E41" s="5">
        <v>0.73009999999999997</v>
      </c>
      <c r="F41" s="31">
        <v>11560307.529999999</v>
      </c>
      <c r="G41" s="5">
        <v>8.6906999999999996</v>
      </c>
      <c r="H41" s="31">
        <v>0</v>
      </c>
      <c r="I41" s="5">
        <v>0</v>
      </c>
      <c r="J41" s="31">
        <v>0</v>
      </c>
      <c r="K41" s="5">
        <v>0</v>
      </c>
      <c r="L41" s="31">
        <v>0</v>
      </c>
      <c r="M41" s="5">
        <v>0</v>
      </c>
      <c r="N41" s="31">
        <v>196666.33</v>
      </c>
      <c r="O41" s="5">
        <v>0.1986</v>
      </c>
      <c r="P41" s="31">
        <v>0</v>
      </c>
      <c r="Q41" s="5">
        <v>0</v>
      </c>
      <c r="R41" s="31">
        <v>0</v>
      </c>
      <c r="S41">
        <v>0</v>
      </c>
      <c r="T41" s="31">
        <v>77703405.409999996</v>
      </c>
      <c r="U41" s="5">
        <v>0.18310000000000001</v>
      </c>
      <c r="V41" s="31">
        <v>0</v>
      </c>
      <c r="W41" s="5">
        <v>0</v>
      </c>
      <c r="X41" s="31">
        <v>1993928.08</v>
      </c>
      <c r="Y41" s="5">
        <v>1.5488999999999999</v>
      </c>
      <c r="Z41" s="31">
        <v>0</v>
      </c>
      <c r="AA41">
        <v>0</v>
      </c>
      <c r="AB41" s="31">
        <v>0</v>
      </c>
      <c r="AC41">
        <v>0</v>
      </c>
      <c r="AD41" s="31">
        <v>423751.49</v>
      </c>
      <c r="AE41" s="5">
        <v>0.2072</v>
      </c>
      <c r="AF41" s="31">
        <v>0</v>
      </c>
      <c r="AG41" s="5">
        <v>0</v>
      </c>
      <c r="AH41" s="31">
        <v>17237473.640000001</v>
      </c>
      <c r="AI41" s="5">
        <v>0.1401</v>
      </c>
      <c r="AJ41" s="31">
        <v>0</v>
      </c>
      <c r="AK41" s="5">
        <v>0</v>
      </c>
      <c r="AL41" s="31">
        <v>0</v>
      </c>
      <c r="AM41">
        <v>0</v>
      </c>
      <c r="AN41" s="31">
        <v>0</v>
      </c>
      <c r="AO41">
        <v>0</v>
      </c>
      <c r="AP41" s="31">
        <v>0</v>
      </c>
      <c r="AQ41">
        <v>0</v>
      </c>
      <c r="AR41" s="31">
        <v>0</v>
      </c>
      <c r="AS41">
        <v>0</v>
      </c>
      <c r="AT41" s="31">
        <v>0</v>
      </c>
      <c r="AU41">
        <v>0</v>
      </c>
      <c r="AV41" s="31">
        <v>0</v>
      </c>
      <c r="AW41">
        <v>0</v>
      </c>
      <c r="AX41" s="31">
        <v>0</v>
      </c>
      <c r="AY41">
        <v>0</v>
      </c>
      <c r="AZ41" s="31">
        <v>0</v>
      </c>
      <c r="BA41">
        <v>0</v>
      </c>
      <c r="BB41" s="31">
        <v>0</v>
      </c>
      <c r="BC41">
        <v>0</v>
      </c>
      <c r="BD41" s="31">
        <v>0</v>
      </c>
      <c r="BE41">
        <v>0</v>
      </c>
      <c r="BF41" s="31">
        <v>0</v>
      </c>
      <c r="BG41">
        <v>0</v>
      </c>
      <c r="BH41" s="31">
        <v>0</v>
      </c>
      <c r="BI41">
        <v>0</v>
      </c>
      <c r="BJ41" s="31">
        <v>2683743.64</v>
      </c>
      <c r="BK41" s="5">
        <v>5.8421000000000003</v>
      </c>
      <c r="BL41" s="31">
        <v>12081769.859999999</v>
      </c>
      <c r="BM41" s="5">
        <v>30.735099999999999</v>
      </c>
      <c r="BN41" s="31">
        <v>682173</v>
      </c>
      <c r="BO41" s="5">
        <v>0.34970000000000001</v>
      </c>
      <c r="BP41" s="31">
        <v>0</v>
      </c>
      <c r="BQ41" s="5">
        <v>0</v>
      </c>
      <c r="BR41" s="31">
        <v>7610000</v>
      </c>
      <c r="BS41" s="5">
        <v>0.16109999999999999</v>
      </c>
      <c r="BT41" s="31">
        <v>12537628.949999999</v>
      </c>
      <c r="BU41" s="5">
        <v>4.5071000000000003</v>
      </c>
      <c r="BV41" s="31">
        <v>0</v>
      </c>
      <c r="BW41">
        <v>0</v>
      </c>
      <c r="BX41" s="31">
        <v>0</v>
      </c>
      <c r="BY41">
        <v>0</v>
      </c>
      <c r="BZ41" s="31">
        <v>9273.75</v>
      </c>
      <c r="CA41" s="5">
        <v>0.82850000000000001</v>
      </c>
      <c r="CB41" s="31">
        <v>135556.88</v>
      </c>
      <c r="CC41" s="5">
        <v>0.52339999999999998</v>
      </c>
      <c r="CD41" s="31">
        <v>0</v>
      </c>
      <c r="CE41">
        <v>0</v>
      </c>
      <c r="CF41" s="31">
        <v>0</v>
      </c>
      <c r="CG41">
        <v>0</v>
      </c>
      <c r="CH41" s="31">
        <v>0</v>
      </c>
      <c r="CI41">
        <v>0</v>
      </c>
      <c r="CJ41" s="31">
        <v>0</v>
      </c>
      <c r="CK41">
        <v>0</v>
      </c>
      <c r="CL41" s="31">
        <v>5458136</v>
      </c>
      <c r="CM41" s="5">
        <v>3.6989999999999998</v>
      </c>
      <c r="CN41" s="31">
        <v>0</v>
      </c>
      <c r="CO41">
        <v>0</v>
      </c>
      <c r="CP41" s="31">
        <v>0</v>
      </c>
      <c r="CQ41" s="5">
        <v>0</v>
      </c>
      <c r="CR41" s="31">
        <v>255548.15</v>
      </c>
      <c r="CS41" s="5">
        <v>0.36109999999999998</v>
      </c>
      <c r="CT41" s="31">
        <v>0</v>
      </c>
      <c r="CU41">
        <v>0</v>
      </c>
      <c r="CV41" s="31">
        <v>0</v>
      </c>
      <c r="CW41">
        <v>0</v>
      </c>
      <c r="CX41" s="31">
        <v>0</v>
      </c>
      <c r="CY41">
        <v>0</v>
      </c>
      <c r="CZ41" s="31">
        <v>0</v>
      </c>
      <c r="DA41">
        <v>0</v>
      </c>
      <c r="DB41" s="31">
        <v>0</v>
      </c>
      <c r="DC41">
        <v>0</v>
      </c>
      <c r="DD41" s="31">
        <v>0</v>
      </c>
      <c r="DE41">
        <v>0</v>
      </c>
      <c r="DF41" s="31">
        <v>0</v>
      </c>
      <c r="DG41">
        <v>0</v>
      </c>
      <c r="DH41" s="31">
        <v>0</v>
      </c>
      <c r="DI41">
        <v>0</v>
      </c>
      <c r="DJ41" s="31">
        <v>3020565</v>
      </c>
      <c r="DK41" s="5">
        <v>0.2757</v>
      </c>
      <c r="DL41" s="31">
        <v>1179144.57</v>
      </c>
      <c r="DM41" s="5">
        <v>4.6899999999999997E-2</v>
      </c>
      <c r="DN41" s="31">
        <v>0</v>
      </c>
      <c r="DO41">
        <v>0</v>
      </c>
      <c r="DP41" s="31">
        <v>0</v>
      </c>
      <c r="DQ41">
        <v>0</v>
      </c>
      <c r="DR41" s="31">
        <v>0</v>
      </c>
      <c r="DS41">
        <v>0</v>
      </c>
      <c r="DT41" s="31">
        <v>0</v>
      </c>
      <c r="DU41">
        <v>0</v>
      </c>
      <c r="DV41" s="31">
        <v>0</v>
      </c>
      <c r="DW41">
        <v>0</v>
      </c>
      <c r="DX41" s="31">
        <v>0</v>
      </c>
      <c r="DY41" s="5">
        <v>0</v>
      </c>
      <c r="DZ41" s="31">
        <v>63627496.780000001</v>
      </c>
      <c r="EA41" s="5">
        <v>10.4129</v>
      </c>
      <c r="EB41" s="31">
        <v>0</v>
      </c>
      <c r="EC41">
        <v>0</v>
      </c>
      <c r="ED41" s="31">
        <v>0</v>
      </c>
      <c r="EE41">
        <v>0</v>
      </c>
      <c r="EF41" s="31">
        <v>0</v>
      </c>
      <c r="EG41">
        <v>0</v>
      </c>
      <c r="EH41" s="31">
        <v>0</v>
      </c>
      <c r="EI41">
        <v>0</v>
      </c>
      <c r="EJ41" s="31">
        <v>0</v>
      </c>
      <c r="EK41" s="5">
        <v>0</v>
      </c>
      <c r="EL41" s="31">
        <v>0</v>
      </c>
      <c r="EM41">
        <v>0</v>
      </c>
      <c r="EN41" s="31">
        <v>0</v>
      </c>
      <c r="EO41">
        <v>0</v>
      </c>
      <c r="EP41" s="31">
        <v>0</v>
      </c>
      <c r="EQ41">
        <v>0</v>
      </c>
      <c r="ER41" s="31">
        <v>8066305.2999999998</v>
      </c>
      <c r="ES41" s="5">
        <v>12.2348</v>
      </c>
      <c r="ET41" s="31">
        <v>0</v>
      </c>
      <c r="EU41">
        <v>0</v>
      </c>
      <c r="EV41" s="31">
        <v>1058012.82</v>
      </c>
      <c r="EW41" s="5">
        <v>0.30230000000000001</v>
      </c>
      <c r="EX41" s="31">
        <v>0</v>
      </c>
      <c r="EY41">
        <v>0</v>
      </c>
      <c r="EZ41" s="31">
        <v>0</v>
      </c>
      <c r="FA41">
        <v>0</v>
      </c>
      <c r="FB41" s="31">
        <v>6889302.4900000002</v>
      </c>
      <c r="FC41" s="5">
        <v>1.9089</v>
      </c>
      <c r="FD41" s="31">
        <v>0</v>
      </c>
      <c r="FE41">
        <v>0</v>
      </c>
      <c r="FF41" s="31">
        <v>0</v>
      </c>
      <c r="FG41">
        <v>0</v>
      </c>
      <c r="FH41" s="31">
        <v>0</v>
      </c>
      <c r="FI41">
        <v>0</v>
      </c>
      <c r="FJ41" s="31">
        <v>0</v>
      </c>
      <c r="FK41">
        <v>0</v>
      </c>
      <c r="FL41" s="31">
        <v>-76650</v>
      </c>
      <c r="FM41" s="5">
        <v>-3.7000000000000002E-3</v>
      </c>
      <c r="FN41" s="31">
        <v>659531</v>
      </c>
      <c r="FO41" s="5">
        <v>6.3100000000000003E-2</v>
      </c>
      <c r="FP41" s="31">
        <v>978050</v>
      </c>
      <c r="FQ41" s="5">
        <v>3.5400000000000001E-2</v>
      </c>
      <c r="FR41" s="31">
        <v>118822432</v>
      </c>
      <c r="FS41" s="5">
        <v>7.6566000000000001</v>
      </c>
      <c r="FT41" s="31">
        <v>2245193</v>
      </c>
      <c r="FU41" s="5">
        <v>0.1497</v>
      </c>
      <c r="FV41" s="31">
        <v>627700.94999999995</v>
      </c>
      <c r="FW41" s="5">
        <v>1.0446</v>
      </c>
      <c r="FX41" s="31">
        <v>13688260.609999999</v>
      </c>
      <c r="FY41" s="5">
        <v>1.6627000000000001</v>
      </c>
      <c r="FZ41" s="31">
        <v>94424.67</v>
      </c>
      <c r="GA41" s="5">
        <v>6.7885</v>
      </c>
      <c r="GB41" s="31">
        <v>0</v>
      </c>
      <c r="GC41">
        <v>0</v>
      </c>
      <c r="GD41" s="31">
        <v>0</v>
      </c>
      <c r="GE41">
        <v>0</v>
      </c>
      <c r="GF41" s="31">
        <v>211434.48</v>
      </c>
      <c r="GG41" s="5">
        <v>0.2228</v>
      </c>
    </row>
    <row r="42" spans="1:189" ht="13.5" thickBot="1">
      <c r="A42" t="s">
        <v>208</v>
      </c>
      <c r="B42" s="31">
        <v>533336926</v>
      </c>
      <c r="C42" s="5">
        <v>0.47170000000000001</v>
      </c>
      <c r="D42" s="31">
        <v>0</v>
      </c>
      <c r="E42">
        <v>0</v>
      </c>
      <c r="F42" s="31">
        <v>0</v>
      </c>
      <c r="G42">
        <v>0</v>
      </c>
      <c r="H42" s="31">
        <v>7489513.0199999996</v>
      </c>
      <c r="I42" s="5">
        <v>2.4906999999999999</v>
      </c>
      <c r="J42" s="31">
        <v>0</v>
      </c>
      <c r="K42">
        <v>0</v>
      </c>
      <c r="L42" s="31">
        <v>2685851.58</v>
      </c>
      <c r="M42" s="5">
        <v>0.86619999999999997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249018445.02000001</v>
      </c>
      <c r="U42" s="5">
        <v>0.58689999999999998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96120389.709999993</v>
      </c>
      <c r="AI42" s="5">
        <v>0.78139999999999998</v>
      </c>
      <c r="AJ42" s="31">
        <v>1480326.62</v>
      </c>
      <c r="AK42" s="5">
        <v>2.1257999999999999</v>
      </c>
      <c r="AL42" s="31">
        <v>0</v>
      </c>
      <c r="AM42">
        <v>0</v>
      </c>
      <c r="AN42" s="31">
        <v>1638959.97</v>
      </c>
      <c r="AO42" s="5">
        <v>3.1255000000000002</v>
      </c>
      <c r="AP42" s="31">
        <v>2933628.08</v>
      </c>
      <c r="AQ42" s="5">
        <v>3.4135</v>
      </c>
      <c r="AR42" s="31">
        <v>2933628.08</v>
      </c>
      <c r="AS42" s="5">
        <v>2.6879</v>
      </c>
      <c r="AT42" s="31">
        <v>2497814.27</v>
      </c>
      <c r="AU42" s="5">
        <v>2.9068999999999998</v>
      </c>
      <c r="AV42" s="31">
        <v>1743255.22</v>
      </c>
      <c r="AW42" s="5">
        <v>2.4117999999999999</v>
      </c>
      <c r="AX42" s="31">
        <v>1847550.48</v>
      </c>
      <c r="AY42" s="5">
        <v>3.7715000000000001</v>
      </c>
      <c r="AZ42" s="31">
        <v>9608645.2899999991</v>
      </c>
      <c r="BA42" s="5">
        <v>3.3130000000000002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305533.68</v>
      </c>
      <c r="BK42" s="5">
        <v>0.66510000000000002</v>
      </c>
      <c r="BL42" s="31">
        <v>0</v>
      </c>
      <c r="BM42">
        <v>0</v>
      </c>
      <c r="BN42" s="31">
        <v>0</v>
      </c>
      <c r="BO42">
        <v>0</v>
      </c>
      <c r="BP42" s="31">
        <v>289954.75</v>
      </c>
      <c r="BQ42" s="5">
        <v>0.1744</v>
      </c>
      <c r="BR42" s="31">
        <v>0</v>
      </c>
      <c r="BS42">
        <v>0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0</v>
      </c>
      <c r="CA42">
        <v>0</v>
      </c>
      <c r="CB42" s="31">
        <v>0</v>
      </c>
      <c r="CC42">
        <v>0</v>
      </c>
      <c r="CD42" s="31">
        <v>26318006.670000002</v>
      </c>
      <c r="CE42" s="5">
        <v>0.5766</v>
      </c>
      <c r="CF42" s="31">
        <v>0</v>
      </c>
      <c r="CG42">
        <v>0</v>
      </c>
      <c r="CH42" s="31">
        <v>0</v>
      </c>
      <c r="CI42">
        <v>0</v>
      </c>
      <c r="CJ42" s="31">
        <v>0</v>
      </c>
      <c r="CK42">
        <v>0</v>
      </c>
      <c r="CL42" s="31">
        <v>980326</v>
      </c>
      <c r="CM42" s="5">
        <v>0.66439999999999999</v>
      </c>
      <c r="CN42" s="31">
        <v>0</v>
      </c>
      <c r="CO42">
        <v>0</v>
      </c>
      <c r="CP42" s="31">
        <v>0</v>
      </c>
      <c r="CQ42">
        <v>0</v>
      </c>
      <c r="CR42" s="31">
        <v>0</v>
      </c>
      <c r="CS42">
        <v>0</v>
      </c>
      <c r="CT42" s="31">
        <v>0</v>
      </c>
      <c r="CU42">
        <v>0</v>
      </c>
      <c r="CV42" s="31">
        <v>7169815.0599999996</v>
      </c>
      <c r="CW42" s="5">
        <v>7.4126000000000003</v>
      </c>
      <c r="CX42" s="31">
        <v>0</v>
      </c>
      <c r="CY42">
        <v>0</v>
      </c>
      <c r="CZ42" s="31">
        <v>0</v>
      </c>
      <c r="DA42">
        <v>0</v>
      </c>
      <c r="DB42" s="31">
        <v>0</v>
      </c>
      <c r="DC42">
        <v>0</v>
      </c>
      <c r="DD42" s="31">
        <v>0</v>
      </c>
      <c r="DE42">
        <v>0</v>
      </c>
      <c r="DF42" s="31">
        <v>0</v>
      </c>
      <c r="DG42">
        <v>0</v>
      </c>
      <c r="DH42" s="31">
        <v>0</v>
      </c>
      <c r="DI42">
        <v>0</v>
      </c>
      <c r="DJ42" s="31">
        <v>0</v>
      </c>
      <c r="DK42">
        <v>0</v>
      </c>
      <c r="DL42" s="31">
        <v>0</v>
      </c>
      <c r="DM42">
        <v>0</v>
      </c>
      <c r="DN42" s="31">
        <v>0</v>
      </c>
      <c r="DO42">
        <v>0</v>
      </c>
      <c r="DP42" s="31">
        <v>0</v>
      </c>
      <c r="DQ42">
        <v>0</v>
      </c>
      <c r="DR42" s="31">
        <v>0</v>
      </c>
      <c r="DS42">
        <v>0</v>
      </c>
      <c r="DT42" s="31">
        <v>0</v>
      </c>
      <c r="DU42">
        <v>0</v>
      </c>
      <c r="DV42" s="31">
        <v>0</v>
      </c>
      <c r="DW42">
        <v>0</v>
      </c>
      <c r="DX42" s="31">
        <v>0</v>
      </c>
      <c r="DY42">
        <v>0</v>
      </c>
      <c r="DZ42" s="31">
        <v>635668.11</v>
      </c>
      <c r="EA42" s="5">
        <v>0.104</v>
      </c>
      <c r="EB42" s="31">
        <v>0</v>
      </c>
      <c r="EC42">
        <v>0</v>
      </c>
      <c r="ED42" s="31">
        <v>0</v>
      </c>
      <c r="EE42">
        <v>0</v>
      </c>
      <c r="EF42" s="31">
        <v>0</v>
      </c>
      <c r="EG42">
        <v>0</v>
      </c>
      <c r="EH42" s="31">
        <v>0</v>
      </c>
      <c r="EI42">
        <v>0</v>
      </c>
      <c r="EJ42" s="31">
        <v>5342459.7699999996</v>
      </c>
      <c r="EK42" s="5">
        <v>0.1802</v>
      </c>
      <c r="EL42" s="31">
        <v>0</v>
      </c>
      <c r="EM42">
        <v>0</v>
      </c>
      <c r="EN42" s="31">
        <v>0</v>
      </c>
      <c r="EO42">
        <v>0</v>
      </c>
      <c r="EP42" s="31">
        <v>0</v>
      </c>
      <c r="EQ42">
        <v>0</v>
      </c>
      <c r="ER42" s="31">
        <v>0</v>
      </c>
      <c r="ES42">
        <v>0</v>
      </c>
      <c r="ET42" s="31">
        <v>28015233.600000001</v>
      </c>
      <c r="EU42" s="5">
        <v>1.3032999999999999</v>
      </c>
      <c r="EV42" s="31">
        <v>0</v>
      </c>
      <c r="EW42">
        <v>0</v>
      </c>
      <c r="EX42" s="31">
        <v>0</v>
      </c>
      <c r="EY42">
        <v>0</v>
      </c>
      <c r="EZ42" s="31">
        <v>2595937.2200000002</v>
      </c>
      <c r="FA42" s="5">
        <v>0.1462</v>
      </c>
      <c r="FB42" s="31">
        <v>0</v>
      </c>
      <c r="FC42">
        <v>0</v>
      </c>
      <c r="FD42" s="31">
        <v>0</v>
      </c>
      <c r="FE42">
        <v>0</v>
      </c>
      <c r="FF42" s="31">
        <v>0</v>
      </c>
      <c r="FG42">
        <v>0</v>
      </c>
      <c r="FH42" s="31">
        <v>0</v>
      </c>
      <c r="FI42">
        <v>0</v>
      </c>
      <c r="FJ42" s="31">
        <v>0</v>
      </c>
      <c r="FK42">
        <v>0</v>
      </c>
      <c r="FL42" s="31">
        <v>24515550</v>
      </c>
      <c r="FM42" s="5">
        <v>1.1773</v>
      </c>
      <c r="FN42" s="31">
        <v>10214608</v>
      </c>
      <c r="FO42" s="5">
        <v>0.97689999999999999</v>
      </c>
      <c r="FP42" s="31">
        <v>3602571</v>
      </c>
      <c r="FQ42" s="5">
        <v>0.1303</v>
      </c>
      <c r="FR42" s="31">
        <v>42112953</v>
      </c>
      <c r="FS42" s="5">
        <v>2.7136999999999998</v>
      </c>
      <c r="FT42" s="31">
        <v>0</v>
      </c>
      <c r="FU42">
        <v>0</v>
      </c>
      <c r="FV42" s="31">
        <v>1240301.8</v>
      </c>
      <c r="FW42" s="5">
        <v>2.0642</v>
      </c>
      <c r="FX42" s="31">
        <v>0</v>
      </c>
      <c r="FY42">
        <v>0</v>
      </c>
      <c r="FZ42" s="31">
        <v>0</v>
      </c>
      <c r="GA42">
        <v>0</v>
      </c>
      <c r="GB42" s="31">
        <v>0</v>
      </c>
      <c r="GC42">
        <v>0</v>
      </c>
      <c r="GD42" s="31">
        <v>0</v>
      </c>
      <c r="GE42">
        <v>0</v>
      </c>
      <c r="GF42" s="31">
        <v>0</v>
      </c>
      <c r="GG42">
        <v>0</v>
      </c>
    </row>
    <row r="43" spans="1:189" ht="14.25" thickTop="1" thickBot="1">
      <c r="A43" s="336" t="s">
        <v>209</v>
      </c>
      <c r="B43" s="205">
        <v>24805893936.110001</v>
      </c>
      <c r="C43" s="337">
        <v>21.937200000000001</v>
      </c>
      <c r="D43" s="205">
        <v>1196529.98</v>
      </c>
      <c r="E43" s="337">
        <v>0.73009999999999997</v>
      </c>
      <c r="F43" s="205">
        <v>11560307.529999999</v>
      </c>
      <c r="G43" s="337">
        <v>8.6906999999999996</v>
      </c>
      <c r="H43" s="205">
        <v>103265997.06</v>
      </c>
      <c r="I43" s="337">
        <v>34.3416</v>
      </c>
      <c r="J43" s="205">
        <v>286038101.27999997</v>
      </c>
      <c r="K43" s="337">
        <v>50.345100000000002</v>
      </c>
      <c r="L43" s="205">
        <v>95814073.359999999</v>
      </c>
      <c r="M43" s="337">
        <v>30.901700000000002</v>
      </c>
      <c r="N43" s="205">
        <v>196666.33</v>
      </c>
      <c r="O43" s="337">
        <v>0.1986</v>
      </c>
      <c r="P43" s="205">
        <v>22675734.149999999</v>
      </c>
      <c r="Q43" s="337">
        <v>76.161699999999996</v>
      </c>
      <c r="R43" s="205">
        <v>4791387.41</v>
      </c>
      <c r="S43" s="337">
        <v>36.875</v>
      </c>
      <c r="T43" s="205">
        <v>11095351699.25</v>
      </c>
      <c r="U43" s="337">
        <v>26.149000000000001</v>
      </c>
      <c r="V43" s="205">
        <v>8671464.8100000005</v>
      </c>
      <c r="W43" s="337">
        <v>11.124700000000001</v>
      </c>
      <c r="X43" s="205">
        <v>39253215.479999997</v>
      </c>
      <c r="Y43" s="337">
        <v>30.492599999999999</v>
      </c>
      <c r="Z43" s="205">
        <v>1320061.04</v>
      </c>
      <c r="AA43" s="337">
        <v>0.76659999999999995</v>
      </c>
      <c r="AB43" s="205">
        <v>17130784.870000001</v>
      </c>
      <c r="AC43" s="337">
        <v>22.934699999999999</v>
      </c>
      <c r="AD43" s="205">
        <v>423751.49</v>
      </c>
      <c r="AE43" s="337">
        <v>0.2072</v>
      </c>
      <c r="AF43" s="205">
        <v>6181725.4299999997</v>
      </c>
      <c r="AG43" s="337">
        <v>12.014900000000001</v>
      </c>
      <c r="AH43" s="205">
        <v>2772670244.3499999</v>
      </c>
      <c r="AI43" s="337">
        <v>22.540400000000002</v>
      </c>
      <c r="AJ43" s="205">
        <v>21017028.199999999</v>
      </c>
      <c r="AK43" s="337">
        <v>30.180900000000001</v>
      </c>
      <c r="AL43" s="205">
        <v>218308693.63999999</v>
      </c>
      <c r="AM43" s="337">
        <v>23.164999999999999</v>
      </c>
      <c r="AN43" s="205">
        <v>25920031.039999999</v>
      </c>
      <c r="AO43" s="337">
        <v>49.429600000000001</v>
      </c>
      <c r="AP43" s="205">
        <v>39112742.780000001</v>
      </c>
      <c r="AQ43" s="337">
        <v>45.511099999999999</v>
      </c>
      <c r="AR43" s="205">
        <v>49286982.270000003</v>
      </c>
      <c r="AS43" s="337">
        <v>45.159100000000002</v>
      </c>
      <c r="AT43" s="205">
        <v>37831353.420000002</v>
      </c>
      <c r="AU43" s="337">
        <v>44.026600000000002</v>
      </c>
      <c r="AV43" s="205">
        <v>29922992.079999998</v>
      </c>
      <c r="AW43" s="337">
        <v>41.399000000000001</v>
      </c>
      <c r="AX43" s="205">
        <v>16963572.920000002</v>
      </c>
      <c r="AY43" s="337">
        <v>34.628599999999999</v>
      </c>
      <c r="AZ43" s="205">
        <v>72490039.510000005</v>
      </c>
      <c r="BA43" s="337">
        <v>24.994399999999999</v>
      </c>
      <c r="BB43" s="205">
        <v>1804567.88</v>
      </c>
      <c r="BC43" s="337">
        <v>17.295100000000001</v>
      </c>
      <c r="BD43" s="205">
        <v>6144514.6699999999</v>
      </c>
      <c r="BE43" s="337">
        <v>6.9001000000000001</v>
      </c>
      <c r="BF43" s="205">
        <v>15368467.130000001</v>
      </c>
      <c r="BG43" s="337">
        <v>15.0167</v>
      </c>
      <c r="BH43" s="205">
        <v>831547.34</v>
      </c>
      <c r="BI43" s="337">
        <v>0.2321</v>
      </c>
      <c r="BJ43" s="205">
        <v>10930361.869999999</v>
      </c>
      <c r="BK43" s="337">
        <v>23.793700000000001</v>
      </c>
      <c r="BL43" s="205">
        <v>14221818.02</v>
      </c>
      <c r="BM43" s="337">
        <v>36.179299999999998</v>
      </c>
      <c r="BN43" s="205">
        <v>2042007</v>
      </c>
      <c r="BO43" s="337">
        <v>1.0467</v>
      </c>
      <c r="BP43" s="205">
        <v>20624870.940000001</v>
      </c>
      <c r="BQ43" s="337">
        <v>12.4086</v>
      </c>
      <c r="BR43" s="205">
        <v>482864165.75</v>
      </c>
      <c r="BS43" s="337">
        <v>10.225099999999999</v>
      </c>
      <c r="BT43" s="205">
        <v>12532235.800000001</v>
      </c>
      <c r="BU43" s="337">
        <v>4.5052000000000003</v>
      </c>
      <c r="BV43" s="205">
        <v>9155069</v>
      </c>
      <c r="BW43" s="337">
        <v>25.674700000000001</v>
      </c>
      <c r="BX43" s="205">
        <v>3180522.29</v>
      </c>
      <c r="BY43" s="337">
        <v>77.725300000000004</v>
      </c>
      <c r="BZ43" s="205">
        <v>9273.75</v>
      </c>
      <c r="CA43" s="337">
        <v>0.82850000000000001</v>
      </c>
      <c r="CB43" s="205">
        <v>135556.88</v>
      </c>
      <c r="CC43" s="337">
        <v>0.52339999999999998</v>
      </c>
      <c r="CD43" s="205">
        <v>1175887785.71</v>
      </c>
      <c r="CE43" s="337">
        <v>25.7606</v>
      </c>
      <c r="CF43" s="205">
        <v>52022.43</v>
      </c>
      <c r="CG43" s="337">
        <v>0.1018</v>
      </c>
      <c r="CH43" s="205">
        <v>72312080.959999993</v>
      </c>
      <c r="CI43" s="337">
        <v>15.0116</v>
      </c>
      <c r="CJ43" s="205">
        <v>21621775.649999999</v>
      </c>
      <c r="CK43" s="337">
        <v>3.0546000000000002</v>
      </c>
      <c r="CL43" s="205">
        <v>31811713.050000001</v>
      </c>
      <c r="CM43" s="337">
        <v>21.558700000000002</v>
      </c>
      <c r="CN43" s="205">
        <v>-3654238.1</v>
      </c>
      <c r="CO43" s="337">
        <v>-4.3573000000000004</v>
      </c>
      <c r="CP43" s="205">
        <v>21727216.859999999</v>
      </c>
      <c r="CQ43" s="337">
        <v>32.917299999999997</v>
      </c>
      <c r="CR43" s="205">
        <v>255548.15</v>
      </c>
      <c r="CS43" s="337">
        <v>0.36109999999999998</v>
      </c>
      <c r="CT43" s="205">
        <v>3110803</v>
      </c>
      <c r="CU43" s="337">
        <v>1.1955</v>
      </c>
      <c r="CV43" s="205">
        <v>24962690.109999999</v>
      </c>
      <c r="CW43" s="337">
        <v>25.808</v>
      </c>
      <c r="CX43" s="205">
        <v>15788081.119999999</v>
      </c>
      <c r="CY43" s="337">
        <v>18.386299999999999</v>
      </c>
      <c r="CZ43" s="205">
        <v>6998598.8700000001</v>
      </c>
      <c r="DA43" s="337">
        <v>0.93410000000000004</v>
      </c>
      <c r="DB43" s="205">
        <v>30468176.670000002</v>
      </c>
      <c r="DC43" s="337">
        <v>5.9443000000000001</v>
      </c>
      <c r="DD43" s="205">
        <v>6050383.2400000002</v>
      </c>
      <c r="DE43" s="337">
        <v>4.9800000000000004</v>
      </c>
      <c r="DF43" s="205">
        <v>812134.17</v>
      </c>
      <c r="DG43" s="337">
        <v>25.349699999999999</v>
      </c>
      <c r="DH43" s="205">
        <v>548388346.08000004</v>
      </c>
      <c r="DI43" s="337">
        <v>22.373100000000001</v>
      </c>
      <c r="DJ43" s="205">
        <v>358620521.75999999</v>
      </c>
      <c r="DK43" s="337">
        <v>32.731699999999996</v>
      </c>
      <c r="DL43" s="205">
        <v>1584489932.5</v>
      </c>
      <c r="DM43" s="337">
        <v>63.023699999999998</v>
      </c>
      <c r="DN43" s="205">
        <v>717837</v>
      </c>
      <c r="DO43" s="337">
        <v>1.6224000000000001</v>
      </c>
      <c r="DP43" s="205">
        <v>328585</v>
      </c>
      <c r="DQ43" s="337">
        <v>0.90880000000000005</v>
      </c>
      <c r="DR43" s="205">
        <v>490305.52</v>
      </c>
      <c r="DS43" s="337">
        <v>0.51580000000000004</v>
      </c>
      <c r="DT43" s="205">
        <v>3312247</v>
      </c>
      <c r="DU43" s="337">
        <v>1.3472</v>
      </c>
      <c r="DV43" s="205">
        <v>1725928</v>
      </c>
      <c r="DW43" s="337">
        <v>0.34360000000000002</v>
      </c>
      <c r="DX43" s="205">
        <v>123159999.8</v>
      </c>
      <c r="DY43" s="337">
        <v>19.5017</v>
      </c>
      <c r="DZ43" s="205">
        <v>153094118.75</v>
      </c>
      <c r="EA43" s="337">
        <v>25.054400000000001</v>
      </c>
      <c r="EB43" s="205">
        <v>219227809.47</v>
      </c>
      <c r="EC43" s="337">
        <v>42.3093</v>
      </c>
      <c r="ED43" s="205">
        <v>5312490.32</v>
      </c>
      <c r="EE43" s="337">
        <v>0.19439999999999999</v>
      </c>
      <c r="EF43" s="205">
        <v>366851.84000000003</v>
      </c>
      <c r="EG43" s="337">
        <v>36.5946</v>
      </c>
      <c r="EH43" s="205">
        <v>372988.5</v>
      </c>
      <c r="EI43" s="337">
        <v>18.757200000000001</v>
      </c>
      <c r="EJ43" s="205">
        <v>419046276.42000002</v>
      </c>
      <c r="EK43" s="337">
        <v>14.137600000000001</v>
      </c>
      <c r="EL43" s="205">
        <v>29126.17</v>
      </c>
      <c r="EM43" s="337">
        <v>1.7035</v>
      </c>
      <c r="EN43" s="205">
        <v>182406.62</v>
      </c>
      <c r="EO43" s="337">
        <v>1.5017</v>
      </c>
      <c r="EP43" s="205">
        <v>134002.20000000001</v>
      </c>
      <c r="EQ43" s="337">
        <v>2.9003999999999999</v>
      </c>
      <c r="ER43" s="205">
        <v>9456570.4399999995</v>
      </c>
      <c r="ES43" s="337">
        <v>14.3436</v>
      </c>
      <c r="ET43" s="205">
        <v>557582843.66999996</v>
      </c>
      <c r="EU43" s="337">
        <v>25.938700000000001</v>
      </c>
      <c r="EV43" s="205">
        <v>1058012.82</v>
      </c>
      <c r="EW43" s="337">
        <v>0.30230000000000001</v>
      </c>
      <c r="EX43" s="205">
        <v>1405506.02</v>
      </c>
      <c r="EY43" s="337">
        <v>0.76019999999999999</v>
      </c>
      <c r="EZ43" s="205">
        <v>577036649.99000001</v>
      </c>
      <c r="FA43" s="337">
        <v>32.508499999999998</v>
      </c>
      <c r="FB43" s="205">
        <v>298678471.81</v>
      </c>
      <c r="FC43" s="337">
        <v>82.756200000000007</v>
      </c>
      <c r="FD43" s="205">
        <v>37236956.740000002</v>
      </c>
      <c r="FE43" s="337">
        <v>25.768000000000001</v>
      </c>
      <c r="FF43" s="205">
        <v>5469424.04</v>
      </c>
      <c r="FG43" s="337">
        <v>0.11269999999999999</v>
      </c>
      <c r="FH43" s="205">
        <v>-1667126.78</v>
      </c>
      <c r="FI43" s="337">
        <v>-3.3799999999999997E-2</v>
      </c>
      <c r="FJ43" s="205">
        <v>314530459.94999999</v>
      </c>
      <c r="FK43" s="337">
        <v>35.352499999999999</v>
      </c>
      <c r="FL43" s="205">
        <v>536521758.75</v>
      </c>
      <c r="FM43" s="337">
        <v>25.764399999999998</v>
      </c>
      <c r="FN43" s="205">
        <v>533318925.94999999</v>
      </c>
      <c r="FO43" s="337">
        <v>51.007899999999999</v>
      </c>
      <c r="FP43" s="205">
        <v>579572041.67999995</v>
      </c>
      <c r="FQ43" s="337">
        <v>20.9617</v>
      </c>
      <c r="FR43" s="205">
        <v>455697646.19999999</v>
      </c>
      <c r="FS43" s="337">
        <v>29.364100000000001</v>
      </c>
      <c r="FT43" s="205">
        <v>443312195.72000003</v>
      </c>
      <c r="FU43" s="337">
        <v>29.5641</v>
      </c>
      <c r="FV43" s="205">
        <v>51095860.079999998</v>
      </c>
      <c r="FW43" s="337">
        <v>85.035700000000006</v>
      </c>
      <c r="FX43" s="205">
        <v>13688260.609999999</v>
      </c>
      <c r="FY43" s="337">
        <v>1.6627000000000001</v>
      </c>
      <c r="FZ43" s="205">
        <v>94424.67</v>
      </c>
      <c r="GA43" s="337">
        <v>6.7885</v>
      </c>
      <c r="GB43" s="205">
        <v>6541387.9400000004</v>
      </c>
      <c r="GC43" s="337">
        <v>12.486800000000001</v>
      </c>
      <c r="GD43" s="205">
        <v>607528.49</v>
      </c>
      <c r="GE43" s="337">
        <v>1.5375000000000001</v>
      </c>
      <c r="GF43" s="205">
        <v>211434.48</v>
      </c>
      <c r="GG43" s="337">
        <v>0.2228</v>
      </c>
    </row>
    <row r="44" spans="1:189" ht="14.25" thickTop="1" thickBot="1">
      <c r="A44" s="336" t="s">
        <v>620</v>
      </c>
      <c r="B44" s="205">
        <v>1905999303.6800001</v>
      </c>
      <c r="C44" s="337">
        <v>1.6856</v>
      </c>
      <c r="D44" s="205">
        <v>0</v>
      </c>
      <c r="E44" s="336">
        <v>0</v>
      </c>
      <c r="F44" s="205">
        <v>0</v>
      </c>
      <c r="G44" s="336">
        <v>0</v>
      </c>
      <c r="H44" s="205">
        <v>1028204.83</v>
      </c>
      <c r="I44" s="337">
        <v>0.34189999999999998</v>
      </c>
      <c r="J44" s="205">
        <v>0</v>
      </c>
      <c r="K44" s="336">
        <v>0</v>
      </c>
      <c r="L44" s="205">
        <v>0</v>
      </c>
      <c r="M44" s="336">
        <v>0</v>
      </c>
      <c r="N44" s="205">
        <v>0</v>
      </c>
      <c r="O44" s="336">
        <v>0</v>
      </c>
      <c r="P44" s="205">
        <v>0</v>
      </c>
      <c r="Q44" s="336">
        <v>0</v>
      </c>
      <c r="R44" s="205">
        <v>0</v>
      </c>
      <c r="S44" s="336">
        <v>0</v>
      </c>
      <c r="T44" s="205">
        <v>538498363.14999998</v>
      </c>
      <c r="U44" s="337">
        <v>1.2690999999999999</v>
      </c>
      <c r="V44" s="205">
        <v>14941251.609999999</v>
      </c>
      <c r="W44" s="337">
        <v>19.168299999999999</v>
      </c>
      <c r="X44" s="205">
        <v>6942804.7400000002</v>
      </c>
      <c r="Y44" s="337">
        <v>5.3933</v>
      </c>
      <c r="Z44" s="205">
        <v>0</v>
      </c>
      <c r="AA44" s="336">
        <v>0</v>
      </c>
      <c r="AB44" s="205">
        <v>0</v>
      </c>
      <c r="AC44" s="336">
        <v>0</v>
      </c>
      <c r="AD44" s="205">
        <v>0</v>
      </c>
      <c r="AE44" s="336">
        <v>0</v>
      </c>
      <c r="AF44" s="205">
        <v>22453.88</v>
      </c>
      <c r="AG44" s="337">
        <v>4.36E-2</v>
      </c>
      <c r="AH44" s="205">
        <v>673154593.5</v>
      </c>
      <c r="AI44" s="337">
        <v>5.4724000000000004</v>
      </c>
      <c r="AJ44" s="205">
        <v>0</v>
      </c>
      <c r="AK44" s="336">
        <v>0</v>
      </c>
      <c r="AL44" s="205">
        <v>4407633.05</v>
      </c>
      <c r="AM44" s="337">
        <v>0.4677</v>
      </c>
      <c r="AN44" s="205">
        <v>1611720.06</v>
      </c>
      <c r="AO44" s="337">
        <v>3.0735999999999999</v>
      </c>
      <c r="AP44" s="205">
        <v>1436806.25</v>
      </c>
      <c r="AQ44" s="337">
        <v>1.6718</v>
      </c>
      <c r="AR44" s="205">
        <v>2509031.2999999998</v>
      </c>
      <c r="AS44" s="337">
        <v>2.2989000000000002</v>
      </c>
      <c r="AT44" s="205">
        <v>3548429.41</v>
      </c>
      <c r="AU44" s="337">
        <v>4.1295000000000002</v>
      </c>
      <c r="AV44" s="205">
        <v>2290520.86</v>
      </c>
      <c r="AW44" s="337">
        <v>3.169</v>
      </c>
      <c r="AX44" s="205">
        <v>1438080.77</v>
      </c>
      <c r="AY44" s="337">
        <v>2.9356</v>
      </c>
      <c r="AZ44" s="205">
        <v>5561843.5599999996</v>
      </c>
      <c r="BA44" s="337">
        <v>1.9177</v>
      </c>
      <c r="BB44" s="205">
        <v>280.74</v>
      </c>
      <c r="BC44" s="337">
        <v>2.7000000000000001E-3</v>
      </c>
      <c r="BD44" s="205">
        <v>0</v>
      </c>
      <c r="BE44" s="336">
        <v>0</v>
      </c>
      <c r="BF44" s="205">
        <v>4919333.3</v>
      </c>
      <c r="BG44" s="337">
        <v>4.8067000000000002</v>
      </c>
      <c r="BH44" s="205">
        <v>0</v>
      </c>
      <c r="BI44" s="336">
        <v>0</v>
      </c>
      <c r="BJ44" s="205">
        <v>3172255.5</v>
      </c>
      <c r="BK44" s="337">
        <v>6.9055</v>
      </c>
      <c r="BL44" s="205">
        <v>4271137.1100000003</v>
      </c>
      <c r="BM44" s="337">
        <v>10.865500000000001</v>
      </c>
      <c r="BN44" s="205">
        <v>4815018</v>
      </c>
      <c r="BO44" s="337">
        <v>2.4681000000000002</v>
      </c>
      <c r="BP44" s="205">
        <v>5913334.9199999999</v>
      </c>
      <c r="BQ44" s="337">
        <v>3.5577000000000001</v>
      </c>
      <c r="BR44" s="205">
        <v>129166327.93000001</v>
      </c>
      <c r="BS44" s="337">
        <v>2.7351999999999999</v>
      </c>
      <c r="BT44" s="205">
        <v>25257563.859999999</v>
      </c>
      <c r="BU44" s="337">
        <v>9.0797000000000008</v>
      </c>
      <c r="BV44" s="205">
        <v>0</v>
      </c>
      <c r="BW44" s="336">
        <v>0</v>
      </c>
      <c r="BX44" s="205">
        <v>0</v>
      </c>
      <c r="BY44" s="336">
        <v>0</v>
      </c>
      <c r="BZ44" s="205">
        <v>0</v>
      </c>
      <c r="CA44" s="336">
        <v>0</v>
      </c>
      <c r="CB44" s="205">
        <v>0</v>
      </c>
      <c r="CC44" s="336">
        <v>0</v>
      </c>
      <c r="CD44" s="205">
        <v>16692269.09</v>
      </c>
      <c r="CE44" s="337">
        <v>0.36570000000000003</v>
      </c>
      <c r="CF44" s="205">
        <v>0</v>
      </c>
      <c r="CG44" s="336">
        <v>0</v>
      </c>
      <c r="CH44" s="205">
        <v>0</v>
      </c>
      <c r="CI44" s="336">
        <v>0</v>
      </c>
      <c r="CJ44" s="205">
        <v>0</v>
      </c>
      <c r="CK44" s="336">
        <v>0</v>
      </c>
      <c r="CL44" s="205">
        <v>904210.59</v>
      </c>
      <c r="CM44" s="337">
        <v>0.61280000000000001</v>
      </c>
      <c r="CN44" s="205">
        <v>0</v>
      </c>
      <c r="CO44" s="336">
        <v>0</v>
      </c>
      <c r="CP44" s="205">
        <v>0</v>
      </c>
      <c r="CQ44" s="336">
        <v>0</v>
      </c>
      <c r="CR44" s="205">
        <v>0</v>
      </c>
      <c r="CS44" s="336">
        <v>0</v>
      </c>
      <c r="CT44" s="205">
        <v>0</v>
      </c>
      <c r="CU44" s="336">
        <v>0</v>
      </c>
      <c r="CV44" s="205">
        <v>0</v>
      </c>
      <c r="CW44" s="336">
        <v>0</v>
      </c>
      <c r="CX44" s="205">
        <v>4644692.92</v>
      </c>
      <c r="CY44" s="337">
        <v>5.4090999999999996</v>
      </c>
      <c r="CZ44" s="205">
        <v>0</v>
      </c>
      <c r="DA44" s="336">
        <v>0</v>
      </c>
      <c r="DB44" s="205">
        <v>0</v>
      </c>
      <c r="DC44" s="336">
        <v>0</v>
      </c>
      <c r="DD44" s="205">
        <v>0</v>
      </c>
      <c r="DE44" s="336">
        <v>0</v>
      </c>
      <c r="DF44" s="205">
        <v>442448</v>
      </c>
      <c r="DG44" s="337">
        <v>13.8104</v>
      </c>
      <c r="DH44" s="205">
        <v>41324548.93</v>
      </c>
      <c r="DI44" s="337">
        <v>1.6859999999999999</v>
      </c>
      <c r="DJ44" s="205">
        <v>0</v>
      </c>
      <c r="DK44" s="336">
        <v>0</v>
      </c>
      <c r="DL44" s="205">
        <v>0</v>
      </c>
      <c r="DM44" s="336">
        <v>0</v>
      </c>
      <c r="DN44" s="205">
        <v>1353</v>
      </c>
      <c r="DO44" s="337">
        <v>3.0999999999999999E-3</v>
      </c>
      <c r="DP44" s="205">
        <v>1353</v>
      </c>
      <c r="DQ44" s="337">
        <v>3.7000000000000002E-3</v>
      </c>
      <c r="DR44" s="205">
        <v>51310.27</v>
      </c>
      <c r="DS44" s="337">
        <v>5.3999999999999999E-2</v>
      </c>
      <c r="DT44" s="205">
        <v>5836</v>
      </c>
      <c r="DU44" s="337">
        <v>2.3999999999999998E-3</v>
      </c>
      <c r="DV44" s="205">
        <v>16255</v>
      </c>
      <c r="DW44" s="337">
        <v>3.2000000000000002E-3</v>
      </c>
      <c r="DX44" s="205">
        <v>0</v>
      </c>
      <c r="DY44" s="336">
        <v>0</v>
      </c>
      <c r="DZ44" s="205">
        <v>9080183.7699999996</v>
      </c>
      <c r="EA44" s="337">
        <v>1.486</v>
      </c>
      <c r="EB44" s="205">
        <v>15241789.51</v>
      </c>
      <c r="EC44" s="337">
        <v>2.9416000000000002</v>
      </c>
      <c r="ED44" s="205">
        <v>0</v>
      </c>
      <c r="EE44" s="336">
        <v>0</v>
      </c>
      <c r="EF44" s="205">
        <v>0</v>
      </c>
      <c r="EG44" s="336">
        <v>0</v>
      </c>
      <c r="EH44" s="205">
        <v>314311.88</v>
      </c>
      <c r="EI44" s="337">
        <v>15.8064</v>
      </c>
      <c r="EJ44" s="205">
        <v>92780848.519999996</v>
      </c>
      <c r="EK44" s="337">
        <v>3.1301999999999999</v>
      </c>
      <c r="EL44" s="205">
        <v>2946.65</v>
      </c>
      <c r="EM44" s="337">
        <v>0.17230000000000001</v>
      </c>
      <c r="EN44" s="205">
        <v>72462.210000000006</v>
      </c>
      <c r="EO44" s="337">
        <v>0.59660000000000002</v>
      </c>
      <c r="EP44" s="205">
        <v>242976.53</v>
      </c>
      <c r="EQ44" s="337">
        <v>5.2590000000000003</v>
      </c>
      <c r="ER44" s="205">
        <v>0</v>
      </c>
      <c r="ES44" s="336">
        <v>0</v>
      </c>
      <c r="ET44" s="205">
        <v>16152847.460000001</v>
      </c>
      <c r="EU44" s="337">
        <v>0.75139999999999996</v>
      </c>
      <c r="EV44" s="205">
        <v>0</v>
      </c>
      <c r="EW44" s="336">
        <v>0</v>
      </c>
      <c r="EX44" s="205">
        <v>3972535.02</v>
      </c>
      <c r="EY44" s="337">
        <v>2.1486999999999998</v>
      </c>
      <c r="EZ44" s="205">
        <v>-4960.8599999999997</v>
      </c>
      <c r="FA44" s="337">
        <v>-2.9999999999999997E-4</v>
      </c>
      <c r="FB44" s="205">
        <v>0</v>
      </c>
      <c r="FC44" s="336">
        <v>0</v>
      </c>
      <c r="FD44" s="205">
        <v>0</v>
      </c>
      <c r="FE44" s="336">
        <v>0</v>
      </c>
      <c r="FF44" s="205">
        <v>0</v>
      </c>
      <c r="FG44" s="336">
        <v>0</v>
      </c>
      <c r="FH44" s="205">
        <v>0</v>
      </c>
      <c r="FI44" s="336">
        <v>0</v>
      </c>
      <c r="FJ44" s="205">
        <v>0</v>
      </c>
      <c r="FK44" s="336">
        <v>0</v>
      </c>
      <c r="FL44" s="205">
        <v>167685208.24000001</v>
      </c>
      <c r="FM44" s="337">
        <v>8.0525000000000002</v>
      </c>
      <c r="FN44" s="205">
        <v>100710710</v>
      </c>
      <c r="FO44" s="337">
        <v>9.6321999999999992</v>
      </c>
      <c r="FP44" s="205">
        <v>0</v>
      </c>
      <c r="FQ44" s="336">
        <v>0</v>
      </c>
      <c r="FR44" s="205">
        <v>756179.62</v>
      </c>
      <c r="FS44" s="337">
        <v>4.87E-2</v>
      </c>
      <c r="FT44" s="205">
        <v>0</v>
      </c>
      <c r="FU44" s="336">
        <v>0</v>
      </c>
      <c r="FV44" s="205">
        <v>0</v>
      </c>
      <c r="FW44" s="336">
        <v>0</v>
      </c>
      <c r="FX44" s="205">
        <v>0</v>
      </c>
      <c r="FY44" s="336">
        <v>0</v>
      </c>
      <c r="FZ44" s="205">
        <v>0</v>
      </c>
      <c r="GA44" s="336">
        <v>0</v>
      </c>
      <c r="GB44" s="205">
        <v>0</v>
      </c>
      <c r="GC44" s="336">
        <v>0</v>
      </c>
      <c r="GD44" s="205">
        <v>0</v>
      </c>
      <c r="GE44" s="336">
        <v>0</v>
      </c>
      <c r="GF44" s="205">
        <v>0</v>
      </c>
      <c r="GG44" s="336">
        <v>0</v>
      </c>
    </row>
    <row r="45" spans="1:189" ht="14.25" thickTop="1" thickBot="1">
      <c r="A45" s="336" t="s">
        <v>211</v>
      </c>
      <c r="B45" s="205">
        <v>26711893239.790001</v>
      </c>
      <c r="C45" s="337">
        <v>23.622800000000002</v>
      </c>
      <c r="D45" s="205">
        <v>1196529.98</v>
      </c>
      <c r="E45" s="337">
        <v>0.73009999999999997</v>
      </c>
      <c r="F45" s="205">
        <v>11560307.529999999</v>
      </c>
      <c r="G45" s="337">
        <v>8.6906999999999996</v>
      </c>
      <c r="H45" s="205">
        <v>104294201.89</v>
      </c>
      <c r="I45" s="337">
        <v>34.683500000000002</v>
      </c>
      <c r="J45" s="205">
        <v>286038101.27999997</v>
      </c>
      <c r="K45" s="337">
        <v>50.345100000000002</v>
      </c>
      <c r="L45" s="205">
        <v>95814073.359999999</v>
      </c>
      <c r="M45" s="337">
        <v>30.901700000000002</v>
      </c>
      <c r="N45" s="205">
        <v>196666.33</v>
      </c>
      <c r="O45" s="337">
        <v>0.1986</v>
      </c>
      <c r="P45" s="205">
        <v>22675734.149999999</v>
      </c>
      <c r="Q45" s="337">
        <v>76.161699999999996</v>
      </c>
      <c r="R45" s="205">
        <v>4791387.41</v>
      </c>
      <c r="S45" s="337">
        <v>36.875</v>
      </c>
      <c r="T45" s="205">
        <v>11633850062.4</v>
      </c>
      <c r="U45" s="337">
        <v>27.418099999999999</v>
      </c>
      <c r="V45" s="205">
        <v>23612716.420000002</v>
      </c>
      <c r="W45" s="337">
        <v>30.292999999999999</v>
      </c>
      <c r="X45" s="205">
        <v>46196020.219999999</v>
      </c>
      <c r="Y45" s="337">
        <v>35.885899999999999</v>
      </c>
      <c r="Z45" s="205">
        <v>1320061.04</v>
      </c>
      <c r="AA45" s="337">
        <v>0.76659999999999995</v>
      </c>
      <c r="AB45" s="205">
        <v>17130784.870000001</v>
      </c>
      <c r="AC45" s="337">
        <v>22.934699999999999</v>
      </c>
      <c r="AD45" s="205">
        <v>423751.49</v>
      </c>
      <c r="AE45" s="337">
        <v>0.2072</v>
      </c>
      <c r="AF45" s="205">
        <v>6204179.3099999996</v>
      </c>
      <c r="AG45" s="337">
        <v>12.0586</v>
      </c>
      <c r="AH45" s="205">
        <v>3445824837.8499999</v>
      </c>
      <c r="AI45" s="337">
        <v>28.012799999999999</v>
      </c>
      <c r="AJ45" s="205">
        <v>21017028.199999999</v>
      </c>
      <c r="AK45" s="337">
        <v>30.180900000000001</v>
      </c>
      <c r="AL45" s="205">
        <v>222716326.69</v>
      </c>
      <c r="AM45" s="337">
        <v>23.6327</v>
      </c>
      <c r="AN45" s="205">
        <v>27531751.100000001</v>
      </c>
      <c r="AO45" s="337">
        <v>52.5032</v>
      </c>
      <c r="AP45" s="205">
        <v>40549549.030000001</v>
      </c>
      <c r="AQ45" s="337">
        <v>47.182899999999997</v>
      </c>
      <c r="AR45" s="205">
        <v>51796013.57</v>
      </c>
      <c r="AS45" s="337">
        <v>47.457999999999998</v>
      </c>
      <c r="AT45" s="205">
        <v>41379782.829999998</v>
      </c>
      <c r="AU45" s="337">
        <v>48.156100000000002</v>
      </c>
      <c r="AV45" s="205">
        <v>32213512.940000001</v>
      </c>
      <c r="AW45" s="337">
        <v>44.567999999999998</v>
      </c>
      <c r="AX45" s="205">
        <v>18401653.690000001</v>
      </c>
      <c r="AY45" s="337">
        <v>37.564300000000003</v>
      </c>
      <c r="AZ45" s="205">
        <v>78051883.069999993</v>
      </c>
      <c r="BA45" s="337">
        <v>26.912099999999999</v>
      </c>
      <c r="BB45" s="205">
        <v>1804848.62</v>
      </c>
      <c r="BC45" s="337">
        <v>17.297799999999999</v>
      </c>
      <c r="BD45" s="205">
        <v>6144514.6699999999</v>
      </c>
      <c r="BE45" s="337">
        <v>6.9001000000000001</v>
      </c>
      <c r="BF45" s="205">
        <v>20287800.43</v>
      </c>
      <c r="BG45" s="337">
        <v>19.823399999999999</v>
      </c>
      <c r="BH45" s="205">
        <v>831547.34</v>
      </c>
      <c r="BI45" s="337">
        <v>0.2321</v>
      </c>
      <c r="BJ45" s="205">
        <v>14102617.369999999</v>
      </c>
      <c r="BK45" s="337">
        <v>30.699200000000001</v>
      </c>
      <c r="BL45" s="205">
        <v>18492955.129999999</v>
      </c>
      <c r="BM45" s="337">
        <v>47.044699999999999</v>
      </c>
      <c r="BN45" s="205">
        <v>6857025</v>
      </c>
      <c r="BO45" s="337">
        <v>3.5148999999999999</v>
      </c>
      <c r="BP45" s="205">
        <v>26538205.859999999</v>
      </c>
      <c r="BQ45" s="337">
        <v>15.9663</v>
      </c>
      <c r="BR45" s="205">
        <v>612030493.67999995</v>
      </c>
      <c r="BS45" s="337">
        <v>12.9603</v>
      </c>
      <c r="BT45" s="205">
        <v>37789799.659999996</v>
      </c>
      <c r="BU45" s="337">
        <v>13.584899999999999</v>
      </c>
      <c r="BV45" s="205">
        <v>9155069</v>
      </c>
      <c r="BW45" s="337">
        <v>25.674700000000001</v>
      </c>
      <c r="BX45" s="205">
        <v>3180522.29</v>
      </c>
      <c r="BY45" s="337">
        <v>77.725300000000004</v>
      </c>
      <c r="BZ45" s="205">
        <v>9273.75</v>
      </c>
      <c r="CA45" s="337">
        <v>0.82850000000000001</v>
      </c>
      <c r="CB45" s="205">
        <v>135556.88</v>
      </c>
      <c r="CC45" s="337">
        <v>0.52339999999999998</v>
      </c>
      <c r="CD45" s="205">
        <v>1192580054.8</v>
      </c>
      <c r="CE45" s="337">
        <v>26.126200000000001</v>
      </c>
      <c r="CF45" s="205">
        <v>52022.43</v>
      </c>
      <c r="CG45" s="337">
        <v>0.1018</v>
      </c>
      <c r="CH45" s="205">
        <v>72312080.959999993</v>
      </c>
      <c r="CI45" s="337">
        <v>15.0116</v>
      </c>
      <c r="CJ45" s="205">
        <v>21621775.649999999</v>
      </c>
      <c r="CK45" s="337">
        <v>3.0546000000000002</v>
      </c>
      <c r="CL45" s="205">
        <v>32715923.640000001</v>
      </c>
      <c r="CM45" s="337">
        <v>22.171500000000002</v>
      </c>
      <c r="CN45" s="205">
        <v>-3654238.1</v>
      </c>
      <c r="CO45" s="337">
        <v>-4.3573000000000004</v>
      </c>
      <c r="CP45" s="205">
        <v>21727216.859999999</v>
      </c>
      <c r="CQ45" s="337">
        <v>32.917299999999997</v>
      </c>
      <c r="CR45" s="205">
        <v>255548.15</v>
      </c>
      <c r="CS45" s="337">
        <v>0.36109999999999998</v>
      </c>
      <c r="CT45" s="205">
        <v>3110803</v>
      </c>
      <c r="CU45" s="337">
        <v>1.1955</v>
      </c>
      <c r="CV45" s="205">
        <v>24962690.109999999</v>
      </c>
      <c r="CW45" s="337">
        <v>25.808</v>
      </c>
      <c r="CX45" s="205">
        <v>20432774.039999999</v>
      </c>
      <c r="CY45" s="337">
        <v>23.795400000000001</v>
      </c>
      <c r="CZ45" s="205">
        <v>6998598.8700000001</v>
      </c>
      <c r="DA45" s="337">
        <v>0.93410000000000004</v>
      </c>
      <c r="DB45" s="205">
        <v>30468176.670000002</v>
      </c>
      <c r="DC45" s="337">
        <v>5.9443000000000001</v>
      </c>
      <c r="DD45" s="205">
        <v>6050383.2400000002</v>
      </c>
      <c r="DE45" s="337">
        <v>4.9800000000000004</v>
      </c>
      <c r="DF45" s="205">
        <v>1254582.17</v>
      </c>
      <c r="DG45" s="337">
        <v>39.160200000000003</v>
      </c>
      <c r="DH45" s="205">
        <v>589712895.00999999</v>
      </c>
      <c r="DI45" s="337">
        <v>24.059100000000001</v>
      </c>
      <c r="DJ45" s="205">
        <v>358620521.75999999</v>
      </c>
      <c r="DK45" s="337">
        <v>32.731699999999996</v>
      </c>
      <c r="DL45" s="205">
        <v>1584489932.5</v>
      </c>
      <c r="DM45" s="337">
        <v>63.023699999999998</v>
      </c>
      <c r="DN45" s="205">
        <v>719190</v>
      </c>
      <c r="DO45" s="337">
        <v>1.6254999999999999</v>
      </c>
      <c r="DP45" s="205">
        <v>329938</v>
      </c>
      <c r="DQ45" s="337">
        <v>0.91259999999999997</v>
      </c>
      <c r="DR45" s="205">
        <v>541615.79</v>
      </c>
      <c r="DS45" s="337">
        <v>0.56979999999999997</v>
      </c>
      <c r="DT45" s="205">
        <v>3318083</v>
      </c>
      <c r="DU45" s="337">
        <v>1.3494999999999999</v>
      </c>
      <c r="DV45" s="205">
        <v>1742183</v>
      </c>
      <c r="DW45" s="337">
        <v>0.34689999999999999</v>
      </c>
      <c r="DX45" s="205">
        <v>123159999.8</v>
      </c>
      <c r="DY45" s="337">
        <v>19.5017</v>
      </c>
      <c r="DZ45" s="205">
        <v>162174302.52000001</v>
      </c>
      <c r="EA45" s="337">
        <v>26.540500000000002</v>
      </c>
      <c r="EB45" s="205">
        <v>234469598.97999999</v>
      </c>
      <c r="EC45" s="337">
        <v>45.250900000000001</v>
      </c>
      <c r="ED45" s="205">
        <v>5312490.32</v>
      </c>
      <c r="EE45" s="337">
        <v>0.19439999999999999</v>
      </c>
      <c r="EF45" s="205">
        <v>366851.84000000003</v>
      </c>
      <c r="EG45" s="337">
        <v>36.5946</v>
      </c>
      <c r="EH45" s="205">
        <v>687300.38</v>
      </c>
      <c r="EI45" s="337">
        <v>34.563600000000001</v>
      </c>
      <c r="EJ45" s="205">
        <v>511827124.94</v>
      </c>
      <c r="EK45" s="337">
        <v>17.267800000000001</v>
      </c>
      <c r="EL45" s="205">
        <v>32072.82</v>
      </c>
      <c r="EM45" s="337">
        <v>1.8758999999999999</v>
      </c>
      <c r="EN45" s="205">
        <v>254868.83</v>
      </c>
      <c r="EO45" s="337">
        <v>2.0983000000000001</v>
      </c>
      <c r="EP45" s="205">
        <v>376978.73</v>
      </c>
      <c r="EQ45" s="337">
        <v>8.1593999999999998</v>
      </c>
      <c r="ER45" s="205">
        <v>9456570.4399999995</v>
      </c>
      <c r="ES45" s="337">
        <v>14.3436</v>
      </c>
      <c r="ET45" s="205">
        <v>573735691.13</v>
      </c>
      <c r="EU45" s="337">
        <v>26.690100000000001</v>
      </c>
      <c r="EV45" s="205">
        <v>1058012.82</v>
      </c>
      <c r="EW45" s="337">
        <v>0.30230000000000001</v>
      </c>
      <c r="EX45" s="205">
        <v>5378041.04</v>
      </c>
      <c r="EY45" s="337">
        <v>2.9089</v>
      </c>
      <c r="EZ45" s="205">
        <v>577031689.13</v>
      </c>
      <c r="FA45" s="337">
        <v>32.508200000000002</v>
      </c>
      <c r="FB45" s="205">
        <v>298678471.81</v>
      </c>
      <c r="FC45" s="337">
        <v>82.756200000000007</v>
      </c>
      <c r="FD45" s="205">
        <v>37236956.740000002</v>
      </c>
      <c r="FE45" s="337">
        <v>25.768000000000001</v>
      </c>
      <c r="FF45" s="205">
        <v>5469424.04</v>
      </c>
      <c r="FG45" s="337">
        <v>0.11269999999999999</v>
      </c>
      <c r="FH45" s="205">
        <v>-1667126.78</v>
      </c>
      <c r="FI45" s="337">
        <v>-3.3799999999999997E-2</v>
      </c>
      <c r="FJ45" s="205">
        <v>314530459.94999999</v>
      </c>
      <c r="FK45" s="337">
        <v>35.352499999999999</v>
      </c>
      <c r="FL45" s="205">
        <v>704206966.99000001</v>
      </c>
      <c r="FM45" s="337">
        <v>33.816899999999997</v>
      </c>
      <c r="FN45" s="205">
        <v>634029635.95000005</v>
      </c>
      <c r="FO45" s="337">
        <v>60.640099999999997</v>
      </c>
      <c r="FP45" s="205">
        <v>579572041.67999995</v>
      </c>
      <c r="FQ45" s="337">
        <v>20.9617</v>
      </c>
      <c r="FR45" s="205">
        <v>456453825.81999999</v>
      </c>
      <c r="FS45" s="337">
        <v>29.412800000000001</v>
      </c>
      <c r="FT45" s="205">
        <v>443312195.72000003</v>
      </c>
      <c r="FU45" s="337">
        <v>29.5641</v>
      </c>
      <c r="FV45" s="205">
        <v>51095860.079999998</v>
      </c>
      <c r="FW45" s="337">
        <v>85.035700000000006</v>
      </c>
      <c r="FX45" s="205">
        <v>13688260.609999999</v>
      </c>
      <c r="FY45" s="337">
        <v>1.6627000000000001</v>
      </c>
      <c r="FZ45" s="205">
        <v>94424.67</v>
      </c>
      <c r="GA45" s="337">
        <v>6.7885</v>
      </c>
      <c r="GB45" s="205">
        <v>6541387.9400000004</v>
      </c>
      <c r="GC45" s="337">
        <v>12.486800000000001</v>
      </c>
      <c r="GD45" s="205">
        <v>607528.49</v>
      </c>
      <c r="GE45" s="337">
        <v>1.5375000000000001</v>
      </c>
      <c r="GF45" s="205">
        <v>211434.48</v>
      </c>
      <c r="GG45" s="337">
        <v>0.2228</v>
      </c>
    </row>
    <row r="46" spans="1:189" ht="13.5" thickTop="1">
      <c r="A46" t="s">
        <v>181</v>
      </c>
      <c r="B46" s="31">
        <v>18834567278.110001</v>
      </c>
      <c r="C46" s="5">
        <v>16.656400000000001</v>
      </c>
      <c r="D46" s="31">
        <v>151777801.44999999</v>
      </c>
      <c r="E46" s="5">
        <v>92.609399999999994</v>
      </c>
      <c r="F46" s="31">
        <v>121458270.55</v>
      </c>
      <c r="G46" s="5">
        <v>91.309299999999993</v>
      </c>
      <c r="H46" s="31">
        <v>0</v>
      </c>
      <c r="I46">
        <v>0</v>
      </c>
      <c r="J46" s="31">
        <v>53347894.130000003</v>
      </c>
      <c r="K46" s="5">
        <v>9.3896999999999995</v>
      </c>
      <c r="L46" s="31">
        <v>5039713.21</v>
      </c>
      <c r="M46" s="5">
        <v>1.6254</v>
      </c>
      <c r="N46" s="31">
        <v>93801183.799999997</v>
      </c>
      <c r="O46" s="5">
        <v>94.708799999999997</v>
      </c>
      <c r="P46" s="31">
        <v>0</v>
      </c>
      <c r="Q46">
        <v>0</v>
      </c>
      <c r="R46" s="31">
        <v>0</v>
      </c>
      <c r="S46">
        <v>0</v>
      </c>
      <c r="T46" s="31">
        <v>0</v>
      </c>
      <c r="U46">
        <v>0</v>
      </c>
      <c r="V46" s="31">
        <v>36904284.549999997</v>
      </c>
      <c r="W46" s="5">
        <v>47.344900000000003</v>
      </c>
      <c r="X46" s="31">
        <v>6642861.4100000001</v>
      </c>
      <c r="Y46" s="5">
        <v>5.1603000000000003</v>
      </c>
      <c r="Z46" s="31">
        <v>43774438.439999998</v>
      </c>
      <c r="AA46" s="5">
        <v>25.420999999999999</v>
      </c>
      <c r="AB46" s="31">
        <v>0</v>
      </c>
      <c r="AC46">
        <v>0</v>
      </c>
      <c r="AD46" s="31">
        <v>197044988.5</v>
      </c>
      <c r="AE46" s="5">
        <v>96.337900000000005</v>
      </c>
      <c r="AF46" s="31">
        <v>0</v>
      </c>
      <c r="AG46">
        <v>0</v>
      </c>
      <c r="AH46" s="31">
        <v>97677199.390000001</v>
      </c>
      <c r="AI46" s="5">
        <v>0.79410000000000003</v>
      </c>
      <c r="AJ46" s="31">
        <v>0</v>
      </c>
      <c r="AK46">
        <v>0</v>
      </c>
      <c r="AL46" s="31">
        <v>35132702.060000002</v>
      </c>
      <c r="AM46" s="5">
        <v>3.7280000000000002</v>
      </c>
      <c r="AN46" s="31">
        <v>0</v>
      </c>
      <c r="AO46">
        <v>0</v>
      </c>
      <c r="AP46" s="31">
        <v>0</v>
      </c>
      <c r="AQ46">
        <v>0</v>
      </c>
      <c r="AR46" s="31">
        <v>0</v>
      </c>
      <c r="AS46">
        <v>0</v>
      </c>
      <c r="AT46" s="31">
        <v>0</v>
      </c>
      <c r="AU46">
        <v>0</v>
      </c>
      <c r="AV46" s="31">
        <v>0</v>
      </c>
      <c r="AW46">
        <v>0</v>
      </c>
      <c r="AX46" s="31">
        <v>0</v>
      </c>
      <c r="AY46">
        <v>0</v>
      </c>
      <c r="AZ46" s="31">
        <v>0</v>
      </c>
      <c r="BA46">
        <v>0</v>
      </c>
      <c r="BB46" s="31">
        <v>0</v>
      </c>
      <c r="BC46">
        <v>0</v>
      </c>
      <c r="BD46" s="31">
        <v>79894496.069999993</v>
      </c>
      <c r="BE46" s="5">
        <v>89.719300000000004</v>
      </c>
      <c r="BF46" s="31">
        <v>20180184.07</v>
      </c>
      <c r="BG46" s="5">
        <v>19.718299999999999</v>
      </c>
      <c r="BH46" s="31">
        <v>357407996.86000001</v>
      </c>
      <c r="BI46" s="5">
        <v>99.767899999999997</v>
      </c>
      <c r="BJ46" s="31">
        <v>0</v>
      </c>
      <c r="BK46">
        <v>0</v>
      </c>
      <c r="BL46" s="31">
        <v>0</v>
      </c>
      <c r="BM46">
        <v>0</v>
      </c>
      <c r="BN46" s="31">
        <v>28652830</v>
      </c>
      <c r="BO46" s="5">
        <v>14.687200000000001</v>
      </c>
      <c r="BP46" s="31">
        <v>0</v>
      </c>
      <c r="BQ46">
        <v>0</v>
      </c>
      <c r="BR46" s="31">
        <v>0</v>
      </c>
      <c r="BS46">
        <v>0</v>
      </c>
      <c r="BT46" s="31">
        <v>232069102.19</v>
      </c>
      <c r="BU46" s="5">
        <v>83.4255</v>
      </c>
      <c r="BV46" s="31">
        <v>0</v>
      </c>
      <c r="BW46">
        <v>0</v>
      </c>
      <c r="BX46" s="31">
        <v>911481.61</v>
      </c>
      <c r="BY46" s="5">
        <v>22.274699999999999</v>
      </c>
      <c r="BZ46" s="31">
        <v>903346.65</v>
      </c>
      <c r="CA46" s="5">
        <v>80.707300000000004</v>
      </c>
      <c r="CB46" s="31">
        <v>21043735.07</v>
      </c>
      <c r="CC46" s="5">
        <v>81.256100000000004</v>
      </c>
      <c r="CD46" s="31">
        <v>0</v>
      </c>
      <c r="CE46">
        <v>0</v>
      </c>
      <c r="CF46" s="31">
        <v>51029635.079999998</v>
      </c>
      <c r="CG46" s="5">
        <v>99.898200000000003</v>
      </c>
      <c r="CH46" s="31">
        <v>392038643.55000001</v>
      </c>
      <c r="CI46" s="5">
        <v>81.385000000000005</v>
      </c>
      <c r="CJ46" s="31">
        <v>541770792.60000002</v>
      </c>
      <c r="CK46" s="5">
        <v>76.537499999999994</v>
      </c>
      <c r="CL46" s="31">
        <v>0</v>
      </c>
      <c r="CM46">
        <v>0</v>
      </c>
      <c r="CN46" s="31">
        <v>87519126</v>
      </c>
      <c r="CO46" s="5">
        <v>104.3573</v>
      </c>
      <c r="CP46" s="31">
        <v>12527657.710000001</v>
      </c>
      <c r="CQ46" s="5">
        <v>18.979700000000001</v>
      </c>
      <c r="CR46" s="31">
        <v>57105894.270000003</v>
      </c>
      <c r="CS46" s="5">
        <v>80.682500000000005</v>
      </c>
      <c r="CT46" s="31">
        <v>231568674</v>
      </c>
      <c r="CU46" s="5">
        <v>88.993399999999994</v>
      </c>
      <c r="CV46" s="31">
        <v>0</v>
      </c>
      <c r="CW46">
        <v>0</v>
      </c>
      <c r="CX46" s="31">
        <v>4433307.84</v>
      </c>
      <c r="CY46" s="5">
        <v>5.1628999999999996</v>
      </c>
      <c r="CZ46" s="31">
        <v>0</v>
      </c>
      <c r="DA46">
        <v>0</v>
      </c>
      <c r="DB46" s="31">
        <v>470258484.81</v>
      </c>
      <c r="DC46" s="5">
        <v>91.746600000000001</v>
      </c>
      <c r="DD46" s="31">
        <v>112889299.12</v>
      </c>
      <c r="DE46" s="5">
        <v>92.918400000000005</v>
      </c>
      <c r="DF46" s="31">
        <v>639493</v>
      </c>
      <c r="DG46" s="5">
        <v>19.960999999999999</v>
      </c>
      <c r="DH46" s="31">
        <v>396205350.41000003</v>
      </c>
      <c r="DI46" s="5">
        <v>16.164400000000001</v>
      </c>
      <c r="DJ46" s="31">
        <v>0</v>
      </c>
      <c r="DK46">
        <v>0</v>
      </c>
      <c r="DL46" s="31">
        <v>0</v>
      </c>
      <c r="DM46">
        <v>0</v>
      </c>
      <c r="DN46" s="31">
        <v>20699479</v>
      </c>
      <c r="DO46" s="5">
        <v>46.784300000000002</v>
      </c>
      <c r="DP46" s="31">
        <v>14457364</v>
      </c>
      <c r="DQ46" s="5">
        <v>39.987099999999998</v>
      </c>
      <c r="DR46" s="31">
        <v>77703944.569999993</v>
      </c>
      <c r="DS46" s="5">
        <v>81.746600000000001</v>
      </c>
      <c r="DT46" s="31">
        <v>212900560</v>
      </c>
      <c r="DU46" s="5">
        <v>86.592100000000002</v>
      </c>
      <c r="DV46" s="31">
        <v>417895367</v>
      </c>
      <c r="DW46" s="5">
        <v>83.200900000000004</v>
      </c>
      <c r="DX46" s="31">
        <v>0</v>
      </c>
      <c r="DY46">
        <v>0</v>
      </c>
      <c r="DZ46" s="31">
        <v>0</v>
      </c>
      <c r="EA46">
        <v>0</v>
      </c>
      <c r="EB46" s="31">
        <v>19488547.399999999</v>
      </c>
      <c r="EC46" s="5">
        <v>3.7610999999999999</v>
      </c>
      <c r="ED46" s="31">
        <v>2727416288.0599999</v>
      </c>
      <c r="EE46" s="5">
        <v>99.805599999999998</v>
      </c>
      <c r="EF46" s="31">
        <v>0</v>
      </c>
      <c r="EG46">
        <v>0</v>
      </c>
      <c r="EH46" s="31">
        <v>0</v>
      </c>
      <c r="EI46">
        <v>0</v>
      </c>
      <c r="EJ46" s="31">
        <v>0</v>
      </c>
      <c r="EK46">
        <v>0</v>
      </c>
      <c r="EL46" s="31">
        <v>1360550.45</v>
      </c>
      <c r="EM46" s="5">
        <v>79.576700000000002</v>
      </c>
      <c r="EN46" s="31">
        <v>9696718.2799999993</v>
      </c>
      <c r="EO46" s="5">
        <v>79.830299999999994</v>
      </c>
      <c r="EP46" s="31">
        <v>3725790.56</v>
      </c>
      <c r="EQ46" s="5">
        <v>80.641300000000001</v>
      </c>
      <c r="ER46" s="31">
        <v>7596853.9500000002</v>
      </c>
      <c r="ES46" s="5">
        <v>11.5228</v>
      </c>
      <c r="ET46" s="31">
        <v>0</v>
      </c>
      <c r="EU46">
        <v>0</v>
      </c>
      <c r="EV46" s="31">
        <v>348950153.44999999</v>
      </c>
      <c r="EW46" s="5">
        <v>99.697699999999998</v>
      </c>
      <c r="EX46" s="31">
        <v>147297532.21000001</v>
      </c>
      <c r="EY46" s="5">
        <v>79.670299999999997</v>
      </c>
      <c r="EZ46" s="31">
        <v>50979250.399999999</v>
      </c>
      <c r="FA46" s="5">
        <v>2.8719999999999999</v>
      </c>
      <c r="FB46" s="31">
        <v>0</v>
      </c>
      <c r="FC46">
        <v>0</v>
      </c>
      <c r="FD46" s="31">
        <v>0</v>
      </c>
      <c r="FE46">
        <v>0</v>
      </c>
      <c r="FF46" s="31">
        <v>4845844896</v>
      </c>
      <c r="FG46" s="5">
        <v>99.887299999999996</v>
      </c>
      <c r="FH46" s="31">
        <v>4934453049</v>
      </c>
      <c r="FI46" s="5">
        <v>100.0338</v>
      </c>
      <c r="FJ46" s="31">
        <v>0</v>
      </c>
      <c r="FK46">
        <v>0</v>
      </c>
      <c r="FL46" s="31">
        <v>0</v>
      </c>
      <c r="FM46">
        <v>0</v>
      </c>
      <c r="FN46" s="31">
        <v>11488797</v>
      </c>
      <c r="FO46" s="5">
        <v>1.0988</v>
      </c>
      <c r="FP46" s="31">
        <v>0</v>
      </c>
      <c r="FQ46">
        <v>0</v>
      </c>
      <c r="FR46" s="31">
        <v>0</v>
      </c>
      <c r="FS46">
        <v>0</v>
      </c>
      <c r="FT46" s="31">
        <v>289444454</v>
      </c>
      <c r="FU46" s="5">
        <v>19.302800000000001</v>
      </c>
      <c r="FV46" s="31">
        <v>0</v>
      </c>
      <c r="FW46">
        <v>0</v>
      </c>
      <c r="FX46" s="31">
        <v>621381154.41999996</v>
      </c>
      <c r="FY46" s="5">
        <v>75.479699999999994</v>
      </c>
      <c r="FZ46" s="31">
        <v>1038026.6</v>
      </c>
      <c r="GA46" s="5">
        <v>74.6267</v>
      </c>
      <c r="GB46" s="31">
        <v>17786.05</v>
      </c>
      <c r="GC46" s="5">
        <v>3.4000000000000002E-2</v>
      </c>
      <c r="GD46" s="31">
        <v>34386050.560000002</v>
      </c>
      <c r="GE46" s="5">
        <v>87.02</v>
      </c>
      <c r="GF46" s="31">
        <v>94693796.75</v>
      </c>
      <c r="GG46" s="5">
        <v>99.777199999999993</v>
      </c>
    </row>
    <row r="47" spans="1:189">
      <c r="A47" t="s">
        <v>182</v>
      </c>
      <c r="B47" s="31">
        <v>387370215.88999999</v>
      </c>
      <c r="C47" s="5">
        <v>0.34260000000000002</v>
      </c>
      <c r="D47" s="31">
        <v>10915874.109999999</v>
      </c>
      <c r="E47" s="5">
        <v>6.6604999999999999</v>
      </c>
      <c r="F47" s="31">
        <v>0</v>
      </c>
      <c r="G47">
        <v>0</v>
      </c>
      <c r="H47" s="31">
        <v>8633900.6999999993</v>
      </c>
      <c r="I47" s="5">
        <v>2.8712</v>
      </c>
      <c r="J47" s="31">
        <v>2967726.78</v>
      </c>
      <c r="K47" s="5">
        <v>0.52229999999999999</v>
      </c>
      <c r="L47" s="31">
        <v>0</v>
      </c>
      <c r="M47">
        <v>0</v>
      </c>
      <c r="N47" s="31">
        <v>5043818.5599999996</v>
      </c>
      <c r="O47" s="5">
        <v>5.0926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0</v>
      </c>
      <c r="Y47">
        <v>0</v>
      </c>
      <c r="Z47" s="31">
        <v>33999369.060000002</v>
      </c>
      <c r="AA47" s="5">
        <v>19.744299999999999</v>
      </c>
      <c r="AB47" s="31">
        <v>0</v>
      </c>
      <c r="AC47">
        <v>0</v>
      </c>
      <c r="AD47" s="31">
        <v>7066611.5999999996</v>
      </c>
      <c r="AE47" s="5">
        <v>3.4550000000000001</v>
      </c>
      <c r="AF47" s="31">
        <v>0</v>
      </c>
      <c r="AG47">
        <v>0</v>
      </c>
      <c r="AH47" s="31">
        <v>0</v>
      </c>
      <c r="AI47">
        <v>0</v>
      </c>
      <c r="AJ47" s="31">
        <v>0</v>
      </c>
      <c r="AK47">
        <v>0</v>
      </c>
      <c r="AL47" s="31">
        <v>7006021.7800000003</v>
      </c>
      <c r="AM47" s="5">
        <v>0.74339999999999995</v>
      </c>
      <c r="AN47" s="31">
        <v>0</v>
      </c>
      <c r="AO47">
        <v>0</v>
      </c>
      <c r="AP47" s="31">
        <v>0</v>
      </c>
      <c r="AQ47">
        <v>0</v>
      </c>
      <c r="AR47" s="31">
        <v>0</v>
      </c>
      <c r="AS47">
        <v>0</v>
      </c>
      <c r="AT47" s="31">
        <v>0</v>
      </c>
      <c r="AU47">
        <v>0</v>
      </c>
      <c r="AV47" s="31">
        <v>0</v>
      </c>
      <c r="AW47">
        <v>0</v>
      </c>
      <c r="AX47" s="31">
        <v>0</v>
      </c>
      <c r="AY47">
        <v>0</v>
      </c>
      <c r="AZ47" s="31">
        <v>0</v>
      </c>
      <c r="BA47">
        <v>0</v>
      </c>
      <c r="BB47" s="31">
        <v>0</v>
      </c>
      <c r="BC47">
        <v>0</v>
      </c>
      <c r="BD47" s="31">
        <v>3010370.65</v>
      </c>
      <c r="BE47" s="5">
        <v>3.3805999999999998</v>
      </c>
      <c r="BF47" s="31">
        <v>0</v>
      </c>
      <c r="BG47">
        <v>0</v>
      </c>
      <c r="BH47" s="31">
        <v>0</v>
      </c>
      <c r="BI47">
        <v>0</v>
      </c>
      <c r="BJ47" s="31">
        <v>7439098.7300000004</v>
      </c>
      <c r="BK47" s="5">
        <v>16.1937</v>
      </c>
      <c r="BL47" s="31">
        <v>0</v>
      </c>
      <c r="BM47">
        <v>0</v>
      </c>
      <c r="BN47" s="31">
        <v>0</v>
      </c>
      <c r="BO47">
        <v>0</v>
      </c>
      <c r="BP47" s="31">
        <v>0</v>
      </c>
      <c r="BQ47">
        <v>0</v>
      </c>
      <c r="BR47" s="31">
        <v>0</v>
      </c>
      <c r="BS47">
        <v>0</v>
      </c>
      <c r="BT47" s="31">
        <v>0</v>
      </c>
      <c r="BU47">
        <v>0</v>
      </c>
      <c r="BV47" s="31">
        <v>0</v>
      </c>
      <c r="BW47">
        <v>0</v>
      </c>
      <c r="BX47" s="31">
        <v>0</v>
      </c>
      <c r="BY47">
        <v>0</v>
      </c>
      <c r="BZ47" s="31">
        <v>206666.7</v>
      </c>
      <c r="CA47" s="5">
        <v>18.464099999999998</v>
      </c>
      <c r="CB47" s="31">
        <v>4718750.1100000003</v>
      </c>
      <c r="CC47" s="5">
        <v>18.220500000000001</v>
      </c>
      <c r="CD47" s="31">
        <v>0</v>
      </c>
      <c r="CE47">
        <v>0</v>
      </c>
      <c r="CF47" s="31">
        <v>0</v>
      </c>
      <c r="CG47">
        <v>0</v>
      </c>
      <c r="CH47" s="31">
        <v>0</v>
      </c>
      <c r="CI47">
        <v>0</v>
      </c>
      <c r="CJ47" s="31">
        <v>0</v>
      </c>
      <c r="CK47">
        <v>0</v>
      </c>
      <c r="CL47" s="31">
        <v>105965.89</v>
      </c>
      <c r="CM47" s="5">
        <v>7.1800000000000003E-2</v>
      </c>
      <c r="CN47" s="31">
        <v>0</v>
      </c>
      <c r="CO47">
        <v>0</v>
      </c>
      <c r="CP47" s="31">
        <v>0</v>
      </c>
      <c r="CQ47">
        <v>0</v>
      </c>
      <c r="CR47" s="31">
        <v>13417069.130000001</v>
      </c>
      <c r="CS47" s="5">
        <v>18.956399999999999</v>
      </c>
      <c r="CT47" s="31">
        <v>25529474</v>
      </c>
      <c r="CU47" s="5">
        <v>9.8110999999999997</v>
      </c>
      <c r="CV47" s="31">
        <v>17165941.699999999</v>
      </c>
      <c r="CW47" s="5">
        <v>17.747199999999999</v>
      </c>
      <c r="CX47" s="31">
        <v>0</v>
      </c>
      <c r="CY47">
        <v>0</v>
      </c>
      <c r="CZ47" s="31">
        <v>0</v>
      </c>
      <c r="DA47">
        <v>0</v>
      </c>
      <c r="DB47" s="31">
        <v>11835818.109999999</v>
      </c>
      <c r="DC47" s="5">
        <v>2.3090999999999999</v>
      </c>
      <c r="DD47" s="31">
        <v>2553223.2599999998</v>
      </c>
      <c r="DE47" s="5">
        <v>2.1015000000000001</v>
      </c>
      <c r="DF47" s="31">
        <v>0</v>
      </c>
      <c r="DG47">
        <v>0</v>
      </c>
      <c r="DH47" s="31">
        <v>15987213.48</v>
      </c>
      <c r="DI47" s="5">
        <v>0.6522</v>
      </c>
      <c r="DJ47" s="31">
        <v>0</v>
      </c>
      <c r="DK47">
        <v>0</v>
      </c>
      <c r="DL47" s="31">
        <v>0</v>
      </c>
      <c r="DM47">
        <v>0</v>
      </c>
      <c r="DN47" s="31">
        <v>0</v>
      </c>
      <c r="DO47">
        <v>0</v>
      </c>
      <c r="DP47" s="31">
        <v>0</v>
      </c>
      <c r="DQ47">
        <v>0</v>
      </c>
      <c r="DR47" s="31">
        <v>2839246.98</v>
      </c>
      <c r="DS47" s="5">
        <v>2.9870000000000001</v>
      </c>
      <c r="DT47" s="31">
        <v>0</v>
      </c>
      <c r="DU47">
        <v>0</v>
      </c>
      <c r="DV47" s="31">
        <v>0</v>
      </c>
      <c r="DW47">
        <v>0</v>
      </c>
      <c r="DX47" s="31">
        <v>0</v>
      </c>
      <c r="DY47">
        <v>0</v>
      </c>
      <c r="DZ47" s="31">
        <v>0</v>
      </c>
      <c r="EA47">
        <v>0</v>
      </c>
      <c r="EB47" s="31">
        <v>11372947.689999999</v>
      </c>
      <c r="EC47" s="5">
        <v>2.1949000000000001</v>
      </c>
      <c r="ED47" s="31">
        <v>0</v>
      </c>
      <c r="EE47">
        <v>0</v>
      </c>
      <c r="EF47" s="31">
        <v>0</v>
      </c>
      <c r="EG47">
        <v>0</v>
      </c>
      <c r="EH47" s="31">
        <v>0</v>
      </c>
      <c r="EI47">
        <v>0</v>
      </c>
      <c r="EJ47" s="31">
        <v>0</v>
      </c>
      <c r="EK47">
        <v>0</v>
      </c>
      <c r="EL47" s="31">
        <v>0</v>
      </c>
      <c r="EM47">
        <v>0</v>
      </c>
      <c r="EN47" s="31">
        <v>0</v>
      </c>
      <c r="EO47">
        <v>0</v>
      </c>
      <c r="EP47" s="31">
        <v>0</v>
      </c>
      <c r="EQ47">
        <v>0</v>
      </c>
      <c r="ER47" s="31">
        <v>2601766.9</v>
      </c>
      <c r="ES47" s="5">
        <v>3.9462999999999999</v>
      </c>
      <c r="ET47" s="31">
        <v>0</v>
      </c>
      <c r="EU47">
        <v>0</v>
      </c>
      <c r="EV47" s="31">
        <v>0</v>
      </c>
      <c r="EW47">
        <v>0</v>
      </c>
      <c r="EX47" s="31">
        <v>0</v>
      </c>
      <c r="EY47">
        <v>0</v>
      </c>
      <c r="EZ47" s="31">
        <v>0</v>
      </c>
      <c r="FA47">
        <v>0</v>
      </c>
      <c r="FB47" s="31">
        <v>0</v>
      </c>
      <c r="FC47">
        <v>0</v>
      </c>
      <c r="FD47" s="31">
        <v>0</v>
      </c>
      <c r="FE47">
        <v>0</v>
      </c>
      <c r="FF47" s="31">
        <v>0</v>
      </c>
      <c r="FG47">
        <v>0</v>
      </c>
      <c r="FH47" s="31">
        <v>0</v>
      </c>
      <c r="FI47">
        <v>0</v>
      </c>
      <c r="FJ47" s="31">
        <v>0</v>
      </c>
      <c r="FK47">
        <v>0</v>
      </c>
      <c r="FL47" s="31">
        <v>0</v>
      </c>
      <c r="FM47">
        <v>0</v>
      </c>
      <c r="FN47" s="31">
        <v>0</v>
      </c>
      <c r="FO47">
        <v>0</v>
      </c>
      <c r="FP47" s="31">
        <v>0</v>
      </c>
      <c r="FQ47">
        <v>0</v>
      </c>
      <c r="FR47" s="31">
        <v>0</v>
      </c>
      <c r="FS47">
        <v>0</v>
      </c>
      <c r="FT47" s="31">
        <v>0</v>
      </c>
      <c r="FU47">
        <v>0</v>
      </c>
      <c r="FV47" s="31">
        <v>0</v>
      </c>
      <c r="FW47">
        <v>0</v>
      </c>
      <c r="FX47" s="31">
        <v>188173314.53</v>
      </c>
      <c r="FY47" s="5">
        <v>22.857600000000001</v>
      </c>
      <c r="FZ47" s="31">
        <v>258506.68</v>
      </c>
      <c r="GA47" s="5">
        <v>18.584800000000001</v>
      </c>
      <c r="GB47" s="31">
        <v>0</v>
      </c>
      <c r="GC47">
        <v>0</v>
      </c>
      <c r="GD47" s="31">
        <v>4521518.76</v>
      </c>
      <c r="GE47" s="5">
        <v>11.442500000000001</v>
      </c>
      <c r="GF47" s="31">
        <v>0</v>
      </c>
      <c r="GG47">
        <v>0</v>
      </c>
    </row>
    <row r="48" spans="1:189" ht="13.5" thickBot="1">
      <c r="A48" t="s">
        <v>183</v>
      </c>
      <c r="B48" s="31">
        <v>15350457051.870001</v>
      </c>
      <c r="C48" s="5">
        <v>13.5753</v>
      </c>
      <c r="D48" s="31">
        <v>0</v>
      </c>
      <c r="E48">
        <v>0</v>
      </c>
      <c r="F48" s="31">
        <v>0</v>
      </c>
      <c r="G48">
        <v>0</v>
      </c>
      <c r="H48" s="31">
        <v>20969223.640000001</v>
      </c>
      <c r="I48" s="5">
        <v>6.9733999999999998</v>
      </c>
      <c r="J48" s="31">
        <v>0</v>
      </c>
      <c r="K48">
        <v>0</v>
      </c>
      <c r="L48" s="31">
        <v>56706275.490000002</v>
      </c>
      <c r="M48" s="5">
        <v>18.288799999999998</v>
      </c>
      <c r="N48" s="31">
        <v>0</v>
      </c>
      <c r="O48">
        <v>0</v>
      </c>
      <c r="P48" s="31">
        <v>0</v>
      </c>
      <c r="Q48">
        <v>0</v>
      </c>
      <c r="R48" s="31">
        <v>0</v>
      </c>
      <c r="S48">
        <v>0</v>
      </c>
      <c r="T48" s="31">
        <v>8237344829.3299999</v>
      </c>
      <c r="U48" s="5">
        <v>19.413399999999999</v>
      </c>
      <c r="V48" s="31">
        <v>0</v>
      </c>
      <c r="W48">
        <v>0</v>
      </c>
      <c r="X48" s="31">
        <v>1355036.17</v>
      </c>
      <c r="Y48" s="5">
        <v>1.0526</v>
      </c>
      <c r="Z48" s="31">
        <v>0</v>
      </c>
      <c r="AA48">
        <v>0</v>
      </c>
      <c r="AB48" s="31">
        <v>0</v>
      </c>
      <c r="AC48">
        <v>0</v>
      </c>
      <c r="AD48" s="31">
        <v>0</v>
      </c>
      <c r="AE48">
        <v>0</v>
      </c>
      <c r="AF48" s="31">
        <v>7977809.0099999998</v>
      </c>
      <c r="AG48" s="5">
        <v>15.505800000000001</v>
      </c>
      <c r="AH48" s="31">
        <v>2188051474.3499999</v>
      </c>
      <c r="AI48" s="5">
        <v>17.787700000000001</v>
      </c>
      <c r="AJ48" s="31">
        <v>0</v>
      </c>
      <c r="AK48">
        <v>0</v>
      </c>
      <c r="AL48" s="31">
        <v>129669433.40000001</v>
      </c>
      <c r="AM48" s="5">
        <v>13.759399999999999</v>
      </c>
      <c r="AN48" s="31">
        <v>9352663.3699999992</v>
      </c>
      <c r="AO48" s="5">
        <v>17.835599999999999</v>
      </c>
      <c r="AP48" s="31">
        <v>16095864.08</v>
      </c>
      <c r="AQ48" s="5">
        <v>18.728899999999999</v>
      </c>
      <c r="AR48" s="31">
        <v>18809362.460000001</v>
      </c>
      <c r="AS48" s="5">
        <v>17.234000000000002</v>
      </c>
      <c r="AT48" s="31">
        <v>13352811.390000001</v>
      </c>
      <c r="AU48" s="5">
        <v>15.5395</v>
      </c>
      <c r="AV48" s="31">
        <v>11779102.15</v>
      </c>
      <c r="AW48" s="5">
        <v>16.296600000000002</v>
      </c>
      <c r="AX48" s="31">
        <v>7979571.5199999996</v>
      </c>
      <c r="AY48" s="5">
        <v>16.289100000000001</v>
      </c>
      <c r="AZ48" s="31">
        <v>50715787.920000002</v>
      </c>
      <c r="BA48" s="5">
        <v>17.486699999999999</v>
      </c>
      <c r="BB48" s="31">
        <v>1946116.83</v>
      </c>
      <c r="BC48" s="5">
        <v>18.651700000000002</v>
      </c>
      <c r="BD48" s="31">
        <v>0</v>
      </c>
      <c r="BE48">
        <v>0</v>
      </c>
      <c r="BF48" s="31">
        <v>0</v>
      </c>
      <c r="BG48">
        <v>0</v>
      </c>
      <c r="BH48" s="31">
        <v>0</v>
      </c>
      <c r="BI48">
        <v>0</v>
      </c>
      <c r="BJ48" s="31">
        <v>0</v>
      </c>
      <c r="BK48">
        <v>0</v>
      </c>
      <c r="BL48" s="31">
        <v>0</v>
      </c>
      <c r="BM48">
        <v>0</v>
      </c>
      <c r="BN48" s="31">
        <v>0</v>
      </c>
      <c r="BO48">
        <v>0</v>
      </c>
      <c r="BP48" s="31">
        <v>31679623.059999999</v>
      </c>
      <c r="BQ48" s="5">
        <v>19.0596</v>
      </c>
      <c r="BR48" s="31">
        <v>890678779.75999999</v>
      </c>
      <c r="BS48" s="5">
        <v>18.861000000000001</v>
      </c>
      <c r="BT48" s="31">
        <v>8316221.0999999996</v>
      </c>
      <c r="BU48" s="5">
        <v>2.9895999999999998</v>
      </c>
      <c r="BV48" s="31">
        <v>0</v>
      </c>
      <c r="BW48">
        <v>0</v>
      </c>
      <c r="BX48" s="31">
        <v>0</v>
      </c>
      <c r="BY48">
        <v>0</v>
      </c>
      <c r="BZ48" s="31">
        <v>0</v>
      </c>
      <c r="CA48">
        <v>0</v>
      </c>
      <c r="CB48" s="31">
        <v>0</v>
      </c>
      <c r="CC48">
        <v>0</v>
      </c>
      <c r="CD48" s="31">
        <v>799480128.63999999</v>
      </c>
      <c r="CE48" s="5">
        <v>17.514500000000002</v>
      </c>
      <c r="CF48" s="31">
        <v>0</v>
      </c>
      <c r="CG48">
        <v>0</v>
      </c>
      <c r="CH48" s="31">
        <v>0</v>
      </c>
      <c r="CI48">
        <v>0</v>
      </c>
      <c r="CJ48" s="31">
        <v>144457752.47999999</v>
      </c>
      <c r="CK48" s="5">
        <v>20.408000000000001</v>
      </c>
      <c r="CL48" s="31">
        <v>26944324</v>
      </c>
      <c r="CM48" s="5">
        <v>18.260100000000001</v>
      </c>
      <c r="CN48" s="31">
        <v>0</v>
      </c>
      <c r="CO48">
        <v>0</v>
      </c>
      <c r="CP48" s="31">
        <v>0</v>
      </c>
      <c r="CQ48">
        <v>0</v>
      </c>
      <c r="CR48" s="31">
        <v>0</v>
      </c>
      <c r="CS48">
        <v>0</v>
      </c>
      <c r="CT48" s="31">
        <v>0</v>
      </c>
      <c r="CU48">
        <v>0</v>
      </c>
      <c r="CV48" s="31">
        <v>0</v>
      </c>
      <c r="CW48">
        <v>0</v>
      </c>
      <c r="CX48" s="31">
        <v>0</v>
      </c>
      <c r="CY48">
        <v>0</v>
      </c>
      <c r="CZ48" s="31">
        <v>0</v>
      </c>
      <c r="DA48">
        <v>0</v>
      </c>
      <c r="DB48" s="31">
        <v>0</v>
      </c>
      <c r="DC48">
        <v>0</v>
      </c>
      <c r="DD48" s="31">
        <v>0</v>
      </c>
      <c r="DE48">
        <v>0</v>
      </c>
      <c r="DF48" s="31">
        <v>0</v>
      </c>
      <c r="DG48">
        <v>0</v>
      </c>
      <c r="DH48" s="31">
        <v>57677433.770000003</v>
      </c>
      <c r="DI48" s="5">
        <v>2.3531</v>
      </c>
      <c r="DJ48" s="31">
        <v>0</v>
      </c>
      <c r="DK48">
        <v>0</v>
      </c>
      <c r="DL48" s="31">
        <v>0</v>
      </c>
      <c r="DM48">
        <v>0</v>
      </c>
      <c r="DN48" s="31">
        <v>5398955</v>
      </c>
      <c r="DO48" s="5">
        <v>12.2026</v>
      </c>
      <c r="DP48" s="31">
        <v>6161287</v>
      </c>
      <c r="DQ48" s="5">
        <v>17.0413</v>
      </c>
      <c r="DR48" s="31">
        <v>13969840.970000001</v>
      </c>
      <c r="DS48" s="5">
        <v>14.6966</v>
      </c>
      <c r="DT48" s="31">
        <v>29647527</v>
      </c>
      <c r="DU48" s="5">
        <v>12.058400000000001</v>
      </c>
      <c r="DV48" s="31">
        <v>82635259</v>
      </c>
      <c r="DW48" s="5">
        <v>16.452300000000001</v>
      </c>
      <c r="DX48" s="31">
        <v>0</v>
      </c>
      <c r="DY48">
        <v>0</v>
      </c>
      <c r="DZ48" s="31">
        <v>144773877.19999999</v>
      </c>
      <c r="EA48" s="5">
        <v>23.692799999999998</v>
      </c>
      <c r="EB48" s="31">
        <v>66660293.579999998</v>
      </c>
      <c r="EC48" s="5">
        <v>12.8649</v>
      </c>
      <c r="ED48" s="31">
        <v>0</v>
      </c>
      <c r="EE48">
        <v>0</v>
      </c>
      <c r="EF48" s="31">
        <v>205561.78</v>
      </c>
      <c r="EG48" s="5">
        <v>20.505400000000002</v>
      </c>
      <c r="EH48" s="31">
        <v>0</v>
      </c>
      <c r="EI48">
        <v>0</v>
      </c>
      <c r="EJ48" s="31">
        <v>562859929.29999995</v>
      </c>
      <c r="EK48" s="5">
        <v>18.9895</v>
      </c>
      <c r="EL48" s="31">
        <v>317112.23</v>
      </c>
      <c r="EM48" s="5">
        <v>18.5474</v>
      </c>
      <c r="EN48" s="31">
        <v>2195082</v>
      </c>
      <c r="EO48" s="5">
        <v>18.0715</v>
      </c>
      <c r="EP48" s="31">
        <v>517432.94</v>
      </c>
      <c r="EQ48" s="5">
        <v>11.199400000000001</v>
      </c>
      <c r="ER48" s="31">
        <v>0</v>
      </c>
      <c r="ES48">
        <v>0</v>
      </c>
      <c r="ET48" s="31">
        <v>322575818.79000002</v>
      </c>
      <c r="EU48" s="5">
        <v>15.0062</v>
      </c>
      <c r="EV48" s="31">
        <v>0</v>
      </c>
      <c r="EW48">
        <v>0</v>
      </c>
      <c r="EX48" s="31">
        <v>32208274.789999999</v>
      </c>
      <c r="EY48" s="5">
        <v>17.4208</v>
      </c>
      <c r="EZ48" s="31">
        <v>222303660.5</v>
      </c>
      <c r="FA48" s="5">
        <v>12.523899999999999</v>
      </c>
      <c r="FB48" s="31">
        <v>0</v>
      </c>
      <c r="FC48">
        <v>0</v>
      </c>
      <c r="FD48" s="31">
        <v>25195777.870000001</v>
      </c>
      <c r="FE48" s="5">
        <v>17.435500000000001</v>
      </c>
      <c r="FF48" s="31">
        <v>0</v>
      </c>
      <c r="FG48">
        <v>0</v>
      </c>
      <c r="FH48" s="31">
        <v>0</v>
      </c>
      <c r="FI48">
        <v>0</v>
      </c>
      <c r="FJ48" s="31">
        <v>185447926</v>
      </c>
      <c r="FK48" s="5">
        <v>20.843900000000001</v>
      </c>
      <c r="FL48" s="31">
        <v>288475834</v>
      </c>
      <c r="FM48" s="5">
        <v>13.853</v>
      </c>
      <c r="FN48" s="31">
        <v>30689810</v>
      </c>
      <c r="FO48" s="5">
        <v>2.9352</v>
      </c>
      <c r="FP48" s="31">
        <v>403660771</v>
      </c>
      <c r="FQ48" s="5">
        <v>14.599399999999999</v>
      </c>
      <c r="FR48" s="31">
        <v>193217397</v>
      </c>
      <c r="FS48" s="5">
        <v>12.4505</v>
      </c>
      <c r="FT48" s="31">
        <v>0</v>
      </c>
      <c r="FU48">
        <v>0</v>
      </c>
      <c r="FV48" s="31">
        <v>0</v>
      </c>
      <c r="FW48">
        <v>0</v>
      </c>
      <c r="FX48" s="31">
        <v>0</v>
      </c>
      <c r="FY48">
        <v>0</v>
      </c>
      <c r="FZ48" s="31">
        <v>0</v>
      </c>
      <c r="GA48">
        <v>0</v>
      </c>
      <c r="GB48" s="31">
        <v>0</v>
      </c>
      <c r="GC48">
        <v>0</v>
      </c>
      <c r="GD48" s="31">
        <v>0</v>
      </c>
      <c r="GE48">
        <v>0</v>
      </c>
      <c r="GF48" s="31">
        <v>0</v>
      </c>
      <c r="GG48">
        <v>0</v>
      </c>
    </row>
    <row r="49" spans="1:189" ht="14.25" thickTop="1" thickBot="1">
      <c r="A49" s="336" t="s">
        <v>184</v>
      </c>
      <c r="B49" s="205">
        <v>34572394545.870003</v>
      </c>
      <c r="C49" s="337">
        <v>30.574300000000001</v>
      </c>
      <c r="D49" s="205">
        <v>162693675.56</v>
      </c>
      <c r="E49" s="337">
        <v>99.269900000000007</v>
      </c>
      <c r="F49" s="205">
        <v>121458270.55</v>
      </c>
      <c r="G49" s="337">
        <v>91.309299999999993</v>
      </c>
      <c r="H49" s="205">
        <v>29603124.34</v>
      </c>
      <c r="I49" s="337">
        <v>9.8445999999999998</v>
      </c>
      <c r="J49" s="205">
        <v>56315620.909999996</v>
      </c>
      <c r="K49" s="337">
        <v>9.9120000000000008</v>
      </c>
      <c r="L49" s="205">
        <v>61745988.700000003</v>
      </c>
      <c r="M49" s="337">
        <v>19.914200000000001</v>
      </c>
      <c r="N49" s="205">
        <v>98845002.359999999</v>
      </c>
      <c r="O49" s="337">
        <v>99.801400000000001</v>
      </c>
      <c r="P49" s="205">
        <v>0</v>
      </c>
      <c r="Q49" s="336">
        <v>0</v>
      </c>
      <c r="R49" s="205">
        <v>0</v>
      </c>
      <c r="S49" s="336">
        <v>0</v>
      </c>
      <c r="T49" s="205">
        <v>8237344829.3299999</v>
      </c>
      <c r="U49" s="337">
        <v>19.413399999999999</v>
      </c>
      <c r="V49" s="205">
        <v>36904284.549999997</v>
      </c>
      <c r="W49" s="337">
        <v>47.344900000000003</v>
      </c>
      <c r="X49" s="205">
        <v>7997897.5800000001</v>
      </c>
      <c r="Y49" s="337">
        <v>6.2129000000000003</v>
      </c>
      <c r="Z49" s="205">
        <v>77773807.5</v>
      </c>
      <c r="AA49" s="337">
        <v>45.165300000000002</v>
      </c>
      <c r="AB49" s="205">
        <v>0</v>
      </c>
      <c r="AC49" s="336">
        <v>0</v>
      </c>
      <c r="AD49" s="205">
        <v>204111600.09999999</v>
      </c>
      <c r="AE49" s="337">
        <v>99.7928</v>
      </c>
      <c r="AF49" s="205">
        <v>7977809.0099999998</v>
      </c>
      <c r="AG49" s="337">
        <v>15.505800000000001</v>
      </c>
      <c r="AH49" s="205">
        <v>2285728673.7399998</v>
      </c>
      <c r="AI49" s="337">
        <v>18.581800000000001</v>
      </c>
      <c r="AJ49" s="205">
        <v>0</v>
      </c>
      <c r="AK49" s="336">
        <v>0</v>
      </c>
      <c r="AL49" s="205">
        <v>171808157.24000001</v>
      </c>
      <c r="AM49" s="337">
        <v>18.230799999999999</v>
      </c>
      <c r="AN49" s="205">
        <v>9352663.3699999992</v>
      </c>
      <c r="AO49" s="337">
        <v>17.835599999999999</v>
      </c>
      <c r="AP49" s="205">
        <v>16095864.08</v>
      </c>
      <c r="AQ49" s="337">
        <v>18.728899999999999</v>
      </c>
      <c r="AR49" s="205">
        <v>18809362.460000001</v>
      </c>
      <c r="AS49" s="337">
        <v>17.234000000000002</v>
      </c>
      <c r="AT49" s="205">
        <v>13352811.390000001</v>
      </c>
      <c r="AU49" s="337">
        <v>15.5395</v>
      </c>
      <c r="AV49" s="205">
        <v>11779102.15</v>
      </c>
      <c r="AW49" s="337">
        <v>16.296600000000002</v>
      </c>
      <c r="AX49" s="205">
        <v>7979571.5199999996</v>
      </c>
      <c r="AY49" s="337">
        <v>16.289100000000001</v>
      </c>
      <c r="AZ49" s="205">
        <v>50715787.920000002</v>
      </c>
      <c r="BA49" s="337">
        <v>17.486699999999999</v>
      </c>
      <c r="BB49" s="205">
        <v>1946116.83</v>
      </c>
      <c r="BC49" s="337">
        <v>18.651700000000002</v>
      </c>
      <c r="BD49" s="205">
        <v>82904866.719999999</v>
      </c>
      <c r="BE49" s="337">
        <v>93.099900000000005</v>
      </c>
      <c r="BF49" s="205">
        <v>20180184.07</v>
      </c>
      <c r="BG49" s="337">
        <v>19.718299999999999</v>
      </c>
      <c r="BH49" s="205">
        <v>357407996.86000001</v>
      </c>
      <c r="BI49" s="337">
        <v>99.767899999999997</v>
      </c>
      <c r="BJ49" s="205">
        <v>7439098.7300000004</v>
      </c>
      <c r="BK49" s="337">
        <v>16.1937</v>
      </c>
      <c r="BL49" s="205">
        <v>0</v>
      </c>
      <c r="BM49" s="336">
        <v>0</v>
      </c>
      <c r="BN49" s="205">
        <v>28652830</v>
      </c>
      <c r="BO49" s="337">
        <v>14.687200000000001</v>
      </c>
      <c r="BP49" s="205">
        <v>31679623.059999999</v>
      </c>
      <c r="BQ49" s="337">
        <v>19.0596</v>
      </c>
      <c r="BR49" s="205">
        <v>890678779.75999999</v>
      </c>
      <c r="BS49" s="337">
        <v>18.861000000000001</v>
      </c>
      <c r="BT49" s="205">
        <v>240385323.28999999</v>
      </c>
      <c r="BU49" s="337">
        <v>86.415099999999995</v>
      </c>
      <c r="BV49" s="205">
        <v>0</v>
      </c>
      <c r="BW49" s="336">
        <v>0</v>
      </c>
      <c r="BX49" s="205">
        <v>911481.61</v>
      </c>
      <c r="BY49" s="337">
        <v>22.274699999999999</v>
      </c>
      <c r="BZ49" s="205">
        <v>1110013.3500000001</v>
      </c>
      <c r="CA49" s="337">
        <v>99.171499999999995</v>
      </c>
      <c r="CB49" s="205">
        <v>25762485.18</v>
      </c>
      <c r="CC49" s="337">
        <v>99.476600000000005</v>
      </c>
      <c r="CD49" s="205">
        <v>799480128.63999999</v>
      </c>
      <c r="CE49" s="337">
        <v>17.514500000000002</v>
      </c>
      <c r="CF49" s="205">
        <v>51029635.079999998</v>
      </c>
      <c r="CG49" s="337">
        <v>99.898200000000003</v>
      </c>
      <c r="CH49" s="205">
        <v>392038643.55000001</v>
      </c>
      <c r="CI49" s="337">
        <v>81.385000000000005</v>
      </c>
      <c r="CJ49" s="205">
        <v>686228545.08000004</v>
      </c>
      <c r="CK49" s="337">
        <v>96.945400000000006</v>
      </c>
      <c r="CL49" s="205">
        <v>27050289.890000001</v>
      </c>
      <c r="CM49" s="337">
        <v>18.331900000000001</v>
      </c>
      <c r="CN49" s="205">
        <v>87519126</v>
      </c>
      <c r="CO49" s="337">
        <v>104.3573</v>
      </c>
      <c r="CP49" s="205">
        <v>12527657.710000001</v>
      </c>
      <c r="CQ49" s="337">
        <v>18.979700000000001</v>
      </c>
      <c r="CR49" s="205">
        <v>70522963.400000006</v>
      </c>
      <c r="CS49" s="337">
        <v>99.638900000000007</v>
      </c>
      <c r="CT49" s="205">
        <v>257098148</v>
      </c>
      <c r="CU49" s="337">
        <v>98.804500000000004</v>
      </c>
      <c r="CV49" s="205">
        <v>17165941.699999999</v>
      </c>
      <c r="CW49" s="337">
        <v>17.747199999999999</v>
      </c>
      <c r="CX49" s="205">
        <v>4433307.84</v>
      </c>
      <c r="CY49" s="337">
        <v>5.1628999999999996</v>
      </c>
      <c r="CZ49" s="205">
        <v>0</v>
      </c>
      <c r="DA49" s="336">
        <v>0</v>
      </c>
      <c r="DB49" s="205">
        <v>482094302.92000002</v>
      </c>
      <c r="DC49" s="337">
        <v>94.055700000000002</v>
      </c>
      <c r="DD49" s="205">
        <v>115442522.38</v>
      </c>
      <c r="DE49" s="337">
        <v>95.02</v>
      </c>
      <c r="DF49" s="205">
        <v>639493</v>
      </c>
      <c r="DG49" s="337">
        <v>19.960999999999999</v>
      </c>
      <c r="DH49" s="205">
        <v>469869997.66000003</v>
      </c>
      <c r="DI49" s="337">
        <v>19.169699999999999</v>
      </c>
      <c r="DJ49" s="205">
        <v>0</v>
      </c>
      <c r="DK49" s="336">
        <v>0</v>
      </c>
      <c r="DL49" s="205">
        <v>0</v>
      </c>
      <c r="DM49" s="336">
        <v>0</v>
      </c>
      <c r="DN49" s="205">
        <v>26098434</v>
      </c>
      <c r="DO49" s="337">
        <v>58.986899999999999</v>
      </c>
      <c r="DP49" s="205">
        <v>20618651</v>
      </c>
      <c r="DQ49" s="337">
        <v>57.028300000000002</v>
      </c>
      <c r="DR49" s="205">
        <v>94513032.519999996</v>
      </c>
      <c r="DS49" s="337">
        <v>99.430199999999999</v>
      </c>
      <c r="DT49" s="205">
        <v>242548087</v>
      </c>
      <c r="DU49" s="337">
        <v>98.650499999999994</v>
      </c>
      <c r="DV49" s="205">
        <v>500530626</v>
      </c>
      <c r="DW49" s="337">
        <v>99.653099999999995</v>
      </c>
      <c r="DX49" s="205">
        <v>0</v>
      </c>
      <c r="DY49" s="336">
        <v>0</v>
      </c>
      <c r="DZ49" s="205">
        <v>144773877.19999999</v>
      </c>
      <c r="EA49" s="337">
        <v>23.692799999999998</v>
      </c>
      <c r="EB49" s="205">
        <v>97521788.670000002</v>
      </c>
      <c r="EC49" s="337">
        <v>18.821000000000002</v>
      </c>
      <c r="ED49" s="205">
        <v>2727416288.0599999</v>
      </c>
      <c r="EE49" s="337">
        <v>99.805599999999998</v>
      </c>
      <c r="EF49" s="205">
        <v>205561.78</v>
      </c>
      <c r="EG49" s="337">
        <v>20.505400000000002</v>
      </c>
      <c r="EH49" s="205">
        <v>0</v>
      </c>
      <c r="EI49" s="336">
        <v>0</v>
      </c>
      <c r="EJ49" s="205">
        <v>562859929.29999995</v>
      </c>
      <c r="EK49" s="337">
        <v>18.9895</v>
      </c>
      <c r="EL49" s="205">
        <v>1677662.68</v>
      </c>
      <c r="EM49" s="337">
        <v>98.124099999999999</v>
      </c>
      <c r="EN49" s="205">
        <v>11891800.279999999</v>
      </c>
      <c r="EO49" s="337">
        <v>97.901700000000005</v>
      </c>
      <c r="EP49" s="205">
        <v>4243223.5</v>
      </c>
      <c r="EQ49" s="337">
        <v>91.840599999999995</v>
      </c>
      <c r="ER49" s="205">
        <v>10198620.85</v>
      </c>
      <c r="ES49" s="337">
        <v>15.469099999999999</v>
      </c>
      <c r="ET49" s="205">
        <v>322575818.79000002</v>
      </c>
      <c r="EU49" s="337">
        <v>15.0062</v>
      </c>
      <c r="EV49" s="205">
        <v>348950153.44999999</v>
      </c>
      <c r="EW49" s="337">
        <v>99.697699999999998</v>
      </c>
      <c r="EX49" s="205">
        <v>179505807</v>
      </c>
      <c r="EY49" s="337">
        <v>97.091099999999997</v>
      </c>
      <c r="EZ49" s="205">
        <v>273282910.89999998</v>
      </c>
      <c r="FA49" s="337">
        <v>15.395899999999999</v>
      </c>
      <c r="FB49" s="205">
        <v>0</v>
      </c>
      <c r="FC49" s="336">
        <v>0</v>
      </c>
      <c r="FD49" s="205">
        <v>25195777.870000001</v>
      </c>
      <c r="FE49" s="337">
        <v>17.435500000000001</v>
      </c>
      <c r="FF49" s="205">
        <v>4845844896</v>
      </c>
      <c r="FG49" s="337">
        <v>99.887299999999996</v>
      </c>
      <c r="FH49" s="205">
        <v>4934453049</v>
      </c>
      <c r="FI49" s="337">
        <v>100.0338</v>
      </c>
      <c r="FJ49" s="205">
        <v>185447926</v>
      </c>
      <c r="FK49" s="337">
        <v>20.843900000000001</v>
      </c>
      <c r="FL49" s="205">
        <v>288475834</v>
      </c>
      <c r="FM49" s="337">
        <v>13.853</v>
      </c>
      <c r="FN49" s="205">
        <v>42178607</v>
      </c>
      <c r="FO49" s="337">
        <v>4.0340999999999996</v>
      </c>
      <c r="FP49" s="205">
        <v>403660771</v>
      </c>
      <c r="FQ49" s="337">
        <v>14.599399999999999</v>
      </c>
      <c r="FR49" s="205">
        <v>193217397</v>
      </c>
      <c r="FS49" s="337">
        <v>12.4505</v>
      </c>
      <c r="FT49" s="205">
        <v>289444454</v>
      </c>
      <c r="FU49" s="337">
        <v>19.302800000000001</v>
      </c>
      <c r="FV49" s="205">
        <v>0</v>
      </c>
      <c r="FW49" s="336">
        <v>0</v>
      </c>
      <c r="FX49" s="205">
        <v>809554468.95000005</v>
      </c>
      <c r="FY49" s="337">
        <v>98.337299999999999</v>
      </c>
      <c r="FZ49" s="205">
        <v>1296533.28</v>
      </c>
      <c r="GA49" s="337">
        <v>93.211500000000001</v>
      </c>
      <c r="GB49" s="205">
        <v>17786.05</v>
      </c>
      <c r="GC49" s="337">
        <v>3.4000000000000002E-2</v>
      </c>
      <c r="GD49" s="205">
        <v>38907569.32</v>
      </c>
      <c r="GE49" s="337">
        <v>98.462500000000006</v>
      </c>
      <c r="GF49" s="205">
        <v>94693796.75</v>
      </c>
      <c r="GG49" s="337">
        <v>99.777199999999993</v>
      </c>
    </row>
    <row r="50" spans="1:189" ht="14.25" thickTop="1" thickBot="1">
      <c r="A50" s="336"/>
      <c r="B50" s="205"/>
      <c r="C50" s="336"/>
      <c r="D50" s="205"/>
      <c r="E50" s="336"/>
      <c r="F50" s="205"/>
      <c r="G50" s="336"/>
      <c r="H50" s="205"/>
      <c r="I50" s="336"/>
      <c r="J50" s="205"/>
      <c r="K50" s="336"/>
      <c r="L50" s="205"/>
      <c r="M50" s="336"/>
      <c r="N50" s="205"/>
      <c r="O50" s="336"/>
      <c r="P50" s="205"/>
      <c r="Q50" s="336"/>
      <c r="R50" s="205"/>
      <c r="S50" s="336"/>
      <c r="T50" s="205"/>
      <c r="U50" s="336"/>
      <c r="V50" s="205"/>
      <c r="W50" s="336"/>
      <c r="X50" s="205"/>
      <c r="Y50" s="336"/>
      <c r="Z50" s="205"/>
      <c r="AA50" s="336"/>
      <c r="AB50" s="205"/>
      <c r="AC50" s="336"/>
      <c r="AD50" s="205"/>
      <c r="AE50" s="336"/>
      <c r="AF50" s="205"/>
      <c r="AG50" s="336"/>
      <c r="AH50" s="205"/>
      <c r="AI50" s="336"/>
      <c r="AJ50" s="205"/>
      <c r="AK50" s="336"/>
      <c r="AL50" s="205"/>
      <c r="AM50" s="336"/>
      <c r="AN50" s="205"/>
      <c r="AO50" s="336"/>
      <c r="AP50" s="205"/>
      <c r="AQ50" s="336"/>
      <c r="AR50" s="205"/>
      <c r="AS50" s="336"/>
      <c r="AT50" s="205"/>
      <c r="AU50" s="336"/>
      <c r="AV50" s="205"/>
      <c r="AW50" s="336"/>
      <c r="AX50" s="205"/>
      <c r="AY50" s="336"/>
      <c r="AZ50" s="205"/>
      <c r="BA50" s="336"/>
      <c r="BB50" s="205"/>
      <c r="BC50" s="336"/>
      <c r="BD50" s="205"/>
      <c r="BE50" s="336"/>
      <c r="BF50" s="205"/>
      <c r="BG50" s="336"/>
      <c r="BH50" s="205"/>
      <c r="BI50" s="336"/>
      <c r="BJ50" s="205"/>
      <c r="BK50" s="336"/>
      <c r="BL50" s="205"/>
      <c r="BM50" s="336"/>
      <c r="BN50" s="205"/>
      <c r="BO50" s="336"/>
      <c r="BP50" s="205"/>
      <c r="BQ50" s="336"/>
      <c r="BR50" s="205"/>
      <c r="BS50" s="336"/>
      <c r="BT50" s="205"/>
      <c r="BU50" s="336"/>
      <c r="BV50" s="205"/>
      <c r="BW50" s="336"/>
      <c r="BX50" s="205"/>
      <c r="BY50" s="336"/>
      <c r="BZ50" s="205"/>
      <c r="CA50" s="336"/>
      <c r="CB50" s="205"/>
      <c r="CC50" s="336"/>
      <c r="CD50" s="205"/>
      <c r="CE50" s="336"/>
      <c r="CF50" s="205"/>
      <c r="CG50" s="336"/>
      <c r="CH50" s="205"/>
      <c r="CI50" s="336"/>
      <c r="CJ50" s="205"/>
      <c r="CK50" s="336"/>
      <c r="CL50" s="205"/>
      <c r="CM50" s="336"/>
      <c r="CN50" s="205"/>
      <c r="CO50" s="336"/>
      <c r="CP50" s="205"/>
      <c r="CQ50" s="336"/>
      <c r="CR50" s="205"/>
      <c r="CS50" s="336"/>
      <c r="CT50" s="205"/>
      <c r="CU50" s="336"/>
      <c r="CV50" s="205"/>
      <c r="CW50" s="336"/>
      <c r="CX50" s="205"/>
      <c r="CY50" s="336"/>
      <c r="CZ50" s="205"/>
      <c r="DA50" s="336"/>
      <c r="DB50" s="205"/>
      <c r="DC50" s="336"/>
      <c r="DD50" s="205"/>
      <c r="DE50" s="336"/>
      <c r="DF50" s="205"/>
      <c r="DG50" s="336"/>
      <c r="DH50" s="205"/>
      <c r="DI50" s="336"/>
      <c r="DJ50" s="205"/>
      <c r="DK50" s="336"/>
      <c r="DL50" s="205"/>
      <c r="DM50" s="336"/>
      <c r="DN50" s="205"/>
      <c r="DO50" s="336"/>
      <c r="DP50" s="205"/>
      <c r="DQ50" s="336"/>
      <c r="DR50" s="205"/>
      <c r="DS50" s="336"/>
      <c r="DT50" s="205"/>
      <c r="DU50" s="336"/>
      <c r="DV50" s="205"/>
      <c r="DW50" s="336"/>
      <c r="DX50" s="205"/>
      <c r="DY50" s="336"/>
      <c r="DZ50" s="205"/>
      <c r="EA50" s="336"/>
      <c r="EB50" s="205"/>
      <c r="EC50" s="336"/>
      <c r="ED50" s="205"/>
      <c r="EE50" s="336"/>
      <c r="EF50" s="205"/>
      <c r="EG50" s="336"/>
      <c r="EH50" s="205"/>
      <c r="EI50" s="336"/>
      <c r="EJ50" s="205"/>
      <c r="EK50" s="336"/>
      <c r="EL50" s="205"/>
      <c r="EM50" s="336"/>
      <c r="EN50" s="205"/>
      <c r="EO50" s="336"/>
      <c r="EP50" s="205"/>
      <c r="EQ50" s="336"/>
      <c r="ER50" s="205"/>
      <c r="ES50" s="336"/>
      <c r="ET50" s="205"/>
      <c r="EU50" s="336"/>
      <c r="EV50" s="205"/>
      <c r="EW50" s="336"/>
      <c r="EX50" s="205"/>
      <c r="EY50" s="336"/>
      <c r="EZ50" s="205"/>
      <c r="FA50" s="336"/>
      <c r="FB50" s="205"/>
      <c r="FC50" s="336"/>
      <c r="FD50" s="205"/>
      <c r="FE50" s="336"/>
      <c r="FF50" s="205"/>
      <c r="FG50" s="336"/>
      <c r="FH50" s="205"/>
      <c r="FI50" s="336"/>
      <c r="FJ50" s="205"/>
      <c r="FK50" s="336"/>
      <c r="FL50" s="205"/>
      <c r="FM50" s="336"/>
      <c r="FN50" s="205"/>
      <c r="FO50" s="336"/>
      <c r="FP50" s="205"/>
      <c r="FQ50" s="336"/>
      <c r="FR50" s="205"/>
      <c r="FS50" s="336"/>
      <c r="FT50" s="205"/>
      <c r="FU50" s="336"/>
      <c r="FV50" s="205"/>
      <c r="FW50" s="336"/>
      <c r="FX50" s="205"/>
      <c r="FY50" s="336"/>
      <c r="FZ50" s="205"/>
      <c r="GA50" s="336"/>
      <c r="GB50" s="205"/>
      <c r="GC50" s="336"/>
      <c r="GD50" s="205"/>
      <c r="GE50" s="336"/>
      <c r="GF50" s="205"/>
      <c r="GG50" s="336"/>
    </row>
    <row r="51" spans="1:189" s="5" customFormat="1" ht="13.5" thickTop="1">
      <c r="A51" s="5" t="s">
        <v>621</v>
      </c>
      <c r="B51" s="5">
        <v>77635</v>
      </c>
      <c r="D51" s="5">
        <v>22</v>
      </c>
      <c r="F51" s="5">
        <v>9</v>
      </c>
      <c r="H51" s="5">
        <v>71</v>
      </c>
      <c r="J51" s="5">
        <v>4</v>
      </c>
      <c r="L51" s="5">
        <v>1</v>
      </c>
      <c r="N51" s="5">
        <v>10</v>
      </c>
      <c r="P51" s="5">
        <v>18</v>
      </c>
      <c r="R51" s="5">
        <v>9</v>
      </c>
      <c r="T51" s="5">
        <v>23716</v>
      </c>
      <c r="V51" s="5">
        <v>10</v>
      </c>
      <c r="X51" s="5">
        <v>12</v>
      </c>
      <c r="Z51" s="5">
        <v>6</v>
      </c>
      <c r="AB51" s="5">
        <v>100</v>
      </c>
      <c r="AD51" s="5">
        <v>4</v>
      </c>
      <c r="AF51" s="5">
        <v>71</v>
      </c>
      <c r="AH51" s="5">
        <v>2667</v>
      </c>
      <c r="AJ51" s="5">
        <v>5</v>
      </c>
      <c r="AL51" s="5">
        <v>16</v>
      </c>
      <c r="AN51" s="5">
        <v>9</v>
      </c>
      <c r="AP51" s="5">
        <v>13</v>
      </c>
      <c r="AR51" s="5">
        <v>10</v>
      </c>
      <c r="AT51" s="5">
        <v>10</v>
      </c>
      <c r="AV51" s="5">
        <v>10</v>
      </c>
      <c r="AX51" s="5">
        <v>10</v>
      </c>
      <c r="AZ51" s="5">
        <v>10</v>
      </c>
      <c r="BB51" s="5">
        <v>4</v>
      </c>
      <c r="BD51" s="5">
        <v>9</v>
      </c>
      <c r="BF51" s="5">
        <v>8</v>
      </c>
      <c r="BH51" s="5">
        <v>8</v>
      </c>
      <c r="BJ51" s="5">
        <v>41</v>
      </c>
      <c r="BL51" s="5">
        <v>116</v>
      </c>
      <c r="BN51" s="5">
        <v>25</v>
      </c>
      <c r="BP51" s="5">
        <v>2016</v>
      </c>
      <c r="BR51" s="5">
        <v>1</v>
      </c>
      <c r="BT51" s="5">
        <v>37</v>
      </c>
      <c r="BV51" s="5">
        <v>17</v>
      </c>
      <c r="BX51" s="5">
        <v>15</v>
      </c>
      <c r="BZ51" s="5">
        <v>4</v>
      </c>
      <c r="CB51" s="5">
        <v>1</v>
      </c>
      <c r="CD51" s="5">
        <v>2098</v>
      </c>
      <c r="CF51" s="5">
        <v>147</v>
      </c>
      <c r="CH51" s="5">
        <v>36</v>
      </c>
      <c r="CJ51" s="5">
        <v>2371</v>
      </c>
      <c r="CL51" s="5">
        <v>12</v>
      </c>
      <c r="CN51" s="5">
        <v>9</v>
      </c>
      <c r="CP51" s="5">
        <v>76</v>
      </c>
      <c r="CR51" s="5">
        <v>50</v>
      </c>
      <c r="CT51" s="5">
        <v>87</v>
      </c>
      <c r="CV51" s="5">
        <v>386</v>
      </c>
      <c r="CX51" s="5">
        <v>5</v>
      </c>
      <c r="CZ51" s="5">
        <v>6969</v>
      </c>
      <c r="DB51" s="5">
        <v>111</v>
      </c>
      <c r="DD51" s="5">
        <v>93</v>
      </c>
      <c r="DF51" s="5">
        <v>48</v>
      </c>
      <c r="DH51" s="5">
        <v>8026</v>
      </c>
      <c r="DJ51" s="5">
        <v>334</v>
      </c>
      <c r="DL51" s="5">
        <v>4443</v>
      </c>
      <c r="DN51" s="5">
        <v>8</v>
      </c>
      <c r="DP51" s="5">
        <v>8</v>
      </c>
      <c r="DR51" s="5">
        <v>22</v>
      </c>
      <c r="DT51" s="5">
        <v>12</v>
      </c>
      <c r="DV51" s="5">
        <v>13</v>
      </c>
      <c r="DX51" s="5">
        <v>59</v>
      </c>
      <c r="DZ51" s="5">
        <v>262</v>
      </c>
      <c r="EB51" s="5">
        <v>269</v>
      </c>
      <c r="ED51" s="5">
        <v>1139</v>
      </c>
      <c r="EF51" s="5">
        <v>1</v>
      </c>
      <c r="EH51" s="5">
        <v>3</v>
      </c>
      <c r="EJ51" s="5">
        <v>2099</v>
      </c>
      <c r="EL51" s="5">
        <v>15</v>
      </c>
      <c r="EN51" s="5">
        <v>14</v>
      </c>
      <c r="EP51" s="5">
        <v>11</v>
      </c>
      <c r="ER51" s="5">
        <v>19</v>
      </c>
      <c r="ET51" s="5">
        <v>4681</v>
      </c>
      <c r="EV51" s="5">
        <v>32</v>
      </c>
      <c r="EX51" s="5">
        <v>1817</v>
      </c>
      <c r="EZ51" s="5">
        <v>5336</v>
      </c>
      <c r="FB51" s="5">
        <v>1571</v>
      </c>
      <c r="FD51" s="5">
        <v>845</v>
      </c>
      <c r="FF51" s="5">
        <v>2509</v>
      </c>
      <c r="FH51" s="5">
        <v>2266</v>
      </c>
      <c r="FJ51" s="5">
        <v>1</v>
      </c>
      <c r="FL51" s="5">
        <v>3</v>
      </c>
      <c r="FN51" s="5">
        <v>2</v>
      </c>
      <c r="FP51" s="5">
        <v>3</v>
      </c>
      <c r="FR51" s="5">
        <v>1</v>
      </c>
      <c r="FT51" s="5">
        <v>3</v>
      </c>
      <c r="FV51" s="5">
        <v>2</v>
      </c>
      <c r="FX51" s="5">
        <v>124</v>
      </c>
      <c r="FZ51" s="5">
        <v>7</v>
      </c>
      <c r="GB51" s="5">
        <v>1</v>
      </c>
      <c r="GD51" s="5">
        <v>29</v>
      </c>
      <c r="GF51" s="5">
        <v>22</v>
      </c>
    </row>
    <row r="52" spans="1:189" s="5" customFormat="1" ht="13.5" thickBot="1">
      <c r="A52" s="209" t="s">
        <v>212</v>
      </c>
      <c r="B52" s="209">
        <v>1456517.59</v>
      </c>
      <c r="C52" s="209"/>
      <c r="D52" s="209">
        <v>7449554.7999999998</v>
      </c>
      <c r="E52" s="209"/>
      <c r="F52" s="209">
        <v>14779842.01</v>
      </c>
      <c r="G52" s="209"/>
      <c r="H52" s="209">
        <v>4235248.93</v>
      </c>
      <c r="I52" s="209"/>
      <c r="J52" s="209">
        <v>142038573.47999999</v>
      </c>
      <c r="K52" s="209"/>
      <c r="L52" s="209">
        <v>310060635.13</v>
      </c>
      <c r="M52" s="209"/>
      <c r="N52" s="209">
        <v>9904166.8699999992</v>
      </c>
      <c r="O52" s="209"/>
      <c r="P52" s="209">
        <v>1654064.55</v>
      </c>
      <c r="Q52" s="209"/>
      <c r="R52" s="209">
        <v>1443734</v>
      </c>
      <c r="S52" s="209"/>
      <c r="T52" s="209">
        <v>1789140.49</v>
      </c>
      <c r="U52" s="209"/>
      <c r="V52" s="209">
        <v>7794774</v>
      </c>
      <c r="W52" s="209"/>
      <c r="X52" s="209">
        <v>10727523.130000001</v>
      </c>
      <c r="Y52" s="209"/>
      <c r="Z52" s="209">
        <v>28699701.390000001</v>
      </c>
      <c r="AA52" s="209"/>
      <c r="AB52" s="209">
        <v>746938.41</v>
      </c>
      <c r="AC52" s="209"/>
      <c r="AD52" s="209">
        <v>51133837.899999999</v>
      </c>
      <c r="AE52" s="209"/>
      <c r="AF52" s="209">
        <v>724652.37</v>
      </c>
      <c r="AG52" s="209"/>
      <c r="AH52" s="209">
        <v>4612258.9400000004</v>
      </c>
      <c r="AI52" s="209"/>
      <c r="AJ52" s="209">
        <v>13927370.039999999</v>
      </c>
      <c r="AK52" s="209"/>
      <c r="AL52" s="209">
        <v>58900471.640000001</v>
      </c>
      <c r="AM52" s="209"/>
      <c r="AN52" s="209">
        <v>5826473.25</v>
      </c>
      <c r="AO52" s="209"/>
      <c r="AP52" s="209">
        <v>6610856.2400000002</v>
      </c>
      <c r="AQ52" s="209"/>
      <c r="AR52" s="209">
        <v>10914069.859999999</v>
      </c>
      <c r="AS52" s="209"/>
      <c r="AT52" s="209">
        <v>8592844.6600000001</v>
      </c>
      <c r="AU52" s="209"/>
      <c r="AV52" s="209">
        <v>7227944.9299999997</v>
      </c>
      <c r="AW52" s="209"/>
      <c r="AX52" s="209">
        <v>4898713.2699999996</v>
      </c>
      <c r="AY52" s="209"/>
      <c r="AZ52" s="209">
        <v>29002471.620000001</v>
      </c>
      <c r="BA52" s="209"/>
      <c r="BB52" s="209">
        <v>2608496.63</v>
      </c>
      <c r="BC52" s="209"/>
      <c r="BD52" s="209">
        <v>9894375.7100000009</v>
      </c>
      <c r="BE52" s="209"/>
      <c r="BF52" s="209">
        <v>12792820.41</v>
      </c>
      <c r="BG52" s="209"/>
      <c r="BH52" s="209">
        <v>44779943.030000001</v>
      </c>
      <c r="BI52" s="209"/>
      <c r="BJ52" s="209">
        <v>1120441.26</v>
      </c>
      <c r="BK52" s="209"/>
      <c r="BL52" s="209">
        <v>338873.31</v>
      </c>
      <c r="BM52" s="209"/>
      <c r="BN52" s="209">
        <v>7803459.6399999997</v>
      </c>
      <c r="BO52" s="209"/>
      <c r="BP52" s="209">
        <v>82447.3</v>
      </c>
      <c r="BQ52" s="209"/>
      <c r="BR52" s="209">
        <v>4722335447.79</v>
      </c>
      <c r="BS52" s="209"/>
      <c r="BT52" s="209">
        <v>7518246.5700000003</v>
      </c>
      <c r="BU52" s="209"/>
      <c r="BV52" s="209">
        <v>2097527.73</v>
      </c>
      <c r="BW52" s="209"/>
      <c r="BX52" s="209">
        <v>272800.26</v>
      </c>
      <c r="BY52" s="209"/>
      <c r="BZ52" s="209">
        <v>279821.78000000003</v>
      </c>
      <c r="CA52" s="209"/>
      <c r="CB52" s="209">
        <v>25898042.059999999</v>
      </c>
      <c r="CC52" s="209"/>
      <c r="CD52" s="209">
        <v>2175731.29</v>
      </c>
      <c r="CE52" s="209"/>
      <c r="CF52" s="209">
        <v>347494.27</v>
      </c>
      <c r="CG52" s="209"/>
      <c r="CH52" s="209">
        <v>13380803.76</v>
      </c>
      <c r="CI52" s="209"/>
      <c r="CJ52" s="209">
        <v>298545.05</v>
      </c>
      <c r="CK52" s="209"/>
      <c r="CL52" s="209">
        <v>12296541.4</v>
      </c>
      <c r="CM52" s="209"/>
      <c r="CN52" s="209">
        <v>9318320.8800000008</v>
      </c>
      <c r="CO52" s="209"/>
      <c r="CP52" s="209">
        <v>868494.24</v>
      </c>
      <c r="CQ52" s="209"/>
      <c r="CR52" s="209">
        <v>1415570.23</v>
      </c>
      <c r="CS52" s="209"/>
      <c r="CT52" s="209">
        <v>2990907.49</v>
      </c>
      <c r="CU52" s="209"/>
      <c r="CV52" s="209">
        <v>250581.89</v>
      </c>
      <c r="CW52" s="209"/>
      <c r="CX52" s="209">
        <v>17173742.850000001</v>
      </c>
      <c r="CY52" s="209"/>
      <c r="CZ52" s="209">
        <v>107503.87</v>
      </c>
      <c r="DA52" s="209"/>
      <c r="DB52" s="209">
        <v>4617680</v>
      </c>
      <c r="DC52" s="209"/>
      <c r="DD52" s="209">
        <v>1306375.33</v>
      </c>
      <c r="DE52" s="209"/>
      <c r="DF52" s="209">
        <v>66744.149999999994</v>
      </c>
      <c r="DG52" s="209"/>
      <c r="DH52" s="209">
        <v>305395.31</v>
      </c>
      <c r="DI52" s="209"/>
      <c r="DJ52" s="209">
        <v>3280350.19</v>
      </c>
      <c r="DK52" s="209"/>
      <c r="DL52" s="209">
        <v>565859.96</v>
      </c>
      <c r="DM52" s="209"/>
      <c r="DN52" s="209">
        <v>5530556.8799999999</v>
      </c>
      <c r="DO52" s="209"/>
      <c r="DP52" s="209">
        <v>4519387.75</v>
      </c>
      <c r="DQ52" s="209"/>
      <c r="DR52" s="209">
        <v>4320665.83</v>
      </c>
      <c r="DS52" s="209"/>
      <c r="DT52" s="209">
        <v>20488847.5</v>
      </c>
      <c r="DU52" s="209"/>
      <c r="DV52" s="209">
        <v>38636369.920000002</v>
      </c>
      <c r="DW52" s="209"/>
      <c r="DX52" s="209">
        <v>10704003.310000001</v>
      </c>
      <c r="DY52" s="209"/>
      <c r="DZ52" s="209">
        <v>2332235.34</v>
      </c>
      <c r="EA52" s="209"/>
      <c r="EB52" s="209">
        <v>1926225.88</v>
      </c>
      <c r="EC52" s="209"/>
      <c r="ED52" s="209">
        <v>2399235.1</v>
      </c>
      <c r="EE52" s="209"/>
      <c r="EF52" s="209">
        <v>1002475</v>
      </c>
      <c r="EG52" s="209"/>
      <c r="EH52" s="209">
        <v>662836.31999999995</v>
      </c>
      <c r="EI52" s="209"/>
      <c r="EJ52" s="209">
        <v>1412128.71</v>
      </c>
      <c r="EK52" s="209"/>
      <c r="EL52" s="209">
        <v>113982.37</v>
      </c>
      <c r="EM52" s="209"/>
      <c r="EN52" s="209">
        <v>867619.22</v>
      </c>
      <c r="EO52" s="209"/>
      <c r="EP52" s="209">
        <v>420018.38</v>
      </c>
      <c r="EQ52" s="209"/>
      <c r="ER52" s="209">
        <v>3469945.46</v>
      </c>
      <c r="ES52" s="209"/>
      <c r="ET52" s="209">
        <v>459222.28</v>
      </c>
      <c r="EU52" s="209"/>
      <c r="EV52" s="209">
        <v>10937755.199999999</v>
      </c>
      <c r="EW52" s="209"/>
      <c r="EX52" s="209">
        <v>101752.26</v>
      </c>
      <c r="EY52" s="209"/>
      <c r="EZ52" s="209">
        <v>332652.84000000003</v>
      </c>
      <c r="FA52" s="209"/>
      <c r="FB52" s="209">
        <v>229735.05</v>
      </c>
      <c r="FC52" s="209"/>
      <c r="FD52" s="209">
        <v>171015.8</v>
      </c>
      <c r="FE52" s="209"/>
      <c r="FF52" s="209">
        <v>1933564.89</v>
      </c>
      <c r="FG52" s="209"/>
      <c r="FH52" s="209">
        <v>2176869.34</v>
      </c>
      <c r="FI52" s="209"/>
      <c r="FJ52" s="209">
        <v>889698236</v>
      </c>
      <c r="FK52" s="209"/>
      <c r="FL52" s="209">
        <v>694137238.33000004</v>
      </c>
      <c r="FM52" s="209"/>
      <c r="FN52" s="209">
        <v>522780764.5</v>
      </c>
      <c r="FO52" s="209"/>
      <c r="FP52" s="209">
        <v>921638642.66999996</v>
      </c>
      <c r="FQ52" s="209"/>
      <c r="FR52" s="209">
        <v>1551889623</v>
      </c>
      <c r="FS52" s="209"/>
      <c r="FT52" s="209">
        <v>499831827.32999998</v>
      </c>
      <c r="FU52" s="209"/>
      <c r="FV52" s="209">
        <v>30043764.43</v>
      </c>
      <c r="FW52" s="209"/>
      <c r="FX52" s="209">
        <v>6639054.2699999996</v>
      </c>
      <c r="FY52" s="209"/>
      <c r="FZ52" s="209">
        <v>198708.28</v>
      </c>
      <c r="GA52" s="209"/>
      <c r="GB52" s="209">
        <v>52386286.549999997</v>
      </c>
      <c r="GC52" s="209"/>
      <c r="GD52" s="209">
        <v>1362589.58</v>
      </c>
      <c r="GE52" s="209"/>
      <c r="GF52" s="209">
        <v>4313874.1500000004</v>
      </c>
      <c r="GG52" s="209"/>
    </row>
    <row r="53" spans="1:189" ht="13.5" thickTop="1">
      <c r="D53" s="31" t="s">
        <v>332</v>
      </c>
      <c r="F53" s="31" t="s">
        <v>332</v>
      </c>
      <c r="N53" s="31" t="s">
        <v>332</v>
      </c>
      <c r="AD53" s="31" t="s">
        <v>332</v>
      </c>
      <c r="BD53" s="31" t="s">
        <v>332</v>
      </c>
      <c r="BH53" s="31" t="s">
        <v>332</v>
      </c>
      <c r="BT53" s="31" t="s">
        <v>332</v>
      </c>
      <c r="BZ53" s="31" t="s">
        <v>332</v>
      </c>
      <c r="CB53" s="31" t="s">
        <v>332</v>
      </c>
      <c r="CF53" s="31" t="s">
        <v>332</v>
      </c>
      <c r="CH53" s="31" t="s">
        <v>332</v>
      </c>
      <c r="CJ53" s="31" t="s">
        <v>332</v>
      </c>
      <c r="CN53" s="31" t="s">
        <v>332</v>
      </c>
      <c r="CR53" s="31" t="s">
        <v>332</v>
      </c>
      <c r="CT53" s="31" t="s">
        <v>332</v>
      </c>
      <c r="DB53" s="31" t="s">
        <v>332</v>
      </c>
      <c r="DD53" s="31" t="s">
        <v>332</v>
      </c>
      <c r="DN53" s="31" t="s">
        <v>332</v>
      </c>
      <c r="DP53" s="31" t="s">
        <v>332</v>
      </c>
      <c r="DR53" s="31" t="s">
        <v>332</v>
      </c>
      <c r="DT53" s="31" t="s">
        <v>332</v>
      </c>
      <c r="DV53" s="31" t="s">
        <v>332</v>
      </c>
      <c r="ED53" s="31" t="s">
        <v>332</v>
      </c>
      <c r="EL53" s="31" t="s">
        <v>332</v>
      </c>
      <c r="EN53" s="31" t="s">
        <v>332</v>
      </c>
      <c r="EP53" s="31" t="s">
        <v>332</v>
      </c>
      <c r="EV53" s="31" t="s">
        <v>332</v>
      </c>
      <c r="EX53" s="31" t="s">
        <v>332</v>
      </c>
      <c r="FF53" s="31" t="s">
        <v>332</v>
      </c>
      <c r="FH53" s="31" t="s">
        <v>332</v>
      </c>
      <c r="FX53" s="31" t="s">
        <v>332</v>
      </c>
      <c r="FZ53" s="31" t="s">
        <v>332</v>
      </c>
      <c r="GD53" s="31" t="s">
        <v>332</v>
      </c>
      <c r="GF53" s="31" t="s">
        <v>332</v>
      </c>
    </row>
    <row r="54" spans="1:189">
      <c r="A54" s="233" t="s">
        <v>213</v>
      </c>
      <c r="B54" s="338" t="s">
        <v>14</v>
      </c>
      <c r="C54" s="338"/>
      <c r="D54" s="330" t="s">
        <v>836</v>
      </c>
      <c r="E54" s="330"/>
      <c r="F54" s="330" t="s">
        <v>837</v>
      </c>
      <c r="G54" s="330"/>
      <c r="H54" s="330" t="s">
        <v>838</v>
      </c>
      <c r="I54" s="330"/>
      <c r="J54" s="330" t="s">
        <v>839</v>
      </c>
      <c r="K54" s="330"/>
      <c r="L54" s="330" t="s">
        <v>840</v>
      </c>
      <c r="M54" s="330"/>
      <c r="N54" s="330" t="s">
        <v>841</v>
      </c>
      <c r="O54" s="330"/>
      <c r="P54" s="330" t="s">
        <v>842</v>
      </c>
      <c r="Q54" s="330"/>
      <c r="R54" s="330" t="s">
        <v>843</v>
      </c>
      <c r="S54" s="330"/>
      <c r="T54" s="330" t="s">
        <v>844</v>
      </c>
      <c r="U54" s="330"/>
      <c r="V54" s="330" t="s">
        <v>845</v>
      </c>
      <c r="W54" s="330"/>
      <c r="X54" s="330" t="s">
        <v>846</v>
      </c>
      <c r="Y54" s="330"/>
      <c r="Z54" s="330" t="s">
        <v>847</v>
      </c>
      <c r="AA54" s="330"/>
      <c r="AB54" s="330" t="s">
        <v>848</v>
      </c>
      <c r="AC54" s="330"/>
      <c r="AD54" s="330" t="s">
        <v>849</v>
      </c>
      <c r="AE54" s="330"/>
      <c r="AF54" s="330" t="s">
        <v>850</v>
      </c>
      <c r="AG54" s="330"/>
      <c r="AH54" s="330" t="s">
        <v>851</v>
      </c>
      <c r="AI54" s="330"/>
      <c r="AJ54" s="330" t="s">
        <v>852</v>
      </c>
      <c r="AK54" s="330"/>
      <c r="AL54" s="330" t="s">
        <v>853</v>
      </c>
      <c r="AM54" s="330"/>
      <c r="AN54" s="330" t="s">
        <v>854</v>
      </c>
      <c r="AO54" s="330"/>
      <c r="AP54" s="330" t="s">
        <v>855</v>
      </c>
      <c r="AQ54" s="330"/>
      <c r="AR54" s="330" t="s">
        <v>856</v>
      </c>
      <c r="AS54" s="330"/>
      <c r="AT54" s="330" t="s">
        <v>857</v>
      </c>
      <c r="AU54" s="330"/>
      <c r="AV54" s="330" t="s">
        <v>858</v>
      </c>
      <c r="AW54" s="330"/>
      <c r="AX54" s="330" t="s">
        <v>859</v>
      </c>
      <c r="AY54" s="330"/>
      <c r="AZ54" s="330" t="s">
        <v>860</v>
      </c>
      <c r="BA54" s="330"/>
      <c r="BB54" s="330" t="s">
        <v>861</v>
      </c>
      <c r="BC54" s="330"/>
      <c r="BD54" s="330" t="s">
        <v>862</v>
      </c>
      <c r="BE54" s="330"/>
      <c r="BF54" s="330" t="s">
        <v>863</v>
      </c>
      <c r="BG54" s="330"/>
      <c r="BH54" s="330" t="s">
        <v>864</v>
      </c>
      <c r="BI54" s="330"/>
      <c r="BJ54" s="330" t="s">
        <v>865</v>
      </c>
      <c r="BK54" s="330"/>
      <c r="BL54" s="330" t="s">
        <v>866</v>
      </c>
      <c r="BM54" s="330"/>
      <c r="BN54" s="330" t="s">
        <v>867</v>
      </c>
      <c r="BO54" s="330"/>
      <c r="BP54" s="330" t="s">
        <v>868</v>
      </c>
      <c r="BQ54" s="330"/>
      <c r="BR54" s="330" t="s">
        <v>869</v>
      </c>
      <c r="BS54" s="330"/>
      <c r="BT54" s="330" t="s">
        <v>870</v>
      </c>
      <c r="BU54" s="330"/>
      <c r="BV54" s="330" t="s">
        <v>871</v>
      </c>
      <c r="BW54" s="330"/>
      <c r="BX54" s="330" t="s">
        <v>872</v>
      </c>
      <c r="BY54" s="330"/>
      <c r="BZ54" s="330" t="s">
        <v>873</v>
      </c>
      <c r="CA54" s="330"/>
      <c r="CB54" s="330" t="s">
        <v>874</v>
      </c>
      <c r="CC54" s="330"/>
      <c r="CD54" s="330" t="s">
        <v>875</v>
      </c>
      <c r="CE54" s="330"/>
      <c r="CF54" s="330" t="s">
        <v>876</v>
      </c>
      <c r="CG54" s="330"/>
      <c r="CH54" s="330" t="s">
        <v>877</v>
      </c>
      <c r="CI54" s="330"/>
      <c r="CJ54" s="330" t="s">
        <v>878</v>
      </c>
      <c r="CK54" s="330"/>
      <c r="CL54" s="330" t="s">
        <v>879</v>
      </c>
      <c r="CM54" s="330"/>
      <c r="CN54" s="330" t="s">
        <v>880</v>
      </c>
      <c r="CO54" s="330"/>
      <c r="CP54" s="330" t="s">
        <v>881</v>
      </c>
      <c r="CQ54" s="330"/>
      <c r="CR54" s="330" t="s">
        <v>882</v>
      </c>
      <c r="CS54" s="330"/>
      <c r="CT54" s="330" t="s">
        <v>883</v>
      </c>
      <c r="CU54" s="330"/>
      <c r="CV54" s="330" t="s">
        <v>884</v>
      </c>
      <c r="CW54" s="330"/>
      <c r="CX54" s="330" t="s">
        <v>885</v>
      </c>
      <c r="CY54" s="330"/>
      <c r="CZ54" s="330" t="s">
        <v>886</v>
      </c>
      <c r="DA54" s="330"/>
      <c r="DB54" s="330" t="s">
        <v>887</v>
      </c>
      <c r="DC54" s="330"/>
      <c r="DD54" s="330" t="s">
        <v>888</v>
      </c>
      <c r="DE54" s="330"/>
      <c r="DF54" s="330" t="s">
        <v>889</v>
      </c>
      <c r="DG54" s="330"/>
      <c r="DH54" s="330" t="s">
        <v>890</v>
      </c>
      <c r="DI54" s="330"/>
      <c r="DJ54" s="330" t="s">
        <v>891</v>
      </c>
      <c r="DK54" s="330"/>
      <c r="DL54" s="330" t="s">
        <v>892</v>
      </c>
      <c r="DM54" s="330"/>
      <c r="DN54" s="330" t="s">
        <v>893</v>
      </c>
      <c r="DO54" s="330"/>
      <c r="DP54" s="330" t="s">
        <v>894</v>
      </c>
      <c r="DQ54" s="330"/>
      <c r="DR54" s="330" t="s">
        <v>895</v>
      </c>
      <c r="DS54" s="330"/>
      <c r="DT54" s="330" t="s">
        <v>896</v>
      </c>
      <c r="DU54" s="330"/>
      <c r="DV54" s="330" t="s">
        <v>897</v>
      </c>
      <c r="DW54" s="330"/>
      <c r="DX54" s="330" t="s">
        <v>898</v>
      </c>
      <c r="DY54" s="330"/>
      <c r="DZ54" s="330" t="s">
        <v>899</v>
      </c>
      <c r="EA54" s="330"/>
      <c r="EB54" s="330" t="s">
        <v>900</v>
      </c>
      <c r="EC54" s="330"/>
      <c r="ED54" s="330" t="s">
        <v>901</v>
      </c>
      <c r="EE54" s="330"/>
      <c r="EF54" s="330" t="s">
        <v>902</v>
      </c>
      <c r="EG54" s="330"/>
      <c r="EH54" s="330" t="s">
        <v>903</v>
      </c>
      <c r="EI54" s="330"/>
      <c r="EJ54" s="330" t="s">
        <v>904</v>
      </c>
      <c r="EK54" s="330"/>
      <c r="EL54" s="330" t="s">
        <v>905</v>
      </c>
      <c r="EM54" s="330"/>
      <c r="EN54" s="330" t="s">
        <v>906</v>
      </c>
      <c r="EO54" s="330"/>
      <c r="EP54" s="330" t="s">
        <v>907</v>
      </c>
      <c r="EQ54" s="330"/>
      <c r="ER54" s="330" t="s">
        <v>908</v>
      </c>
      <c r="ES54" s="330"/>
      <c r="ET54" s="330" t="s">
        <v>909</v>
      </c>
      <c r="EU54" s="330"/>
      <c r="EV54" s="330" t="s">
        <v>910</v>
      </c>
      <c r="EW54" s="330"/>
      <c r="EX54" s="330" t="s">
        <v>911</v>
      </c>
      <c r="EY54" s="330"/>
      <c r="EZ54" s="330" t="s">
        <v>912</v>
      </c>
      <c r="FA54" s="330"/>
      <c r="FB54" s="330" t="s">
        <v>913</v>
      </c>
      <c r="FC54" s="330"/>
      <c r="FD54" s="330" t="s">
        <v>914</v>
      </c>
      <c r="FE54" s="330"/>
      <c r="FF54" s="330" t="s">
        <v>915</v>
      </c>
      <c r="FG54" s="330"/>
      <c r="FH54" s="330" t="s">
        <v>916</v>
      </c>
      <c r="FI54" s="330"/>
      <c r="FJ54" s="330" t="s">
        <v>917</v>
      </c>
      <c r="FK54" s="330"/>
      <c r="FL54" s="330" t="s">
        <v>918</v>
      </c>
      <c r="FM54" s="330"/>
      <c r="FN54" s="330" t="s">
        <v>919</v>
      </c>
      <c r="FO54" s="330"/>
      <c r="FP54" s="330" t="s">
        <v>920</v>
      </c>
      <c r="FQ54" s="330"/>
      <c r="FR54" s="330" t="s">
        <v>921</v>
      </c>
      <c r="FS54" s="330"/>
      <c r="FT54" s="330" t="s">
        <v>922</v>
      </c>
      <c r="FU54" s="330"/>
      <c r="FV54" s="330" t="s">
        <v>923</v>
      </c>
      <c r="FW54" s="330"/>
      <c r="FX54" s="330" t="s">
        <v>924</v>
      </c>
      <c r="FY54" s="330"/>
      <c r="FZ54" s="330" t="s">
        <v>925</v>
      </c>
      <c r="GA54" s="330"/>
      <c r="GB54" s="330" t="s">
        <v>926</v>
      </c>
      <c r="GC54" s="330"/>
      <c r="GD54" s="330" t="s">
        <v>927</v>
      </c>
      <c r="GE54" s="330"/>
      <c r="GF54" s="330" t="s">
        <v>928</v>
      </c>
      <c r="GG54" s="330"/>
    </row>
    <row r="55" spans="1:189">
      <c r="A55" s="235"/>
      <c r="B55" s="216"/>
      <c r="C55" s="235"/>
      <c r="D55" s="332"/>
      <c r="E55" s="332"/>
      <c r="F55" s="332"/>
      <c r="G55" s="332"/>
      <c r="H55" s="332"/>
      <c r="I55" s="332"/>
      <c r="J55" s="332"/>
      <c r="K55" s="332"/>
      <c r="L55" s="332"/>
      <c r="M55" s="332"/>
      <c r="N55" s="332"/>
      <c r="O55" s="332"/>
      <c r="P55" s="332"/>
      <c r="Q55" s="332"/>
      <c r="R55" s="332"/>
      <c r="S55" s="332"/>
      <c r="T55" s="332"/>
      <c r="U55" s="332"/>
      <c r="V55" s="332"/>
      <c r="W55" s="332"/>
      <c r="X55" s="332"/>
      <c r="Y55" s="332"/>
      <c r="Z55" s="332"/>
      <c r="AA55" s="332"/>
      <c r="AB55" s="332"/>
      <c r="AC55" s="332"/>
      <c r="AD55" s="332"/>
      <c r="AE55" s="332"/>
      <c r="AF55" s="332"/>
      <c r="AG55" s="332"/>
      <c r="AH55" s="332"/>
      <c r="AI55" s="332"/>
      <c r="AJ55" s="332"/>
      <c r="AK55" s="332"/>
      <c r="AL55" s="332"/>
      <c r="AM55" s="332"/>
      <c r="AN55" s="332"/>
      <c r="AO55" s="332"/>
      <c r="AP55" s="332"/>
      <c r="AQ55" s="332"/>
      <c r="AR55" s="332"/>
      <c r="AS55" s="332"/>
      <c r="AT55" s="332"/>
      <c r="AU55" s="332"/>
      <c r="AV55" s="332"/>
      <c r="AW55" s="332"/>
      <c r="AX55" s="332"/>
      <c r="AY55" s="332"/>
      <c r="AZ55" s="332"/>
      <c r="BA55" s="332"/>
      <c r="BB55" s="332"/>
      <c r="BC55" s="332"/>
      <c r="BD55" s="332"/>
      <c r="BE55" s="332"/>
      <c r="BF55" s="332"/>
      <c r="BG55" s="332"/>
      <c r="BH55" s="332"/>
      <c r="BI55" s="332"/>
      <c r="BJ55" s="332"/>
      <c r="BK55" s="332"/>
      <c r="BL55" s="332"/>
      <c r="BM55" s="332"/>
      <c r="BN55" s="332"/>
      <c r="BO55" s="332"/>
      <c r="BP55" s="332"/>
      <c r="BQ55" s="332"/>
      <c r="BR55" s="332"/>
      <c r="BS55" s="332"/>
      <c r="BT55" s="332"/>
      <c r="BU55" s="332"/>
      <c r="BV55" s="332"/>
      <c r="BW55" s="332"/>
      <c r="BX55" s="332"/>
      <c r="BY55" s="332"/>
      <c r="BZ55" s="332"/>
      <c r="CA55" s="332"/>
      <c r="CB55" s="332"/>
      <c r="CC55" s="332"/>
      <c r="CD55" s="332"/>
      <c r="CE55" s="332"/>
      <c r="CF55" s="332"/>
      <c r="CG55" s="332"/>
      <c r="CH55" s="332"/>
      <c r="CI55" s="332"/>
      <c r="CJ55" s="332"/>
      <c r="CK55" s="332"/>
      <c r="CL55" s="332"/>
      <c r="CM55" s="332"/>
      <c r="CN55" s="332"/>
      <c r="CO55" s="332"/>
      <c r="CP55" s="332"/>
      <c r="CQ55" s="332"/>
      <c r="CR55" s="332"/>
      <c r="CS55" s="332"/>
      <c r="CT55" s="332"/>
      <c r="CU55" s="332"/>
      <c r="CV55" s="332"/>
      <c r="CW55" s="332"/>
      <c r="CX55" s="332"/>
      <c r="CY55" s="332"/>
      <c r="CZ55" s="332"/>
      <c r="DA55" s="332"/>
      <c r="DB55" s="332"/>
      <c r="DC55" s="332"/>
      <c r="DD55" s="332"/>
      <c r="DE55" s="332"/>
      <c r="DF55" s="332"/>
      <c r="DG55" s="332"/>
      <c r="DH55" s="332"/>
      <c r="DI55" s="332"/>
      <c r="DJ55" s="332"/>
      <c r="DK55" s="332"/>
      <c r="DL55" s="332"/>
      <c r="DM55" s="332"/>
      <c r="DN55" s="332"/>
      <c r="DO55" s="332"/>
      <c r="DP55" s="332"/>
      <c r="DQ55" s="332"/>
      <c r="DR55" s="332"/>
      <c r="DS55" s="332"/>
      <c r="DT55" s="332"/>
      <c r="DU55" s="332"/>
      <c r="DV55" s="332"/>
      <c r="DW55" s="332"/>
      <c r="DX55" s="332"/>
      <c r="DY55" s="332"/>
      <c r="DZ55" s="332"/>
      <c r="EA55" s="332"/>
      <c r="EB55" s="332"/>
      <c r="EC55" s="332"/>
      <c r="ED55" s="332"/>
      <c r="EE55" s="332"/>
      <c r="EF55" s="332"/>
      <c r="EG55" s="332"/>
      <c r="EH55" s="332"/>
      <c r="EI55" s="332"/>
      <c r="EJ55" s="332"/>
      <c r="EK55" s="332"/>
      <c r="EL55" s="332"/>
      <c r="EM55" s="332"/>
      <c r="EN55" s="332"/>
      <c r="EO55" s="332"/>
      <c r="EP55" s="332"/>
      <c r="EQ55" s="332"/>
      <c r="ER55" s="332"/>
      <c r="ES55" s="332"/>
      <c r="ET55" s="332"/>
      <c r="EU55" s="332"/>
      <c r="EV55" s="332"/>
      <c r="EW55" s="332"/>
      <c r="EX55" s="332"/>
      <c r="EY55" s="332"/>
      <c r="EZ55" s="332"/>
      <c r="FA55" s="332"/>
      <c r="FB55" s="332"/>
      <c r="FC55" s="332"/>
      <c r="FD55" s="332"/>
      <c r="FE55" s="332"/>
      <c r="FF55" s="332"/>
      <c r="FG55" s="332"/>
      <c r="FH55" s="332"/>
      <c r="FI55" s="332"/>
      <c r="FJ55" s="332"/>
      <c r="FK55" s="332"/>
      <c r="FL55" s="332"/>
      <c r="FM55" s="332"/>
      <c r="FN55" s="332"/>
      <c r="FO55" s="332"/>
      <c r="FP55" s="332"/>
      <c r="FQ55" s="332"/>
      <c r="FR55" s="332"/>
      <c r="FS55" s="332"/>
      <c r="FT55" s="332"/>
      <c r="FU55" s="332"/>
      <c r="FV55" s="332"/>
      <c r="FW55" s="332"/>
      <c r="FX55" s="332"/>
      <c r="FY55" s="332"/>
      <c r="FZ55" s="332"/>
      <c r="GA55" s="332"/>
      <c r="GB55" s="332"/>
      <c r="GC55" s="332"/>
      <c r="GD55" s="332"/>
      <c r="GE55" s="332"/>
      <c r="GF55" s="332"/>
      <c r="GG55" s="332"/>
    </row>
    <row r="56" spans="1:189">
      <c r="A56" s="237"/>
      <c r="B56" s="333" t="s">
        <v>5</v>
      </c>
      <c r="C56" s="339" t="s">
        <v>6</v>
      </c>
      <c r="D56" s="333" t="s">
        <v>5</v>
      </c>
      <c r="E56" s="339" t="s">
        <v>6</v>
      </c>
      <c r="F56" s="333" t="s">
        <v>5</v>
      </c>
      <c r="G56" s="339" t="s">
        <v>6</v>
      </c>
      <c r="H56" s="333" t="s">
        <v>5</v>
      </c>
      <c r="I56" s="339" t="s">
        <v>6</v>
      </c>
      <c r="J56" s="333" t="s">
        <v>5</v>
      </c>
      <c r="K56" s="339" t="s">
        <v>6</v>
      </c>
      <c r="L56" s="333" t="s">
        <v>5</v>
      </c>
      <c r="M56" s="339" t="s">
        <v>6</v>
      </c>
      <c r="N56" s="333" t="s">
        <v>5</v>
      </c>
      <c r="O56" s="339" t="s">
        <v>6</v>
      </c>
      <c r="P56" s="333" t="s">
        <v>5</v>
      </c>
      <c r="Q56" s="339" t="s">
        <v>6</v>
      </c>
      <c r="R56" s="333" t="s">
        <v>5</v>
      </c>
      <c r="S56" s="339" t="s">
        <v>6</v>
      </c>
      <c r="T56" s="333" t="s">
        <v>5</v>
      </c>
      <c r="U56" s="339" t="s">
        <v>6</v>
      </c>
      <c r="V56" s="333" t="s">
        <v>5</v>
      </c>
      <c r="W56" s="339" t="s">
        <v>6</v>
      </c>
      <c r="X56" s="333" t="s">
        <v>5</v>
      </c>
      <c r="Y56" s="339" t="s">
        <v>6</v>
      </c>
      <c r="Z56" s="333" t="s">
        <v>5</v>
      </c>
      <c r="AA56" s="339" t="s">
        <v>6</v>
      </c>
      <c r="AB56" s="333" t="s">
        <v>5</v>
      </c>
      <c r="AC56" s="339" t="s">
        <v>6</v>
      </c>
      <c r="AD56" s="333" t="s">
        <v>5</v>
      </c>
      <c r="AE56" s="339" t="s">
        <v>6</v>
      </c>
      <c r="AF56" s="333" t="s">
        <v>5</v>
      </c>
      <c r="AG56" s="339" t="s">
        <v>6</v>
      </c>
      <c r="AH56" s="333" t="s">
        <v>5</v>
      </c>
      <c r="AI56" s="339" t="s">
        <v>6</v>
      </c>
      <c r="AJ56" s="333" t="s">
        <v>5</v>
      </c>
      <c r="AK56" s="339" t="s">
        <v>6</v>
      </c>
      <c r="AL56" s="333" t="s">
        <v>5</v>
      </c>
      <c r="AM56" s="339" t="s">
        <v>6</v>
      </c>
      <c r="AN56" s="333" t="s">
        <v>5</v>
      </c>
      <c r="AO56" s="339" t="s">
        <v>6</v>
      </c>
      <c r="AP56" s="333" t="s">
        <v>5</v>
      </c>
      <c r="AQ56" s="339" t="s">
        <v>6</v>
      </c>
      <c r="AR56" s="333" t="s">
        <v>5</v>
      </c>
      <c r="AS56" s="339" t="s">
        <v>6</v>
      </c>
      <c r="AT56" s="333" t="s">
        <v>5</v>
      </c>
      <c r="AU56" s="339" t="s">
        <v>6</v>
      </c>
      <c r="AV56" s="333" t="s">
        <v>5</v>
      </c>
      <c r="AW56" s="339" t="s">
        <v>6</v>
      </c>
      <c r="AX56" s="333" t="s">
        <v>5</v>
      </c>
      <c r="AY56" s="339" t="s">
        <v>6</v>
      </c>
      <c r="AZ56" s="333" t="s">
        <v>5</v>
      </c>
      <c r="BA56" s="339" t="s">
        <v>6</v>
      </c>
      <c r="BB56" s="333" t="s">
        <v>5</v>
      </c>
      <c r="BC56" s="339" t="s">
        <v>6</v>
      </c>
      <c r="BD56" s="333" t="s">
        <v>5</v>
      </c>
      <c r="BE56" s="339" t="s">
        <v>6</v>
      </c>
      <c r="BF56" s="333" t="s">
        <v>5</v>
      </c>
      <c r="BG56" s="339" t="s">
        <v>6</v>
      </c>
      <c r="BH56" s="333" t="s">
        <v>5</v>
      </c>
      <c r="BI56" s="339" t="s">
        <v>6</v>
      </c>
      <c r="BJ56" s="333" t="s">
        <v>5</v>
      </c>
      <c r="BK56" s="339" t="s">
        <v>6</v>
      </c>
      <c r="BL56" s="333" t="s">
        <v>5</v>
      </c>
      <c r="BM56" s="339" t="s">
        <v>6</v>
      </c>
      <c r="BN56" s="333" t="s">
        <v>5</v>
      </c>
      <c r="BO56" s="339" t="s">
        <v>6</v>
      </c>
      <c r="BP56" s="333" t="s">
        <v>5</v>
      </c>
      <c r="BQ56" s="339" t="s">
        <v>6</v>
      </c>
      <c r="BR56" s="333" t="s">
        <v>5</v>
      </c>
      <c r="BS56" s="339" t="s">
        <v>6</v>
      </c>
      <c r="BT56" s="333" t="s">
        <v>5</v>
      </c>
      <c r="BU56" s="339" t="s">
        <v>6</v>
      </c>
      <c r="BV56" s="333" t="s">
        <v>5</v>
      </c>
      <c r="BW56" s="339" t="s">
        <v>6</v>
      </c>
      <c r="BX56" s="333" t="s">
        <v>5</v>
      </c>
      <c r="BY56" s="339" t="s">
        <v>6</v>
      </c>
      <c r="BZ56" s="333" t="s">
        <v>5</v>
      </c>
      <c r="CA56" s="339" t="s">
        <v>6</v>
      </c>
      <c r="CB56" s="333" t="s">
        <v>5</v>
      </c>
      <c r="CC56" s="339" t="s">
        <v>6</v>
      </c>
      <c r="CD56" s="333" t="s">
        <v>5</v>
      </c>
      <c r="CE56" s="339" t="s">
        <v>6</v>
      </c>
      <c r="CF56" s="333" t="s">
        <v>5</v>
      </c>
      <c r="CG56" s="339" t="s">
        <v>6</v>
      </c>
      <c r="CH56" s="333" t="s">
        <v>5</v>
      </c>
      <c r="CI56" s="339" t="s">
        <v>6</v>
      </c>
      <c r="CJ56" s="333" t="s">
        <v>5</v>
      </c>
      <c r="CK56" s="339" t="s">
        <v>6</v>
      </c>
      <c r="CL56" s="333" t="s">
        <v>5</v>
      </c>
      <c r="CM56" s="339" t="s">
        <v>6</v>
      </c>
      <c r="CN56" s="333" t="s">
        <v>5</v>
      </c>
      <c r="CO56" s="339" t="s">
        <v>6</v>
      </c>
      <c r="CP56" s="333" t="s">
        <v>5</v>
      </c>
      <c r="CQ56" s="339" t="s">
        <v>6</v>
      </c>
      <c r="CR56" s="333" t="s">
        <v>5</v>
      </c>
      <c r="CS56" s="339" t="s">
        <v>6</v>
      </c>
      <c r="CT56" s="333" t="s">
        <v>5</v>
      </c>
      <c r="CU56" s="339" t="s">
        <v>6</v>
      </c>
      <c r="CV56" s="333" t="s">
        <v>5</v>
      </c>
      <c r="CW56" s="339" t="s">
        <v>6</v>
      </c>
      <c r="CX56" s="333" t="s">
        <v>5</v>
      </c>
      <c r="CY56" s="339" t="s">
        <v>6</v>
      </c>
      <c r="CZ56" s="333" t="s">
        <v>5</v>
      </c>
      <c r="DA56" s="339" t="s">
        <v>6</v>
      </c>
      <c r="DB56" s="333" t="s">
        <v>5</v>
      </c>
      <c r="DC56" s="339" t="s">
        <v>6</v>
      </c>
      <c r="DD56" s="333" t="s">
        <v>5</v>
      </c>
      <c r="DE56" s="339" t="s">
        <v>6</v>
      </c>
      <c r="DF56" s="333" t="s">
        <v>5</v>
      </c>
      <c r="DG56" s="339" t="s">
        <v>6</v>
      </c>
      <c r="DH56" s="333" t="s">
        <v>5</v>
      </c>
      <c r="DI56" s="339" t="s">
        <v>6</v>
      </c>
      <c r="DJ56" s="333" t="s">
        <v>5</v>
      </c>
      <c r="DK56" s="339" t="s">
        <v>6</v>
      </c>
      <c r="DL56" s="333" t="s">
        <v>5</v>
      </c>
      <c r="DM56" s="339" t="s">
        <v>6</v>
      </c>
      <c r="DN56" s="333" t="s">
        <v>5</v>
      </c>
      <c r="DO56" s="339" t="s">
        <v>6</v>
      </c>
      <c r="DP56" s="333" t="s">
        <v>5</v>
      </c>
      <c r="DQ56" s="339" t="s">
        <v>6</v>
      </c>
      <c r="DR56" s="333" t="s">
        <v>5</v>
      </c>
      <c r="DS56" s="339" t="s">
        <v>6</v>
      </c>
      <c r="DT56" s="333" t="s">
        <v>5</v>
      </c>
      <c r="DU56" s="339" t="s">
        <v>6</v>
      </c>
      <c r="DV56" s="333" t="s">
        <v>5</v>
      </c>
      <c r="DW56" s="339" t="s">
        <v>6</v>
      </c>
      <c r="DX56" s="333" t="s">
        <v>5</v>
      </c>
      <c r="DY56" s="339" t="s">
        <v>6</v>
      </c>
      <c r="DZ56" s="333" t="s">
        <v>5</v>
      </c>
      <c r="EA56" s="339" t="s">
        <v>6</v>
      </c>
      <c r="EB56" s="333" t="s">
        <v>5</v>
      </c>
      <c r="EC56" s="339" t="s">
        <v>6</v>
      </c>
      <c r="ED56" s="333" t="s">
        <v>5</v>
      </c>
      <c r="EE56" s="339" t="s">
        <v>6</v>
      </c>
      <c r="EF56" s="333" t="s">
        <v>5</v>
      </c>
      <c r="EG56" s="339" t="s">
        <v>6</v>
      </c>
      <c r="EH56" s="333" t="s">
        <v>5</v>
      </c>
      <c r="EI56" s="339" t="s">
        <v>6</v>
      </c>
      <c r="EJ56" s="333" t="s">
        <v>5</v>
      </c>
      <c r="EK56" s="339" t="s">
        <v>6</v>
      </c>
      <c r="EL56" s="333" t="s">
        <v>5</v>
      </c>
      <c r="EM56" s="339" t="s">
        <v>6</v>
      </c>
      <c r="EN56" s="333" t="s">
        <v>5</v>
      </c>
      <c r="EO56" s="339" t="s">
        <v>6</v>
      </c>
      <c r="EP56" s="333" t="s">
        <v>5</v>
      </c>
      <c r="EQ56" s="339" t="s">
        <v>6</v>
      </c>
      <c r="ER56" s="333" t="s">
        <v>5</v>
      </c>
      <c r="ES56" s="339" t="s">
        <v>6</v>
      </c>
      <c r="ET56" s="333" t="s">
        <v>5</v>
      </c>
      <c r="EU56" s="339" t="s">
        <v>6</v>
      </c>
      <c r="EV56" s="333" t="s">
        <v>5</v>
      </c>
      <c r="EW56" s="339" t="s">
        <v>6</v>
      </c>
      <c r="EX56" s="333" t="s">
        <v>5</v>
      </c>
      <c r="EY56" s="339" t="s">
        <v>6</v>
      </c>
      <c r="EZ56" s="333" t="s">
        <v>5</v>
      </c>
      <c r="FA56" s="339" t="s">
        <v>6</v>
      </c>
      <c r="FB56" s="333" t="s">
        <v>5</v>
      </c>
      <c r="FC56" s="339" t="s">
        <v>6</v>
      </c>
      <c r="FD56" s="333" t="s">
        <v>5</v>
      </c>
      <c r="FE56" s="339" t="s">
        <v>6</v>
      </c>
      <c r="FF56" s="333" t="s">
        <v>5</v>
      </c>
      <c r="FG56" s="339" t="s">
        <v>6</v>
      </c>
      <c r="FH56" s="333" t="s">
        <v>5</v>
      </c>
      <c r="FI56" s="339" t="s">
        <v>6</v>
      </c>
      <c r="FJ56" s="333" t="s">
        <v>5</v>
      </c>
      <c r="FK56" s="339" t="s">
        <v>6</v>
      </c>
      <c r="FL56" s="333" t="s">
        <v>5</v>
      </c>
      <c r="FM56" s="339" t="s">
        <v>6</v>
      </c>
      <c r="FN56" s="333" t="s">
        <v>5</v>
      </c>
      <c r="FO56" s="339" t="s">
        <v>6</v>
      </c>
      <c r="FP56" s="333" t="s">
        <v>5</v>
      </c>
      <c r="FQ56" s="339" t="s">
        <v>6</v>
      </c>
      <c r="FR56" s="333" t="s">
        <v>5</v>
      </c>
      <c r="FS56" s="339" t="s">
        <v>6</v>
      </c>
      <c r="FT56" s="333" t="s">
        <v>5</v>
      </c>
      <c r="FU56" s="339" t="s">
        <v>6</v>
      </c>
      <c r="FV56" s="333" t="s">
        <v>5</v>
      </c>
      <c r="FW56" s="339" t="s">
        <v>6</v>
      </c>
      <c r="FX56" s="333" t="s">
        <v>5</v>
      </c>
      <c r="FY56" s="339" t="s">
        <v>6</v>
      </c>
      <c r="FZ56" s="333" t="s">
        <v>5</v>
      </c>
      <c r="GA56" s="339" t="s">
        <v>6</v>
      </c>
      <c r="GB56" s="333" t="s">
        <v>5</v>
      </c>
      <c r="GC56" s="339" t="s">
        <v>6</v>
      </c>
      <c r="GD56" s="333" t="s">
        <v>5</v>
      </c>
      <c r="GE56" s="339" t="s">
        <v>6</v>
      </c>
      <c r="GF56" s="333" t="s">
        <v>5</v>
      </c>
      <c r="GG56" s="339" t="s">
        <v>6</v>
      </c>
    </row>
    <row r="57" spans="1:189">
      <c r="A57" t="s">
        <v>214</v>
      </c>
      <c r="B57" s="31">
        <v>6247481201.3100004</v>
      </c>
      <c r="C57" s="5">
        <v>5.5250000000000004</v>
      </c>
      <c r="D57" s="31">
        <v>1196529.98</v>
      </c>
      <c r="E57" s="5">
        <v>0.73009999999999997</v>
      </c>
      <c r="F57" s="31">
        <v>11560307.529999999</v>
      </c>
      <c r="G57" s="5">
        <v>8.6906999999999996</v>
      </c>
      <c r="H57" s="31">
        <v>37987745.450000003</v>
      </c>
      <c r="I57" s="5">
        <v>12.632999999999999</v>
      </c>
      <c r="J57" s="31">
        <v>104583249.76000001</v>
      </c>
      <c r="K57" s="5">
        <v>18.407499999999999</v>
      </c>
      <c r="L57" s="31">
        <v>28969515.219999999</v>
      </c>
      <c r="M57" s="5">
        <v>9.3431999999999995</v>
      </c>
      <c r="N57" s="31">
        <v>196666.33</v>
      </c>
      <c r="O57" s="5">
        <v>0.1986</v>
      </c>
      <c r="P57" s="31">
        <v>0</v>
      </c>
      <c r="Q57">
        <v>0</v>
      </c>
      <c r="R57" s="31">
        <v>4791387.41</v>
      </c>
      <c r="S57" s="5">
        <v>36.875</v>
      </c>
      <c r="T57" s="31">
        <v>1102048198.21</v>
      </c>
      <c r="U57" s="5">
        <v>2.5973000000000002</v>
      </c>
      <c r="V57" s="31">
        <v>23612716.420000002</v>
      </c>
      <c r="W57" s="5">
        <v>30.292999999999999</v>
      </c>
      <c r="X57" s="31">
        <v>14727373.529999999</v>
      </c>
      <c r="Y57" s="5">
        <v>11.4405</v>
      </c>
      <c r="Z57" s="31">
        <v>1320061.04</v>
      </c>
      <c r="AA57" s="5">
        <v>0.76659999999999995</v>
      </c>
      <c r="AB57" s="31">
        <v>3024123.44</v>
      </c>
      <c r="AC57" s="5">
        <v>4.0487000000000002</v>
      </c>
      <c r="AD57" s="31">
        <v>423751.49</v>
      </c>
      <c r="AE57" s="5">
        <v>0.2072</v>
      </c>
      <c r="AF57" s="31">
        <v>1757337.47</v>
      </c>
      <c r="AG57" s="5">
        <v>3.4156</v>
      </c>
      <c r="AH57" s="31">
        <v>1006208006.25</v>
      </c>
      <c r="AI57" s="5">
        <v>8.18</v>
      </c>
      <c r="AJ57" s="31">
        <v>13458372.48</v>
      </c>
      <c r="AK57" s="5">
        <v>19.326499999999999</v>
      </c>
      <c r="AL57" s="31">
        <v>17532503.91</v>
      </c>
      <c r="AM57" s="5">
        <v>1.8604000000000001</v>
      </c>
      <c r="AN57" s="31">
        <v>1959094.89</v>
      </c>
      <c r="AO57" s="5">
        <v>3.7360000000000002</v>
      </c>
      <c r="AP57" s="31">
        <v>2733537.19</v>
      </c>
      <c r="AQ57" s="5">
        <v>3.1806999999999999</v>
      </c>
      <c r="AR57" s="31">
        <v>3718234.82</v>
      </c>
      <c r="AS57" s="5">
        <v>3.4068000000000001</v>
      </c>
      <c r="AT57" s="31">
        <v>4685190.8499999996</v>
      </c>
      <c r="AU57" s="5">
        <v>5.4523999999999999</v>
      </c>
      <c r="AV57" s="31">
        <v>3358338.5</v>
      </c>
      <c r="AW57" s="5">
        <v>4.6463000000000001</v>
      </c>
      <c r="AX57" s="31">
        <v>2381408.09</v>
      </c>
      <c r="AY57" s="5">
        <v>4.8613</v>
      </c>
      <c r="AZ57" s="31">
        <v>8462728.8499999996</v>
      </c>
      <c r="BA57" s="5">
        <v>2.9178999999999999</v>
      </c>
      <c r="BB57" s="31">
        <v>962057.21</v>
      </c>
      <c r="BC57" s="5">
        <v>9.2203999999999997</v>
      </c>
      <c r="BD57" s="31">
        <v>6144514.6699999999</v>
      </c>
      <c r="BE57" s="5">
        <v>6.9001000000000001</v>
      </c>
      <c r="BF57" s="31">
        <v>20287800.43</v>
      </c>
      <c r="BG57" s="5">
        <v>19.823399999999999</v>
      </c>
      <c r="BH57" s="31">
        <v>831547.34</v>
      </c>
      <c r="BI57" s="5">
        <v>0.2321</v>
      </c>
      <c r="BJ57" s="31">
        <v>5202588.08</v>
      </c>
      <c r="BK57" s="5">
        <v>11.325200000000001</v>
      </c>
      <c r="BL57" s="31">
        <v>6411185.2699999996</v>
      </c>
      <c r="BM57" s="5">
        <v>16.3096</v>
      </c>
      <c r="BN57" s="31">
        <v>6857025</v>
      </c>
      <c r="BO57" s="5">
        <v>3.5148999999999999</v>
      </c>
      <c r="BP57" s="31">
        <v>10606050.98</v>
      </c>
      <c r="BQ57" s="5">
        <v>6.3810000000000002</v>
      </c>
      <c r="BR57" s="31">
        <v>312330118.05000001</v>
      </c>
      <c r="BS57" s="5">
        <v>6.6139000000000001</v>
      </c>
      <c r="BT57" s="31">
        <v>37789799.659999996</v>
      </c>
      <c r="BU57" s="5">
        <v>13.584899999999999</v>
      </c>
      <c r="BV57" s="31">
        <v>9155069</v>
      </c>
      <c r="BW57" s="5">
        <v>25.674700000000001</v>
      </c>
      <c r="BX57" s="31">
        <v>3180522.29</v>
      </c>
      <c r="BY57" s="5">
        <v>77.725300000000004</v>
      </c>
      <c r="BZ57" s="31">
        <v>9273.75</v>
      </c>
      <c r="CA57" s="5">
        <v>0.82850000000000001</v>
      </c>
      <c r="CB57" s="31">
        <v>135556.88</v>
      </c>
      <c r="CC57" s="5">
        <v>0.52339999999999998</v>
      </c>
      <c r="CD57" s="31">
        <v>-40206083.939999998</v>
      </c>
      <c r="CE57" s="5">
        <v>-0.88080000000000003</v>
      </c>
      <c r="CF57" s="31">
        <v>52022.43</v>
      </c>
      <c r="CG57" s="5">
        <v>0.1018</v>
      </c>
      <c r="CH57" s="31">
        <v>72312080.959999993</v>
      </c>
      <c r="CI57" s="5">
        <v>15.0116</v>
      </c>
      <c r="CJ57" s="31">
        <v>21621775.649999999</v>
      </c>
      <c r="CK57" s="5">
        <v>3.0546000000000002</v>
      </c>
      <c r="CL57" s="31">
        <v>14132261.640000001</v>
      </c>
      <c r="CM57" s="5">
        <v>9.5774000000000008</v>
      </c>
      <c r="CN57" s="31">
        <v>-3654238.1</v>
      </c>
      <c r="CO57" s="5">
        <v>-4.3573000000000004</v>
      </c>
      <c r="CP57" s="31">
        <v>21214549.949999999</v>
      </c>
      <c r="CQ57" s="5">
        <v>32.140500000000003</v>
      </c>
      <c r="CR57" s="31">
        <v>255548.15</v>
      </c>
      <c r="CS57" s="5">
        <v>0.36109999999999998</v>
      </c>
      <c r="CT57" s="31">
        <v>3110803</v>
      </c>
      <c r="CU57" s="5">
        <v>1.1955</v>
      </c>
      <c r="CV57" s="31">
        <v>1504674.63</v>
      </c>
      <c r="CW57" s="5">
        <v>1.5556000000000001</v>
      </c>
      <c r="CX57" s="31">
        <v>7613922.8899999997</v>
      </c>
      <c r="CY57" s="5">
        <v>8.8668999999999993</v>
      </c>
      <c r="CZ57" s="31">
        <v>6998598.8700000001</v>
      </c>
      <c r="DA57" s="5">
        <v>0.93410000000000004</v>
      </c>
      <c r="DB57" s="31">
        <v>30468176.670000002</v>
      </c>
      <c r="DC57" s="5">
        <v>5.9443000000000001</v>
      </c>
      <c r="DD57" s="31">
        <v>6050383.2400000002</v>
      </c>
      <c r="DE57" s="5">
        <v>4.9800000000000004</v>
      </c>
      <c r="DF57" s="31">
        <v>812134.17</v>
      </c>
      <c r="DG57" s="5">
        <v>25.349699999999999</v>
      </c>
      <c r="DH57" s="31">
        <v>167897937.93000001</v>
      </c>
      <c r="DI57" s="5">
        <v>6.8498999999999999</v>
      </c>
      <c r="DJ57" s="31">
        <v>333150613.75999999</v>
      </c>
      <c r="DK57" s="5">
        <v>30.407</v>
      </c>
      <c r="DL57" s="31">
        <v>666631392.19000006</v>
      </c>
      <c r="DM57" s="5">
        <v>26.515499999999999</v>
      </c>
      <c r="DN57" s="31">
        <v>719190</v>
      </c>
      <c r="DO57" s="5">
        <v>1.6254999999999999</v>
      </c>
      <c r="DP57" s="31">
        <v>329938</v>
      </c>
      <c r="DQ57" s="5">
        <v>0.91259999999999997</v>
      </c>
      <c r="DR57" s="31">
        <v>541615.79</v>
      </c>
      <c r="DS57" s="5">
        <v>0.56979999999999997</v>
      </c>
      <c r="DT57" s="31">
        <v>3318083</v>
      </c>
      <c r="DU57" s="5">
        <v>1.3494999999999999</v>
      </c>
      <c r="DV57" s="31">
        <v>1742183</v>
      </c>
      <c r="DW57" s="5">
        <v>0.34689999999999999</v>
      </c>
      <c r="DX57" s="31">
        <v>0</v>
      </c>
      <c r="DY57">
        <v>0</v>
      </c>
      <c r="DZ57" s="31">
        <v>62763091.82</v>
      </c>
      <c r="EA57" s="5">
        <v>10.2714</v>
      </c>
      <c r="EB57" s="31">
        <v>108384378.04000001</v>
      </c>
      <c r="EC57" s="5">
        <v>20.917400000000001</v>
      </c>
      <c r="ED57" s="31">
        <v>5312490.32</v>
      </c>
      <c r="EE57" s="5">
        <v>0.19439999999999999</v>
      </c>
      <c r="EF57" s="31">
        <v>366851.84000000003</v>
      </c>
      <c r="EG57" s="5">
        <v>36.5946</v>
      </c>
      <c r="EH57" s="31">
        <v>687300.38</v>
      </c>
      <c r="EI57" s="5">
        <v>34.563600000000001</v>
      </c>
      <c r="EJ57" s="31">
        <v>158271533.06</v>
      </c>
      <c r="EK57" s="5">
        <v>5.3396999999999997</v>
      </c>
      <c r="EL57" s="31">
        <v>32072.82</v>
      </c>
      <c r="EM57" s="5">
        <v>1.8758999999999999</v>
      </c>
      <c r="EN57" s="31">
        <v>254868.83</v>
      </c>
      <c r="EO57" s="5">
        <v>2.0983000000000001</v>
      </c>
      <c r="EP57" s="31">
        <v>376978.73</v>
      </c>
      <c r="EQ57" s="5">
        <v>8.1593999999999998</v>
      </c>
      <c r="ER57" s="31">
        <v>9456570.4399999995</v>
      </c>
      <c r="ES57" s="5">
        <v>14.3436</v>
      </c>
      <c r="ET57" s="31">
        <v>269370477.37</v>
      </c>
      <c r="EU57" s="5">
        <v>12.5311</v>
      </c>
      <c r="EV57" s="31">
        <v>1058012.82</v>
      </c>
      <c r="EW57" s="5">
        <v>0.30230000000000001</v>
      </c>
      <c r="EX57" s="31">
        <v>5378041.04</v>
      </c>
      <c r="EY57" s="5">
        <v>2.9089</v>
      </c>
      <c r="EZ57" s="31">
        <v>322822198.61000001</v>
      </c>
      <c r="FA57" s="5">
        <v>18.186800000000002</v>
      </c>
      <c r="FB57" s="31">
        <v>99861777.099999994</v>
      </c>
      <c r="FC57" s="5">
        <v>27.6692</v>
      </c>
      <c r="FD57" s="31">
        <v>32613711.940000001</v>
      </c>
      <c r="FE57" s="5">
        <v>22.5687</v>
      </c>
      <c r="FF57" s="31">
        <v>5469424.04</v>
      </c>
      <c r="FG57" s="5">
        <v>0.11269999999999999</v>
      </c>
      <c r="FH57" s="31">
        <v>-1667126.78</v>
      </c>
      <c r="FI57" s="5">
        <v>-3.3799999999999997E-2</v>
      </c>
      <c r="FJ57" s="31">
        <v>290939163.94999999</v>
      </c>
      <c r="FK57" s="5">
        <v>32.700899999999997</v>
      </c>
      <c r="FL57" s="31">
        <v>102385629.04000001</v>
      </c>
      <c r="FM57" s="5">
        <v>4.9166999999999996</v>
      </c>
      <c r="FN57" s="31">
        <v>120962857</v>
      </c>
      <c r="FO57" s="5">
        <v>11.5692</v>
      </c>
      <c r="FP57" s="31">
        <v>183578227.68000001</v>
      </c>
      <c r="FQ57" s="5">
        <v>6.6395999999999997</v>
      </c>
      <c r="FR57" s="31">
        <v>133278491.81999999</v>
      </c>
      <c r="FS57" s="5">
        <v>8.5881000000000007</v>
      </c>
      <c r="FT57" s="31">
        <v>167023916.72</v>
      </c>
      <c r="FU57" s="5">
        <v>11.1387</v>
      </c>
      <c r="FV57" s="31">
        <v>10140174.890000001</v>
      </c>
      <c r="FW57" s="5">
        <v>16.875699999999998</v>
      </c>
      <c r="FX57" s="31">
        <v>13688260.609999999</v>
      </c>
      <c r="FY57" s="5">
        <v>1.6627000000000001</v>
      </c>
      <c r="FZ57" s="31">
        <v>94424.67</v>
      </c>
      <c r="GA57" s="5">
        <v>6.7885</v>
      </c>
      <c r="GB57" s="31">
        <v>6541387.9400000004</v>
      </c>
      <c r="GC57" s="5">
        <v>12.486800000000001</v>
      </c>
      <c r="GD57" s="31">
        <v>607528.49</v>
      </c>
      <c r="GE57" s="5">
        <v>1.5375000000000001</v>
      </c>
      <c r="GF57" s="31">
        <v>211434.48</v>
      </c>
      <c r="GG57" s="5">
        <v>0.2228</v>
      </c>
    </row>
    <row r="58" spans="1:189">
      <c r="A58" t="s">
        <v>215</v>
      </c>
      <c r="B58" s="31">
        <v>3162138431.3000002</v>
      </c>
      <c r="C58" s="5">
        <v>2.7965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30201945</v>
      </c>
      <c r="K58" s="5">
        <v>5.3158000000000003</v>
      </c>
      <c r="L58" s="31">
        <v>6318756.1200000001</v>
      </c>
      <c r="M58" s="5">
        <v>2.0379</v>
      </c>
      <c r="N58" s="31">
        <v>0</v>
      </c>
      <c r="O58">
        <v>0</v>
      </c>
      <c r="P58" s="31">
        <v>1012178.16</v>
      </c>
      <c r="Q58" s="5">
        <v>3.3996</v>
      </c>
      <c r="R58" s="31">
        <v>0</v>
      </c>
      <c r="S58">
        <v>0</v>
      </c>
      <c r="T58" s="31">
        <v>1665570057.78</v>
      </c>
      <c r="U58" s="5">
        <v>3.9253</v>
      </c>
      <c r="V58" s="31">
        <v>0</v>
      </c>
      <c r="W58">
        <v>0</v>
      </c>
      <c r="X58" s="31">
        <v>1993928.08</v>
      </c>
      <c r="Y58" s="5">
        <v>1.5488999999999999</v>
      </c>
      <c r="Z58" s="31">
        <v>0</v>
      </c>
      <c r="AA58">
        <v>0</v>
      </c>
      <c r="AB58" s="31">
        <v>3165390.33</v>
      </c>
      <c r="AC58" s="5">
        <v>4.2378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 s="5">
        <v>0</v>
      </c>
      <c r="AJ58" s="31">
        <v>0</v>
      </c>
      <c r="AK58">
        <v>0</v>
      </c>
      <c r="AL58" s="31">
        <v>112400000</v>
      </c>
      <c r="AM58" s="5">
        <v>11.9269</v>
      </c>
      <c r="AN58" s="31">
        <v>4000000</v>
      </c>
      <c r="AO58" s="5">
        <v>7.6280000000000001</v>
      </c>
      <c r="AP58" s="31">
        <v>7200000</v>
      </c>
      <c r="AQ58" s="5">
        <v>8.3778000000000006</v>
      </c>
      <c r="AR58" s="31">
        <v>14000000</v>
      </c>
      <c r="AS58" s="5">
        <v>12.827500000000001</v>
      </c>
      <c r="AT58" s="31">
        <v>12000000</v>
      </c>
      <c r="AU58" s="5">
        <v>13.9651</v>
      </c>
      <c r="AV58" s="31">
        <v>9000000</v>
      </c>
      <c r="AW58" s="5">
        <v>12.451700000000001</v>
      </c>
      <c r="AX58" s="31">
        <v>4000000</v>
      </c>
      <c r="AY58" s="5">
        <v>8.1654</v>
      </c>
      <c r="AZ58" s="31">
        <v>8000000</v>
      </c>
      <c r="BA58" s="5">
        <v>2.7584</v>
      </c>
      <c r="BB58" s="31">
        <v>0</v>
      </c>
      <c r="BC58">
        <v>0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  <c r="BL58" s="31">
        <v>2157066.75</v>
      </c>
      <c r="BM58" s="5">
        <v>5.4874000000000001</v>
      </c>
      <c r="BN58" s="31">
        <v>0</v>
      </c>
      <c r="BO58">
        <v>0</v>
      </c>
      <c r="BP58" s="31">
        <v>149943.6</v>
      </c>
      <c r="BQ58" s="5">
        <v>9.0200000000000002E-2</v>
      </c>
      <c r="BR58" s="31">
        <v>54000000</v>
      </c>
      <c r="BS58" s="5">
        <v>1.1435</v>
      </c>
      <c r="BT58" s="31">
        <v>0</v>
      </c>
      <c r="BU58">
        <v>0</v>
      </c>
      <c r="BV58" s="31">
        <v>0</v>
      </c>
      <c r="BW58">
        <v>0</v>
      </c>
      <c r="BX58" s="31">
        <v>0</v>
      </c>
      <c r="BY58">
        <v>0</v>
      </c>
      <c r="BZ58" s="31">
        <v>0</v>
      </c>
      <c r="CA58">
        <v>0</v>
      </c>
      <c r="CB58" s="31">
        <v>0</v>
      </c>
      <c r="CC58">
        <v>0</v>
      </c>
      <c r="CD58" s="31">
        <v>715480892.86000001</v>
      </c>
      <c r="CE58" s="5">
        <v>15.674300000000001</v>
      </c>
      <c r="CF58" s="31">
        <v>0</v>
      </c>
      <c r="CG58">
        <v>0</v>
      </c>
      <c r="CH58" s="31">
        <v>0</v>
      </c>
      <c r="CI58">
        <v>0</v>
      </c>
      <c r="CJ58" s="31">
        <v>0</v>
      </c>
      <c r="CK58">
        <v>0</v>
      </c>
      <c r="CL58" s="31">
        <v>0</v>
      </c>
      <c r="CM58" s="5">
        <v>0</v>
      </c>
      <c r="CN58" s="31">
        <v>0</v>
      </c>
      <c r="CO58">
        <v>0</v>
      </c>
      <c r="CP58" s="31">
        <v>0</v>
      </c>
      <c r="CQ58">
        <v>0</v>
      </c>
      <c r="CR58" s="31">
        <v>0</v>
      </c>
      <c r="CS58">
        <v>0</v>
      </c>
      <c r="CT58" s="31">
        <v>0</v>
      </c>
      <c r="CU58">
        <v>0</v>
      </c>
      <c r="CV58" s="31">
        <v>0</v>
      </c>
      <c r="CW58">
        <v>0</v>
      </c>
      <c r="CX58" s="31">
        <v>6019999.9299999997</v>
      </c>
      <c r="CY58" s="5">
        <v>7.0106999999999999</v>
      </c>
      <c r="CZ58" s="31">
        <v>0</v>
      </c>
      <c r="DA58">
        <v>0</v>
      </c>
      <c r="DB58" s="31">
        <v>0</v>
      </c>
      <c r="DC58">
        <v>0</v>
      </c>
      <c r="DD58" s="31">
        <v>0</v>
      </c>
      <c r="DE58">
        <v>0</v>
      </c>
      <c r="DF58" s="31">
        <v>0</v>
      </c>
      <c r="DG58">
        <v>0</v>
      </c>
      <c r="DH58" s="31">
        <v>68422687.299999997</v>
      </c>
      <c r="DI58" s="5">
        <v>2.7915000000000001</v>
      </c>
      <c r="DJ58" s="31">
        <v>8200</v>
      </c>
      <c r="DK58" s="5">
        <v>6.9999999999999999E-4</v>
      </c>
      <c r="DL58" s="31">
        <v>329849905.32999998</v>
      </c>
      <c r="DM58" s="5">
        <v>13.119899999999999</v>
      </c>
      <c r="DN58" s="31">
        <v>0</v>
      </c>
      <c r="DO58">
        <v>0</v>
      </c>
      <c r="DP58" s="31">
        <v>0</v>
      </c>
      <c r="DQ58">
        <v>0</v>
      </c>
      <c r="DR58" s="31">
        <v>0</v>
      </c>
      <c r="DS58">
        <v>0</v>
      </c>
      <c r="DT58" s="31">
        <v>0</v>
      </c>
      <c r="DU58">
        <v>0</v>
      </c>
      <c r="DV58" s="31">
        <v>0</v>
      </c>
      <c r="DW58">
        <v>0</v>
      </c>
      <c r="DX58" s="31">
        <v>0</v>
      </c>
      <c r="DY58" s="5">
        <v>0</v>
      </c>
      <c r="DZ58" s="31">
        <v>4656595.2</v>
      </c>
      <c r="EA58" s="5">
        <v>0.7621</v>
      </c>
      <c r="EB58" s="31">
        <v>6032744.5800000001</v>
      </c>
      <c r="EC58" s="5">
        <v>1.1642999999999999</v>
      </c>
      <c r="ED58" s="31">
        <v>0</v>
      </c>
      <c r="EE58">
        <v>0</v>
      </c>
      <c r="EF58" s="31">
        <v>0</v>
      </c>
      <c r="EG58">
        <v>0</v>
      </c>
      <c r="EH58" s="31">
        <v>0</v>
      </c>
      <c r="EI58">
        <v>0</v>
      </c>
      <c r="EJ58" s="31">
        <v>2438582.75</v>
      </c>
      <c r="EK58" s="5">
        <v>8.2299999999999998E-2</v>
      </c>
      <c r="EL58" s="31">
        <v>0</v>
      </c>
      <c r="EM58">
        <v>0</v>
      </c>
      <c r="EN58" s="31">
        <v>0</v>
      </c>
      <c r="EO58">
        <v>0</v>
      </c>
      <c r="EP58" s="31">
        <v>0</v>
      </c>
      <c r="EQ58">
        <v>0</v>
      </c>
      <c r="ER58" s="31">
        <v>0</v>
      </c>
      <c r="ES58">
        <v>0</v>
      </c>
      <c r="ET58" s="31">
        <v>0</v>
      </c>
      <c r="EU58">
        <v>0</v>
      </c>
      <c r="EV58" s="31">
        <v>0</v>
      </c>
      <c r="EW58">
        <v>0</v>
      </c>
      <c r="EX58" s="31">
        <v>0</v>
      </c>
      <c r="EY58">
        <v>0</v>
      </c>
      <c r="EZ58" s="31">
        <v>3178677.96</v>
      </c>
      <c r="FA58" s="5">
        <v>0.17910000000000001</v>
      </c>
      <c r="FB58" s="31">
        <v>55718118.229999997</v>
      </c>
      <c r="FC58" s="5">
        <v>15.4381</v>
      </c>
      <c r="FD58" s="31">
        <v>0</v>
      </c>
      <c r="FE58">
        <v>0</v>
      </c>
      <c r="FF58" s="31">
        <v>0</v>
      </c>
      <c r="FG58">
        <v>0</v>
      </c>
      <c r="FH58" s="31">
        <v>0</v>
      </c>
      <c r="FI58">
        <v>0</v>
      </c>
      <c r="FJ58" s="31">
        <v>0</v>
      </c>
      <c r="FK58">
        <v>0</v>
      </c>
      <c r="FL58" s="31">
        <v>0</v>
      </c>
      <c r="FM58">
        <v>0</v>
      </c>
      <c r="FN58" s="31">
        <v>7999913</v>
      </c>
      <c r="FO58" s="5">
        <v>0.7651</v>
      </c>
      <c r="FP58" s="31">
        <v>0</v>
      </c>
      <c r="FQ58">
        <v>0</v>
      </c>
      <c r="FR58" s="31">
        <v>7163601</v>
      </c>
      <c r="FS58" s="5">
        <v>0.46160000000000001</v>
      </c>
      <c r="FT58" s="31">
        <v>15000000</v>
      </c>
      <c r="FU58" s="5">
        <v>1.0003</v>
      </c>
      <c r="FV58" s="31">
        <v>4999247.34</v>
      </c>
      <c r="FW58" s="5">
        <v>8.3199000000000005</v>
      </c>
      <c r="FX58" s="31">
        <v>0</v>
      </c>
      <c r="FY58">
        <v>0</v>
      </c>
      <c r="FZ58" s="31">
        <v>0</v>
      </c>
      <c r="GA58">
        <v>0</v>
      </c>
      <c r="GB58" s="31">
        <v>0</v>
      </c>
      <c r="GC58">
        <v>0</v>
      </c>
      <c r="GD58" s="31">
        <v>0</v>
      </c>
      <c r="GE58">
        <v>0</v>
      </c>
      <c r="GF58" s="31">
        <v>0</v>
      </c>
      <c r="GG58">
        <v>0</v>
      </c>
    </row>
    <row r="59" spans="1:189">
      <c r="A59" t="s">
        <v>216</v>
      </c>
      <c r="B59" s="31">
        <v>1568855533.77</v>
      </c>
      <c r="C59" s="5">
        <v>1.3874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23765821.16</v>
      </c>
      <c r="K59" s="5">
        <v>4.1829999999999998</v>
      </c>
      <c r="L59" s="31">
        <v>4927161.3499999996</v>
      </c>
      <c r="M59" s="5">
        <v>1.5891</v>
      </c>
      <c r="N59" s="31">
        <v>0</v>
      </c>
      <c r="O59">
        <v>0</v>
      </c>
      <c r="P59" s="31">
        <v>0</v>
      </c>
      <c r="Q59" s="5">
        <v>0</v>
      </c>
      <c r="R59" s="31">
        <v>0</v>
      </c>
      <c r="S59">
        <v>0</v>
      </c>
      <c r="T59" s="31">
        <v>1338464588.74</v>
      </c>
      <c r="U59" s="5">
        <v>3.1543999999999999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 s="5">
        <v>0</v>
      </c>
      <c r="AJ59" s="31">
        <v>20584.43</v>
      </c>
      <c r="AK59" s="5">
        <v>2.9600000000000001E-2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0</v>
      </c>
      <c r="AU59">
        <v>0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  <c r="BL59" s="31">
        <v>3766888.47</v>
      </c>
      <c r="BM59" s="5">
        <v>9.5827000000000009</v>
      </c>
      <c r="BN59" s="31">
        <v>0</v>
      </c>
      <c r="BO59">
        <v>0</v>
      </c>
      <c r="BP59" s="31">
        <v>0</v>
      </c>
      <c r="BQ59">
        <v>0</v>
      </c>
      <c r="BR59" s="31">
        <v>0</v>
      </c>
      <c r="BS59">
        <v>0</v>
      </c>
      <c r="BT59" s="31">
        <v>0</v>
      </c>
      <c r="BU59">
        <v>0</v>
      </c>
      <c r="BV59" s="31">
        <v>0</v>
      </c>
      <c r="BW59">
        <v>0</v>
      </c>
      <c r="BX59" s="31">
        <v>0</v>
      </c>
      <c r="BY59">
        <v>0</v>
      </c>
      <c r="BZ59" s="31">
        <v>0</v>
      </c>
      <c r="CA59">
        <v>0</v>
      </c>
      <c r="CB59" s="31">
        <v>0</v>
      </c>
      <c r="CC59">
        <v>0</v>
      </c>
      <c r="CD59" s="31">
        <v>1029419.3</v>
      </c>
      <c r="CE59" s="5">
        <v>2.2599999999999999E-2</v>
      </c>
      <c r="CF59" s="31">
        <v>0</v>
      </c>
      <c r="CG59">
        <v>0</v>
      </c>
      <c r="CH59" s="31">
        <v>0</v>
      </c>
      <c r="CI59">
        <v>0</v>
      </c>
      <c r="CJ59" s="31">
        <v>0</v>
      </c>
      <c r="CK59">
        <v>0</v>
      </c>
      <c r="CL59" s="31">
        <v>0</v>
      </c>
      <c r="CM59">
        <v>0</v>
      </c>
      <c r="CN59" s="31">
        <v>0</v>
      </c>
      <c r="CO59">
        <v>0</v>
      </c>
      <c r="CP59" s="31">
        <v>0</v>
      </c>
      <c r="CQ59">
        <v>0</v>
      </c>
      <c r="CR59" s="31">
        <v>0</v>
      </c>
      <c r="CS59">
        <v>0</v>
      </c>
      <c r="CT59" s="31">
        <v>0</v>
      </c>
      <c r="CU59">
        <v>0</v>
      </c>
      <c r="CV59" s="31">
        <v>3092121.89</v>
      </c>
      <c r="CW59" s="5">
        <v>3.1968000000000001</v>
      </c>
      <c r="CX59" s="31">
        <v>0</v>
      </c>
      <c r="CY59">
        <v>0</v>
      </c>
      <c r="CZ59" s="31">
        <v>0</v>
      </c>
      <c r="DA59">
        <v>0</v>
      </c>
      <c r="DB59" s="31">
        <v>0</v>
      </c>
      <c r="DC59">
        <v>0</v>
      </c>
      <c r="DD59" s="31">
        <v>0</v>
      </c>
      <c r="DE59">
        <v>0</v>
      </c>
      <c r="DF59" s="31">
        <v>0</v>
      </c>
      <c r="DG59">
        <v>0</v>
      </c>
      <c r="DH59" s="31">
        <v>15023743.779999999</v>
      </c>
      <c r="DI59" s="5">
        <v>0.6129</v>
      </c>
      <c r="DJ59" s="31">
        <v>0</v>
      </c>
      <c r="DK59">
        <v>0</v>
      </c>
      <c r="DL59" s="31">
        <v>36232334.979999997</v>
      </c>
      <c r="DM59" s="5">
        <v>1.4412</v>
      </c>
      <c r="DN59" s="31">
        <v>0</v>
      </c>
      <c r="DO59">
        <v>0</v>
      </c>
      <c r="DP59" s="31">
        <v>0</v>
      </c>
      <c r="DQ59">
        <v>0</v>
      </c>
      <c r="DR59" s="31">
        <v>0</v>
      </c>
      <c r="DS59">
        <v>0</v>
      </c>
      <c r="DT59" s="31">
        <v>0</v>
      </c>
      <c r="DU59">
        <v>0</v>
      </c>
      <c r="DV59" s="31">
        <v>0</v>
      </c>
      <c r="DW59">
        <v>0</v>
      </c>
      <c r="DX59" s="31">
        <v>0</v>
      </c>
      <c r="DY59" s="5">
        <v>0</v>
      </c>
      <c r="DZ59" s="31">
        <v>33805</v>
      </c>
      <c r="EA59" s="5">
        <v>5.4999999999999997E-3</v>
      </c>
      <c r="EB59" s="31">
        <v>95084458.900000006</v>
      </c>
      <c r="EC59" s="5">
        <v>18.3506</v>
      </c>
      <c r="ED59" s="31">
        <v>0</v>
      </c>
      <c r="EE59">
        <v>0</v>
      </c>
      <c r="EF59" s="31">
        <v>0</v>
      </c>
      <c r="EG59">
        <v>0</v>
      </c>
      <c r="EH59" s="31">
        <v>0</v>
      </c>
      <c r="EI59">
        <v>0</v>
      </c>
      <c r="EJ59" s="31">
        <v>10229195</v>
      </c>
      <c r="EK59" s="5">
        <v>0.34510000000000002</v>
      </c>
      <c r="EL59" s="31">
        <v>0</v>
      </c>
      <c r="EM59">
        <v>0</v>
      </c>
      <c r="EN59" s="31">
        <v>0</v>
      </c>
      <c r="EO59">
        <v>0</v>
      </c>
      <c r="EP59" s="31">
        <v>0</v>
      </c>
      <c r="EQ59">
        <v>0</v>
      </c>
      <c r="ER59" s="31">
        <v>0</v>
      </c>
      <c r="ES59">
        <v>0</v>
      </c>
      <c r="ET59" s="31">
        <v>0</v>
      </c>
      <c r="EU59">
        <v>0</v>
      </c>
      <c r="EV59" s="31">
        <v>0</v>
      </c>
      <c r="EW59">
        <v>0</v>
      </c>
      <c r="EX59" s="31">
        <v>0</v>
      </c>
      <c r="EY59">
        <v>0</v>
      </c>
      <c r="EZ59" s="31">
        <v>0</v>
      </c>
      <c r="FA59">
        <v>0</v>
      </c>
      <c r="FB59" s="31">
        <v>11185410.77</v>
      </c>
      <c r="FC59" s="5">
        <v>3.0992000000000002</v>
      </c>
      <c r="FD59" s="31">
        <v>0</v>
      </c>
      <c r="FE59">
        <v>0</v>
      </c>
      <c r="FF59" s="31">
        <v>0</v>
      </c>
      <c r="FG59">
        <v>0</v>
      </c>
      <c r="FH59" s="31">
        <v>0</v>
      </c>
      <c r="FI59">
        <v>0</v>
      </c>
      <c r="FJ59" s="31">
        <v>0</v>
      </c>
      <c r="FK59">
        <v>0</v>
      </c>
      <c r="FL59" s="31">
        <v>0</v>
      </c>
      <c r="FM59">
        <v>0</v>
      </c>
      <c r="FN59" s="31">
        <v>0</v>
      </c>
      <c r="FO59">
        <v>0</v>
      </c>
      <c r="FP59" s="31">
        <v>0</v>
      </c>
      <c r="FQ59">
        <v>0</v>
      </c>
      <c r="FR59" s="31">
        <v>0</v>
      </c>
      <c r="FS59">
        <v>0</v>
      </c>
      <c r="FT59" s="31">
        <v>26000000</v>
      </c>
      <c r="FU59" s="5">
        <v>1.7339</v>
      </c>
      <c r="FV59" s="31">
        <v>0</v>
      </c>
      <c r="FW59">
        <v>0</v>
      </c>
      <c r="FX59" s="31">
        <v>0</v>
      </c>
      <c r="FY59">
        <v>0</v>
      </c>
      <c r="FZ59" s="31">
        <v>0</v>
      </c>
      <c r="GA59">
        <v>0</v>
      </c>
      <c r="GB59" s="31">
        <v>0</v>
      </c>
      <c r="GC59">
        <v>0</v>
      </c>
      <c r="GD59" s="31">
        <v>0</v>
      </c>
      <c r="GE59">
        <v>0</v>
      </c>
      <c r="GF59" s="31">
        <v>0</v>
      </c>
      <c r="GG59">
        <v>0</v>
      </c>
    </row>
    <row r="60" spans="1:189">
      <c r="A60" t="s">
        <v>217</v>
      </c>
      <c r="B60" s="31">
        <v>2077724188.8099999</v>
      </c>
      <c r="C60" s="5">
        <v>1.8373999999999999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10285315</v>
      </c>
      <c r="K60" s="5">
        <v>1.8103</v>
      </c>
      <c r="L60" s="31">
        <v>2051505.81</v>
      </c>
      <c r="M60" s="5">
        <v>0.66159999999999997</v>
      </c>
      <c r="N60" s="31">
        <v>0</v>
      </c>
      <c r="O60">
        <v>0</v>
      </c>
      <c r="P60" s="31">
        <v>4478252.13</v>
      </c>
      <c r="Q60" s="5">
        <v>15.0412</v>
      </c>
      <c r="R60" s="31">
        <v>0</v>
      </c>
      <c r="S60">
        <v>0</v>
      </c>
      <c r="T60" s="31">
        <v>1716940122.45</v>
      </c>
      <c r="U60" s="5">
        <v>4.0464000000000002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178131.42</v>
      </c>
      <c r="AC60" s="5">
        <v>0.23849999999999999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 s="5">
        <v>0</v>
      </c>
      <c r="AJ60" s="31">
        <v>0</v>
      </c>
      <c r="AK60">
        <v>0</v>
      </c>
      <c r="AL60" s="31">
        <v>0</v>
      </c>
      <c r="AM60">
        <v>0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>
        <v>0</v>
      </c>
      <c r="AV60" s="31">
        <v>0</v>
      </c>
      <c r="AW60">
        <v>0</v>
      </c>
      <c r="AX60" s="31">
        <v>0</v>
      </c>
      <c r="AY60">
        <v>0</v>
      </c>
      <c r="AZ60" s="31">
        <v>0</v>
      </c>
      <c r="BA60">
        <v>0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1482488.63</v>
      </c>
      <c r="BK60" s="5">
        <v>3.2271000000000001</v>
      </c>
      <c r="BL60" s="31">
        <v>3953521.82</v>
      </c>
      <c r="BM60" s="5">
        <v>10.057499999999999</v>
      </c>
      <c r="BN60" s="31">
        <v>0</v>
      </c>
      <c r="BO60">
        <v>0</v>
      </c>
      <c r="BP60" s="31">
        <v>0</v>
      </c>
      <c r="BQ60">
        <v>0</v>
      </c>
      <c r="BR60" s="31">
        <v>102147671</v>
      </c>
      <c r="BS60" s="5">
        <v>2.1631</v>
      </c>
      <c r="BT60" s="31">
        <v>0</v>
      </c>
      <c r="BU60">
        <v>0</v>
      </c>
      <c r="BV60" s="31">
        <v>0</v>
      </c>
      <c r="BW60">
        <v>0</v>
      </c>
      <c r="BX60" s="31">
        <v>0</v>
      </c>
      <c r="BY60">
        <v>0</v>
      </c>
      <c r="BZ60" s="31">
        <v>0</v>
      </c>
      <c r="CA60">
        <v>0</v>
      </c>
      <c r="CB60" s="31">
        <v>0</v>
      </c>
      <c r="CC60">
        <v>0</v>
      </c>
      <c r="CD60" s="31">
        <v>1561928.61</v>
      </c>
      <c r="CE60" s="5">
        <v>3.4200000000000001E-2</v>
      </c>
      <c r="CF60" s="31">
        <v>0</v>
      </c>
      <c r="CG60">
        <v>0</v>
      </c>
      <c r="CH60" s="31">
        <v>0</v>
      </c>
      <c r="CI60">
        <v>0</v>
      </c>
      <c r="CJ60" s="31">
        <v>0</v>
      </c>
      <c r="CK60">
        <v>0</v>
      </c>
      <c r="CL60" s="31">
        <v>593106</v>
      </c>
      <c r="CM60" s="5">
        <v>0.40189999999999998</v>
      </c>
      <c r="CN60" s="31">
        <v>0</v>
      </c>
      <c r="CO60">
        <v>0</v>
      </c>
      <c r="CP60" s="31">
        <v>0</v>
      </c>
      <c r="CQ60">
        <v>0</v>
      </c>
      <c r="CR60" s="31">
        <v>0</v>
      </c>
      <c r="CS60">
        <v>0</v>
      </c>
      <c r="CT60" s="31">
        <v>0</v>
      </c>
      <c r="CU60">
        <v>0</v>
      </c>
      <c r="CV60" s="31">
        <v>1928630.83</v>
      </c>
      <c r="CW60" s="5">
        <v>1.9939</v>
      </c>
      <c r="CX60" s="31">
        <v>0</v>
      </c>
      <c r="CY60">
        <v>0</v>
      </c>
      <c r="CZ60" s="31">
        <v>0</v>
      </c>
      <c r="DA60">
        <v>0</v>
      </c>
      <c r="DB60" s="31">
        <v>0</v>
      </c>
      <c r="DC60">
        <v>0</v>
      </c>
      <c r="DD60" s="31">
        <v>0</v>
      </c>
      <c r="DE60">
        <v>0</v>
      </c>
      <c r="DF60" s="31">
        <v>442448</v>
      </c>
      <c r="DG60" s="5">
        <v>13.8104</v>
      </c>
      <c r="DH60" s="31">
        <v>6814790</v>
      </c>
      <c r="DI60" s="5">
        <v>0.27800000000000002</v>
      </c>
      <c r="DJ60" s="31">
        <v>0</v>
      </c>
      <c r="DK60">
        <v>0</v>
      </c>
      <c r="DL60" s="31">
        <v>13564577</v>
      </c>
      <c r="DM60" s="5">
        <v>0.53949999999999998</v>
      </c>
      <c r="DN60" s="31">
        <v>0</v>
      </c>
      <c r="DO60">
        <v>0</v>
      </c>
      <c r="DP60" s="31">
        <v>0</v>
      </c>
      <c r="DQ60">
        <v>0</v>
      </c>
      <c r="DR60" s="31">
        <v>0</v>
      </c>
      <c r="DS60">
        <v>0</v>
      </c>
      <c r="DT60" s="31">
        <v>0</v>
      </c>
      <c r="DU60">
        <v>0</v>
      </c>
      <c r="DV60" s="31">
        <v>0</v>
      </c>
      <c r="DW60">
        <v>0</v>
      </c>
      <c r="DX60" s="31">
        <v>2671923.38</v>
      </c>
      <c r="DY60" s="5">
        <v>0.42309999999999998</v>
      </c>
      <c r="DZ60" s="31">
        <v>991317.87</v>
      </c>
      <c r="EA60" s="5">
        <v>0.16220000000000001</v>
      </c>
      <c r="EB60" s="31">
        <v>0</v>
      </c>
      <c r="EC60">
        <v>0</v>
      </c>
      <c r="ED60" s="31">
        <v>0</v>
      </c>
      <c r="EE60">
        <v>0</v>
      </c>
      <c r="EF60" s="31">
        <v>0</v>
      </c>
      <c r="EG60">
        <v>0</v>
      </c>
      <c r="EH60" s="31">
        <v>0</v>
      </c>
      <c r="EI60">
        <v>0</v>
      </c>
      <c r="EJ60" s="31">
        <v>50155219.5</v>
      </c>
      <c r="EK60" s="5">
        <v>1.6920999999999999</v>
      </c>
      <c r="EL60" s="31">
        <v>0</v>
      </c>
      <c r="EM60">
        <v>0</v>
      </c>
      <c r="EN60" s="31">
        <v>0</v>
      </c>
      <c r="EO60">
        <v>0</v>
      </c>
      <c r="EP60" s="31">
        <v>0</v>
      </c>
      <c r="EQ60">
        <v>0</v>
      </c>
      <c r="ER60" s="31">
        <v>0</v>
      </c>
      <c r="ES60">
        <v>0</v>
      </c>
      <c r="ET60" s="31">
        <v>0</v>
      </c>
      <c r="EU60">
        <v>0</v>
      </c>
      <c r="EV60" s="31">
        <v>0</v>
      </c>
      <c r="EW60">
        <v>0</v>
      </c>
      <c r="EX60" s="31">
        <v>0</v>
      </c>
      <c r="EY60">
        <v>0</v>
      </c>
      <c r="EZ60" s="31">
        <v>100000000</v>
      </c>
      <c r="FA60" s="5">
        <v>5.6337000000000002</v>
      </c>
      <c r="FB60" s="31">
        <v>-16762095.640000001</v>
      </c>
      <c r="FC60" s="5">
        <v>-4.6443000000000003</v>
      </c>
      <c r="FD60" s="31">
        <v>0</v>
      </c>
      <c r="FE60">
        <v>0</v>
      </c>
      <c r="FF60" s="31">
        <v>0</v>
      </c>
      <c r="FG60">
        <v>0</v>
      </c>
      <c r="FH60" s="31">
        <v>0</v>
      </c>
      <c r="FI60">
        <v>0</v>
      </c>
      <c r="FJ60" s="31">
        <v>0</v>
      </c>
      <c r="FK60">
        <v>0</v>
      </c>
      <c r="FL60" s="31">
        <v>0</v>
      </c>
      <c r="FM60">
        <v>0</v>
      </c>
      <c r="FN60" s="31">
        <v>16000000</v>
      </c>
      <c r="FO60" s="5">
        <v>1.5303</v>
      </c>
      <c r="FP60" s="31">
        <v>0</v>
      </c>
      <c r="FQ60">
        <v>0</v>
      </c>
      <c r="FR60" s="31">
        <v>10122743</v>
      </c>
      <c r="FS60" s="5">
        <v>0.65229999999999999</v>
      </c>
      <c r="FT60" s="31">
        <v>48122592</v>
      </c>
      <c r="FU60" s="5">
        <v>3.2092999999999998</v>
      </c>
      <c r="FV60" s="31">
        <v>0</v>
      </c>
      <c r="FW60">
        <v>0</v>
      </c>
      <c r="FX60" s="31">
        <v>0</v>
      </c>
      <c r="FY60">
        <v>0</v>
      </c>
      <c r="FZ60" s="31">
        <v>0</v>
      </c>
      <c r="GA60">
        <v>0</v>
      </c>
      <c r="GB60" s="31">
        <v>0</v>
      </c>
      <c r="GC60">
        <v>0</v>
      </c>
      <c r="GD60" s="31">
        <v>0</v>
      </c>
      <c r="GE60">
        <v>0</v>
      </c>
      <c r="GF60" s="31">
        <v>0</v>
      </c>
      <c r="GG60">
        <v>0</v>
      </c>
    </row>
    <row r="61" spans="1:189">
      <c r="A61" t="s">
        <v>218</v>
      </c>
      <c r="B61" s="31">
        <v>3697895624.98</v>
      </c>
      <c r="C61" s="5">
        <v>3.2703000000000002</v>
      </c>
      <c r="D61" s="31">
        <v>0</v>
      </c>
      <c r="E61">
        <v>0</v>
      </c>
      <c r="F61" s="31">
        <v>0</v>
      </c>
      <c r="G61">
        <v>0</v>
      </c>
      <c r="H61" s="31">
        <v>2064734.67</v>
      </c>
      <c r="I61" s="5">
        <v>0.68659999999999999</v>
      </c>
      <c r="J61" s="31">
        <v>68777941.260000005</v>
      </c>
      <c r="K61" s="5">
        <v>12.105499999999999</v>
      </c>
      <c r="L61" s="31">
        <v>9026171.2799999993</v>
      </c>
      <c r="M61" s="5">
        <v>2.9110999999999998</v>
      </c>
      <c r="N61" s="31">
        <v>0</v>
      </c>
      <c r="O61">
        <v>0</v>
      </c>
      <c r="P61" s="31">
        <v>10464292.35</v>
      </c>
      <c r="Q61" s="5">
        <v>35.146700000000003</v>
      </c>
      <c r="R61" s="31">
        <v>0</v>
      </c>
      <c r="S61">
        <v>0</v>
      </c>
      <c r="T61" s="31">
        <v>2218475747</v>
      </c>
      <c r="U61" s="5">
        <v>5.2283999999999997</v>
      </c>
      <c r="V61" s="31">
        <v>0</v>
      </c>
      <c r="W61">
        <v>0</v>
      </c>
      <c r="X61" s="31">
        <v>9484927.4299999997</v>
      </c>
      <c r="Y61" s="5">
        <v>7.3681000000000001</v>
      </c>
      <c r="Z61" s="31">
        <v>0</v>
      </c>
      <c r="AA61">
        <v>0</v>
      </c>
      <c r="AB61" s="31">
        <v>276655.28000000003</v>
      </c>
      <c r="AC61" s="5">
        <v>0.37040000000000001</v>
      </c>
      <c r="AD61" s="31">
        <v>0</v>
      </c>
      <c r="AE61">
        <v>0</v>
      </c>
      <c r="AF61" s="31">
        <v>3304894.54</v>
      </c>
      <c r="AG61" s="5">
        <v>6.4234999999999998</v>
      </c>
      <c r="AH61" s="31">
        <v>228225543.68000001</v>
      </c>
      <c r="AI61" s="5">
        <v>1.8553999999999999</v>
      </c>
      <c r="AJ61" s="31">
        <v>313991.46000000002</v>
      </c>
      <c r="AK61" s="5">
        <v>0.45090000000000002</v>
      </c>
      <c r="AL61" s="31">
        <v>0</v>
      </c>
      <c r="AM61">
        <v>0</v>
      </c>
      <c r="AN61" s="31">
        <v>6379087.96</v>
      </c>
      <c r="AO61" s="5">
        <v>12.164899999999999</v>
      </c>
      <c r="AP61" s="31">
        <v>8110271.8700000001</v>
      </c>
      <c r="AQ61" s="5">
        <v>9.4369999999999994</v>
      </c>
      <c r="AR61" s="31">
        <v>8417937.4700000007</v>
      </c>
      <c r="AS61" s="5">
        <v>7.7129000000000003</v>
      </c>
      <c r="AT61" s="31">
        <v>5815995.21</v>
      </c>
      <c r="AU61" s="5">
        <v>6.7683999999999997</v>
      </c>
      <c r="AV61" s="31">
        <v>4952013.5</v>
      </c>
      <c r="AW61" s="5">
        <v>6.8512000000000004</v>
      </c>
      <c r="AX61" s="31">
        <v>1366762.1</v>
      </c>
      <c r="AY61" s="5">
        <v>2.79</v>
      </c>
      <c r="AZ61" s="31">
        <v>3308871.43</v>
      </c>
      <c r="BA61" s="5">
        <v>1.1409</v>
      </c>
      <c r="BB61" s="31">
        <v>205110.39999999999</v>
      </c>
      <c r="BC61" s="5">
        <v>1.9658</v>
      </c>
      <c r="BD61" s="31">
        <v>0</v>
      </c>
      <c r="BE61">
        <v>0</v>
      </c>
      <c r="BF61" s="31">
        <v>0</v>
      </c>
      <c r="BG61">
        <v>0</v>
      </c>
      <c r="BH61" s="31">
        <v>0</v>
      </c>
      <c r="BI61">
        <v>0</v>
      </c>
      <c r="BJ61" s="31">
        <v>2396506.6</v>
      </c>
      <c r="BK61" s="5">
        <v>5.2168000000000001</v>
      </c>
      <c r="BL61" s="31">
        <v>2204292.8199999998</v>
      </c>
      <c r="BM61" s="5">
        <v>5.6075999999999997</v>
      </c>
      <c r="BN61" s="31">
        <v>0</v>
      </c>
      <c r="BO61">
        <v>0</v>
      </c>
      <c r="BP61" s="31">
        <v>4208824.42</v>
      </c>
      <c r="BQ61" s="5">
        <v>2.5322</v>
      </c>
      <c r="BR61" s="31">
        <v>68141704.629999995</v>
      </c>
      <c r="BS61" s="5">
        <v>1.4430000000000001</v>
      </c>
      <c r="BT61" s="31">
        <v>0</v>
      </c>
      <c r="BU61">
        <v>0</v>
      </c>
      <c r="BV61" s="31">
        <v>0</v>
      </c>
      <c r="BW61">
        <v>0</v>
      </c>
      <c r="BX61" s="31">
        <v>0</v>
      </c>
      <c r="BY61">
        <v>0</v>
      </c>
      <c r="BZ61" s="31">
        <v>0</v>
      </c>
      <c r="CA61">
        <v>0</v>
      </c>
      <c r="CB61" s="31">
        <v>0</v>
      </c>
      <c r="CC61">
        <v>0</v>
      </c>
      <c r="CD61" s="31">
        <v>36592621.020000003</v>
      </c>
      <c r="CE61" s="5">
        <v>0.80159999999999998</v>
      </c>
      <c r="CF61" s="31">
        <v>0</v>
      </c>
      <c r="CG61">
        <v>0</v>
      </c>
      <c r="CH61" s="31">
        <v>0</v>
      </c>
      <c r="CI61">
        <v>0</v>
      </c>
      <c r="CJ61" s="31">
        <v>0</v>
      </c>
      <c r="CK61">
        <v>0</v>
      </c>
      <c r="CL61" s="31">
        <v>1219006</v>
      </c>
      <c r="CM61" s="5">
        <v>0.82609999999999995</v>
      </c>
      <c r="CN61" s="31">
        <v>0</v>
      </c>
      <c r="CO61">
        <v>0</v>
      </c>
      <c r="CP61" s="31">
        <v>0</v>
      </c>
      <c r="CQ61">
        <v>0</v>
      </c>
      <c r="CR61" s="31">
        <v>0</v>
      </c>
      <c r="CS61">
        <v>0</v>
      </c>
      <c r="CT61" s="31">
        <v>0</v>
      </c>
      <c r="CU61">
        <v>0</v>
      </c>
      <c r="CV61" s="31">
        <v>823780.09</v>
      </c>
      <c r="CW61" s="5">
        <v>0.85170000000000001</v>
      </c>
      <c r="CX61" s="31">
        <v>0</v>
      </c>
      <c r="CY61">
        <v>0</v>
      </c>
      <c r="CZ61" s="31">
        <v>0</v>
      </c>
      <c r="DA61">
        <v>0</v>
      </c>
      <c r="DB61" s="31">
        <v>0</v>
      </c>
      <c r="DC61">
        <v>0</v>
      </c>
      <c r="DD61" s="31">
        <v>0</v>
      </c>
      <c r="DE61">
        <v>0</v>
      </c>
      <c r="DF61" s="31">
        <v>0</v>
      </c>
      <c r="DG61">
        <v>0</v>
      </c>
      <c r="DH61" s="31">
        <v>87803348</v>
      </c>
      <c r="DI61" s="5">
        <v>3.5821999999999998</v>
      </c>
      <c r="DJ61" s="31">
        <v>0</v>
      </c>
      <c r="DK61">
        <v>0</v>
      </c>
      <c r="DL61" s="31">
        <v>183493984</v>
      </c>
      <c r="DM61" s="5">
        <v>7.2984999999999998</v>
      </c>
      <c r="DN61" s="31">
        <v>0</v>
      </c>
      <c r="DO61">
        <v>0</v>
      </c>
      <c r="DP61" s="31">
        <v>0</v>
      </c>
      <c r="DQ61">
        <v>0</v>
      </c>
      <c r="DR61" s="31">
        <v>0</v>
      </c>
      <c r="DS61">
        <v>0</v>
      </c>
      <c r="DT61" s="31">
        <v>0</v>
      </c>
      <c r="DU61">
        <v>0</v>
      </c>
      <c r="DV61" s="31">
        <v>0</v>
      </c>
      <c r="DW61">
        <v>0</v>
      </c>
      <c r="DX61" s="31">
        <v>46509535.020000003</v>
      </c>
      <c r="DY61" s="5">
        <v>7.3644999999999996</v>
      </c>
      <c r="DZ61" s="31">
        <v>4899939.84</v>
      </c>
      <c r="EA61" s="5">
        <v>0.80189999999999995</v>
      </c>
      <c r="EB61" s="31">
        <v>12650639.4</v>
      </c>
      <c r="EC61" s="5">
        <v>2.4415</v>
      </c>
      <c r="ED61" s="31">
        <v>0</v>
      </c>
      <c r="EE61">
        <v>0</v>
      </c>
      <c r="EF61" s="31">
        <v>0</v>
      </c>
      <c r="EG61">
        <v>0</v>
      </c>
      <c r="EH61" s="31">
        <v>0</v>
      </c>
      <c r="EI61">
        <v>0</v>
      </c>
      <c r="EJ61" s="31">
        <v>63247898.560000002</v>
      </c>
      <c r="EK61" s="5">
        <v>2.1337999999999999</v>
      </c>
      <c r="EL61" s="31">
        <v>0</v>
      </c>
      <c r="EM61">
        <v>0</v>
      </c>
      <c r="EN61" s="31">
        <v>0</v>
      </c>
      <c r="EO61">
        <v>0</v>
      </c>
      <c r="EP61" s="31">
        <v>0</v>
      </c>
      <c r="EQ61">
        <v>0</v>
      </c>
      <c r="ER61" s="31">
        <v>0</v>
      </c>
      <c r="ES61">
        <v>0</v>
      </c>
      <c r="ET61" s="31">
        <v>26218377.25</v>
      </c>
      <c r="EU61" s="5">
        <v>1.2197</v>
      </c>
      <c r="EV61" s="31">
        <v>0</v>
      </c>
      <c r="EW61">
        <v>0</v>
      </c>
      <c r="EX61" s="31">
        <v>0</v>
      </c>
      <c r="EY61">
        <v>0</v>
      </c>
      <c r="EZ61" s="31">
        <v>5801083.5899999999</v>
      </c>
      <c r="FA61" s="5">
        <v>0.32679999999999998</v>
      </c>
      <c r="FB61" s="31">
        <v>35829407.509999998</v>
      </c>
      <c r="FC61" s="5">
        <v>9.9274000000000004</v>
      </c>
      <c r="FD61" s="31">
        <v>0</v>
      </c>
      <c r="FE61">
        <v>0</v>
      </c>
      <c r="FF61" s="31">
        <v>0</v>
      </c>
      <c r="FG61">
        <v>0</v>
      </c>
      <c r="FH61" s="31">
        <v>0</v>
      </c>
      <c r="FI61">
        <v>0</v>
      </c>
      <c r="FJ61" s="31">
        <v>0</v>
      </c>
      <c r="FK61">
        <v>0</v>
      </c>
      <c r="FL61" s="31">
        <v>135044944</v>
      </c>
      <c r="FM61" s="5">
        <v>6.4850000000000003</v>
      </c>
      <c r="FN61" s="31">
        <v>226219949.94999999</v>
      </c>
      <c r="FO61" s="5">
        <v>21.636199999999999</v>
      </c>
      <c r="FP61" s="31">
        <v>37846779</v>
      </c>
      <c r="FQ61" s="5">
        <v>1.3688</v>
      </c>
      <c r="FR61" s="31">
        <v>32761963</v>
      </c>
      <c r="FS61" s="5">
        <v>2.1111</v>
      </c>
      <c r="FT61" s="31">
        <v>70000000</v>
      </c>
      <c r="FU61" s="5">
        <v>4.6681999999999997</v>
      </c>
      <c r="FV61" s="31">
        <v>25010091.390000001</v>
      </c>
      <c r="FW61" s="5">
        <v>41.622799999999998</v>
      </c>
      <c r="FX61" s="31">
        <v>0</v>
      </c>
      <c r="FY61">
        <v>0</v>
      </c>
      <c r="FZ61" s="31">
        <v>0</v>
      </c>
      <c r="GA61">
        <v>0</v>
      </c>
      <c r="GB61" s="31">
        <v>0</v>
      </c>
      <c r="GC61">
        <v>0</v>
      </c>
      <c r="GD61" s="31">
        <v>0</v>
      </c>
      <c r="GE61">
        <v>0</v>
      </c>
      <c r="GF61" s="31">
        <v>0</v>
      </c>
      <c r="GG61">
        <v>0</v>
      </c>
    </row>
    <row r="62" spans="1:189">
      <c r="A62" t="s">
        <v>219</v>
      </c>
      <c r="B62" s="31">
        <v>4806434790.3699999</v>
      </c>
      <c r="C62" s="5">
        <v>4.2506000000000004</v>
      </c>
      <c r="D62" s="31">
        <v>0</v>
      </c>
      <c r="E62">
        <v>0</v>
      </c>
      <c r="F62" s="31">
        <v>0</v>
      </c>
      <c r="G62">
        <v>0</v>
      </c>
      <c r="H62" s="31">
        <v>56635835.990000002</v>
      </c>
      <c r="I62" s="5">
        <v>18.834499999999998</v>
      </c>
      <c r="J62" s="31">
        <v>28914934.079999998</v>
      </c>
      <c r="K62" s="5">
        <v>5.0892999999999997</v>
      </c>
      <c r="L62" s="31">
        <v>15924940.300000001</v>
      </c>
      <c r="M62" s="5">
        <v>5.1360999999999999</v>
      </c>
      <c r="N62" s="31">
        <v>0</v>
      </c>
      <c r="O62">
        <v>0</v>
      </c>
      <c r="P62" s="31">
        <v>1000656.19</v>
      </c>
      <c r="Q62" s="5">
        <v>3.3609</v>
      </c>
      <c r="R62" s="31">
        <v>0</v>
      </c>
      <c r="S62">
        <v>0</v>
      </c>
      <c r="T62" s="31">
        <v>2187114532.3000002</v>
      </c>
      <c r="U62" s="5">
        <v>5.1544999999999996</v>
      </c>
      <c r="V62" s="31">
        <v>0</v>
      </c>
      <c r="W62">
        <v>0</v>
      </c>
      <c r="X62" s="31">
        <v>18023743.050000001</v>
      </c>
      <c r="Y62" s="5">
        <v>14.001200000000001</v>
      </c>
      <c r="Z62" s="31">
        <v>0</v>
      </c>
      <c r="AA62">
        <v>0</v>
      </c>
      <c r="AB62" s="31">
        <v>0</v>
      </c>
      <c r="AC62">
        <v>0</v>
      </c>
      <c r="AD62" s="31">
        <v>0</v>
      </c>
      <c r="AE62">
        <v>0</v>
      </c>
      <c r="AF62" s="31">
        <v>1141947.3</v>
      </c>
      <c r="AG62" s="5">
        <v>2.2195</v>
      </c>
      <c r="AH62" s="31">
        <v>850547535</v>
      </c>
      <c r="AI62" s="5">
        <v>6.9145000000000003</v>
      </c>
      <c r="AJ62" s="31">
        <v>1972001.24</v>
      </c>
      <c r="AK62" s="5">
        <v>2.8317999999999999</v>
      </c>
      <c r="AL62" s="31">
        <v>35645145.409999996</v>
      </c>
      <c r="AM62" s="5">
        <v>3.7823000000000002</v>
      </c>
      <c r="AN62" s="31">
        <v>5143536.54</v>
      </c>
      <c r="AO62" s="5">
        <v>9.8087</v>
      </c>
      <c r="AP62" s="31">
        <v>5090598.1100000003</v>
      </c>
      <c r="AQ62" s="5">
        <v>5.9234</v>
      </c>
      <c r="AR62" s="31">
        <v>4130307.66</v>
      </c>
      <c r="AS62" s="5">
        <v>3.7844000000000002</v>
      </c>
      <c r="AT62" s="31">
        <v>3708067.87</v>
      </c>
      <c r="AU62" s="5">
        <v>4.3152999999999997</v>
      </c>
      <c r="AV62" s="31">
        <v>2632459.25</v>
      </c>
      <c r="AW62" s="5">
        <v>3.6421000000000001</v>
      </c>
      <c r="AX62" s="31">
        <v>1452707.13</v>
      </c>
      <c r="AY62" s="5">
        <v>2.9655</v>
      </c>
      <c r="AZ62" s="31">
        <v>5487235.3600000003</v>
      </c>
      <c r="BA62" s="5">
        <v>1.8919999999999999</v>
      </c>
      <c r="BB62" s="31">
        <v>298183.59000000003</v>
      </c>
      <c r="BC62" s="5">
        <v>2.8578000000000001</v>
      </c>
      <c r="BD62" s="31">
        <v>0</v>
      </c>
      <c r="BE62">
        <v>0</v>
      </c>
      <c r="BF62" s="31">
        <v>0</v>
      </c>
      <c r="BG62">
        <v>0</v>
      </c>
      <c r="BH62" s="31">
        <v>0</v>
      </c>
      <c r="BI62">
        <v>0</v>
      </c>
      <c r="BJ62" s="31">
        <v>2881931.22</v>
      </c>
      <c r="BK62" s="5">
        <v>6.2735000000000003</v>
      </c>
      <c r="BL62" s="31">
        <v>0</v>
      </c>
      <c r="BM62">
        <v>0</v>
      </c>
      <c r="BN62" s="31">
        <v>0</v>
      </c>
      <c r="BO62">
        <v>0</v>
      </c>
      <c r="BP62" s="31">
        <v>3477731.43</v>
      </c>
      <c r="BQ62" s="5">
        <v>2.0922999999999998</v>
      </c>
      <c r="BR62" s="31">
        <v>75411000</v>
      </c>
      <c r="BS62" s="5">
        <v>1.5969</v>
      </c>
      <c r="BT62" s="31">
        <v>0</v>
      </c>
      <c r="BU62">
        <v>0</v>
      </c>
      <c r="BV62" s="31">
        <v>0</v>
      </c>
      <c r="BW62">
        <v>0</v>
      </c>
      <c r="BX62" s="31">
        <v>0</v>
      </c>
      <c r="BY62">
        <v>0</v>
      </c>
      <c r="BZ62" s="31">
        <v>0</v>
      </c>
      <c r="CA62">
        <v>0</v>
      </c>
      <c r="CB62" s="31">
        <v>0</v>
      </c>
      <c r="CC62">
        <v>0</v>
      </c>
      <c r="CD62" s="31">
        <v>243676562.78999999</v>
      </c>
      <c r="CE62" s="5">
        <v>5.3383000000000003</v>
      </c>
      <c r="CF62" s="31">
        <v>0</v>
      </c>
      <c r="CG62">
        <v>0</v>
      </c>
      <c r="CH62" s="31">
        <v>0</v>
      </c>
      <c r="CI62">
        <v>0</v>
      </c>
      <c r="CJ62" s="31">
        <v>0</v>
      </c>
      <c r="CK62">
        <v>0</v>
      </c>
      <c r="CL62" s="31">
        <v>7352060</v>
      </c>
      <c r="CM62" s="5">
        <v>4.9824999999999999</v>
      </c>
      <c r="CN62" s="31">
        <v>0</v>
      </c>
      <c r="CO62">
        <v>0</v>
      </c>
      <c r="CP62" s="31">
        <v>512666.91</v>
      </c>
      <c r="CQ62" s="5">
        <v>0.77669999999999995</v>
      </c>
      <c r="CR62" s="31">
        <v>0</v>
      </c>
      <c r="CS62">
        <v>0</v>
      </c>
      <c r="CT62" s="31">
        <v>0</v>
      </c>
      <c r="CU62">
        <v>0</v>
      </c>
      <c r="CV62" s="31">
        <v>6056629.0999999996</v>
      </c>
      <c r="CW62" s="5">
        <v>6.2617000000000003</v>
      </c>
      <c r="CX62" s="31">
        <v>813062.17</v>
      </c>
      <c r="CY62" s="5">
        <v>0.94689999999999996</v>
      </c>
      <c r="CZ62" s="31">
        <v>0</v>
      </c>
      <c r="DA62">
        <v>0</v>
      </c>
      <c r="DB62" s="31">
        <v>0</v>
      </c>
      <c r="DC62">
        <v>0</v>
      </c>
      <c r="DD62" s="31">
        <v>0</v>
      </c>
      <c r="DE62">
        <v>0</v>
      </c>
      <c r="DF62" s="31">
        <v>0</v>
      </c>
      <c r="DG62">
        <v>0</v>
      </c>
      <c r="DH62" s="31">
        <v>108989614</v>
      </c>
      <c r="DI62" s="5">
        <v>4.4466000000000001</v>
      </c>
      <c r="DJ62" s="31">
        <v>0</v>
      </c>
      <c r="DK62">
        <v>0</v>
      </c>
      <c r="DL62" s="31">
        <v>65943538</v>
      </c>
      <c r="DM62" s="5">
        <v>2.6229</v>
      </c>
      <c r="DN62" s="31">
        <v>0</v>
      </c>
      <c r="DO62">
        <v>0</v>
      </c>
      <c r="DP62" s="31">
        <v>0</v>
      </c>
      <c r="DQ62">
        <v>0</v>
      </c>
      <c r="DR62" s="31">
        <v>0</v>
      </c>
      <c r="DS62">
        <v>0</v>
      </c>
      <c r="DT62" s="31">
        <v>0</v>
      </c>
      <c r="DU62">
        <v>0</v>
      </c>
      <c r="DV62" s="31">
        <v>0</v>
      </c>
      <c r="DW62">
        <v>0</v>
      </c>
      <c r="DX62" s="31">
        <v>34059483.43</v>
      </c>
      <c r="DY62" s="5">
        <v>5.3930999999999996</v>
      </c>
      <c r="DZ62" s="31">
        <v>23696380.829999998</v>
      </c>
      <c r="EA62" s="5">
        <v>3.8780000000000001</v>
      </c>
      <c r="EB62" s="31">
        <v>3135752.25</v>
      </c>
      <c r="EC62" s="5">
        <v>0.60519999999999996</v>
      </c>
      <c r="ED62" s="31">
        <v>0</v>
      </c>
      <c r="EE62">
        <v>0</v>
      </c>
      <c r="EF62" s="31">
        <v>0</v>
      </c>
      <c r="EG62">
        <v>0</v>
      </c>
      <c r="EH62" s="31">
        <v>0</v>
      </c>
      <c r="EI62">
        <v>0</v>
      </c>
      <c r="EJ62" s="31">
        <v>58666009.539999999</v>
      </c>
      <c r="EK62" s="5">
        <v>1.9792000000000001</v>
      </c>
      <c r="EL62" s="31">
        <v>0</v>
      </c>
      <c r="EM62">
        <v>0</v>
      </c>
      <c r="EN62" s="31">
        <v>0</v>
      </c>
      <c r="EO62">
        <v>0</v>
      </c>
      <c r="EP62" s="31">
        <v>0</v>
      </c>
      <c r="EQ62">
        <v>0</v>
      </c>
      <c r="ER62" s="31">
        <v>0</v>
      </c>
      <c r="ES62">
        <v>0</v>
      </c>
      <c r="ET62" s="31">
        <v>95138632.680000007</v>
      </c>
      <c r="EU62" s="5">
        <v>4.4257999999999997</v>
      </c>
      <c r="EV62" s="31">
        <v>0</v>
      </c>
      <c r="EW62">
        <v>0</v>
      </c>
      <c r="EX62" s="31">
        <v>0</v>
      </c>
      <c r="EY62">
        <v>0</v>
      </c>
      <c r="EZ62" s="31">
        <v>31150668.620000001</v>
      </c>
      <c r="FA62" s="5">
        <v>1.7548999999999999</v>
      </c>
      <c r="FB62" s="31">
        <v>112845853.84</v>
      </c>
      <c r="FC62" s="5">
        <v>31.2667</v>
      </c>
      <c r="FD62" s="31">
        <v>0</v>
      </c>
      <c r="FE62">
        <v>0</v>
      </c>
      <c r="FF62" s="31">
        <v>0</v>
      </c>
      <c r="FG62">
        <v>0</v>
      </c>
      <c r="FH62" s="31">
        <v>0</v>
      </c>
      <c r="FI62">
        <v>0</v>
      </c>
      <c r="FJ62" s="31">
        <v>23591296</v>
      </c>
      <c r="FK62" s="5">
        <v>2.6516000000000002</v>
      </c>
      <c r="FL62" s="31">
        <v>225194073.72999999</v>
      </c>
      <c r="FM62" s="5">
        <v>10.8141</v>
      </c>
      <c r="FN62" s="31">
        <v>173343329</v>
      </c>
      <c r="FO62" s="5">
        <v>16.579000000000001</v>
      </c>
      <c r="FP62" s="31">
        <v>72923226</v>
      </c>
      <c r="FQ62" s="5">
        <v>2.6374</v>
      </c>
      <c r="FR62" s="31">
        <v>84598889</v>
      </c>
      <c r="FS62" s="5">
        <v>5.4512999999999998</v>
      </c>
      <c r="FT62" s="31">
        <v>117165687</v>
      </c>
      <c r="FU62" s="5">
        <v>7.8136999999999999</v>
      </c>
      <c r="FV62" s="31">
        <v>10946346.460000001</v>
      </c>
      <c r="FW62" s="5">
        <v>18.217300000000002</v>
      </c>
      <c r="FX62" s="31">
        <v>0</v>
      </c>
      <c r="FY62">
        <v>0</v>
      </c>
      <c r="FZ62" s="31">
        <v>0</v>
      </c>
      <c r="GA62">
        <v>0</v>
      </c>
      <c r="GB62" s="31">
        <v>0</v>
      </c>
      <c r="GC62">
        <v>0</v>
      </c>
      <c r="GD62" s="31">
        <v>0</v>
      </c>
      <c r="GE62">
        <v>0</v>
      </c>
      <c r="GF62" s="31">
        <v>0</v>
      </c>
      <c r="GG62">
        <v>0</v>
      </c>
    </row>
    <row r="63" spans="1:189">
      <c r="A63" t="s">
        <v>220</v>
      </c>
      <c r="B63" s="31">
        <v>1938539368.73</v>
      </c>
      <c r="C63" s="5">
        <v>1.7143999999999999</v>
      </c>
      <c r="D63" s="31">
        <v>0</v>
      </c>
      <c r="E63">
        <v>0</v>
      </c>
      <c r="F63" s="31">
        <v>0</v>
      </c>
      <c r="G63">
        <v>0</v>
      </c>
      <c r="H63" s="31">
        <v>5518954.9800000004</v>
      </c>
      <c r="I63" s="5">
        <v>1.8353999999999999</v>
      </c>
      <c r="J63" s="31">
        <v>8266858.4400000004</v>
      </c>
      <c r="K63" s="5">
        <v>1.4550000000000001</v>
      </c>
      <c r="L63" s="31">
        <v>13004432.18</v>
      </c>
      <c r="M63" s="5">
        <v>4.1942000000000004</v>
      </c>
      <c r="N63" s="31">
        <v>0</v>
      </c>
      <c r="O63">
        <v>0</v>
      </c>
      <c r="P63" s="31">
        <v>5720355.3200000003</v>
      </c>
      <c r="Q63" s="5">
        <v>19.213100000000001</v>
      </c>
      <c r="R63" s="31">
        <v>0</v>
      </c>
      <c r="S63">
        <v>0</v>
      </c>
      <c r="T63" s="31">
        <v>698636291.91999996</v>
      </c>
      <c r="U63" s="5">
        <v>1.6465000000000001</v>
      </c>
      <c r="V63" s="31">
        <v>0</v>
      </c>
      <c r="W63">
        <v>0</v>
      </c>
      <c r="X63" s="31">
        <v>0</v>
      </c>
      <c r="Y63">
        <v>0</v>
      </c>
      <c r="Z63" s="31">
        <v>0</v>
      </c>
      <c r="AA63">
        <v>0</v>
      </c>
      <c r="AB63" s="31">
        <v>4647137.4000000004</v>
      </c>
      <c r="AC63" s="5">
        <v>6.2215999999999996</v>
      </c>
      <c r="AD63" s="31">
        <v>0</v>
      </c>
      <c r="AE63">
        <v>0</v>
      </c>
      <c r="AF63" s="31">
        <v>0</v>
      </c>
      <c r="AG63">
        <v>0</v>
      </c>
      <c r="AH63" s="31">
        <v>168361901.34999999</v>
      </c>
      <c r="AI63" s="5">
        <v>1.3687</v>
      </c>
      <c r="AJ63" s="31">
        <v>3290833.38</v>
      </c>
      <c r="AK63" s="5">
        <v>4.7256999999999998</v>
      </c>
      <c r="AL63" s="31">
        <v>48927599.090000004</v>
      </c>
      <c r="AM63" s="5">
        <v>5.1917999999999997</v>
      </c>
      <c r="AN63" s="31">
        <v>4500998.34</v>
      </c>
      <c r="AO63" s="5">
        <v>8.5833999999999993</v>
      </c>
      <c r="AP63" s="31">
        <v>8232631.6699999999</v>
      </c>
      <c r="AQ63" s="5">
        <v>9.5793999999999997</v>
      </c>
      <c r="AR63" s="31">
        <v>9721284.5199999996</v>
      </c>
      <c r="AS63" s="5">
        <v>8.9070999999999998</v>
      </c>
      <c r="AT63" s="31">
        <v>6778704.1299999999</v>
      </c>
      <c r="AU63" s="5">
        <v>7.8887999999999998</v>
      </c>
      <c r="AV63" s="31">
        <v>4993379.76</v>
      </c>
      <c r="AW63" s="5">
        <v>6.9084000000000003</v>
      </c>
      <c r="AX63" s="31">
        <v>3512516.84</v>
      </c>
      <c r="AY63" s="5">
        <v>7.1703000000000001</v>
      </c>
      <c r="AZ63" s="31">
        <v>19292302.260000002</v>
      </c>
      <c r="BA63" s="5">
        <v>6.6520000000000001</v>
      </c>
      <c r="BB63" s="31">
        <v>339497.42</v>
      </c>
      <c r="BC63" s="5">
        <v>3.2538</v>
      </c>
      <c r="BD63" s="31">
        <v>0</v>
      </c>
      <c r="BE63">
        <v>0</v>
      </c>
      <c r="BF63" s="31">
        <v>0</v>
      </c>
      <c r="BG63">
        <v>0</v>
      </c>
      <c r="BH63" s="31">
        <v>0</v>
      </c>
      <c r="BI63">
        <v>0</v>
      </c>
      <c r="BJ63" s="31">
        <v>1177784.3799999999</v>
      </c>
      <c r="BK63" s="5">
        <v>2.5638999999999998</v>
      </c>
      <c r="BL63" s="31">
        <v>0</v>
      </c>
      <c r="BM63">
        <v>0</v>
      </c>
      <c r="BN63" s="31">
        <v>0</v>
      </c>
      <c r="BO63">
        <v>0</v>
      </c>
      <c r="BP63" s="31">
        <v>5021336.93</v>
      </c>
      <c r="BQ63" s="5">
        <v>3.0209999999999999</v>
      </c>
      <c r="BR63" s="31">
        <v>0</v>
      </c>
      <c r="BS63">
        <v>0</v>
      </c>
      <c r="BT63" s="31">
        <v>0</v>
      </c>
      <c r="BU63">
        <v>0</v>
      </c>
      <c r="BV63" s="31">
        <v>0</v>
      </c>
      <c r="BW63">
        <v>0</v>
      </c>
      <c r="BX63" s="31">
        <v>0</v>
      </c>
      <c r="BY63">
        <v>0</v>
      </c>
      <c r="BZ63" s="31">
        <v>0</v>
      </c>
      <c r="CA63">
        <v>0</v>
      </c>
      <c r="CB63" s="31">
        <v>0</v>
      </c>
      <c r="CC63">
        <v>0</v>
      </c>
      <c r="CD63" s="31">
        <v>107044097.59</v>
      </c>
      <c r="CE63" s="5">
        <v>2.3450000000000002</v>
      </c>
      <c r="CF63" s="31">
        <v>0</v>
      </c>
      <c r="CG63">
        <v>0</v>
      </c>
      <c r="CH63" s="31">
        <v>0</v>
      </c>
      <c r="CI63">
        <v>0</v>
      </c>
      <c r="CJ63" s="31">
        <v>0</v>
      </c>
      <c r="CK63">
        <v>0</v>
      </c>
      <c r="CL63" s="31">
        <v>1988456</v>
      </c>
      <c r="CM63" s="5">
        <v>1.3475999999999999</v>
      </c>
      <c r="CN63" s="31">
        <v>0</v>
      </c>
      <c r="CO63">
        <v>0</v>
      </c>
      <c r="CP63" s="31">
        <v>0</v>
      </c>
      <c r="CQ63">
        <v>0</v>
      </c>
      <c r="CR63" s="31">
        <v>0</v>
      </c>
      <c r="CS63">
        <v>0</v>
      </c>
      <c r="CT63" s="31">
        <v>0</v>
      </c>
      <c r="CU63">
        <v>0</v>
      </c>
      <c r="CV63" s="31">
        <v>4966347.12</v>
      </c>
      <c r="CW63" s="5">
        <v>5.1345000000000001</v>
      </c>
      <c r="CX63" s="31">
        <v>3787257.99</v>
      </c>
      <c r="CY63" s="5">
        <v>4.4104999999999999</v>
      </c>
      <c r="CZ63" s="31">
        <v>0</v>
      </c>
      <c r="DA63">
        <v>0</v>
      </c>
      <c r="DB63" s="31">
        <v>0</v>
      </c>
      <c r="DC63">
        <v>0</v>
      </c>
      <c r="DD63" s="31">
        <v>0</v>
      </c>
      <c r="DE63">
        <v>0</v>
      </c>
      <c r="DF63" s="31">
        <v>0</v>
      </c>
      <c r="DG63">
        <v>0</v>
      </c>
      <c r="DH63" s="31">
        <v>78879230</v>
      </c>
      <c r="DI63" s="5">
        <v>3.2181000000000002</v>
      </c>
      <c r="DJ63" s="31">
        <v>1333685</v>
      </c>
      <c r="DK63" s="5">
        <v>0.1217</v>
      </c>
      <c r="DL63" s="31">
        <v>0</v>
      </c>
      <c r="DM63">
        <v>0</v>
      </c>
      <c r="DN63" s="31">
        <v>0</v>
      </c>
      <c r="DO63">
        <v>0</v>
      </c>
      <c r="DP63" s="31">
        <v>0</v>
      </c>
      <c r="DQ63">
        <v>0</v>
      </c>
      <c r="DR63" s="31">
        <v>0</v>
      </c>
      <c r="DS63">
        <v>0</v>
      </c>
      <c r="DT63" s="31">
        <v>0</v>
      </c>
      <c r="DU63">
        <v>0</v>
      </c>
      <c r="DV63" s="31">
        <v>0</v>
      </c>
      <c r="DW63">
        <v>0</v>
      </c>
      <c r="DX63" s="31">
        <v>39919057.969999999</v>
      </c>
      <c r="DY63" s="5">
        <v>6.3209</v>
      </c>
      <c r="DZ63" s="31">
        <v>21157676.600000001</v>
      </c>
      <c r="EA63" s="5">
        <v>3.4624999999999999</v>
      </c>
      <c r="EB63" s="31">
        <v>0</v>
      </c>
      <c r="EC63">
        <v>0</v>
      </c>
      <c r="ED63" s="31">
        <v>0</v>
      </c>
      <c r="EE63">
        <v>0</v>
      </c>
      <c r="EF63" s="31">
        <v>0</v>
      </c>
      <c r="EG63">
        <v>0</v>
      </c>
      <c r="EH63" s="31">
        <v>0</v>
      </c>
      <c r="EI63">
        <v>0</v>
      </c>
      <c r="EJ63" s="31">
        <v>111203500.54000001</v>
      </c>
      <c r="EK63" s="5">
        <v>3.7517</v>
      </c>
      <c r="EL63" s="31">
        <v>0</v>
      </c>
      <c r="EM63">
        <v>0</v>
      </c>
      <c r="EN63" s="31">
        <v>0</v>
      </c>
      <c r="EO63">
        <v>0</v>
      </c>
      <c r="EP63" s="31">
        <v>0</v>
      </c>
      <c r="EQ63">
        <v>0</v>
      </c>
      <c r="ER63" s="31">
        <v>0</v>
      </c>
      <c r="ES63">
        <v>0</v>
      </c>
      <c r="ET63" s="31">
        <v>87708020.659999996</v>
      </c>
      <c r="EU63" s="5">
        <v>4.0801999999999996</v>
      </c>
      <c r="EV63" s="31">
        <v>0</v>
      </c>
      <c r="EW63">
        <v>0</v>
      </c>
      <c r="EX63" s="31">
        <v>0</v>
      </c>
      <c r="EY63">
        <v>0</v>
      </c>
      <c r="EZ63" s="31">
        <v>95128897.730000004</v>
      </c>
      <c r="FA63" s="5">
        <v>5.3593000000000002</v>
      </c>
      <c r="FB63" s="31">
        <v>0</v>
      </c>
      <c r="FC63">
        <v>0</v>
      </c>
      <c r="FD63" s="31">
        <v>0</v>
      </c>
      <c r="FE63">
        <v>0</v>
      </c>
      <c r="FF63" s="31">
        <v>0</v>
      </c>
      <c r="FG63">
        <v>0</v>
      </c>
      <c r="FH63" s="31">
        <v>0</v>
      </c>
      <c r="FI63">
        <v>0</v>
      </c>
      <c r="FJ63" s="31">
        <v>0</v>
      </c>
      <c r="FK63">
        <v>0</v>
      </c>
      <c r="FL63" s="31">
        <v>75582697.219999999</v>
      </c>
      <c r="FM63" s="5">
        <v>3.6295999999999999</v>
      </c>
      <c r="FN63" s="31">
        <v>53001457</v>
      </c>
      <c r="FO63" s="5">
        <v>5.0692000000000004</v>
      </c>
      <c r="FP63" s="31">
        <v>193004928</v>
      </c>
      <c r="FQ63" s="5">
        <v>6.9805000000000001</v>
      </c>
      <c r="FR63" s="31">
        <v>43889259</v>
      </c>
      <c r="FS63" s="5">
        <v>2.8281000000000001</v>
      </c>
      <c r="FT63" s="31">
        <v>0</v>
      </c>
      <c r="FU63">
        <v>0</v>
      </c>
      <c r="FV63" s="31">
        <v>0</v>
      </c>
      <c r="FW63">
        <v>0</v>
      </c>
      <c r="FX63" s="31">
        <v>0</v>
      </c>
      <c r="FY63">
        <v>0</v>
      </c>
      <c r="FZ63" s="31">
        <v>0</v>
      </c>
      <c r="GA63">
        <v>0</v>
      </c>
      <c r="GB63" s="31">
        <v>0</v>
      </c>
      <c r="GC63">
        <v>0</v>
      </c>
      <c r="GD63" s="31">
        <v>0</v>
      </c>
      <c r="GE63">
        <v>0</v>
      </c>
      <c r="GF63" s="31">
        <v>0</v>
      </c>
      <c r="GG63">
        <v>0</v>
      </c>
    </row>
    <row r="64" spans="1:189" ht="13.5" thickBot="1">
      <c r="A64" t="s">
        <v>221</v>
      </c>
      <c r="B64" s="31">
        <v>3212824100.52</v>
      </c>
      <c r="C64" s="5">
        <v>2.8412999999999999</v>
      </c>
      <c r="D64" s="31">
        <v>0</v>
      </c>
      <c r="E64">
        <v>0</v>
      </c>
      <c r="F64" s="31">
        <v>0</v>
      </c>
      <c r="G64">
        <v>0</v>
      </c>
      <c r="H64" s="31">
        <v>2086930.8</v>
      </c>
      <c r="I64" s="5">
        <v>0.69399999999999995</v>
      </c>
      <c r="J64" s="31">
        <v>11242036.58</v>
      </c>
      <c r="K64" s="5">
        <v>1.9786999999999999</v>
      </c>
      <c r="L64" s="31">
        <v>15591591.1</v>
      </c>
      <c r="M64" s="5">
        <v>5.0286</v>
      </c>
      <c r="N64" s="31">
        <v>0</v>
      </c>
      <c r="O64">
        <v>0</v>
      </c>
      <c r="P64" s="31">
        <v>0</v>
      </c>
      <c r="Q64">
        <v>0</v>
      </c>
      <c r="R64" s="31">
        <v>0</v>
      </c>
      <c r="S64">
        <v>0</v>
      </c>
      <c r="T64" s="31">
        <v>706600524</v>
      </c>
      <c r="U64" s="5">
        <v>1.6653</v>
      </c>
      <c r="V64" s="31">
        <v>0</v>
      </c>
      <c r="W64">
        <v>0</v>
      </c>
      <c r="X64" s="31">
        <v>1966048.13</v>
      </c>
      <c r="Y64" s="5">
        <v>1.5273000000000001</v>
      </c>
      <c r="Z64" s="31">
        <v>0</v>
      </c>
      <c r="AA64">
        <v>0</v>
      </c>
      <c r="AB64" s="31">
        <v>5839347</v>
      </c>
      <c r="AC64" s="5">
        <v>7.8177000000000003</v>
      </c>
      <c r="AD64" s="31">
        <v>0</v>
      </c>
      <c r="AE64">
        <v>0</v>
      </c>
      <c r="AF64" s="31">
        <v>0</v>
      </c>
      <c r="AG64">
        <v>0</v>
      </c>
      <c r="AH64" s="31">
        <v>1192481851.5699999</v>
      </c>
      <c r="AI64" s="5">
        <v>9.6943000000000001</v>
      </c>
      <c r="AJ64" s="31">
        <v>1961245.21</v>
      </c>
      <c r="AK64" s="5">
        <v>2.8163999999999998</v>
      </c>
      <c r="AL64" s="31">
        <v>8211078.2800000003</v>
      </c>
      <c r="AM64" s="5">
        <v>0.87129999999999996</v>
      </c>
      <c r="AN64" s="31">
        <v>5549033.3700000001</v>
      </c>
      <c r="AO64" s="5">
        <v>10.582000000000001</v>
      </c>
      <c r="AP64" s="31">
        <v>9182510.1899999995</v>
      </c>
      <c r="AQ64" s="5">
        <v>10.684699999999999</v>
      </c>
      <c r="AR64" s="31">
        <v>11808249.1</v>
      </c>
      <c r="AS64" s="5">
        <v>10.8193</v>
      </c>
      <c r="AT64" s="31">
        <v>8391824.7699999996</v>
      </c>
      <c r="AU64" s="5">
        <v>9.7660999999999998</v>
      </c>
      <c r="AV64" s="31">
        <v>7277321.9299999997</v>
      </c>
      <c r="AW64" s="5">
        <v>10.068300000000001</v>
      </c>
      <c r="AX64" s="31">
        <v>5688259.5300000003</v>
      </c>
      <c r="AY64" s="5">
        <v>11.611700000000001</v>
      </c>
      <c r="AZ64" s="31">
        <v>33500745.170000002</v>
      </c>
      <c r="BA64" s="5">
        <v>11.551</v>
      </c>
      <c r="BB64" s="31">
        <v>0</v>
      </c>
      <c r="BC64">
        <v>0</v>
      </c>
      <c r="BD64" s="31">
        <v>0</v>
      </c>
      <c r="BE64">
        <v>0</v>
      </c>
      <c r="BF64" s="31">
        <v>0</v>
      </c>
      <c r="BG64">
        <v>0</v>
      </c>
      <c r="BH64" s="31">
        <v>0</v>
      </c>
      <c r="BI64">
        <v>0</v>
      </c>
      <c r="BJ64" s="31">
        <v>961318.46</v>
      </c>
      <c r="BK64" s="5">
        <v>2.0926</v>
      </c>
      <c r="BL64" s="31">
        <v>0</v>
      </c>
      <c r="BM64">
        <v>0</v>
      </c>
      <c r="BN64" s="31">
        <v>0</v>
      </c>
      <c r="BO64">
        <v>0</v>
      </c>
      <c r="BP64" s="31">
        <v>3074318.5</v>
      </c>
      <c r="BQ64" s="5">
        <v>1.8495999999999999</v>
      </c>
      <c r="BR64" s="31">
        <v>0</v>
      </c>
      <c r="BS64">
        <v>0</v>
      </c>
      <c r="BT64" s="31">
        <v>0</v>
      </c>
      <c r="BU64">
        <v>0</v>
      </c>
      <c r="BV64" s="31">
        <v>0</v>
      </c>
      <c r="BW64">
        <v>0</v>
      </c>
      <c r="BX64" s="31">
        <v>0</v>
      </c>
      <c r="BY64">
        <v>0</v>
      </c>
      <c r="BZ64" s="31">
        <v>0</v>
      </c>
      <c r="CA64">
        <v>0</v>
      </c>
      <c r="CB64" s="31">
        <v>0</v>
      </c>
      <c r="CC64">
        <v>0</v>
      </c>
      <c r="CD64" s="31">
        <v>127400616.56999999</v>
      </c>
      <c r="CE64" s="5">
        <v>2.7909999999999999</v>
      </c>
      <c r="CF64" s="31">
        <v>0</v>
      </c>
      <c r="CG64">
        <v>0</v>
      </c>
      <c r="CH64" s="31">
        <v>0</v>
      </c>
      <c r="CI64">
        <v>0</v>
      </c>
      <c r="CJ64" s="31">
        <v>0</v>
      </c>
      <c r="CK64">
        <v>0</v>
      </c>
      <c r="CL64" s="31">
        <v>7431034</v>
      </c>
      <c r="CM64" s="5">
        <v>5.0359999999999996</v>
      </c>
      <c r="CN64" s="31">
        <v>0</v>
      </c>
      <c r="CO64">
        <v>0</v>
      </c>
      <c r="CP64" s="31">
        <v>0</v>
      </c>
      <c r="CQ64">
        <v>0</v>
      </c>
      <c r="CR64" s="31">
        <v>0</v>
      </c>
      <c r="CS64">
        <v>0</v>
      </c>
      <c r="CT64" s="31">
        <v>0</v>
      </c>
      <c r="CU64">
        <v>0</v>
      </c>
      <c r="CV64" s="31">
        <v>6590506.4500000002</v>
      </c>
      <c r="CW64" s="5">
        <v>6.8136999999999999</v>
      </c>
      <c r="CX64" s="31">
        <v>2198531.06</v>
      </c>
      <c r="CY64" s="5">
        <v>2.5602999999999998</v>
      </c>
      <c r="CZ64" s="31">
        <v>0</v>
      </c>
      <c r="DA64">
        <v>0</v>
      </c>
      <c r="DB64" s="31">
        <v>0</v>
      </c>
      <c r="DC64">
        <v>0</v>
      </c>
      <c r="DD64" s="31">
        <v>0</v>
      </c>
      <c r="DE64">
        <v>0</v>
      </c>
      <c r="DF64" s="31">
        <v>0</v>
      </c>
      <c r="DG64">
        <v>0</v>
      </c>
      <c r="DH64" s="31">
        <v>55881544</v>
      </c>
      <c r="DI64" s="5">
        <v>2.2799</v>
      </c>
      <c r="DJ64" s="31">
        <v>24128023</v>
      </c>
      <c r="DK64" s="5">
        <v>2.2021999999999999</v>
      </c>
      <c r="DL64" s="31">
        <v>288774201</v>
      </c>
      <c r="DM64" s="5">
        <v>11.4861</v>
      </c>
      <c r="DN64" s="31">
        <v>0</v>
      </c>
      <c r="DO64">
        <v>0</v>
      </c>
      <c r="DP64" s="31">
        <v>0</v>
      </c>
      <c r="DQ64">
        <v>0</v>
      </c>
      <c r="DR64" s="31">
        <v>0</v>
      </c>
      <c r="DS64">
        <v>0</v>
      </c>
      <c r="DT64" s="31">
        <v>0</v>
      </c>
      <c r="DU64">
        <v>0</v>
      </c>
      <c r="DV64" s="31">
        <v>0</v>
      </c>
      <c r="DW64">
        <v>0</v>
      </c>
      <c r="DX64" s="31">
        <v>0</v>
      </c>
      <c r="DY64">
        <v>0</v>
      </c>
      <c r="DZ64" s="31">
        <v>43975495.359999999</v>
      </c>
      <c r="EA64" s="5">
        <v>7.1967999999999996</v>
      </c>
      <c r="EB64" s="31">
        <v>9181625.8100000005</v>
      </c>
      <c r="EC64" s="5">
        <v>1.772</v>
      </c>
      <c r="ED64" s="31">
        <v>0</v>
      </c>
      <c r="EE64">
        <v>0</v>
      </c>
      <c r="EF64" s="31">
        <v>0</v>
      </c>
      <c r="EG64">
        <v>0</v>
      </c>
      <c r="EH64" s="31">
        <v>0</v>
      </c>
      <c r="EI64">
        <v>0</v>
      </c>
      <c r="EJ64" s="31">
        <v>57615185.990000002</v>
      </c>
      <c r="EK64" s="5">
        <v>1.9438</v>
      </c>
      <c r="EL64" s="31">
        <v>0</v>
      </c>
      <c r="EM64">
        <v>0</v>
      </c>
      <c r="EN64" s="31">
        <v>0</v>
      </c>
      <c r="EO64">
        <v>0</v>
      </c>
      <c r="EP64" s="31">
        <v>0</v>
      </c>
      <c r="EQ64">
        <v>0</v>
      </c>
      <c r="ER64" s="31">
        <v>0</v>
      </c>
      <c r="ES64">
        <v>0</v>
      </c>
      <c r="ET64" s="31">
        <v>95300183.170000002</v>
      </c>
      <c r="EU64" s="5">
        <v>4.4333999999999998</v>
      </c>
      <c r="EV64" s="31">
        <v>0</v>
      </c>
      <c r="EW64">
        <v>0</v>
      </c>
      <c r="EX64" s="31">
        <v>0</v>
      </c>
      <c r="EY64">
        <v>0</v>
      </c>
      <c r="EZ64" s="31">
        <v>18950162.620000001</v>
      </c>
      <c r="FA64" s="5">
        <v>1.0676000000000001</v>
      </c>
      <c r="FB64" s="31">
        <v>0</v>
      </c>
      <c r="FC64">
        <v>0</v>
      </c>
      <c r="FD64" s="31">
        <v>4623244.8</v>
      </c>
      <c r="FE64" s="5">
        <v>3.1993</v>
      </c>
      <c r="FF64" s="31">
        <v>0</v>
      </c>
      <c r="FG64">
        <v>0</v>
      </c>
      <c r="FH64" s="31">
        <v>0</v>
      </c>
      <c r="FI64">
        <v>0</v>
      </c>
      <c r="FJ64" s="31">
        <v>0</v>
      </c>
      <c r="FK64">
        <v>0</v>
      </c>
      <c r="FL64" s="31">
        <v>165999623</v>
      </c>
      <c r="FM64" s="5">
        <v>7.9714999999999998</v>
      </c>
      <c r="FN64" s="31">
        <v>36502130</v>
      </c>
      <c r="FO64" s="5">
        <v>3.4912000000000001</v>
      </c>
      <c r="FP64" s="31">
        <v>92218881</v>
      </c>
      <c r="FQ64" s="5">
        <v>3.3353000000000002</v>
      </c>
      <c r="FR64" s="31">
        <v>144638879</v>
      </c>
      <c r="FS64" s="5">
        <v>9.3201999999999998</v>
      </c>
      <c r="FT64" s="31">
        <v>0</v>
      </c>
      <c r="FU64">
        <v>0</v>
      </c>
      <c r="FV64" s="31">
        <v>0</v>
      </c>
      <c r="FW64">
        <v>0</v>
      </c>
      <c r="FX64" s="31">
        <v>0</v>
      </c>
      <c r="FY64">
        <v>0</v>
      </c>
      <c r="FZ64" s="31">
        <v>0</v>
      </c>
      <c r="GA64">
        <v>0</v>
      </c>
      <c r="GB64" s="31">
        <v>0</v>
      </c>
      <c r="GC64">
        <v>0</v>
      </c>
      <c r="GD64" s="31">
        <v>0</v>
      </c>
      <c r="GE64">
        <v>0</v>
      </c>
      <c r="GF64" s="31">
        <v>0</v>
      </c>
      <c r="GG64">
        <v>0</v>
      </c>
    </row>
    <row r="65" spans="1:189" ht="14.25" thickTop="1" thickBot="1">
      <c r="A65" s="336" t="s">
        <v>14</v>
      </c>
      <c r="B65" s="205">
        <v>26711893239.790001</v>
      </c>
      <c r="C65" s="337">
        <v>23.622800000000002</v>
      </c>
      <c r="D65" s="205">
        <v>1196529.98</v>
      </c>
      <c r="E65" s="337">
        <v>0.73009999999999997</v>
      </c>
      <c r="F65" s="205">
        <v>11560307.529999999</v>
      </c>
      <c r="G65" s="337">
        <v>8.6906999999999996</v>
      </c>
      <c r="H65" s="205">
        <v>104294201.89</v>
      </c>
      <c r="I65" s="337">
        <v>34.683500000000002</v>
      </c>
      <c r="J65" s="205">
        <v>286038101.27999997</v>
      </c>
      <c r="K65" s="337">
        <v>50.345100000000002</v>
      </c>
      <c r="L65" s="205">
        <v>95814073.359999999</v>
      </c>
      <c r="M65" s="337">
        <v>30.901700000000002</v>
      </c>
      <c r="N65" s="205">
        <v>196666.33</v>
      </c>
      <c r="O65" s="337">
        <v>0.1986</v>
      </c>
      <c r="P65" s="205">
        <v>22675734.149999999</v>
      </c>
      <c r="Q65" s="337">
        <v>76.161699999999996</v>
      </c>
      <c r="R65" s="205">
        <v>4791387.41</v>
      </c>
      <c r="S65" s="337">
        <v>36.875</v>
      </c>
      <c r="T65" s="205">
        <v>11633850062.4</v>
      </c>
      <c r="U65" s="337">
        <v>27.418099999999999</v>
      </c>
      <c r="V65" s="205">
        <v>23612716.420000002</v>
      </c>
      <c r="W65" s="337">
        <v>30.292999999999999</v>
      </c>
      <c r="X65" s="205">
        <v>46196020.219999999</v>
      </c>
      <c r="Y65" s="337">
        <v>35.885899999999999</v>
      </c>
      <c r="Z65" s="205">
        <v>1320061.04</v>
      </c>
      <c r="AA65" s="337">
        <v>0.76659999999999995</v>
      </c>
      <c r="AB65" s="205">
        <v>17130784.870000001</v>
      </c>
      <c r="AC65" s="337">
        <v>22.934699999999999</v>
      </c>
      <c r="AD65" s="205">
        <v>423751.49</v>
      </c>
      <c r="AE65" s="337">
        <v>0.2072</v>
      </c>
      <c r="AF65" s="205">
        <v>6204179.3099999996</v>
      </c>
      <c r="AG65" s="337">
        <v>12.0586</v>
      </c>
      <c r="AH65" s="205">
        <v>3445824837.8499999</v>
      </c>
      <c r="AI65" s="337">
        <v>28.012799999999999</v>
      </c>
      <c r="AJ65" s="205">
        <v>21017028.199999999</v>
      </c>
      <c r="AK65" s="337">
        <v>30.180900000000001</v>
      </c>
      <c r="AL65" s="205">
        <v>222716326.69</v>
      </c>
      <c r="AM65" s="337">
        <v>23.6327</v>
      </c>
      <c r="AN65" s="205">
        <v>27531751.100000001</v>
      </c>
      <c r="AO65" s="337">
        <v>52.5032</v>
      </c>
      <c r="AP65" s="205">
        <v>40549549.030000001</v>
      </c>
      <c r="AQ65" s="337">
        <v>47.182899999999997</v>
      </c>
      <c r="AR65" s="205">
        <v>51796013.57</v>
      </c>
      <c r="AS65" s="337">
        <v>47.457999999999998</v>
      </c>
      <c r="AT65" s="205">
        <v>41379782.829999998</v>
      </c>
      <c r="AU65" s="337">
        <v>48.156100000000002</v>
      </c>
      <c r="AV65" s="205">
        <v>32213512.940000001</v>
      </c>
      <c r="AW65" s="337">
        <v>44.567999999999998</v>
      </c>
      <c r="AX65" s="205">
        <v>18401653.690000001</v>
      </c>
      <c r="AY65" s="337">
        <v>37.564300000000003</v>
      </c>
      <c r="AZ65" s="205">
        <v>78051883.069999993</v>
      </c>
      <c r="BA65" s="337">
        <v>26.912099999999999</v>
      </c>
      <c r="BB65" s="205">
        <v>1804848.62</v>
      </c>
      <c r="BC65" s="337">
        <v>17.297799999999999</v>
      </c>
      <c r="BD65" s="205">
        <v>6144514.6699999999</v>
      </c>
      <c r="BE65" s="337">
        <v>6.9001000000000001</v>
      </c>
      <c r="BF65" s="205">
        <v>20287800.43</v>
      </c>
      <c r="BG65" s="337">
        <v>19.823399999999999</v>
      </c>
      <c r="BH65" s="205">
        <v>831547.34</v>
      </c>
      <c r="BI65" s="337">
        <v>0.2321</v>
      </c>
      <c r="BJ65" s="205">
        <v>14102617.369999999</v>
      </c>
      <c r="BK65" s="337">
        <v>30.699200000000001</v>
      </c>
      <c r="BL65" s="205">
        <v>18492955.129999999</v>
      </c>
      <c r="BM65" s="337">
        <v>47.044699999999999</v>
      </c>
      <c r="BN65" s="205">
        <v>6857025</v>
      </c>
      <c r="BO65" s="337">
        <v>3.5148999999999999</v>
      </c>
      <c r="BP65" s="205">
        <v>26538205.859999999</v>
      </c>
      <c r="BQ65" s="337">
        <v>15.9663</v>
      </c>
      <c r="BR65" s="205">
        <v>612030493.67999995</v>
      </c>
      <c r="BS65" s="337">
        <v>12.9603</v>
      </c>
      <c r="BT65" s="205">
        <v>37789799.659999996</v>
      </c>
      <c r="BU65" s="337">
        <v>13.584899999999999</v>
      </c>
      <c r="BV65" s="205">
        <v>9155069</v>
      </c>
      <c r="BW65" s="337">
        <v>25.674700000000001</v>
      </c>
      <c r="BX65" s="205">
        <v>3180522.29</v>
      </c>
      <c r="BY65" s="337">
        <v>77.725300000000004</v>
      </c>
      <c r="BZ65" s="205">
        <v>9273.75</v>
      </c>
      <c r="CA65" s="337">
        <v>0.82850000000000001</v>
      </c>
      <c r="CB65" s="205">
        <v>135556.88</v>
      </c>
      <c r="CC65" s="337">
        <v>0.52339999999999998</v>
      </c>
      <c r="CD65" s="205">
        <v>1192580054.8</v>
      </c>
      <c r="CE65" s="337">
        <v>26.126200000000001</v>
      </c>
      <c r="CF65" s="205">
        <v>52022.43</v>
      </c>
      <c r="CG65" s="337">
        <v>0.1018</v>
      </c>
      <c r="CH65" s="205">
        <v>72312080.959999993</v>
      </c>
      <c r="CI65" s="337">
        <v>15.0116</v>
      </c>
      <c r="CJ65" s="205">
        <v>21621775.649999999</v>
      </c>
      <c r="CK65" s="337">
        <v>3.0546000000000002</v>
      </c>
      <c r="CL65" s="205">
        <v>32715923.640000001</v>
      </c>
      <c r="CM65" s="337">
        <v>22.171500000000002</v>
      </c>
      <c r="CN65" s="205">
        <v>-3654238.1</v>
      </c>
      <c r="CO65" s="337">
        <v>-4.3573000000000004</v>
      </c>
      <c r="CP65" s="205">
        <v>21727216.859999999</v>
      </c>
      <c r="CQ65" s="337">
        <v>32.917299999999997</v>
      </c>
      <c r="CR65" s="205">
        <v>255548.15</v>
      </c>
      <c r="CS65" s="337">
        <v>0.36109999999999998</v>
      </c>
      <c r="CT65" s="205">
        <v>3110803</v>
      </c>
      <c r="CU65" s="337">
        <v>1.1955</v>
      </c>
      <c r="CV65" s="205">
        <v>24962690.109999999</v>
      </c>
      <c r="CW65" s="337">
        <v>25.808</v>
      </c>
      <c r="CX65" s="205">
        <v>20432774.039999999</v>
      </c>
      <c r="CY65" s="337">
        <v>23.795400000000001</v>
      </c>
      <c r="CZ65" s="205">
        <v>6998598.8700000001</v>
      </c>
      <c r="DA65" s="337">
        <v>0.93410000000000004</v>
      </c>
      <c r="DB65" s="205">
        <v>30468176.670000002</v>
      </c>
      <c r="DC65" s="337">
        <v>5.9443000000000001</v>
      </c>
      <c r="DD65" s="205">
        <v>6050383.2400000002</v>
      </c>
      <c r="DE65" s="337">
        <v>4.9800000000000004</v>
      </c>
      <c r="DF65" s="205">
        <v>1254582.17</v>
      </c>
      <c r="DG65" s="337">
        <v>39.160200000000003</v>
      </c>
      <c r="DH65" s="205">
        <v>589712895.00999999</v>
      </c>
      <c r="DI65" s="337">
        <v>24.059100000000001</v>
      </c>
      <c r="DJ65" s="205">
        <v>358620521.75999999</v>
      </c>
      <c r="DK65" s="337">
        <v>32.731699999999996</v>
      </c>
      <c r="DL65" s="205">
        <v>1584489932.5</v>
      </c>
      <c r="DM65" s="337">
        <v>63.023699999999998</v>
      </c>
      <c r="DN65" s="205">
        <v>719190</v>
      </c>
      <c r="DO65" s="337">
        <v>1.6254999999999999</v>
      </c>
      <c r="DP65" s="205">
        <v>329938</v>
      </c>
      <c r="DQ65" s="337">
        <v>0.91259999999999997</v>
      </c>
      <c r="DR65" s="205">
        <v>541615.79</v>
      </c>
      <c r="DS65" s="337">
        <v>0.56979999999999997</v>
      </c>
      <c r="DT65" s="205">
        <v>3318083</v>
      </c>
      <c r="DU65" s="337">
        <v>1.3494999999999999</v>
      </c>
      <c r="DV65" s="205">
        <v>1742183</v>
      </c>
      <c r="DW65" s="337">
        <v>0.34689999999999999</v>
      </c>
      <c r="DX65" s="205">
        <v>123159999.8</v>
      </c>
      <c r="DY65" s="337">
        <v>19.5017</v>
      </c>
      <c r="DZ65" s="205">
        <v>162174302.52000001</v>
      </c>
      <c r="EA65" s="337">
        <v>26.540500000000002</v>
      </c>
      <c r="EB65" s="205">
        <v>234469598.97999999</v>
      </c>
      <c r="EC65" s="337">
        <v>45.250900000000001</v>
      </c>
      <c r="ED65" s="205">
        <v>5312490.32</v>
      </c>
      <c r="EE65" s="337">
        <v>0.19439999999999999</v>
      </c>
      <c r="EF65" s="205">
        <v>366851.84000000003</v>
      </c>
      <c r="EG65" s="337">
        <v>36.5946</v>
      </c>
      <c r="EH65" s="205">
        <v>687300.38</v>
      </c>
      <c r="EI65" s="337">
        <v>34.563600000000001</v>
      </c>
      <c r="EJ65" s="205">
        <v>511827124.94</v>
      </c>
      <c r="EK65" s="337">
        <v>17.267800000000001</v>
      </c>
      <c r="EL65" s="205">
        <v>32072.82</v>
      </c>
      <c r="EM65" s="337">
        <v>1.8758999999999999</v>
      </c>
      <c r="EN65" s="205">
        <v>254868.83</v>
      </c>
      <c r="EO65" s="337">
        <v>2.0983000000000001</v>
      </c>
      <c r="EP65" s="205">
        <v>376978.73</v>
      </c>
      <c r="EQ65" s="337">
        <v>8.1593999999999998</v>
      </c>
      <c r="ER65" s="205">
        <v>9456570.4399999995</v>
      </c>
      <c r="ES65" s="337">
        <v>14.3436</v>
      </c>
      <c r="ET65" s="205">
        <v>573735691.13</v>
      </c>
      <c r="EU65" s="337">
        <v>26.690100000000001</v>
      </c>
      <c r="EV65" s="205">
        <v>1058012.82</v>
      </c>
      <c r="EW65" s="337">
        <v>0.30230000000000001</v>
      </c>
      <c r="EX65" s="205">
        <v>5378041.04</v>
      </c>
      <c r="EY65" s="337">
        <v>2.9089</v>
      </c>
      <c r="EZ65" s="205">
        <v>577031689.13</v>
      </c>
      <c r="FA65" s="337">
        <v>32.508200000000002</v>
      </c>
      <c r="FB65" s="205">
        <v>298678471.81</v>
      </c>
      <c r="FC65" s="337">
        <v>82.756200000000007</v>
      </c>
      <c r="FD65" s="205">
        <v>37236956.740000002</v>
      </c>
      <c r="FE65" s="337">
        <v>25.768000000000001</v>
      </c>
      <c r="FF65" s="205">
        <v>5469424.04</v>
      </c>
      <c r="FG65" s="337">
        <v>0.11269999999999999</v>
      </c>
      <c r="FH65" s="205">
        <v>-1667126.78</v>
      </c>
      <c r="FI65" s="337">
        <v>-3.3799999999999997E-2</v>
      </c>
      <c r="FJ65" s="205">
        <v>314530459.94999999</v>
      </c>
      <c r="FK65" s="337">
        <v>35.352499999999999</v>
      </c>
      <c r="FL65" s="205">
        <v>704206966.99000001</v>
      </c>
      <c r="FM65" s="337">
        <v>33.816899999999997</v>
      </c>
      <c r="FN65" s="205">
        <v>634029635.95000005</v>
      </c>
      <c r="FO65" s="337">
        <v>60.640099999999997</v>
      </c>
      <c r="FP65" s="205">
        <v>579572041.67999995</v>
      </c>
      <c r="FQ65" s="337">
        <v>20.9617</v>
      </c>
      <c r="FR65" s="205">
        <v>456453825.81999999</v>
      </c>
      <c r="FS65" s="337">
        <v>29.412800000000001</v>
      </c>
      <c r="FT65" s="205">
        <v>443312195.72000003</v>
      </c>
      <c r="FU65" s="337">
        <v>29.5641</v>
      </c>
      <c r="FV65" s="205">
        <v>51095860.079999998</v>
      </c>
      <c r="FW65" s="337">
        <v>85.035700000000006</v>
      </c>
      <c r="FX65" s="205">
        <v>13688260.609999999</v>
      </c>
      <c r="FY65" s="337">
        <v>1.6627000000000001</v>
      </c>
      <c r="FZ65" s="205">
        <v>94424.67</v>
      </c>
      <c r="GA65" s="337">
        <v>6.7885</v>
      </c>
      <c r="GB65" s="205">
        <v>6541387.9400000004</v>
      </c>
      <c r="GC65" s="337">
        <v>12.486800000000001</v>
      </c>
      <c r="GD65" s="205">
        <v>607528.49</v>
      </c>
      <c r="GE65" s="337">
        <v>1.5375000000000001</v>
      </c>
      <c r="GF65" s="205">
        <v>211434.48</v>
      </c>
      <c r="GG65" s="337">
        <v>0.2228</v>
      </c>
    </row>
    <row r="66" spans="1:189" ht="13.5" thickTop="1"/>
    <row r="67" spans="1:189">
      <c r="A67" t="s">
        <v>331</v>
      </c>
      <c r="B67" s="31">
        <v>35431796190.5</v>
      </c>
      <c r="D67" s="31">
        <v>0</v>
      </c>
      <c r="F67" s="31">
        <v>133018578.08</v>
      </c>
      <c r="H67" s="31">
        <v>44704746.729999997</v>
      </c>
      <c r="J67" s="31">
        <v>44968184.130000003</v>
      </c>
      <c r="L67" s="31">
        <v>0</v>
      </c>
      <c r="N67" s="31">
        <v>0</v>
      </c>
      <c r="P67" s="31">
        <v>8429932.9100000001</v>
      </c>
      <c r="R67" s="31">
        <v>0</v>
      </c>
      <c r="T67" s="31">
        <v>28120733.129999999</v>
      </c>
      <c r="V67" s="31">
        <v>0</v>
      </c>
      <c r="X67" s="31">
        <v>21884147.18</v>
      </c>
      <c r="Z67" s="31">
        <v>0</v>
      </c>
      <c r="AB67" s="31">
        <v>9442065.2100000009</v>
      </c>
      <c r="AD67" s="31">
        <v>0</v>
      </c>
      <c r="AF67" s="31">
        <v>0</v>
      </c>
      <c r="AH67" s="31">
        <v>11377207102.49</v>
      </c>
      <c r="AJ67" s="31">
        <v>45255667.450000003</v>
      </c>
      <c r="AL67" s="31">
        <v>0</v>
      </c>
      <c r="AN67" s="31">
        <v>0</v>
      </c>
      <c r="AP67" s="31">
        <v>0</v>
      </c>
      <c r="AR67" s="31">
        <v>0</v>
      </c>
      <c r="AT67" s="31">
        <v>0</v>
      </c>
      <c r="AV67" s="31">
        <v>0</v>
      </c>
      <c r="AX67" s="31">
        <v>0</v>
      </c>
      <c r="AZ67" s="31">
        <v>0</v>
      </c>
      <c r="BB67" s="31">
        <v>0</v>
      </c>
      <c r="BD67" s="31">
        <v>0</v>
      </c>
      <c r="BF67" s="31">
        <v>0</v>
      </c>
      <c r="BH67" s="31">
        <v>0</v>
      </c>
      <c r="BJ67" s="31">
        <v>38588404</v>
      </c>
      <c r="BL67" s="31">
        <v>24213986</v>
      </c>
      <c r="BN67" s="31">
        <v>0</v>
      </c>
      <c r="BP67" s="31">
        <v>0</v>
      </c>
      <c r="BR67" s="31">
        <v>0</v>
      </c>
      <c r="BT67" s="31">
        <v>0</v>
      </c>
      <c r="BV67" s="31">
        <v>0</v>
      </c>
      <c r="BX67" s="31">
        <v>0</v>
      </c>
      <c r="BZ67" s="31">
        <v>0</v>
      </c>
      <c r="CB67" s="31">
        <v>0</v>
      </c>
      <c r="CD67" s="31">
        <v>362111708.64999998</v>
      </c>
      <c r="CF67" s="31">
        <v>51081657.509999998</v>
      </c>
      <c r="CH67" s="31">
        <v>0</v>
      </c>
      <c r="CJ67" s="31">
        <v>129889190.59999999</v>
      </c>
      <c r="CL67" s="31">
        <v>147555498.80000001</v>
      </c>
      <c r="CN67" s="31">
        <v>83863270.069999993</v>
      </c>
      <c r="CP67" s="31">
        <v>0</v>
      </c>
      <c r="CR67" s="31">
        <v>0</v>
      </c>
      <c r="CT67" s="31">
        <v>0</v>
      </c>
      <c r="CV67" s="31">
        <v>0</v>
      </c>
      <c r="CX67" s="31">
        <v>86424040.510000005</v>
      </c>
      <c r="CZ67" s="31">
        <v>637245181</v>
      </c>
      <c r="DB67" s="31">
        <v>206834077.69999999</v>
      </c>
      <c r="DD67" s="31">
        <v>35527600.729999997</v>
      </c>
      <c r="DF67" s="31">
        <v>0</v>
      </c>
      <c r="DH67" s="31">
        <v>351521210.30000001</v>
      </c>
      <c r="DJ67" s="31">
        <v>1014910721</v>
      </c>
      <c r="DL67" s="31">
        <v>602190754.60000002</v>
      </c>
      <c r="DN67" s="31">
        <v>6282487</v>
      </c>
      <c r="DP67" s="31">
        <v>1329854</v>
      </c>
      <c r="DR67" s="31">
        <v>78182448.230000004</v>
      </c>
      <c r="DT67" s="31">
        <v>26079217</v>
      </c>
      <c r="DV67" s="31">
        <v>62013453</v>
      </c>
      <c r="DX67" s="31">
        <v>621975237.29999995</v>
      </c>
      <c r="DZ67" s="31">
        <v>308294558.69999999</v>
      </c>
      <c r="EB67" s="31">
        <v>442089643.30000001</v>
      </c>
      <c r="ED67" s="31">
        <v>1715880400</v>
      </c>
      <c r="EF67" s="31">
        <v>1002475</v>
      </c>
      <c r="EH67" s="31">
        <v>0</v>
      </c>
      <c r="EJ67" s="31">
        <v>1688421234</v>
      </c>
      <c r="EL67" s="31">
        <v>1128425.43</v>
      </c>
      <c r="EN67" s="31">
        <v>10567602.130000001</v>
      </c>
      <c r="EP67" s="31">
        <v>1062646.51</v>
      </c>
      <c r="ER67" s="31">
        <v>0</v>
      </c>
      <c r="ET67" s="31">
        <v>1225283105.5599999</v>
      </c>
      <c r="EV67" s="31">
        <v>0</v>
      </c>
      <c r="EX67" s="31">
        <v>57313992.890000001</v>
      </c>
      <c r="EZ67" s="31">
        <v>960019500.39999998</v>
      </c>
      <c r="FB67" s="31">
        <v>293323748</v>
      </c>
      <c r="FD67" s="31">
        <v>76538426.420000002</v>
      </c>
      <c r="FF67" s="31">
        <v>1220636938</v>
      </c>
      <c r="FH67" s="31">
        <v>1255537019</v>
      </c>
      <c r="FJ67" s="31">
        <v>889688486</v>
      </c>
      <c r="FL67" s="31">
        <v>2082387208</v>
      </c>
      <c r="FN67" s="31">
        <v>1045533135</v>
      </c>
      <c r="FP67" s="31">
        <v>2764877894</v>
      </c>
      <c r="FR67" s="31">
        <v>1551853230</v>
      </c>
      <c r="FT67" s="31">
        <v>1499417838</v>
      </c>
      <c r="FV67" s="31">
        <v>60087528.850000001</v>
      </c>
      <c r="FX67" s="31">
        <v>0</v>
      </c>
      <c r="FZ67" s="31">
        <v>0</v>
      </c>
      <c r="GB67" s="31">
        <v>0</v>
      </c>
      <c r="GD67" s="31">
        <v>0</v>
      </c>
      <c r="GF67" s="31">
        <v>0</v>
      </c>
    </row>
  </sheetData>
  <mergeCells count="188">
    <mergeCell ref="FZ54:GA55"/>
    <mergeCell ref="GB54:GC55"/>
    <mergeCell ref="GD54:GE55"/>
    <mergeCell ref="GF54:GG55"/>
    <mergeCell ref="FN54:FO55"/>
    <mergeCell ref="FP54:FQ55"/>
    <mergeCell ref="FR54:FS55"/>
    <mergeCell ref="FT54:FU55"/>
    <mergeCell ref="FV54:FW55"/>
    <mergeCell ref="FX54:FY55"/>
    <mergeCell ref="FB54:FC55"/>
    <mergeCell ref="FD54:FE55"/>
    <mergeCell ref="FF54:FG55"/>
    <mergeCell ref="FH54:FI55"/>
    <mergeCell ref="FJ54:FK55"/>
    <mergeCell ref="FL54:FM55"/>
    <mergeCell ref="EP54:EQ55"/>
    <mergeCell ref="ER54:ES55"/>
    <mergeCell ref="ET54:EU55"/>
    <mergeCell ref="EV54:EW55"/>
    <mergeCell ref="EX54:EY55"/>
    <mergeCell ref="EZ54:FA55"/>
    <mergeCell ref="ED54:EE55"/>
    <mergeCell ref="EF54:EG55"/>
    <mergeCell ref="EH54:EI55"/>
    <mergeCell ref="EJ54:EK55"/>
    <mergeCell ref="EL54:EM55"/>
    <mergeCell ref="EN54:EO55"/>
    <mergeCell ref="DR54:DS55"/>
    <mergeCell ref="DT54:DU55"/>
    <mergeCell ref="DV54:DW55"/>
    <mergeCell ref="DX54:DY55"/>
    <mergeCell ref="DZ54:EA55"/>
    <mergeCell ref="EB54:EC55"/>
    <mergeCell ref="DF54:DG55"/>
    <mergeCell ref="DH54:DI55"/>
    <mergeCell ref="DJ54:DK55"/>
    <mergeCell ref="DL54:DM55"/>
    <mergeCell ref="DN54:DO55"/>
    <mergeCell ref="DP54:DQ55"/>
    <mergeCell ref="CT54:CU55"/>
    <mergeCell ref="CV54:CW55"/>
    <mergeCell ref="CX54:CY55"/>
    <mergeCell ref="CZ54:DA55"/>
    <mergeCell ref="DB54:DC55"/>
    <mergeCell ref="DD54:DE55"/>
    <mergeCell ref="CH54:CI55"/>
    <mergeCell ref="CJ54:CK55"/>
    <mergeCell ref="CL54:CM55"/>
    <mergeCell ref="CN54:CO55"/>
    <mergeCell ref="CP54:CQ55"/>
    <mergeCell ref="CR54:CS55"/>
    <mergeCell ref="BV54:BW55"/>
    <mergeCell ref="BX54:BY55"/>
    <mergeCell ref="BZ54:CA55"/>
    <mergeCell ref="CB54:CC55"/>
    <mergeCell ref="CD54:CE55"/>
    <mergeCell ref="CF54:CG55"/>
    <mergeCell ref="BJ54:BK55"/>
    <mergeCell ref="BL54:BM55"/>
    <mergeCell ref="BN54:BO55"/>
    <mergeCell ref="BP54:BQ55"/>
    <mergeCell ref="BR54:BS55"/>
    <mergeCell ref="BT54:BU55"/>
    <mergeCell ref="AX54:AY55"/>
    <mergeCell ref="AZ54:BA55"/>
    <mergeCell ref="BB54:BC55"/>
    <mergeCell ref="BD54:BE55"/>
    <mergeCell ref="BF54:BG55"/>
    <mergeCell ref="BH54:BI55"/>
    <mergeCell ref="AL54:AM55"/>
    <mergeCell ref="AN54:AO55"/>
    <mergeCell ref="AP54:AQ55"/>
    <mergeCell ref="AR54:AS55"/>
    <mergeCell ref="AT54:AU55"/>
    <mergeCell ref="AV54:AW55"/>
    <mergeCell ref="Z54:AA55"/>
    <mergeCell ref="AB54:AC55"/>
    <mergeCell ref="AD54:AE55"/>
    <mergeCell ref="AF54:AG55"/>
    <mergeCell ref="AH54:AI55"/>
    <mergeCell ref="AJ54:AK55"/>
    <mergeCell ref="N54:O55"/>
    <mergeCell ref="P54:Q55"/>
    <mergeCell ref="R54:S55"/>
    <mergeCell ref="T54:U55"/>
    <mergeCell ref="V54:W55"/>
    <mergeCell ref="X54:Y55"/>
    <mergeCell ref="FZ3:GA4"/>
    <mergeCell ref="GB3:GC4"/>
    <mergeCell ref="GD3:GE4"/>
    <mergeCell ref="GF3:GG4"/>
    <mergeCell ref="B54:C54"/>
    <mergeCell ref="D54:E55"/>
    <mergeCell ref="F54:G55"/>
    <mergeCell ref="H54:I55"/>
    <mergeCell ref="J54:K55"/>
    <mergeCell ref="L54:M55"/>
    <mergeCell ref="FN3:FO4"/>
    <mergeCell ref="FP3:FQ4"/>
    <mergeCell ref="FR3:FS4"/>
    <mergeCell ref="FT3:FU4"/>
    <mergeCell ref="FV3:FW4"/>
    <mergeCell ref="FX3:FY4"/>
    <mergeCell ref="FB3:FC4"/>
    <mergeCell ref="FD3:FE4"/>
    <mergeCell ref="FF3:FG4"/>
    <mergeCell ref="FH3:FI4"/>
    <mergeCell ref="FJ3:FK4"/>
    <mergeCell ref="FL3:FM4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dimension ref="A1:BE48"/>
  <sheetViews>
    <sheetView workbookViewId="0"/>
  </sheetViews>
  <sheetFormatPr defaultRowHeight="12.75"/>
  <cols>
    <col min="1" max="1" width="45.5703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.5703125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2.5703125" style="31" bestFit="1" customWidth="1"/>
    <col min="39" max="39" width="4" bestFit="1" customWidth="1"/>
    <col min="40" max="40" width="12" style="31" bestFit="1" customWidth="1"/>
    <col min="41" max="41" width="4" bestFit="1" customWidth="1"/>
    <col min="42" max="42" width="12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2" style="31" bestFit="1" customWidth="1"/>
    <col min="47" max="47" width="4" bestFit="1" customWidth="1"/>
    <col min="48" max="48" width="12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2" style="31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.5703125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2" bestFit="1" customWidth="1"/>
    <col min="291" max="291" width="4" bestFit="1" customWidth="1"/>
    <col min="292" max="292" width="12" bestFit="1" customWidth="1"/>
    <col min="293" max="293" width="4" bestFit="1" customWidth="1"/>
    <col min="294" max="294" width="12.5703125" bestFit="1" customWidth="1"/>
    <col min="295" max="295" width="4" bestFit="1" customWidth="1"/>
    <col min="296" max="296" width="12" bestFit="1" customWidth="1"/>
    <col min="297" max="297" width="4" bestFit="1" customWidth="1"/>
    <col min="298" max="298" width="12" bestFit="1" customWidth="1"/>
    <col min="299" max="299" width="4" bestFit="1" customWidth="1"/>
    <col min="300" max="300" width="12" bestFit="1" customWidth="1"/>
    <col min="301" max="301" width="4" bestFit="1" customWidth="1"/>
    <col min="302" max="302" width="12" bestFit="1" customWidth="1"/>
    <col min="303" max="303" width="4" bestFit="1" customWidth="1"/>
    <col min="304" max="304" width="12" bestFit="1" customWidth="1"/>
    <col min="305" max="305" width="4" bestFit="1" customWidth="1"/>
    <col min="306" max="306" width="12" bestFit="1" customWidth="1"/>
    <col min="307" max="307" width="4" bestFit="1" customWidth="1"/>
    <col min="308" max="308" width="12" bestFit="1" customWidth="1"/>
    <col min="309" max="309" width="4" bestFit="1" customWidth="1"/>
    <col min="310" max="310" width="12" bestFit="1" customWidth="1"/>
    <col min="311" max="311" width="4" bestFit="1" customWidth="1"/>
    <col min="312" max="312" width="12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.5703125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2" bestFit="1" customWidth="1"/>
    <col min="547" max="547" width="4" bestFit="1" customWidth="1"/>
    <col min="548" max="548" width="12" bestFit="1" customWidth="1"/>
    <col min="549" max="549" width="4" bestFit="1" customWidth="1"/>
    <col min="550" max="550" width="12.5703125" bestFit="1" customWidth="1"/>
    <col min="551" max="551" width="4" bestFit="1" customWidth="1"/>
    <col min="552" max="552" width="12" bestFit="1" customWidth="1"/>
    <col min="553" max="553" width="4" bestFit="1" customWidth="1"/>
    <col min="554" max="554" width="12" bestFit="1" customWidth="1"/>
    <col min="555" max="555" width="4" bestFit="1" customWidth="1"/>
    <col min="556" max="556" width="12" bestFit="1" customWidth="1"/>
    <col min="557" max="557" width="4" bestFit="1" customWidth="1"/>
    <col min="558" max="558" width="12" bestFit="1" customWidth="1"/>
    <col min="559" max="559" width="4" bestFit="1" customWidth="1"/>
    <col min="560" max="560" width="12" bestFit="1" customWidth="1"/>
    <col min="561" max="561" width="4" bestFit="1" customWidth="1"/>
    <col min="562" max="562" width="12" bestFit="1" customWidth="1"/>
    <col min="563" max="563" width="4" bestFit="1" customWidth="1"/>
    <col min="564" max="564" width="12" bestFit="1" customWidth="1"/>
    <col min="565" max="565" width="4" bestFit="1" customWidth="1"/>
    <col min="566" max="566" width="12" bestFit="1" customWidth="1"/>
    <col min="567" max="567" width="4" bestFit="1" customWidth="1"/>
    <col min="568" max="568" width="12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.5703125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2" bestFit="1" customWidth="1"/>
    <col min="803" max="803" width="4" bestFit="1" customWidth="1"/>
    <col min="804" max="804" width="12" bestFit="1" customWidth="1"/>
    <col min="805" max="805" width="4" bestFit="1" customWidth="1"/>
    <col min="806" max="806" width="12.5703125" bestFit="1" customWidth="1"/>
    <col min="807" max="807" width="4" bestFit="1" customWidth="1"/>
    <col min="808" max="808" width="12" bestFit="1" customWidth="1"/>
    <col min="809" max="809" width="4" bestFit="1" customWidth="1"/>
    <col min="810" max="810" width="12" bestFit="1" customWidth="1"/>
    <col min="811" max="811" width="4" bestFit="1" customWidth="1"/>
    <col min="812" max="812" width="12" bestFit="1" customWidth="1"/>
    <col min="813" max="813" width="4" bestFit="1" customWidth="1"/>
    <col min="814" max="814" width="12" bestFit="1" customWidth="1"/>
    <col min="815" max="815" width="4" bestFit="1" customWidth="1"/>
    <col min="816" max="816" width="12" bestFit="1" customWidth="1"/>
    <col min="817" max="817" width="4" bestFit="1" customWidth="1"/>
    <col min="818" max="818" width="12" bestFit="1" customWidth="1"/>
    <col min="819" max="819" width="4" bestFit="1" customWidth="1"/>
    <col min="820" max="820" width="12" bestFit="1" customWidth="1"/>
    <col min="821" max="821" width="4" bestFit="1" customWidth="1"/>
    <col min="822" max="822" width="12" bestFit="1" customWidth="1"/>
    <col min="823" max="823" width="4" bestFit="1" customWidth="1"/>
    <col min="824" max="824" width="12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.5703125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2" bestFit="1" customWidth="1"/>
    <col min="1061" max="1061" width="4" bestFit="1" customWidth="1"/>
    <col min="1062" max="1062" width="12.5703125" bestFit="1" customWidth="1"/>
    <col min="1063" max="1063" width="4" bestFit="1" customWidth="1"/>
    <col min="1064" max="1064" width="12" bestFit="1" customWidth="1"/>
    <col min="1065" max="1065" width="4" bestFit="1" customWidth="1"/>
    <col min="1066" max="1066" width="12" bestFit="1" customWidth="1"/>
    <col min="1067" max="1067" width="4" bestFit="1" customWidth="1"/>
    <col min="1068" max="1068" width="12" bestFit="1" customWidth="1"/>
    <col min="1069" max="1069" width="4" bestFit="1" customWidth="1"/>
    <col min="1070" max="1070" width="12" bestFit="1" customWidth="1"/>
    <col min="1071" max="1071" width="4" bestFit="1" customWidth="1"/>
    <col min="1072" max="1072" width="12" bestFit="1" customWidth="1"/>
    <col min="1073" max="1073" width="4" bestFit="1" customWidth="1"/>
    <col min="1074" max="1074" width="12" bestFit="1" customWidth="1"/>
    <col min="1075" max="1075" width="4" bestFit="1" customWidth="1"/>
    <col min="1076" max="1076" width="12" bestFit="1" customWidth="1"/>
    <col min="1077" max="1077" width="4" bestFit="1" customWidth="1"/>
    <col min="1078" max="1078" width="12" bestFit="1" customWidth="1"/>
    <col min="1079" max="1079" width="4" bestFit="1" customWidth="1"/>
    <col min="1080" max="1080" width="12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.5703125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2" bestFit="1" customWidth="1"/>
    <col min="1317" max="1317" width="4" bestFit="1" customWidth="1"/>
    <col min="1318" max="1318" width="12.5703125" bestFit="1" customWidth="1"/>
    <col min="1319" max="1319" width="4" bestFit="1" customWidth="1"/>
    <col min="1320" max="1320" width="12" bestFit="1" customWidth="1"/>
    <col min="1321" max="1321" width="4" bestFit="1" customWidth="1"/>
    <col min="1322" max="1322" width="12" bestFit="1" customWidth="1"/>
    <col min="1323" max="1323" width="4" bestFit="1" customWidth="1"/>
    <col min="1324" max="1324" width="12" bestFit="1" customWidth="1"/>
    <col min="1325" max="1325" width="4" bestFit="1" customWidth="1"/>
    <col min="1326" max="1326" width="12" bestFit="1" customWidth="1"/>
    <col min="1327" max="1327" width="4" bestFit="1" customWidth="1"/>
    <col min="1328" max="1328" width="12" bestFit="1" customWidth="1"/>
    <col min="1329" max="1329" width="4" bestFit="1" customWidth="1"/>
    <col min="1330" max="1330" width="12" bestFit="1" customWidth="1"/>
    <col min="1331" max="1331" width="4" bestFit="1" customWidth="1"/>
    <col min="1332" max="1332" width="12" bestFit="1" customWidth="1"/>
    <col min="1333" max="1333" width="4" bestFit="1" customWidth="1"/>
    <col min="1334" max="1334" width="12" bestFit="1" customWidth="1"/>
    <col min="1335" max="1335" width="4" bestFit="1" customWidth="1"/>
    <col min="1336" max="1336" width="12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.5703125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2" bestFit="1" customWidth="1"/>
    <col min="1573" max="1573" width="4" bestFit="1" customWidth="1"/>
    <col min="1574" max="1574" width="12.5703125" bestFit="1" customWidth="1"/>
    <col min="1575" max="1575" width="4" bestFit="1" customWidth="1"/>
    <col min="1576" max="1576" width="12" bestFit="1" customWidth="1"/>
    <col min="1577" max="1577" width="4" bestFit="1" customWidth="1"/>
    <col min="1578" max="1578" width="12" bestFit="1" customWidth="1"/>
    <col min="1579" max="1579" width="4" bestFit="1" customWidth="1"/>
    <col min="1580" max="1580" width="12" bestFit="1" customWidth="1"/>
    <col min="1581" max="1581" width="4" bestFit="1" customWidth="1"/>
    <col min="1582" max="1582" width="12" bestFit="1" customWidth="1"/>
    <col min="1583" max="1583" width="4" bestFit="1" customWidth="1"/>
    <col min="1584" max="1584" width="12" bestFit="1" customWidth="1"/>
    <col min="1585" max="1585" width="4" bestFit="1" customWidth="1"/>
    <col min="1586" max="1586" width="12" bestFit="1" customWidth="1"/>
    <col min="1587" max="1587" width="4" bestFit="1" customWidth="1"/>
    <col min="1588" max="1588" width="12" bestFit="1" customWidth="1"/>
    <col min="1589" max="1589" width="4" bestFit="1" customWidth="1"/>
    <col min="1590" max="1590" width="12" bestFit="1" customWidth="1"/>
    <col min="1591" max="1591" width="4" bestFit="1" customWidth="1"/>
    <col min="1592" max="1592" width="12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.5703125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2" bestFit="1" customWidth="1"/>
    <col min="1829" max="1829" width="4" bestFit="1" customWidth="1"/>
    <col min="1830" max="1830" width="12.5703125" bestFit="1" customWidth="1"/>
    <col min="1831" max="1831" width="4" bestFit="1" customWidth="1"/>
    <col min="1832" max="1832" width="12" bestFit="1" customWidth="1"/>
    <col min="1833" max="1833" width="4" bestFit="1" customWidth="1"/>
    <col min="1834" max="1834" width="12" bestFit="1" customWidth="1"/>
    <col min="1835" max="1835" width="4" bestFit="1" customWidth="1"/>
    <col min="1836" max="1836" width="12" bestFit="1" customWidth="1"/>
    <col min="1837" max="1837" width="4" bestFit="1" customWidth="1"/>
    <col min="1838" max="1838" width="12" bestFit="1" customWidth="1"/>
    <col min="1839" max="1839" width="4" bestFit="1" customWidth="1"/>
    <col min="1840" max="1840" width="12" bestFit="1" customWidth="1"/>
    <col min="1841" max="1841" width="4" bestFit="1" customWidth="1"/>
    <col min="1842" max="1842" width="12" bestFit="1" customWidth="1"/>
    <col min="1843" max="1843" width="4" bestFit="1" customWidth="1"/>
    <col min="1844" max="1844" width="12" bestFit="1" customWidth="1"/>
    <col min="1845" max="1845" width="4" bestFit="1" customWidth="1"/>
    <col min="1846" max="1846" width="12" bestFit="1" customWidth="1"/>
    <col min="1847" max="1847" width="4" bestFit="1" customWidth="1"/>
    <col min="1848" max="1848" width="12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.5703125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2" bestFit="1" customWidth="1"/>
    <col min="2085" max="2085" width="4" bestFit="1" customWidth="1"/>
    <col min="2086" max="2086" width="12.5703125" bestFit="1" customWidth="1"/>
    <col min="2087" max="2087" width="4" bestFit="1" customWidth="1"/>
    <col min="2088" max="2088" width="12" bestFit="1" customWidth="1"/>
    <col min="2089" max="2089" width="4" bestFit="1" customWidth="1"/>
    <col min="2090" max="2090" width="12" bestFit="1" customWidth="1"/>
    <col min="2091" max="2091" width="4" bestFit="1" customWidth="1"/>
    <col min="2092" max="2092" width="12" bestFit="1" customWidth="1"/>
    <col min="2093" max="2093" width="4" bestFit="1" customWidth="1"/>
    <col min="2094" max="2094" width="12" bestFit="1" customWidth="1"/>
    <col min="2095" max="2095" width="4" bestFit="1" customWidth="1"/>
    <col min="2096" max="2096" width="12" bestFit="1" customWidth="1"/>
    <col min="2097" max="2097" width="4" bestFit="1" customWidth="1"/>
    <col min="2098" max="2098" width="12" bestFit="1" customWidth="1"/>
    <col min="2099" max="2099" width="4" bestFit="1" customWidth="1"/>
    <col min="2100" max="2100" width="12" bestFit="1" customWidth="1"/>
    <col min="2101" max="2101" width="4" bestFit="1" customWidth="1"/>
    <col min="2102" max="2102" width="12" bestFit="1" customWidth="1"/>
    <col min="2103" max="2103" width="4" bestFit="1" customWidth="1"/>
    <col min="2104" max="2104" width="12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.5703125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2" bestFit="1" customWidth="1"/>
    <col min="2341" max="2341" width="4" bestFit="1" customWidth="1"/>
    <col min="2342" max="2342" width="12.5703125" bestFit="1" customWidth="1"/>
    <col min="2343" max="2343" width="4" bestFit="1" customWidth="1"/>
    <col min="2344" max="2344" width="12" bestFit="1" customWidth="1"/>
    <col min="2345" max="2345" width="4" bestFit="1" customWidth="1"/>
    <col min="2346" max="2346" width="12" bestFit="1" customWidth="1"/>
    <col min="2347" max="2347" width="4" bestFit="1" customWidth="1"/>
    <col min="2348" max="2348" width="12" bestFit="1" customWidth="1"/>
    <col min="2349" max="2349" width="4" bestFit="1" customWidth="1"/>
    <col min="2350" max="2350" width="12" bestFit="1" customWidth="1"/>
    <col min="2351" max="2351" width="4" bestFit="1" customWidth="1"/>
    <col min="2352" max="2352" width="12" bestFit="1" customWidth="1"/>
    <col min="2353" max="2353" width="4" bestFit="1" customWidth="1"/>
    <col min="2354" max="2354" width="12" bestFit="1" customWidth="1"/>
    <col min="2355" max="2355" width="4" bestFit="1" customWidth="1"/>
    <col min="2356" max="2356" width="12" bestFit="1" customWidth="1"/>
    <col min="2357" max="2357" width="4" bestFit="1" customWidth="1"/>
    <col min="2358" max="2358" width="12" bestFit="1" customWidth="1"/>
    <col min="2359" max="2359" width="4" bestFit="1" customWidth="1"/>
    <col min="2360" max="2360" width="12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.5703125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2" bestFit="1" customWidth="1"/>
    <col min="2597" max="2597" width="4" bestFit="1" customWidth="1"/>
    <col min="2598" max="2598" width="12.5703125" bestFit="1" customWidth="1"/>
    <col min="2599" max="2599" width="4" bestFit="1" customWidth="1"/>
    <col min="2600" max="2600" width="12" bestFit="1" customWidth="1"/>
    <col min="2601" max="2601" width="4" bestFit="1" customWidth="1"/>
    <col min="2602" max="2602" width="12" bestFit="1" customWidth="1"/>
    <col min="2603" max="2603" width="4" bestFit="1" customWidth="1"/>
    <col min="2604" max="2604" width="12" bestFit="1" customWidth="1"/>
    <col min="2605" max="2605" width="4" bestFit="1" customWidth="1"/>
    <col min="2606" max="2606" width="12" bestFit="1" customWidth="1"/>
    <col min="2607" max="2607" width="4" bestFit="1" customWidth="1"/>
    <col min="2608" max="2608" width="12" bestFit="1" customWidth="1"/>
    <col min="2609" max="2609" width="4" bestFit="1" customWidth="1"/>
    <col min="2610" max="2610" width="12" bestFit="1" customWidth="1"/>
    <col min="2611" max="2611" width="4" bestFit="1" customWidth="1"/>
    <col min="2612" max="2612" width="12" bestFit="1" customWidth="1"/>
    <col min="2613" max="2613" width="4" bestFit="1" customWidth="1"/>
    <col min="2614" max="2614" width="12" bestFit="1" customWidth="1"/>
    <col min="2615" max="2615" width="4" bestFit="1" customWidth="1"/>
    <col min="2616" max="2616" width="12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.5703125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2" bestFit="1" customWidth="1"/>
    <col min="2853" max="2853" width="4" bestFit="1" customWidth="1"/>
    <col min="2854" max="2854" width="12.5703125" bestFit="1" customWidth="1"/>
    <col min="2855" max="2855" width="4" bestFit="1" customWidth="1"/>
    <col min="2856" max="2856" width="12" bestFit="1" customWidth="1"/>
    <col min="2857" max="2857" width="4" bestFit="1" customWidth="1"/>
    <col min="2858" max="2858" width="12" bestFit="1" customWidth="1"/>
    <col min="2859" max="2859" width="4" bestFit="1" customWidth="1"/>
    <col min="2860" max="2860" width="12" bestFit="1" customWidth="1"/>
    <col min="2861" max="2861" width="4" bestFit="1" customWidth="1"/>
    <col min="2862" max="2862" width="12" bestFit="1" customWidth="1"/>
    <col min="2863" max="2863" width="4" bestFit="1" customWidth="1"/>
    <col min="2864" max="2864" width="12" bestFit="1" customWidth="1"/>
    <col min="2865" max="2865" width="4" bestFit="1" customWidth="1"/>
    <col min="2866" max="2866" width="12" bestFit="1" customWidth="1"/>
    <col min="2867" max="2867" width="4" bestFit="1" customWidth="1"/>
    <col min="2868" max="2868" width="12" bestFit="1" customWidth="1"/>
    <col min="2869" max="2869" width="4" bestFit="1" customWidth="1"/>
    <col min="2870" max="2870" width="12" bestFit="1" customWidth="1"/>
    <col min="2871" max="2871" width="4" bestFit="1" customWidth="1"/>
    <col min="2872" max="2872" width="12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.5703125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2" bestFit="1" customWidth="1"/>
    <col min="3109" max="3109" width="4" bestFit="1" customWidth="1"/>
    <col min="3110" max="3110" width="12.5703125" bestFit="1" customWidth="1"/>
    <col min="3111" max="3111" width="4" bestFit="1" customWidth="1"/>
    <col min="3112" max="3112" width="12" bestFit="1" customWidth="1"/>
    <col min="3113" max="3113" width="4" bestFit="1" customWidth="1"/>
    <col min="3114" max="3114" width="12" bestFit="1" customWidth="1"/>
    <col min="3115" max="3115" width="4" bestFit="1" customWidth="1"/>
    <col min="3116" max="3116" width="12" bestFit="1" customWidth="1"/>
    <col min="3117" max="3117" width="4" bestFit="1" customWidth="1"/>
    <col min="3118" max="3118" width="12" bestFit="1" customWidth="1"/>
    <col min="3119" max="3119" width="4" bestFit="1" customWidth="1"/>
    <col min="3120" max="3120" width="12" bestFit="1" customWidth="1"/>
    <col min="3121" max="3121" width="4" bestFit="1" customWidth="1"/>
    <col min="3122" max="3122" width="12" bestFit="1" customWidth="1"/>
    <col min="3123" max="3123" width="4" bestFit="1" customWidth="1"/>
    <col min="3124" max="3124" width="12" bestFit="1" customWidth="1"/>
    <col min="3125" max="3125" width="4" bestFit="1" customWidth="1"/>
    <col min="3126" max="3126" width="12" bestFit="1" customWidth="1"/>
    <col min="3127" max="3127" width="4" bestFit="1" customWidth="1"/>
    <col min="3128" max="3128" width="12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.5703125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2" bestFit="1" customWidth="1"/>
    <col min="3365" max="3365" width="4" bestFit="1" customWidth="1"/>
    <col min="3366" max="3366" width="12.5703125" bestFit="1" customWidth="1"/>
    <col min="3367" max="3367" width="4" bestFit="1" customWidth="1"/>
    <col min="3368" max="3368" width="12" bestFit="1" customWidth="1"/>
    <col min="3369" max="3369" width="4" bestFit="1" customWidth="1"/>
    <col min="3370" max="3370" width="12" bestFit="1" customWidth="1"/>
    <col min="3371" max="3371" width="4" bestFit="1" customWidth="1"/>
    <col min="3372" max="3372" width="12" bestFit="1" customWidth="1"/>
    <col min="3373" max="3373" width="4" bestFit="1" customWidth="1"/>
    <col min="3374" max="3374" width="12" bestFit="1" customWidth="1"/>
    <col min="3375" max="3375" width="4" bestFit="1" customWidth="1"/>
    <col min="3376" max="3376" width="12" bestFit="1" customWidth="1"/>
    <col min="3377" max="3377" width="4" bestFit="1" customWidth="1"/>
    <col min="3378" max="3378" width="12" bestFit="1" customWidth="1"/>
    <col min="3379" max="3379" width="4" bestFit="1" customWidth="1"/>
    <col min="3380" max="3380" width="12" bestFit="1" customWidth="1"/>
    <col min="3381" max="3381" width="4" bestFit="1" customWidth="1"/>
    <col min="3382" max="3382" width="12" bestFit="1" customWidth="1"/>
    <col min="3383" max="3383" width="4" bestFit="1" customWidth="1"/>
    <col min="3384" max="3384" width="12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.5703125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2" bestFit="1" customWidth="1"/>
    <col min="3621" max="3621" width="4" bestFit="1" customWidth="1"/>
    <col min="3622" max="3622" width="12.5703125" bestFit="1" customWidth="1"/>
    <col min="3623" max="3623" width="4" bestFit="1" customWidth="1"/>
    <col min="3624" max="3624" width="12" bestFit="1" customWidth="1"/>
    <col min="3625" max="3625" width="4" bestFit="1" customWidth="1"/>
    <col min="3626" max="3626" width="12" bestFit="1" customWidth="1"/>
    <col min="3627" max="3627" width="4" bestFit="1" customWidth="1"/>
    <col min="3628" max="3628" width="12" bestFit="1" customWidth="1"/>
    <col min="3629" max="3629" width="4" bestFit="1" customWidth="1"/>
    <col min="3630" max="3630" width="12" bestFit="1" customWidth="1"/>
    <col min="3631" max="3631" width="4" bestFit="1" customWidth="1"/>
    <col min="3632" max="3632" width="12" bestFit="1" customWidth="1"/>
    <col min="3633" max="3633" width="4" bestFit="1" customWidth="1"/>
    <col min="3634" max="3634" width="12" bestFit="1" customWidth="1"/>
    <col min="3635" max="3635" width="4" bestFit="1" customWidth="1"/>
    <col min="3636" max="3636" width="12" bestFit="1" customWidth="1"/>
    <col min="3637" max="3637" width="4" bestFit="1" customWidth="1"/>
    <col min="3638" max="3638" width="12" bestFit="1" customWidth="1"/>
    <col min="3639" max="3639" width="4" bestFit="1" customWidth="1"/>
    <col min="3640" max="3640" width="12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.5703125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2" bestFit="1" customWidth="1"/>
    <col min="3877" max="3877" width="4" bestFit="1" customWidth="1"/>
    <col min="3878" max="3878" width="12.5703125" bestFit="1" customWidth="1"/>
    <col min="3879" max="3879" width="4" bestFit="1" customWidth="1"/>
    <col min="3880" max="3880" width="12" bestFit="1" customWidth="1"/>
    <col min="3881" max="3881" width="4" bestFit="1" customWidth="1"/>
    <col min="3882" max="3882" width="12" bestFit="1" customWidth="1"/>
    <col min="3883" max="3883" width="4" bestFit="1" customWidth="1"/>
    <col min="3884" max="3884" width="12" bestFit="1" customWidth="1"/>
    <col min="3885" max="3885" width="4" bestFit="1" customWidth="1"/>
    <col min="3886" max="3886" width="12" bestFit="1" customWidth="1"/>
    <col min="3887" max="3887" width="4" bestFit="1" customWidth="1"/>
    <col min="3888" max="3888" width="12" bestFit="1" customWidth="1"/>
    <col min="3889" max="3889" width="4" bestFit="1" customWidth="1"/>
    <col min="3890" max="3890" width="12" bestFit="1" customWidth="1"/>
    <col min="3891" max="3891" width="4" bestFit="1" customWidth="1"/>
    <col min="3892" max="3892" width="12" bestFit="1" customWidth="1"/>
    <col min="3893" max="3893" width="4" bestFit="1" customWidth="1"/>
    <col min="3894" max="3894" width="12" bestFit="1" customWidth="1"/>
    <col min="3895" max="3895" width="4" bestFit="1" customWidth="1"/>
    <col min="3896" max="3896" width="12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.5703125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2" bestFit="1" customWidth="1"/>
    <col min="4133" max="4133" width="4" bestFit="1" customWidth="1"/>
    <col min="4134" max="4134" width="12.5703125" bestFit="1" customWidth="1"/>
    <col min="4135" max="4135" width="4" bestFit="1" customWidth="1"/>
    <col min="4136" max="4136" width="12" bestFit="1" customWidth="1"/>
    <col min="4137" max="4137" width="4" bestFit="1" customWidth="1"/>
    <col min="4138" max="4138" width="12" bestFit="1" customWidth="1"/>
    <col min="4139" max="4139" width="4" bestFit="1" customWidth="1"/>
    <col min="4140" max="4140" width="12" bestFit="1" customWidth="1"/>
    <col min="4141" max="4141" width="4" bestFit="1" customWidth="1"/>
    <col min="4142" max="4142" width="12" bestFit="1" customWidth="1"/>
    <col min="4143" max="4143" width="4" bestFit="1" customWidth="1"/>
    <col min="4144" max="4144" width="12" bestFit="1" customWidth="1"/>
    <col min="4145" max="4145" width="4" bestFit="1" customWidth="1"/>
    <col min="4146" max="4146" width="12" bestFit="1" customWidth="1"/>
    <col min="4147" max="4147" width="4" bestFit="1" customWidth="1"/>
    <col min="4148" max="4148" width="12" bestFit="1" customWidth="1"/>
    <col min="4149" max="4149" width="4" bestFit="1" customWidth="1"/>
    <col min="4150" max="4150" width="12" bestFit="1" customWidth="1"/>
    <col min="4151" max="4151" width="4" bestFit="1" customWidth="1"/>
    <col min="4152" max="4152" width="12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.5703125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2" bestFit="1" customWidth="1"/>
    <col min="4389" max="4389" width="4" bestFit="1" customWidth="1"/>
    <col min="4390" max="4390" width="12.5703125" bestFit="1" customWidth="1"/>
    <col min="4391" max="4391" width="4" bestFit="1" customWidth="1"/>
    <col min="4392" max="4392" width="12" bestFit="1" customWidth="1"/>
    <col min="4393" max="4393" width="4" bestFit="1" customWidth="1"/>
    <col min="4394" max="4394" width="12" bestFit="1" customWidth="1"/>
    <col min="4395" max="4395" width="4" bestFit="1" customWidth="1"/>
    <col min="4396" max="4396" width="12" bestFit="1" customWidth="1"/>
    <col min="4397" max="4397" width="4" bestFit="1" customWidth="1"/>
    <col min="4398" max="4398" width="12" bestFit="1" customWidth="1"/>
    <col min="4399" max="4399" width="4" bestFit="1" customWidth="1"/>
    <col min="4400" max="4400" width="12" bestFit="1" customWidth="1"/>
    <col min="4401" max="4401" width="4" bestFit="1" customWidth="1"/>
    <col min="4402" max="4402" width="12" bestFit="1" customWidth="1"/>
    <col min="4403" max="4403" width="4" bestFit="1" customWidth="1"/>
    <col min="4404" max="4404" width="12" bestFit="1" customWidth="1"/>
    <col min="4405" max="4405" width="4" bestFit="1" customWidth="1"/>
    <col min="4406" max="4406" width="12" bestFit="1" customWidth="1"/>
    <col min="4407" max="4407" width="4" bestFit="1" customWidth="1"/>
    <col min="4408" max="4408" width="12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.5703125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2" bestFit="1" customWidth="1"/>
    <col min="4645" max="4645" width="4" bestFit="1" customWidth="1"/>
    <col min="4646" max="4646" width="12.5703125" bestFit="1" customWidth="1"/>
    <col min="4647" max="4647" width="4" bestFit="1" customWidth="1"/>
    <col min="4648" max="4648" width="12" bestFit="1" customWidth="1"/>
    <col min="4649" max="4649" width="4" bestFit="1" customWidth="1"/>
    <col min="4650" max="4650" width="12" bestFit="1" customWidth="1"/>
    <col min="4651" max="4651" width="4" bestFit="1" customWidth="1"/>
    <col min="4652" max="4652" width="12" bestFit="1" customWidth="1"/>
    <col min="4653" max="4653" width="4" bestFit="1" customWidth="1"/>
    <col min="4654" max="4654" width="12" bestFit="1" customWidth="1"/>
    <col min="4655" max="4655" width="4" bestFit="1" customWidth="1"/>
    <col min="4656" max="4656" width="12" bestFit="1" customWidth="1"/>
    <col min="4657" max="4657" width="4" bestFit="1" customWidth="1"/>
    <col min="4658" max="4658" width="12" bestFit="1" customWidth="1"/>
    <col min="4659" max="4659" width="4" bestFit="1" customWidth="1"/>
    <col min="4660" max="4660" width="12" bestFit="1" customWidth="1"/>
    <col min="4661" max="4661" width="4" bestFit="1" customWidth="1"/>
    <col min="4662" max="4662" width="12" bestFit="1" customWidth="1"/>
    <col min="4663" max="4663" width="4" bestFit="1" customWidth="1"/>
    <col min="4664" max="4664" width="12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.5703125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2" bestFit="1" customWidth="1"/>
    <col min="4901" max="4901" width="4" bestFit="1" customWidth="1"/>
    <col min="4902" max="4902" width="12.5703125" bestFit="1" customWidth="1"/>
    <col min="4903" max="4903" width="4" bestFit="1" customWidth="1"/>
    <col min="4904" max="4904" width="12" bestFit="1" customWidth="1"/>
    <col min="4905" max="4905" width="4" bestFit="1" customWidth="1"/>
    <col min="4906" max="4906" width="12" bestFit="1" customWidth="1"/>
    <col min="4907" max="4907" width="4" bestFit="1" customWidth="1"/>
    <col min="4908" max="4908" width="12" bestFit="1" customWidth="1"/>
    <col min="4909" max="4909" width="4" bestFit="1" customWidth="1"/>
    <col min="4910" max="4910" width="12" bestFit="1" customWidth="1"/>
    <col min="4911" max="4911" width="4" bestFit="1" customWidth="1"/>
    <col min="4912" max="4912" width="12" bestFit="1" customWidth="1"/>
    <col min="4913" max="4913" width="4" bestFit="1" customWidth="1"/>
    <col min="4914" max="4914" width="12" bestFit="1" customWidth="1"/>
    <col min="4915" max="4915" width="4" bestFit="1" customWidth="1"/>
    <col min="4916" max="4916" width="12" bestFit="1" customWidth="1"/>
    <col min="4917" max="4917" width="4" bestFit="1" customWidth="1"/>
    <col min="4918" max="4918" width="12" bestFit="1" customWidth="1"/>
    <col min="4919" max="4919" width="4" bestFit="1" customWidth="1"/>
    <col min="4920" max="4920" width="12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.5703125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2" bestFit="1" customWidth="1"/>
    <col min="5157" max="5157" width="4" bestFit="1" customWidth="1"/>
    <col min="5158" max="5158" width="12.5703125" bestFit="1" customWidth="1"/>
    <col min="5159" max="5159" width="4" bestFit="1" customWidth="1"/>
    <col min="5160" max="5160" width="12" bestFit="1" customWidth="1"/>
    <col min="5161" max="5161" width="4" bestFit="1" customWidth="1"/>
    <col min="5162" max="5162" width="12" bestFit="1" customWidth="1"/>
    <col min="5163" max="5163" width="4" bestFit="1" customWidth="1"/>
    <col min="5164" max="5164" width="12" bestFit="1" customWidth="1"/>
    <col min="5165" max="5165" width="4" bestFit="1" customWidth="1"/>
    <col min="5166" max="5166" width="12" bestFit="1" customWidth="1"/>
    <col min="5167" max="5167" width="4" bestFit="1" customWidth="1"/>
    <col min="5168" max="5168" width="12" bestFit="1" customWidth="1"/>
    <col min="5169" max="5169" width="4" bestFit="1" customWidth="1"/>
    <col min="5170" max="5170" width="12" bestFit="1" customWidth="1"/>
    <col min="5171" max="5171" width="4" bestFit="1" customWidth="1"/>
    <col min="5172" max="5172" width="12" bestFit="1" customWidth="1"/>
    <col min="5173" max="5173" width="4" bestFit="1" customWidth="1"/>
    <col min="5174" max="5174" width="12" bestFit="1" customWidth="1"/>
    <col min="5175" max="5175" width="4" bestFit="1" customWidth="1"/>
    <col min="5176" max="5176" width="12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.5703125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2" bestFit="1" customWidth="1"/>
    <col min="5413" max="5413" width="4" bestFit="1" customWidth="1"/>
    <col min="5414" max="5414" width="12.5703125" bestFit="1" customWidth="1"/>
    <col min="5415" max="5415" width="4" bestFit="1" customWidth="1"/>
    <col min="5416" max="5416" width="12" bestFit="1" customWidth="1"/>
    <col min="5417" max="5417" width="4" bestFit="1" customWidth="1"/>
    <col min="5418" max="5418" width="12" bestFit="1" customWidth="1"/>
    <col min="5419" max="5419" width="4" bestFit="1" customWidth="1"/>
    <col min="5420" max="5420" width="12" bestFit="1" customWidth="1"/>
    <col min="5421" max="5421" width="4" bestFit="1" customWidth="1"/>
    <col min="5422" max="5422" width="12" bestFit="1" customWidth="1"/>
    <col min="5423" max="5423" width="4" bestFit="1" customWidth="1"/>
    <col min="5424" max="5424" width="12" bestFit="1" customWidth="1"/>
    <col min="5425" max="5425" width="4" bestFit="1" customWidth="1"/>
    <col min="5426" max="5426" width="12" bestFit="1" customWidth="1"/>
    <col min="5427" max="5427" width="4" bestFit="1" customWidth="1"/>
    <col min="5428" max="5428" width="12" bestFit="1" customWidth="1"/>
    <col min="5429" max="5429" width="4" bestFit="1" customWidth="1"/>
    <col min="5430" max="5430" width="12" bestFit="1" customWidth="1"/>
    <col min="5431" max="5431" width="4" bestFit="1" customWidth="1"/>
    <col min="5432" max="5432" width="12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.5703125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2" bestFit="1" customWidth="1"/>
    <col min="5669" max="5669" width="4" bestFit="1" customWidth="1"/>
    <col min="5670" max="5670" width="12.5703125" bestFit="1" customWidth="1"/>
    <col min="5671" max="5671" width="4" bestFit="1" customWidth="1"/>
    <col min="5672" max="5672" width="12" bestFit="1" customWidth="1"/>
    <col min="5673" max="5673" width="4" bestFit="1" customWidth="1"/>
    <col min="5674" max="5674" width="12" bestFit="1" customWidth="1"/>
    <col min="5675" max="5675" width="4" bestFit="1" customWidth="1"/>
    <col min="5676" max="5676" width="12" bestFit="1" customWidth="1"/>
    <col min="5677" max="5677" width="4" bestFit="1" customWidth="1"/>
    <col min="5678" max="5678" width="12" bestFit="1" customWidth="1"/>
    <col min="5679" max="5679" width="4" bestFit="1" customWidth="1"/>
    <col min="5680" max="5680" width="12" bestFit="1" customWidth="1"/>
    <col min="5681" max="5681" width="4" bestFit="1" customWidth="1"/>
    <col min="5682" max="5682" width="12" bestFit="1" customWidth="1"/>
    <col min="5683" max="5683" width="4" bestFit="1" customWidth="1"/>
    <col min="5684" max="5684" width="12" bestFit="1" customWidth="1"/>
    <col min="5685" max="5685" width="4" bestFit="1" customWidth="1"/>
    <col min="5686" max="5686" width="12" bestFit="1" customWidth="1"/>
    <col min="5687" max="5687" width="4" bestFit="1" customWidth="1"/>
    <col min="5688" max="5688" width="12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.5703125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2" bestFit="1" customWidth="1"/>
    <col min="5925" max="5925" width="4" bestFit="1" customWidth="1"/>
    <col min="5926" max="5926" width="12.5703125" bestFit="1" customWidth="1"/>
    <col min="5927" max="5927" width="4" bestFit="1" customWidth="1"/>
    <col min="5928" max="5928" width="12" bestFit="1" customWidth="1"/>
    <col min="5929" max="5929" width="4" bestFit="1" customWidth="1"/>
    <col min="5930" max="5930" width="12" bestFit="1" customWidth="1"/>
    <col min="5931" max="5931" width="4" bestFit="1" customWidth="1"/>
    <col min="5932" max="5932" width="12" bestFit="1" customWidth="1"/>
    <col min="5933" max="5933" width="4" bestFit="1" customWidth="1"/>
    <col min="5934" max="5934" width="12" bestFit="1" customWidth="1"/>
    <col min="5935" max="5935" width="4" bestFit="1" customWidth="1"/>
    <col min="5936" max="5936" width="12" bestFit="1" customWidth="1"/>
    <col min="5937" max="5937" width="4" bestFit="1" customWidth="1"/>
    <col min="5938" max="5938" width="12" bestFit="1" customWidth="1"/>
    <col min="5939" max="5939" width="4" bestFit="1" customWidth="1"/>
    <col min="5940" max="5940" width="12" bestFit="1" customWidth="1"/>
    <col min="5941" max="5941" width="4" bestFit="1" customWidth="1"/>
    <col min="5942" max="5942" width="12" bestFit="1" customWidth="1"/>
    <col min="5943" max="5943" width="4" bestFit="1" customWidth="1"/>
    <col min="5944" max="5944" width="12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.5703125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2" bestFit="1" customWidth="1"/>
    <col min="6181" max="6181" width="4" bestFit="1" customWidth="1"/>
    <col min="6182" max="6182" width="12.5703125" bestFit="1" customWidth="1"/>
    <col min="6183" max="6183" width="4" bestFit="1" customWidth="1"/>
    <col min="6184" max="6184" width="12" bestFit="1" customWidth="1"/>
    <col min="6185" max="6185" width="4" bestFit="1" customWidth="1"/>
    <col min="6186" max="6186" width="12" bestFit="1" customWidth="1"/>
    <col min="6187" max="6187" width="4" bestFit="1" customWidth="1"/>
    <col min="6188" max="6188" width="12" bestFit="1" customWidth="1"/>
    <col min="6189" max="6189" width="4" bestFit="1" customWidth="1"/>
    <col min="6190" max="6190" width="12" bestFit="1" customWidth="1"/>
    <col min="6191" max="6191" width="4" bestFit="1" customWidth="1"/>
    <col min="6192" max="6192" width="12" bestFit="1" customWidth="1"/>
    <col min="6193" max="6193" width="4" bestFit="1" customWidth="1"/>
    <col min="6194" max="6194" width="12" bestFit="1" customWidth="1"/>
    <col min="6195" max="6195" width="4" bestFit="1" customWidth="1"/>
    <col min="6196" max="6196" width="12" bestFit="1" customWidth="1"/>
    <col min="6197" max="6197" width="4" bestFit="1" customWidth="1"/>
    <col min="6198" max="6198" width="12" bestFit="1" customWidth="1"/>
    <col min="6199" max="6199" width="4" bestFit="1" customWidth="1"/>
    <col min="6200" max="6200" width="12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.5703125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2" bestFit="1" customWidth="1"/>
    <col min="6437" max="6437" width="4" bestFit="1" customWidth="1"/>
    <col min="6438" max="6438" width="12.5703125" bestFit="1" customWidth="1"/>
    <col min="6439" max="6439" width="4" bestFit="1" customWidth="1"/>
    <col min="6440" max="6440" width="12" bestFit="1" customWidth="1"/>
    <col min="6441" max="6441" width="4" bestFit="1" customWidth="1"/>
    <col min="6442" max="6442" width="12" bestFit="1" customWidth="1"/>
    <col min="6443" max="6443" width="4" bestFit="1" customWidth="1"/>
    <col min="6444" max="6444" width="12" bestFit="1" customWidth="1"/>
    <col min="6445" max="6445" width="4" bestFit="1" customWidth="1"/>
    <col min="6446" max="6446" width="12" bestFit="1" customWidth="1"/>
    <col min="6447" max="6447" width="4" bestFit="1" customWidth="1"/>
    <col min="6448" max="6448" width="12" bestFit="1" customWidth="1"/>
    <col min="6449" max="6449" width="4" bestFit="1" customWidth="1"/>
    <col min="6450" max="6450" width="12" bestFit="1" customWidth="1"/>
    <col min="6451" max="6451" width="4" bestFit="1" customWidth="1"/>
    <col min="6452" max="6452" width="12" bestFit="1" customWidth="1"/>
    <col min="6453" max="6453" width="4" bestFit="1" customWidth="1"/>
    <col min="6454" max="6454" width="12" bestFit="1" customWidth="1"/>
    <col min="6455" max="6455" width="4" bestFit="1" customWidth="1"/>
    <col min="6456" max="6456" width="12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.5703125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2" bestFit="1" customWidth="1"/>
    <col min="6693" max="6693" width="4" bestFit="1" customWidth="1"/>
    <col min="6694" max="6694" width="12.5703125" bestFit="1" customWidth="1"/>
    <col min="6695" max="6695" width="4" bestFit="1" customWidth="1"/>
    <col min="6696" max="6696" width="12" bestFit="1" customWidth="1"/>
    <col min="6697" max="6697" width="4" bestFit="1" customWidth="1"/>
    <col min="6698" max="6698" width="12" bestFit="1" customWidth="1"/>
    <col min="6699" max="6699" width="4" bestFit="1" customWidth="1"/>
    <col min="6700" max="6700" width="12" bestFit="1" customWidth="1"/>
    <col min="6701" max="6701" width="4" bestFit="1" customWidth="1"/>
    <col min="6702" max="6702" width="12" bestFit="1" customWidth="1"/>
    <col min="6703" max="6703" width="4" bestFit="1" customWidth="1"/>
    <col min="6704" max="6704" width="12" bestFit="1" customWidth="1"/>
    <col min="6705" max="6705" width="4" bestFit="1" customWidth="1"/>
    <col min="6706" max="6706" width="12" bestFit="1" customWidth="1"/>
    <col min="6707" max="6707" width="4" bestFit="1" customWidth="1"/>
    <col min="6708" max="6708" width="12" bestFit="1" customWidth="1"/>
    <col min="6709" max="6709" width="4" bestFit="1" customWidth="1"/>
    <col min="6710" max="6710" width="12" bestFit="1" customWidth="1"/>
    <col min="6711" max="6711" width="4" bestFit="1" customWidth="1"/>
    <col min="6712" max="6712" width="12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.5703125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2" bestFit="1" customWidth="1"/>
    <col min="6949" max="6949" width="4" bestFit="1" customWidth="1"/>
    <col min="6950" max="6950" width="12.5703125" bestFit="1" customWidth="1"/>
    <col min="6951" max="6951" width="4" bestFit="1" customWidth="1"/>
    <col min="6952" max="6952" width="12" bestFit="1" customWidth="1"/>
    <col min="6953" max="6953" width="4" bestFit="1" customWidth="1"/>
    <col min="6954" max="6954" width="12" bestFit="1" customWidth="1"/>
    <col min="6955" max="6955" width="4" bestFit="1" customWidth="1"/>
    <col min="6956" max="6956" width="12" bestFit="1" customWidth="1"/>
    <col min="6957" max="6957" width="4" bestFit="1" customWidth="1"/>
    <col min="6958" max="6958" width="12" bestFit="1" customWidth="1"/>
    <col min="6959" max="6959" width="4" bestFit="1" customWidth="1"/>
    <col min="6960" max="6960" width="12" bestFit="1" customWidth="1"/>
    <col min="6961" max="6961" width="4" bestFit="1" customWidth="1"/>
    <col min="6962" max="6962" width="12" bestFit="1" customWidth="1"/>
    <col min="6963" max="6963" width="4" bestFit="1" customWidth="1"/>
    <col min="6964" max="6964" width="12" bestFit="1" customWidth="1"/>
    <col min="6965" max="6965" width="4" bestFit="1" customWidth="1"/>
    <col min="6966" max="6966" width="12" bestFit="1" customWidth="1"/>
    <col min="6967" max="6967" width="4" bestFit="1" customWidth="1"/>
    <col min="6968" max="6968" width="12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.5703125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2" bestFit="1" customWidth="1"/>
    <col min="7205" max="7205" width="4" bestFit="1" customWidth="1"/>
    <col min="7206" max="7206" width="12.5703125" bestFit="1" customWidth="1"/>
    <col min="7207" max="7207" width="4" bestFit="1" customWidth="1"/>
    <col min="7208" max="7208" width="12" bestFit="1" customWidth="1"/>
    <col min="7209" max="7209" width="4" bestFit="1" customWidth="1"/>
    <col min="7210" max="7210" width="12" bestFit="1" customWidth="1"/>
    <col min="7211" max="7211" width="4" bestFit="1" customWidth="1"/>
    <col min="7212" max="7212" width="12" bestFit="1" customWidth="1"/>
    <col min="7213" max="7213" width="4" bestFit="1" customWidth="1"/>
    <col min="7214" max="7214" width="12" bestFit="1" customWidth="1"/>
    <col min="7215" max="7215" width="4" bestFit="1" customWidth="1"/>
    <col min="7216" max="7216" width="12" bestFit="1" customWidth="1"/>
    <col min="7217" max="7217" width="4" bestFit="1" customWidth="1"/>
    <col min="7218" max="7218" width="12" bestFit="1" customWidth="1"/>
    <col min="7219" max="7219" width="4" bestFit="1" customWidth="1"/>
    <col min="7220" max="7220" width="12" bestFit="1" customWidth="1"/>
    <col min="7221" max="7221" width="4" bestFit="1" customWidth="1"/>
    <col min="7222" max="7222" width="12" bestFit="1" customWidth="1"/>
    <col min="7223" max="7223" width="4" bestFit="1" customWidth="1"/>
    <col min="7224" max="7224" width="12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.5703125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2" bestFit="1" customWidth="1"/>
    <col min="7461" max="7461" width="4" bestFit="1" customWidth="1"/>
    <col min="7462" max="7462" width="12.5703125" bestFit="1" customWidth="1"/>
    <col min="7463" max="7463" width="4" bestFit="1" customWidth="1"/>
    <col min="7464" max="7464" width="12" bestFit="1" customWidth="1"/>
    <col min="7465" max="7465" width="4" bestFit="1" customWidth="1"/>
    <col min="7466" max="7466" width="12" bestFit="1" customWidth="1"/>
    <col min="7467" max="7467" width="4" bestFit="1" customWidth="1"/>
    <col min="7468" max="7468" width="12" bestFit="1" customWidth="1"/>
    <col min="7469" max="7469" width="4" bestFit="1" customWidth="1"/>
    <col min="7470" max="7470" width="12" bestFit="1" customWidth="1"/>
    <col min="7471" max="7471" width="4" bestFit="1" customWidth="1"/>
    <col min="7472" max="7472" width="12" bestFit="1" customWidth="1"/>
    <col min="7473" max="7473" width="4" bestFit="1" customWidth="1"/>
    <col min="7474" max="7474" width="12" bestFit="1" customWidth="1"/>
    <col min="7475" max="7475" width="4" bestFit="1" customWidth="1"/>
    <col min="7476" max="7476" width="12" bestFit="1" customWidth="1"/>
    <col min="7477" max="7477" width="4" bestFit="1" customWidth="1"/>
    <col min="7478" max="7478" width="12" bestFit="1" customWidth="1"/>
    <col min="7479" max="7479" width="4" bestFit="1" customWidth="1"/>
    <col min="7480" max="7480" width="12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.5703125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2" bestFit="1" customWidth="1"/>
    <col min="7717" max="7717" width="4" bestFit="1" customWidth="1"/>
    <col min="7718" max="7718" width="12.5703125" bestFit="1" customWidth="1"/>
    <col min="7719" max="7719" width="4" bestFit="1" customWidth="1"/>
    <col min="7720" max="7720" width="12" bestFit="1" customWidth="1"/>
    <col min="7721" max="7721" width="4" bestFit="1" customWidth="1"/>
    <col min="7722" max="7722" width="12" bestFit="1" customWidth="1"/>
    <col min="7723" max="7723" width="4" bestFit="1" customWidth="1"/>
    <col min="7724" max="7724" width="12" bestFit="1" customWidth="1"/>
    <col min="7725" max="7725" width="4" bestFit="1" customWidth="1"/>
    <col min="7726" max="7726" width="12" bestFit="1" customWidth="1"/>
    <col min="7727" max="7727" width="4" bestFit="1" customWidth="1"/>
    <col min="7728" max="7728" width="12" bestFit="1" customWidth="1"/>
    <col min="7729" max="7729" width="4" bestFit="1" customWidth="1"/>
    <col min="7730" max="7730" width="12" bestFit="1" customWidth="1"/>
    <col min="7731" max="7731" width="4" bestFit="1" customWidth="1"/>
    <col min="7732" max="7732" width="12" bestFit="1" customWidth="1"/>
    <col min="7733" max="7733" width="4" bestFit="1" customWidth="1"/>
    <col min="7734" max="7734" width="12" bestFit="1" customWidth="1"/>
    <col min="7735" max="7735" width="4" bestFit="1" customWidth="1"/>
    <col min="7736" max="7736" width="12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.5703125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2" bestFit="1" customWidth="1"/>
    <col min="7973" max="7973" width="4" bestFit="1" customWidth="1"/>
    <col min="7974" max="7974" width="12.5703125" bestFit="1" customWidth="1"/>
    <col min="7975" max="7975" width="4" bestFit="1" customWidth="1"/>
    <col min="7976" max="7976" width="12" bestFit="1" customWidth="1"/>
    <col min="7977" max="7977" width="4" bestFit="1" customWidth="1"/>
    <col min="7978" max="7978" width="12" bestFit="1" customWidth="1"/>
    <col min="7979" max="7979" width="4" bestFit="1" customWidth="1"/>
    <col min="7980" max="7980" width="12" bestFit="1" customWidth="1"/>
    <col min="7981" max="7981" width="4" bestFit="1" customWidth="1"/>
    <col min="7982" max="7982" width="12" bestFit="1" customWidth="1"/>
    <col min="7983" max="7983" width="4" bestFit="1" customWidth="1"/>
    <col min="7984" max="7984" width="12" bestFit="1" customWidth="1"/>
    <col min="7985" max="7985" width="4" bestFit="1" customWidth="1"/>
    <col min="7986" max="7986" width="12" bestFit="1" customWidth="1"/>
    <col min="7987" max="7987" width="4" bestFit="1" customWidth="1"/>
    <col min="7988" max="7988" width="12" bestFit="1" customWidth="1"/>
    <col min="7989" max="7989" width="4" bestFit="1" customWidth="1"/>
    <col min="7990" max="7990" width="12" bestFit="1" customWidth="1"/>
    <col min="7991" max="7991" width="4" bestFit="1" customWidth="1"/>
    <col min="7992" max="7992" width="12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.5703125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2" bestFit="1" customWidth="1"/>
    <col min="8229" max="8229" width="4" bestFit="1" customWidth="1"/>
    <col min="8230" max="8230" width="12.5703125" bestFit="1" customWidth="1"/>
    <col min="8231" max="8231" width="4" bestFit="1" customWidth="1"/>
    <col min="8232" max="8232" width="12" bestFit="1" customWidth="1"/>
    <col min="8233" max="8233" width="4" bestFit="1" customWidth="1"/>
    <col min="8234" max="8234" width="12" bestFit="1" customWidth="1"/>
    <col min="8235" max="8235" width="4" bestFit="1" customWidth="1"/>
    <col min="8236" max="8236" width="12" bestFit="1" customWidth="1"/>
    <col min="8237" max="8237" width="4" bestFit="1" customWidth="1"/>
    <col min="8238" max="8238" width="12" bestFit="1" customWidth="1"/>
    <col min="8239" max="8239" width="4" bestFit="1" customWidth="1"/>
    <col min="8240" max="8240" width="12" bestFit="1" customWidth="1"/>
    <col min="8241" max="8241" width="4" bestFit="1" customWidth="1"/>
    <col min="8242" max="8242" width="12" bestFit="1" customWidth="1"/>
    <col min="8243" max="8243" width="4" bestFit="1" customWidth="1"/>
    <col min="8244" max="8244" width="12" bestFit="1" customWidth="1"/>
    <col min="8245" max="8245" width="4" bestFit="1" customWidth="1"/>
    <col min="8246" max="8246" width="12" bestFit="1" customWidth="1"/>
    <col min="8247" max="8247" width="4" bestFit="1" customWidth="1"/>
    <col min="8248" max="8248" width="12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.5703125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2" bestFit="1" customWidth="1"/>
    <col min="8485" max="8485" width="4" bestFit="1" customWidth="1"/>
    <col min="8486" max="8486" width="12.5703125" bestFit="1" customWidth="1"/>
    <col min="8487" max="8487" width="4" bestFit="1" customWidth="1"/>
    <col min="8488" max="8488" width="12" bestFit="1" customWidth="1"/>
    <col min="8489" max="8489" width="4" bestFit="1" customWidth="1"/>
    <col min="8490" max="8490" width="12" bestFit="1" customWidth="1"/>
    <col min="8491" max="8491" width="4" bestFit="1" customWidth="1"/>
    <col min="8492" max="8492" width="12" bestFit="1" customWidth="1"/>
    <col min="8493" max="8493" width="4" bestFit="1" customWidth="1"/>
    <col min="8494" max="8494" width="12" bestFit="1" customWidth="1"/>
    <col min="8495" max="8495" width="4" bestFit="1" customWidth="1"/>
    <col min="8496" max="8496" width="12" bestFit="1" customWidth="1"/>
    <col min="8497" max="8497" width="4" bestFit="1" customWidth="1"/>
    <col min="8498" max="8498" width="12" bestFit="1" customWidth="1"/>
    <col min="8499" max="8499" width="4" bestFit="1" customWidth="1"/>
    <col min="8500" max="8500" width="12" bestFit="1" customWidth="1"/>
    <col min="8501" max="8501" width="4" bestFit="1" customWidth="1"/>
    <col min="8502" max="8502" width="12" bestFit="1" customWidth="1"/>
    <col min="8503" max="8503" width="4" bestFit="1" customWidth="1"/>
    <col min="8504" max="8504" width="12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.5703125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2" bestFit="1" customWidth="1"/>
    <col min="8741" max="8741" width="4" bestFit="1" customWidth="1"/>
    <col min="8742" max="8742" width="12.5703125" bestFit="1" customWidth="1"/>
    <col min="8743" max="8743" width="4" bestFit="1" customWidth="1"/>
    <col min="8744" max="8744" width="12" bestFit="1" customWidth="1"/>
    <col min="8745" max="8745" width="4" bestFit="1" customWidth="1"/>
    <col min="8746" max="8746" width="12" bestFit="1" customWidth="1"/>
    <col min="8747" max="8747" width="4" bestFit="1" customWidth="1"/>
    <col min="8748" max="8748" width="12" bestFit="1" customWidth="1"/>
    <col min="8749" max="8749" width="4" bestFit="1" customWidth="1"/>
    <col min="8750" max="8750" width="12" bestFit="1" customWidth="1"/>
    <col min="8751" max="8751" width="4" bestFit="1" customWidth="1"/>
    <col min="8752" max="8752" width="12" bestFit="1" customWidth="1"/>
    <col min="8753" max="8753" width="4" bestFit="1" customWidth="1"/>
    <col min="8754" max="8754" width="12" bestFit="1" customWidth="1"/>
    <col min="8755" max="8755" width="4" bestFit="1" customWidth="1"/>
    <col min="8756" max="8756" width="12" bestFit="1" customWidth="1"/>
    <col min="8757" max="8757" width="4" bestFit="1" customWidth="1"/>
    <col min="8758" max="8758" width="12" bestFit="1" customWidth="1"/>
    <col min="8759" max="8759" width="4" bestFit="1" customWidth="1"/>
    <col min="8760" max="8760" width="12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.5703125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2" bestFit="1" customWidth="1"/>
    <col min="8997" max="8997" width="4" bestFit="1" customWidth="1"/>
    <col min="8998" max="8998" width="12.5703125" bestFit="1" customWidth="1"/>
    <col min="8999" max="8999" width="4" bestFit="1" customWidth="1"/>
    <col min="9000" max="9000" width="12" bestFit="1" customWidth="1"/>
    <col min="9001" max="9001" width="4" bestFit="1" customWidth="1"/>
    <col min="9002" max="9002" width="12" bestFit="1" customWidth="1"/>
    <col min="9003" max="9003" width="4" bestFit="1" customWidth="1"/>
    <col min="9004" max="9004" width="12" bestFit="1" customWidth="1"/>
    <col min="9005" max="9005" width="4" bestFit="1" customWidth="1"/>
    <col min="9006" max="9006" width="12" bestFit="1" customWidth="1"/>
    <col min="9007" max="9007" width="4" bestFit="1" customWidth="1"/>
    <col min="9008" max="9008" width="12" bestFit="1" customWidth="1"/>
    <col min="9009" max="9009" width="4" bestFit="1" customWidth="1"/>
    <col min="9010" max="9010" width="12" bestFit="1" customWidth="1"/>
    <col min="9011" max="9011" width="4" bestFit="1" customWidth="1"/>
    <col min="9012" max="9012" width="12" bestFit="1" customWidth="1"/>
    <col min="9013" max="9013" width="4" bestFit="1" customWidth="1"/>
    <col min="9014" max="9014" width="12" bestFit="1" customWidth="1"/>
    <col min="9015" max="9015" width="4" bestFit="1" customWidth="1"/>
    <col min="9016" max="9016" width="12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.5703125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2" bestFit="1" customWidth="1"/>
    <col min="9253" max="9253" width="4" bestFit="1" customWidth="1"/>
    <col min="9254" max="9254" width="12.5703125" bestFit="1" customWidth="1"/>
    <col min="9255" max="9255" width="4" bestFit="1" customWidth="1"/>
    <col min="9256" max="9256" width="12" bestFit="1" customWidth="1"/>
    <col min="9257" max="9257" width="4" bestFit="1" customWidth="1"/>
    <col min="9258" max="9258" width="12" bestFit="1" customWidth="1"/>
    <col min="9259" max="9259" width="4" bestFit="1" customWidth="1"/>
    <col min="9260" max="9260" width="12" bestFit="1" customWidth="1"/>
    <col min="9261" max="9261" width="4" bestFit="1" customWidth="1"/>
    <col min="9262" max="9262" width="12" bestFit="1" customWidth="1"/>
    <col min="9263" max="9263" width="4" bestFit="1" customWidth="1"/>
    <col min="9264" max="9264" width="12" bestFit="1" customWidth="1"/>
    <col min="9265" max="9265" width="4" bestFit="1" customWidth="1"/>
    <col min="9266" max="9266" width="12" bestFit="1" customWidth="1"/>
    <col min="9267" max="9267" width="4" bestFit="1" customWidth="1"/>
    <col min="9268" max="9268" width="12" bestFit="1" customWidth="1"/>
    <col min="9269" max="9269" width="4" bestFit="1" customWidth="1"/>
    <col min="9270" max="9270" width="12" bestFit="1" customWidth="1"/>
    <col min="9271" max="9271" width="4" bestFit="1" customWidth="1"/>
    <col min="9272" max="9272" width="12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.5703125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2" bestFit="1" customWidth="1"/>
    <col min="9509" max="9509" width="4" bestFit="1" customWidth="1"/>
    <col min="9510" max="9510" width="12.5703125" bestFit="1" customWidth="1"/>
    <col min="9511" max="9511" width="4" bestFit="1" customWidth="1"/>
    <col min="9512" max="9512" width="12" bestFit="1" customWidth="1"/>
    <col min="9513" max="9513" width="4" bestFit="1" customWidth="1"/>
    <col min="9514" max="9514" width="12" bestFit="1" customWidth="1"/>
    <col min="9515" max="9515" width="4" bestFit="1" customWidth="1"/>
    <col min="9516" max="9516" width="12" bestFit="1" customWidth="1"/>
    <col min="9517" max="9517" width="4" bestFit="1" customWidth="1"/>
    <col min="9518" max="9518" width="12" bestFit="1" customWidth="1"/>
    <col min="9519" max="9519" width="4" bestFit="1" customWidth="1"/>
    <col min="9520" max="9520" width="12" bestFit="1" customWidth="1"/>
    <col min="9521" max="9521" width="4" bestFit="1" customWidth="1"/>
    <col min="9522" max="9522" width="12" bestFit="1" customWidth="1"/>
    <col min="9523" max="9523" width="4" bestFit="1" customWidth="1"/>
    <col min="9524" max="9524" width="12" bestFit="1" customWidth="1"/>
    <col min="9525" max="9525" width="4" bestFit="1" customWidth="1"/>
    <col min="9526" max="9526" width="12" bestFit="1" customWidth="1"/>
    <col min="9527" max="9527" width="4" bestFit="1" customWidth="1"/>
    <col min="9528" max="9528" width="12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.5703125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2" bestFit="1" customWidth="1"/>
    <col min="9765" max="9765" width="4" bestFit="1" customWidth="1"/>
    <col min="9766" max="9766" width="12.5703125" bestFit="1" customWidth="1"/>
    <col min="9767" max="9767" width="4" bestFit="1" customWidth="1"/>
    <col min="9768" max="9768" width="12" bestFit="1" customWidth="1"/>
    <col min="9769" max="9769" width="4" bestFit="1" customWidth="1"/>
    <col min="9770" max="9770" width="12" bestFit="1" customWidth="1"/>
    <col min="9771" max="9771" width="4" bestFit="1" customWidth="1"/>
    <col min="9772" max="9772" width="12" bestFit="1" customWidth="1"/>
    <col min="9773" max="9773" width="4" bestFit="1" customWidth="1"/>
    <col min="9774" max="9774" width="12" bestFit="1" customWidth="1"/>
    <col min="9775" max="9775" width="4" bestFit="1" customWidth="1"/>
    <col min="9776" max="9776" width="12" bestFit="1" customWidth="1"/>
    <col min="9777" max="9777" width="4" bestFit="1" customWidth="1"/>
    <col min="9778" max="9778" width="12" bestFit="1" customWidth="1"/>
    <col min="9779" max="9779" width="4" bestFit="1" customWidth="1"/>
    <col min="9780" max="9780" width="12" bestFit="1" customWidth="1"/>
    <col min="9781" max="9781" width="4" bestFit="1" customWidth="1"/>
    <col min="9782" max="9782" width="12" bestFit="1" customWidth="1"/>
    <col min="9783" max="9783" width="4" bestFit="1" customWidth="1"/>
    <col min="9784" max="9784" width="12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.5703125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2" bestFit="1" customWidth="1"/>
    <col min="10021" max="10021" width="4" bestFit="1" customWidth="1"/>
    <col min="10022" max="10022" width="12.5703125" bestFit="1" customWidth="1"/>
    <col min="10023" max="10023" width="4" bestFit="1" customWidth="1"/>
    <col min="10024" max="10024" width="12" bestFit="1" customWidth="1"/>
    <col min="10025" max="10025" width="4" bestFit="1" customWidth="1"/>
    <col min="10026" max="10026" width="12" bestFit="1" customWidth="1"/>
    <col min="10027" max="10027" width="4" bestFit="1" customWidth="1"/>
    <col min="10028" max="10028" width="12" bestFit="1" customWidth="1"/>
    <col min="10029" max="10029" width="4" bestFit="1" customWidth="1"/>
    <col min="10030" max="10030" width="12" bestFit="1" customWidth="1"/>
    <col min="10031" max="10031" width="4" bestFit="1" customWidth="1"/>
    <col min="10032" max="10032" width="12" bestFit="1" customWidth="1"/>
    <col min="10033" max="10033" width="4" bestFit="1" customWidth="1"/>
    <col min="10034" max="10034" width="12" bestFit="1" customWidth="1"/>
    <col min="10035" max="10035" width="4" bestFit="1" customWidth="1"/>
    <col min="10036" max="10036" width="12" bestFit="1" customWidth="1"/>
    <col min="10037" max="10037" width="4" bestFit="1" customWidth="1"/>
    <col min="10038" max="10038" width="12" bestFit="1" customWidth="1"/>
    <col min="10039" max="10039" width="4" bestFit="1" customWidth="1"/>
    <col min="10040" max="10040" width="12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.5703125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2" bestFit="1" customWidth="1"/>
    <col min="10277" max="10277" width="4" bestFit="1" customWidth="1"/>
    <col min="10278" max="10278" width="12.5703125" bestFit="1" customWidth="1"/>
    <col min="10279" max="10279" width="4" bestFit="1" customWidth="1"/>
    <col min="10280" max="10280" width="12" bestFit="1" customWidth="1"/>
    <col min="10281" max="10281" width="4" bestFit="1" customWidth="1"/>
    <col min="10282" max="10282" width="12" bestFit="1" customWidth="1"/>
    <col min="10283" max="10283" width="4" bestFit="1" customWidth="1"/>
    <col min="10284" max="10284" width="12" bestFit="1" customWidth="1"/>
    <col min="10285" max="10285" width="4" bestFit="1" customWidth="1"/>
    <col min="10286" max="10286" width="12" bestFit="1" customWidth="1"/>
    <col min="10287" max="10287" width="4" bestFit="1" customWidth="1"/>
    <col min="10288" max="10288" width="12" bestFit="1" customWidth="1"/>
    <col min="10289" max="10289" width="4" bestFit="1" customWidth="1"/>
    <col min="10290" max="10290" width="12" bestFit="1" customWidth="1"/>
    <col min="10291" max="10291" width="4" bestFit="1" customWidth="1"/>
    <col min="10292" max="10292" width="12" bestFit="1" customWidth="1"/>
    <col min="10293" max="10293" width="4" bestFit="1" customWidth="1"/>
    <col min="10294" max="10294" width="12" bestFit="1" customWidth="1"/>
    <col min="10295" max="10295" width="4" bestFit="1" customWidth="1"/>
    <col min="10296" max="10296" width="12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.5703125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2" bestFit="1" customWidth="1"/>
    <col min="10533" max="10533" width="4" bestFit="1" customWidth="1"/>
    <col min="10534" max="10534" width="12.5703125" bestFit="1" customWidth="1"/>
    <col min="10535" max="10535" width="4" bestFit="1" customWidth="1"/>
    <col min="10536" max="10536" width="12" bestFit="1" customWidth="1"/>
    <col min="10537" max="10537" width="4" bestFit="1" customWidth="1"/>
    <col min="10538" max="10538" width="12" bestFit="1" customWidth="1"/>
    <col min="10539" max="10539" width="4" bestFit="1" customWidth="1"/>
    <col min="10540" max="10540" width="12" bestFit="1" customWidth="1"/>
    <col min="10541" max="10541" width="4" bestFit="1" customWidth="1"/>
    <col min="10542" max="10542" width="12" bestFit="1" customWidth="1"/>
    <col min="10543" max="10543" width="4" bestFit="1" customWidth="1"/>
    <col min="10544" max="10544" width="12" bestFit="1" customWidth="1"/>
    <col min="10545" max="10545" width="4" bestFit="1" customWidth="1"/>
    <col min="10546" max="10546" width="12" bestFit="1" customWidth="1"/>
    <col min="10547" max="10547" width="4" bestFit="1" customWidth="1"/>
    <col min="10548" max="10548" width="12" bestFit="1" customWidth="1"/>
    <col min="10549" max="10549" width="4" bestFit="1" customWidth="1"/>
    <col min="10550" max="10550" width="12" bestFit="1" customWidth="1"/>
    <col min="10551" max="10551" width="4" bestFit="1" customWidth="1"/>
    <col min="10552" max="10552" width="12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.5703125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2" bestFit="1" customWidth="1"/>
    <col min="10789" max="10789" width="4" bestFit="1" customWidth="1"/>
    <col min="10790" max="10790" width="12.5703125" bestFit="1" customWidth="1"/>
    <col min="10791" max="10791" width="4" bestFit="1" customWidth="1"/>
    <col min="10792" max="10792" width="12" bestFit="1" customWidth="1"/>
    <col min="10793" max="10793" width="4" bestFit="1" customWidth="1"/>
    <col min="10794" max="10794" width="12" bestFit="1" customWidth="1"/>
    <col min="10795" max="10795" width="4" bestFit="1" customWidth="1"/>
    <col min="10796" max="10796" width="12" bestFit="1" customWidth="1"/>
    <col min="10797" max="10797" width="4" bestFit="1" customWidth="1"/>
    <col min="10798" max="10798" width="12" bestFit="1" customWidth="1"/>
    <col min="10799" max="10799" width="4" bestFit="1" customWidth="1"/>
    <col min="10800" max="10800" width="12" bestFit="1" customWidth="1"/>
    <col min="10801" max="10801" width="4" bestFit="1" customWidth="1"/>
    <col min="10802" max="10802" width="12" bestFit="1" customWidth="1"/>
    <col min="10803" max="10803" width="4" bestFit="1" customWidth="1"/>
    <col min="10804" max="10804" width="12" bestFit="1" customWidth="1"/>
    <col min="10805" max="10805" width="4" bestFit="1" customWidth="1"/>
    <col min="10806" max="10806" width="12" bestFit="1" customWidth="1"/>
    <col min="10807" max="10807" width="4" bestFit="1" customWidth="1"/>
    <col min="10808" max="10808" width="12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.5703125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2" bestFit="1" customWidth="1"/>
    <col min="11045" max="11045" width="4" bestFit="1" customWidth="1"/>
    <col min="11046" max="11046" width="12.5703125" bestFit="1" customWidth="1"/>
    <col min="11047" max="11047" width="4" bestFit="1" customWidth="1"/>
    <col min="11048" max="11048" width="12" bestFit="1" customWidth="1"/>
    <col min="11049" max="11049" width="4" bestFit="1" customWidth="1"/>
    <col min="11050" max="11050" width="12" bestFit="1" customWidth="1"/>
    <col min="11051" max="11051" width="4" bestFit="1" customWidth="1"/>
    <col min="11052" max="11052" width="12" bestFit="1" customWidth="1"/>
    <col min="11053" max="11053" width="4" bestFit="1" customWidth="1"/>
    <col min="11054" max="11054" width="12" bestFit="1" customWidth="1"/>
    <col min="11055" max="11055" width="4" bestFit="1" customWidth="1"/>
    <col min="11056" max="11056" width="12" bestFit="1" customWidth="1"/>
    <col min="11057" max="11057" width="4" bestFit="1" customWidth="1"/>
    <col min="11058" max="11058" width="12" bestFit="1" customWidth="1"/>
    <col min="11059" max="11059" width="4" bestFit="1" customWidth="1"/>
    <col min="11060" max="11060" width="12" bestFit="1" customWidth="1"/>
    <col min="11061" max="11061" width="4" bestFit="1" customWidth="1"/>
    <col min="11062" max="11062" width="12" bestFit="1" customWidth="1"/>
    <col min="11063" max="11063" width="4" bestFit="1" customWidth="1"/>
    <col min="11064" max="11064" width="12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.5703125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2" bestFit="1" customWidth="1"/>
    <col min="11301" max="11301" width="4" bestFit="1" customWidth="1"/>
    <col min="11302" max="11302" width="12.5703125" bestFit="1" customWidth="1"/>
    <col min="11303" max="11303" width="4" bestFit="1" customWidth="1"/>
    <col min="11304" max="11304" width="12" bestFit="1" customWidth="1"/>
    <col min="11305" max="11305" width="4" bestFit="1" customWidth="1"/>
    <col min="11306" max="11306" width="12" bestFit="1" customWidth="1"/>
    <col min="11307" max="11307" width="4" bestFit="1" customWidth="1"/>
    <col min="11308" max="11308" width="12" bestFit="1" customWidth="1"/>
    <col min="11309" max="11309" width="4" bestFit="1" customWidth="1"/>
    <col min="11310" max="11310" width="12" bestFit="1" customWidth="1"/>
    <col min="11311" max="11311" width="4" bestFit="1" customWidth="1"/>
    <col min="11312" max="11312" width="12" bestFit="1" customWidth="1"/>
    <col min="11313" max="11313" width="4" bestFit="1" customWidth="1"/>
    <col min="11314" max="11314" width="12" bestFit="1" customWidth="1"/>
    <col min="11315" max="11315" width="4" bestFit="1" customWidth="1"/>
    <col min="11316" max="11316" width="12" bestFit="1" customWidth="1"/>
    <col min="11317" max="11317" width="4" bestFit="1" customWidth="1"/>
    <col min="11318" max="11318" width="12" bestFit="1" customWidth="1"/>
    <col min="11319" max="11319" width="4" bestFit="1" customWidth="1"/>
    <col min="11320" max="11320" width="12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.5703125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2" bestFit="1" customWidth="1"/>
    <col min="11557" max="11557" width="4" bestFit="1" customWidth="1"/>
    <col min="11558" max="11558" width="12.5703125" bestFit="1" customWidth="1"/>
    <col min="11559" max="11559" width="4" bestFit="1" customWidth="1"/>
    <col min="11560" max="11560" width="12" bestFit="1" customWidth="1"/>
    <col min="11561" max="11561" width="4" bestFit="1" customWidth="1"/>
    <col min="11562" max="11562" width="12" bestFit="1" customWidth="1"/>
    <col min="11563" max="11563" width="4" bestFit="1" customWidth="1"/>
    <col min="11564" max="11564" width="12" bestFit="1" customWidth="1"/>
    <col min="11565" max="11565" width="4" bestFit="1" customWidth="1"/>
    <col min="11566" max="11566" width="12" bestFit="1" customWidth="1"/>
    <col min="11567" max="11567" width="4" bestFit="1" customWidth="1"/>
    <col min="11568" max="11568" width="12" bestFit="1" customWidth="1"/>
    <col min="11569" max="11569" width="4" bestFit="1" customWidth="1"/>
    <col min="11570" max="11570" width="12" bestFit="1" customWidth="1"/>
    <col min="11571" max="11571" width="4" bestFit="1" customWidth="1"/>
    <col min="11572" max="11572" width="12" bestFit="1" customWidth="1"/>
    <col min="11573" max="11573" width="4" bestFit="1" customWidth="1"/>
    <col min="11574" max="11574" width="12" bestFit="1" customWidth="1"/>
    <col min="11575" max="11575" width="4" bestFit="1" customWidth="1"/>
    <col min="11576" max="11576" width="12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.5703125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2" bestFit="1" customWidth="1"/>
    <col min="11813" max="11813" width="4" bestFit="1" customWidth="1"/>
    <col min="11814" max="11814" width="12.5703125" bestFit="1" customWidth="1"/>
    <col min="11815" max="11815" width="4" bestFit="1" customWidth="1"/>
    <col min="11816" max="11816" width="12" bestFit="1" customWidth="1"/>
    <col min="11817" max="11817" width="4" bestFit="1" customWidth="1"/>
    <col min="11818" max="11818" width="12" bestFit="1" customWidth="1"/>
    <col min="11819" max="11819" width="4" bestFit="1" customWidth="1"/>
    <col min="11820" max="11820" width="12" bestFit="1" customWidth="1"/>
    <col min="11821" max="11821" width="4" bestFit="1" customWidth="1"/>
    <col min="11822" max="11822" width="12" bestFit="1" customWidth="1"/>
    <col min="11823" max="11823" width="4" bestFit="1" customWidth="1"/>
    <col min="11824" max="11824" width="12" bestFit="1" customWidth="1"/>
    <col min="11825" max="11825" width="4" bestFit="1" customWidth="1"/>
    <col min="11826" max="11826" width="12" bestFit="1" customWidth="1"/>
    <col min="11827" max="11827" width="4" bestFit="1" customWidth="1"/>
    <col min="11828" max="11828" width="12" bestFit="1" customWidth="1"/>
    <col min="11829" max="11829" width="4" bestFit="1" customWidth="1"/>
    <col min="11830" max="11830" width="12" bestFit="1" customWidth="1"/>
    <col min="11831" max="11831" width="4" bestFit="1" customWidth="1"/>
    <col min="11832" max="11832" width="12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.5703125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2" bestFit="1" customWidth="1"/>
    <col min="12069" max="12069" width="4" bestFit="1" customWidth="1"/>
    <col min="12070" max="12070" width="12.5703125" bestFit="1" customWidth="1"/>
    <col min="12071" max="12071" width="4" bestFit="1" customWidth="1"/>
    <col min="12072" max="12072" width="12" bestFit="1" customWidth="1"/>
    <col min="12073" max="12073" width="4" bestFit="1" customWidth="1"/>
    <col min="12074" max="12074" width="12" bestFit="1" customWidth="1"/>
    <col min="12075" max="12075" width="4" bestFit="1" customWidth="1"/>
    <col min="12076" max="12076" width="12" bestFit="1" customWidth="1"/>
    <col min="12077" max="12077" width="4" bestFit="1" customWidth="1"/>
    <col min="12078" max="12078" width="12" bestFit="1" customWidth="1"/>
    <col min="12079" max="12079" width="4" bestFit="1" customWidth="1"/>
    <col min="12080" max="12080" width="12" bestFit="1" customWidth="1"/>
    <col min="12081" max="12081" width="4" bestFit="1" customWidth="1"/>
    <col min="12082" max="12082" width="12" bestFit="1" customWidth="1"/>
    <col min="12083" max="12083" width="4" bestFit="1" customWidth="1"/>
    <col min="12084" max="12084" width="12" bestFit="1" customWidth="1"/>
    <col min="12085" max="12085" width="4" bestFit="1" customWidth="1"/>
    <col min="12086" max="12086" width="12" bestFit="1" customWidth="1"/>
    <col min="12087" max="12087" width="4" bestFit="1" customWidth="1"/>
    <col min="12088" max="12088" width="12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.5703125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2" bestFit="1" customWidth="1"/>
    <col min="12325" max="12325" width="4" bestFit="1" customWidth="1"/>
    <col min="12326" max="12326" width="12.5703125" bestFit="1" customWidth="1"/>
    <col min="12327" max="12327" width="4" bestFit="1" customWidth="1"/>
    <col min="12328" max="12328" width="12" bestFit="1" customWidth="1"/>
    <col min="12329" max="12329" width="4" bestFit="1" customWidth="1"/>
    <col min="12330" max="12330" width="12" bestFit="1" customWidth="1"/>
    <col min="12331" max="12331" width="4" bestFit="1" customWidth="1"/>
    <col min="12332" max="12332" width="12" bestFit="1" customWidth="1"/>
    <col min="12333" max="12333" width="4" bestFit="1" customWidth="1"/>
    <col min="12334" max="12334" width="12" bestFit="1" customWidth="1"/>
    <col min="12335" max="12335" width="4" bestFit="1" customWidth="1"/>
    <col min="12336" max="12336" width="12" bestFit="1" customWidth="1"/>
    <col min="12337" max="12337" width="4" bestFit="1" customWidth="1"/>
    <col min="12338" max="12338" width="12" bestFit="1" customWidth="1"/>
    <col min="12339" max="12339" width="4" bestFit="1" customWidth="1"/>
    <col min="12340" max="12340" width="12" bestFit="1" customWidth="1"/>
    <col min="12341" max="12341" width="4" bestFit="1" customWidth="1"/>
    <col min="12342" max="12342" width="12" bestFit="1" customWidth="1"/>
    <col min="12343" max="12343" width="4" bestFit="1" customWidth="1"/>
    <col min="12344" max="12344" width="12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.5703125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2" bestFit="1" customWidth="1"/>
    <col min="12581" max="12581" width="4" bestFit="1" customWidth="1"/>
    <col min="12582" max="12582" width="12.5703125" bestFit="1" customWidth="1"/>
    <col min="12583" max="12583" width="4" bestFit="1" customWidth="1"/>
    <col min="12584" max="12584" width="12" bestFit="1" customWidth="1"/>
    <col min="12585" max="12585" width="4" bestFit="1" customWidth="1"/>
    <col min="12586" max="12586" width="12" bestFit="1" customWidth="1"/>
    <col min="12587" max="12587" width="4" bestFit="1" customWidth="1"/>
    <col min="12588" max="12588" width="12" bestFit="1" customWidth="1"/>
    <col min="12589" max="12589" width="4" bestFit="1" customWidth="1"/>
    <col min="12590" max="12590" width="12" bestFit="1" customWidth="1"/>
    <col min="12591" max="12591" width="4" bestFit="1" customWidth="1"/>
    <col min="12592" max="12592" width="12" bestFit="1" customWidth="1"/>
    <col min="12593" max="12593" width="4" bestFit="1" customWidth="1"/>
    <col min="12594" max="12594" width="12" bestFit="1" customWidth="1"/>
    <col min="12595" max="12595" width="4" bestFit="1" customWidth="1"/>
    <col min="12596" max="12596" width="12" bestFit="1" customWidth="1"/>
    <col min="12597" max="12597" width="4" bestFit="1" customWidth="1"/>
    <col min="12598" max="12598" width="12" bestFit="1" customWidth="1"/>
    <col min="12599" max="12599" width="4" bestFit="1" customWidth="1"/>
    <col min="12600" max="12600" width="12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.5703125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2" bestFit="1" customWidth="1"/>
    <col min="12837" max="12837" width="4" bestFit="1" customWidth="1"/>
    <col min="12838" max="12838" width="12.5703125" bestFit="1" customWidth="1"/>
    <col min="12839" max="12839" width="4" bestFit="1" customWidth="1"/>
    <col min="12840" max="12840" width="12" bestFit="1" customWidth="1"/>
    <col min="12841" max="12841" width="4" bestFit="1" customWidth="1"/>
    <col min="12842" max="12842" width="12" bestFit="1" customWidth="1"/>
    <col min="12843" max="12843" width="4" bestFit="1" customWidth="1"/>
    <col min="12844" max="12844" width="12" bestFit="1" customWidth="1"/>
    <col min="12845" max="12845" width="4" bestFit="1" customWidth="1"/>
    <col min="12846" max="12846" width="12" bestFit="1" customWidth="1"/>
    <col min="12847" max="12847" width="4" bestFit="1" customWidth="1"/>
    <col min="12848" max="12848" width="12" bestFit="1" customWidth="1"/>
    <col min="12849" max="12849" width="4" bestFit="1" customWidth="1"/>
    <col min="12850" max="12850" width="12" bestFit="1" customWidth="1"/>
    <col min="12851" max="12851" width="4" bestFit="1" customWidth="1"/>
    <col min="12852" max="12852" width="12" bestFit="1" customWidth="1"/>
    <col min="12853" max="12853" width="4" bestFit="1" customWidth="1"/>
    <col min="12854" max="12854" width="12" bestFit="1" customWidth="1"/>
    <col min="12855" max="12855" width="4" bestFit="1" customWidth="1"/>
    <col min="12856" max="12856" width="12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.5703125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2" bestFit="1" customWidth="1"/>
    <col min="13093" max="13093" width="4" bestFit="1" customWidth="1"/>
    <col min="13094" max="13094" width="12.5703125" bestFit="1" customWidth="1"/>
    <col min="13095" max="13095" width="4" bestFit="1" customWidth="1"/>
    <col min="13096" max="13096" width="12" bestFit="1" customWidth="1"/>
    <col min="13097" max="13097" width="4" bestFit="1" customWidth="1"/>
    <col min="13098" max="13098" width="12" bestFit="1" customWidth="1"/>
    <col min="13099" max="13099" width="4" bestFit="1" customWidth="1"/>
    <col min="13100" max="13100" width="12" bestFit="1" customWidth="1"/>
    <col min="13101" max="13101" width="4" bestFit="1" customWidth="1"/>
    <col min="13102" max="13102" width="12" bestFit="1" customWidth="1"/>
    <col min="13103" max="13103" width="4" bestFit="1" customWidth="1"/>
    <col min="13104" max="13104" width="12" bestFit="1" customWidth="1"/>
    <col min="13105" max="13105" width="4" bestFit="1" customWidth="1"/>
    <col min="13106" max="13106" width="12" bestFit="1" customWidth="1"/>
    <col min="13107" max="13107" width="4" bestFit="1" customWidth="1"/>
    <col min="13108" max="13108" width="12" bestFit="1" customWidth="1"/>
    <col min="13109" max="13109" width="4" bestFit="1" customWidth="1"/>
    <col min="13110" max="13110" width="12" bestFit="1" customWidth="1"/>
    <col min="13111" max="13111" width="4" bestFit="1" customWidth="1"/>
    <col min="13112" max="13112" width="12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.5703125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2" bestFit="1" customWidth="1"/>
    <col min="13349" max="13349" width="4" bestFit="1" customWidth="1"/>
    <col min="13350" max="13350" width="12.5703125" bestFit="1" customWidth="1"/>
    <col min="13351" max="13351" width="4" bestFit="1" customWidth="1"/>
    <col min="13352" max="13352" width="12" bestFit="1" customWidth="1"/>
    <col min="13353" max="13353" width="4" bestFit="1" customWidth="1"/>
    <col min="13354" max="13354" width="12" bestFit="1" customWidth="1"/>
    <col min="13355" max="13355" width="4" bestFit="1" customWidth="1"/>
    <col min="13356" max="13356" width="12" bestFit="1" customWidth="1"/>
    <col min="13357" max="13357" width="4" bestFit="1" customWidth="1"/>
    <col min="13358" max="13358" width="12" bestFit="1" customWidth="1"/>
    <col min="13359" max="13359" width="4" bestFit="1" customWidth="1"/>
    <col min="13360" max="13360" width="12" bestFit="1" customWidth="1"/>
    <col min="13361" max="13361" width="4" bestFit="1" customWidth="1"/>
    <col min="13362" max="13362" width="12" bestFit="1" customWidth="1"/>
    <col min="13363" max="13363" width="4" bestFit="1" customWidth="1"/>
    <col min="13364" max="13364" width="12" bestFit="1" customWidth="1"/>
    <col min="13365" max="13365" width="4" bestFit="1" customWidth="1"/>
    <col min="13366" max="13366" width="12" bestFit="1" customWidth="1"/>
    <col min="13367" max="13367" width="4" bestFit="1" customWidth="1"/>
    <col min="13368" max="13368" width="12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.5703125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2" bestFit="1" customWidth="1"/>
    <col min="13605" max="13605" width="4" bestFit="1" customWidth="1"/>
    <col min="13606" max="13606" width="12.5703125" bestFit="1" customWidth="1"/>
    <col min="13607" max="13607" width="4" bestFit="1" customWidth="1"/>
    <col min="13608" max="13608" width="12" bestFit="1" customWidth="1"/>
    <col min="13609" max="13609" width="4" bestFit="1" customWidth="1"/>
    <col min="13610" max="13610" width="12" bestFit="1" customWidth="1"/>
    <col min="13611" max="13611" width="4" bestFit="1" customWidth="1"/>
    <col min="13612" max="13612" width="12" bestFit="1" customWidth="1"/>
    <col min="13613" max="13613" width="4" bestFit="1" customWidth="1"/>
    <col min="13614" max="13614" width="12" bestFit="1" customWidth="1"/>
    <col min="13615" max="13615" width="4" bestFit="1" customWidth="1"/>
    <col min="13616" max="13616" width="12" bestFit="1" customWidth="1"/>
    <col min="13617" max="13617" width="4" bestFit="1" customWidth="1"/>
    <col min="13618" max="13618" width="12" bestFit="1" customWidth="1"/>
    <col min="13619" max="13619" width="4" bestFit="1" customWidth="1"/>
    <col min="13620" max="13620" width="12" bestFit="1" customWidth="1"/>
    <col min="13621" max="13621" width="4" bestFit="1" customWidth="1"/>
    <col min="13622" max="13622" width="12" bestFit="1" customWidth="1"/>
    <col min="13623" max="13623" width="4" bestFit="1" customWidth="1"/>
    <col min="13624" max="13624" width="12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.5703125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2" bestFit="1" customWidth="1"/>
    <col min="13861" max="13861" width="4" bestFit="1" customWidth="1"/>
    <col min="13862" max="13862" width="12.5703125" bestFit="1" customWidth="1"/>
    <col min="13863" max="13863" width="4" bestFit="1" customWidth="1"/>
    <col min="13864" max="13864" width="12" bestFit="1" customWidth="1"/>
    <col min="13865" max="13865" width="4" bestFit="1" customWidth="1"/>
    <col min="13866" max="13866" width="12" bestFit="1" customWidth="1"/>
    <col min="13867" max="13867" width="4" bestFit="1" customWidth="1"/>
    <col min="13868" max="13868" width="12" bestFit="1" customWidth="1"/>
    <col min="13869" max="13869" width="4" bestFit="1" customWidth="1"/>
    <col min="13870" max="13870" width="12" bestFit="1" customWidth="1"/>
    <col min="13871" max="13871" width="4" bestFit="1" customWidth="1"/>
    <col min="13872" max="13872" width="12" bestFit="1" customWidth="1"/>
    <col min="13873" max="13873" width="4" bestFit="1" customWidth="1"/>
    <col min="13874" max="13874" width="12" bestFit="1" customWidth="1"/>
    <col min="13875" max="13875" width="4" bestFit="1" customWidth="1"/>
    <col min="13876" max="13876" width="12" bestFit="1" customWidth="1"/>
    <col min="13877" max="13877" width="4" bestFit="1" customWidth="1"/>
    <col min="13878" max="13878" width="12" bestFit="1" customWidth="1"/>
    <col min="13879" max="13879" width="4" bestFit="1" customWidth="1"/>
    <col min="13880" max="13880" width="12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.5703125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2" bestFit="1" customWidth="1"/>
    <col min="14117" max="14117" width="4" bestFit="1" customWidth="1"/>
    <col min="14118" max="14118" width="12.5703125" bestFit="1" customWidth="1"/>
    <col min="14119" max="14119" width="4" bestFit="1" customWidth="1"/>
    <col min="14120" max="14120" width="12" bestFit="1" customWidth="1"/>
    <col min="14121" max="14121" width="4" bestFit="1" customWidth="1"/>
    <col min="14122" max="14122" width="12" bestFit="1" customWidth="1"/>
    <col min="14123" max="14123" width="4" bestFit="1" customWidth="1"/>
    <col min="14124" max="14124" width="12" bestFit="1" customWidth="1"/>
    <col min="14125" max="14125" width="4" bestFit="1" customWidth="1"/>
    <col min="14126" max="14126" width="12" bestFit="1" customWidth="1"/>
    <col min="14127" max="14127" width="4" bestFit="1" customWidth="1"/>
    <col min="14128" max="14128" width="12" bestFit="1" customWidth="1"/>
    <col min="14129" max="14129" width="4" bestFit="1" customWidth="1"/>
    <col min="14130" max="14130" width="12" bestFit="1" customWidth="1"/>
    <col min="14131" max="14131" width="4" bestFit="1" customWidth="1"/>
    <col min="14132" max="14132" width="12" bestFit="1" customWidth="1"/>
    <col min="14133" max="14133" width="4" bestFit="1" customWidth="1"/>
    <col min="14134" max="14134" width="12" bestFit="1" customWidth="1"/>
    <col min="14135" max="14135" width="4" bestFit="1" customWidth="1"/>
    <col min="14136" max="14136" width="12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.5703125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2" bestFit="1" customWidth="1"/>
    <col min="14373" max="14373" width="4" bestFit="1" customWidth="1"/>
    <col min="14374" max="14374" width="12.5703125" bestFit="1" customWidth="1"/>
    <col min="14375" max="14375" width="4" bestFit="1" customWidth="1"/>
    <col min="14376" max="14376" width="12" bestFit="1" customWidth="1"/>
    <col min="14377" max="14377" width="4" bestFit="1" customWidth="1"/>
    <col min="14378" max="14378" width="12" bestFit="1" customWidth="1"/>
    <col min="14379" max="14379" width="4" bestFit="1" customWidth="1"/>
    <col min="14380" max="14380" width="12" bestFit="1" customWidth="1"/>
    <col min="14381" max="14381" width="4" bestFit="1" customWidth="1"/>
    <col min="14382" max="14382" width="12" bestFit="1" customWidth="1"/>
    <col min="14383" max="14383" width="4" bestFit="1" customWidth="1"/>
    <col min="14384" max="14384" width="12" bestFit="1" customWidth="1"/>
    <col min="14385" max="14385" width="4" bestFit="1" customWidth="1"/>
    <col min="14386" max="14386" width="12" bestFit="1" customWidth="1"/>
    <col min="14387" max="14387" width="4" bestFit="1" customWidth="1"/>
    <col min="14388" max="14388" width="12" bestFit="1" customWidth="1"/>
    <col min="14389" max="14389" width="4" bestFit="1" customWidth="1"/>
    <col min="14390" max="14390" width="12" bestFit="1" customWidth="1"/>
    <col min="14391" max="14391" width="4" bestFit="1" customWidth="1"/>
    <col min="14392" max="14392" width="12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.5703125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2" bestFit="1" customWidth="1"/>
    <col min="14629" max="14629" width="4" bestFit="1" customWidth="1"/>
    <col min="14630" max="14630" width="12.5703125" bestFit="1" customWidth="1"/>
    <col min="14631" max="14631" width="4" bestFit="1" customWidth="1"/>
    <col min="14632" max="14632" width="12" bestFit="1" customWidth="1"/>
    <col min="14633" max="14633" width="4" bestFit="1" customWidth="1"/>
    <col min="14634" max="14634" width="12" bestFit="1" customWidth="1"/>
    <col min="14635" max="14635" width="4" bestFit="1" customWidth="1"/>
    <col min="14636" max="14636" width="12" bestFit="1" customWidth="1"/>
    <col min="14637" max="14637" width="4" bestFit="1" customWidth="1"/>
    <col min="14638" max="14638" width="12" bestFit="1" customWidth="1"/>
    <col min="14639" max="14639" width="4" bestFit="1" customWidth="1"/>
    <col min="14640" max="14640" width="12" bestFit="1" customWidth="1"/>
    <col min="14641" max="14641" width="4" bestFit="1" customWidth="1"/>
    <col min="14642" max="14642" width="12" bestFit="1" customWidth="1"/>
    <col min="14643" max="14643" width="4" bestFit="1" customWidth="1"/>
    <col min="14644" max="14644" width="12" bestFit="1" customWidth="1"/>
    <col min="14645" max="14645" width="4" bestFit="1" customWidth="1"/>
    <col min="14646" max="14646" width="12" bestFit="1" customWidth="1"/>
    <col min="14647" max="14647" width="4" bestFit="1" customWidth="1"/>
    <col min="14648" max="14648" width="12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.5703125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2" bestFit="1" customWidth="1"/>
    <col min="14885" max="14885" width="4" bestFit="1" customWidth="1"/>
    <col min="14886" max="14886" width="12.5703125" bestFit="1" customWidth="1"/>
    <col min="14887" max="14887" width="4" bestFit="1" customWidth="1"/>
    <col min="14888" max="14888" width="12" bestFit="1" customWidth="1"/>
    <col min="14889" max="14889" width="4" bestFit="1" customWidth="1"/>
    <col min="14890" max="14890" width="12" bestFit="1" customWidth="1"/>
    <col min="14891" max="14891" width="4" bestFit="1" customWidth="1"/>
    <col min="14892" max="14892" width="12" bestFit="1" customWidth="1"/>
    <col min="14893" max="14893" width="4" bestFit="1" customWidth="1"/>
    <col min="14894" max="14894" width="12" bestFit="1" customWidth="1"/>
    <col min="14895" max="14895" width="4" bestFit="1" customWidth="1"/>
    <col min="14896" max="14896" width="12" bestFit="1" customWidth="1"/>
    <col min="14897" max="14897" width="4" bestFit="1" customWidth="1"/>
    <col min="14898" max="14898" width="12" bestFit="1" customWidth="1"/>
    <col min="14899" max="14899" width="4" bestFit="1" customWidth="1"/>
    <col min="14900" max="14900" width="12" bestFit="1" customWidth="1"/>
    <col min="14901" max="14901" width="4" bestFit="1" customWidth="1"/>
    <col min="14902" max="14902" width="12" bestFit="1" customWidth="1"/>
    <col min="14903" max="14903" width="4" bestFit="1" customWidth="1"/>
    <col min="14904" max="14904" width="12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.5703125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2" bestFit="1" customWidth="1"/>
    <col min="15141" max="15141" width="4" bestFit="1" customWidth="1"/>
    <col min="15142" max="15142" width="12.5703125" bestFit="1" customWidth="1"/>
    <col min="15143" max="15143" width="4" bestFit="1" customWidth="1"/>
    <col min="15144" max="15144" width="12" bestFit="1" customWidth="1"/>
    <col min="15145" max="15145" width="4" bestFit="1" customWidth="1"/>
    <col min="15146" max="15146" width="12" bestFit="1" customWidth="1"/>
    <col min="15147" max="15147" width="4" bestFit="1" customWidth="1"/>
    <col min="15148" max="15148" width="12" bestFit="1" customWidth="1"/>
    <col min="15149" max="15149" width="4" bestFit="1" customWidth="1"/>
    <col min="15150" max="15150" width="12" bestFit="1" customWidth="1"/>
    <col min="15151" max="15151" width="4" bestFit="1" customWidth="1"/>
    <col min="15152" max="15152" width="12" bestFit="1" customWidth="1"/>
    <col min="15153" max="15153" width="4" bestFit="1" customWidth="1"/>
    <col min="15154" max="15154" width="12" bestFit="1" customWidth="1"/>
    <col min="15155" max="15155" width="4" bestFit="1" customWidth="1"/>
    <col min="15156" max="15156" width="12" bestFit="1" customWidth="1"/>
    <col min="15157" max="15157" width="4" bestFit="1" customWidth="1"/>
    <col min="15158" max="15158" width="12" bestFit="1" customWidth="1"/>
    <col min="15159" max="15159" width="4" bestFit="1" customWidth="1"/>
    <col min="15160" max="15160" width="12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.5703125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2" bestFit="1" customWidth="1"/>
    <col min="15397" max="15397" width="4" bestFit="1" customWidth="1"/>
    <col min="15398" max="15398" width="12.5703125" bestFit="1" customWidth="1"/>
    <col min="15399" max="15399" width="4" bestFit="1" customWidth="1"/>
    <col min="15400" max="15400" width="12" bestFit="1" customWidth="1"/>
    <col min="15401" max="15401" width="4" bestFit="1" customWidth="1"/>
    <col min="15402" max="15402" width="12" bestFit="1" customWidth="1"/>
    <col min="15403" max="15403" width="4" bestFit="1" customWidth="1"/>
    <col min="15404" max="15404" width="12" bestFit="1" customWidth="1"/>
    <col min="15405" max="15405" width="4" bestFit="1" customWidth="1"/>
    <col min="15406" max="15406" width="12" bestFit="1" customWidth="1"/>
    <col min="15407" max="15407" width="4" bestFit="1" customWidth="1"/>
    <col min="15408" max="15408" width="12" bestFit="1" customWidth="1"/>
    <col min="15409" max="15409" width="4" bestFit="1" customWidth="1"/>
    <col min="15410" max="15410" width="12" bestFit="1" customWidth="1"/>
    <col min="15411" max="15411" width="4" bestFit="1" customWidth="1"/>
    <col min="15412" max="15412" width="12" bestFit="1" customWidth="1"/>
    <col min="15413" max="15413" width="4" bestFit="1" customWidth="1"/>
    <col min="15414" max="15414" width="12" bestFit="1" customWidth="1"/>
    <col min="15415" max="15415" width="4" bestFit="1" customWidth="1"/>
    <col min="15416" max="15416" width="12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.5703125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2" bestFit="1" customWidth="1"/>
    <col min="15653" max="15653" width="4" bestFit="1" customWidth="1"/>
    <col min="15654" max="15654" width="12.5703125" bestFit="1" customWidth="1"/>
    <col min="15655" max="15655" width="4" bestFit="1" customWidth="1"/>
    <col min="15656" max="15656" width="12" bestFit="1" customWidth="1"/>
    <col min="15657" max="15657" width="4" bestFit="1" customWidth="1"/>
    <col min="15658" max="15658" width="12" bestFit="1" customWidth="1"/>
    <col min="15659" max="15659" width="4" bestFit="1" customWidth="1"/>
    <col min="15660" max="15660" width="12" bestFit="1" customWidth="1"/>
    <col min="15661" max="15661" width="4" bestFit="1" customWidth="1"/>
    <col min="15662" max="15662" width="12" bestFit="1" customWidth="1"/>
    <col min="15663" max="15663" width="4" bestFit="1" customWidth="1"/>
    <col min="15664" max="15664" width="12" bestFit="1" customWidth="1"/>
    <col min="15665" max="15665" width="4" bestFit="1" customWidth="1"/>
    <col min="15666" max="15666" width="12" bestFit="1" customWidth="1"/>
    <col min="15667" max="15667" width="4" bestFit="1" customWidth="1"/>
    <col min="15668" max="15668" width="12" bestFit="1" customWidth="1"/>
    <col min="15669" max="15669" width="4" bestFit="1" customWidth="1"/>
    <col min="15670" max="15670" width="12" bestFit="1" customWidth="1"/>
    <col min="15671" max="15671" width="4" bestFit="1" customWidth="1"/>
    <col min="15672" max="15672" width="12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.5703125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2" bestFit="1" customWidth="1"/>
    <col min="15909" max="15909" width="4" bestFit="1" customWidth="1"/>
    <col min="15910" max="15910" width="12.5703125" bestFit="1" customWidth="1"/>
    <col min="15911" max="15911" width="4" bestFit="1" customWidth="1"/>
    <col min="15912" max="15912" width="12" bestFit="1" customWidth="1"/>
    <col min="15913" max="15913" width="4" bestFit="1" customWidth="1"/>
    <col min="15914" max="15914" width="12" bestFit="1" customWidth="1"/>
    <col min="15915" max="15915" width="4" bestFit="1" customWidth="1"/>
    <col min="15916" max="15916" width="12" bestFit="1" customWidth="1"/>
    <col min="15917" max="15917" width="4" bestFit="1" customWidth="1"/>
    <col min="15918" max="15918" width="12" bestFit="1" customWidth="1"/>
    <col min="15919" max="15919" width="4" bestFit="1" customWidth="1"/>
    <col min="15920" max="15920" width="12" bestFit="1" customWidth="1"/>
    <col min="15921" max="15921" width="4" bestFit="1" customWidth="1"/>
    <col min="15922" max="15922" width="12" bestFit="1" customWidth="1"/>
    <col min="15923" max="15923" width="4" bestFit="1" customWidth="1"/>
    <col min="15924" max="15924" width="12" bestFit="1" customWidth="1"/>
    <col min="15925" max="15925" width="4" bestFit="1" customWidth="1"/>
    <col min="15926" max="15926" width="12" bestFit="1" customWidth="1"/>
    <col min="15927" max="15927" width="4" bestFit="1" customWidth="1"/>
    <col min="15928" max="15928" width="12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.5703125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2" bestFit="1" customWidth="1"/>
    <col min="16165" max="16165" width="4" bestFit="1" customWidth="1"/>
    <col min="16166" max="16166" width="12.5703125" bestFit="1" customWidth="1"/>
    <col min="16167" max="16167" width="4" bestFit="1" customWidth="1"/>
    <col min="16168" max="16168" width="12" bestFit="1" customWidth="1"/>
    <col min="16169" max="16169" width="4" bestFit="1" customWidth="1"/>
    <col min="16170" max="16170" width="12" bestFit="1" customWidth="1"/>
    <col min="16171" max="16171" width="4" bestFit="1" customWidth="1"/>
    <col min="16172" max="16172" width="12" bestFit="1" customWidth="1"/>
    <col min="16173" max="16173" width="4" bestFit="1" customWidth="1"/>
    <col min="16174" max="16174" width="12" bestFit="1" customWidth="1"/>
    <col min="16175" max="16175" width="4" bestFit="1" customWidth="1"/>
    <col min="16176" max="16176" width="12" bestFit="1" customWidth="1"/>
    <col min="16177" max="16177" width="4" bestFit="1" customWidth="1"/>
    <col min="16178" max="16178" width="12" bestFit="1" customWidth="1"/>
    <col min="16179" max="16179" width="4" bestFit="1" customWidth="1"/>
    <col min="16180" max="16180" width="12" bestFit="1" customWidth="1"/>
    <col min="16181" max="16181" width="4" bestFit="1" customWidth="1"/>
    <col min="16182" max="16182" width="12" bestFit="1" customWidth="1"/>
    <col min="16183" max="16183" width="4" bestFit="1" customWidth="1"/>
    <col min="16184" max="16184" width="12" bestFit="1" customWidth="1"/>
  </cols>
  <sheetData>
    <row r="1" spans="1:57">
      <c r="A1" s="241" t="s">
        <v>315</v>
      </c>
    </row>
    <row r="3" spans="1:57">
      <c r="A3" s="233" t="s">
        <v>299</v>
      </c>
      <c r="B3" s="338" t="s">
        <v>14</v>
      </c>
      <c r="C3" s="338"/>
      <c r="D3" s="330" t="s">
        <v>930</v>
      </c>
      <c r="E3" s="330"/>
      <c r="F3" s="330" t="s">
        <v>931</v>
      </c>
      <c r="G3" s="330"/>
      <c r="H3" s="330" t="s">
        <v>932</v>
      </c>
      <c r="I3" s="330"/>
      <c r="J3" s="330" t="s">
        <v>933</v>
      </c>
      <c r="K3" s="330"/>
      <c r="L3" s="330" t="s">
        <v>934</v>
      </c>
      <c r="M3" s="330"/>
      <c r="N3" s="330" t="s">
        <v>935</v>
      </c>
      <c r="O3" s="330"/>
      <c r="P3" s="330" t="s">
        <v>936</v>
      </c>
      <c r="Q3" s="330"/>
      <c r="R3" s="330" t="s">
        <v>937</v>
      </c>
      <c r="S3" s="330"/>
      <c r="T3" s="330" t="s">
        <v>938</v>
      </c>
      <c r="U3" s="330"/>
      <c r="V3" s="330" t="s">
        <v>939</v>
      </c>
      <c r="W3" s="330"/>
      <c r="X3" s="330" t="s">
        <v>940</v>
      </c>
      <c r="Y3" s="330"/>
      <c r="Z3" s="330" t="s">
        <v>941</v>
      </c>
      <c r="AA3" s="330"/>
      <c r="AB3" s="330" t="s">
        <v>942</v>
      </c>
      <c r="AC3" s="330"/>
      <c r="AD3" s="330" t="s">
        <v>943</v>
      </c>
      <c r="AE3" s="330"/>
      <c r="AF3" s="330" t="s">
        <v>944</v>
      </c>
      <c r="AG3" s="330"/>
      <c r="AH3" s="330" t="s">
        <v>945</v>
      </c>
      <c r="AI3" s="330"/>
      <c r="AJ3" s="330" t="s">
        <v>946</v>
      </c>
      <c r="AK3" s="330"/>
      <c r="AL3" s="330" t="s">
        <v>947</v>
      </c>
      <c r="AM3" s="330"/>
      <c r="AN3" s="330" t="s">
        <v>948</v>
      </c>
      <c r="AO3" s="330"/>
      <c r="AP3" s="330" t="s">
        <v>949</v>
      </c>
      <c r="AQ3" s="330"/>
      <c r="AR3" s="330" t="s">
        <v>950</v>
      </c>
      <c r="AS3" s="330"/>
      <c r="AT3" s="330" t="s">
        <v>951</v>
      </c>
      <c r="AU3" s="330"/>
      <c r="AV3" s="330" t="s">
        <v>952</v>
      </c>
      <c r="AW3" s="330"/>
      <c r="AX3" s="330" t="s">
        <v>953</v>
      </c>
      <c r="AY3" s="330"/>
      <c r="AZ3" s="330" t="s">
        <v>954</v>
      </c>
      <c r="BA3" s="330"/>
      <c r="BB3" s="330" t="s">
        <v>955</v>
      </c>
      <c r="BC3" s="330"/>
      <c r="BD3" s="330" t="s">
        <v>956</v>
      </c>
      <c r="BE3" s="330"/>
    </row>
    <row r="4" spans="1:57">
      <c r="A4" s="235" t="s">
        <v>302</v>
      </c>
      <c r="B4" s="216"/>
      <c r="C4" s="235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332"/>
      <c r="Z4" s="332"/>
      <c r="AA4" s="332"/>
      <c r="AB4" s="332"/>
      <c r="AC4" s="332"/>
      <c r="AD4" s="332"/>
      <c r="AE4" s="332"/>
      <c r="AF4" s="332"/>
      <c r="AG4" s="332"/>
      <c r="AH4" s="332"/>
      <c r="AI4" s="332"/>
      <c r="AJ4" s="332"/>
      <c r="AK4" s="332"/>
      <c r="AL4" s="332"/>
      <c r="AM4" s="332"/>
      <c r="AN4" s="332"/>
      <c r="AO4" s="332"/>
      <c r="AP4" s="332"/>
      <c r="AQ4" s="332"/>
      <c r="AR4" s="332"/>
      <c r="AS4" s="332"/>
      <c r="AT4" s="332"/>
      <c r="AU4" s="332"/>
      <c r="AV4" s="332"/>
      <c r="AW4" s="332"/>
      <c r="AX4" s="332"/>
      <c r="AY4" s="332"/>
      <c r="AZ4" s="332"/>
      <c r="BA4" s="332"/>
      <c r="BB4" s="332"/>
      <c r="BC4" s="332"/>
      <c r="BD4" s="332"/>
      <c r="BE4" s="332"/>
    </row>
    <row r="5" spans="1:57">
      <c r="A5" s="237"/>
      <c r="B5" s="333" t="s">
        <v>5</v>
      </c>
      <c r="C5" s="339" t="s">
        <v>6</v>
      </c>
      <c r="D5" s="333" t="s">
        <v>5</v>
      </c>
      <c r="E5" s="339" t="s">
        <v>6</v>
      </c>
      <c r="F5" s="333" t="s">
        <v>5</v>
      </c>
      <c r="G5" s="339" t="s">
        <v>6</v>
      </c>
      <c r="H5" s="333" t="s">
        <v>5</v>
      </c>
      <c r="I5" s="339" t="s">
        <v>6</v>
      </c>
      <c r="J5" s="333" t="s">
        <v>5</v>
      </c>
      <c r="K5" s="339" t="s">
        <v>6</v>
      </c>
      <c r="L5" s="333" t="s">
        <v>5</v>
      </c>
      <c r="M5" s="339" t="s">
        <v>6</v>
      </c>
      <c r="N5" s="333" t="s">
        <v>5</v>
      </c>
      <c r="O5" s="339" t="s">
        <v>6</v>
      </c>
      <c r="P5" s="333" t="s">
        <v>5</v>
      </c>
      <c r="Q5" s="339" t="s">
        <v>6</v>
      </c>
      <c r="R5" s="333" t="s">
        <v>5</v>
      </c>
      <c r="S5" s="339" t="s">
        <v>6</v>
      </c>
      <c r="T5" s="333" t="s">
        <v>5</v>
      </c>
      <c r="U5" s="339" t="s">
        <v>6</v>
      </c>
      <c r="V5" s="333" t="s">
        <v>5</v>
      </c>
      <c r="W5" s="339" t="s">
        <v>6</v>
      </c>
      <c r="X5" s="333" t="s">
        <v>5</v>
      </c>
      <c r="Y5" s="339" t="s">
        <v>6</v>
      </c>
      <c r="Z5" s="333" t="s">
        <v>5</v>
      </c>
      <c r="AA5" s="339" t="s">
        <v>6</v>
      </c>
      <c r="AB5" s="333" t="s">
        <v>5</v>
      </c>
      <c r="AC5" s="339" t="s">
        <v>6</v>
      </c>
      <c r="AD5" s="333" t="s">
        <v>5</v>
      </c>
      <c r="AE5" s="339" t="s">
        <v>6</v>
      </c>
      <c r="AF5" s="333" t="s">
        <v>5</v>
      </c>
      <c r="AG5" s="339" t="s">
        <v>6</v>
      </c>
      <c r="AH5" s="333" t="s">
        <v>5</v>
      </c>
      <c r="AI5" s="339" t="s">
        <v>6</v>
      </c>
      <c r="AJ5" s="333" t="s">
        <v>5</v>
      </c>
      <c r="AK5" s="339" t="s">
        <v>6</v>
      </c>
      <c r="AL5" s="333" t="s">
        <v>5</v>
      </c>
      <c r="AM5" s="339" t="s">
        <v>6</v>
      </c>
      <c r="AN5" s="333" t="s">
        <v>5</v>
      </c>
      <c r="AO5" s="339" t="s">
        <v>6</v>
      </c>
      <c r="AP5" s="333" t="s">
        <v>5</v>
      </c>
      <c r="AQ5" s="339" t="s">
        <v>6</v>
      </c>
      <c r="AR5" s="333" t="s">
        <v>5</v>
      </c>
      <c r="AS5" s="339" t="s">
        <v>6</v>
      </c>
      <c r="AT5" s="333" t="s">
        <v>5</v>
      </c>
      <c r="AU5" s="339" t="s">
        <v>6</v>
      </c>
      <c r="AV5" s="333" t="s">
        <v>5</v>
      </c>
      <c r="AW5" s="339" t="s">
        <v>6</v>
      </c>
      <c r="AX5" s="333" t="s">
        <v>5</v>
      </c>
      <c r="AY5" s="339" t="s">
        <v>6</v>
      </c>
      <c r="AZ5" s="333" t="s">
        <v>5</v>
      </c>
      <c r="BA5" s="339" t="s">
        <v>6</v>
      </c>
      <c r="BB5" s="333" t="s">
        <v>5</v>
      </c>
      <c r="BC5" s="339" t="s">
        <v>6</v>
      </c>
      <c r="BD5" s="333" t="s">
        <v>5</v>
      </c>
      <c r="BE5" s="339" t="s">
        <v>6</v>
      </c>
    </row>
    <row r="6" spans="1:57">
      <c r="A6" s="1" t="s">
        <v>158</v>
      </c>
    </row>
    <row r="7" spans="1:57">
      <c r="A7" t="s">
        <v>957</v>
      </c>
      <c r="B7" s="31">
        <v>13838758998.049999</v>
      </c>
      <c r="C7" s="5">
        <v>96.340199999999996</v>
      </c>
      <c r="D7" s="31">
        <v>67507818.599999994</v>
      </c>
      <c r="E7" s="5">
        <v>100</v>
      </c>
      <c r="F7" s="31">
        <v>1043458621.29</v>
      </c>
      <c r="G7" s="5">
        <v>100</v>
      </c>
      <c r="H7" s="31">
        <v>1211472034.4400001</v>
      </c>
      <c r="I7" s="5">
        <v>97.638000000000005</v>
      </c>
      <c r="J7" s="31">
        <v>731581552.34000003</v>
      </c>
      <c r="K7" s="5">
        <v>100</v>
      </c>
      <c r="L7" s="31">
        <v>290230533.72000003</v>
      </c>
      <c r="M7" s="5">
        <v>100</v>
      </c>
      <c r="N7" s="31">
        <v>53712688.5</v>
      </c>
      <c r="O7" s="5">
        <v>80.526200000000003</v>
      </c>
      <c r="P7" s="31">
        <v>181090911.12</v>
      </c>
      <c r="Q7" s="5">
        <v>100</v>
      </c>
      <c r="R7" s="31">
        <v>992265228.66999996</v>
      </c>
      <c r="S7" s="5">
        <v>100</v>
      </c>
      <c r="T7" s="31">
        <v>232577802.69</v>
      </c>
      <c r="U7" s="5">
        <v>100</v>
      </c>
      <c r="V7" s="31">
        <v>919917831.24000001</v>
      </c>
      <c r="W7" s="5">
        <v>75.359899999999996</v>
      </c>
      <c r="X7" s="31">
        <v>1115913273.3099999</v>
      </c>
      <c r="Y7" s="5">
        <v>92.718500000000006</v>
      </c>
      <c r="Z7" s="31">
        <v>163593584.66999999</v>
      </c>
      <c r="AA7" s="5">
        <v>100</v>
      </c>
      <c r="AB7" s="31">
        <v>321974095.37</v>
      </c>
      <c r="AC7" s="5">
        <v>100</v>
      </c>
      <c r="AD7" s="31">
        <v>356353042.57999998</v>
      </c>
      <c r="AE7" s="5">
        <v>91.863600000000005</v>
      </c>
      <c r="AF7" s="31">
        <v>646091102.24000001</v>
      </c>
      <c r="AG7" s="5">
        <v>100</v>
      </c>
      <c r="AH7" s="31">
        <v>545941188.25</v>
      </c>
      <c r="AI7" s="5">
        <v>100</v>
      </c>
      <c r="AJ7" s="31">
        <v>196666740.97</v>
      </c>
      <c r="AK7" s="5">
        <v>100</v>
      </c>
      <c r="AL7" s="31">
        <v>343075309.88</v>
      </c>
      <c r="AM7" s="5">
        <v>100</v>
      </c>
      <c r="AN7" s="31">
        <v>25368748.670000002</v>
      </c>
      <c r="AO7" s="5">
        <v>100</v>
      </c>
      <c r="AP7" s="31">
        <v>1079240073.28</v>
      </c>
      <c r="AQ7" s="5">
        <v>100</v>
      </c>
      <c r="AR7" s="31">
        <v>265233800.91999999</v>
      </c>
      <c r="AS7" s="5">
        <v>80.700199999999995</v>
      </c>
      <c r="AT7" s="31">
        <v>328255777.89999998</v>
      </c>
      <c r="AU7" s="5">
        <v>100</v>
      </c>
      <c r="AV7" s="31">
        <v>242591231.08000001</v>
      </c>
      <c r="AW7" s="5">
        <v>100</v>
      </c>
      <c r="AX7" s="31">
        <v>1337397037.0699999</v>
      </c>
      <c r="AY7" s="5">
        <v>100</v>
      </c>
      <c r="AZ7" s="31">
        <v>39934305.25</v>
      </c>
      <c r="BA7" s="5">
        <v>100</v>
      </c>
      <c r="BB7" s="31">
        <v>795146002.13999999</v>
      </c>
      <c r="BC7" s="5">
        <v>100</v>
      </c>
      <c r="BD7" s="31">
        <v>312168661.86000001</v>
      </c>
      <c r="BE7" s="5">
        <v>100</v>
      </c>
    </row>
    <row r="8" spans="1:57">
      <c r="A8" t="s">
        <v>618</v>
      </c>
      <c r="B8" s="31">
        <v>29307661.559999999</v>
      </c>
      <c r="C8" s="5">
        <v>0.20399999999999999</v>
      </c>
      <c r="D8" s="31">
        <v>0</v>
      </c>
      <c r="E8">
        <v>0</v>
      </c>
      <c r="F8" s="31">
        <v>0</v>
      </c>
      <c r="G8">
        <v>0</v>
      </c>
      <c r="H8" s="31">
        <v>29307661.559999999</v>
      </c>
      <c r="I8" s="5">
        <v>2.3620000000000001</v>
      </c>
      <c r="J8" s="31">
        <v>0</v>
      </c>
      <c r="K8">
        <v>0</v>
      </c>
      <c r="L8" s="31">
        <v>0</v>
      </c>
      <c r="M8">
        <v>0</v>
      </c>
      <c r="N8" s="31">
        <v>0</v>
      </c>
      <c r="O8">
        <v>0</v>
      </c>
      <c r="P8" s="31">
        <v>0</v>
      </c>
      <c r="Q8">
        <v>0</v>
      </c>
      <c r="R8" s="31">
        <v>0</v>
      </c>
      <c r="S8">
        <v>0</v>
      </c>
      <c r="T8" s="31">
        <v>0</v>
      </c>
      <c r="U8">
        <v>0</v>
      </c>
      <c r="V8" s="31">
        <v>0</v>
      </c>
      <c r="W8">
        <v>0</v>
      </c>
      <c r="X8" s="31">
        <v>0</v>
      </c>
      <c r="Y8">
        <v>0</v>
      </c>
      <c r="Z8" s="31">
        <v>0</v>
      </c>
      <c r="AA8">
        <v>0</v>
      </c>
      <c r="AB8" s="31">
        <v>0</v>
      </c>
      <c r="AC8">
        <v>0</v>
      </c>
      <c r="AD8" s="31">
        <v>0</v>
      </c>
      <c r="AE8">
        <v>0</v>
      </c>
      <c r="AF8" s="31">
        <v>0</v>
      </c>
      <c r="AG8">
        <v>0</v>
      </c>
      <c r="AH8" s="31">
        <v>0</v>
      </c>
      <c r="AI8">
        <v>0</v>
      </c>
      <c r="AJ8" s="31">
        <v>0</v>
      </c>
      <c r="AK8">
        <v>0</v>
      </c>
      <c r="AL8" s="31">
        <v>0</v>
      </c>
      <c r="AM8">
        <v>0</v>
      </c>
      <c r="AN8" s="31">
        <v>0</v>
      </c>
      <c r="AO8">
        <v>0</v>
      </c>
      <c r="AP8" s="31">
        <v>0</v>
      </c>
      <c r="AQ8">
        <v>0</v>
      </c>
      <c r="AR8" s="31">
        <v>0</v>
      </c>
      <c r="AS8">
        <v>0</v>
      </c>
      <c r="AT8" s="31">
        <v>0</v>
      </c>
      <c r="AU8">
        <v>0</v>
      </c>
      <c r="AV8" s="31">
        <v>0</v>
      </c>
      <c r="AW8">
        <v>0</v>
      </c>
      <c r="AX8" s="31">
        <v>0</v>
      </c>
      <c r="AY8">
        <v>0</v>
      </c>
      <c r="AZ8" s="31">
        <v>0</v>
      </c>
      <c r="BA8">
        <v>0</v>
      </c>
      <c r="BB8" s="31">
        <v>0</v>
      </c>
      <c r="BC8">
        <v>0</v>
      </c>
      <c r="BD8" s="31">
        <v>0</v>
      </c>
      <c r="BE8">
        <v>0</v>
      </c>
    </row>
    <row r="9" spans="1:57" ht="13.5" thickBot="1">
      <c r="A9" t="s">
        <v>958</v>
      </c>
      <c r="B9" s="31">
        <v>496402654.56</v>
      </c>
      <c r="C9" s="5">
        <v>3.4558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12989473.33</v>
      </c>
      <c r="O9" s="5">
        <v>19.473800000000001</v>
      </c>
      <c r="P9" s="31">
        <v>0</v>
      </c>
      <c r="Q9">
        <v>0</v>
      </c>
      <c r="R9" s="31">
        <v>0</v>
      </c>
      <c r="S9">
        <v>0</v>
      </c>
      <c r="T9" s="31">
        <v>0</v>
      </c>
      <c r="U9">
        <v>0</v>
      </c>
      <c r="V9" s="31">
        <v>300781948.45999998</v>
      </c>
      <c r="W9" s="5">
        <v>24.6401</v>
      </c>
      <c r="X9" s="31">
        <v>87636985.939999998</v>
      </c>
      <c r="Y9" s="5">
        <v>7.2815000000000003</v>
      </c>
      <c r="Z9" s="31">
        <v>0</v>
      </c>
      <c r="AA9">
        <v>0</v>
      </c>
      <c r="AB9" s="31">
        <v>0</v>
      </c>
      <c r="AC9">
        <v>0</v>
      </c>
      <c r="AD9" s="31">
        <v>31562535.210000001</v>
      </c>
      <c r="AE9" s="5">
        <v>8.1364000000000001</v>
      </c>
      <c r="AF9" s="31">
        <v>0</v>
      </c>
      <c r="AG9">
        <v>0</v>
      </c>
      <c r="AH9" s="31">
        <v>0</v>
      </c>
      <c r="AI9">
        <v>0</v>
      </c>
      <c r="AJ9" s="31">
        <v>0</v>
      </c>
      <c r="AK9">
        <v>0</v>
      </c>
      <c r="AL9" s="31">
        <v>0</v>
      </c>
      <c r="AM9">
        <v>0</v>
      </c>
      <c r="AN9" s="31">
        <v>0</v>
      </c>
      <c r="AO9">
        <v>0</v>
      </c>
      <c r="AP9" s="31">
        <v>0</v>
      </c>
      <c r="AQ9">
        <v>0</v>
      </c>
      <c r="AR9" s="31">
        <v>63431711.619999997</v>
      </c>
      <c r="AS9" s="5">
        <v>19.299800000000001</v>
      </c>
      <c r="AT9" s="31">
        <v>0</v>
      </c>
      <c r="AU9">
        <v>0</v>
      </c>
      <c r="AV9" s="31">
        <v>0</v>
      </c>
      <c r="AW9">
        <v>0</v>
      </c>
      <c r="AX9" s="31">
        <v>0</v>
      </c>
      <c r="AY9">
        <v>0</v>
      </c>
      <c r="AZ9" s="31">
        <v>0</v>
      </c>
      <c r="BA9">
        <v>0</v>
      </c>
      <c r="BB9" s="31">
        <v>0</v>
      </c>
      <c r="BC9">
        <v>0</v>
      </c>
      <c r="BD9" s="31">
        <v>0</v>
      </c>
      <c r="BE9">
        <v>0</v>
      </c>
    </row>
    <row r="10" spans="1:57" ht="14.25" thickTop="1" thickBot="1">
      <c r="A10" s="336" t="s">
        <v>3</v>
      </c>
      <c r="B10" s="205">
        <v>14364469314.17</v>
      </c>
      <c r="C10" s="336">
        <v>100</v>
      </c>
      <c r="D10" s="205">
        <v>67507818.599999994</v>
      </c>
      <c r="E10" s="337">
        <v>100</v>
      </c>
      <c r="F10" s="205">
        <v>1043458621.29</v>
      </c>
      <c r="G10" s="337">
        <v>100</v>
      </c>
      <c r="H10" s="205">
        <v>1240779696</v>
      </c>
      <c r="I10" s="337">
        <v>100</v>
      </c>
      <c r="J10" s="205">
        <v>731581552.34000003</v>
      </c>
      <c r="K10" s="337">
        <v>100</v>
      </c>
      <c r="L10" s="205">
        <v>290230533.72000003</v>
      </c>
      <c r="M10" s="337">
        <v>100</v>
      </c>
      <c r="N10" s="205">
        <v>66702161.829999998</v>
      </c>
      <c r="O10" s="337">
        <v>100</v>
      </c>
      <c r="P10" s="205">
        <v>181090911.12</v>
      </c>
      <c r="Q10" s="337">
        <v>100</v>
      </c>
      <c r="R10" s="205">
        <v>992265228.66999996</v>
      </c>
      <c r="S10" s="337">
        <v>100</v>
      </c>
      <c r="T10" s="205">
        <v>232577802.69</v>
      </c>
      <c r="U10" s="337">
        <v>100</v>
      </c>
      <c r="V10" s="205">
        <v>1220699779.7</v>
      </c>
      <c r="W10" s="337">
        <v>100</v>
      </c>
      <c r="X10" s="205">
        <v>1203550259.25</v>
      </c>
      <c r="Y10" s="337">
        <v>100</v>
      </c>
      <c r="Z10" s="205">
        <v>163593584.66999999</v>
      </c>
      <c r="AA10" s="337">
        <v>100</v>
      </c>
      <c r="AB10" s="205">
        <v>321974095.37</v>
      </c>
      <c r="AC10" s="337">
        <v>100</v>
      </c>
      <c r="AD10" s="205">
        <v>387915577.79000002</v>
      </c>
      <c r="AE10" s="337">
        <v>100</v>
      </c>
      <c r="AF10" s="205">
        <v>646091102.24000001</v>
      </c>
      <c r="AG10" s="337">
        <v>100</v>
      </c>
      <c r="AH10" s="205">
        <v>545941188.25</v>
      </c>
      <c r="AI10" s="337">
        <v>100</v>
      </c>
      <c r="AJ10" s="205">
        <v>196666740.97</v>
      </c>
      <c r="AK10" s="337">
        <v>100</v>
      </c>
      <c r="AL10" s="205">
        <v>343075309.88</v>
      </c>
      <c r="AM10" s="337">
        <v>100</v>
      </c>
      <c r="AN10" s="205">
        <v>25368748.670000002</v>
      </c>
      <c r="AO10" s="337">
        <v>100</v>
      </c>
      <c r="AP10" s="205">
        <v>1079240073.28</v>
      </c>
      <c r="AQ10" s="337">
        <v>100</v>
      </c>
      <c r="AR10" s="205">
        <v>328665512.54000002</v>
      </c>
      <c r="AS10" s="337">
        <v>100</v>
      </c>
      <c r="AT10" s="205">
        <v>328255777.89999998</v>
      </c>
      <c r="AU10" s="337">
        <v>100</v>
      </c>
      <c r="AV10" s="205">
        <v>242591231.08000001</v>
      </c>
      <c r="AW10" s="337">
        <v>100</v>
      </c>
      <c r="AX10" s="205">
        <v>1337397037.0699999</v>
      </c>
      <c r="AY10" s="337">
        <v>100</v>
      </c>
      <c r="AZ10" s="205">
        <v>39934305.25</v>
      </c>
      <c r="BA10" s="337">
        <v>100</v>
      </c>
      <c r="BB10" s="205">
        <v>795146002.13999999</v>
      </c>
      <c r="BC10" s="337">
        <v>100</v>
      </c>
      <c r="BD10" s="205">
        <v>312168661.86000001</v>
      </c>
      <c r="BE10" s="337">
        <v>100</v>
      </c>
    </row>
    <row r="11" spans="1:57" ht="13.5" thickTop="1">
      <c r="A11" s="1" t="s">
        <v>199</v>
      </c>
    </row>
    <row r="12" spans="1:57">
      <c r="A12" t="s">
        <v>959</v>
      </c>
      <c r="B12" s="31">
        <v>468655837.75999999</v>
      </c>
      <c r="C12" s="5">
        <v>3.2625999999999999</v>
      </c>
      <c r="D12" s="31">
        <v>5381480.5199999996</v>
      </c>
      <c r="E12" s="5">
        <v>7.9715999999999996</v>
      </c>
      <c r="F12" s="31">
        <v>95487258.799999997</v>
      </c>
      <c r="G12" s="5">
        <v>9.1509999999999998</v>
      </c>
      <c r="H12" s="31">
        <v>0</v>
      </c>
      <c r="I12" s="5">
        <v>0</v>
      </c>
      <c r="J12" s="31">
        <v>0</v>
      </c>
      <c r="K12">
        <v>0</v>
      </c>
      <c r="L12" s="31">
        <v>9519217.7799999993</v>
      </c>
      <c r="M12" s="5">
        <v>3.2799</v>
      </c>
      <c r="N12" s="31">
        <v>1905508.01</v>
      </c>
      <c r="O12" s="5">
        <v>2.8567</v>
      </c>
      <c r="P12" s="31">
        <v>4180610.85</v>
      </c>
      <c r="Q12" s="5">
        <v>2.3086000000000002</v>
      </c>
      <c r="R12" s="31">
        <v>0</v>
      </c>
      <c r="S12">
        <v>0</v>
      </c>
      <c r="T12" s="31">
        <v>1028056.25</v>
      </c>
      <c r="U12" s="5">
        <v>0.442</v>
      </c>
      <c r="V12" s="31">
        <v>71937184.590000004</v>
      </c>
      <c r="W12" s="5">
        <v>5.8930999999999996</v>
      </c>
      <c r="X12" s="31">
        <v>89194311.920000002</v>
      </c>
      <c r="Y12" s="5">
        <v>7.4108999999999998</v>
      </c>
      <c r="Z12" s="31">
        <v>3220931.37</v>
      </c>
      <c r="AA12" s="5">
        <v>1.9689000000000001</v>
      </c>
      <c r="AB12" s="31">
        <v>0</v>
      </c>
      <c r="AC12">
        <v>0</v>
      </c>
      <c r="AD12" s="31">
        <v>1075569.18</v>
      </c>
      <c r="AE12" s="5">
        <v>0.27729999999999999</v>
      </c>
      <c r="AF12" s="31">
        <v>0</v>
      </c>
      <c r="AG12">
        <v>0</v>
      </c>
      <c r="AH12" s="31">
        <v>0</v>
      </c>
      <c r="AI12">
        <v>0</v>
      </c>
      <c r="AJ12" s="31">
        <v>1341391.6599999999</v>
      </c>
      <c r="AK12" s="5">
        <v>0.68210000000000004</v>
      </c>
      <c r="AL12" s="31">
        <v>-103936730.59</v>
      </c>
      <c r="AM12" s="5">
        <v>-30.2956</v>
      </c>
      <c r="AN12" s="31">
        <v>52508.6</v>
      </c>
      <c r="AO12" s="5">
        <v>0.20699999999999999</v>
      </c>
      <c r="AP12" s="31">
        <v>48297665</v>
      </c>
      <c r="AQ12" s="5">
        <v>4.4752000000000001</v>
      </c>
      <c r="AR12" s="31">
        <v>15086565.300000001</v>
      </c>
      <c r="AS12" s="5">
        <v>4.5902000000000003</v>
      </c>
      <c r="AT12" s="31">
        <v>1135537.44</v>
      </c>
      <c r="AU12" s="5">
        <v>0.34589999999999999</v>
      </c>
      <c r="AV12" s="31">
        <v>1071047.49</v>
      </c>
      <c r="AW12" s="5">
        <v>0.4415</v>
      </c>
      <c r="AX12" s="31">
        <v>86605909.299999997</v>
      </c>
      <c r="AY12" s="5">
        <v>6.4756999999999998</v>
      </c>
      <c r="AZ12" s="31">
        <v>2281918.17</v>
      </c>
      <c r="BA12" s="5">
        <v>5.7141999999999999</v>
      </c>
      <c r="BB12" s="31">
        <v>146040421.31999999</v>
      </c>
      <c r="BC12" s="5">
        <v>18.366499999999998</v>
      </c>
      <c r="BD12" s="31">
        <v>-12250525.199999999</v>
      </c>
      <c r="BE12" s="5">
        <v>-3.9243000000000001</v>
      </c>
    </row>
    <row r="13" spans="1:57">
      <c r="A13" t="s">
        <v>201</v>
      </c>
      <c r="B13" s="31">
        <v>144199342.61000001</v>
      </c>
      <c r="C13" s="5">
        <v>1.0039</v>
      </c>
      <c r="D13" s="31">
        <v>0</v>
      </c>
      <c r="E13">
        <v>0</v>
      </c>
      <c r="F13" s="31">
        <v>0</v>
      </c>
      <c r="G13">
        <v>0</v>
      </c>
      <c r="H13" s="31">
        <v>8030004.0099999998</v>
      </c>
      <c r="I13" s="5">
        <v>0.6472</v>
      </c>
      <c r="J13" s="31">
        <v>30766225.039999999</v>
      </c>
      <c r="K13" s="5">
        <v>4.2054</v>
      </c>
      <c r="L13" s="31">
        <v>24928549.68</v>
      </c>
      <c r="M13" s="5">
        <v>8.5891999999999999</v>
      </c>
      <c r="N13" s="31">
        <v>0</v>
      </c>
      <c r="O13">
        <v>0</v>
      </c>
      <c r="P13" s="31">
        <v>0</v>
      </c>
      <c r="Q13">
        <v>0</v>
      </c>
      <c r="R13" s="31">
        <v>0</v>
      </c>
      <c r="S13">
        <v>0</v>
      </c>
      <c r="T13" s="31">
        <v>0</v>
      </c>
      <c r="U13">
        <v>0</v>
      </c>
      <c r="V13" s="31">
        <v>0</v>
      </c>
      <c r="W13">
        <v>0</v>
      </c>
      <c r="X13" s="31">
        <v>48259698.609999999</v>
      </c>
      <c r="Y13" s="5">
        <v>4.0098000000000003</v>
      </c>
      <c r="Z13" s="31">
        <v>0</v>
      </c>
      <c r="AA13">
        <v>0</v>
      </c>
      <c r="AB13" s="31">
        <v>19573929.059999999</v>
      </c>
      <c r="AC13" s="5">
        <v>6.0792999999999999</v>
      </c>
      <c r="AD13" s="31">
        <v>0</v>
      </c>
      <c r="AE13">
        <v>0</v>
      </c>
      <c r="AF13" s="31">
        <v>0</v>
      </c>
      <c r="AG13">
        <v>0</v>
      </c>
      <c r="AH13" s="31">
        <v>12640936.210000001</v>
      </c>
      <c r="AI13" s="5">
        <v>2.3153999999999999</v>
      </c>
      <c r="AJ13" s="31">
        <v>0</v>
      </c>
      <c r="AK13">
        <v>0</v>
      </c>
      <c r="AL13" s="31">
        <v>0</v>
      </c>
      <c r="AM13">
        <v>0</v>
      </c>
      <c r="AN13" s="31">
        <v>0</v>
      </c>
      <c r="AO13">
        <v>0</v>
      </c>
      <c r="AP13" s="31">
        <v>0</v>
      </c>
      <c r="AQ13">
        <v>0</v>
      </c>
      <c r="AR13" s="31">
        <v>0</v>
      </c>
      <c r="AS13">
        <v>0</v>
      </c>
      <c r="AT13" s="31">
        <v>0</v>
      </c>
      <c r="AU13">
        <v>0</v>
      </c>
      <c r="AV13" s="31">
        <v>0</v>
      </c>
      <c r="AW13">
        <v>0</v>
      </c>
      <c r="AX13" s="31">
        <v>0</v>
      </c>
      <c r="AY13">
        <v>0</v>
      </c>
      <c r="AZ13" s="31">
        <v>0</v>
      </c>
      <c r="BA13">
        <v>0</v>
      </c>
      <c r="BB13" s="31">
        <v>0</v>
      </c>
      <c r="BC13">
        <v>0</v>
      </c>
      <c r="BD13" s="31">
        <v>0</v>
      </c>
      <c r="BE13">
        <v>0</v>
      </c>
    </row>
    <row r="14" spans="1:57">
      <c r="A14" t="s">
        <v>202</v>
      </c>
      <c r="B14" s="31">
        <v>752998084.03999996</v>
      </c>
      <c r="C14" s="5">
        <v>5.2420999999999998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5688324.9900000002</v>
      </c>
      <c r="Q14" s="5">
        <v>3.1410999999999998</v>
      </c>
      <c r="R14" s="31">
        <v>47539771</v>
      </c>
      <c r="S14" s="5">
        <v>4.7910000000000004</v>
      </c>
      <c r="T14" s="31">
        <v>28054904.399999999</v>
      </c>
      <c r="U14" s="5">
        <v>12.0626</v>
      </c>
      <c r="V14" s="31">
        <v>10297723.970000001</v>
      </c>
      <c r="W14" s="5">
        <v>0.84360000000000002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111473414.05</v>
      </c>
      <c r="AE14" s="5">
        <v>28.736499999999999</v>
      </c>
      <c r="AF14" s="31">
        <v>37366431</v>
      </c>
      <c r="AG14" s="5">
        <v>5.7835000000000001</v>
      </c>
      <c r="AH14" s="31">
        <v>0</v>
      </c>
      <c r="AI14">
        <v>0</v>
      </c>
      <c r="AJ14" s="31">
        <v>51751423.119999997</v>
      </c>
      <c r="AK14" s="5">
        <v>26.314299999999999</v>
      </c>
      <c r="AL14" s="31">
        <v>59428390.509999998</v>
      </c>
      <c r="AM14" s="5">
        <v>17.322299999999998</v>
      </c>
      <c r="AN14" s="31">
        <v>0</v>
      </c>
      <c r="AO14">
        <v>0</v>
      </c>
      <c r="AP14" s="31">
        <v>0</v>
      </c>
      <c r="AQ14">
        <v>0</v>
      </c>
      <c r="AR14" s="31">
        <v>0</v>
      </c>
      <c r="AS14">
        <v>0</v>
      </c>
      <c r="AT14" s="31">
        <v>0</v>
      </c>
      <c r="AU14">
        <v>0</v>
      </c>
      <c r="AV14" s="31">
        <v>0</v>
      </c>
      <c r="AW14">
        <v>0</v>
      </c>
      <c r="AX14" s="31">
        <v>385410457.69</v>
      </c>
      <c r="AY14" s="5">
        <v>28.818000000000001</v>
      </c>
      <c r="AZ14" s="31">
        <v>0</v>
      </c>
      <c r="BA14">
        <v>0</v>
      </c>
      <c r="BB14" s="31">
        <v>15987243.310000001</v>
      </c>
      <c r="BC14" s="5">
        <v>2.0106000000000002</v>
      </c>
      <c r="BD14" s="31">
        <v>0</v>
      </c>
      <c r="BE14">
        <v>0</v>
      </c>
    </row>
    <row r="15" spans="1:57">
      <c r="A15" t="s">
        <v>203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0</v>
      </c>
      <c r="BC15">
        <v>0</v>
      </c>
      <c r="BD15" s="31">
        <v>0</v>
      </c>
      <c r="BE15">
        <v>0</v>
      </c>
    </row>
    <row r="16" spans="1:57">
      <c r="A16" t="s">
        <v>204</v>
      </c>
      <c r="B16" s="31">
        <v>3174778150.4099998</v>
      </c>
      <c r="C16" s="5">
        <v>22.101600000000001</v>
      </c>
      <c r="D16" s="31">
        <v>5059612.57</v>
      </c>
      <c r="E16" s="5">
        <v>7.4949000000000003</v>
      </c>
      <c r="F16" s="31">
        <v>164267721.77000001</v>
      </c>
      <c r="G16" s="5">
        <v>15.742599999999999</v>
      </c>
      <c r="H16" s="31">
        <v>631430011.88</v>
      </c>
      <c r="I16" s="5">
        <v>50.889800000000001</v>
      </c>
      <c r="J16" s="31">
        <v>175334062.93000001</v>
      </c>
      <c r="K16" s="5">
        <v>23.9664</v>
      </c>
      <c r="L16" s="31">
        <v>51170978.340000004</v>
      </c>
      <c r="M16" s="5">
        <v>17.6311</v>
      </c>
      <c r="N16" s="31">
        <v>21843636.800000001</v>
      </c>
      <c r="O16" s="5">
        <v>32.747999999999998</v>
      </c>
      <c r="P16" s="31">
        <v>0</v>
      </c>
      <c r="Q16">
        <v>0</v>
      </c>
      <c r="R16" s="31">
        <v>220805740.66999999</v>
      </c>
      <c r="S16" s="5">
        <v>22.252700000000001</v>
      </c>
      <c r="T16" s="31">
        <v>46212413.189999998</v>
      </c>
      <c r="U16" s="5">
        <v>19.869700000000002</v>
      </c>
      <c r="V16" s="31">
        <v>92542491.799999997</v>
      </c>
      <c r="W16" s="5">
        <v>7.5811000000000002</v>
      </c>
      <c r="X16" s="31">
        <v>219337059</v>
      </c>
      <c r="Y16" s="5">
        <v>18.2242</v>
      </c>
      <c r="Z16" s="31">
        <v>12262502.970000001</v>
      </c>
      <c r="AA16" s="5">
        <v>7.4957000000000003</v>
      </c>
      <c r="AB16" s="31">
        <v>110603225.81999999</v>
      </c>
      <c r="AC16" s="5">
        <v>34.351599999999998</v>
      </c>
      <c r="AD16" s="31">
        <v>0</v>
      </c>
      <c r="AE16">
        <v>0</v>
      </c>
      <c r="AF16" s="31">
        <v>131758860.23999999</v>
      </c>
      <c r="AG16" s="5">
        <v>20.3932</v>
      </c>
      <c r="AH16" s="31">
        <v>215034254.72999999</v>
      </c>
      <c r="AI16" s="5">
        <v>39.387799999999999</v>
      </c>
      <c r="AJ16" s="31">
        <v>53610231.899999999</v>
      </c>
      <c r="AK16" s="5">
        <v>27.259399999999999</v>
      </c>
      <c r="AL16" s="31">
        <v>97832225.030000001</v>
      </c>
      <c r="AM16" s="5">
        <v>28.516300000000001</v>
      </c>
      <c r="AN16" s="31">
        <v>221757.08</v>
      </c>
      <c r="AO16" s="5">
        <v>0.87409999999999999</v>
      </c>
      <c r="AP16" s="31">
        <v>186023576.80000001</v>
      </c>
      <c r="AQ16" s="5">
        <v>17.236499999999999</v>
      </c>
      <c r="AR16" s="31">
        <v>15133555.82</v>
      </c>
      <c r="AS16" s="5">
        <v>4.6044999999999998</v>
      </c>
      <c r="AT16" s="31">
        <v>79746248.349999994</v>
      </c>
      <c r="AU16" s="5">
        <v>24.293900000000001</v>
      </c>
      <c r="AV16" s="31">
        <v>34586611.969999999</v>
      </c>
      <c r="AW16" s="5">
        <v>14.257199999999999</v>
      </c>
      <c r="AX16" s="31">
        <v>351443532.39999998</v>
      </c>
      <c r="AY16" s="5">
        <v>26.278199999999998</v>
      </c>
      <c r="AZ16" s="31">
        <v>11508106.890000001</v>
      </c>
      <c r="BA16" s="5">
        <v>28.817599999999999</v>
      </c>
      <c r="BB16" s="31">
        <v>247009731.46000001</v>
      </c>
      <c r="BC16" s="5">
        <v>31.064699999999998</v>
      </c>
      <c r="BD16" s="31">
        <v>0</v>
      </c>
      <c r="BE16">
        <v>0</v>
      </c>
    </row>
    <row r="17" spans="1:57">
      <c r="A17" t="s">
        <v>205</v>
      </c>
      <c r="B17" s="31">
        <v>6674995111.8100004</v>
      </c>
      <c r="C17" s="5">
        <v>46.468800000000002</v>
      </c>
      <c r="D17" s="31">
        <v>33253211.329999998</v>
      </c>
      <c r="E17" s="5">
        <v>49.258299999999998</v>
      </c>
      <c r="F17" s="31">
        <v>311379309.5</v>
      </c>
      <c r="G17" s="5">
        <v>29.841100000000001</v>
      </c>
      <c r="H17" s="31">
        <v>371505339.60000002</v>
      </c>
      <c r="I17" s="5">
        <v>29.941299999999998</v>
      </c>
      <c r="J17" s="31">
        <v>389257636.73000002</v>
      </c>
      <c r="K17" s="5">
        <v>53.207700000000003</v>
      </c>
      <c r="L17" s="31">
        <v>131166442.14</v>
      </c>
      <c r="M17" s="5">
        <v>45.193899999999999</v>
      </c>
      <c r="N17" s="31">
        <v>10500356.109999999</v>
      </c>
      <c r="O17" s="5">
        <v>15.7422</v>
      </c>
      <c r="P17" s="31">
        <v>123394202.98999999</v>
      </c>
      <c r="Q17" s="5">
        <v>68.139399999999995</v>
      </c>
      <c r="R17" s="31">
        <v>422994656</v>
      </c>
      <c r="S17" s="5">
        <v>42.629199999999997</v>
      </c>
      <c r="T17" s="31">
        <v>120340116.31999999</v>
      </c>
      <c r="U17" s="5">
        <v>51.741900000000001</v>
      </c>
      <c r="V17" s="31">
        <v>642248089.53999996</v>
      </c>
      <c r="W17" s="5">
        <v>52.613100000000003</v>
      </c>
      <c r="X17" s="31">
        <v>582217937.54999995</v>
      </c>
      <c r="Y17" s="5">
        <v>48.375</v>
      </c>
      <c r="Z17" s="31">
        <v>123228975.16</v>
      </c>
      <c r="AA17" s="5">
        <v>75.326300000000003</v>
      </c>
      <c r="AB17" s="31">
        <v>142179175.27000001</v>
      </c>
      <c r="AC17" s="5">
        <v>44.1586</v>
      </c>
      <c r="AD17" s="31">
        <v>216354587.78</v>
      </c>
      <c r="AE17" s="5">
        <v>55.773600000000002</v>
      </c>
      <c r="AF17" s="31">
        <v>371620464</v>
      </c>
      <c r="AG17" s="5">
        <v>57.518300000000004</v>
      </c>
      <c r="AH17" s="31">
        <v>262977103.41</v>
      </c>
      <c r="AI17" s="5">
        <v>48.169499999999999</v>
      </c>
      <c r="AJ17" s="31">
        <v>71826828.010000005</v>
      </c>
      <c r="AK17" s="5">
        <v>36.522100000000002</v>
      </c>
      <c r="AL17" s="31">
        <v>244122438.81</v>
      </c>
      <c r="AM17" s="5">
        <v>71.1571</v>
      </c>
      <c r="AN17" s="31">
        <v>21812162.98</v>
      </c>
      <c r="AO17" s="5">
        <v>85.980400000000003</v>
      </c>
      <c r="AP17" s="31">
        <v>748620861.96000004</v>
      </c>
      <c r="AQ17" s="5">
        <v>69.365600000000001</v>
      </c>
      <c r="AR17" s="31">
        <v>207825901.12</v>
      </c>
      <c r="AS17" s="5">
        <v>63.2333</v>
      </c>
      <c r="AT17" s="31">
        <v>179602959.80000001</v>
      </c>
      <c r="AU17" s="5">
        <v>54.714300000000001</v>
      </c>
      <c r="AV17" s="31">
        <v>131390261.45999999</v>
      </c>
      <c r="AW17" s="5">
        <v>54.161200000000001</v>
      </c>
      <c r="AX17" s="31">
        <v>404392678.70999998</v>
      </c>
      <c r="AY17" s="5">
        <v>30.237300000000001</v>
      </c>
      <c r="AZ17" s="31">
        <v>22141175.870000001</v>
      </c>
      <c r="BA17" s="5">
        <v>55.444000000000003</v>
      </c>
      <c r="BB17" s="31">
        <v>64223052.600000001</v>
      </c>
      <c r="BC17" s="5">
        <v>8.0769000000000002</v>
      </c>
      <c r="BD17" s="31">
        <v>324419187.06</v>
      </c>
      <c r="BE17" s="5">
        <v>103.9243</v>
      </c>
    </row>
    <row r="18" spans="1:57">
      <c r="A18" t="s">
        <v>206</v>
      </c>
      <c r="B18" s="31">
        <v>745605550.78999996</v>
      </c>
      <c r="C18" s="5">
        <v>5.1905999999999999</v>
      </c>
      <c r="D18" s="31">
        <v>13029387.82</v>
      </c>
      <c r="E18" s="5">
        <v>19.300599999999999</v>
      </c>
      <c r="F18" s="31">
        <v>426592881.19</v>
      </c>
      <c r="G18" s="5">
        <v>40.882599999999996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12040169.35</v>
      </c>
      <c r="O18" s="5">
        <v>18.050599999999999</v>
      </c>
      <c r="P18" s="31">
        <v>0</v>
      </c>
      <c r="Q18">
        <v>0</v>
      </c>
      <c r="R18" s="31">
        <v>68383027</v>
      </c>
      <c r="S18" s="5">
        <v>6.8916000000000004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4056843.84</v>
      </c>
      <c r="AA18" s="5">
        <v>2.4798</v>
      </c>
      <c r="AB18" s="31">
        <v>0</v>
      </c>
      <c r="AC18">
        <v>0</v>
      </c>
      <c r="AD18" s="31">
        <v>0</v>
      </c>
      <c r="AE18">
        <v>0</v>
      </c>
      <c r="AF18" s="31">
        <v>35281252</v>
      </c>
      <c r="AG18" s="5">
        <v>5.4607000000000001</v>
      </c>
      <c r="AH18" s="31">
        <v>0</v>
      </c>
      <c r="AI18">
        <v>0</v>
      </c>
      <c r="AJ18" s="31">
        <v>0</v>
      </c>
      <c r="AK18">
        <v>0</v>
      </c>
      <c r="AL18" s="31">
        <v>11884966.09</v>
      </c>
      <c r="AM18" s="5">
        <v>3.4641999999999999</v>
      </c>
      <c r="AN18" s="31">
        <v>1153688.42</v>
      </c>
      <c r="AO18" s="5">
        <v>4.5476999999999999</v>
      </c>
      <c r="AP18" s="31">
        <v>91287592.810000002</v>
      </c>
      <c r="AQ18" s="5">
        <v>8.4585000000000008</v>
      </c>
      <c r="AR18" s="31">
        <v>23276284.859999999</v>
      </c>
      <c r="AS18" s="5">
        <v>7.0820999999999996</v>
      </c>
      <c r="AT18" s="31">
        <v>13955479.51</v>
      </c>
      <c r="AU18" s="5">
        <v>4.2514000000000003</v>
      </c>
      <c r="AV18" s="31">
        <v>42448728.359999999</v>
      </c>
      <c r="AW18" s="5">
        <v>17.498000000000001</v>
      </c>
      <c r="AX18" s="31">
        <v>0</v>
      </c>
      <c r="AY18">
        <v>0</v>
      </c>
      <c r="AZ18" s="31">
        <v>2215249.54</v>
      </c>
      <c r="BA18" s="5">
        <v>5.5472000000000001</v>
      </c>
      <c r="BB18" s="31">
        <v>0</v>
      </c>
      <c r="BC18">
        <v>0</v>
      </c>
      <c r="BD18" s="31">
        <v>0</v>
      </c>
      <c r="BE18">
        <v>0</v>
      </c>
    </row>
    <row r="19" spans="1:57">
      <c r="A19" t="s">
        <v>207</v>
      </c>
      <c r="B19" s="31">
        <v>75831828.170000002</v>
      </c>
      <c r="C19" s="5">
        <v>0.52790000000000004</v>
      </c>
      <c r="D19" s="31">
        <v>0</v>
      </c>
      <c r="E19">
        <v>0</v>
      </c>
      <c r="F19" s="31">
        <v>0</v>
      </c>
      <c r="G19" s="5">
        <v>0</v>
      </c>
      <c r="H19" s="31">
        <v>0</v>
      </c>
      <c r="I19">
        <v>0</v>
      </c>
      <c r="J19" s="31">
        <v>0</v>
      </c>
      <c r="K19" s="5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 s="5">
        <v>0</v>
      </c>
      <c r="X19" s="31">
        <v>389.6</v>
      </c>
      <c r="Y19" s="5">
        <v>0</v>
      </c>
      <c r="Z19" s="31">
        <v>1230753.6299999999</v>
      </c>
      <c r="AA19" s="5">
        <v>0.75229999999999997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 s="5">
        <v>0</v>
      </c>
      <c r="AJ19" s="31">
        <v>2685152.14</v>
      </c>
      <c r="AK19" s="5">
        <v>1.3653</v>
      </c>
      <c r="AL19" s="31">
        <v>-3288.83</v>
      </c>
      <c r="AM19" s="5">
        <v>-1E-3</v>
      </c>
      <c r="AN19" s="31">
        <v>0</v>
      </c>
      <c r="AO19">
        <v>0</v>
      </c>
      <c r="AP19" s="31">
        <v>0</v>
      </c>
      <c r="AQ19" s="5">
        <v>0</v>
      </c>
      <c r="AR19" s="31">
        <v>0</v>
      </c>
      <c r="AS19" s="5">
        <v>0</v>
      </c>
      <c r="AT19" s="31">
        <v>0</v>
      </c>
      <c r="AU19">
        <v>0</v>
      </c>
      <c r="AV19" s="31">
        <v>0</v>
      </c>
      <c r="AW19">
        <v>0</v>
      </c>
      <c r="AX19" s="31">
        <v>71918821.629999995</v>
      </c>
      <c r="AY19" s="5">
        <v>5.3775000000000004</v>
      </c>
      <c r="AZ19" s="31">
        <v>0</v>
      </c>
      <c r="BA19" s="5">
        <v>0</v>
      </c>
      <c r="BB19" s="31">
        <v>0</v>
      </c>
      <c r="BC19">
        <v>0</v>
      </c>
      <c r="BD19" s="31">
        <v>0</v>
      </c>
      <c r="BE19">
        <v>0</v>
      </c>
    </row>
    <row r="20" spans="1:57" ht="13.5" thickBot="1">
      <c r="A20" t="s">
        <v>208</v>
      </c>
      <c r="B20" s="31">
        <v>1801695092.46</v>
      </c>
      <c r="C20" s="5">
        <v>12.5427</v>
      </c>
      <c r="D20" s="31">
        <v>10784126.359999999</v>
      </c>
      <c r="E20" s="5">
        <v>15.974600000000001</v>
      </c>
      <c r="F20" s="31">
        <v>45731450.030000001</v>
      </c>
      <c r="G20" s="5">
        <v>4.3826999999999998</v>
      </c>
      <c r="H20" s="31">
        <v>200506678.94999999</v>
      </c>
      <c r="I20" s="5">
        <v>16.159700000000001</v>
      </c>
      <c r="J20" s="31">
        <v>136223627.63999999</v>
      </c>
      <c r="K20" s="5">
        <v>18.6204</v>
      </c>
      <c r="L20" s="31">
        <v>73445345.780000001</v>
      </c>
      <c r="M20" s="5">
        <v>25.305900000000001</v>
      </c>
      <c r="N20" s="31">
        <v>7423018.2300000004</v>
      </c>
      <c r="O20" s="5">
        <v>11.1286</v>
      </c>
      <c r="P20" s="31">
        <v>47827772.289999999</v>
      </c>
      <c r="Q20" s="5">
        <v>26.410900000000002</v>
      </c>
      <c r="R20" s="31">
        <v>232542034</v>
      </c>
      <c r="S20" s="5">
        <v>23.435500000000001</v>
      </c>
      <c r="T20" s="31">
        <v>36942312.530000001</v>
      </c>
      <c r="U20" s="5">
        <v>15.883900000000001</v>
      </c>
      <c r="V20" s="31">
        <v>102892341.34</v>
      </c>
      <c r="W20" s="5">
        <v>8.4290000000000003</v>
      </c>
      <c r="X20" s="31">
        <v>176903876.63</v>
      </c>
      <c r="Y20" s="5">
        <v>14.698499999999999</v>
      </c>
      <c r="Z20" s="31">
        <v>19593577.699999999</v>
      </c>
      <c r="AA20" s="5">
        <v>11.977</v>
      </c>
      <c r="AB20" s="31">
        <v>49617765.219999999</v>
      </c>
      <c r="AC20" s="5">
        <v>15.410500000000001</v>
      </c>
      <c r="AD20" s="31">
        <v>27449471.57</v>
      </c>
      <c r="AE20" s="5">
        <v>7.0761000000000003</v>
      </c>
      <c r="AF20" s="31">
        <v>70064095</v>
      </c>
      <c r="AG20" s="5">
        <v>10.8443</v>
      </c>
      <c r="AH20" s="31">
        <v>55288893.899999999</v>
      </c>
      <c r="AI20" s="5">
        <v>10.1273</v>
      </c>
      <c r="AJ20" s="31">
        <v>15451714.140000001</v>
      </c>
      <c r="AK20" s="5">
        <v>7.8567999999999998</v>
      </c>
      <c r="AL20" s="31">
        <v>33747308.859999999</v>
      </c>
      <c r="AM20" s="5">
        <v>9.8367000000000004</v>
      </c>
      <c r="AN20" s="31">
        <v>2128631.59</v>
      </c>
      <c r="AO20" s="5">
        <v>8.3908000000000005</v>
      </c>
      <c r="AP20" s="31">
        <v>5010376.71</v>
      </c>
      <c r="AQ20" s="5">
        <v>0.46429999999999999</v>
      </c>
      <c r="AR20" s="31">
        <v>3911493.82</v>
      </c>
      <c r="AS20" s="5">
        <v>1.1900999999999999</v>
      </c>
      <c r="AT20" s="31">
        <v>53815552.799999997</v>
      </c>
      <c r="AU20" s="5">
        <v>16.394400000000001</v>
      </c>
      <c r="AV20" s="31">
        <v>33094581.800000001</v>
      </c>
      <c r="AW20" s="5">
        <v>13.642099999999999</v>
      </c>
      <c r="AX20" s="31">
        <v>37625637.340000004</v>
      </c>
      <c r="AY20" s="5">
        <v>2.8132999999999999</v>
      </c>
      <c r="AZ20" s="31">
        <v>1787854.78</v>
      </c>
      <c r="BA20" s="5">
        <v>4.4770000000000003</v>
      </c>
      <c r="BB20" s="31">
        <v>321885553.44999999</v>
      </c>
      <c r="BC20" s="5">
        <v>40.481299999999997</v>
      </c>
      <c r="BD20" s="31">
        <v>0</v>
      </c>
      <c r="BE20">
        <v>0</v>
      </c>
    </row>
    <row r="21" spans="1:57" ht="14.25" thickTop="1" thickBot="1">
      <c r="A21" s="336" t="s">
        <v>209</v>
      </c>
      <c r="B21" s="205">
        <v>13838758998.049999</v>
      </c>
      <c r="C21" s="337">
        <v>96.340199999999996</v>
      </c>
      <c r="D21" s="205">
        <v>67507818.599999994</v>
      </c>
      <c r="E21" s="337">
        <v>100</v>
      </c>
      <c r="F21" s="205">
        <v>1043458621.29</v>
      </c>
      <c r="G21" s="337">
        <v>100</v>
      </c>
      <c r="H21" s="205">
        <v>1211472034.4400001</v>
      </c>
      <c r="I21" s="337">
        <v>97.638000000000005</v>
      </c>
      <c r="J21" s="205">
        <v>731581552.34000003</v>
      </c>
      <c r="K21" s="337">
        <v>100</v>
      </c>
      <c r="L21" s="205">
        <v>290230533.72000003</v>
      </c>
      <c r="M21" s="337">
        <v>100</v>
      </c>
      <c r="N21" s="205">
        <v>53712688.5</v>
      </c>
      <c r="O21" s="337">
        <v>80.526200000000003</v>
      </c>
      <c r="P21" s="205">
        <v>181090911.12</v>
      </c>
      <c r="Q21" s="337">
        <v>100</v>
      </c>
      <c r="R21" s="205">
        <v>992265228.66999996</v>
      </c>
      <c r="S21" s="337">
        <v>100</v>
      </c>
      <c r="T21" s="205">
        <v>232577802.69</v>
      </c>
      <c r="U21" s="337">
        <v>100</v>
      </c>
      <c r="V21" s="205">
        <v>919917831.24000001</v>
      </c>
      <c r="W21" s="337">
        <v>75.359899999999996</v>
      </c>
      <c r="X21" s="205">
        <v>1115913273.3099999</v>
      </c>
      <c r="Y21" s="337">
        <v>92.718500000000006</v>
      </c>
      <c r="Z21" s="205">
        <v>163593584.66999999</v>
      </c>
      <c r="AA21" s="337">
        <v>100</v>
      </c>
      <c r="AB21" s="205">
        <v>321974095.37</v>
      </c>
      <c r="AC21" s="337">
        <v>100</v>
      </c>
      <c r="AD21" s="205">
        <v>356353042.57999998</v>
      </c>
      <c r="AE21" s="337">
        <v>91.863600000000005</v>
      </c>
      <c r="AF21" s="205">
        <v>646091102.24000001</v>
      </c>
      <c r="AG21" s="337">
        <v>100</v>
      </c>
      <c r="AH21" s="205">
        <v>545941188.25</v>
      </c>
      <c r="AI21" s="337">
        <v>100</v>
      </c>
      <c r="AJ21" s="205">
        <v>196666740.97</v>
      </c>
      <c r="AK21" s="337">
        <v>100</v>
      </c>
      <c r="AL21" s="205">
        <v>343075309.88</v>
      </c>
      <c r="AM21" s="337">
        <v>100</v>
      </c>
      <c r="AN21" s="205">
        <v>25368748.670000002</v>
      </c>
      <c r="AO21" s="337">
        <v>100</v>
      </c>
      <c r="AP21" s="205">
        <v>1079240073.28</v>
      </c>
      <c r="AQ21" s="337">
        <v>100</v>
      </c>
      <c r="AR21" s="205">
        <v>265233800.91999999</v>
      </c>
      <c r="AS21" s="337">
        <v>80.700199999999995</v>
      </c>
      <c r="AT21" s="205">
        <v>328255777.89999998</v>
      </c>
      <c r="AU21" s="337">
        <v>100</v>
      </c>
      <c r="AV21" s="205">
        <v>242591231.08000001</v>
      </c>
      <c r="AW21" s="337">
        <v>100</v>
      </c>
      <c r="AX21" s="205">
        <v>1337397037.0699999</v>
      </c>
      <c r="AY21" s="337">
        <v>100</v>
      </c>
      <c r="AZ21" s="205">
        <v>39934305.25</v>
      </c>
      <c r="BA21" s="337">
        <v>100</v>
      </c>
      <c r="BB21" s="205">
        <v>795146002.13999999</v>
      </c>
      <c r="BC21" s="337">
        <v>100</v>
      </c>
      <c r="BD21" s="205">
        <v>312168661.86000001</v>
      </c>
      <c r="BE21" s="337">
        <v>100</v>
      </c>
    </row>
    <row r="22" spans="1:57" ht="13.5" thickTop="1">
      <c r="A22" t="s">
        <v>295</v>
      </c>
      <c r="B22" s="31">
        <v>0</v>
      </c>
      <c r="C22">
        <v>0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0</v>
      </c>
      <c r="AY22">
        <v>0</v>
      </c>
      <c r="AZ22" s="31">
        <v>0</v>
      </c>
      <c r="BA22">
        <v>0</v>
      </c>
      <c r="BB22" s="31">
        <v>0</v>
      </c>
      <c r="BC22">
        <v>0</v>
      </c>
      <c r="BD22" s="31">
        <v>0</v>
      </c>
      <c r="BE22">
        <v>0</v>
      </c>
    </row>
    <row r="23" spans="1:57">
      <c r="A23" t="s">
        <v>296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</row>
    <row r="24" spans="1:57" ht="13.5" thickBot="1">
      <c r="A24" t="s">
        <v>297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</row>
    <row r="25" spans="1:57" ht="14.25" thickTop="1" thickBot="1">
      <c r="A25" s="336" t="s">
        <v>210</v>
      </c>
      <c r="B25" s="205">
        <v>0</v>
      </c>
      <c r="C25" s="336">
        <v>0</v>
      </c>
      <c r="D25" s="205">
        <v>0</v>
      </c>
      <c r="E25" s="336">
        <v>0</v>
      </c>
      <c r="F25" s="205">
        <v>0</v>
      </c>
      <c r="G25" s="336">
        <v>0</v>
      </c>
      <c r="H25" s="205">
        <v>0</v>
      </c>
      <c r="I25" s="336">
        <v>0</v>
      </c>
      <c r="J25" s="205">
        <v>0</v>
      </c>
      <c r="K25" s="336">
        <v>0</v>
      </c>
      <c r="L25" s="205">
        <v>0</v>
      </c>
      <c r="M25" s="336">
        <v>0</v>
      </c>
      <c r="N25" s="205">
        <v>0</v>
      </c>
      <c r="O25" s="336">
        <v>0</v>
      </c>
      <c r="P25" s="205">
        <v>0</v>
      </c>
      <c r="Q25" s="336">
        <v>0</v>
      </c>
      <c r="R25" s="205">
        <v>0</v>
      </c>
      <c r="S25" s="336">
        <v>0</v>
      </c>
      <c r="T25" s="205">
        <v>0</v>
      </c>
      <c r="U25" s="336">
        <v>0</v>
      </c>
      <c r="V25" s="205">
        <v>0</v>
      </c>
      <c r="W25" s="336">
        <v>0</v>
      </c>
      <c r="X25" s="205">
        <v>0</v>
      </c>
      <c r="Y25" s="336">
        <v>0</v>
      </c>
      <c r="Z25" s="205">
        <v>0</v>
      </c>
      <c r="AA25" s="336">
        <v>0</v>
      </c>
      <c r="AB25" s="205">
        <v>0</v>
      </c>
      <c r="AC25" s="336">
        <v>0</v>
      </c>
      <c r="AD25" s="205">
        <v>0</v>
      </c>
      <c r="AE25" s="336">
        <v>0</v>
      </c>
      <c r="AF25" s="205">
        <v>0</v>
      </c>
      <c r="AG25" s="336">
        <v>0</v>
      </c>
      <c r="AH25" s="205">
        <v>0</v>
      </c>
      <c r="AI25" s="336">
        <v>0</v>
      </c>
      <c r="AJ25" s="205">
        <v>0</v>
      </c>
      <c r="AK25" s="336">
        <v>0</v>
      </c>
      <c r="AL25" s="205">
        <v>0</v>
      </c>
      <c r="AM25" s="336">
        <v>0</v>
      </c>
      <c r="AN25" s="205">
        <v>0</v>
      </c>
      <c r="AO25" s="336">
        <v>0</v>
      </c>
      <c r="AP25" s="205">
        <v>0</v>
      </c>
      <c r="AQ25" s="336">
        <v>0</v>
      </c>
      <c r="AR25" s="205">
        <v>0</v>
      </c>
      <c r="AS25" s="336">
        <v>0</v>
      </c>
      <c r="AT25" s="205">
        <v>0</v>
      </c>
      <c r="AU25" s="336">
        <v>0</v>
      </c>
      <c r="AV25" s="205">
        <v>0</v>
      </c>
      <c r="AW25" s="336">
        <v>0</v>
      </c>
      <c r="AX25" s="205">
        <v>0</v>
      </c>
      <c r="AY25" s="336">
        <v>0</v>
      </c>
      <c r="AZ25" s="205">
        <v>0</v>
      </c>
      <c r="BA25" s="336">
        <v>0</v>
      </c>
      <c r="BB25" s="205">
        <v>0</v>
      </c>
      <c r="BC25" s="336">
        <v>0</v>
      </c>
      <c r="BD25" s="205">
        <v>0</v>
      </c>
      <c r="BE25" s="336">
        <v>0</v>
      </c>
    </row>
    <row r="26" spans="1:57" ht="14.25" thickTop="1" thickBot="1">
      <c r="A26" s="336" t="s">
        <v>211</v>
      </c>
      <c r="B26" s="205">
        <v>13838758998.049999</v>
      </c>
      <c r="C26" s="337">
        <v>96.340199999999996</v>
      </c>
      <c r="D26" s="205">
        <v>67507818.599999994</v>
      </c>
      <c r="E26" s="337">
        <v>100</v>
      </c>
      <c r="F26" s="205">
        <v>1043458621.29</v>
      </c>
      <c r="G26" s="337">
        <v>100</v>
      </c>
      <c r="H26" s="205">
        <v>1211472034.4400001</v>
      </c>
      <c r="I26" s="337">
        <v>97.638000000000005</v>
      </c>
      <c r="J26" s="205">
        <v>731581552.34000003</v>
      </c>
      <c r="K26" s="337">
        <v>100</v>
      </c>
      <c r="L26" s="205">
        <v>290230533.72000003</v>
      </c>
      <c r="M26" s="337">
        <v>100</v>
      </c>
      <c r="N26" s="205">
        <v>53712688.5</v>
      </c>
      <c r="O26" s="337">
        <v>80.526200000000003</v>
      </c>
      <c r="P26" s="205">
        <v>181090911.12</v>
      </c>
      <c r="Q26" s="337">
        <v>100</v>
      </c>
      <c r="R26" s="205">
        <v>992265228.66999996</v>
      </c>
      <c r="S26" s="337">
        <v>100</v>
      </c>
      <c r="T26" s="205">
        <v>232577802.69</v>
      </c>
      <c r="U26" s="337">
        <v>100</v>
      </c>
      <c r="V26" s="205">
        <v>919917831.24000001</v>
      </c>
      <c r="W26" s="337">
        <v>75.359899999999996</v>
      </c>
      <c r="X26" s="205">
        <v>1115913273.3099999</v>
      </c>
      <c r="Y26" s="337">
        <v>92.718500000000006</v>
      </c>
      <c r="Z26" s="205">
        <v>163593584.66999999</v>
      </c>
      <c r="AA26" s="337">
        <v>100</v>
      </c>
      <c r="AB26" s="205">
        <v>321974095.37</v>
      </c>
      <c r="AC26" s="337">
        <v>100</v>
      </c>
      <c r="AD26" s="205">
        <v>356353042.57999998</v>
      </c>
      <c r="AE26" s="337">
        <v>91.863600000000005</v>
      </c>
      <c r="AF26" s="205">
        <v>646091102.24000001</v>
      </c>
      <c r="AG26" s="337">
        <v>100</v>
      </c>
      <c r="AH26" s="205">
        <v>545941188.25</v>
      </c>
      <c r="AI26" s="337">
        <v>100</v>
      </c>
      <c r="AJ26" s="205">
        <v>196666740.97</v>
      </c>
      <c r="AK26" s="337">
        <v>100</v>
      </c>
      <c r="AL26" s="205">
        <v>343075309.88</v>
      </c>
      <c r="AM26" s="337">
        <v>100</v>
      </c>
      <c r="AN26" s="205">
        <v>25368748.670000002</v>
      </c>
      <c r="AO26" s="337">
        <v>100</v>
      </c>
      <c r="AP26" s="205">
        <v>1079240073.28</v>
      </c>
      <c r="AQ26" s="337">
        <v>100</v>
      </c>
      <c r="AR26" s="205">
        <v>265233800.91999999</v>
      </c>
      <c r="AS26" s="337">
        <v>80.700199999999995</v>
      </c>
      <c r="AT26" s="205">
        <v>328255777.89999998</v>
      </c>
      <c r="AU26" s="337">
        <v>100</v>
      </c>
      <c r="AV26" s="205">
        <v>242591231.08000001</v>
      </c>
      <c r="AW26" s="337">
        <v>100</v>
      </c>
      <c r="AX26" s="205">
        <v>1337397037.0699999</v>
      </c>
      <c r="AY26" s="337">
        <v>100</v>
      </c>
      <c r="AZ26" s="205">
        <v>39934305.25</v>
      </c>
      <c r="BA26" s="337">
        <v>100</v>
      </c>
      <c r="BB26" s="205">
        <v>795146002.13999999</v>
      </c>
      <c r="BC26" s="337">
        <v>100</v>
      </c>
      <c r="BD26" s="205">
        <v>312168661.86000001</v>
      </c>
      <c r="BE26" s="337">
        <v>100</v>
      </c>
    </row>
    <row r="27" spans="1:57" ht="13.5" thickTop="1">
      <c r="A27" t="s">
        <v>181</v>
      </c>
      <c r="B27" s="31">
        <v>496402654.56</v>
      </c>
      <c r="C27" s="5">
        <v>3.4558</v>
      </c>
      <c r="D27" s="31">
        <v>0</v>
      </c>
      <c r="E27">
        <v>0</v>
      </c>
      <c r="F27" s="31">
        <v>0</v>
      </c>
      <c r="G27">
        <v>0</v>
      </c>
      <c r="H27" s="31">
        <v>0</v>
      </c>
      <c r="I27">
        <v>0</v>
      </c>
      <c r="J27" s="31">
        <v>0</v>
      </c>
      <c r="K27">
        <v>0</v>
      </c>
      <c r="L27" s="31">
        <v>0</v>
      </c>
      <c r="M27">
        <v>0</v>
      </c>
      <c r="N27" s="31">
        <v>12989473.33</v>
      </c>
      <c r="O27" s="5">
        <v>19.473800000000001</v>
      </c>
      <c r="P27" s="31">
        <v>0</v>
      </c>
      <c r="Q27">
        <v>0</v>
      </c>
      <c r="R27" s="31">
        <v>0</v>
      </c>
      <c r="S27">
        <v>0</v>
      </c>
      <c r="T27" s="31">
        <v>0</v>
      </c>
      <c r="U27">
        <v>0</v>
      </c>
      <c r="V27" s="31">
        <v>300781948.45999998</v>
      </c>
      <c r="W27" s="5">
        <v>24.6401</v>
      </c>
      <c r="X27" s="31">
        <v>87636985.939999998</v>
      </c>
      <c r="Y27" s="5">
        <v>7.2815000000000003</v>
      </c>
      <c r="Z27" s="31">
        <v>0</v>
      </c>
      <c r="AA27">
        <v>0</v>
      </c>
      <c r="AB27" s="31">
        <v>0</v>
      </c>
      <c r="AC27">
        <v>0</v>
      </c>
      <c r="AD27" s="31">
        <v>31562535.210000001</v>
      </c>
      <c r="AE27" s="5">
        <v>8.1364000000000001</v>
      </c>
      <c r="AF27" s="31">
        <v>0</v>
      </c>
      <c r="AG27">
        <v>0</v>
      </c>
      <c r="AH27" s="31">
        <v>0</v>
      </c>
      <c r="AI27">
        <v>0</v>
      </c>
      <c r="AJ27" s="31">
        <v>0</v>
      </c>
      <c r="AK27">
        <v>0</v>
      </c>
      <c r="AL27" s="31">
        <v>0</v>
      </c>
      <c r="AM27">
        <v>0</v>
      </c>
      <c r="AN27" s="31">
        <v>0</v>
      </c>
      <c r="AO27">
        <v>0</v>
      </c>
      <c r="AP27" s="31">
        <v>0</v>
      </c>
      <c r="AQ27">
        <v>0</v>
      </c>
      <c r="AR27" s="31">
        <v>63431711.619999997</v>
      </c>
      <c r="AS27" s="5">
        <v>19.299800000000001</v>
      </c>
      <c r="AT27" s="31">
        <v>0</v>
      </c>
      <c r="AU27">
        <v>0</v>
      </c>
      <c r="AV27" s="31">
        <v>0</v>
      </c>
      <c r="AW27">
        <v>0</v>
      </c>
      <c r="AX27" s="31">
        <v>0</v>
      </c>
      <c r="AY27">
        <v>0</v>
      </c>
      <c r="AZ27" s="31">
        <v>0</v>
      </c>
      <c r="BA27">
        <v>0</v>
      </c>
      <c r="BB27" s="31">
        <v>0</v>
      </c>
      <c r="BC27">
        <v>0</v>
      </c>
      <c r="BD27" s="31">
        <v>0</v>
      </c>
      <c r="BE27">
        <v>0</v>
      </c>
    </row>
    <row r="28" spans="1:57">
      <c r="A28" t="s">
        <v>182</v>
      </c>
      <c r="B28" s="31">
        <v>0</v>
      </c>
      <c r="C28">
        <v>0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0</v>
      </c>
      <c r="AQ28">
        <v>0</v>
      </c>
      <c r="AR28" s="31">
        <v>0</v>
      </c>
      <c r="AS28">
        <v>0</v>
      </c>
      <c r="AT28" s="31">
        <v>0</v>
      </c>
      <c r="AU28">
        <v>0</v>
      </c>
      <c r="AV28" s="31">
        <v>0</v>
      </c>
      <c r="AW28">
        <v>0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</row>
    <row r="29" spans="1:57" ht="13.5" thickBot="1">
      <c r="A29" t="s">
        <v>183</v>
      </c>
      <c r="B29" s="31">
        <v>0</v>
      </c>
      <c r="C29">
        <v>0</v>
      </c>
      <c r="D29" s="31">
        <v>0</v>
      </c>
      <c r="E29">
        <v>0</v>
      </c>
      <c r="F29" s="31">
        <v>0</v>
      </c>
      <c r="G29">
        <v>0</v>
      </c>
      <c r="H29" s="31">
        <v>0</v>
      </c>
      <c r="I29">
        <v>0</v>
      </c>
      <c r="J29" s="31">
        <v>0</v>
      </c>
      <c r="K29">
        <v>0</v>
      </c>
      <c r="L29" s="31">
        <v>0</v>
      </c>
      <c r="M29">
        <v>0</v>
      </c>
      <c r="N29" s="31">
        <v>0</v>
      </c>
      <c r="O29">
        <v>0</v>
      </c>
      <c r="P29" s="31">
        <v>0</v>
      </c>
      <c r="Q29">
        <v>0</v>
      </c>
      <c r="R29" s="31">
        <v>0</v>
      </c>
      <c r="S29">
        <v>0</v>
      </c>
      <c r="T29" s="31">
        <v>0</v>
      </c>
      <c r="U29">
        <v>0</v>
      </c>
      <c r="V29" s="31">
        <v>0</v>
      </c>
      <c r="W29">
        <v>0</v>
      </c>
      <c r="X29" s="31">
        <v>0</v>
      </c>
      <c r="Y29">
        <v>0</v>
      </c>
      <c r="Z29" s="31">
        <v>0</v>
      </c>
      <c r="AA29">
        <v>0</v>
      </c>
      <c r="AB29" s="31">
        <v>0</v>
      </c>
      <c r="AC29">
        <v>0</v>
      </c>
      <c r="AD29" s="31">
        <v>0</v>
      </c>
      <c r="AE29">
        <v>0</v>
      </c>
      <c r="AF29" s="31">
        <v>0</v>
      </c>
      <c r="AG29">
        <v>0</v>
      </c>
      <c r="AH29" s="31">
        <v>0</v>
      </c>
      <c r="AI29">
        <v>0</v>
      </c>
      <c r="AJ29" s="31">
        <v>0</v>
      </c>
      <c r="AK29">
        <v>0</v>
      </c>
      <c r="AL29" s="31">
        <v>0</v>
      </c>
      <c r="AM29">
        <v>0</v>
      </c>
      <c r="AN29" s="31">
        <v>0</v>
      </c>
      <c r="AO29">
        <v>0</v>
      </c>
      <c r="AP29" s="31">
        <v>0</v>
      </c>
      <c r="AQ29">
        <v>0</v>
      </c>
      <c r="AR29" s="31">
        <v>0</v>
      </c>
      <c r="AS29">
        <v>0</v>
      </c>
      <c r="AT29" s="31">
        <v>0</v>
      </c>
      <c r="AU29">
        <v>0</v>
      </c>
      <c r="AV29" s="31">
        <v>0</v>
      </c>
      <c r="AW29">
        <v>0</v>
      </c>
      <c r="AX29" s="31">
        <v>0</v>
      </c>
      <c r="AY29">
        <v>0</v>
      </c>
      <c r="AZ29" s="31">
        <v>0</v>
      </c>
      <c r="BA29">
        <v>0</v>
      </c>
      <c r="BB29" s="31">
        <v>0</v>
      </c>
      <c r="BC29">
        <v>0</v>
      </c>
      <c r="BD29" s="31">
        <v>0</v>
      </c>
      <c r="BE29">
        <v>0</v>
      </c>
    </row>
    <row r="30" spans="1:57" ht="14.25" thickTop="1" thickBot="1">
      <c r="A30" s="336" t="s">
        <v>184</v>
      </c>
      <c r="B30" s="205">
        <v>496402654.56</v>
      </c>
      <c r="C30" s="337">
        <v>3.4558</v>
      </c>
      <c r="D30" s="205">
        <v>0</v>
      </c>
      <c r="E30" s="336">
        <v>0</v>
      </c>
      <c r="F30" s="205">
        <v>0</v>
      </c>
      <c r="G30" s="336">
        <v>0</v>
      </c>
      <c r="H30" s="205">
        <v>0</v>
      </c>
      <c r="I30" s="336">
        <v>0</v>
      </c>
      <c r="J30" s="205">
        <v>0</v>
      </c>
      <c r="K30" s="336">
        <v>0</v>
      </c>
      <c r="L30" s="205">
        <v>0</v>
      </c>
      <c r="M30" s="336">
        <v>0</v>
      </c>
      <c r="N30" s="205">
        <v>12989473.33</v>
      </c>
      <c r="O30" s="337">
        <v>19.473800000000001</v>
      </c>
      <c r="P30" s="205">
        <v>0</v>
      </c>
      <c r="Q30" s="336">
        <v>0</v>
      </c>
      <c r="R30" s="205">
        <v>0</v>
      </c>
      <c r="S30" s="336">
        <v>0</v>
      </c>
      <c r="T30" s="205">
        <v>0</v>
      </c>
      <c r="U30" s="336">
        <v>0</v>
      </c>
      <c r="V30" s="205">
        <v>300781948.45999998</v>
      </c>
      <c r="W30" s="337">
        <v>24.6401</v>
      </c>
      <c r="X30" s="205">
        <v>87636985.939999998</v>
      </c>
      <c r="Y30" s="337">
        <v>7.2815000000000003</v>
      </c>
      <c r="Z30" s="205">
        <v>0</v>
      </c>
      <c r="AA30" s="336">
        <v>0</v>
      </c>
      <c r="AB30" s="205">
        <v>0</v>
      </c>
      <c r="AC30" s="336">
        <v>0</v>
      </c>
      <c r="AD30" s="205">
        <v>31562535.210000001</v>
      </c>
      <c r="AE30" s="337">
        <v>8.1364000000000001</v>
      </c>
      <c r="AF30" s="205">
        <v>0</v>
      </c>
      <c r="AG30" s="336">
        <v>0</v>
      </c>
      <c r="AH30" s="205">
        <v>0</v>
      </c>
      <c r="AI30" s="336">
        <v>0</v>
      </c>
      <c r="AJ30" s="205">
        <v>0</v>
      </c>
      <c r="AK30" s="336">
        <v>0</v>
      </c>
      <c r="AL30" s="205">
        <v>0</v>
      </c>
      <c r="AM30" s="336">
        <v>0</v>
      </c>
      <c r="AN30" s="205">
        <v>0</v>
      </c>
      <c r="AO30" s="336">
        <v>0</v>
      </c>
      <c r="AP30" s="205">
        <v>0</v>
      </c>
      <c r="AQ30" s="336">
        <v>0</v>
      </c>
      <c r="AR30" s="205">
        <v>63431711.619999997</v>
      </c>
      <c r="AS30" s="337">
        <v>19.299800000000001</v>
      </c>
      <c r="AT30" s="205">
        <v>0</v>
      </c>
      <c r="AU30" s="336">
        <v>0</v>
      </c>
      <c r="AV30" s="205">
        <v>0</v>
      </c>
      <c r="AW30" s="336">
        <v>0</v>
      </c>
      <c r="AX30" s="205">
        <v>0</v>
      </c>
      <c r="AY30" s="336">
        <v>0</v>
      </c>
      <c r="AZ30" s="205">
        <v>0</v>
      </c>
      <c r="BA30" s="336">
        <v>0</v>
      </c>
      <c r="BB30" s="205">
        <v>0</v>
      </c>
      <c r="BC30" s="336">
        <v>0</v>
      </c>
      <c r="BD30" s="205">
        <v>0</v>
      </c>
      <c r="BE30" s="336">
        <v>0</v>
      </c>
    </row>
    <row r="31" spans="1:57" ht="13.5" thickTop="1"/>
    <row r="32" spans="1:57" s="5" customFormat="1">
      <c r="A32" s="5" t="s">
        <v>185</v>
      </c>
      <c r="B32" s="5">
        <v>9055</v>
      </c>
      <c r="D32" s="5">
        <v>115</v>
      </c>
      <c r="F32" s="5">
        <v>5</v>
      </c>
      <c r="H32" s="5">
        <v>7</v>
      </c>
      <c r="J32" s="5">
        <v>8</v>
      </c>
      <c r="L32" s="5">
        <v>560</v>
      </c>
      <c r="N32" s="5">
        <v>8</v>
      </c>
      <c r="P32" s="5">
        <v>193</v>
      </c>
      <c r="R32" s="5">
        <v>51</v>
      </c>
      <c r="T32" s="5">
        <v>205</v>
      </c>
      <c r="V32" s="5">
        <v>900</v>
      </c>
      <c r="X32" s="5">
        <v>33</v>
      </c>
      <c r="Z32" s="5">
        <v>607</v>
      </c>
      <c r="AB32" s="5">
        <v>726</v>
      </c>
      <c r="AD32" s="5">
        <v>22</v>
      </c>
      <c r="AF32" s="5">
        <v>2461</v>
      </c>
      <c r="AH32" s="5">
        <v>25</v>
      </c>
      <c r="AJ32" s="5">
        <v>100</v>
      </c>
      <c r="AL32" s="5">
        <v>464</v>
      </c>
      <c r="AN32" s="5">
        <v>4</v>
      </c>
      <c r="AP32" s="5">
        <v>13</v>
      </c>
      <c r="AR32" s="5">
        <v>13</v>
      </c>
      <c r="AT32" s="5">
        <v>5</v>
      </c>
      <c r="AV32" s="5">
        <v>651</v>
      </c>
      <c r="AX32" s="5">
        <v>29</v>
      </c>
      <c r="AZ32" s="5">
        <v>5</v>
      </c>
      <c r="BB32" s="5">
        <v>1825</v>
      </c>
      <c r="BD32" s="5">
        <v>20</v>
      </c>
    </row>
    <row r="33" spans="1:57" s="5" customFormat="1" ht="13.5" thickBot="1">
      <c r="A33" s="209" t="s">
        <v>212</v>
      </c>
      <c r="B33" s="209">
        <v>1586357.74</v>
      </c>
      <c r="C33" s="209"/>
      <c r="D33" s="209">
        <v>587024.51</v>
      </c>
      <c r="E33" s="209"/>
      <c r="F33" s="209">
        <v>208691724.25999999</v>
      </c>
      <c r="G33" s="209"/>
      <c r="H33" s="209">
        <v>177254242.28999999</v>
      </c>
      <c r="I33" s="209"/>
      <c r="J33" s="209">
        <v>91447694.040000007</v>
      </c>
      <c r="K33" s="209"/>
      <c r="L33" s="209">
        <v>518268.81</v>
      </c>
      <c r="M33" s="209"/>
      <c r="N33" s="209">
        <v>8337770.2300000004</v>
      </c>
      <c r="O33" s="209"/>
      <c r="P33" s="209">
        <v>938294.88</v>
      </c>
      <c r="Q33" s="209"/>
      <c r="R33" s="209">
        <v>19456180.949999999</v>
      </c>
      <c r="S33" s="209"/>
      <c r="T33" s="209">
        <v>1134525.8700000001</v>
      </c>
      <c r="U33" s="209"/>
      <c r="V33" s="209">
        <v>1356333.09</v>
      </c>
      <c r="W33" s="209"/>
      <c r="X33" s="209">
        <v>36471219.969999999</v>
      </c>
      <c r="Y33" s="209"/>
      <c r="Z33" s="209">
        <v>269511.67</v>
      </c>
      <c r="AA33" s="209"/>
      <c r="AB33" s="209">
        <v>443490.49</v>
      </c>
      <c r="AC33" s="209"/>
      <c r="AD33" s="209">
        <v>17632526.260000002</v>
      </c>
      <c r="AE33" s="209"/>
      <c r="AF33" s="209">
        <v>262531.94</v>
      </c>
      <c r="AG33" s="209"/>
      <c r="AH33" s="209">
        <v>21837647.530000001</v>
      </c>
      <c r="AI33" s="209"/>
      <c r="AJ33" s="209">
        <v>1966667.41</v>
      </c>
      <c r="AK33" s="209"/>
      <c r="AL33" s="209">
        <v>739386.44</v>
      </c>
      <c r="AM33" s="209"/>
      <c r="AN33" s="209">
        <v>6342187.1699999999</v>
      </c>
      <c r="AO33" s="209"/>
      <c r="AP33" s="209">
        <v>83018467.180000007</v>
      </c>
      <c r="AQ33" s="209"/>
      <c r="AR33" s="209">
        <v>25281962.5</v>
      </c>
      <c r="AS33" s="209"/>
      <c r="AT33" s="209">
        <v>65651155.579999998</v>
      </c>
      <c r="AU33" s="209"/>
      <c r="AV33" s="209">
        <v>372643.98</v>
      </c>
      <c r="AW33" s="209"/>
      <c r="AX33" s="209">
        <v>46117139.210000001</v>
      </c>
      <c r="AY33" s="209"/>
      <c r="AZ33" s="209">
        <v>7986861.0499999998</v>
      </c>
      <c r="BA33" s="209"/>
      <c r="BB33" s="209">
        <v>435696.44</v>
      </c>
      <c r="BC33" s="209"/>
      <c r="BD33" s="209">
        <v>15608433.09</v>
      </c>
      <c r="BE33" s="209"/>
    </row>
    <row r="34" spans="1:57" ht="13.5" thickTop="1"/>
    <row r="35" spans="1:57">
      <c r="A35" s="233" t="s">
        <v>213</v>
      </c>
      <c r="B35" s="338" t="s">
        <v>14</v>
      </c>
      <c r="C35" s="338"/>
      <c r="D35" s="330" t="s">
        <v>930</v>
      </c>
      <c r="E35" s="330"/>
      <c r="F35" s="330" t="s">
        <v>931</v>
      </c>
      <c r="G35" s="330"/>
      <c r="H35" s="330" t="s">
        <v>932</v>
      </c>
      <c r="I35" s="330"/>
      <c r="J35" s="330" t="s">
        <v>933</v>
      </c>
      <c r="K35" s="330"/>
      <c r="L35" s="330" t="s">
        <v>934</v>
      </c>
      <c r="M35" s="330"/>
      <c r="N35" s="330" t="s">
        <v>935</v>
      </c>
      <c r="O35" s="330"/>
      <c r="P35" s="330" t="s">
        <v>936</v>
      </c>
      <c r="Q35" s="330"/>
      <c r="R35" s="330" t="s">
        <v>937</v>
      </c>
      <c r="S35" s="330"/>
      <c r="T35" s="330" t="s">
        <v>938</v>
      </c>
      <c r="U35" s="330"/>
      <c r="V35" s="330" t="s">
        <v>939</v>
      </c>
      <c r="W35" s="330"/>
      <c r="X35" s="330" t="s">
        <v>940</v>
      </c>
      <c r="Y35" s="330"/>
      <c r="Z35" s="330" t="s">
        <v>941</v>
      </c>
      <c r="AA35" s="330"/>
      <c r="AB35" s="330" t="s">
        <v>942</v>
      </c>
      <c r="AC35" s="330"/>
      <c r="AD35" s="330" t="s">
        <v>943</v>
      </c>
      <c r="AE35" s="330"/>
      <c r="AF35" s="330" t="s">
        <v>944</v>
      </c>
      <c r="AG35" s="330"/>
      <c r="AH35" s="330" t="s">
        <v>945</v>
      </c>
      <c r="AI35" s="330"/>
      <c r="AJ35" s="330" t="s">
        <v>946</v>
      </c>
      <c r="AK35" s="330"/>
      <c r="AL35" s="330" t="s">
        <v>947</v>
      </c>
      <c r="AM35" s="330"/>
      <c r="AN35" s="330" t="s">
        <v>948</v>
      </c>
      <c r="AO35" s="330"/>
      <c r="AP35" s="330" t="s">
        <v>949</v>
      </c>
      <c r="AQ35" s="330"/>
      <c r="AR35" s="330" t="s">
        <v>950</v>
      </c>
      <c r="AS35" s="330"/>
      <c r="AT35" s="330" t="s">
        <v>951</v>
      </c>
      <c r="AU35" s="330"/>
      <c r="AV35" s="330" t="s">
        <v>952</v>
      </c>
      <c r="AW35" s="330"/>
      <c r="AX35" s="330" t="s">
        <v>953</v>
      </c>
      <c r="AY35" s="330"/>
      <c r="AZ35" s="330" t="s">
        <v>954</v>
      </c>
      <c r="BA35" s="330"/>
      <c r="BB35" s="330" t="s">
        <v>955</v>
      </c>
      <c r="BC35" s="330"/>
      <c r="BD35" s="330" t="s">
        <v>956</v>
      </c>
      <c r="BE35" s="330"/>
    </row>
    <row r="36" spans="1:57">
      <c r="A36" s="235"/>
      <c r="B36" s="216"/>
      <c r="C36" s="235"/>
      <c r="D36" s="332"/>
      <c r="E36" s="332"/>
      <c r="F36" s="332"/>
      <c r="G36" s="332"/>
      <c r="H36" s="332"/>
      <c r="I36" s="332"/>
      <c r="J36" s="332"/>
      <c r="K36" s="332"/>
      <c r="L36" s="332"/>
      <c r="M36" s="332"/>
      <c r="N36" s="332"/>
      <c r="O36" s="332"/>
      <c r="P36" s="332"/>
      <c r="Q36" s="332"/>
      <c r="R36" s="332"/>
      <c r="S36" s="332"/>
      <c r="T36" s="332"/>
      <c r="U36" s="332"/>
      <c r="V36" s="332"/>
      <c r="W36" s="332"/>
      <c r="X36" s="332"/>
      <c r="Y36" s="332"/>
      <c r="Z36" s="332"/>
      <c r="AA36" s="332"/>
      <c r="AB36" s="332"/>
      <c r="AC36" s="332"/>
      <c r="AD36" s="332"/>
      <c r="AE36" s="332"/>
      <c r="AF36" s="332"/>
      <c r="AG36" s="332"/>
      <c r="AH36" s="332"/>
      <c r="AI36" s="332"/>
      <c r="AJ36" s="332"/>
      <c r="AK36" s="332"/>
      <c r="AL36" s="332"/>
      <c r="AM36" s="332"/>
      <c r="AN36" s="332"/>
      <c r="AO36" s="332"/>
      <c r="AP36" s="332"/>
      <c r="AQ36" s="332"/>
      <c r="AR36" s="332"/>
      <c r="AS36" s="332"/>
      <c r="AT36" s="332"/>
      <c r="AU36" s="332"/>
      <c r="AV36" s="332"/>
      <c r="AW36" s="332"/>
      <c r="AX36" s="332"/>
      <c r="AY36" s="332"/>
      <c r="AZ36" s="332"/>
      <c r="BA36" s="332"/>
      <c r="BB36" s="332"/>
      <c r="BC36" s="332"/>
      <c r="BD36" s="332"/>
      <c r="BE36" s="332"/>
    </row>
    <row r="37" spans="1:57">
      <c r="A37" s="237"/>
      <c r="B37" s="333" t="s">
        <v>5</v>
      </c>
      <c r="C37" s="339" t="s">
        <v>6</v>
      </c>
      <c r="D37" s="333" t="s">
        <v>5</v>
      </c>
      <c r="E37" s="339" t="s">
        <v>6</v>
      </c>
      <c r="F37" s="333" t="s">
        <v>5</v>
      </c>
      <c r="G37" s="339" t="s">
        <v>6</v>
      </c>
      <c r="H37" s="333" t="s">
        <v>5</v>
      </c>
      <c r="I37" s="339" t="s">
        <v>6</v>
      </c>
      <c r="J37" s="333" t="s">
        <v>5</v>
      </c>
      <c r="K37" s="339" t="s">
        <v>6</v>
      </c>
      <c r="L37" s="333" t="s">
        <v>5</v>
      </c>
      <c r="M37" s="339" t="s">
        <v>6</v>
      </c>
      <c r="N37" s="333" t="s">
        <v>5</v>
      </c>
      <c r="O37" s="339" t="s">
        <v>6</v>
      </c>
      <c r="P37" s="333" t="s">
        <v>5</v>
      </c>
      <c r="Q37" s="339" t="s">
        <v>6</v>
      </c>
      <c r="R37" s="333" t="s">
        <v>5</v>
      </c>
      <c r="S37" s="339" t="s">
        <v>6</v>
      </c>
      <c r="T37" s="333" t="s">
        <v>5</v>
      </c>
      <c r="U37" s="339" t="s">
        <v>6</v>
      </c>
      <c r="V37" s="333" t="s">
        <v>5</v>
      </c>
      <c r="W37" s="339" t="s">
        <v>6</v>
      </c>
      <c r="X37" s="333" t="s">
        <v>5</v>
      </c>
      <c r="Y37" s="339" t="s">
        <v>6</v>
      </c>
      <c r="Z37" s="333" t="s">
        <v>5</v>
      </c>
      <c r="AA37" s="339" t="s">
        <v>6</v>
      </c>
      <c r="AB37" s="333" t="s">
        <v>5</v>
      </c>
      <c r="AC37" s="339" t="s">
        <v>6</v>
      </c>
      <c r="AD37" s="333" t="s">
        <v>5</v>
      </c>
      <c r="AE37" s="339" t="s">
        <v>6</v>
      </c>
      <c r="AF37" s="333" t="s">
        <v>5</v>
      </c>
      <c r="AG37" s="339" t="s">
        <v>6</v>
      </c>
      <c r="AH37" s="333" t="s">
        <v>5</v>
      </c>
      <c r="AI37" s="339" t="s">
        <v>6</v>
      </c>
      <c r="AJ37" s="333" t="s">
        <v>5</v>
      </c>
      <c r="AK37" s="339" t="s">
        <v>6</v>
      </c>
      <c r="AL37" s="333" t="s">
        <v>5</v>
      </c>
      <c r="AM37" s="339" t="s">
        <v>6</v>
      </c>
      <c r="AN37" s="333" t="s">
        <v>5</v>
      </c>
      <c r="AO37" s="339" t="s">
        <v>6</v>
      </c>
      <c r="AP37" s="333" t="s">
        <v>5</v>
      </c>
      <c r="AQ37" s="339" t="s">
        <v>6</v>
      </c>
      <c r="AR37" s="333" t="s">
        <v>5</v>
      </c>
      <c r="AS37" s="339" t="s">
        <v>6</v>
      </c>
      <c r="AT37" s="333" t="s">
        <v>5</v>
      </c>
      <c r="AU37" s="339" t="s">
        <v>6</v>
      </c>
      <c r="AV37" s="333" t="s">
        <v>5</v>
      </c>
      <c r="AW37" s="339" t="s">
        <v>6</v>
      </c>
      <c r="AX37" s="333" t="s">
        <v>5</v>
      </c>
      <c r="AY37" s="339" t="s">
        <v>6</v>
      </c>
      <c r="AZ37" s="333" t="s">
        <v>5</v>
      </c>
      <c r="BA37" s="339" t="s">
        <v>6</v>
      </c>
      <c r="BB37" s="333" t="s">
        <v>5</v>
      </c>
      <c r="BC37" s="339" t="s">
        <v>6</v>
      </c>
      <c r="BD37" s="333" t="s">
        <v>5</v>
      </c>
      <c r="BE37" s="339" t="s">
        <v>6</v>
      </c>
    </row>
    <row r="38" spans="1:57">
      <c r="A38" t="s">
        <v>214</v>
      </c>
      <c r="B38" s="31">
        <v>635407206.40999997</v>
      </c>
      <c r="C38" s="5">
        <v>4.4234999999999998</v>
      </c>
      <c r="D38" s="31">
        <v>5381480.5199999996</v>
      </c>
      <c r="E38" s="5">
        <v>7.9715999999999996</v>
      </c>
      <c r="F38" s="31">
        <v>95487258.799999997</v>
      </c>
      <c r="G38" s="5">
        <v>9.1509999999999998</v>
      </c>
      <c r="H38" s="31">
        <v>-429576139.69999999</v>
      </c>
      <c r="I38" s="5">
        <v>-34.621499999999997</v>
      </c>
      <c r="J38" s="31">
        <v>0</v>
      </c>
      <c r="K38">
        <v>0</v>
      </c>
      <c r="L38" s="31">
        <v>9519217.7799999993</v>
      </c>
      <c r="M38" s="5">
        <v>3.2799</v>
      </c>
      <c r="N38" s="31">
        <v>3892704.41</v>
      </c>
      <c r="O38" s="5">
        <v>5.8358999999999996</v>
      </c>
      <c r="P38" s="31">
        <v>4180610.85</v>
      </c>
      <c r="Q38" s="5">
        <v>2.3086000000000002</v>
      </c>
      <c r="R38" s="31">
        <v>41337029.670000002</v>
      </c>
      <c r="S38" s="5">
        <v>4.1658999999999997</v>
      </c>
      <c r="T38" s="31">
        <v>1028056.25</v>
      </c>
      <c r="U38" s="5">
        <v>0.442</v>
      </c>
      <c r="V38" s="31">
        <v>10937184.59</v>
      </c>
      <c r="W38" s="5">
        <v>0.89600000000000002</v>
      </c>
      <c r="X38" s="31">
        <v>35762699.369999997</v>
      </c>
      <c r="Y38" s="5">
        <v>2.9714</v>
      </c>
      <c r="Z38" s="31">
        <v>127068783.19</v>
      </c>
      <c r="AA38" s="5">
        <v>77.673500000000004</v>
      </c>
      <c r="AB38" s="31">
        <v>13544909.859999999</v>
      </c>
      <c r="AC38" s="5">
        <v>4.2068000000000003</v>
      </c>
      <c r="AD38" s="31">
        <v>356353042.57999998</v>
      </c>
      <c r="AE38" s="5">
        <v>91.863600000000005</v>
      </c>
      <c r="AF38" s="31">
        <v>27830404.239999998</v>
      </c>
      <c r="AG38" s="5">
        <v>4.3075000000000001</v>
      </c>
      <c r="AH38" s="31">
        <v>0</v>
      </c>
      <c r="AI38">
        <v>0</v>
      </c>
      <c r="AJ38" s="31">
        <v>4026543.8</v>
      </c>
      <c r="AK38" s="5">
        <v>2.0474000000000001</v>
      </c>
      <c r="AL38" s="31">
        <v>-103940019.42</v>
      </c>
      <c r="AM38" s="5">
        <v>-30.296600000000002</v>
      </c>
      <c r="AN38" s="31">
        <v>52508.6</v>
      </c>
      <c r="AO38" s="5">
        <v>0.20699999999999999</v>
      </c>
      <c r="AP38" s="31">
        <v>48297665</v>
      </c>
      <c r="AQ38" s="5">
        <v>4.4752000000000001</v>
      </c>
      <c r="AR38" s="31">
        <v>15086565.300000001</v>
      </c>
      <c r="AS38" s="5">
        <v>4.5902000000000003</v>
      </c>
      <c r="AT38" s="31">
        <v>1135537.44</v>
      </c>
      <c r="AU38" s="5">
        <v>0.34589999999999999</v>
      </c>
      <c r="AV38" s="31">
        <v>1071047.49</v>
      </c>
      <c r="AW38" s="5">
        <v>0.4415</v>
      </c>
      <c r="AX38" s="31">
        <v>230858301.5</v>
      </c>
      <c r="AY38" s="5">
        <v>17.261800000000001</v>
      </c>
      <c r="AZ38" s="31">
        <v>2281918.17</v>
      </c>
      <c r="BA38" s="5">
        <v>5.7141999999999999</v>
      </c>
      <c r="BB38" s="31">
        <v>146040421.31999999</v>
      </c>
      <c r="BC38" s="5">
        <v>18.366499999999998</v>
      </c>
      <c r="BD38" s="31">
        <v>-12250525.199999999</v>
      </c>
      <c r="BE38" s="5">
        <v>-3.9243000000000001</v>
      </c>
    </row>
    <row r="39" spans="1:57">
      <c r="A39" t="s">
        <v>215</v>
      </c>
      <c r="B39" s="31">
        <v>306039417.11000001</v>
      </c>
      <c r="C39" s="5">
        <v>2.1305000000000001</v>
      </c>
      <c r="D39" s="31">
        <v>0</v>
      </c>
      <c r="E39">
        <v>0</v>
      </c>
      <c r="F39" s="31">
        <v>12440740.24</v>
      </c>
      <c r="G39" s="5">
        <v>1.1922999999999999</v>
      </c>
      <c r="H39" s="31">
        <v>157225663.97999999</v>
      </c>
      <c r="I39" s="5">
        <v>12.6715</v>
      </c>
      <c r="J39" s="31">
        <v>0</v>
      </c>
      <c r="K39" s="5">
        <v>0</v>
      </c>
      <c r="L39" s="31">
        <v>0</v>
      </c>
      <c r="M39">
        <v>0</v>
      </c>
      <c r="N39" s="31">
        <v>2035208.28</v>
      </c>
      <c r="O39" s="5">
        <v>3.0512000000000001</v>
      </c>
      <c r="P39" s="31">
        <v>0</v>
      </c>
      <c r="Q39">
        <v>0</v>
      </c>
      <c r="R39" s="31">
        <v>0</v>
      </c>
      <c r="S39">
        <v>0</v>
      </c>
      <c r="T39" s="31">
        <v>0</v>
      </c>
      <c r="U39">
        <v>0</v>
      </c>
      <c r="V39" s="31">
        <v>61000000</v>
      </c>
      <c r="W39" s="5">
        <v>4.9970999999999997</v>
      </c>
      <c r="X39" s="31">
        <v>7032935.2999999998</v>
      </c>
      <c r="Y39" s="5">
        <v>0.58430000000000004</v>
      </c>
      <c r="Z39" s="31">
        <v>1491171.52</v>
      </c>
      <c r="AA39" s="5">
        <v>0.91149999999999998</v>
      </c>
      <c r="AB39" s="31">
        <v>1003076.23</v>
      </c>
      <c r="AC39" s="5">
        <v>0.3115</v>
      </c>
      <c r="AD39" s="31">
        <v>0</v>
      </c>
      <c r="AE39">
        <v>0</v>
      </c>
      <c r="AF39" s="31">
        <v>1947367</v>
      </c>
      <c r="AG39" s="5">
        <v>0.3014</v>
      </c>
      <c r="AH39" s="31">
        <v>0</v>
      </c>
      <c r="AI39" s="5">
        <v>0</v>
      </c>
      <c r="AJ39" s="31">
        <v>0</v>
      </c>
      <c r="AK39">
        <v>0</v>
      </c>
      <c r="AL39" s="31">
        <v>49639876.890000001</v>
      </c>
      <c r="AM39" s="5">
        <v>14.469099999999999</v>
      </c>
      <c r="AN39" s="31">
        <v>0</v>
      </c>
      <c r="AO39">
        <v>0</v>
      </c>
      <c r="AP39" s="31">
        <v>1001801.37</v>
      </c>
      <c r="AQ39" s="5">
        <v>9.2799999999999994E-2</v>
      </c>
      <c r="AR39" s="31">
        <v>0</v>
      </c>
      <c r="AS39">
        <v>0</v>
      </c>
      <c r="AT39" s="31">
        <v>0</v>
      </c>
      <c r="AU39">
        <v>0</v>
      </c>
      <c r="AV39" s="31">
        <v>0</v>
      </c>
      <c r="AW39">
        <v>0</v>
      </c>
      <c r="AX39" s="31">
        <v>8206833.1500000004</v>
      </c>
      <c r="AY39" s="5">
        <v>0.61360000000000003</v>
      </c>
      <c r="AZ39" s="31">
        <v>3014743.15</v>
      </c>
      <c r="BA39" s="5">
        <v>7.5492999999999997</v>
      </c>
      <c r="BB39" s="31">
        <v>0</v>
      </c>
      <c r="BC39">
        <v>0</v>
      </c>
      <c r="BD39" s="31">
        <v>0</v>
      </c>
      <c r="BE39">
        <v>0</v>
      </c>
    </row>
    <row r="40" spans="1:57">
      <c r="A40" t="s">
        <v>216</v>
      </c>
      <c r="B40" s="31">
        <v>105598476.25</v>
      </c>
      <c r="C40" s="5">
        <v>0.73509999999999998</v>
      </c>
      <c r="D40" s="31">
        <v>0</v>
      </c>
      <c r="E40">
        <v>0</v>
      </c>
      <c r="F40" s="31">
        <v>14131755.24</v>
      </c>
      <c r="G40" s="5">
        <v>1.3543000000000001</v>
      </c>
      <c r="H40" s="31">
        <v>48662307.859999999</v>
      </c>
      <c r="I40" s="5">
        <v>3.9218999999999999</v>
      </c>
      <c r="J40" s="31">
        <v>0</v>
      </c>
      <c r="K40">
        <v>0</v>
      </c>
      <c r="L40" s="31">
        <v>0</v>
      </c>
      <c r="M40" s="5">
        <v>0</v>
      </c>
      <c r="N40" s="31">
        <v>0</v>
      </c>
      <c r="O40">
        <v>0</v>
      </c>
      <c r="P40" s="31">
        <v>0</v>
      </c>
      <c r="Q40">
        <v>0</v>
      </c>
      <c r="R40" s="31">
        <v>8078831</v>
      </c>
      <c r="S40" s="5">
        <v>0.81420000000000003</v>
      </c>
      <c r="T40" s="31">
        <v>0</v>
      </c>
      <c r="U40">
        <v>0</v>
      </c>
      <c r="V40" s="31">
        <v>0</v>
      </c>
      <c r="W40">
        <v>0</v>
      </c>
      <c r="X40" s="31">
        <v>8022637.9800000004</v>
      </c>
      <c r="Y40" s="5">
        <v>0.66659999999999997</v>
      </c>
      <c r="Z40" s="31">
        <v>0</v>
      </c>
      <c r="AA40">
        <v>0</v>
      </c>
      <c r="AB40" s="31">
        <v>0</v>
      </c>
      <c r="AC40" s="5">
        <v>0</v>
      </c>
      <c r="AD40" s="31">
        <v>0</v>
      </c>
      <c r="AE40">
        <v>0</v>
      </c>
      <c r="AF40" s="31">
        <v>405462</v>
      </c>
      <c r="AG40" s="5">
        <v>6.2799999999999995E-2</v>
      </c>
      <c r="AH40" s="31">
        <v>11111397.07</v>
      </c>
      <c r="AI40" s="5">
        <v>2.0352999999999999</v>
      </c>
      <c r="AJ40" s="31">
        <v>0</v>
      </c>
      <c r="AK40">
        <v>0</v>
      </c>
      <c r="AL40" s="31">
        <v>15186085.1</v>
      </c>
      <c r="AM40" s="5">
        <v>4.4264999999999999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</row>
    <row r="41" spans="1:57">
      <c r="A41" t="s">
        <v>217</v>
      </c>
      <c r="B41" s="31">
        <v>265709238.94999999</v>
      </c>
      <c r="C41" s="5">
        <v>1.8498000000000001</v>
      </c>
      <c r="D41" s="31">
        <v>0</v>
      </c>
      <c r="E41">
        <v>0</v>
      </c>
      <c r="F41" s="31">
        <v>3061494.16</v>
      </c>
      <c r="G41" s="5">
        <v>0.29339999999999999</v>
      </c>
      <c r="H41" s="31">
        <v>147204117.21000001</v>
      </c>
      <c r="I41" s="5">
        <v>11.863799999999999</v>
      </c>
      <c r="J41" s="31">
        <v>0</v>
      </c>
      <c r="K41">
        <v>0</v>
      </c>
      <c r="L41" s="31">
        <v>4917482.09</v>
      </c>
      <c r="M41" s="5">
        <v>1.6942999999999999</v>
      </c>
      <c r="N41" s="31">
        <v>0</v>
      </c>
      <c r="O41">
        <v>0</v>
      </c>
      <c r="P41" s="31">
        <v>0</v>
      </c>
      <c r="Q41">
        <v>0</v>
      </c>
      <c r="R41" s="31">
        <v>0</v>
      </c>
      <c r="S41">
        <v>0</v>
      </c>
      <c r="T41" s="31">
        <v>0</v>
      </c>
      <c r="U41">
        <v>0</v>
      </c>
      <c r="V41" s="31">
        <v>0</v>
      </c>
      <c r="W41">
        <v>0</v>
      </c>
      <c r="X41" s="31">
        <v>3039649.17</v>
      </c>
      <c r="Y41" s="5">
        <v>0.25259999999999999</v>
      </c>
      <c r="Z41" s="31">
        <v>0</v>
      </c>
      <c r="AA41">
        <v>0</v>
      </c>
      <c r="AB41" s="31">
        <v>18186158.039999999</v>
      </c>
      <c r="AC41" s="5">
        <v>5.6482999999999999</v>
      </c>
      <c r="AD41" s="31">
        <v>0</v>
      </c>
      <c r="AE41">
        <v>0</v>
      </c>
      <c r="AF41" s="31">
        <v>14561994</v>
      </c>
      <c r="AG41" s="5">
        <v>2.2538999999999998</v>
      </c>
      <c r="AH41" s="31">
        <v>25325802.120000001</v>
      </c>
      <c r="AI41" s="5">
        <v>4.6388999999999996</v>
      </c>
      <c r="AJ41" s="31">
        <v>467798.82</v>
      </c>
      <c r="AK41" s="5">
        <v>0.2379</v>
      </c>
      <c r="AL41" s="31">
        <v>28438771.280000001</v>
      </c>
      <c r="AM41" s="5">
        <v>8.2894000000000005</v>
      </c>
      <c r="AN41" s="31">
        <v>0</v>
      </c>
      <c r="AO41">
        <v>0</v>
      </c>
      <c r="AP41" s="31">
        <v>6026897.2599999998</v>
      </c>
      <c r="AQ41" s="5">
        <v>0.55840000000000001</v>
      </c>
      <c r="AR41" s="31">
        <v>0</v>
      </c>
      <c r="AS41">
        <v>0</v>
      </c>
      <c r="AT41" s="31">
        <v>0</v>
      </c>
      <c r="AU41">
        <v>0</v>
      </c>
      <c r="AV41" s="31">
        <v>0</v>
      </c>
      <c r="AW41">
        <v>0</v>
      </c>
      <c r="AX41" s="31">
        <v>12470461.1</v>
      </c>
      <c r="AY41" s="5">
        <v>0.93240000000000001</v>
      </c>
      <c r="AZ41" s="31">
        <v>2008613.7</v>
      </c>
      <c r="BA41" s="5">
        <v>5.0297999999999998</v>
      </c>
      <c r="BB41" s="31">
        <v>0</v>
      </c>
      <c r="BC41">
        <v>0</v>
      </c>
      <c r="BD41" s="31">
        <v>0</v>
      </c>
      <c r="BE41">
        <v>0</v>
      </c>
    </row>
    <row r="42" spans="1:57">
      <c r="A42" t="s">
        <v>218</v>
      </c>
      <c r="B42" s="31">
        <v>831428402.89999998</v>
      </c>
      <c r="C42" s="5">
        <v>5.7881</v>
      </c>
      <c r="D42" s="31">
        <v>5135944.22</v>
      </c>
      <c r="E42" s="5">
        <v>7.6078999999999999</v>
      </c>
      <c r="F42" s="31">
        <v>74480083.439999998</v>
      </c>
      <c r="G42" s="5">
        <v>7.1378000000000004</v>
      </c>
      <c r="H42" s="31">
        <v>173018505.74000001</v>
      </c>
      <c r="I42" s="5">
        <v>13.9443</v>
      </c>
      <c r="J42" s="31">
        <v>15098113.539999999</v>
      </c>
      <c r="K42" s="5">
        <v>2.0638000000000001</v>
      </c>
      <c r="L42" s="31">
        <v>47750464.810000002</v>
      </c>
      <c r="M42" s="5">
        <v>16.4526</v>
      </c>
      <c r="N42" s="31">
        <v>414389.48</v>
      </c>
      <c r="O42" s="5">
        <v>0.62129999999999996</v>
      </c>
      <c r="P42" s="31">
        <v>0</v>
      </c>
      <c r="Q42">
        <v>0</v>
      </c>
      <c r="R42" s="31">
        <v>94200821</v>
      </c>
      <c r="S42" s="5">
        <v>9.4934999999999992</v>
      </c>
      <c r="T42" s="31">
        <v>4487804.16</v>
      </c>
      <c r="U42" s="5">
        <v>1.9296</v>
      </c>
      <c r="V42" s="31">
        <v>0</v>
      </c>
      <c r="W42">
        <v>0</v>
      </c>
      <c r="X42" s="31">
        <v>37478030.969999999</v>
      </c>
      <c r="Y42" s="5">
        <v>3.1139999999999999</v>
      </c>
      <c r="Z42" s="31">
        <v>8896710.9299999997</v>
      </c>
      <c r="AA42" s="5">
        <v>5.4382999999999999</v>
      </c>
      <c r="AB42" s="31">
        <v>13315484.130000001</v>
      </c>
      <c r="AC42" s="5">
        <v>4.1356000000000002</v>
      </c>
      <c r="AD42" s="31">
        <v>0</v>
      </c>
      <c r="AE42">
        <v>0</v>
      </c>
      <c r="AF42" s="31">
        <v>51047470</v>
      </c>
      <c r="AG42" s="5">
        <v>7.9009999999999998</v>
      </c>
      <c r="AH42" s="31">
        <v>31508691</v>
      </c>
      <c r="AI42" s="5">
        <v>5.7713999999999999</v>
      </c>
      <c r="AJ42" s="31">
        <v>16383451.74</v>
      </c>
      <c r="AK42" s="5">
        <v>8.3306000000000004</v>
      </c>
      <c r="AL42" s="31">
        <v>13680282.039999999</v>
      </c>
      <c r="AM42" s="5">
        <v>3.9874999999999998</v>
      </c>
      <c r="AN42" s="31">
        <v>1303486.6299999999</v>
      </c>
      <c r="AO42" s="5">
        <v>5.1382000000000003</v>
      </c>
      <c r="AP42" s="31">
        <v>8015351.3700000001</v>
      </c>
      <c r="AQ42" s="5">
        <v>0.74270000000000003</v>
      </c>
      <c r="AR42" s="31">
        <v>4305517.4400000004</v>
      </c>
      <c r="AS42" s="5">
        <v>1.31</v>
      </c>
      <c r="AT42" s="31">
        <v>14028754.52</v>
      </c>
      <c r="AU42" s="5">
        <v>4.2736999999999998</v>
      </c>
      <c r="AV42" s="31">
        <v>7533599.8499999996</v>
      </c>
      <c r="AW42" s="5">
        <v>3.1055000000000001</v>
      </c>
      <c r="AX42" s="31">
        <v>189850933.96000001</v>
      </c>
      <c r="AY42" s="5">
        <v>14.195600000000001</v>
      </c>
      <c r="AZ42" s="31">
        <v>204964.86</v>
      </c>
      <c r="BA42" s="5">
        <v>0.51329999999999998</v>
      </c>
      <c r="BB42" s="31">
        <v>0</v>
      </c>
      <c r="BC42">
        <v>0</v>
      </c>
      <c r="BD42" s="31">
        <v>19289547.07</v>
      </c>
      <c r="BE42" s="5">
        <v>6.1791999999999998</v>
      </c>
    </row>
    <row r="43" spans="1:57">
      <c r="A43" t="s">
        <v>219</v>
      </c>
      <c r="B43" s="31">
        <v>3594166053.6500001</v>
      </c>
      <c r="C43" s="5">
        <v>25.0212</v>
      </c>
      <c r="D43" s="31">
        <v>31657305.82</v>
      </c>
      <c r="E43" s="5">
        <v>46.894300000000001</v>
      </c>
      <c r="F43" s="31">
        <v>311390883.74000001</v>
      </c>
      <c r="G43" s="5">
        <v>29.842199999999998</v>
      </c>
      <c r="H43" s="31">
        <v>288802192.81</v>
      </c>
      <c r="I43" s="5">
        <v>23.2759</v>
      </c>
      <c r="J43" s="31">
        <v>238038215.84</v>
      </c>
      <c r="K43" s="5">
        <v>32.537500000000001</v>
      </c>
      <c r="L43" s="31">
        <v>157382181.53</v>
      </c>
      <c r="M43" s="5">
        <v>54.226599999999998</v>
      </c>
      <c r="N43" s="31">
        <v>20098178.809999999</v>
      </c>
      <c r="O43" s="5">
        <v>30.1312</v>
      </c>
      <c r="P43" s="31">
        <v>39414931.719999999</v>
      </c>
      <c r="Q43" s="5">
        <v>21.7653</v>
      </c>
      <c r="R43" s="31">
        <v>213144842</v>
      </c>
      <c r="S43" s="5">
        <v>21.480599999999999</v>
      </c>
      <c r="T43" s="31">
        <v>79797162.519999996</v>
      </c>
      <c r="U43" s="5">
        <v>34.309899999999999</v>
      </c>
      <c r="V43" s="31">
        <v>162835341.66</v>
      </c>
      <c r="W43" s="5">
        <v>13.339499999999999</v>
      </c>
      <c r="X43" s="31">
        <v>304752138.82999998</v>
      </c>
      <c r="Y43" s="5">
        <v>25.321100000000001</v>
      </c>
      <c r="Z43" s="31">
        <v>4326244.42</v>
      </c>
      <c r="AA43" s="5">
        <v>2.6444999999999999</v>
      </c>
      <c r="AB43" s="31">
        <v>124223161.81999999</v>
      </c>
      <c r="AC43" s="5">
        <v>38.581699999999998</v>
      </c>
      <c r="AD43" s="31">
        <v>0</v>
      </c>
      <c r="AE43">
        <v>0</v>
      </c>
      <c r="AF43" s="31">
        <v>90066946</v>
      </c>
      <c r="AG43" s="5">
        <v>13.940300000000001</v>
      </c>
      <c r="AH43" s="31">
        <v>206731795.71000001</v>
      </c>
      <c r="AI43" s="5">
        <v>37.866999999999997</v>
      </c>
      <c r="AJ43" s="31">
        <v>43844339.469999999</v>
      </c>
      <c r="AK43" s="5">
        <v>22.293700000000001</v>
      </c>
      <c r="AL43" s="31">
        <v>67146373.420000002</v>
      </c>
      <c r="AM43" s="5">
        <v>19.571899999999999</v>
      </c>
      <c r="AN43" s="31">
        <v>8037766.9299999997</v>
      </c>
      <c r="AO43" s="5">
        <v>31.683700000000002</v>
      </c>
      <c r="AP43" s="31">
        <v>374950803.91000003</v>
      </c>
      <c r="AQ43" s="5">
        <v>34.742100000000001</v>
      </c>
      <c r="AR43" s="31">
        <v>50879278.390000001</v>
      </c>
      <c r="AS43" s="5">
        <v>15.480600000000001</v>
      </c>
      <c r="AT43" s="31">
        <v>85964346.609999999</v>
      </c>
      <c r="AU43" s="5">
        <v>26.188199999999998</v>
      </c>
      <c r="AV43" s="31">
        <v>63695287.100000001</v>
      </c>
      <c r="AW43" s="5">
        <v>26.2562</v>
      </c>
      <c r="AX43" s="31">
        <v>374659510.67000002</v>
      </c>
      <c r="AY43" s="5">
        <v>28.014099999999999</v>
      </c>
      <c r="AZ43" s="31">
        <v>16439890.01</v>
      </c>
      <c r="BA43" s="5">
        <v>41.167299999999997</v>
      </c>
      <c r="BB43" s="31">
        <v>119749310.06999999</v>
      </c>
      <c r="BC43" s="5">
        <v>15.06</v>
      </c>
      <c r="BD43" s="31">
        <v>116137623.84</v>
      </c>
      <c r="BE43" s="5">
        <v>37.203499999999998</v>
      </c>
    </row>
    <row r="44" spans="1:57">
      <c r="A44" t="s">
        <v>220</v>
      </c>
      <c r="B44" s="31">
        <v>4711478008.4499998</v>
      </c>
      <c r="C44" s="5">
        <v>32.799500000000002</v>
      </c>
      <c r="D44" s="31">
        <v>10639217.220000001</v>
      </c>
      <c r="E44" s="5">
        <v>15.76</v>
      </c>
      <c r="F44" s="31">
        <v>263655028.50999999</v>
      </c>
      <c r="G44" s="5">
        <v>25.267399999999999</v>
      </c>
      <c r="H44" s="31">
        <v>563598126.88999999</v>
      </c>
      <c r="I44" s="5">
        <v>45.422899999999998</v>
      </c>
      <c r="J44" s="31">
        <v>279616575.86000001</v>
      </c>
      <c r="K44" s="5">
        <v>38.220799999999997</v>
      </c>
      <c r="L44" s="31">
        <v>58266998.810000002</v>
      </c>
      <c r="M44" s="5">
        <v>20.0761</v>
      </c>
      <c r="N44" s="31">
        <v>17978344.370000001</v>
      </c>
      <c r="O44" s="5">
        <v>26.953199999999999</v>
      </c>
      <c r="P44" s="31">
        <v>82700608.590000004</v>
      </c>
      <c r="Q44" s="5">
        <v>45.667999999999999</v>
      </c>
      <c r="R44" s="31">
        <v>370100943</v>
      </c>
      <c r="S44" s="5">
        <v>37.2986</v>
      </c>
      <c r="T44" s="31">
        <v>51448734.950000003</v>
      </c>
      <c r="U44" s="5">
        <v>22.121099999999998</v>
      </c>
      <c r="V44" s="31">
        <v>347738169.70999998</v>
      </c>
      <c r="W44" s="5">
        <v>28.486799999999999</v>
      </c>
      <c r="X44" s="31">
        <v>387769211.94</v>
      </c>
      <c r="Y44" s="5">
        <v>32.218800000000002</v>
      </c>
      <c r="Z44" s="31">
        <v>15029978.529999999</v>
      </c>
      <c r="AA44" s="5">
        <v>9.1874000000000002</v>
      </c>
      <c r="AB44" s="31">
        <v>92706246.099999994</v>
      </c>
      <c r="AC44" s="5">
        <v>28.793099999999999</v>
      </c>
      <c r="AD44" s="31">
        <v>0</v>
      </c>
      <c r="AE44">
        <v>0</v>
      </c>
      <c r="AF44" s="31">
        <v>292180072</v>
      </c>
      <c r="AG44" s="5">
        <v>45.222700000000003</v>
      </c>
      <c r="AH44" s="31">
        <v>173677425.72999999</v>
      </c>
      <c r="AI44" s="5">
        <v>31.8125</v>
      </c>
      <c r="AJ44" s="31">
        <v>65464639.020000003</v>
      </c>
      <c r="AK44" s="5">
        <v>33.287100000000002</v>
      </c>
      <c r="AL44" s="31">
        <v>172059853.00999999</v>
      </c>
      <c r="AM44" s="5">
        <v>50.152200000000001</v>
      </c>
      <c r="AN44" s="31">
        <v>8974742.6899999995</v>
      </c>
      <c r="AO44" s="5">
        <v>35.377200000000002</v>
      </c>
      <c r="AP44" s="31">
        <v>346719300.77999997</v>
      </c>
      <c r="AQ44" s="5">
        <v>32.126199999999997</v>
      </c>
      <c r="AR44" s="31">
        <v>116910425</v>
      </c>
      <c r="AS44" s="5">
        <v>35.571199999999997</v>
      </c>
      <c r="AT44" s="31">
        <v>131599758.43000001</v>
      </c>
      <c r="AU44" s="5">
        <v>40.090600000000002</v>
      </c>
      <c r="AV44" s="31">
        <v>96916671.290000007</v>
      </c>
      <c r="AW44" s="5">
        <v>39.950600000000001</v>
      </c>
      <c r="AX44" s="31">
        <v>239317334.09</v>
      </c>
      <c r="AY44" s="5">
        <v>17.894300000000001</v>
      </c>
      <c r="AZ44" s="31">
        <v>8413826.0800000001</v>
      </c>
      <c r="BA44" s="5">
        <v>21.069199999999999</v>
      </c>
      <c r="BB44" s="31">
        <v>406114870.86000001</v>
      </c>
      <c r="BC44" s="5">
        <v>51.074300000000001</v>
      </c>
      <c r="BD44" s="31">
        <v>111880904.98999999</v>
      </c>
      <c r="BE44" s="5">
        <v>35.8399</v>
      </c>
    </row>
    <row r="45" spans="1:57" ht="13.5" thickBot="1">
      <c r="A45" t="s">
        <v>221</v>
      </c>
      <c r="B45" s="31">
        <v>3388932194.3299999</v>
      </c>
      <c r="C45" s="5">
        <v>23.592500000000001</v>
      </c>
      <c r="D45" s="31">
        <v>14693870.82</v>
      </c>
      <c r="E45" s="5">
        <v>21.766200000000001</v>
      </c>
      <c r="F45" s="31">
        <v>268811377.16000003</v>
      </c>
      <c r="G45" s="5">
        <v>25.761600000000001</v>
      </c>
      <c r="H45" s="31">
        <v>262537259.65000001</v>
      </c>
      <c r="I45" s="5">
        <v>21.159099999999999</v>
      </c>
      <c r="J45" s="31">
        <v>198828647.09999999</v>
      </c>
      <c r="K45" s="5">
        <v>27.177900000000001</v>
      </c>
      <c r="L45" s="31">
        <v>12394188.699999999</v>
      </c>
      <c r="M45" s="5">
        <v>4.2705000000000002</v>
      </c>
      <c r="N45" s="31">
        <v>9293863.1500000004</v>
      </c>
      <c r="O45" s="5">
        <v>13.933400000000001</v>
      </c>
      <c r="P45" s="31">
        <v>54794759.960000001</v>
      </c>
      <c r="Q45" s="5">
        <v>30.258199999999999</v>
      </c>
      <c r="R45" s="31">
        <v>265402762</v>
      </c>
      <c r="S45" s="5">
        <v>26.747199999999999</v>
      </c>
      <c r="T45" s="31">
        <v>95816044.810000002</v>
      </c>
      <c r="U45" s="5">
        <v>41.197400000000002</v>
      </c>
      <c r="V45" s="31">
        <v>337407135.27999997</v>
      </c>
      <c r="W45" s="5">
        <v>27.640499999999999</v>
      </c>
      <c r="X45" s="31">
        <v>332055969.75</v>
      </c>
      <c r="Y45" s="5">
        <v>27.589700000000001</v>
      </c>
      <c r="Z45" s="31">
        <v>6780696.0800000001</v>
      </c>
      <c r="AA45" s="5">
        <v>4.1448</v>
      </c>
      <c r="AB45" s="31">
        <v>58995059.189999998</v>
      </c>
      <c r="AC45" s="5">
        <v>18.322900000000001</v>
      </c>
      <c r="AD45" s="31">
        <v>0</v>
      </c>
      <c r="AE45">
        <v>0</v>
      </c>
      <c r="AF45" s="31">
        <v>168051387</v>
      </c>
      <c r="AG45" s="5">
        <v>26.0105</v>
      </c>
      <c r="AH45" s="31">
        <v>97586076.620000005</v>
      </c>
      <c r="AI45" s="5">
        <v>17.8748</v>
      </c>
      <c r="AJ45" s="31">
        <v>66479968.119999997</v>
      </c>
      <c r="AK45" s="5">
        <v>33.803400000000003</v>
      </c>
      <c r="AL45" s="31">
        <v>100864087.56</v>
      </c>
      <c r="AM45" s="5">
        <v>29.4</v>
      </c>
      <c r="AN45" s="31">
        <v>7000243.8200000003</v>
      </c>
      <c r="AO45" s="5">
        <v>27.594000000000001</v>
      </c>
      <c r="AP45" s="31">
        <v>294228253.58999997</v>
      </c>
      <c r="AQ45" s="5">
        <v>27.262499999999999</v>
      </c>
      <c r="AR45" s="31">
        <v>78052014.790000007</v>
      </c>
      <c r="AS45" s="5">
        <v>23.748200000000001</v>
      </c>
      <c r="AT45" s="31">
        <v>95527380.900000006</v>
      </c>
      <c r="AU45" s="5">
        <v>29.101500000000001</v>
      </c>
      <c r="AV45" s="31">
        <v>73374625.349999994</v>
      </c>
      <c r="AW45" s="5">
        <v>30.246200000000002</v>
      </c>
      <c r="AX45" s="31">
        <v>282033662.60000002</v>
      </c>
      <c r="AY45" s="5">
        <v>21.0883</v>
      </c>
      <c r="AZ45" s="31">
        <v>7570349.2800000003</v>
      </c>
      <c r="BA45" s="5">
        <v>18.957000000000001</v>
      </c>
      <c r="BB45" s="31">
        <v>123241399.89</v>
      </c>
      <c r="BC45" s="5">
        <v>15.4992</v>
      </c>
      <c r="BD45" s="31">
        <v>77111111.159999996</v>
      </c>
      <c r="BE45" s="5">
        <v>24.701699999999999</v>
      </c>
    </row>
    <row r="46" spans="1:57" ht="14.25" thickTop="1" thickBot="1">
      <c r="A46" s="336" t="s">
        <v>14</v>
      </c>
      <c r="B46" s="205">
        <v>13838758998.049999</v>
      </c>
      <c r="C46" s="337">
        <v>96.340199999999996</v>
      </c>
      <c r="D46" s="205">
        <v>67507818.599999994</v>
      </c>
      <c r="E46" s="337">
        <v>100</v>
      </c>
      <c r="F46" s="205">
        <v>1043458621.29</v>
      </c>
      <c r="G46" s="337">
        <v>100</v>
      </c>
      <c r="H46" s="205">
        <v>1211472034.4400001</v>
      </c>
      <c r="I46" s="337">
        <v>97.638000000000005</v>
      </c>
      <c r="J46" s="205">
        <v>731581552.34000003</v>
      </c>
      <c r="K46" s="337">
        <v>100</v>
      </c>
      <c r="L46" s="205">
        <v>290230533.72000003</v>
      </c>
      <c r="M46" s="337">
        <v>100</v>
      </c>
      <c r="N46" s="205">
        <v>53712688.5</v>
      </c>
      <c r="O46" s="337">
        <v>80.526200000000003</v>
      </c>
      <c r="P46" s="205">
        <v>181090911.12</v>
      </c>
      <c r="Q46" s="337">
        <v>100</v>
      </c>
      <c r="R46" s="205">
        <v>992265228.66999996</v>
      </c>
      <c r="S46" s="337">
        <v>100</v>
      </c>
      <c r="T46" s="205">
        <v>232577802.69</v>
      </c>
      <c r="U46" s="337">
        <v>100</v>
      </c>
      <c r="V46" s="205">
        <v>919917831.24000001</v>
      </c>
      <c r="W46" s="337">
        <v>75.359899999999996</v>
      </c>
      <c r="X46" s="205">
        <v>1115913273.3099999</v>
      </c>
      <c r="Y46" s="337">
        <v>92.718500000000006</v>
      </c>
      <c r="Z46" s="205">
        <v>163593584.66999999</v>
      </c>
      <c r="AA46" s="337">
        <v>100</v>
      </c>
      <c r="AB46" s="205">
        <v>321974095.37</v>
      </c>
      <c r="AC46" s="337">
        <v>100</v>
      </c>
      <c r="AD46" s="205">
        <v>356353042.57999998</v>
      </c>
      <c r="AE46" s="337">
        <v>91.863600000000005</v>
      </c>
      <c r="AF46" s="205">
        <v>646091102.24000001</v>
      </c>
      <c r="AG46" s="337">
        <v>100</v>
      </c>
      <c r="AH46" s="205">
        <v>545941188.25</v>
      </c>
      <c r="AI46" s="337">
        <v>100</v>
      </c>
      <c r="AJ46" s="205">
        <v>196666740.97</v>
      </c>
      <c r="AK46" s="337">
        <v>100</v>
      </c>
      <c r="AL46" s="205">
        <v>343075309.88</v>
      </c>
      <c r="AM46" s="337">
        <v>100</v>
      </c>
      <c r="AN46" s="205">
        <v>25368748.670000002</v>
      </c>
      <c r="AO46" s="337">
        <v>100</v>
      </c>
      <c r="AP46" s="205">
        <v>1079240073.28</v>
      </c>
      <c r="AQ46" s="337">
        <v>100</v>
      </c>
      <c r="AR46" s="205">
        <v>265233800.91999999</v>
      </c>
      <c r="AS46" s="337">
        <v>80.700199999999995</v>
      </c>
      <c r="AT46" s="205">
        <v>328255777.89999998</v>
      </c>
      <c r="AU46" s="337">
        <v>100</v>
      </c>
      <c r="AV46" s="205">
        <v>242591231.08000001</v>
      </c>
      <c r="AW46" s="337">
        <v>100</v>
      </c>
      <c r="AX46" s="205">
        <v>1337397037.0699999</v>
      </c>
      <c r="AY46" s="337">
        <v>100</v>
      </c>
      <c r="AZ46" s="205">
        <v>39934305.25</v>
      </c>
      <c r="BA46" s="337">
        <v>100</v>
      </c>
      <c r="BB46" s="205">
        <v>795146002.13999999</v>
      </c>
      <c r="BC46" s="337">
        <v>100</v>
      </c>
      <c r="BD46" s="205">
        <v>312168661.86000001</v>
      </c>
      <c r="BE46" s="337">
        <v>100</v>
      </c>
    </row>
    <row r="47" spans="1:57" ht="13.5" thickTop="1"/>
    <row r="48" spans="1:57">
      <c r="A48" t="s">
        <v>331</v>
      </c>
      <c r="B48" s="31">
        <v>9716999921.4699993</v>
      </c>
      <c r="D48" s="31">
        <v>1175195.57</v>
      </c>
      <c r="F48" s="31">
        <v>0</v>
      </c>
      <c r="H48" s="31">
        <v>1225374913</v>
      </c>
      <c r="J48" s="31">
        <v>709993860.89999998</v>
      </c>
      <c r="L48" s="31">
        <v>0</v>
      </c>
      <c r="N48" s="31">
        <v>42689383.57</v>
      </c>
      <c r="P48" s="31">
        <v>497716035.63999999</v>
      </c>
      <c r="R48" s="31">
        <v>992197907.79999995</v>
      </c>
      <c r="T48" s="31">
        <v>116111224.28</v>
      </c>
      <c r="V48" s="31">
        <v>507080569.86000001</v>
      </c>
      <c r="X48" s="31">
        <v>1156598745</v>
      </c>
      <c r="Z48" s="31">
        <v>0</v>
      </c>
      <c r="AB48" s="31">
        <v>19610487.239999998</v>
      </c>
      <c r="AD48" s="31">
        <v>387471462.91000003</v>
      </c>
      <c r="AF48" s="31">
        <v>136022845</v>
      </c>
      <c r="AH48" s="31">
        <v>543473081.39999998</v>
      </c>
      <c r="AJ48" s="31">
        <v>85612348.769999996</v>
      </c>
      <c r="AL48" s="31">
        <v>36442643.75</v>
      </c>
      <c r="AN48" s="31">
        <v>24353998.719999999</v>
      </c>
      <c r="AP48" s="31">
        <v>1079240073.28</v>
      </c>
      <c r="AR48" s="31">
        <v>328665512.54000002</v>
      </c>
      <c r="AT48" s="31">
        <v>328255777.89999998</v>
      </c>
      <c r="AV48" s="31">
        <v>116443790.92</v>
      </c>
      <c r="AX48" s="31">
        <v>1337397037.0699999</v>
      </c>
      <c r="AZ48" s="31">
        <v>39934305.25</v>
      </c>
      <c r="BB48" s="31">
        <v>5138721.0999999996</v>
      </c>
      <c r="BD48" s="31">
        <v>0</v>
      </c>
    </row>
  </sheetData>
  <mergeCells count="56">
    <mergeCell ref="AX35:AY36"/>
    <mergeCell ref="AZ35:BA36"/>
    <mergeCell ref="BB35:BC36"/>
    <mergeCell ref="BD35:BE36"/>
    <mergeCell ref="AL35:AM36"/>
    <mergeCell ref="AN35:AO36"/>
    <mergeCell ref="AP35:AQ36"/>
    <mergeCell ref="AR35:AS36"/>
    <mergeCell ref="AT35:AU36"/>
    <mergeCell ref="AV35:AW36"/>
    <mergeCell ref="Z35:AA36"/>
    <mergeCell ref="AB35:AC36"/>
    <mergeCell ref="AD35:AE36"/>
    <mergeCell ref="AF35:AG36"/>
    <mergeCell ref="AH35:AI36"/>
    <mergeCell ref="AJ35:AK36"/>
    <mergeCell ref="N35:O36"/>
    <mergeCell ref="P35:Q36"/>
    <mergeCell ref="R35:S36"/>
    <mergeCell ref="T35:U36"/>
    <mergeCell ref="V35:W36"/>
    <mergeCell ref="X35:Y36"/>
    <mergeCell ref="AX3:AY4"/>
    <mergeCell ref="AZ3:BA4"/>
    <mergeCell ref="BB3:BC4"/>
    <mergeCell ref="BD3:BE4"/>
    <mergeCell ref="B35:C35"/>
    <mergeCell ref="D35:E36"/>
    <mergeCell ref="F35:G36"/>
    <mergeCell ref="H35:I36"/>
    <mergeCell ref="J35:K36"/>
    <mergeCell ref="L35:M36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dimension ref="A1:AA48"/>
  <sheetViews>
    <sheetView workbookViewId="0"/>
  </sheetViews>
  <sheetFormatPr defaultRowHeight="12.75"/>
  <cols>
    <col min="1" max="1" width="45.5703125" bestFit="1" customWidth="1"/>
    <col min="2" max="2" width="12" style="31" bestFit="1" customWidth="1"/>
    <col min="3" max="3" width="4" bestFit="1" customWidth="1"/>
    <col min="4" max="4" width="11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1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1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1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1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1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1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1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1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1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1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1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1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1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1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1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1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1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1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1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1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1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1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1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1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1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1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1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1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1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1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1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1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1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1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1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1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1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1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1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1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1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1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1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1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1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1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1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1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1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1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1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1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1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1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1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1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1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1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1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1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1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1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1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</cols>
  <sheetData>
    <row r="1" spans="1:27">
      <c r="A1" s="241" t="s">
        <v>315</v>
      </c>
    </row>
    <row r="2" spans="1:27">
      <c r="D2" s="31" t="s">
        <v>332</v>
      </c>
      <c r="F2" s="31" t="s">
        <v>332</v>
      </c>
      <c r="N2" s="31" t="s">
        <v>332</v>
      </c>
    </row>
    <row r="3" spans="1:27">
      <c r="A3" s="233" t="s">
        <v>299</v>
      </c>
      <c r="B3" s="338" t="s">
        <v>14</v>
      </c>
      <c r="C3" s="338"/>
      <c r="D3" s="330" t="s">
        <v>960</v>
      </c>
      <c r="E3" s="330"/>
      <c r="F3" s="330" t="s">
        <v>961</v>
      </c>
      <c r="G3" s="330"/>
      <c r="H3" s="330" t="s">
        <v>962</v>
      </c>
      <c r="I3" s="330"/>
      <c r="J3" s="330" t="s">
        <v>963</v>
      </c>
      <c r="K3" s="330"/>
      <c r="L3" s="330" t="s">
        <v>964</v>
      </c>
      <c r="M3" s="330"/>
      <c r="N3" s="330" t="s">
        <v>965</v>
      </c>
      <c r="O3" s="330"/>
      <c r="P3" s="330" t="s">
        <v>966</v>
      </c>
      <c r="Q3" s="330"/>
      <c r="R3" s="330" t="s">
        <v>967</v>
      </c>
      <c r="S3" s="330"/>
      <c r="T3" s="330" t="s">
        <v>968</v>
      </c>
      <c r="U3" s="330"/>
      <c r="V3" s="330" t="s">
        <v>969</v>
      </c>
      <c r="W3" s="330"/>
      <c r="X3" s="330" t="s">
        <v>970</v>
      </c>
      <c r="Y3" s="330"/>
      <c r="Z3" s="330" t="s">
        <v>971</v>
      </c>
      <c r="AA3" s="330"/>
    </row>
    <row r="4" spans="1:27">
      <c r="A4" s="235" t="s">
        <v>301</v>
      </c>
      <c r="B4" s="216"/>
      <c r="C4" s="235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332"/>
      <c r="Z4" s="332"/>
      <c r="AA4" s="332"/>
    </row>
    <row r="5" spans="1:27">
      <c r="A5" s="237"/>
      <c r="B5" s="333" t="s">
        <v>5</v>
      </c>
      <c r="C5" s="339" t="s">
        <v>6</v>
      </c>
      <c r="D5" s="333" t="s">
        <v>5</v>
      </c>
      <c r="E5" s="339" t="s">
        <v>6</v>
      </c>
      <c r="F5" s="333" t="s">
        <v>5</v>
      </c>
      <c r="G5" s="339" t="s">
        <v>6</v>
      </c>
      <c r="H5" s="333" t="s">
        <v>5</v>
      </c>
      <c r="I5" s="339" t="s">
        <v>6</v>
      </c>
      <c r="J5" s="333" t="s">
        <v>5</v>
      </c>
      <c r="K5" s="339" t="s">
        <v>6</v>
      </c>
      <c r="L5" s="333" t="s">
        <v>5</v>
      </c>
      <c r="M5" s="339" t="s">
        <v>6</v>
      </c>
      <c r="N5" s="333" t="s">
        <v>5</v>
      </c>
      <c r="O5" s="339" t="s">
        <v>6</v>
      </c>
      <c r="P5" s="333" t="s">
        <v>5</v>
      </c>
      <c r="Q5" s="339" t="s">
        <v>6</v>
      </c>
      <c r="R5" s="333" t="s">
        <v>5</v>
      </c>
      <c r="S5" s="339" t="s">
        <v>6</v>
      </c>
      <c r="T5" s="333" t="s">
        <v>5</v>
      </c>
      <c r="U5" s="339" t="s">
        <v>6</v>
      </c>
      <c r="V5" s="333" t="s">
        <v>5</v>
      </c>
      <c r="W5" s="339" t="s">
        <v>6</v>
      </c>
      <c r="X5" s="333" t="s">
        <v>5</v>
      </c>
      <c r="Y5" s="339" t="s">
        <v>6</v>
      </c>
      <c r="Z5" s="333" t="s">
        <v>5</v>
      </c>
      <c r="AA5" s="339" t="s">
        <v>6</v>
      </c>
    </row>
    <row r="6" spans="1:27">
      <c r="A6" s="1" t="s">
        <v>158</v>
      </c>
    </row>
    <row r="7" spans="1:27">
      <c r="A7" t="s">
        <v>957</v>
      </c>
      <c r="B7" s="31">
        <v>16720769768.01</v>
      </c>
      <c r="C7" s="5">
        <v>99.536900000000003</v>
      </c>
      <c r="D7" s="31">
        <v>126493.9</v>
      </c>
      <c r="E7" s="5">
        <v>4.4478999999999997</v>
      </c>
      <c r="F7" s="31">
        <v>2251996.58</v>
      </c>
      <c r="G7" s="5">
        <v>4.7838000000000003</v>
      </c>
      <c r="H7" s="31">
        <v>136707787.19</v>
      </c>
      <c r="I7" s="5">
        <v>99.964500000000001</v>
      </c>
      <c r="J7" s="31">
        <v>574956345.96000004</v>
      </c>
      <c r="K7" s="5">
        <v>100</v>
      </c>
      <c r="L7" s="31">
        <v>969414971.5</v>
      </c>
      <c r="M7" s="5">
        <v>100</v>
      </c>
      <c r="N7" s="31">
        <v>1066992.8799999999</v>
      </c>
      <c r="O7" s="5">
        <v>9.6071000000000009</v>
      </c>
      <c r="P7" s="31">
        <v>1501981965.0999999</v>
      </c>
      <c r="Q7" s="5">
        <v>100</v>
      </c>
      <c r="R7" s="31">
        <v>872032549.13999999</v>
      </c>
      <c r="S7" s="5">
        <v>100</v>
      </c>
      <c r="T7" s="31">
        <v>1303628.1000000001</v>
      </c>
      <c r="U7" s="5">
        <v>5.4924999999999997</v>
      </c>
      <c r="V7" s="31">
        <v>4067344599.8800001</v>
      </c>
      <c r="W7" s="5">
        <v>100</v>
      </c>
      <c r="X7" s="31">
        <v>424675043.98000002</v>
      </c>
      <c r="Y7" s="5">
        <v>100</v>
      </c>
      <c r="Z7" s="31">
        <v>8168907393.8000002</v>
      </c>
      <c r="AA7" s="5">
        <v>100.02760000000001</v>
      </c>
    </row>
    <row r="8" spans="1:27">
      <c r="A8" t="s">
        <v>618</v>
      </c>
      <c r="B8" s="31">
        <v>-2209089.33</v>
      </c>
      <c r="C8" s="5">
        <v>-1.32E-2</v>
      </c>
      <c r="D8" s="31">
        <v>0</v>
      </c>
      <c r="E8">
        <v>0</v>
      </c>
      <c r="F8" s="31">
        <v>0</v>
      </c>
      <c r="G8">
        <v>0</v>
      </c>
      <c r="H8" s="31">
        <v>48491.1</v>
      </c>
      <c r="I8" s="5">
        <v>3.5499999999999997E-2</v>
      </c>
      <c r="J8" s="31">
        <v>0</v>
      </c>
      <c r="K8">
        <v>0</v>
      </c>
      <c r="L8" s="31">
        <v>0</v>
      </c>
      <c r="M8">
        <v>0</v>
      </c>
      <c r="N8" s="31">
        <v>0</v>
      </c>
      <c r="O8">
        <v>0</v>
      </c>
      <c r="P8" s="31">
        <v>0</v>
      </c>
      <c r="Q8">
        <v>0</v>
      </c>
      <c r="R8" s="31">
        <v>0</v>
      </c>
      <c r="S8">
        <v>0</v>
      </c>
      <c r="T8" s="31">
        <v>0</v>
      </c>
      <c r="U8">
        <v>0</v>
      </c>
      <c r="V8" s="31">
        <v>0</v>
      </c>
      <c r="W8">
        <v>0</v>
      </c>
      <c r="X8" s="31">
        <v>0</v>
      </c>
      <c r="Y8">
        <v>0</v>
      </c>
      <c r="Z8" s="31">
        <v>-2257580.4300000002</v>
      </c>
      <c r="AA8" s="5">
        <v>-2.76E-2</v>
      </c>
    </row>
    <row r="9" spans="1:27" ht="13.5" thickBot="1">
      <c r="A9" t="s">
        <v>958</v>
      </c>
      <c r="B9" s="31">
        <v>80010646.829999998</v>
      </c>
      <c r="C9" s="5">
        <v>0.4763</v>
      </c>
      <c r="D9" s="31">
        <v>2717394.28</v>
      </c>
      <c r="E9" s="5">
        <v>95.552099999999996</v>
      </c>
      <c r="F9" s="31">
        <v>44823043.75</v>
      </c>
      <c r="G9" s="5">
        <v>95.216200000000001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10039314.83</v>
      </c>
      <c r="O9" s="5">
        <v>90.392899999999997</v>
      </c>
      <c r="P9" s="31">
        <v>0</v>
      </c>
      <c r="Q9">
        <v>0</v>
      </c>
      <c r="R9" s="31">
        <v>0</v>
      </c>
      <c r="S9">
        <v>0</v>
      </c>
      <c r="T9" s="31">
        <v>22430893.969999999</v>
      </c>
      <c r="U9" s="5">
        <v>94.507499999999993</v>
      </c>
      <c r="V9" s="31">
        <v>0</v>
      </c>
      <c r="W9">
        <v>0</v>
      </c>
      <c r="X9" s="31">
        <v>0</v>
      </c>
      <c r="Y9">
        <v>0</v>
      </c>
      <c r="Z9" s="31">
        <v>0</v>
      </c>
      <c r="AA9">
        <v>0</v>
      </c>
    </row>
    <row r="10" spans="1:27" ht="14.25" thickTop="1" thickBot="1">
      <c r="A10" s="336" t="s">
        <v>3</v>
      </c>
      <c r="B10" s="205">
        <v>16798571325.51</v>
      </c>
      <c r="C10" s="336">
        <v>100</v>
      </c>
      <c r="D10" s="205">
        <v>2843888.18</v>
      </c>
      <c r="E10" s="337">
        <v>100</v>
      </c>
      <c r="F10" s="205">
        <v>47075040.329999998</v>
      </c>
      <c r="G10" s="337">
        <v>100</v>
      </c>
      <c r="H10" s="205">
        <v>136756278.28999999</v>
      </c>
      <c r="I10" s="337">
        <v>100</v>
      </c>
      <c r="J10" s="205">
        <v>574956345.96000004</v>
      </c>
      <c r="K10" s="337">
        <v>100</v>
      </c>
      <c r="L10" s="205">
        <v>969414971.5</v>
      </c>
      <c r="M10" s="337">
        <v>100</v>
      </c>
      <c r="N10" s="205">
        <v>11106307.710000001</v>
      </c>
      <c r="O10" s="337">
        <v>100</v>
      </c>
      <c r="P10" s="205">
        <v>1501981965.0999999</v>
      </c>
      <c r="Q10" s="337">
        <v>100</v>
      </c>
      <c r="R10" s="205">
        <v>872032549.13999999</v>
      </c>
      <c r="S10" s="337">
        <v>100</v>
      </c>
      <c r="T10" s="205">
        <v>23734522.07</v>
      </c>
      <c r="U10" s="337">
        <v>100</v>
      </c>
      <c r="V10" s="205">
        <v>4067344599.8800001</v>
      </c>
      <c r="W10" s="337">
        <v>100</v>
      </c>
      <c r="X10" s="205">
        <v>424675043.98000002</v>
      </c>
      <c r="Y10" s="337">
        <v>100</v>
      </c>
      <c r="Z10" s="205">
        <v>8166649813.3699999</v>
      </c>
      <c r="AA10" s="337">
        <v>100</v>
      </c>
    </row>
    <row r="11" spans="1:27" ht="13.5" thickTop="1">
      <c r="A11" s="1" t="s">
        <v>199</v>
      </c>
    </row>
    <row r="12" spans="1:27">
      <c r="A12" t="s">
        <v>959</v>
      </c>
      <c r="B12" s="31">
        <v>7393739698.8900003</v>
      </c>
      <c r="C12" s="5">
        <v>44.014099999999999</v>
      </c>
      <c r="D12" s="31">
        <v>126493.9</v>
      </c>
      <c r="E12" s="5">
        <v>4.4478999999999997</v>
      </c>
      <c r="F12" s="31">
        <v>2251996.58</v>
      </c>
      <c r="G12" s="5">
        <v>4.7838000000000003</v>
      </c>
      <c r="H12" s="31">
        <v>17071913.370000001</v>
      </c>
      <c r="I12" s="5">
        <v>12.483499999999999</v>
      </c>
      <c r="J12" s="31">
        <v>47950478.469999999</v>
      </c>
      <c r="K12" s="5">
        <v>8.3398000000000003</v>
      </c>
      <c r="L12" s="31">
        <v>77100820.069999993</v>
      </c>
      <c r="M12" s="5">
        <v>7.9532999999999996</v>
      </c>
      <c r="N12" s="31">
        <v>1066992.8799999999</v>
      </c>
      <c r="O12" s="5">
        <v>9.6071000000000009</v>
      </c>
      <c r="P12" s="31">
        <v>0</v>
      </c>
      <c r="Q12">
        <v>0</v>
      </c>
      <c r="R12" s="31">
        <v>-26323726.800000001</v>
      </c>
      <c r="S12" s="5">
        <v>-3.0186999999999999</v>
      </c>
      <c r="T12" s="31">
        <v>1303628.1000000001</v>
      </c>
      <c r="U12" s="5">
        <v>5.4924999999999997</v>
      </c>
      <c r="V12" s="31">
        <v>1595060391.9000001</v>
      </c>
      <c r="W12" s="5">
        <v>39.216299999999997</v>
      </c>
      <c r="X12" s="31">
        <v>195224706.52000001</v>
      </c>
      <c r="Y12" s="5">
        <v>45.970399999999998</v>
      </c>
      <c r="Z12" s="31">
        <v>5482906003.8999996</v>
      </c>
      <c r="AA12" s="5">
        <v>67.137799999999999</v>
      </c>
    </row>
    <row r="13" spans="1:27">
      <c r="A13" t="s">
        <v>201</v>
      </c>
      <c r="B13" s="31">
        <v>93636353.780000001</v>
      </c>
      <c r="C13" s="5">
        <v>0.55740000000000001</v>
      </c>
      <c r="D13" s="31">
        <v>0</v>
      </c>
      <c r="E13">
        <v>0</v>
      </c>
      <c r="F13" s="31">
        <v>0</v>
      </c>
      <c r="G13">
        <v>0</v>
      </c>
      <c r="H13" s="31">
        <v>0</v>
      </c>
      <c r="I13">
        <v>0</v>
      </c>
      <c r="J13" s="31">
        <v>0</v>
      </c>
      <c r="K13">
        <v>0</v>
      </c>
      <c r="L13" s="31">
        <v>66635969.780000001</v>
      </c>
      <c r="M13" s="5">
        <v>6.8738000000000001</v>
      </c>
      <c r="N13" s="31">
        <v>0</v>
      </c>
      <c r="O13">
        <v>0</v>
      </c>
      <c r="P13" s="31">
        <v>27000384</v>
      </c>
      <c r="Q13" s="5">
        <v>1.7977000000000001</v>
      </c>
      <c r="R13" s="31">
        <v>0</v>
      </c>
      <c r="S13">
        <v>0</v>
      </c>
      <c r="T13" s="31">
        <v>0</v>
      </c>
      <c r="U13">
        <v>0</v>
      </c>
      <c r="V13" s="31">
        <v>0</v>
      </c>
      <c r="W13">
        <v>0</v>
      </c>
      <c r="X13" s="31">
        <v>0</v>
      </c>
      <c r="Y13">
        <v>0</v>
      </c>
      <c r="Z13" s="31">
        <v>0</v>
      </c>
      <c r="AA13">
        <v>0</v>
      </c>
    </row>
    <row r="14" spans="1:27">
      <c r="A14" t="s">
        <v>202</v>
      </c>
      <c r="B14" s="31">
        <v>1872304051.53</v>
      </c>
      <c r="C14" s="5">
        <v>11.1456</v>
      </c>
      <c r="D14" s="31">
        <v>0</v>
      </c>
      <c r="E14">
        <v>0</v>
      </c>
      <c r="F14" s="31">
        <v>0</v>
      </c>
      <c r="G14">
        <v>0</v>
      </c>
      <c r="H14" s="31">
        <v>9624340.4000000004</v>
      </c>
      <c r="I14" s="5">
        <v>7.0376000000000003</v>
      </c>
      <c r="J14" s="31">
        <v>110809633.81</v>
      </c>
      <c r="K14" s="5">
        <v>19.2727</v>
      </c>
      <c r="L14" s="31">
        <v>0</v>
      </c>
      <c r="M14">
        <v>0</v>
      </c>
      <c r="N14" s="31">
        <v>0</v>
      </c>
      <c r="O14">
        <v>0</v>
      </c>
      <c r="P14" s="31">
        <v>190689614.86000001</v>
      </c>
      <c r="Q14" s="5">
        <v>12.6959</v>
      </c>
      <c r="R14" s="31">
        <v>400175624.48000002</v>
      </c>
      <c r="S14" s="5">
        <v>45.89</v>
      </c>
      <c r="T14" s="31">
        <v>0</v>
      </c>
      <c r="U14">
        <v>0</v>
      </c>
      <c r="V14" s="31">
        <v>150243026.30000001</v>
      </c>
      <c r="W14" s="5">
        <v>3.6939000000000002</v>
      </c>
      <c r="X14" s="31">
        <v>0</v>
      </c>
      <c r="Y14">
        <v>0</v>
      </c>
      <c r="Z14" s="31">
        <v>1010761811.6799999</v>
      </c>
      <c r="AA14" s="5">
        <v>12.3767</v>
      </c>
    </row>
    <row r="15" spans="1:27">
      <c r="A15" t="s">
        <v>203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</row>
    <row r="16" spans="1:27">
      <c r="A16" t="s">
        <v>204</v>
      </c>
      <c r="B16" s="31">
        <v>3541567351.7800002</v>
      </c>
      <c r="C16" s="5">
        <v>21.082599999999999</v>
      </c>
      <c r="D16" s="31">
        <v>0</v>
      </c>
      <c r="E16">
        <v>0</v>
      </c>
      <c r="F16" s="31">
        <v>0</v>
      </c>
      <c r="G16">
        <v>0</v>
      </c>
      <c r="H16" s="31">
        <v>50524325.75</v>
      </c>
      <c r="I16" s="5">
        <v>36.944800000000001</v>
      </c>
      <c r="J16" s="31">
        <v>263923970.21000001</v>
      </c>
      <c r="K16" s="5">
        <v>45.903300000000002</v>
      </c>
      <c r="L16" s="31">
        <v>394804094.94</v>
      </c>
      <c r="M16" s="5">
        <v>40.725999999999999</v>
      </c>
      <c r="N16" s="31">
        <v>0</v>
      </c>
      <c r="O16">
        <v>0</v>
      </c>
      <c r="P16" s="31">
        <v>678212694.24000001</v>
      </c>
      <c r="Q16" s="5">
        <v>45.154499999999999</v>
      </c>
      <c r="R16" s="31">
        <v>342775826.27999997</v>
      </c>
      <c r="S16" s="5">
        <v>39.307699999999997</v>
      </c>
      <c r="T16" s="31">
        <v>0</v>
      </c>
      <c r="U16">
        <v>0</v>
      </c>
      <c r="V16" s="31">
        <v>187558729</v>
      </c>
      <c r="W16" s="5">
        <v>4.6113</v>
      </c>
      <c r="X16" s="31">
        <v>14572108.66</v>
      </c>
      <c r="Y16" s="5">
        <v>3.4314</v>
      </c>
      <c r="Z16" s="31">
        <v>1609195602.7</v>
      </c>
      <c r="AA16" s="5">
        <v>19.704499999999999</v>
      </c>
    </row>
    <row r="17" spans="1:27">
      <c r="A17" t="s">
        <v>205</v>
      </c>
      <c r="B17" s="31">
        <v>614657650.39999998</v>
      </c>
      <c r="C17" s="5">
        <v>3.6589999999999998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150018445.16999999</v>
      </c>
      <c r="K17" s="5">
        <v>26.092099999999999</v>
      </c>
      <c r="L17" s="31">
        <v>46647169.350000001</v>
      </c>
      <c r="M17" s="5">
        <v>4.8118999999999996</v>
      </c>
      <c r="N17" s="31">
        <v>0</v>
      </c>
      <c r="O17">
        <v>0</v>
      </c>
      <c r="P17" s="31">
        <v>308980261</v>
      </c>
      <c r="Q17" s="5">
        <v>20.5715</v>
      </c>
      <c r="R17" s="31">
        <v>108907497.38</v>
      </c>
      <c r="S17" s="5">
        <v>12.488899999999999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104277.5</v>
      </c>
      <c r="AA17" s="5">
        <v>1.2999999999999999E-3</v>
      </c>
    </row>
    <row r="18" spans="1:27">
      <c r="A18" t="s">
        <v>206</v>
      </c>
      <c r="B18" s="31">
        <v>2986903517.8000002</v>
      </c>
      <c r="C18" s="5">
        <v>17.7807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368568496.86000001</v>
      </c>
      <c r="M18" s="5">
        <v>38.0197</v>
      </c>
      <c r="N18" s="31">
        <v>0</v>
      </c>
      <c r="O18">
        <v>0</v>
      </c>
      <c r="P18" s="31">
        <v>249011769</v>
      </c>
      <c r="Q18" s="5">
        <v>16.578900000000001</v>
      </c>
      <c r="R18" s="31">
        <v>19962570.460000001</v>
      </c>
      <c r="S18" s="5">
        <v>2.2892000000000001</v>
      </c>
      <c r="T18" s="31">
        <v>0</v>
      </c>
      <c r="U18">
        <v>0</v>
      </c>
      <c r="V18" s="31">
        <v>2134482452.6800001</v>
      </c>
      <c r="W18" s="5">
        <v>52.478499999999997</v>
      </c>
      <c r="X18" s="31">
        <v>214878228.80000001</v>
      </c>
      <c r="Y18" s="5">
        <v>50.598300000000002</v>
      </c>
      <c r="Z18" s="31">
        <v>0</v>
      </c>
      <c r="AA18">
        <v>0</v>
      </c>
    </row>
    <row r="19" spans="1:27">
      <c r="A19" t="s">
        <v>207</v>
      </c>
      <c r="B19" s="31">
        <v>61571840.530000001</v>
      </c>
      <c r="C19" s="5">
        <v>0.36649999999999999</v>
      </c>
      <c r="D19" s="31">
        <v>0</v>
      </c>
      <c r="E19">
        <v>0</v>
      </c>
      <c r="F19" s="31">
        <v>0</v>
      </c>
      <c r="G19">
        <v>0</v>
      </c>
      <c r="H19" s="31">
        <v>58474208.799999997</v>
      </c>
      <c r="I19" s="5">
        <v>42.758000000000003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3097631.73</v>
      </c>
      <c r="S19" s="5">
        <v>0.35520000000000002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</row>
    <row r="20" spans="1:27" ht="13.5" thickBot="1">
      <c r="A20" t="s">
        <v>208</v>
      </c>
      <c r="B20" s="31">
        <v>156389303.30000001</v>
      </c>
      <c r="C20" s="5">
        <v>0.93100000000000005</v>
      </c>
      <c r="D20" s="31">
        <v>0</v>
      </c>
      <c r="E20">
        <v>0</v>
      </c>
      <c r="F20" s="31">
        <v>0</v>
      </c>
      <c r="G20">
        <v>0</v>
      </c>
      <c r="H20" s="31">
        <v>1012998.87</v>
      </c>
      <c r="I20" s="5">
        <v>0.74070000000000003</v>
      </c>
      <c r="J20" s="31">
        <v>2253818.2999999998</v>
      </c>
      <c r="K20" s="5">
        <v>0.39200000000000002</v>
      </c>
      <c r="L20" s="31">
        <v>15658420.5</v>
      </c>
      <c r="M20" s="5">
        <v>1.6152</v>
      </c>
      <c r="N20" s="31">
        <v>0</v>
      </c>
      <c r="O20">
        <v>0</v>
      </c>
      <c r="P20" s="31">
        <v>48087242</v>
      </c>
      <c r="Q20" s="5">
        <v>3.2016</v>
      </c>
      <c r="R20" s="31">
        <v>23437125.609999999</v>
      </c>
      <c r="S20" s="5">
        <v>2.6876000000000002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65939698.020000003</v>
      </c>
      <c r="AA20" s="5">
        <v>0.80740000000000001</v>
      </c>
    </row>
    <row r="21" spans="1:27" ht="14.25" thickTop="1" thickBot="1">
      <c r="A21" s="336" t="s">
        <v>209</v>
      </c>
      <c r="B21" s="205">
        <v>16720769768.01</v>
      </c>
      <c r="C21" s="337">
        <v>99.536900000000003</v>
      </c>
      <c r="D21" s="205">
        <v>126493.9</v>
      </c>
      <c r="E21" s="337">
        <v>4.4478999999999997</v>
      </c>
      <c r="F21" s="205">
        <v>2251996.58</v>
      </c>
      <c r="G21" s="337">
        <v>4.7838000000000003</v>
      </c>
      <c r="H21" s="205">
        <v>136707787.19</v>
      </c>
      <c r="I21" s="337">
        <v>99.964500000000001</v>
      </c>
      <c r="J21" s="205">
        <v>574956345.96000004</v>
      </c>
      <c r="K21" s="337">
        <v>100</v>
      </c>
      <c r="L21" s="205">
        <v>969414971.5</v>
      </c>
      <c r="M21" s="337">
        <v>100</v>
      </c>
      <c r="N21" s="205">
        <v>1066992.8799999999</v>
      </c>
      <c r="O21" s="337">
        <v>9.6071000000000009</v>
      </c>
      <c r="P21" s="205">
        <v>1501981965.0999999</v>
      </c>
      <c r="Q21" s="337">
        <v>100</v>
      </c>
      <c r="R21" s="205">
        <v>872032549.13999999</v>
      </c>
      <c r="S21" s="337">
        <v>100</v>
      </c>
      <c r="T21" s="205">
        <v>1303628.1000000001</v>
      </c>
      <c r="U21" s="337">
        <v>5.4924999999999997</v>
      </c>
      <c r="V21" s="205">
        <v>4067344599.8800001</v>
      </c>
      <c r="W21" s="337">
        <v>100</v>
      </c>
      <c r="X21" s="205">
        <v>424675043.98000002</v>
      </c>
      <c r="Y21" s="337">
        <v>100</v>
      </c>
      <c r="Z21" s="205">
        <v>8168907393.8000002</v>
      </c>
      <c r="AA21" s="337">
        <v>100.02760000000001</v>
      </c>
    </row>
    <row r="22" spans="1:27" ht="13.5" thickTop="1">
      <c r="A22" t="s">
        <v>295</v>
      </c>
      <c r="B22" s="31">
        <v>0</v>
      </c>
      <c r="C22">
        <v>0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</row>
    <row r="23" spans="1:27">
      <c r="A23" t="s">
        <v>296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</row>
    <row r="24" spans="1:27" ht="13.5" thickBot="1">
      <c r="A24" t="s">
        <v>297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</row>
    <row r="25" spans="1:27" ht="14.25" thickTop="1" thickBot="1">
      <c r="A25" s="336" t="s">
        <v>210</v>
      </c>
      <c r="B25" s="205">
        <v>0</v>
      </c>
      <c r="C25" s="336">
        <v>0</v>
      </c>
      <c r="D25" s="205">
        <v>0</v>
      </c>
      <c r="E25" s="336">
        <v>0</v>
      </c>
      <c r="F25" s="205">
        <v>0</v>
      </c>
      <c r="G25" s="336">
        <v>0</v>
      </c>
      <c r="H25" s="205">
        <v>0</v>
      </c>
      <c r="I25" s="336">
        <v>0</v>
      </c>
      <c r="J25" s="205">
        <v>0</v>
      </c>
      <c r="K25" s="336">
        <v>0</v>
      </c>
      <c r="L25" s="205">
        <v>0</v>
      </c>
      <c r="M25" s="336">
        <v>0</v>
      </c>
      <c r="N25" s="205">
        <v>0</v>
      </c>
      <c r="O25" s="336">
        <v>0</v>
      </c>
      <c r="P25" s="205">
        <v>0</v>
      </c>
      <c r="Q25" s="336">
        <v>0</v>
      </c>
      <c r="R25" s="205">
        <v>0</v>
      </c>
      <c r="S25" s="336">
        <v>0</v>
      </c>
      <c r="T25" s="205">
        <v>0</v>
      </c>
      <c r="U25" s="336">
        <v>0</v>
      </c>
      <c r="V25" s="205">
        <v>0</v>
      </c>
      <c r="W25" s="336">
        <v>0</v>
      </c>
      <c r="X25" s="205">
        <v>0</v>
      </c>
      <c r="Y25" s="336">
        <v>0</v>
      </c>
      <c r="Z25" s="205">
        <v>0</v>
      </c>
      <c r="AA25" s="336">
        <v>0</v>
      </c>
    </row>
    <row r="26" spans="1:27" ht="14.25" thickTop="1" thickBot="1">
      <c r="A26" s="336" t="s">
        <v>211</v>
      </c>
      <c r="B26" s="205">
        <v>16720769768.01</v>
      </c>
      <c r="C26" s="337">
        <v>99.536900000000003</v>
      </c>
      <c r="D26" s="205">
        <v>126493.9</v>
      </c>
      <c r="E26" s="337">
        <v>4.4478999999999997</v>
      </c>
      <c r="F26" s="205">
        <v>2251996.58</v>
      </c>
      <c r="G26" s="337">
        <v>4.7838000000000003</v>
      </c>
      <c r="H26" s="205">
        <v>136707787.19</v>
      </c>
      <c r="I26" s="337">
        <v>99.964500000000001</v>
      </c>
      <c r="J26" s="205">
        <v>574956345.96000004</v>
      </c>
      <c r="K26" s="337">
        <v>100</v>
      </c>
      <c r="L26" s="205">
        <v>969414971.5</v>
      </c>
      <c r="M26" s="337">
        <v>100</v>
      </c>
      <c r="N26" s="205">
        <v>1066992.8799999999</v>
      </c>
      <c r="O26" s="337">
        <v>9.6071000000000009</v>
      </c>
      <c r="P26" s="205">
        <v>1501981965.0999999</v>
      </c>
      <c r="Q26" s="337">
        <v>100</v>
      </c>
      <c r="R26" s="205">
        <v>872032549.13999999</v>
      </c>
      <c r="S26" s="337">
        <v>100</v>
      </c>
      <c r="T26" s="205">
        <v>1303628.1000000001</v>
      </c>
      <c r="U26" s="337">
        <v>5.4924999999999997</v>
      </c>
      <c r="V26" s="205">
        <v>4067344599.8800001</v>
      </c>
      <c r="W26" s="337">
        <v>100</v>
      </c>
      <c r="X26" s="205">
        <v>424675043.98000002</v>
      </c>
      <c r="Y26" s="337">
        <v>100</v>
      </c>
      <c r="Z26" s="205">
        <v>8168907393.8000002</v>
      </c>
      <c r="AA26" s="337">
        <v>100.02760000000001</v>
      </c>
    </row>
    <row r="27" spans="1:27" ht="13.5" thickTop="1">
      <c r="A27" t="s">
        <v>181</v>
      </c>
      <c r="B27" s="31">
        <v>80010646.829999998</v>
      </c>
      <c r="C27" s="5">
        <v>0.4763</v>
      </c>
      <c r="D27" s="31">
        <v>2717394.28</v>
      </c>
      <c r="E27" s="5">
        <v>95.552099999999996</v>
      </c>
      <c r="F27" s="31">
        <v>44823043.75</v>
      </c>
      <c r="G27" s="5">
        <v>95.216200000000001</v>
      </c>
      <c r="H27" s="31">
        <v>0</v>
      </c>
      <c r="I27">
        <v>0</v>
      </c>
      <c r="J27" s="31">
        <v>0</v>
      </c>
      <c r="K27">
        <v>0</v>
      </c>
      <c r="L27" s="31">
        <v>0</v>
      </c>
      <c r="M27">
        <v>0</v>
      </c>
      <c r="N27" s="31">
        <v>10039314.83</v>
      </c>
      <c r="O27" s="5">
        <v>90.392899999999997</v>
      </c>
      <c r="P27" s="31">
        <v>0</v>
      </c>
      <c r="Q27">
        <v>0</v>
      </c>
      <c r="R27" s="31">
        <v>0</v>
      </c>
      <c r="S27">
        <v>0</v>
      </c>
      <c r="T27" s="31">
        <v>22430893.969999999</v>
      </c>
      <c r="U27" s="5">
        <v>94.507499999999993</v>
      </c>
      <c r="V27" s="31">
        <v>0</v>
      </c>
      <c r="W27">
        <v>0</v>
      </c>
      <c r="X27" s="31">
        <v>0</v>
      </c>
      <c r="Y27">
        <v>0</v>
      </c>
      <c r="Z27" s="31">
        <v>0</v>
      </c>
      <c r="AA27">
        <v>0</v>
      </c>
    </row>
    <row r="28" spans="1:27">
      <c r="A28" t="s">
        <v>182</v>
      </c>
      <c r="B28" s="31">
        <v>0</v>
      </c>
      <c r="C28">
        <v>0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</row>
    <row r="29" spans="1:27" ht="13.5" thickBot="1">
      <c r="A29" t="s">
        <v>183</v>
      </c>
      <c r="B29" s="31">
        <v>0</v>
      </c>
      <c r="C29">
        <v>0</v>
      </c>
      <c r="D29" s="31">
        <v>0</v>
      </c>
      <c r="E29">
        <v>0</v>
      </c>
      <c r="F29" s="31">
        <v>0</v>
      </c>
      <c r="G29">
        <v>0</v>
      </c>
      <c r="H29" s="31">
        <v>0</v>
      </c>
      <c r="I29">
        <v>0</v>
      </c>
      <c r="J29" s="31">
        <v>0</v>
      </c>
      <c r="K29">
        <v>0</v>
      </c>
      <c r="L29" s="31">
        <v>0</v>
      </c>
      <c r="M29">
        <v>0</v>
      </c>
      <c r="N29" s="31">
        <v>0</v>
      </c>
      <c r="O29">
        <v>0</v>
      </c>
      <c r="P29" s="31">
        <v>0</v>
      </c>
      <c r="Q29">
        <v>0</v>
      </c>
      <c r="R29" s="31">
        <v>0</v>
      </c>
      <c r="S29">
        <v>0</v>
      </c>
      <c r="T29" s="31">
        <v>0</v>
      </c>
      <c r="U29">
        <v>0</v>
      </c>
      <c r="V29" s="31">
        <v>0</v>
      </c>
      <c r="W29">
        <v>0</v>
      </c>
      <c r="X29" s="31">
        <v>0</v>
      </c>
      <c r="Y29">
        <v>0</v>
      </c>
      <c r="Z29" s="31">
        <v>0</v>
      </c>
      <c r="AA29">
        <v>0</v>
      </c>
    </row>
    <row r="30" spans="1:27" ht="14.25" thickTop="1" thickBot="1">
      <c r="A30" s="336" t="s">
        <v>184</v>
      </c>
      <c r="B30" s="205">
        <v>80010646.829999998</v>
      </c>
      <c r="C30" s="337">
        <v>0.4763</v>
      </c>
      <c r="D30" s="205">
        <v>2717394.28</v>
      </c>
      <c r="E30" s="337">
        <v>95.552099999999996</v>
      </c>
      <c r="F30" s="205">
        <v>44823043.75</v>
      </c>
      <c r="G30" s="337">
        <v>95.216200000000001</v>
      </c>
      <c r="H30" s="205">
        <v>0</v>
      </c>
      <c r="I30" s="336">
        <v>0</v>
      </c>
      <c r="J30" s="205">
        <v>0</v>
      </c>
      <c r="K30" s="336">
        <v>0</v>
      </c>
      <c r="L30" s="205">
        <v>0</v>
      </c>
      <c r="M30" s="336">
        <v>0</v>
      </c>
      <c r="N30" s="205">
        <v>10039314.83</v>
      </c>
      <c r="O30" s="337">
        <v>90.392899999999997</v>
      </c>
      <c r="P30" s="205">
        <v>0</v>
      </c>
      <c r="Q30" s="336">
        <v>0</v>
      </c>
      <c r="R30" s="205">
        <v>0</v>
      </c>
      <c r="S30" s="336">
        <v>0</v>
      </c>
      <c r="T30" s="205">
        <v>22430893.969999999</v>
      </c>
      <c r="U30" s="337">
        <v>94.507499999999993</v>
      </c>
      <c r="V30" s="205">
        <v>0</v>
      </c>
      <c r="W30" s="336">
        <v>0</v>
      </c>
      <c r="X30" s="205">
        <v>0</v>
      </c>
      <c r="Y30" s="336">
        <v>0</v>
      </c>
      <c r="Z30" s="205">
        <v>0</v>
      </c>
      <c r="AA30" s="336">
        <v>0</v>
      </c>
    </row>
    <row r="31" spans="1:27" ht="13.5" thickTop="1"/>
    <row r="32" spans="1:27" s="5" customFormat="1">
      <c r="A32" s="5" t="s">
        <v>185</v>
      </c>
      <c r="B32" s="5">
        <v>67235</v>
      </c>
      <c r="D32" s="5">
        <v>1843</v>
      </c>
      <c r="F32" s="5">
        <v>19</v>
      </c>
      <c r="H32" s="5">
        <v>127</v>
      </c>
      <c r="J32" s="5">
        <v>1128</v>
      </c>
      <c r="L32" s="5">
        <v>21</v>
      </c>
      <c r="N32" s="5">
        <v>3781</v>
      </c>
      <c r="P32" s="5">
        <v>7589</v>
      </c>
      <c r="R32" s="5">
        <v>1609</v>
      </c>
      <c r="T32" s="5">
        <v>7177</v>
      </c>
      <c r="V32" s="5">
        <v>14224</v>
      </c>
      <c r="X32" s="5">
        <v>6763</v>
      </c>
      <c r="Z32" s="5">
        <v>22954</v>
      </c>
    </row>
    <row r="33" spans="1:27" s="5" customFormat="1" ht="13.5" thickBot="1">
      <c r="A33" s="209" t="s">
        <v>212</v>
      </c>
      <c r="B33" s="209">
        <v>249848.61</v>
      </c>
      <c r="C33" s="209"/>
      <c r="D33" s="209">
        <v>1543.08</v>
      </c>
      <c r="E33" s="209"/>
      <c r="F33" s="209">
        <v>2477633.7000000002</v>
      </c>
      <c r="G33" s="209"/>
      <c r="H33" s="209">
        <v>1076821.0900000001</v>
      </c>
      <c r="I33" s="209"/>
      <c r="J33" s="209">
        <v>509713.07</v>
      </c>
      <c r="K33" s="209"/>
      <c r="L33" s="209">
        <v>46162617.689999998</v>
      </c>
      <c r="M33" s="209"/>
      <c r="N33" s="209">
        <v>2937.4</v>
      </c>
      <c r="O33" s="209"/>
      <c r="P33" s="209">
        <v>197915.66</v>
      </c>
      <c r="Q33" s="209"/>
      <c r="R33" s="209">
        <v>541971.75</v>
      </c>
      <c r="S33" s="209"/>
      <c r="T33" s="209">
        <v>3307.03</v>
      </c>
      <c r="U33" s="209"/>
      <c r="V33" s="209">
        <v>285949.42</v>
      </c>
      <c r="W33" s="209"/>
      <c r="X33" s="209">
        <v>62793.88</v>
      </c>
      <c r="Y33" s="209"/>
      <c r="Z33" s="209">
        <v>355783.3</v>
      </c>
      <c r="AA33" s="209"/>
    </row>
    <row r="34" spans="1:27" ht="13.5" thickTop="1">
      <c r="D34" s="31" t="s">
        <v>332</v>
      </c>
      <c r="F34" s="31" t="s">
        <v>332</v>
      </c>
      <c r="N34" s="31" t="s">
        <v>332</v>
      </c>
    </row>
    <row r="35" spans="1:27">
      <c r="A35" s="233" t="s">
        <v>213</v>
      </c>
      <c r="B35" s="338" t="s">
        <v>14</v>
      </c>
      <c r="C35" s="338"/>
      <c r="D35" s="330" t="s">
        <v>960</v>
      </c>
      <c r="E35" s="330"/>
      <c r="F35" s="330" t="s">
        <v>961</v>
      </c>
      <c r="G35" s="330"/>
      <c r="H35" s="330" t="s">
        <v>962</v>
      </c>
      <c r="I35" s="330"/>
      <c r="J35" s="330" t="s">
        <v>963</v>
      </c>
      <c r="K35" s="330"/>
      <c r="L35" s="330" t="s">
        <v>964</v>
      </c>
      <c r="M35" s="330"/>
      <c r="N35" s="330" t="s">
        <v>965</v>
      </c>
      <c r="O35" s="330"/>
      <c r="P35" s="330" t="s">
        <v>966</v>
      </c>
      <c r="Q35" s="330"/>
      <c r="R35" s="330" t="s">
        <v>967</v>
      </c>
      <c r="S35" s="330"/>
      <c r="T35" s="330" t="s">
        <v>968</v>
      </c>
      <c r="U35" s="330"/>
      <c r="V35" s="330" t="s">
        <v>969</v>
      </c>
      <c r="W35" s="330"/>
      <c r="X35" s="330" t="s">
        <v>970</v>
      </c>
      <c r="Y35" s="330"/>
      <c r="Z35" s="330" t="s">
        <v>971</v>
      </c>
      <c r="AA35" s="330"/>
    </row>
    <row r="36" spans="1:27">
      <c r="A36" s="235"/>
      <c r="B36" s="216"/>
      <c r="C36" s="235"/>
      <c r="D36" s="332"/>
      <c r="E36" s="332"/>
      <c r="F36" s="332"/>
      <c r="G36" s="332"/>
      <c r="H36" s="332"/>
      <c r="I36" s="332"/>
      <c r="J36" s="332"/>
      <c r="K36" s="332"/>
      <c r="L36" s="332"/>
      <c r="M36" s="332"/>
      <c r="N36" s="332"/>
      <c r="O36" s="332"/>
      <c r="P36" s="332"/>
      <c r="Q36" s="332"/>
      <c r="R36" s="332"/>
      <c r="S36" s="332"/>
      <c r="T36" s="332"/>
      <c r="U36" s="332"/>
      <c r="V36" s="332"/>
      <c r="W36" s="332"/>
      <c r="X36" s="332"/>
      <c r="Y36" s="332"/>
      <c r="Z36" s="332"/>
      <c r="AA36" s="332"/>
    </row>
    <row r="37" spans="1:27">
      <c r="A37" s="237"/>
      <c r="B37" s="333" t="s">
        <v>5</v>
      </c>
      <c r="C37" s="339" t="s">
        <v>6</v>
      </c>
      <c r="D37" s="333" t="s">
        <v>5</v>
      </c>
      <c r="E37" s="339" t="s">
        <v>6</v>
      </c>
      <c r="F37" s="333" t="s">
        <v>5</v>
      </c>
      <c r="G37" s="339" t="s">
        <v>6</v>
      </c>
      <c r="H37" s="333" t="s">
        <v>5</v>
      </c>
      <c r="I37" s="339" t="s">
        <v>6</v>
      </c>
      <c r="J37" s="333" t="s">
        <v>5</v>
      </c>
      <c r="K37" s="339" t="s">
        <v>6</v>
      </c>
      <c r="L37" s="333" t="s">
        <v>5</v>
      </c>
      <c r="M37" s="339" t="s">
        <v>6</v>
      </c>
      <c r="N37" s="333" t="s">
        <v>5</v>
      </c>
      <c r="O37" s="339" t="s">
        <v>6</v>
      </c>
      <c r="P37" s="333" t="s">
        <v>5</v>
      </c>
      <c r="Q37" s="339" t="s">
        <v>6</v>
      </c>
      <c r="R37" s="333" t="s">
        <v>5</v>
      </c>
      <c r="S37" s="339" t="s">
        <v>6</v>
      </c>
      <c r="T37" s="333" t="s">
        <v>5</v>
      </c>
      <c r="U37" s="339" t="s">
        <v>6</v>
      </c>
      <c r="V37" s="333" t="s">
        <v>5</v>
      </c>
      <c r="W37" s="339" t="s">
        <v>6</v>
      </c>
      <c r="X37" s="333" t="s">
        <v>5</v>
      </c>
      <c r="Y37" s="339" t="s">
        <v>6</v>
      </c>
      <c r="Z37" s="333" t="s">
        <v>5</v>
      </c>
      <c r="AA37" s="339" t="s">
        <v>6</v>
      </c>
    </row>
    <row r="38" spans="1:27">
      <c r="A38" t="s">
        <v>214</v>
      </c>
      <c r="B38" s="31">
        <v>1242051645.24</v>
      </c>
      <c r="C38" s="5">
        <v>7.3937999999999997</v>
      </c>
      <c r="D38" s="31">
        <v>126493.9</v>
      </c>
      <c r="E38" s="5">
        <v>4.4478999999999997</v>
      </c>
      <c r="F38" s="31">
        <v>2251996.58</v>
      </c>
      <c r="G38" s="5">
        <v>4.7838000000000003</v>
      </c>
      <c r="H38" s="31">
        <v>17071913.370000001</v>
      </c>
      <c r="I38" s="5">
        <v>12.483499999999999</v>
      </c>
      <c r="J38" s="31">
        <v>2950478.47</v>
      </c>
      <c r="K38" s="5">
        <v>0.51319999999999999</v>
      </c>
      <c r="L38" s="31">
        <v>54412820.07</v>
      </c>
      <c r="M38" s="5">
        <v>5.6130000000000004</v>
      </c>
      <c r="N38" s="31">
        <v>1066992.8799999999</v>
      </c>
      <c r="O38" s="5">
        <v>9.6071000000000009</v>
      </c>
      <c r="P38" s="31">
        <v>82108645.159999996</v>
      </c>
      <c r="Q38" s="5">
        <v>5.4667000000000003</v>
      </c>
      <c r="R38" s="31">
        <v>-37350222.700000003</v>
      </c>
      <c r="S38" s="5">
        <v>-4.2831000000000001</v>
      </c>
      <c r="T38" s="31">
        <v>1303628.1000000001</v>
      </c>
      <c r="U38" s="5">
        <v>5.4924999999999997</v>
      </c>
      <c r="V38" s="31">
        <v>183750511.09999999</v>
      </c>
      <c r="W38" s="5">
        <v>4.5176999999999996</v>
      </c>
      <c r="X38" s="31">
        <v>20224706.52</v>
      </c>
      <c r="Y38" s="5">
        <v>4.7624000000000004</v>
      </c>
      <c r="Z38" s="31">
        <v>914133681.78999996</v>
      </c>
      <c r="AA38" s="5">
        <v>11.1935</v>
      </c>
    </row>
    <row r="39" spans="1:27">
      <c r="A39" t="s">
        <v>215</v>
      </c>
      <c r="B39" s="31">
        <v>3175215230.5599999</v>
      </c>
      <c r="C39" s="5">
        <v>18.901700000000002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144536405.87</v>
      </c>
      <c r="K39" s="5">
        <v>25.1387</v>
      </c>
      <c r="L39" s="31">
        <v>10581506.85</v>
      </c>
      <c r="M39" s="5">
        <v>1.0914999999999999</v>
      </c>
      <c r="N39" s="31">
        <v>0</v>
      </c>
      <c r="O39">
        <v>0</v>
      </c>
      <c r="P39" s="31">
        <v>160545465.66999999</v>
      </c>
      <c r="Q39" s="5">
        <v>10.6889</v>
      </c>
      <c r="R39" s="31">
        <v>63023432.409999996</v>
      </c>
      <c r="S39" s="5">
        <v>7.2271999999999998</v>
      </c>
      <c r="T39" s="31">
        <v>0</v>
      </c>
      <c r="U39">
        <v>0</v>
      </c>
      <c r="V39" s="31">
        <v>2411519310.3800001</v>
      </c>
      <c r="W39" s="5">
        <v>59.2898</v>
      </c>
      <c r="X39" s="31">
        <v>264878228.80000001</v>
      </c>
      <c r="Y39" s="5">
        <v>62.372</v>
      </c>
      <c r="Z39" s="31">
        <v>120130880.58</v>
      </c>
      <c r="AA39" s="5">
        <v>1.4710000000000001</v>
      </c>
    </row>
    <row r="40" spans="1:27">
      <c r="A40" t="s">
        <v>216</v>
      </c>
      <c r="B40" s="31">
        <v>466372681.77999997</v>
      </c>
      <c r="C40" s="5">
        <v>2.7763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17529705.309999999</v>
      </c>
      <c r="K40" s="5">
        <v>3.0489000000000002</v>
      </c>
      <c r="L40" s="31">
        <v>37270887.780000001</v>
      </c>
      <c r="M40" s="5">
        <v>3.8447</v>
      </c>
      <c r="N40" s="31">
        <v>0</v>
      </c>
      <c r="O40">
        <v>0</v>
      </c>
      <c r="P40" s="31">
        <v>29225511.27</v>
      </c>
      <c r="Q40" s="5">
        <v>1.9458</v>
      </c>
      <c r="R40" s="31">
        <v>51237391</v>
      </c>
      <c r="S40" s="5">
        <v>5.8756000000000004</v>
      </c>
      <c r="T40" s="31">
        <v>0</v>
      </c>
      <c r="U40">
        <v>0</v>
      </c>
      <c r="V40" s="31">
        <v>149000000</v>
      </c>
      <c r="W40" s="5">
        <v>3.6633</v>
      </c>
      <c r="X40" s="31">
        <v>50000000</v>
      </c>
      <c r="Y40" s="5">
        <v>11.7737</v>
      </c>
      <c r="Z40" s="31">
        <v>132109186.42</v>
      </c>
      <c r="AA40" s="5">
        <v>1.6176999999999999</v>
      </c>
    </row>
    <row r="41" spans="1:27">
      <c r="A41" t="s">
        <v>217</v>
      </c>
      <c r="B41" s="31">
        <v>1682716412.8599999</v>
      </c>
      <c r="C41" s="5">
        <v>10.016999999999999</v>
      </c>
      <c r="D41" s="31">
        <v>0</v>
      </c>
      <c r="E41">
        <v>0</v>
      </c>
      <c r="F41" s="31">
        <v>0</v>
      </c>
      <c r="G41">
        <v>0</v>
      </c>
      <c r="H41" s="31">
        <v>3647586.32</v>
      </c>
      <c r="I41" s="5">
        <v>2.6671999999999998</v>
      </c>
      <c r="J41" s="31">
        <v>44521679.340000004</v>
      </c>
      <c r="K41" s="5">
        <v>7.7435</v>
      </c>
      <c r="L41" s="31">
        <v>26024808.579999998</v>
      </c>
      <c r="M41" s="5">
        <v>2.6846000000000001</v>
      </c>
      <c r="N41" s="31">
        <v>0</v>
      </c>
      <c r="O41">
        <v>0</v>
      </c>
      <c r="P41" s="31">
        <v>226904892</v>
      </c>
      <c r="Q41" s="5">
        <v>15.106999999999999</v>
      </c>
      <c r="R41" s="31">
        <v>155937628.09999999</v>
      </c>
      <c r="S41" s="5">
        <v>17.882100000000001</v>
      </c>
      <c r="T41" s="31">
        <v>0</v>
      </c>
      <c r="U41">
        <v>0</v>
      </c>
      <c r="V41" s="31">
        <v>640764897.60000002</v>
      </c>
      <c r="W41" s="5">
        <v>15.7539</v>
      </c>
      <c r="X41" s="31">
        <v>89572108.659999996</v>
      </c>
      <c r="Y41" s="5">
        <v>21.091899999999999</v>
      </c>
      <c r="Z41" s="31">
        <v>495342812.25999999</v>
      </c>
      <c r="AA41" s="5">
        <v>6.0654000000000003</v>
      </c>
    </row>
    <row r="42" spans="1:27">
      <c r="A42" t="s">
        <v>218</v>
      </c>
      <c r="B42" s="31">
        <v>5786851676.1199999</v>
      </c>
      <c r="C42" s="5">
        <v>34.448500000000003</v>
      </c>
      <c r="D42" s="31">
        <v>0</v>
      </c>
      <c r="E42">
        <v>0</v>
      </c>
      <c r="F42" s="31">
        <v>0</v>
      </c>
      <c r="G42">
        <v>0</v>
      </c>
      <c r="H42" s="31">
        <v>92397474.459999993</v>
      </c>
      <c r="I42" s="5">
        <v>67.563599999999994</v>
      </c>
      <c r="J42" s="31">
        <v>188655266.78</v>
      </c>
      <c r="K42" s="5">
        <v>32.812100000000001</v>
      </c>
      <c r="L42" s="31">
        <v>423778080.79000002</v>
      </c>
      <c r="M42" s="5">
        <v>43.714799999999997</v>
      </c>
      <c r="N42" s="31">
        <v>0</v>
      </c>
      <c r="O42">
        <v>0</v>
      </c>
      <c r="P42" s="31">
        <v>489671915</v>
      </c>
      <c r="Q42" s="5">
        <v>32.601700000000001</v>
      </c>
      <c r="R42" s="31">
        <v>398382510.58999997</v>
      </c>
      <c r="S42" s="5">
        <v>45.684399999999997</v>
      </c>
      <c r="T42" s="31">
        <v>0</v>
      </c>
      <c r="U42">
        <v>0</v>
      </c>
      <c r="V42" s="31">
        <v>682309880.79999995</v>
      </c>
      <c r="W42" s="5">
        <v>16.775300000000001</v>
      </c>
      <c r="X42" s="31">
        <v>0</v>
      </c>
      <c r="Y42">
        <v>0</v>
      </c>
      <c r="Z42" s="31">
        <v>3511656547.6999998</v>
      </c>
      <c r="AA42" s="5">
        <v>43</v>
      </c>
    </row>
    <row r="43" spans="1:27">
      <c r="A43" t="s">
        <v>219</v>
      </c>
      <c r="B43" s="31">
        <v>3898551980.9200001</v>
      </c>
      <c r="C43" s="5">
        <v>23.207599999999999</v>
      </c>
      <c r="D43" s="31">
        <v>0</v>
      </c>
      <c r="E43">
        <v>0</v>
      </c>
      <c r="F43" s="31">
        <v>0</v>
      </c>
      <c r="G43">
        <v>0</v>
      </c>
      <c r="H43" s="31">
        <v>22086749.030000001</v>
      </c>
      <c r="I43" s="5">
        <v>16.150400000000001</v>
      </c>
      <c r="J43" s="31">
        <v>137987736.5</v>
      </c>
      <c r="K43" s="5">
        <v>23.999700000000001</v>
      </c>
      <c r="L43" s="31">
        <v>235678504.55000001</v>
      </c>
      <c r="M43" s="5">
        <v>24.311399999999999</v>
      </c>
      <c r="N43" s="31">
        <v>0</v>
      </c>
      <c r="O43">
        <v>0</v>
      </c>
      <c r="P43" s="31">
        <v>403636752</v>
      </c>
      <c r="Q43" s="5">
        <v>26.8736</v>
      </c>
      <c r="R43" s="31">
        <v>107207856.16</v>
      </c>
      <c r="S43" s="5">
        <v>12.294</v>
      </c>
      <c r="T43" s="31">
        <v>0</v>
      </c>
      <c r="U43">
        <v>0</v>
      </c>
      <c r="V43" s="31">
        <v>0</v>
      </c>
      <c r="W43">
        <v>0</v>
      </c>
      <c r="X43" s="31">
        <v>0</v>
      </c>
      <c r="Y43">
        <v>0</v>
      </c>
      <c r="Z43" s="31">
        <v>2991954382.6799998</v>
      </c>
      <c r="AA43" s="5">
        <v>36.636299999999999</v>
      </c>
    </row>
    <row r="44" spans="1:27">
      <c r="A44" t="s">
        <v>220</v>
      </c>
      <c r="B44" s="31">
        <v>220727141.83000001</v>
      </c>
      <c r="C44" s="5">
        <v>1.3140000000000001</v>
      </c>
      <c r="D44" s="31">
        <v>0</v>
      </c>
      <c r="E44">
        <v>0</v>
      </c>
      <c r="F44" s="31">
        <v>0</v>
      </c>
      <c r="G44">
        <v>0</v>
      </c>
      <c r="H44" s="31">
        <v>1504064.01</v>
      </c>
      <c r="I44" s="5">
        <v>1.0998000000000001</v>
      </c>
      <c r="J44" s="31">
        <v>4689410.28</v>
      </c>
      <c r="K44" s="5">
        <v>0.81559999999999999</v>
      </c>
      <c r="L44" s="31">
        <v>6045497</v>
      </c>
      <c r="M44" s="5">
        <v>0.62360000000000004</v>
      </c>
      <c r="N44" s="31">
        <v>0</v>
      </c>
      <c r="O44">
        <v>0</v>
      </c>
      <c r="P44" s="31">
        <v>102603084</v>
      </c>
      <c r="Q44" s="5">
        <v>6.8311999999999999</v>
      </c>
      <c r="R44" s="31">
        <v>102305184.17</v>
      </c>
      <c r="S44" s="5">
        <v>11.7318</v>
      </c>
      <c r="T44" s="31">
        <v>0</v>
      </c>
      <c r="U44">
        <v>0</v>
      </c>
      <c r="V44" s="31">
        <v>0</v>
      </c>
      <c r="W44">
        <v>0</v>
      </c>
      <c r="X44" s="31">
        <v>0</v>
      </c>
      <c r="Y44">
        <v>0</v>
      </c>
      <c r="Z44" s="31">
        <v>3579902.37</v>
      </c>
      <c r="AA44" s="5">
        <v>4.3799999999999999E-2</v>
      </c>
    </row>
    <row r="45" spans="1:27" ht="13.5" thickBot="1">
      <c r="A45" t="s">
        <v>221</v>
      </c>
      <c r="B45" s="31">
        <v>248282998.69999999</v>
      </c>
      <c r="C45" s="5">
        <v>1.478</v>
      </c>
      <c r="D45" s="31">
        <v>0</v>
      </c>
      <c r="E45">
        <v>0</v>
      </c>
      <c r="F45" s="31">
        <v>0</v>
      </c>
      <c r="G45">
        <v>0</v>
      </c>
      <c r="H45" s="31">
        <v>0</v>
      </c>
      <c r="I45">
        <v>0</v>
      </c>
      <c r="J45" s="31">
        <v>34085663.409999996</v>
      </c>
      <c r="K45" s="5">
        <v>5.9283999999999999</v>
      </c>
      <c r="L45" s="31">
        <v>175622865.88</v>
      </c>
      <c r="M45" s="5">
        <v>18.116399999999999</v>
      </c>
      <c r="N45" s="31">
        <v>0</v>
      </c>
      <c r="O45">
        <v>0</v>
      </c>
      <c r="P45" s="31">
        <v>7285700</v>
      </c>
      <c r="Q45" s="5">
        <v>0.48509999999999998</v>
      </c>
      <c r="R45" s="31">
        <v>31288769.41</v>
      </c>
      <c r="S45" s="5">
        <v>3.5880000000000001</v>
      </c>
      <c r="T45" s="31">
        <v>0</v>
      </c>
      <c r="U45">
        <v>0</v>
      </c>
      <c r="V45" s="31">
        <v>0</v>
      </c>
      <c r="W45">
        <v>0</v>
      </c>
      <c r="X45" s="31">
        <v>0</v>
      </c>
      <c r="Y45">
        <v>0</v>
      </c>
      <c r="Z45" s="31">
        <v>0</v>
      </c>
      <c r="AA45">
        <v>0</v>
      </c>
    </row>
    <row r="46" spans="1:27" ht="14.25" thickTop="1" thickBot="1">
      <c r="A46" s="336" t="s">
        <v>14</v>
      </c>
      <c r="B46" s="205">
        <v>16720769768.01</v>
      </c>
      <c r="C46" s="337">
        <v>99.536900000000003</v>
      </c>
      <c r="D46" s="205">
        <v>126493.9</v>
      </c>
      <c r="E46" s="337">
        <v>4.4478999999999997</v>
      </c>
      <c r="F46" s="205">
        <v>2251996.58</v>
      </c>
      <c r="G46" s="337">
        <v>4.7838000000000003</v>
      </c>
      <c r="H46" s="205">
        <v>136707787.19</v>
      </c>
      <c r="I46" s="337">
        <v>99.964500000000001</v>
      </c>
      <c r="J46" s="205">
        <v>574956345.96000004</v>
      </c>
      <c r="K46" s="337">
        <v>100</v>
      </c>
      <c r="L46" s="205">
        <v>969414971.5</v>
      </c>
      <c r="M46" s="337">
        <v>100</v>
      </c>
      <c r="N46" s="205">
        <v>1066992.8799999999</v>
      </c>
      <c r="O46" s="337">
        <v>9.6071000000000009</v>
      </c>
      <c r="P46" s="205">
        <v>1501981965.0999999</v>
      </c>
      <c r="Q46" s="337">
        <v>100</v>
      </c>
      <c r="R46" s="205">
        <v>872032549.13999999</v>
      </c>
      <c r="S46" s="337">
        <v>100</v>
      </c>
      <c r="T46" s="205">
        <v>1303628.1000000001</v>
      </c>
      <c r="U46" s="337">
        <v>5.4924999999999997</v>
      </c>
      <c r="V46" s="205">
        <v>4067344599.8800001</v>
      </c>
      <c r="W46" s="337">
        <v>100</v>
      </c>
      <c r="X46" s="205">
        <v>424675043.98000002</v>
      </c>
      <c r="Y46" s="337">
        <v>100</v>
      </c>
      <c r="Z46" s="205">
        <v>8168907393.8000002</v>
      </c>
      <c r="AA46" s="337">
        <v>100.02760000000001</v>
      </c>
    </row>
    <row r="47" spans="1:27" ht="13.5" thickTop="1"/>
    <row r="48" spans="1:27">
      <c r="A48" t="s">
        <v>331</v>
      </c>
      <c r="B48" s="31">
        <v>3276454137.27</v>
      </c>
      <c r="D48" s="31">
        <v>0</v>
      </c>
      <c r="F48" s="31">
        <v>47075040.329999998</v>
      </c>
      <c r="H48" s="31">
        <v>76589837.480000004</v>
      </c>
      <c r="J48" s="31">
        <v>20093</v>
      </c>
      <c r="L48" s="31">
        <v>362826424.63</v>
      </c>
      <c r="N48" s="31">
        <v>0</v>
      </c>
      <c r="P48" s="31">
        <v>112302383.8</v>
      </c>
      <c r="R48" s="31">
        <v>125519341.09999999</v>
      </c>
      <c r="T48" s="31">
        <v>2866898.51</v>
      </c>
      <c r="V48" s="31">
        <v>333060727.19999999</v>
      </c>
      <c r="X48" s="31">
        <v>664022.22</v>
      </c>
      <c r="Z48" s="31">
        <v>2215529369</v>
      </c>
    </row>
  </sheetData>
  <mergeCells count="26">
    <mergeCell ref="T35:U36"/>
    <mergeCell ref="V35:W36"/>
    <mergeCell ref="X35:Y36"/>
    <mergeCell ref="Z35:AA36"/>
    <mergeCell ref="Z3:AA4"/>
    <mergeCell ref="B35:C35"/>
    <mergeCell ref="D35:E36"/>
    <mergeCell ref="F35:G36"/>
    <mergeCell ref="H35:I36"/>
    <mergeCell ref="J35:K36"/>
    <mergeCell ref="L35:M36"/>
    <mergeCell ref="N35:O36"/>
    <mergeCell ref="P35:Q36"/>
    <mergeCell ref="R35:S36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dimension ref="A1:BQ48"/>
  <sheetViews>
    <sheetView workbookViewId="0"/>
  </sheetViews>
  <sheetFormatPr defaultRowHeight="12.75"/>
  <cols>
    <col min="1" max="1" width="45.5703125" bestFit="1" customWidth="1"/>
    <col min="2" max="2" width="12.42578125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0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2" style="31" bestFit="1" customWidth="1"/>
    <col min="39" max="39" width="4" bestFit="1" customWidth="1"/>
    <col min="40" max="40" width="12" style="31" bestFit="1" customWidth="1"/>
    <col min="41" max="41" width="4" bestFit="1" customWidth="1"/>
    <col min="42" max="42" width="12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2" style="31" bestFit="1" customWidth="1"/>
    <col min="47" max="47" width="4" bestFit="1" customWidth="1"/>
    <col min="48" max="48" width="12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2" style="31" bestFit="1" customWidth="1"/>
    <col min="57" max="57" width="4" bestFit="1" customWidth="1"/>
    <col min="58" max="58" width="12" style="31" bestFit="1" customWidth="1"/>
    <col min="59" max="59" width="4" bestFit="1" customWidth="1"/>
    <col min="60" max="60" width="12" style="31" bestFit="1" customWidth="1"/>
    <col min="61" max="61" width="4" bestFit="1" customWidth="1"/>
    <col min="62" max="62" width="12" style="31" bestFit="1" customWidth="1"/>
    <col min="63" max="63" width="4" bestFit="1" customWidth="1"/>
    <col min="64" max="64" width="12" style="31" bestFit="1" customWidth="1"/>
    <col min="65" max="65" width="4" bestFit="1" customWidth="1"/>
    <col min="66" max="66" width="12" style="31" bestFit="1" customWidth="1"/>
    <col min="67" max="67" width="4" bestFit="1" customWidth="1"/>
    <col min="68" max="68" width="12" style="31" bestFit="1" customWidth="1"/>
    <col min="257" max="257" width="45.5703125" bestFit="1" customWidth="1"/>
    <col min="258" max="258" width="12.42578125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0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2" bestFit="1" customWidth="1"/>
    <col min="291" max="291" width="4" bestFit="1" customWidth="1"/>
    <col min="292" max="292" width="12" bestFit="1" customWidth="1"/>
    <col min="293" max="293" width="4" bestFit="1" customWidth="1"/>
    <col min="294" max="294" width="12" bestFit="1" customWidth="1"/>
    <col min="295" max="295" width="4" bestFit="1" customWidth="1"/>
    <col min="296" max="296" width="12" bestFit="1" customWidth="1"/>
    <col min="297" max="297" width="4" bestFit="1" customWidth="1"/>
    <col min="298" max="298" width="12" bestFit="1" customWidth="1"/>
    <col min="299" max="299" width="4" bestFit="1" customWidth="1"/>
    <col min="300" max="300" width="12" bestFit="1" customWidth="1"/>
    <col min="301" max="301" width="4" bestFit="1" customWidth="1"/>
    <col min="302" max="302" width="12" bestFit="1" customWidth="1"/>
    <col min="303" max="303" width="4" bestFit="1" customWidth="1"/>
    <col min="304" max="304" width="12" bestFit="1" customWidth="1"/>
    <col min="305" max="305" width="4" bestFit="1" customWidth="1"/>
    <col min="306" max="306" width="12" bestFit="1" customWidth="1"/>
    <col min="307" max="307" width="4" bestFit="1" customWidth="1"/>
    <col min="308" max="308" width="12" bestFit="1" customWidth="1"/>
    <col min="309" max="309" width="4" bestFit="1" customWidth="1"/>
    <col min="310" max="310" width="12" bestFit="1" customWidth="1"/>
    <col min="311" max="311" width="4" bestFit="1" customWidth="1"/>
    <col min="312" max="312" width="12" bestFit="1" customWidth="1"/>
    <col min="313" max="313" width="4" bestFit="1" customWidth="1"/>
    <col min="314" max="314" width="12" bestFit="1" customWidth="1"/>
    <col min="315" max="315" width="4" bestFit="1" customWidth="1"/>
    <col min="316" max="316" width="12" bestFit="1" customWidth="1"/>
    <col min="317" max="317" width="4" bestFit="1" customWidth="1"/>
    <col min="318" max="318" width="12" bestFit="1" customWidth="1"/>
    <col min="319" max="319" width="4" bestFit="1" customWidth="1"/>
    <col min="320" max="320" width="12" bestFit="1" customWidth="1"/>
    <col min="321" max="321" width="4" bestFit="1" customWidth="1"/>
    <col min="322" max="322" width="12" bestFit="1" customWidth="1"/>
    <col min="323" max="323" width="4" bestFit="1" customWidth="1"/>
    <col min="324" max="324" width="12" bestFit="1" customWidth="1"/>
    <col min="513" max="513" width="45.5703125" bestFit="1" customWidth="1"/>
    <col min="514" max="514" width="12.42578125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0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2" bestFit="1" customWidth="1"/>
    <col min="547" max="547" width="4" bestFit="1" customWidth="1"/>
    <col min="548" max="548" width="12" bestFit="1" customWidth="1"/>
    <col min="549" max="549" width="4" bestFit="1" customWidth="1"/>
    <col min="550" max="550" width="12" bestFit="1" customWidth="1"/>
    <col min="551" max="551" width="4" bestFit="1" customWidth="1"/>
    <col min="552" max="552" width="12" bestFit="1" customWidth="1"/>
    <col min="553" max="553" width="4" bestFit="1" customWidth="1"/>
    <col min="554" max="554" width="12" bestFit="1" customWidth="1"/>
    <col min="555" max="555" width="4" bestFit="1" customWidth="1"/>
    <col min="556" max="556" width="12" bestFit="1" customWidth="1"/>
    <col min="557" max="557" width="4" bestFit="1" customWidth="1"/>
    <col min="558" max="558" width="12" bestFit="1" customWidth="1"/>
    <col min="559" max="559" width="4" bestFit="1" customWidth="1"/>
    <col min="560" max="560" width="12" bestFit="1" customWidth="1"/>
    <col min="561" max="561" width="4" bestFit="1" customWidth="1"/>
    <col min="562" max="562" width="12" bestFit="1" customWidth="1"/>
    <col min="563" max="563" width="4" bestFit="1" customWidth="1"/>
    <col min="564" max="564" width="12" bestFit="1" customWidth="1"/>
    <col min="565" max="565" width="4" bestFit="1" customWidth="1"/>
    <col min="566" max="566" width="12" bestFit="1" customWidth="1"/>
    <col min="567" max="567" width="4" bestFit="1" customWidth="1"/>
    <col min="568" max="568" width="12" bestFit="1" customWidth="1"/>
    <col min="569" max="569" width="4" bestFit="1" customWidth="1"/>
    <col min="570" max="570" width="12" bestFit="1" customWidth="1"/>
    <col min="571" max="571" width="4" bestFit="1" customWidth="1"/>
    <col min="572" max="572" width="12" bestFit="1" customWidth="1"/>
    <col min="573" max="573" width="4" bestFit="1" customWidth="1"/>
    <col min="574" max="574" width="12" bestFit="1" customWidth="1"/>
    <col min="575" max="575" width="4" bestFit="1" customWidth="1"/>
    <col min="576" max="576" width="12" bestFit="1" customWidth="1"/>
    <col min="577" max="577" width="4" bestFit="1" customWidth="1"/>
    <col min="578" max="578" width="12" bestFit="1" customWidth="1"/>
    <col min="579" max="579" width="4" bestFit="1" customWidth="1"/>
    <col min="580" max="580" width="12" bestFit="1" customWidth="1"/>
    <col min="769" max="769" width="45.5703125" bestFit="1" customWidth="1"/>
    <col min="770" max="770" width="12.42578125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0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2" bestFit="1" customWidth="1"/>
    <col min="803" max="803" width="4" bestFit="1" customWidth="1"/>
    <col min="804" max="804" width="12" bestFit="1" customWidth="1"/>
    <col min="805" max="805" width="4" bestFit="1" customWidth="1"/>
    <col min="806" max="806" width="12" bestFit="1" customWidth="1"/>
    <col min="807" max="807" width="4" bestFit="1" customWidth="1"/>
    <col min="808" max="808" width="12" bestFit="1" customWidth="1"/>
    <col min="809" max="809" width="4" bestFit="1" customWidth="1"/>
    <col min="810" max="810" width="12" bestFit="1" customWidth="1"/>
    <col min="811" max="811" width="4" bestFit="1" customWidth="1"/>
    <col min="812" max="812" width="12" bestFit="1" customWidth="1"/>
    <col min="813" max="813" width="4" bestFit="1" customWidth="1"/>
    <col min="814" max="814" width="12" bestFit="1" customWidth="1"/>
    <col min="815" max="815" width="4" bestFit="1" customWidth="1"/>
    <col min="816" max="816" width="12" bestFit="1" customWidth="1"/>
    <col min="817" max="817" width="4" bestFit="1" customWidth="1"/>
    <col min="818" max="818" width="12" bestFit="1" customWidth="1"/>
    <col min="819" max="819" width="4" bestFit="1" customWidth="1"/>
    <col min="820" max="820" width="12" bestFit="1" customWidth="1"/>
    <col min="821" max="821" width="4" bestFit="1" customWidth="1"/>
    <col min="822" max="822" width="12" bestFit="1" customWidth="1"/>
    <col min="823" max="823" width="4" bestFit="1" customWidth="1"/>
    <col min="824" max="824" width="12" bestFit="1" customWidth="1"/>
    <col min="825" max="825" width="4" bestFit="1" customWidth="1"/>
    <col min="826" max="826" width="12" bestFit="1" customWidth="1"/>
    <col min="827" max="827" width="4" bestFit="1" customWidth="1"/>
    <col min="828" max="828" width="12" bestFit="1" customWidth="1"/>
    <col min="829" max="829" width="4" bestFit="1" customWidth="1"/>
    <col min="830" max="830" width="12" bestFit="1" customWidth="1"/>
    <col min="831" max="831" width="4" bestFit="1" customWidth="1"/>
    <col min="832" max="832" width="12" bestFit="1" customWidth="1"/>
    <col min="833" max="833" width="4" bestFit="1" customWidth="1"/>
    <col min="834" max="834" width="12" bestFit="1" customWidth="1"/>
    <col min="835" max="835" width="4" bestFit="1" customWidth="1"/>
    <col min="836" max="836" width="12" bestFit="1" customWidth="1"/>
    <col min="1025" max="1025" width="45.5703125" bestFit="1" customWidth="1"/>
    <col min="1026" max="1026" width="12.42578125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0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2" bestFit="1" customWidth="1"/>
    <col min="1061" max="1061" width="4" bestFit="1" customWidth="1"/>
    <col min="1062" max="1062" width="12" bestFit="1" customWidth="1"/>
    <col min="1063" max="1063" width="4" bestFit="1" customWidth="1"/>
    <col min="1064" max="1064" width="12" bestFit="1" customWidth="1"/>
    <col min="1065" max="1065" width="4" bestFit="1" customWidth="1"/>
    <col min="1066" max="1066" width="12" bestFit="1" customWidth="1"/>
    <col min="1067" max="1067" width="4" bestFit="1" customWidth="1"/>
    <col min="1068" max="1068" width="12" bestFit="1" customWidth="1"/>
    <col min="1069" max="1069" width="4" bestFit="1" customWidth="1"/>
    <col min="1070" max="1070" width="12" bestFit="1" customWidth="1"/>
    <col min="1071" max="1071" width="4" bestFit="1" customWidth="1"/>
    <col min="1072" max="1072" width="12" bestFit="1" customWidth="1"/>
    <col min="1073" max="1073" width="4" bestFit="1" customWidth="1"/>
    <col min="1074" max="1074" width="12" bestFit="1" customWidth="1"/>
    <col min="1075" max="1075" width="4" bestFit="1" customWidth="1"/>
    <col min="1076" max="1076" width="12" bestFit="1" customWidth="1"/>
    <col min="1077" max="1077" width="4" bestFit="1" customWidth="1"/>
    <col min="1078" max="1078" width="12" bestFit="1" customWidth="1"/>
    <col min="1079" max="1079" width="4" bestFit="1" customWidth="1"/>
    <col min="1080" max="1080" width="12" bestFit="1" customWidth="1"/>
    <col min="1081" max="1081" width="4" bestFit="1" customWidth="1"/>
    <col min="1082" max="1082" width="12" bestFit="1" customWidth="1"/>
    <col min="1083" max="1083" width="4" bestFit="1" customWidth="1"/>
    <col min="1084" max="1084" width="12" bestFit="1" customWidth="1"/>
    <col min="1085" max="1085" width="4" bestFit="1" customWidth="1"/>
    <col min="1086" max="1086" width="12" bestFit="1" customWidth="1"/>
    <col min="1087" max="1087" width="4" bestFit="1" customWidth="1"/>
    <col min="1088" max="1088" width="12" bestFit="1" customWidth="1"/>
    <col min="1089" max="1089" width="4" bestFit="1" customWidth="1"/>
    <col min="1090" max="1090" width="12" bestFit="1" customWidth="1"/>
    <col min="1091" max="1091" width="4" bestFit="1" customWidth="1"/>
    <col min="1092" max="1092" width="12" bestFit="1" customWidth="1"/>
    <col min="1281" max="1281" width="45.5703125" bestFit="1" customWidth="1"/>
    <col min="1282" max="1282" width="12.42578125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0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2" bestFit="1" customWidth="1"/>
    <col min="1317" max="1317" width="4" bestFit="1" customWidth="1"/>
    <col min="1318" max="1318" width="12" bestFit="1" customWidth="1"/>
    <col min="1319" max="1319" width="4" bestFit="1" customWidth="1"/>
    <col min="1320" max="1320" width="12" bestFit="1" customWidth="1"/>
    <col min="1321" max="1321" width="4" bestFit="1" customWidth="1"/>
    <col min="1322" max="1322" width="12" bestFit="1" customWidth="1"/>
    <col min="1323" max="1323" width="4" bestFit="1" customWidth="1"/>
    <col min="1324" max="1324" width="12" bestFit="1" customWidth="1"/>
    <col min="1325" max="1325" width="4" bestFit="1" customWidth="1"/>
    <col min="1326" max="1326" width="12" bestFit="1" customWidth="1"/>
    <col min="1327" max="1327" width="4" bestFit="1" customWidth="1"/>
    <col min="1328" max="1328" width="12" bestFit="1" customWidth="1"/>
    <col min="1329" max="1329" width="4" bestFit="1" customWidth="1"/>
    <col min="1330" max="1330" width="12" bestFit="1" customWidth="1"/>
    <col min="1331" max="1331" width="4" bestFit="1" customWidth="1"/>
    <col min="1332" max="1332" width="12" bestFit="1" customWidth="1"/>
    <col min="1333" max="1333" width="4" bestFit="1" customWidth="1"/>
    <col min="1334" max="1334" width="12" bestFit="1" customWidth="1"/>
    <col min="1335" max="1335" width="4" bestFit="1" customWidth="1"/>
    <col min="1336" max="1336" width="12" bestFit="1" customWidth="1"/>
    <col min="1337" max="1337" width="4" bestFit="1" customWidth="1"/>
    <col min="1338" max="1338" width="12" bestFit="1" customWidth="1"/>
    <col min="1339" max="1339" width="4" bestFit="1" customWidth="1"/>
    <col min="1340" max="1340" width="12" bestFit="1" customWidth="1"/>
    <col min="1341" max="1341" width="4" bestFit="1" customWidth="1"/>
    <col min="1342" max="1342" width="12" bestFit="1" customWidth="1"/>
    <col min="1343" max="1343" width="4" bestFit="1" customWidth="1"/>
    <col min="1344" max="1344" width="12" bestFit="1" customWidth="1"/>
    <col min="1345" max="1345" width="4" bestFit="1" customWidth="1"/>
    <col min="1346" max="1346" width="12" bestFit="1" customWidth="1"/>
    <col min="1347" max="1347" width="4" bestFit="1" customWidth="1"/>
    <col min="1348" max="1348" width="12" bestFit="1" customWidth="1"/>
    <col min="1537" max="1537" width="45.5703125" bestFit="1" customWidth="1"/>
    <col min="1538" max="1538" width="12.42578125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0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2" bestFit="1" customWidth="1"/>
    <col min="1573" max="1573" width="4" bestFit="1" customWidth="1"/>
    <col min="1574" max="1574" width="12" bestFit="1" customWidth="1"/>
    <col min="1575" max="1575" width="4" bestFit="1" customWidth="1"/>
    <col min="1576" max="1576" width="12" bestFit="1" customWidth="1"/>
    <col min="1577" max="1577" width="4" bestFit="1" customWidth="1"/>
    <col min="1578" max="1578" width="12" bestFit="1" customWidth="1"/>
    <col min="1579" max="1579" width="4" bestFit="1" customWidth="1"/>
    <col min="1580" max="1580" width="12" bestFit="1" customWidth="1"/>
    <col min="1581" max="1581" width="4" bestFit="1" customWidth="1"/>
    <col min="1582" max="1582" width="12" bestFit="1" customWidth="1"/>
    <col min="1583" max="1583" width="4" bestFit="1" customWidth="1"/>
    <col min="1584" max="1584" width="12" bestFit="1" customWidth="1"/>
    <col min="1585" max="1585" width="4" bestFit="1" customWidth="1"/>
    <col min="1586" max="1586" width="12" bestFit="1" customWidth="1"/>
    <col min="1587" max="1587" width="4" bestFit="1" customWidth="1"/>
    <col min="1588" max="1588" width="12" bestFit="1" customWidth="1"/>
    <col min="1589" max="1589" width="4" bestFit="1" customWidth="1"/>
    <col min="1590" max="1590" width="12" bestFit="1" customWidth="1"/>
    <col min="1591" max="1591" width="4" bestFit="1" customWidth="1"/>
    <col min="1592" max="1592" width="12" bestFit="1" customWidth="1"/>
    <col min="1593" max="1593" width="4" bestFit="1" customWidth="1"/>
    <col min="1594" max="1594" width="12" bestFit="1" customWidth="1"/>
    <col min="1595" max="1595" width="4" bestFit="1" customWidth="1"/>
    <col min="1596" max="1596" width="12" bestFit="1" customWidth="1"/>
    <col min="1597" max="1597" width="4" bestFit="1" customWidth="1"/>
    <col min="1598" max="1598" width="12" bestFit="1" customWidth="1"/>
    <col min="1599" max="1599" width="4" bestFit="1" customWidth="1"/>
    <col min="1600" max="1600" width="12" bestFit="1" customWidth="1"/>
    <col min="1601" max="1601" width="4" bestFit="1" customWidth="1"/>
    <col min="1602" max="1602" width="12" bestFit="1" customWidth="1"/>
    <col min="1603" max="1603" width="4" bestFit="1" customWidth="1"/>
    <col min="1604" max="1604" width="12" bestFit="1" customWidth="1"/>
    <col min="1793" max="1793" width="45.5703125" bestFit="1" customWidth="1"/>
    <col min="1794" max="1794" width="12.42578125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0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2" bestFit="1" customWidth="1"/>
    <col min="1829" max="1829" width="4" bestFit="1" customWidth="1"/>
    <col min="1830" max="1830" width="12" bestFit="1" customWidth="1"/>
    <col min="1831" max="1831" width="4" bestFit="1" customWidth="1"/>
    <col min="1832" max="1832" width="12" bestFit="1" customWidth="1"/>
    <col min="1833" max="1833" width="4" bestFit="1" customWidth="1"/>
    <col min="1834" max="1834" width="12" bestFit="1" customWidth="1"/>
    <col min="1835" max="1835" width="4" bestFit="1" customWidth="1"/>
    <col min="1836" max="1836" width="12" bestFit="1" customWidth="1"/>
    <col min="1837" max="1837" width="4" bestFit="1" customWidth="1"/>
    <col min="1838" max="1838" width="12" bestFit="1" customWidth="1"/>
    <col min="1839" max="1839" width="4" bestFit="1" customWidth="1"/>
    <col min="1840" max="1840" width="12" bestFit="1" customWidth="1"/>
    <col min="1841" max="1841" width="4" bestFit="1" customWidth="1"/>
    <col min="1842" max="1842" width="12" bestFit="1" customWidth="1"/>
    <col min="1843" max="1843" width="4" bestFit="1" customWidth="1"/>
    <col min="1844" max="1844" width="12" bestFit="1" customWidth="1"/>
    <col min="1845" max="1845" width="4" bestFit="1" customWidth="1"/>
    <col min="1846" max="1846" width="12" bestFit="1" customWidth="1"/>
    <col min="1847" max="1847" width="4" bestFit="1" customWidth="1"/>
    <col min="1848" max="1848" width="12" bestFit="1" customWidth="1"/>
    <col min="1849" max="1849" width="4" bestFit="1" customWidth="1"/>
    <col min="1850" max="1850" width="12" bestFit="1" customWidth="1"/>
    <col min="1851" max="1851" width="4" bestFit="1" customWidth="1"/>
    <col min="1852" max="1852" width="12" bestFit="1" customWidth="1"/>
    <col min="1853" max="1853" width="4" bestFit="1" customWidth="1"/>
    <col min="1854" max="1854" width="12" bestFit="1" customWidth="1"/>
    <col min="1855" max="1855" width="4" bestFit="1" customWidth="1"/>
    <col min="1856" max="1856" width="12" bestFit="1" customWidth="1"/>
    <col min="1857" max="1857" width="4" bestFit="1" customWidth="1"/>
    <col min="1858" max="1858" width="12" bestFit="1" customWidth="1"/>
    <col min="1859" max="1859" width="4" bestFit="1" customWidth="1"/>
    <col min="1860" max="1860" width="12" bestFit="1" customWidth="1"/>
    <col min="2049" max="2049" width="45.5703125" bestFit="1" customWidth="1"/>
    <col min="2050" max="2050" width="12.42578125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0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2" bestFit="1" customWidth="1"/>
    <col min="2085" max="2085" width="4" bestFit="1" customWidth="1"/>
    <col min="2086" max="2086" width="12" bestFit="1" customWidth="1"/>
    <col min="2087" max="2087" width="4" bestFit="1" customWidth="1"/>
    <col min="2088" max="2088" width="12" bestFit="1" customWidth="1"/>
    <col min="2089" max="2089" width="4" bestFit="1" customWidth="1"/>
    <col min="2090" max="2090" width="12" bestFit="1" customWidth="1"/>
    <col min="2091" max="2091" width="4" bestFit="1" customWidth="1"/>
    <col min="2092" max="2092" width="12" bestFit="1" customWidth="1"/>
    <col min="2093" max="2093" width="4" bestFit="1" customWidth="1"/>
    <col min="2094" max="2094" width="12" bestFit="1" customWidth="1"/>
    <col min="2095" max="2095" width="4" bestFit="1" customWidth="1"/>
    <col min="2096" max="2096" width="12" bestFit="1" customWidth="1"/>
    <col min="2097" max="2097" width="4" bestFit="1" customWidth="1"/>
    <col min="2098" max="2098" width="12" bestFit="1" customWidth="1"/>
    <col min="2099" max="2099" width="4" bestFit="1" customWidth="1"/>
    <col min="2100" max="2100" width="12" bestFit="1" customWidth="1"/>
    <col min="2101" max="2101" width="4" bestFit="1" customWidth="1"/>
    <col min="2102" max="2102" width="12" bestFit="1" customWidth="1"/>
    <col min="2103" max="2103" width="4" bestFit="1" customWidth="1"/>
    <col min="2104" max="2104" width="12" bestFit="1" customWidth="1"/>
    <col min="2105" max="2105" width="4" bestFit="1" customWidth="1"/>
    <col min="2106" max="2106" width="12" bestFit="1" customWidth="1"/>
    <col min="2107" max="2107" width="4" bestFit="1" customWidth="1"/>
    <col min="2108" max="2108" width="12" bestFit="1" customWidth="1"/>
    <col min="2109" max="2109" width="4" bestFit="1" customWidth="1"/>
    <col min="2110" max="2110" width="12" bestFit="1" customWidth="1"/>
    <col min="2111" max="2111" width="4" bestFit="1" customWidth="1"/>
    <col min="2112" max="2112" width="12" bestFit="1" customWidth="1"/>
    <col min="2113" max="2113" width="4" bestFit="1" customWidth="1"/>
    <col min="2114" max="2114" width="12" bestFit="1" customWidth="1"/>
    <col min="2115" max="2115" width="4" bestFit="1" customWidth="1"/>
    <col min="2116" max="2116" width="12" bestFit="1" customWidth="1"/>
    <col min="2305" max="2305" width="45.5703125" bestFit="1" customWidth="1"/>
    <col min="2306" max="2306" width="12.42578125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0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2" bestFit="1" customWidth="1"/>
    <col min="2341" max="2341" width="4" bestFit="1" customWidth="1"/>
    <col min="2342" max="2342" width="12" bestFit="1" customWidth="1"/>
    <col min="2343" max="2343" width="4" bestFit="1" customWidth="1"/>
    <col min="2344" max="2344" width="12" bestFit="1" customWidth="1"/>
    <col min="2345" max="2345" width="4" bestFit="1" customWidth="1"/>
    <col min="2346" max="2346" width="12" bestFit="1" customWidth="1"/>
    <col min="2347" max="2347" width="4" bestFit="1" customWidth="1"/>
    <col min="2348" max="2348" width="12" bestFit="1" customWidth="1"/>
    <col min="2349" max="2349" width="4" bestFit="1" customWidth="1"/>
    <col min="2350" max="2350" width="12" bestFit="1" customWidth="1"/>
    <col min="2351" max="2351" width="4" bestFit="1" customWidth="1"/>
    <col min="2352" max="2352" width="12" bestFit="1" customWidth="1"/>
    <col min="2353" max="2353" width="4" bestFit="1" customWidth="1"/>
    <col min="2354" max="2354" width="12" bestFit="1" customWidth="1"/>
    <col min="2355" max="2355" width="4" bestFit="1" customWidth="1"/>
    <col min="2356" max="2356" width="12" bestFit="1" customWidth="1"/>
    <col min="2357" max="2357" width="4" bestFit="1" customWidth="1"/>
    <col min="2358" max="2358" width="12" bestFit="1" customWidth="1"/>
    <col min="2359" max="2359" width="4" bestFit="1" customWidth="1"/>
    <col min="2360" max="2360" width="12" bestFit="1" customWidth="1"/>
    <col min="2361" max="2361" width="4" bestFit="1" customWidth="1"/>
    <col min="2362" max="2362" width="12" bestFit="1" customWidth="1"/>
    <col min="2363" max="2363" width="4" bestFit="1" customWidth="1"/>
    <col min="2364" max="2364" width="12" bestFit="1" customWidth="1"/>
    <col min="2365" max="2365" width="4" bestFit="1" customWidth="1"/>
    <col min="2366" max="2366" width="12" bestFit="1" customWidth="1"/>
    <col min="2367" max="2367" width="4" bestFit="1" customWidth="1"/>
    <col min="2368" max="2368" width="12" bestFit="1" customWidth="1"/>
    <col min="2369" max="2369" width="4" bestFit="1" customWidth="1"/>
    <col min="2370" max="2370" width="12" bestFit="1" customWidth="1"/>
    <col min="2371" max="2371" width="4" bestFit="1" customWidth="1"/>
    <col min="2372" max="2372" width="12" bestFit="1" customWidth="1"/>
    <col min="2561" max="2561" width="45.5703125" bestFit="1" customWidth="1"/>
    <col min="2562" max="2562" width="12.42578125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0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2" bestFit="1" customWidth="1"/>
    <col min="2597" max="2597" width="4" bestFit="1" customWidth="1"/>
    <col min="2598" max="2598" width="12" bestFit="1" customWidth="1"/>
    <col min="2599" max="2599" width="4" bestFit="1" customWidth="1"/>
    <col min="2600" max="2600" width="12" bestFit="1" customWidth="1"/>
    <col min="2601" max="2601" width="4" bestFit="1" customWidth="1"/>
    <col min="2602" max="2602" width="12" bestFit="1" customWidth="1"/>
    <col min="2603" max="2603" width="4" bestFit="1" customWidth="1"/>
    <col min="2604" max="2604" width="12" bestFit="1" customWidth="1"/>
    <col min="2605" max="2605" width="4" bestFit="1" customWidth="1"/>
    <col min="2606" max="2606" width="12" bestFit="1" customWidth="1"/>
    <col min="2607" max="2607" width="4" bestFit="1" customWidth="1"/>
    <col min="2608" max="2608" width="12" bestFit="1" customWidth="1"/>
    <col min="2609" max="2609" width="4" bestFit="1" customWidth="1"/>
    <col min="2610" max="2610" width="12" bestFit="1" customWidth="1"/>
    <col min="2611" max="2611" width="4" bestFit="1" customWidth="1"/>
    <col min="2612" max="2612" width="12" bestFit="1" customWidth="1"/>
    <col min="2613" max="2613" width="4" bestFit="1" customWidth="1"/>
    <col min="2614" max="2614" width="12" bestFit="1" customWidth="1"/>
    <col min="2615" max="2615" width="4" bestFit="1" customWidth="1"/>
    <col min="2616" max="2616" width="12" bestFit="1" customWidth="1"/>
    <col min="2617" max="2617" width="4" bestFit="1" customWidth="1"/>
    <col min="2618" max="2618" width="12" bestFit="1" customWidth="1"/>
    <col min="2619" max="2619" width="4" bestFit="1" customWidth="1"/>
    <col min="2620" max="2620" width="12" bestFit="1" customWidth="1"/>
    <col min="2621" max="2621" width="4" bestFit="1" customWidth="1"/>
    <col min="2622" max="2622" width="12" bestFit="1" customWidth="1"/>
    <col min="2623" max="2623" width="4" bestFit="1" customWidth="1"/>
    <col min="2624" max="2624" width="12" bestFit="1" customWidth="1"/>
    <col min="2625" max="2625" width="4" bestFit="1" customWidth="1"/>
    <col min="2626" max="2626" width="12" bestFit="1" customWidth="1"/>
    <col min="2627" max="2627" width="4" bestFit="1" customWidth="1"/>
    <col min="2628" max="2628" width="12" bestFit="1" customWidth="1"/>
    <col min="2817" max="2817" width="45.5703125" bestFit="1" customWidth="1"/>
    <col min="2818" max="2818" width="12.42578125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0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2" bestFit="1" customWidth="1"/>
    <col min="2853" max="2853" width="4" bestFit="1" customWidth="1"/>
    <col min="2854" max="2854" width="12" bestFit="1" customWidth="1"/>
    <col min="2855" max="2855" width="4" bestFit="1" customWidth="1"/>
    <col min="2856" max="2856" width="12" bestFit="1" customWidth="1"/>
    <col min="2857" max="2857" width="4" bestFit="1" customWidth="1"/>
    <col min="2858" max="2858" width="12" bestFit="1" customWidth="1"/>
    <col min="2859" max="2859" width="4" bestFit="1" customWidth="1"/>
    <col min="2860" max="2860" width="12" bestFit="1" customWidth="1"/>
    <col min="2861" max="2861" width="4" bestFit="1" customWidth="1"/>
    <col min="2862" max="2862" width="12" bestFit="1" customWidth="1"/>
    <col min="2863" max="2863" width="4" bestFit="1" customWidth="1"/>
    <col min="2864" max="2864" width="12" bestFit="1" customWidth="1"/>
    <col min="2865" max="2865" width="4" bestFit="1" customWidth="1"/>
    <col min="2866" max="2866" width="12" bestFit="1" customWidth="1"/>
    <col min="2867" max="2867" width="4" bestFit="1" customWidth="1"/>
    <col min="2868" max="2868" width="12" bestFit="1" customWidth="1"/>
    <col min="2869" max="2869" width="4" bestFit="1" customWidth="1"/>
    <col min="2870" max="2870" width="12" bestFit="1" customWidth="1"/>
    <col min="2871" max="2871" width="4" bestFit="1" customWidth="1"/>
    <col min="2872" max="2872" width="12" bestFit="1" customWidth="1"/>
    <col min="2873" max="2873" width="4" bestFit="1" customWidth="1"/>
    <col min="2874" max="2874" width="12" bestFit="1" customWidth="1"/>
    <col min="2875" max="2875" width="4" bestFit="1" customWidth="1"/>
    <col min="2876" max="2876" width="12" bestFit="1" customWidth="1"/>
    <col min="2877" max="2877" width="4" bestFit="1" customWidth="1"/>
    <col min="2878" max="2878" width="12" bestFit="1" customWidth="1"/>
    <col min="2879" max="2879" width="4" bestFit="1" customWidth="1"/>
    <col min="2880" max="2880" width="12" bestFit="1" customWidth="1"/>
    <col min="2881" max="2881" width="4" bestFit="1" customWidth="1"/>
    <col min="2882" max="2882" width="12" bestFit="1" customWidth="1"/>
    <col min="2883" max="2883" width="4" bestFit="1" customWidth="1"/>
    <col min="2884" max="2884" width="12" bestFit="1" customWidth="1"/>
    <col min="3073" max="3073" width="45.5703125" bestFit="1" customWidth="1"/>
    <col min="3074" max="3074" width="12.42578125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0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2" bestFit="1" customWidth="1"/>
    <col min="3109" max="3109" width="4" bestFit="1" customWidth="1"/>
    <col min="3110" max="3110" width="12" bestFit="1" customWidth="1"/>
    <col min="3111" max="3111" width="4" bestFit="1" customWidth="1"/>
    <col min="3112" max="3112" width="12" bestFit="1" customWidth="1"/>
    <col min="3113" max="3113" width="4" bestFit="1" customWidth="1"/>
    <col min="3114" max="3114" width="12" bestFit="1" customWidth="1"/>
    <col min="3115" max="3115" width="4" bestFit="1" customWidth="1"/>
    <col min="3116" max="3116" width="12" bestFit="1" customWidth="1"/>
    <col min="3117" max="3117" width="4" bestFit="1" customWidth="1"/>
    <col min="3118" max="3118" width="12" bestFit="1" customWidth="1"/>
    <col min="3119" max="3119" width="4" bestFit="1" customWidth="1"/>
    <col min="3120" max="3120" width="12" bestFit="1" customWidth="1"/>
    <col min="3121" max="3121" width="4" bestFit="1" customWidth="1"/>
    <col min="3122" max="3122" width="12" bestFit="1" customWidth="1"/>
    <col min="3123" max="3123" width="4" bestFit="1" customWidth="1"/>
    <col min="3124" max="3124" width="12" bestFit="1" customWidth="1"/>
    <col min="3125" max="3125" width="4" bestFit="1" customWidth="1"/>
    <col min="3126" max="3126" width="12" bestFit="1" customWidth="1"/>
    <col min="3127" max="3127" width="4" bestFit="1" customWidth="1"/>
    <col min="3128" max="3128" width="12" bestFit="1" customWidth="1"/>
    <col min="3129" max="3129" width="4" bestFit="1" customWidth="1"/>
    <col min="3130" max="3130" width="12" bestFit="1" customWidth="1"/>
    <col min="3131" max="3131" width="4" bestFit="1" customWidth="1"/>
    <col min="3132" max="3132" width="12" bestFit="1" customWidth="1"/>
    <col min="3133" max="3133" width="4" bestFit="1" customWidth="1"/>
    <col min="3134" max="3134" width="12" bestFit="1" customWidth="1"/>
    <col min="3135" max="3135" width="4" bestFit="1" customWidth="1"/>
    <col min="3136" max="3136" width="12" bestFit="1" customWidth="1"/>
    <col min="3137" max="3137" width="4" bestFit="1" customWidth="1"/>
    <col min="3138" max="3138" width="12" bestFit="1" customWidth="1"/>
    <col min="3139" max="3139" width="4" bestFit="1" customWidth="1"/>
    <col min="3140" max="3140" width="12" bestFit="1" customWidth="1"/>
    <col min="3329" max="3329" width="45.5703125" bestFit="1" customWidth="1"/>
    <col min="3330" max="3330" width="12.42578125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0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2" bestFit="1" customWidth="1"/>
    <col min="3365" max="3365" width="4" bestFit="1" customWidth="1"/>
    <col min="3366" max="3366" width="12" bestFit="1" customWidth="1"/>
    <col min="3367" max="3367" width="4" bestFit="1" customWidth="1"/>
    <col min="3368" max="3368" width="12" bestFit="1" customWidth="1"/>
    <col min="3369" max="3369" width="4" bestFit="1" customWidth="1"/>
    <col min="3370" max="3370" width="12" bestFit="1" customWidth="1"/>
    <col min="3371" max="3371" width="4" bestFit="1" customWidth="1"/>
    <col min="3372" max="3372" width="12" bestFit="1" customWidth="1"/>
    <col min="3373" max="3373" width="4" bestFit="1" customWidth="1"/>
    <col min="3374" max="3374" width="12" bestFit="1" customWidth="1"/>
    <col min="3375" max="3375" width="4" bestFit="1" customWidth="1"/>
    <col min="3376" max="3376" width="12" bestFit="1" customWidth="1"/>
    <col min="3377" max="3377" width="4" bestFit="1" customWidth="1"/>
    <col min="3378" max="3378" width="12" bestFit="1" customWidth="1"/>
    <col min="3379" max="3379" width="4" bestFit="1" customWidth="1"/>
    <col min="3380" max="3380" width="12" bestFit="1" customWidth="1"/>
    <col min="3381" max="3381" width="4" bestFit="1" customWidth="1"/>
    <col min="3382" max="3382" width="12" bestFit="1" customWidth="1"/>
    <col min="3383" max="3383" width="4" bestFit="1" customWidth="1"/>
    <col min="3384" max="3384" width="12" bestFit="1" customWidth="1"/>
    <col min="3385" max="3385" width="4" bestFit="1" customWidth="1"/>
    <col min="3386" max="3386" width="12" bestFit="1" customWidth="1"/>
    <col min="3387" max="3387" width="4" bestFit="1" customWidth="1"/>
    <col min="3388" max="3388" width="12" bestFit="1" customWidth="1"/>
    <col min="3389" max="3389" width="4" bestFit="1" customWidth="1"/>
    <col min="3390" max="3390" width="12" bestFit="1" customWidth="1"/>
    <col min="3391" max="3391" width="4" bestFit="1" customWidth="1"/>
    <col min="3392" max="3392" width="12" bestFit="1" customWidth="1"/>
    <col min="3393" max="3393" width="4" bestFit="1" customWidth="1"/>
    <col min="3394" max="3394" width="12" bestFit="1" customWidth="1"/>
    <col min="3395" max="3395" width="4" bestFit="1" customWidth="1"/>
    <col min="3396" max="3396" width="12" bestFit="1" customWidth="1"/>
    <col min="3585" max="3585" width="45.5703125" bestFit="1" customWidth="1"/>
    <col min="3586" max="3586" width="12.42578125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0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2" bestFit="1" customWidth="1"/>
    <col min="3621" max="3621" width="4" bestFit="1" customWidth="1"/>
    <col min="3622" max="3622" width="12" bestFit="1" customWidth="1"/>
    <col min="3623" max="3623" width="4" bestFit="1" customWidth="1"/>
    <col min="3624" max="3624" width="12" bestFit="1" customWidth="1"/>
    <col min="3625" max="3625" width="4" bestFit="1" customWidth="1"/>
    <col min="3626" max="3626" width="12" bestFit="1" customWidth="1"/>
    <col min="3627" max="3627" width="4" bestFit="1" customWidth="1"/>
    <col min="3628" max="3628" width="12" bestFit="1" customWidth="1"/>
    <col min="3629" max="3629" width="4" bestFit="1" customWidth="1"/>
    <col min="3630" max="3630" width="12" bestFit="1" customWidth="1"/>
    <col min="3631" max="3631" width="4" bestFit="1" customWidth="1"/>
    <col min="3632" max="3632" width="12" bestFit="1" customWidth="1"/>
    <col min="3633" max="3633" width="4" bestFit="1" customWidth="1"/>
    <col min="3634" max="3634" width="12" bestFit="1" customWidth="1"/>
    <col min="3635" max="3635" width="4" bestFit="1" customWidth="1"/>
    <col min="3636" max="3636" width="12" bestFit="1" customWidth="1"/>
    <col min="3637" max="3637" width="4" bestFit="1" customWidth="1"/>
    <col min="3638" max="3638" width="12" bestFit="1" customWidth="1"/>
    <col min="3639" max="3639" width="4" bestFit="1" customWidth="1"/>
    <col min="3640" max="3640" width="12" bestFit="1" customWidth="1"/>
    <col min="3641" max="3641" width="4" bestFit="1" customWidth="1"/>
    <col min="3642" max="3642" width="12" bestFit="1" customWidth="1"/>
    <col min="3643" max="3643" width="4" bestFit="1" customWidth="1"/>
    <col min="3644" max="3644" width="12" bestFit="1" customWidth="1"/>
    <col min="3645" max="3645" width="4" bestFit="1" customWidth="1"/>
    <col min="3646" max="3646" width="12" bestFit="1" customWidth="1"/>
    <col min="3647" max="3647" width="4" bestFit="1" customWidth="1"/>
    <col min="3648" max="3648" width="12" bestFit="1" customWidth="1"/>
    <col min="3649" max="3649" width="4" bestFit="1" customWidth="1"/>
    <col min="3650" max="3650" width="12" bestFit="1" customWidth="1"/>
    <col min="3651" max="3651" width="4" bestFit="1" customWidth="1"/>
    <col min="3652" max="3652" width="12" bestFit="1" customWidth="1"/>
    <col min="3841" max="3841" width="45.5703125" bestFit="1" customWidth="1"/>
    <col min="3842" max="3842" width="12.42578125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0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2" bestFit="1" customWidth="1"/>
    <col min="3877" max="3877" width="4" bestFit="1" customWidth="1"/>
    <col min="3878" max="3878" width="12" bestFit="1" customWidth="1"/>
    <col min="3879" max="3879" width="4" bestFit="1" customWidth="1"/>
    <col min="3880" max="3880" width="12" bestFit="1" customWidth="1"/>
    <col min="3881" max="3881" width="4" bestFit="1" customWidth="1"/>
    <col min="3882" max="3882" width="12" bestFit="1" customWidth="1"/>
    <col min="3883" max="3883" width="4" bestFit="1" customWidth="1"/>
    <col min="3884" max="3884" width="12" bestFit="1" customWidth="1"/>
    <col min="3885" max="3885" width="4" bestFit="1" customWidth="1"/>
    <col min="3886" max="3886" width="12" bestFit="1" customWidth="1"/>
    <col min="3887" max="3887" width="4" bestFit="1" customWidth="1"/>
    <col min="3888" max="3888" width="12" bestFit="1" customWidth="1"/>
    <col min="3889" max="3889" width="4" bestFit="1" customWidth="1"/>
    <col min="3890" max="3890" width="12" bestFit="1" customWidth="1"/>
    <col min="3891" max="3891" width="4" bestFit="1" customWidth="1"/>
    <col min="3892" max="3892" width="12" bestFit="1" customWidth="1"/>
    <col min="3893" max="3893" width="4" bestFit="1" customWidth="1"/>
    <col min="3894" max="3894" width="12" bestFit="1" customWidth="1"/>
    <col min="3895" max="3895" width="4" bestFit="1" customWidth="1"/>
    <col min="3896" max="3896" width="12" bestFit="1" customWidth="1"/>
    <col min="3897" max="3897" width="4" bestFit="1" customWidth="1"/>
    <col min="3898" max="3898" width="12" bestFit="1" customWidth="1"/>
    <col min="3899" max="3899" width="4" bestFit="1" customWidth="1"/>
    <col min="3900" max="3900" width="12" bestFit="1" customWidth="1"/>
    <col min="3901" max="3901" width="4" bestFit="1" customWidth="1"/>
    <col min="3902" max="3902" width="12" bestFit="1" customWidth="1"/>
    <col min="3903" max="3903" width="4" bestFit="1" customWidth="1"/>
    <col min="3904" max="3904" width="12" bestFit="1" customWidth="1"/>
    <col min="3905" max="3905" width="4" bestFit="1" customWidth="1"/>
    <col min="3906" max="3906" width="12" bestFit="1" customWidth="1"/>
    <col min="3907" max="3907" width="4" bestFit="1" customWidth="1"/>
    <col min="3908" max="3908" width="12" bestFit="1" customWidth="1"/>
    <col min="4097" max="4097" width="45.5703125" bestFit="1" customWidth="1"/>
    <col min="4098" max="4098" width="12.42578125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0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2" bestFit="1" customWidth="1"/>
    <col min="4133" max="4133" width="4" bestFit="1" customWidth="1"/>
    <col min="4134" max="4134" width="12" bestFit="1" customWidth="1"/>
    <col min="4135" max="4135" width="4" bestFit="1" customWidth="1"/>
    <col min="4136" max="4136" width="12" bestFit="1" customWidth="1"/>
    <col min="4137" max="4137" width="4" bestFit="1" customWidth="1"/>
    <col min="4138" max="4138" width="12" bestFit="1" customWidth="1"/>
    <col min="4139" max="4139" width="4" bestFit="1" customWidth="1"/>
    <col min="4140" max="4140" width="12" bestFit="1" customWidth="1"/>
    <col min="4141" max="4141" width="4" bestFit="1" customWidth="1"/>
    <col min="4142" max="4142" width="12" bestFit="1" customWidth="1"/>
    <col min="4143" max="4143" width="4" bestFit="1" customWidth="1"/>
    <col min="4144" max="4144" width="12" bestFit="1" customWidth="1"/>
    <col min="4145" max="4145" width="4" bestFit="1" customWidth="1"/>
    <col min="4146" max="4146" width="12" bestFit="1" customWidth="1"/>
    <col min="4147" max="4147" width="4" bestFit="1" customWidth="1"/>
    <col min="4148" max="4148" width="12" bestFit="1" customWidth="1"/>
    <col min="4149" max="4149" width="4" bestFit="1" customWidth="1"/>
    <col min="4150" max="4150" width="12" bestFit="1" customWidth="1"/>
    <col min="4151" max="4151" width="4" bestFit="1" customWidth="1"/>
    <col min="4152" max="4152" width="12" bestFit="1" customWidth="1"/>
    <col min="4153" max="4153" width="4" bestFit="1" customWidth="1"/>
    <col min="4154" max="4154" width="12" bestFit="1" customWidth="1"/>
    <col min="4155" max="4155" width="4" bestFit="1" customWidth="1"/>
    <col min="4156" max="4156" width="12" bestFit="1" customWidth="1"/>
    <col min="4157" max="4157" width="4" bestFit="1" customWidth="1"/>
    <col min="4158" max="4158" width="12" bestFit="1" customWidth="1"/>
    <col min="4159" max="4159" width="4" bestFit="1" customWidth="1"/>
    <col min="4160" max="4160" width="12" bestFit="1" customWidth="1"/>
    <col min="4161" max="4161" width="4" bestFit="1" customWidth="1"/>
    <col min="4162" max="4162" width="12" bestFit="1" customWidth="1"/>
    <col min="4163" max="4163" width="4" bestFit="1" customWidth="1"/>
    <col min="4164" max="4164" width="12" bestFit="1" customWidth="1"/>
    <col min="4353" max="4353" width="45.5703125" bestFit="1" customWidth="1"/>
    <col min="4354" max="4354" width="12.42578125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0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2" bestFit="1" customWidth="1"/>
    <col min="4389" max="4389" width="4" bestFit="1" customWidth="1"/>
    <col min="4390" max="4390" width="12" bestFit="1" customWidth="1"/>
    <col min="4391" max="4391" width="4" bestFit="1" customWidth="1"/>
    <col min="4392" max="4392" width="12" bestFit="1" customWidth="1"/>
    <col min="4393" max="4393" width="4" bestFit="1" customWidth="1"/>
    <col min="4394" max="4394" width="12" bestFit="1" customWidth="1"/>
    <col min="4395" max="4395" width="4" bestFit="1" customWidth="1"/>
    <col min="4396" max="4396" width="12" bestFit="1" customWidth="1"/>
    <col min="4397" max="4397" width="4" bestFit="1" customWidth="1"/>
    <col min="4398" max="4398" width="12" bestFit="1" customWidth="1"/>
    <col min="4399" max="4399" width="4" bestFit="1" customWidth="1"/>
    <col min="4400" max="4400" width="12" bestFit="1" customWidth="1"/>
    <col min="4401" max="4401" width="4" bestFit="1" customWidth="1"/>
    <col min="4402" max="4402" width="12" bestFit="1" customWidth="1"/>
    <col min="4403" max="4403" width="4" bestFit="1" customWidth="1"/>
    <col min="4404" max="4404" width="12" bestFit="1" customWidth="1"/>
    <col min="4405" max="4405" width="4" bestFit="1" customWidth="1"/>
    <col min="4406" max="4406" width="12" bestFit="1" customWidth="1"/>
    <col min="4407" max="4407" width="4" bestFit="1" customWidth="1"/>
    <col min="4408" max="4408" width="12" bestFit="1" customWidth="1"/>
    <col min="4409" max="4409" width="4" bestFit="1" customWidth="1"/>
    <col min="4410" max="4410" width="12" bestFit="1" customWidth="1"/>
    <col min="4411" max="4411" width="4" bestFit="1" customWidth="1"/>
    <col min="4412" max="4412" width="12" bestFit="1" customWidth="1"/>
    <col min="4413" max="4413" width="4" bestFit="1" customWidth="1"/>
    <col min="4414" max="4414" width="12" bestFit="1" customWidth="1"/>
    <col min="4415" max="4415" width="4" bestFit="1" customWidth="1"/>
    <col min="4416" max="4416" width="12" bestFit="1" customWidth="1"/>
    <col min="4417" max="4417" width="4" bestFit="1" customWidth="1"/>
    <col min="4418" max="4418" width="12" bestFit="1" customWidth="1"/>
    <col min="4419" max="4419" width="4" bestFit="1" customWidth="1"/>
    <col min="4420" max="4420" width="12" bestFit="1" customWidth="1"/>
    <col min="4609" max="4609" width="45.5703125" bestFit="1" customWidth="1"/>
    <col min="4610" max="4610" width="12.42578125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0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2" bestFit="1" customWidth="1"/>
    <col min="4645" max="4645" width="4" bestFit="1" customWidth="1"/>
    <col min="4646" max="4646" width="12" bestFit="1" customWidth="1"/>
    <col min="4647" max="4647" width="4" bestFit="1" customWidth="1"/>
    <col min="4648" max="4648" width="12" bestFit="1" customWidth="1"/>
    <col min="4649" max="4649" width="4" bestFit="1" customWidth="1"/>
    <col min="4650" max="4650" width="12" bestFit="1" customWidth="1"/>
    <col min="4651" max="4651" width="4" bestFit="1" customWidth="1"/>
    <col min="4652" max="4652" width="12" bestFit="1" customWidth="1"/>
    <col min="4653" max="4653" width="4" bestFit="1" customWidth="1"/>
    <col min="4654" max="4654" width="12" bestFit="1" customWidth="1"/>
    <col min="4655" max="4655" width="4" bestFit="1" customWidth="1"/>
    <col min="4656" max="4656" width="12" bestFit="1" customWidth="1"/>
    <col min="4657" max="4657" width="4" bestFit="1" customWidth="1"/>
    <col min="4658" max="4658" width="12" bestFit="1" customWidth="1"/>
    <col min="4659" max="4659" width="4" bestFit="1" customWidth="1"/>
    <col min="4660" max="4660" width="12" bestFit="1" customWidth="1"/>
    <col min="4661" max="4661" width="4" bestFit="1" customWidth="1"/>
    <col min="4662" max="4662" width="12" bestFit="1" customWidth="1"/>
    <col min="4663" max="4663" width="4" bestFit="1" customWidth="1"/>
    <col min="4664" max="4664" width="12" bestFit="1" customWidth="1"/>
    <col min="4665" max="4665" width="4" bestFit="1" customWidth="1"/>
    <col min="4666" max="4666" width="12" bestFit="1" customWidth="1"/>
    <col min="4667" max="4667" width="4" bestFit="1" customWidth="1"/>
    <col min="4668" max="4668" width="12" bestFit="1" customWidth="1"/>
    <col min="4669" max="4669" width="4" bestFit="1" customWidth="1"/>
    <col min="4670" max="4670" width="12" bestFit="1" customWidth="1"/>
    <col min="4671" max="4671" width="4" bestFit="1" customWidth="1"/>
    <col min="4672" max="4672" width="12" bestFit="1" customWidth="1"/>
    <col min="4673" max="4673" width="4" bestFit="1" customWidth="1"/>
    <col min="4674" max="4674" width="12" bestFit="1" customWidth="1"/>
    <col min="4675" max="4675" width="4" bestFit="1" customWidth="1"/>
    <col min="4676" max="4676" width="12" bestFit="1" customWidth="1"/>
    <col min="4865" max="4865" width="45.5703125" bestFit="1" customWidth="1"/>
    <col min="4866" max="4866" width="12.42578125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0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2" bestFit="1" customWidth="1"/>
    <col min="4901" max="4901" width="4" bestFit="1" customWidth="1"/>
    <col min="4902" max="4902" width="12" bestFit="1" customWidth="1"/>
    <col min="4903" max="4903" width="4" bestFit="1" customWidth="1"/>
    <col min="4904" max="4904" width="12" bestFit="1" customWidth="1"/>
    <col min="4905" max="4905" width="4" bestFit="1" customWidth="1"/>
    <col min="4906" max="4906" width="12" bestFit="1" customWidth="1"/>
    <col min="4907" max="4907" width="4" bestFit="1" customWidth="1"/>
    <col min="4908" max="4908" width="12" bestFit="1" customWidth="1"/>
    <col min="4909" max="4909" width="4" bestFit="1" customWidth="1"/>
    <col min="4910" max="4910" width="12" bestFit="1" customWidth="1"/>
    <col min="4911" max="4911" width="4" bestFit="1" customWidth="1"/>
    <col min="4912" max="4912" width="12" bestFit="1" customWidth="1"/>
    <col min="4913" max="4913" width="4" bestFit="1" customWidth="1"/>
    <col min="4914" max="4914" width="12" bestFit="1" customWidth="1"/>
    <col min="4915" max="4915" width="4" bestFit="1" customWidth="1"/>
    <col min="4916" max="4916" width="12" bestFit="1" customWidth="1"/>
    <col min="4917" max="4917" width="4" bestFit="1" customWidth="1"/>
    <col min="4918" max="4918" width="12" bestFit="1" customWidth="1"/>
    <col min="4919" max="4919" width="4" bestFit="1" customWidth="1"/>
    <col min="4920" max="4920" width="12" bestFit="1" customWidth="1"/>
    <col min="4921" max="4921" width="4" bestFit="1" customWidth="1"/>
    <col min="4922" max="4922" width="12" bestFit="1" customWidth="1"/>
    <col min="4923" max="4923" width="4" bestFit="1" customWidth="1"/>
    <col min="4924" max="4924" width="12" bestFit="1" customWidth="1"/>
    <col min="4925" max="4925" width="4" bestFit="1" customWidth="1"/>
    <col min="4926" max="4926" width="12" bestFit="1" customWidth="1"/>
    <col min="4927" max="4927" width="4" bestFit="1" customWidth="1"/>
    <col min="4928" max="4928" width="12" bestFit="1" customWidth="1"/>
    <col min="4929" max="4929" width="4" bestFit="1" customWidth="1"/>
    <col min="4930" max="4930" width="12" bestFit="1" customWidth="1"/>
    <col min="4931" max="4931" width="4" bestFit="1" customWidth="1"/>
    <col min="4932" max="4932" width="12" bestFit="1" customWidth="1"/>
    <col min="5121" max="5121" width="45.5703125" bestFit="1" customWidth="1"/>
    <col min="5122" max="5122" width="12.42578125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0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2" bestFit="1" customWidth="1"/>
    <col min="5157" max="5157" width="4" bestFit="1" customWidth="1"/>
    <col min="5158" max="5158" width="12" bestFit="1" customWidth="1"/>
    <col min="5159" max="5159" width="4" bestFit="1" customWidth="1"/>
    <col min="5160" max="5160" width="12" bestFit="1" customWidth="1"/>
    <col min="5161" max="5161" width="4" bestFit="1" customWidth="1"/>
    <col min="5162" max="5162" width="12" bestFit="1" customWidth="1"/>
    <col min="5163" max="5163" width="4" bestFit="1" customWidth="1"/>
    <col min="5164" max="5164" width="12" bestFit="1" customWidth="1"/>
    <col min="5165" max="5165" width="4" bestFit="1" customWidth="1"/>
    <col min="5166" max="5166" width="12" bestFit="1" customWidth="1"/>
    <col min="5167" max="5167" width="4" bestFit="1" customWidth="1"/>
    <col min="5168" max="5168" width="12" bestFit="1" customWidth="1"/>
    <col min="5169" max="5169" width="4" bestFit="1" customWidth="1"/>
    <col min="5170" max="5170" width="12" bestFit="1" customWidth="1"/>
    <col min="5171" max="5171" width="4" bestFit="1" customWidth="1"/>
    <col min="5172" max="5172" width="12" bestFit="1" customWidth="1"/>
    <col min="5173" max="5173" width="4" bestFit="1" customWidth="1"/>
    <col min="5174" max="5174" width="12" bestFit="1" customWidth="1"/>
    <col min="5175" max="5175" width="4" bestFit="1" customWidth="1"/>
    <col min="5176" max="5176" width="12" bestFit="1" customWidth="1"/>
    <col min="5177" max="5177" width="4" bestFit="1" customWidth="1"/>
    <col min="5178" max="5178" width="12" bestFit="1" customWidth="1"/>
    <col min="5179" max="5179" width="4" bestFit="1" customWidth="1"/>
    <col min="5180" max="5180" width="12" bestFit="1" customWidth="1"/>
    <col min="5181" max="5181" width="4" bestFit="1" customWidth="1"/>
    <col min="5182" max="5182" width="12" bestFit="1" customWidth="1"/>
    <col min="5183" max="5183" width="4" bestFit="1" customWidth="1"/>
    <col min="5184" max="5184" width="12" bestFit="1" customWidth="1"/>
    <col min="5185" max="5185" width="4" bestFit="1" customWidth="1"/>
    <col min="5186" max="5186" width="12" bestFit="1" customWidth="1"/>
    <col min="5187" max="5187" width="4" bestFit="1" customWidth="1"/>
    <col min="5188" max="5188" width="12" bestFit="1" customWidth="1"/>
    <col min="5377" max="5377" width="45.5703125" bestFit="1" customWidth="1"/>
    <col min="5378" max="5378" width="12.42578125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0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2" bestFit="1" customWidth="1"/>
    <col min="5413" max="5413" width="4" bestFit="1" customWidth="1"/>
    <col min="5414" max="5414" width="12" bestFit="1" customWidth="1"/>
    <col min="5415" max="5415" width="4" bestFit="1" customWidth="1"/>
    <col min="5416" max="5416" width="12" bestFit="1" customWidth="1"/>
    <col min="5417" max="5417" width="4" bestFit="1" customWidth="1"/>
    <col min="5418" max="5418" width="12" bestFit="1" customWidth="1"/>
    <col min="5419" max="5419" width="4" bestFit="1" customWidth="1"/>
    <col min="5420" max="5420" width="12" bestFit="1" customWidth="1"/>
    <col min="5421" max="5421" width="4" bestFit="1" customWidth="1"/>
    <col min="5422" max="5422" width="12" bestFit="1" customWidth="1"/>
    <col min="5423" max="5423" width="4" bestFit="1" customWidth="1"/>
    <col min="5424" max="5424" width="12" bestFit="1" customWidth="1"/>
    <col min="5425" max="5425" width="4" bestFit="1" customWidth="1"/>
    <col min="5426" max="5426" width="12" bestFit="1" customWidth="1"/>
    <col min="5427" max="5427" width="4" bestFit="1" customWidth="1"/>
    <col min="5428" max="5428" width="12" bestFit="1" customWidth="1"/>
    <col min="5429" max="5429" width="4" bestFit="1" customWidth="1"/>
    <col min="5430" max="5430" width="12" bestFit="1" customWidth="1"/>
    <col min="5431" max="5431" width="4" bestFit="1" customWidth="1"/>
    <col min="5432" max="5432" width="12" bestFit="1" customWidth="1"/>
    <col min="5433" max="5433" width="4" bestFit="1" customWidth="1"/>
    <col min="5434" max="5434" width="12" bestFit="1" customWidth="1"/>
    <col min="5435" max="5435" width="4" bestFit="1" customWidth="1"/>
    <col min="5436" max="5436" width="12" bestFit="1" customWidth="1"/>
    <col min="5437" max="5437" width="4" bestFit="1" customWidth="1"/>
    <col min="5438" max="5438" width="12" bestFit="1" customWidth="1"/>
    <col min="5439" max="5439" width="4" bestFit="1" customWidth="1"/>
    <col min="5440" max="5440" width="12" bestFit="1" customWidth="1"/>
    <col min="5441" max="5441" width="4" bestFit="1" customWidth="1"/>
    <col min="5442" max="5442" width="12" bestFit="1" customWidth="1"/>
    <col min="5443" max="5443" width="4" bestFit="1" customWidth="1"/>
    <col min="5444" max="5444" width="12" bestFit="1" customWidth="1"/>
    <col min="5633" max="5633" width="45.5703125" bestFit="1" customWidth="1"/>
    <col min="5634" max="5634" width="12.42578125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0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2" bestFit="1" customWidth="1"/>
    <col min="5669" max="5669" width="4" bestFit="1" customWidth="1"/>
    <col min="5670" max="5670" width="12" bestFit="1" customWidth="1"/>
    <col min="5671" max="5671" width="4" bestFit="1" customWidth="1"/>
    <col min="5672" max="5672" width="12" bestFit="1" customWidth="1"/>
    <col min="5673" max="5673" width="4" bestFit="1" customWidth="1"/>
    <col min="5674" max="5674" width="12" bestFit="1" customWidth="1"/>
    <col min="5675" max="5675" width="4" bestFit="1" customWidth="1"/>
    <col min="5676" max="5676" width="12" bestFit="1" customWidth="1"/>
    <col min="5677" max="5677" width="4" bestFit="1" customWidth="1"/>
    <col min="5678" max="5678" width="12" bestFit="1" customWidth="1"/>
    <col min="5679" max="5679" width="4" bestFit="1" customWidth="1"/>
    <col min="5680" max="5680" width="12" bestFit="1" customWidth="1"/>
    <col min="5681" max="5681" width="4" bestFit="1" customWidth="1"/>
    <col min="5682" max="5682" width="12" bestFit="1" customWidth="1"/>
    <col min="5683" max="5683" width="4" bestFit="1" customWidth="1"/>
    <col min="5684" max="5684" width="12" bestFit="1" customWidth="1"/>
    <col min="5685" max="5685" width="4" bestFit="1" customWidth="1"/>
    <col min="5686" max="5686" width="12" bestFit="1" customWidth="1"/>
    <col min="5687" max="5687" width="4" bestFit="1" customWidth="1"/>
    <col min="5688" max="5688" width="12" bestFit="1" customWidth="1"/>
    <col min="5689" max="5689" width="4" bestFit="1" customWidth="1"/>
    <col min="5690" max="5690" width="12" bestFit="1" customWidth="1"/>
    <col min="5691" max="5691" width="4" bestFit="1" customWidth="1"/>
    <col min="5692" max="5692" width="12" bestFit="1" customWidth="1"/>
    <col min="5693" max="5693" width="4" bestFit="1" customWidth="1"/>
    <col min="5694" max="5694" width="12" bestFit="1" customWidth="1"/>
    <col min="5695" max="5695" width="4" bestFit="1" customWidth="1"/>
    <col min="5696" max="5696" width="12" bestFit="1" customWidth="1"/>
    <col min="5697" max="5697" width="4" bestFit="1" customWidth="1"/>
    <col min="5698" max="5698" width="12" bestFit="1" customWidth="1"/>
    <col min="5699" max="5699" width="4" bestFit="1" customWidth="1"/>
    <col min="5700" max="5700" width="12" bestFit="1" customWidth="1"/>
    <col min="5889" max="5889" width="45.5703125" bestFit="1" customWidth="1"/>
    <col min="5890" max="5890" width="12.42578125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0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2" bestFit="1" customWidth="1"/>
    <col min="5925" max="5925" width="4" bestFit="1" customWidth="1"/>
    <col min="5926" max="5926" width="12" bestFit="1" customWidth="1"/>
    <col min="5927" max="5927" width="4" bestFit="1" customWidth="1"/>
    <col min="5928" max="5928" width="12" bestFit="1" customWidth="1"/>
    <col min="5929" max="5929" width="4" bestFit="1" customWidth="1"/>
    <col min="5930" max="5930" width="12" bestFit="1" customWidth="1"/>
    <col min="5931" max="5931" width="4" bestFit="1" customWidth="1"/>
    <col min="5932" max="5932" width="12" bestFit="1" customWidth="1"/>
    <col min="5933" max="5933" width="4" bestFit="1" customWidth="1"/>
    <col min="5934" max="5934" width="12" bestFit="1" customWidth="1"/>
    <col min="5935" max="5935" width="4" bestFit="1" customWidth="1"/>
    <col min="5936" max="5936" width="12" bestFit="1" customWidth="1"/>
    <col min="5937" max="5937" width="4" bestFit="1" customWidth="1"/>
    <col min="5938" max="5938" width="12" bestFit="1" customWidth="1"/>
    <col min="5939" max="5939" width="4" bestFit="1" customWidth="1"/>
    <col min="5940" max="5940" width="12" bestFit="1" customWidth="1"/>
    <col min="5941" max="5941" width="4" bestFit="1" customWidth="1"/>
    <col min="5942" max="5942" width="12" bestFit="1" customWidth="1"/>
    <col min="5943" max="5943" width="4" bestFit="1" customWidth="1"/>
    <col min="5944" max="5944" width="12" bestFit="1" customWidth="1"/>
    <col min="5945" max="5945" width="4" bestFit="1" customWidth="1"/>
    <col min="5946" max="5946" width="12" bestFit="1" customWidth="1"/>
    <col min="5947" max="5947" width="4" bestFit="1" customWidth="1"/>
    <col min="5948" max="5948" width="12" bestFit="1" customWidth="1"/>
    <col min="5949" max="5949" width="4" bestFit="1" customWidth="1"/>
    <col min="5950" max="5950" width="12" bestFit="1" customWidth="1"/>
    <col min="5951" max="5951" width="4" bestFit="1" customWidth="1"/>
    <col min="5952" max="5952" width="12" bestFit="1" customWidth="1"/>
    <col min="5953" max="5953" width="4" bestFit="1" customWidth="1"/>
    <col min="5954" max="5954" width="12" bestFit="1" customWidth="1"/>
    <col min="5955" max="5955" width="4" bestFit="1" customWidth="1"/>
    <col min="5956" max="5956" width="12" bestFit="1" customWidth="1"/>
    <col min="6145" max="6145" width="45.5703125" bestFit="1" customWidth="1"/>
    <col min="6146" max="6146" width="12.42578125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0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2" bestFit="1" customWidth="1"/>
    <col min="6181" max="6181" width="4" bestFit="1" customWidth="1"/>
    <col min="6182" max="6182" width="12" bestFit="1" customWidth="1"/>
    <col min="6183" max="6183" width="4" bestFit="1" customWidth="1"/>
    <col min="6184" max="6184" width="12" bestFit="1" customWidth="1"/>
    <col min="6185" max="6185" width="4" bestFit="1" customWidth="1"/>
    <col min="6186" max="6186" width="12" bestFit="1" customWidth="1"/>
    <col min="6187" max="6187" width="4" bestFit="1" customWidth="1"/>
    <col min="6188" max="6188" width="12" bestFit="1" customWidth="1"/>
    <col min="6189" max="6189" width="4" bestFit="1" customWidth="1"/>
    <col min="6190" max="6190" width="12" bestFit="1" customWidth="1"/>
    <col min="6191" max="6191" width="4" bestFit="1" customWidth="1"/>
    <col min="6192" max="6192" width="12" bestFit="1" customWidth="1"/>
    <col min="6193" max="6193" width="4" bestFit="1" customWidth="1"/>
    <col min="6194" max="6194" width="12" bestFit="1" customWidth="1"/>
    <col min="6195" max="6195" width="4" bestFit="1" customWidth="1"/>
    <col min="6196" max="6196" width="12" bestFit="1" customWidth="1"/>
    <col min="6197" max="6197" width="4" bestFit="1" customWidth="1"/>
    <col min="6198" max="6198" width="12" bestFit="1" customWidth="1"/>
    <col min="6199" max="6199" width="4" bestFit="1" customWidth="1"/>
    <col min="6200" max="6200" width="12" bestFit="1" customWidth="1"/>
    <col min="6201" max="6201" width="4" bestFit="1" customWidth="1"/>
    <col min="6202" max="6202" width="12" bestFit="1" customWidth="1"/>
    <col min="6203" max="6203" width="4" bestFit="1" customWidth="1"/>
    <col min="6204" max="6204" width="12" bestFit="1" customWidth="1"/>
    <col min="6205" max="6205" width="4" bestFit="1" customWidth="1"/>
    <col min="6206" max="6206" width="12" bestFit="1" customWidth="1"/>
    <col min="6207" max="6207" width="4" bestFit="1" customWidth="1"/>
    <col min="6208" max="6208" width="12" bestFit="1" customWidth="1"/>
    <col min="6209" max="6209" width="4" bestFit="1" customWidth="1"/>
    <col min="6210" max="6210" width="12" bestFit="1" customWidth="1"/>
    <col min="6211" max="6211" width="4" bestFit="1" customWidth="1"/>
    <col min="6212" max="6212" width="12" bestFit="1" customWidth="1"/>
    <col min="6401" max="6401" width="45.5703125" bestFit="1" customWidth="1"/>
    <col min="6402" max="6402" width="12.42578125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0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2" bestFit="1" customWidth="1"/>
    <col min="6437" max="6437" width="4" bestFit="1" customWidth="1"/>
    <col min="6438" max="6438" width="12" bestFit="1" customWidth="1"/>
    <col min="6439" max="6439" width="4" bestFit="1" customWidth="1"/>
    <col min="6440" max="6440" width="12" bestFit="1" customWidth="1"/>
    <col min="6441" max="6441" width="4" bestFit="1" customWidth="1"/>
    <col min="6442" max="6442" width="12" bestFit="1" customWidth="1"/>
    <col min="6443" max="6443" width="4" bestFit="1" customWidth="1"/>
    <col min="6444" max="6444" width="12" bestFit="1" customWidth="1"/>
    <col min="6445" max="6445" width="4" bestFit="1" customWidth="1"/>
    <col min="6446" max="6446" width="12" bestFit="1" customWidth="1"/>
    <col min="6447" max="6447" width="4" bestFit="1" customWidth="1"/>
    <col min="6448" max="6448" width="12" bestFit="1" customWidth="1"/>
    <col min="6449" max="6449" width="4" bestFit="1" customWidth="1"/>
    <col min="6450" max="6450" width="12" bestFit="1" customWidth="1"/>
    <col min="6451" max="6451" width="4" bestFit="1" customWidth="1"/>
    <col min="6452" max="6452" width="12" bestFit="1" customWidth="1"/>
    <col min="6453" max="6453" width="4" bestFit="1" customWidth="1"/>
    <col min="6454" max="6454" width="12" bestFit="1" customWidth="1"/>
    <col min="6455" max="6455" width="4" bestFit="1" customWidth="1"/>
    <col min="6456" max="6456" width="12" bestFit="1" customWidth="1"/>
    <col min="6457" max="6457" width="4" bestFit="1" customWidth="1"/>
    <col min="6458" max="6458" width="12" bestFit="1" customWidth="1"/>
    <col min="6459" max="6459" width="4" bestFit="1" customWidth="1"/>
    <col min="6460" max="6460" width="12" bestFit="1" customWidth="1"/>
    <col min="6461" max="6461" width="4" bestFit="1" customWidth="1"/>
    <col min="6462" max="6462" width="12" bestFit="1" customWidth="1"/>
    <col min="6463" max="6463" width="4" bestFit="1" customWidth="1"/>
    <col min="6464" max="6464" width="12" bestFit="1" customWidth="1"/>
    <col min="6465" max="6465" width="4" bestFit="1" customWidth="1"/>
    <col min="6466" max="6466" width="12" bestFit="1" customWidth="1"/>
    <col min="6467" max="6467" width="4" bestFit="1" customWidth="1"/>
    <col min="6468" max="6468" width="12" bestFit="1" customWidth="1"/>
    <col min="6657" max="6657" width="45.5703125" bestFit="1" customWidth="1"/>
    <col min="6658" max="6658" width="12.42578125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0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2" bestFit="1" customWidth="1"/>
    <col min="6693" max="6693" width="4" bestFit="1" customWidth="1"/>
    <col min="6694" max="6694" width="12" bestFit="1" customWidth="1"/>
    <col min="6695" max="6695" width="4" bestFit="1" customWidth="1"/>
    <col min="6696" max="6696" width="12" bestFit="1" customWidth="1"/>
    <col min="6697" max="6697" width="4" bestFit="1" customWidth="1"/>
    <col min="6698" max="6698" width="12" bestFit="1" customWidth="1"/>
    <col min="6699" max="6699" width="4" bestFit="1" customWidth="1"/>
    <col min="6700" max="6700" width="12" bestFit="1" customWidth="1"/>
    <col min="6701" max="6701" width="4" bestFit="1" customWidth="1"/>
    <col min="6702" max="6702" width="12" bestFit="1" customWidth="1"/>
    <col min="6703" max="6703" width="4" bestFit="1" customWidth="1"/>
    <col min="6704" max="6704" width="12" bestFit="1" customWidth="1"/>
    <col min="6705" max="6705" width="4" bestFit="1" customWidth="1"/>
    <col min="6706" max="6706" width="12" bestFit="1" customWidth="1"/>
    <col min="6707" max="6707" width="4" bestFit="1" customWidth="1"/>
    <col min="6708" max="6708" width="12" bestFit="1" customWidth="1"/>
    <col min="6709" max="6709" width="4" bestFit="1" customWidth="1"/>
    <col min="6710" max="6710" width="12" bestFit="1" customWidth="1"/>
    <col min="6711" max="6711" width="4" bestFit="1" customWidth="1"/>
    <col min="6712" max="6712" width="12" bestFit="1" customWidth="1"/>
    <col min="6713" max="6713" width="4" bestFit="1" customWidth="1"/>
    <col min="6714" max="6714" width="12" bestFit="1" customWidth="1"/>
    <col min="6715" max="6715" width="4" bestFit="1" customWidth="1"/>
    <col min="6716" max="6716" width="12" bestFit="1" customWidth="1"/>
    <col min="6717" max="6717" width="4" bestFit="1" customWidth="1"/>
    <col min="6718" max="6718" width="12" bestFit="1" customWidth="1"/>
    <col min="6719" max="6719" width="4" bestFit="1" customWidth="1"/>
    <col min="6720" max="6720" width="12" bestFit="1" customWidth="1"/>
    <col min="6721" max="6721" width="4" bestFit="1" customWidth="1"/>
    <col min="6722" max="6722" width="12" bestFit="1" customWidth="1"/>
    <col min="6723" max="6723" width="4" bestFit="1" customWidth="1"/>
    <col min="6724" max="6724" width="12" bestFit="1" customWidth="1"/>
    <col min="6913" max="6913" width="45.5703125" bestFit="1" customWidth="1"/>
    <col min="6914" max="6914" width="12.42578125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0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2" bestFit="1" customWidth="1"/>
    <col min="6949" max="6949" width="4" bestFit="1" customWidth="1"/>
    <col min="6950" max="6950" width="12" bestFit="1" customWidth="1"/>
    <col min="6951" max="6951" width="4" bestFit="1" customWidth="1"/>
    <col min="6952" max="6952" width="12" bestFit="1" customWidth="1"/>
    <col min="6953" max="6953" width="4" bestFit="1" customWidth="1"/>
    <col min="6954" max="6954" width="12" bestFit="1" customWidth="1"/>
    <col min="6955" max="6955" width="4" bestFit="1" customWidth="1"/>
    <col min="6956" max="6956" width="12" bestFit="1" customWidth="1"/>
    <col min="6957" max="6957" width="4" bestFit="1" customWidth="1"/>
    <col min="6958" max="6958" width="12" bestFit="1" customWidth="1"/>
    <col min="6959" max="6959" width="4" bestFit="1" customWidth="1"/>
    <col min="6960" max="6960" width="12" bestFit="1" customWidth="1"/>
    <col min="6961" max="6961" width="4" bestFit="1" customWidth="1"/>
    <col min="6962" max="6962" width="12" bestFit="1" customWidth="1"/>
    <col min="6963" max="6963" width="4" bestFit="1" customWidth="1"/>
    <col min="6964" max="6964" width="12" bestFit="1" customWidth="1"/>
    <col min="6965" max="6965" width="4" bestFit="1" customWidth="1"/>
    <col min="6966" max="6966" width="12" bestFit="1" customWidth="1"/>
    <col min="6967" max="6967" width="4" bestFit="1" customWidth="1"/>
    <col min="6968" max="6968" width="12" bestFit="1" customWidth="1"/>
    <col min="6969" max="6969" width="4" bestFit="1" customWidth="1"/>
    <col min="6970" max="6970" width="12" bestFit="1" customWidth="1"/>
    <col min="6971" max="6971" width="4" bestFit="1" customWidth="1"/>
    <col min="6972" max="6972" width="12" bestFit="1" customWidth="1"/>
    <col min="6973" max="6973" width="4" bestFit="1" customWidth="1"/>
    <col min="6974" max="6974" width="12" bestFit="1" customWidth="1"/>
    <col min="6975" max="6975" width="4" bestFit="1" customWidth="1"/>
    <col min="6976" max="6976" width="12" bestFit="1" customWidth="1"/>
    <col min="6977" max="6977" width="4" bestFit="1" customWidth="1"/>
    <col min="6978" max="6978" width="12" bestFit="1" customWidth="1"/>
    <col min="6979" max="6979" width="4" bestFit="1" customWidth="1"/>
    <col min="6980" max="6980" width="12" bestFit="1" customWidth="1"/>
    <col min="7169" max="7169" width="45.5703125" bestFit="1" customWidth="1"/>
    <col min="7170" max="7170" width="12.42578125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0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2" bestFit="1" customWidth="1"/>
    <col min="7205" max="7205" width="4" bestFit="1" customWidth="1"/>
    <col min="7206" max="7206" width="12" bestFit="1" customWidth="1"/>
    <col min="7207" max="7207" width="4" bestFit="1" customWidth="1"/>
    <col min="7208" max="7208" width="12" bestFit="1" customWidth="1"/>
    <col min="7209" max="7209" width="4" bestFit="1" customWidth="1"/>
    <col min="7210" max="7210" width="12" bestFit="1" customWidth="1"/>
    <col min="7211" max="7211" width="4" bestFit="1" customWidth="1"/>
    <col min="7212" max="7212" width="12" bestFit="1" customWidth="1"/>
    <col min="7213" max="7213" width="4" bestFit="1" customWidth="1"/>
    <col min="7214" max="7214" width="12" bestFit="1" customWidth="1"/>
    <col min="7215" max="7215" width="4" bestFit="1" customWidth="1"/>
    <col min="7216" max="7216" width="12" bestFit="1" customWidth="1"/>
    <col min="7217" max="7217" width="4" bestFit="1" customWidth="1"/>
    <col min="7218" max="7218" width="12" bestFit="1" customWidth="1"/>
    <col min="7219" max="7219" width="4" bestFit="1" customWidth="1"/>
    <col min="7220" max="7220" width="12" bestFit="1" customWidth="1"/>
    <col min="7221" max="7221" width="4" bestFit="1" customWidth="1"/>
    <col min="7222" max="7222" width="12" bestFit="1" customWidth="1"/>
    <col min="7223" max="7223" width="4" bestFit="1" customWidth="1"/>
    <col min="7224" max="7224" width="12" bestFit="1" customWidth="1"/>
    <col min="7225" max="7225" width="4" bestFit="1" customWidth="1"/>
    <col min="7226" max="7226" width="12" bestFit="1" customWidth="1"/>
    <col min="7227" max="7227" width="4" bestFit="1" customWidth="1"/>
    <col min="7228" max="7228" width="12" bestFit="1" customWidth="1"/>
    <col min="7229" max="7229" width="4" bestFit="1" customWidth="1"/>
    <col min="7230" max="7230" width="12" bestFit="1" customWidth="1"/>
    <col min="7231" max="7231" width="4" bestFit="1" customWidth="1"/>
    <col min="7232" max="7232" width="12" bestFit="1" customWidth="1"/>
    <col min="7233" max="7233" width="4" bestFit="1" customWidth="1"/>
    <col min="7234" max="7234" width="12" bestFit="1" customWidth="1"/>
    <col min="7235" max="7235" width="4" bestFit="1" customWidth="1"/>
    <col min="7236" max="7236" width="12" bestFit="1" customWidth="1"/>
    <col min="7425" max="7425" width="45.5703125" bestFit="1" customWidth="1"/>
    <col min="7426" max="7426" width="12.42578125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0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2" bestFit="1" customWidth="1"/>
    <col min="7461" max="7461" width="4" bestFit="1" customWidth="1"/>
    <col min="7462" max="7462" width="12" bestFit="1" customWidth="1"/>
    <col min="7463" max="7463" width="4" bestFit="1" customWidth="1"/>
    <col min="7464" max="7464" width="12" bestFit="1" customWidth="1"/>
    <col min="7465" max="7465" width="4" bestFit="1" customWidth="1"/>
    <col min="7466" max="7466" width="12" bestFit="1" customWidth="1"/>
    <col min="7467" max="7467" width="4" bestFit="1" customWidth="1"/>
    <col min="7468" max="7468" width="12" bestFit="1" customWidth="1"/>
    <col min="7469" max="7469" width="4" bestFit="1" customWidth="1"/>
    <col min="7470" max="7470" width="12" bestFit="1" customWidth="1"/>
    <col min="7471" max="7471" width="4" bestFit="1" customWidth="1"/>
    <col min="7472" max="7472" width="12" bestFit="1" customWidth="1"/>
    <col min="7473" max="7473" width="4" bestFit="1" customWidth="1"/>
    <col min="7474" max="7474" width="12" bestFit="1" customWidth="1"/>
    <col min="7475" max="7475" width="4" bestFit="1" customWidth="1"/>
    <col min="7476" max="7476" width="12" bestFit="1" customWidth="1"/>
    <col min="7477" max="7477" width="4" bestFit="1" customWidth="1"/>
    <col min="7478" max="7478" width="12" bestFit="1" customWidth="1"/>
    <col min="7479" max="7479" width="4" bestFit="1" customWidth="1"/>
    <col min="7480" max="7480" width="12" bestFit="1" customWidth="1"/>
    <col min="7481" max="7481" width="4" bestFit="1" customWidth="1"/>
    <col min="7482" max="7482" width="12" bestFit="1" customWidth="1"/>
    <col min="7483" max="7483" width="4" bestFit="1" customWidth="1"/>
    <col min="7484" max="7484" width="12" bestFit="1" customWidth="1"/>
    <col min="7485" max="7485" width="4" bestFit="1" customWidth="1"/>
    <col min="7486" max="7486" width="12" bestFit="1" customWidth="1"/>
    <col min="7487" max="7487" width="4" bestFit="1" customWidth="1"/>
    <col min="7488" max="7488" width="12" bestFit="1" customWidth="1"/>
    <col min="7489" max="7489" width="4" bestFit="1" customWidth="1"/>
    <col min="7490" max="7490" width="12" bestFit="1" customWidth="1"/>
    <col min="7491" max="7491" width="4" bestFit="1" customWidth="1"/>
    <col min="7492" max="7492" width="12" bestFit="1" customWidth="1"/>
    <col min="7681" max="7681" width="45.5703125" bestFit="1" customWidth="1"/>
    <col min="7682" max="7682" width="12.42578125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0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2" bestFit="1" customWidth="1"/>
    <col min="7717" max="7717" width="4" bestFit="1" customWidth="1"/>
    <col min="7718" max="7718" width="12" bestFit="1" customWidth="1"/>
    <col min="7719" max="7719" width="4" bestFit="1" customWidth="1"/>
    <col min="7720" max="7720" width="12" bestFit="1" customWidth="1"/>
    <col min="7721" max="7721" width="4" bestFit="1" customWidth="1"/>
    <col min="7722" max="7722" width="12" bestFit="1" customWidth="1"/>
    <col min="7723" max="7723" width="4" bestFit="1" customWidth="1"/>
    <col min="7724" max="7724" width="12" bestFit="1" customWidth="1"/>
    <col min="7725" max="7725" width="4" bestFit="1" customWidth="1"/>
    <col min="7726" max="7726" width="12" bestFit="1" customWidth="1"/>
    <col min="7727" max="7727" width="4" bestFit="1" customWidth="1"/>
    <col min="7728" max="7728" width="12" bestFit="1" customWidth="1"/>
    <col min="7729" max="7729" width="4" bestFit="1" customWidth="1"/>
    <col min="7730" max="7730" width="12" bestFit="1" customWidth="1"/>
    <col min="7731" max="7731" width="4" bestFit="1" customWidth="1"/>
    <col min="7732" max="7732" width="12" bestFit="1" customWidth="1"/>
    <col min="7733" max="7733" width="4" bestFit="1" customWidth="1"/>
    <col min="7734" max="7734" width="12" bestFit="1" customWidth="1"/>
    <col min="7735" max="7735" width="4" bestFit="1" customWidth="1"/>
    <col min="7736" max="7736" width="12" bestFit="1" customWidth="1"/>
    <col min="7737" max="7737" width="4" bestFit="1" customWidth="1"/>
    <col min="7738" max="7738" width="12" bestFit="1" customWidth="1"/>
    <col min="7739" max="7739" width="4" bestFit="1" customWidth="1"/>
    <col min="7740" max="7740" width="12" bestFit="1" customWidth="1"/>
    <col min="7741" max="7741" width="4" bestFit="1" customWidth="1"/>
    <col min="7742" max="7742" width="12" bestFit="1" customWidth="1"/>
    <col min="7743" max="7743" width="4" bestFit="1" customWidth="1"/>
    <col min="7744" max="7744" width="12" bestFit="1" customWidth="1"/>
    <col min="7745" max="7745" width="4" bestFit="1" customWidth="1"/>
    <col min="7746" max="7746" width="12" bestFit="1" customWidth="1"/>
    <col min="7747" max="7747" width="4" bestFit="1" customWidth="1"/>
    <col min="7748" max="7748" width="12" bestFit="1" customWidth="1"/>
    <col min="7937" max="7937" width="45.5703125" bestFit="1" customWidth="1"/>
    <col min="7938" max="7938" width="12.42578125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0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2" bestFit="1" customWidth="1"/>
    <col min="7973" max="7973" width="4" bestFit="1" customWidth="1"/>
    <col min="7974" max="7974" width="12" bestFit="1" customWidth="1"/>
    <col min="7975" max="7975" width="4" bestFit="1" customWidth="1"/>
    <col min="7976" max="7976" width="12" bestFit="1" customWidth="1"/>
    <col min="7977" max="7977" width="4" bestFit="1" customWidth="1"/>
    <col min="7978" max="7978" width="12" bestFit="1" customWidth="1"/>
    <col min="7979" max="7979" width="4" bestFit="1" customWidth="1"/>
    <col min="7980" max="7980" width="12" bestFit="1" customWidth="1"/>
    <col min="7981" max="7981" width="4" bestFit="1" customWidth="1"/>
    <col min="7982" max="7982" width="12" bestFit="1" customWidth="1"/>
    <col min="7983" max="7983" width="4" bestFit="1" customWidth="1"/>
    <col min="7984" max="7984" width="12" bestFit="1" customWidth="1"/>
    <col min="7985" max="7985" width="4" bestFit="1" customWidth="1"/>
    <col min="7986" max="7986" width="12" bestFit="1" customWidth="1"/>
    <col min="7987" max="7987" width="4" bestFit="1" customWidth="1"/>
    <col min="7988" max="7988" width="12" bestFit="1" customWidth="1"/>
    <col min="7989" max="7989" width="4" bestFit="1" customWidth="1"/>
    <col min="7990" max="7990" width="12" bestFit="1" customWidth="1"/>
    <col min="7991" max="7991" width="4" bestFit="1" customWidth="1"/>
    <col min="7992" max="7992" width="12" bestFit="1" customWidth="1"/>
    <col min="7993" max="7993" width="4" bestFit="1" customWidth="1"/>
    <col min="7994" max="7994" width="12" bestFit="1" customWidth="1"/>
    <col min="7995" max="7995" width="4" bestFit="1" customWidth="1"/>
    <col min="7996" max="7996" width="12" bestFit="1" customWidth="1"/>
    <col min="7997" max="7997" width="4" bestFit="1" customWidth="1"/>
    <col min="7998" max="7998" width="12" bestFit="1" customWidth="1"/>
    <col min="7999" max="7999" width="4" bestFit="1" customWidth="1"/>
    <col min="8000" max="8000" width="12" bestFit="1" customWidth="1"/>
    <col min="8001" max="8001" width="4" bestFit="1" customWidth="1"/>
    <col min="8002" max="8002" width="12" bestFit="1" customWidth="1"/>
    <col min="8003" max="8003" width="4" bestFit="1" customWidth="1"/>
    <col min="8004" max="8004" width="12" bestFit="1" customWidth="1"/>
    <col min="8193" max="8193" width="45.5703125" bestFit="1" customWidth="1"/>
    <col min="8194" max="8194" width="12.42578125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0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2" bestFit="1" customWidth="1"/>
    <col min="8229" max="8229" width="4" bestFit="1" customWidth="1"/>
    <col min="8230" max="8230" width="12" bestFit="1" customWidth="1"/>
    <col min="8231" max="8231" width="4" bestFit="1" customWidth="1"/>
    <col min="8232" max="8232" width="12" bestFit="1" customWidth="1"/>
    <col min="8233" max="8233" width="4" bestFit="1" customWidth="1"/>
    <col min="8234" max="8234" width="12" bestFit="1" customWidth="1"/>
    <col min="8235" max="8235" width="4" bestFit="1" customWidth="1"/>
    <col min="8236" max="8236" width="12" bestFit="1" customWidth="1"/>
    <col min="8237" max="8237" width="4" bestFit="1" customWidth="1"/>
    <col min="8238" max="8238" width="12" bestFit="1" customWidth="1"/>
    <col min="8239" max="8239" width="4" bestFit="1" customWidth="1"/>
    <col min="8240" max="8240" width="12" bestFit="1" customWidth="1"/>
    <col min="8241" max="8241" width="4" bestFit="1" customWidth="1"/>
    <col min="8242" max="8242" width="12" bestFit="1" customWidth="1"/>
    <col min="8243" max="8243" width="4" bestFit="1" customWidth="1"/>
    <col min="8244" max="8244" width="12" bestFit="1" customWidth="1"/>
    <col min="8245" max="8245" width="4" bestFit="1" customWidth="1"/>
    <col min="8246" max="8246" width="12" bestFit="1" customWidth="1"/>
    <col min="8247" max="8247" width="4" bestFit="1" customWidth="1"/>
    <col min="8248" max="8248" width="12" bestFit="1" customWidth="1"/>
    <col min="8249" max="8249" width="4" bestFit="1" customWidth="1"/>
    <col min="8250" max="8250" width="12" bestFit="1" customWidth="1"/>
    <col min="8251" max="8251" width="4" bestFit="1" customWidth="1"/>
    <col min="8252" max="8252" width="12" bestFit="1" customWidth="1"/>
    <col min="8253" max="8253" width="4" bestFit="1" customWidth="1"/>
    <col min="8254" max="8254" width="12" bestFit="1" customWidth="1"/>
    <col min="8255" max="8255" width="4" bestFit="1" customWidth="1"/>
    <col min="8256" max="8256" width="12" bestFit="1" customWidth="1"/>
    <col min="8257" max="8257" width="4" bestFit="1" customWidth="1"/>
    <col min="8258" max="8258" width="12" bestFit="1" customWidth="1"/>
    <col min="8259" max="8259" width="4" bestFit="1" customWidth="1"/>
    <col min="8260" max="8260" width="12" bestFit="1" customWidth="1"/>
    <col min="8449" max="8449" width="45.5703125" bestFit="1" customWidth="1"/>
    <col min="8450" max="8450" width="12.42578125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0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2" bestFit="1" customWidth="1"/>
    <col min="8485" max="8485" width="4" bestFit="1" customWidth="1"/>
    <col min="8486" max="8486" width="12" bestFit="1" customWidth="1"/>
    <col min="8487" max="8487" width="4" bestFit="1" customWidth="1"/>
    <col min="8488" max="8488" width="12" bestFit="1" customWidth="1"/>
    <col min="8489" max="8489" width="4" bestFit="1" customWidth="1"/>
    <col min="8490" max="8490" width="12" bestFit="1" customWidth="1"/>
    <col min="8491" max="8491" width="4" bestFit="1" customWidth="1"/>
    <col min="8492" max="8492" width="12" bestFit="1" customWidth="1"/>
    <col min="8493" max="8493" width="4" bestFit="1" customWidth="1"/>
    <col min="8494" max="8494" width="12" bestFit="1" customWidth="1"/>
    <col min="8495" max="8495" width="4" bestFit="1" customWidth="1"/>
    <col min="8496" max="8496" width="12" bestFit="1" customWidth="1"/>
    <col min="8497" max="8497" width="4" bestFit="1" customWidth="1"/>
    <col min="8498" max="8498" width="12" bestFit="1" customWidth="1"/>
    <col min="8499" max="8499" width="4" bestFit="1" customWidth="1"/>
    <col min="8500" max="8500" width="12" bestFit="1" customWidth="1"/>
    <col min="8501" max="8501" width="4" bestFit="1" customWidth="1"/>
    <col min="8502" max="8502" width="12" bestFit="1" customWidth="1"/>
    <col min="8503" max="8503" width="4" bestFit="1" customWidth="1"/>
    <col min="8504" max="8504" width="12" bestFit="1" customWidth="1"/>
    <col min="8505" max="8505" width="4" bestFit="1" customWidth="1"/>
    <col min="8506" max="8506" width="12" bestFit="1" customWidth="1"/>
    <col min="8507" max="8507" width="4" bestFit="1" customWidth="1"/>
    <col min="8508" max="8508" width="12" bestFit="1" customWidth="1"/>
    <col min="8509" max="8509" width="4" bestFit="1" customWidth="1"/>
    <col min="8510" max="8510" width="12" bestFit="1" customWidth="1"/>
    <col min="8511" max="8511" width="4" bestFit="1" customWidth="1"/>
    <col min="8512" max="8512" width="12" bestFit="1" customWidth="1"/>
    <col min="8513" max="8513" width="4" bestFit="1" customWidth="1"/>
    <col min="8514" max="8514" width="12" bestFit="1" customWidth="1"/>
    <col min="8515" max="8515" width="4" bestFit="1" customWidth="1"/>
    <col min="8516" max="8516" width="12" bestFit="1" customWidth="1"/>
    <col min="8705" max="8705" width="45.5703125" bestFit="1" customWidth="1"/>
    <col min="8706" max="8706" width="12.42578125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0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2" bestFit="1" customWidth="1"/>
    <col min="8741" max="8741" width="4" bestFit="1" customWidth="1"/>
    <col min="8742" max="8742" width="12" bestFit="1" customWidth="1"/>
    <col min="8743" max="8743" width="4" bestFit="1" customWidth="1"/>
    <col min="8744" max="8744" width="12" bestFit="1" customWidth="1"/>
    <col min="8745" max="8745" width="4" bestFit="1" customWidth="1"/>
    <col min="8746" max="8746" width="12" bestFit="1" customWidth="1"/>
    <col min="8747" max="8747" width="4" bestFit="1" customWidth="1"/>
    <col min="8748" max="8748" width="12" bestFit="1" customWidth="1"/>
    <col min="8749" max="8749" width="4" bestFit="1" customWidth="1"/>
    <col min="8750" max="8750" width="12" bestFit="1" customWidth="1"/>
    <col min="8751" max="8751" width="4" bestFit="1" customWidth="1"/>
    <col min="8752" max="8752" width="12" bestFit="1" customWidth="1"/>
    <col min="8753" max="8753" width="4" bestFit="1" customWidth="1"/>
    <col min="8754" max="8754" width="12" bestFit="1" customWidth="1"/>
    <col min="8755" max="8755" width="4" bestFit="1" customWidth="1"/>
    <col min="8756" max="8756" width="12" bestFit="1" customWidth="1"/>
    <col min="8757" max="8757" width="4" bestFit="1" customWidth="1"/>
    <col min="8758" max="8758" width="12" bestFit="1" customWidth="1"/>
    <col min="8759" max="8759" width="4" bestFit="1" customWidth="1"/>
    <col min="8760" max="8760" width="12" bestFit="1" customWidth="1"/>
    <col min="8761" max="8761" width="4" bestFit="1" customWidth="1"/>
    <col min="8762" max="8762" width="12" bestFit="1" customWidth="1"/>
    <col min="8763" max="8763" width="4" bestFit="1" customWidth="1"/>
    <col min="8764" max="8764" width="12" bestFit="1" customWidth="1"/>
    <col min="8765" max="8765" width="4" bestFit="1" customWidth="1"/>
    <col min="8766" max="8766" width="12" bestFit="1" customWidth="1"/>
    <col min="8767" max="8767" width="4" bestFit="1" customWidth="1"/>
    <col min="8768" max="8768" width="12" bestFit="1" customWidth="1"/>
    <col min="8769" max="8769" width="4" bestFit="1" customWidth="1"/>
    <col min="8770" max="8770" width="12" bestFit="1" customWidth="1"/>
    <col min="8771" max="8771" width="4" bestFit="1" customWidth="1"/>
    <col min="8772" max="8772" width="12" bestFit="1" customWidth="1"/>
    <col min="8961" max="8961" width="45.5703125" bestFit="1" customWidth="1"/>
    <col min="8962" max="8962" width="12.42578125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0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2" bestFit="1" customWidth="1"/>
    <col min="8997" max="8997" width="4" bestFit="1" customWidth="1"/>
    <col min="8998" max="8998" width="12" bestFit="1" customWidth="1"/>
    <col min="8999" max="8999" width="4" bestFit="1" customWidth="1"/>
    <col min="9000" max="9000" width="12" bestFit="1" customWidth="1"/>
    <col min="9001" max="9001" width="4" bestFit="1" customWidth="1"/>
    <col min="9002" max="9002" width="12" bestFit="1" customWidth="1"/>
    <col min="9003" max="9003" width="4" bestFit="1" customWidth="1"/>
    <col min="9004" max="9004" width="12" bestFit="1" customWidth="1"/>
    <col min="9005" max="9005" width="4" bestFit="1" customWidth="1"/>
    <col min="9006" max="9006" width="12" bestFit="1" customWidth="1"/>
    <col min="9007" max="9007" width="4" bestFit="1" customWidth="1"/>
    <col min="9008" max="9008" width="12" bestFit="1" customWidth="1"/>
    <col min="9009" max="9009" width="4" bestFit="1" customWidth="1"/>
    <col min="9010" max="9010" width="12" bestFit="1" customWidth="1"/>
    <col min="9011" max="9011" width="4" bestFit="1" customWidth="1"/>
    <col min="9012" max="9012" width="12" bestFit="1" customWidth="1"/>
    <col min="9013" max="9013" width="4" bestFit="1" customWidth="1"/>
    <col min="9014" max="9014" width="12" bestFit="1" customWidth="1"/>
    <col min="9015" max="9015" width="4" bestFit="1" customWidth="1"/>
    <col min="9016" max="9016" width="12" bestFit="1" customWidth="1"/>
    <col min="9017" max="9017" width="4" bestFit="1" customWidth="1"/>
    <col min="9018" max="9018" width="12" bestFit="1" customWidth="1"/>
    <col min="9019" max="9019" width="4" bestFit="1" customWidth="1"/>
    <col min="9020" max="9020" width="12" bestFit="1" customWidth="1"/>
    <col min="9021" max="9021" width="4" bestFit="1" customWidth="1"/>
    <col min="9022" max="9022" width="12" bestFit="1" customWidth="1"/>
    <col min="9023" max="9023" width="4" bestFit="1" customWidth="1"/>
    <col min="9024" max="9024" width="12" bestFit="1" customWidth="1"/>
    <col min="9025" max="9025" width="4" bestFit="1" customWidth="1"/>
    <col min="9026" max="9026" width="12" bestFit="1" customWidth="1"/>
    <col min="9027" max="9027" width="4" bestFit="1" customWidth="1"/>
    <col min="9028" max="9028" width="12" bestFit="1" customWidth="1"/>
    <col min="9217" max="9217" width="45.5703125" bestFit="1" customWidth="1"/>
    <col min="9218" max="9218" width="12.42578125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0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2" bestFit="1" customWidth="1"/>
    <col min="9253" max="9253" width="4" bestFit="1" customWidth="1"/>
    <col min="9254" max="9254" width="12" bestFit="1" customWidth="1"/>
    <col min="9255" max="9255" width="4" bestFit="1" customWidth="1"/>
    <col min="9256" max="9256" width="12" bestFit="1" customWidth="1"/>
    <col min="9257" max="9257" width="4" bestFit="1" customWidth="1"/>
    <col min="9258" max="9258" width="12" bestFit="1" customWidth="1"/>
    <col min="9259" max="9259" width="4" bestFit="1" customWidth="1"/>
    <col min="9260" max="9260" width="12" bestFit="1" customWidth="1"/>
    <col min="9261" max="9261" width="4" bestFit="1" customWidth="1"/>
    <col min="9262" max="9262" width="12" bestFit="1" customWidth="1"/>
    <col min="9263" max="9263" width="4" bestFit="1" customWidth="1"/>
    <col min="9264" max="9264" width="12" bestFit="1" customWidth="1"/>
    <col min="9265" max="9265" width="4" bestFit="1" customWidth="1"/>
    <col min="9266" max="9266" width="12" bestFit="1" customWidth="1"/>
    <col min="9267" max="9267" width="4" bestFit="1" customWidth="1"/>
    <col min="9268" max="9268" width="12" bestFit="1" customWidth="1"/>
    <col min="9269" max="9269" width="4" bestFit="1" customWidth="1"/>
    <col min="9270" max="9270" width="12" bestFit="1" customWidth="1"/>
    <col min="9271" max="9271" width="4" bestFit="1" customWidth="1"/>
    <col min="9272" max="9272" width="12" bestFit="1" customWidth="1"/>
    <col min="9273" max="9273" width="4" bestFit="1" customWidth="1"/>
    <col min="9274" max="9274" width="12" bestFit="1" customWidth="1"/>
    <col min="9275" max="9275" width="4" bestFit="1" customWidth="1"/>
    <col min="9276" max="9276" width="12" bestFit="1" customWidth="1"/>
    <col min="9277" max="9277" width="4" bestFit="1" customWidth="1"/>
    <col min="9278" max="9278" width="12" bestFit="1" customWidth="1"/>
    <col min="9279" max="9279" width="4" bestFit="1" customWidth="1"/>
    <col min="9280" max="9280" width="12" bestFit="1" customWidth="1"/>
    <col min="9281" max="9281" width="4" bestFit="1" customWidth="1"/>
    <col min="9282" max="9282" width="12" bestFit="1" customWidth="1"/>
    <col min="9283" max="9283" width="4" bestFit="1" customWidth="1"/>
    <col min="9284" max="9284" width="12" bestFit="1" customWidth="1"/>
    <col min="9473" max="9473" width="45.5703125" bestFit="1" customWidth="1"/>
    <col min="9474" max="9474" width="12.42578125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0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2" bestFit="1" customWidth="1"/>
    <col min="9509" max="9509" width="4" bestFit="1" customWidth="1"/>
    <col min="9510" max="9510" width="12" bestFit="1" customWidth="1"/>
    <col min="9511" max="9511" width="4" bestFit="1" customWidth="1"/>
    <col min="9512" max="9512" width="12" bestFit="1" customWidth="1"/>
    <col min="9513" max="9513" width="4" bestFit="1" customWidth="1"/>
    <col min="9514" max="9514" width="12" bestFit="1" customWidth="1"/>
    <col min="9515" max="9515" width="4" bestFit="1" customWidth="1"/>
    <col min="9516" max="9516" width="12" bestFit="1" customWidth="1"/>
    <col min="9517" max="9517" width="4" bestFit="1" customWidth="1"/>
    <col min="9518" max="9518" width="12" bestFit="1" customWidth="1"/>
    <col min="9519" max="9519" width="4" bestFit="1" customWidth="1"/>
    <col min="9520" max="9520" width="12" bestFit="1" customWidth="1"/>
    <col min="9521" max="9521" width="4" bestFit="1" customWidth="1"/>
    <col min="9522" max="9522" width="12" bestFit="1" customWidth="1"/>
    <col min="9523" max="9523" width="4" bestFit="1" customWidth="1"/>
    <col min="9524" max="9524" width="12" bestFit="1" customWidth="1"/>
    <col min="9525" max="9525" width="4" bestFit="1" customWidth="1"/>
    <col min="9526" max="9526" width="12" bestFit="1" customWidth="1"/>
    <col min="9527" max="9527" width="4" bestFit="1" customWidth="1"/>
    <col min="9528" max="9528" width="12" bestFit="1" customWidth="1"/>
    <col min="9529" max="9529" width="4" bestFit="1" customWidth="1"/>
    <col min="9530" max="9530" width="12" bestFit="1" customWidth="1"/>
    <col min="9531" max="9531" width="4" bestFit="1" customWidth="1"/>
    <col min="9532" max="9532" width="12" bestFit="1" customWidth="1"/>
    <col min="9533" max="9533" width="4" bestFit="1" customWidth="1"/>
    <col min="9534" max="9534" width="12" bestFit="1" customWidth="1"/>
    <col min="9535" max="9535" width="4" bestFit="1" customWidth="1"/>
    <col min="9536" max="9536" width="12" bestFit="1" customWidth="1"/>
    <col min="9537" max="9537" width="4" bestFit="1" customWidth="1"/>
    <col min="9538" max="9538" width="12" bestFit="1" customWidth="1"/>
    <col min="9539" max="9539" width="4" bestFit="1" customWidth="1"/>
    <col min="9540" max="9540" width="12" bestFit="1" customWidth="1"/>
    <col min="9729" max="9729" width="45.5703125" bestFit="1" customWidth="1"/>
    <col min="9730" max="9730" width="12.42578125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0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2" bestFit="1" customWidth="1"/>
    <col min="9765" max="9765" width="4" bestFit="1" customWidth="1"/>
    <col min="9766" max="9766" width="12" bestFit="1" customWidth="1"/>
    <col min="9767" max="9767" width="4" bestFit="1" customWidth="1"/>
    <col min="9768" max="9768" width="12" bestFit="1" customWidth="1"/>
    <col min="9769" max="9769" width="4" bestFit="1" customWidth="1"/>
    <col min="9770" max="9770" width="12" bestFit="1" customWidth="1"/>
    <col min="9771" max="9771" width="4" bestFit="1" customWidth="1"/>
    <col min="9772" max="9772" width="12" bestFit="1" customWidth="1"/>
    <col min="9773" max="9773" width="4" bestFit="1" customWidth="1"/>
    <col min="9774" max="9774" width="12" bestFit="1" customWidth="1"/>
    <col min="9775" max="9775" width="4" bestFit="1" customWidth="1"/>
    <col min="9776" max="9776" width="12" bestFit="1" customWidth="1"/>
    <col min="9777" max="9777" width="4" bestFit="1" customWidth="1"/>
    <col min="9778" max="9778" width="12" bestFit="1" customWidth="1"/>
    <col min="9779" max="9779" width="4" bestFit="1" customWidth="1"/>
    <col min="9780" max="9780" width="12" bestFit="1" customWidth="1"/>
    <col min="9781" max="9781" width="4" bestFit="1" customWidth="1"/>
    <col min="9782" max="9782" width="12" bestFit="1" customWidth="1"/>
    <col min="9783" max="9783" width="4" bestFit="1" customWidth="1"/>
    <col min="9784" max="9784" width="12" bestFit="1" customWidth="1"/>
    <col min="9785" max="9785" width="4" bestFit="1" customWidth="1"/>
    <col min="9786" max="9786" width="12" bestFit="1" customWidth="1"/>
    <col min="9787" max="9787" width="4" bestFit="1" customWidth="1"/>
    <col min="9788" max="9788" width="12" bestFit="1" customWidth="1"/>
    <col min="9789" max="9789" width="4" bestFit="1" customWidth="1"/>
    <col min="9790" max="9790" width="12" bestFit="1" customWidth="1"/>
    <col min="9791" max="9791" width="4" bestFit="1" customWidth="1"/>
    <col min="9792" max="9792" width="12" bestFit="1" customWidth="1"/>
    <col min="9793" max="9793" width="4" bestFit="1" customWidth="1"/>
    <col min="9794" max="9794" width="12" bestFit="1" customWidth="1"/>
    <col min="9795" max="9795" width="4" bestFit="1" customWidth="1"/>
    <col min="9796" max="9796" width="12" bestFit="1" customWidth="1"/>
    <col min="9985" max="9985" width="45.5703125" bestFit="1" customWidth="1"/>
    <col min="9986" max="9986" width="12.42578125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0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2" bestFit="1" customWidth="1"/>
    <col min="10021" max="10021" width="4" bestFit="1" customWidth="1"/>
    <col min="10022" max="10022" width="12" bestFit="1" customWidth="1"/>
    <col min="10023" max="10023" width="4" bestFit="1" customWidth="1"/>
    <col min="10024" max="10024" width="12" bestFit="1" customWidth="1"/>
    <col min="10025" max="10025" width="4" bestFit="1" customWidth="1"/>
    <col min="10026" max="10026" width="12" bestFit="1" customWidth="1"/>
    <col min="10027" max="10027" width="4" bestFit="1" customWidth="1"/>
    <col min="10028" max="10028" width="12" bestFit="1" customWidth="1"/>
    <col min="10029" max="10029" width="4" bestFit="1" customWidth="1"/>
    <col min="10030" max="10030" width="12" bestFit="1" customWidth="1"/>
    <col min="10031" max="10031" width="4" bestFit="1" customWidth="1"/>
    <col min="10032" max="10032" width="12" bestFit="1" customWidth="1"/>
    <col min="10033" max="10033" width="4" bestFit="1" customWidth="1"/>
    <col min="10034" max="10034" width="12" bestFit="1" customWidth="1"/>
    <col min="10035" max="10035" width="4" bestFit="1" customWidth="1"/>
    <col min="10036" max="10036" width="12" bestFit="1" customWidth="1"/>
    <col min="10037" max="10037" width="4" bestFit="1" customWidth="1"/>
    <col min="10038" max="10038" width="12" bestFit="1" customWidth="1"/>
    <col min="10039" max="10039" width="4" bestFit="1" customWidth="1"/>
    <col min="10040" max="10040" width="12" bestFit="1" customWidth="1"/>
    <col min="10041" max="10041" width="4" bestFit="1" customWidth="1"/>
    <col min="10042" max="10042" width="12" bestFit="1" customWidth="1"/>
    <col min="10043" max="10043" width="4" bestFit="1" customWidth="1"/>
    <col min="10044" max="10044" width="12" bestFit="1" customWidth="1"/>
    <col min="10045" max="10045" width="4" bestFit="1" customWidth="1"/>
    <col min="10046" max="10046" width="12" bestFit="1" customWidth="1"/>
    <col min="10047" max="10047" width="4" bestFit="1" customWidth="1"/>
    <col min="10048" max="10048" width="12" bestFit="1" customWidth="1"/>
    <col min="10049" max="10049" width="4" bestFit="1" customWidth="1"/>
    <col min="10050" max="10050" width="12" bestFit="1" customWidth="1"/>
    <col min="10051" max="10051" width="4" bestFit="1" customWidth="1"/>
    <col min="10052" max="10052" width="12" bestFit="1" customWidth="1"/>
    <col min="10241" max="10241" width="45.5703125" bestFit="1" customWidth="1"/>
    <col min="10242" max="10242" width="12.42578125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0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2" bestFit="1" customWidth="1"/>
    <col min="10277" max="10277" width="4" bestFit="1" customWidth="1"/>
    <col min="10278" max="10278" width="12" bestFit="1" customWidth="1"/>
    <col min="10279" max="10279" width="4" bestFit="1" customWidth="1"/>
    <col min="10280" max="10280" width="12" bestFit="1" customWidth="1"/>
    <col min="10281" max="10281" width="4" bestFit="1" customWidth="1"/>
    <col min="10282" max="10282" width="12" bestFit="1" customWidth="1"/>
    <col min="10283" max="10283" width="4" bestFit="1" customWidth="1"/>
    <col min="10284" max="10284" width="12" bestFit="1" customWidth="1"/>
    <col min="10285" max="10285" width="4" bestFit="1" customWidth="1"/>
    <col min="10286" max="10286" width="12" bestFit="1" customWidth="1"/>
    <col min="10287" max="10287" width="4" bestFit="1" customWidth="1"/>
    <col min="10288" max="10288" width="12" bestFit="1" customWidth="1"/>
    <col min="10289" max="10289" width="4" bestFit="1" customWidth="1"/>
    <col min="10290" max="10290" width="12" bestFit="1" customWidth="1"/>
    <col min="10291" max="10291" width="4" bestFit="1" customWidth="1"/>
    <col min="10292" max="10292" width="12" bestFit="1" customWidth="1"/>
    <col min="10293" max="10293" width="4" bestFit="1" customWidth="1"/>
    <col min="10294" max="10294" width="12" bestFit="1" customWidth="1"/>
    <col min="10295" max="10295" width="4" bestFit="1" customWidth="1"/>
    <col min="10296" max="10296" width="12" bestFit="1" customWidth="1"/>
    <col min="10297" max="10297" width="4" bestFit="1" customWidth="1"/>
    <col min="10298" max="10298" width="12" bestFit="1" customWidth="1"/>
    <col min="10299" max="10299" width="4" bestFit="1" customWidth="1"/>
    <col min="10300" max="10300" width="12" bestFit="1" customWidth="1"/>
    <col min="10301" max="10301" width="4" bestFit="1" customWidth="1"/>
    <col min="10302" max="10302" width="12" bestFit="1" customWidth="1"/>
    <col min="10303" max="10303" width="4" bestFit="1" customWidth="1"/>
    <col min="10304" max="10304" width="12" bestFit="1" customWidth="1"/>
    <col min="10305" max="10305" width="4" bestFit="1" customWidth="1"/>
    <col min="10306" max="10306" width="12" bestFit="1" customWidth="1"/>
    <col min="10307" max="10307" width="4" bestFit="1" customWidth="1"/>
    <col min="10308" max="10308" width="12" bestFit="1" customWidth="1"/>
    <col min="10497" max="10497" width="45.5703125" bestFit="1" customWidth="1"/>
    <col min="10498" max="10498" width="12.42578125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0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2" bestFit="1" customWidth="1"/>
    <col min="10533" max="10533" width="4" bestFit="1" customWidth="1"/>
    <col min="10534" max="10534" width="12" bestFit="1" customWidth="1"/>
    <col min="10535" max="10535" width="4" bestFit="1" customWidth="1"/>
    <col min="10536" max="10536" width="12" bestFit="1" customWidth="1"/>
    <col min="10537" max="10537" width="4" bestFit="1" customWidth="1"/>
    <col min="10538" max="10538" width="12" bestFit="1" customWidth="1"/>
    <col min="10539" max="10539" width="4" bestFit="1" customWidth="1"/>
    <col min="10540" max="10540" width="12" bestFit="1" customWidth="1"/>
    <col min="10541" max="10541" width="4" bestFit="1" customWidth="1"/>
    <col min="10542" max="10542" width="12" bestFit="1" customWidth="1"/>
    <col min="10543" max="10543" width="4" bestFit="1" customWidth="1"/>
    <col min="10544" max="10544" width="12" bestFit="1" customWidth="1"/>
    <col min="10545" max="10545" width="4" bestFit="1" customWidth="1"/>
    <col min="10546" max="10546" width="12" bestFit="1" customWidth="1"/>
    <col min="10547" max="10547" width="4" bestFit="1" customWidth="1"/>
    <col min="10548" max="10548" width="12" bestFit="1" customWidth="1"/>
    <col min="10549" max="10549" width="4" bestFit="1" customWidth="1"/>
    <col min="10550" max="10550" width="12" bestFit="1" customWidth="1"/>
    <col min="10551" max="10551" width="4" bestFit="1" customWidth="1"/>
    <col min="10552" max="10552" width="12" bestFit="1" customWidth="1"/>
    <col min="10553" max="10553" width="4" bestFit="1" customWidth="1"/>
    <col min="10554" max="10554" width="12" bestFit="1" customWidth="1"/>
    <col min="10555" max="10555" width="4" bestFit="1" customWidth="1"/>
    <col min="10556" max="10556" width="12" bestFit="1" customWidth="1"/>
    <col min="10557" max="10557" width="4" bestFit="1" customWidth="1"/>
    <col min="10558" max="10558" width="12" bestFit="1" customWidth="1"/>
    <col min="10559" max="10559" width="4" bestFit="1" customWidth="1"/>
    <col min="10560" max="10560" width="12" bestFit="1" customWidth="1"/>
    <col min="10561" max="10561" width="4" bestFit="1" customWidth="1"/>
    <col min="10562" max="10562" width="12" bestFit="1" customWidth="1"/>
    <col min="10563" max="10563" width="4" bestFit="1" customWidth="1"/>
    <col min="10564" max="10564" width="12" bestFit="1" customWidth="1"/>
    <col min="10753" max="10753" width="45.5703125" bestFit="1" customWidth="1"/>
    <col min="10754" max="10754" width="12.42578125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0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2" bestFit="1" customWidth="1"/>
    <col min="10789" max="10789" width="4" bestFit="1" customWidth="1"/>
    <col min="10790" max="10790" width="12" bestFit="1" customWidth="1"/>
    <col min="10791" max="10791" width="4" bestFit="1" customWidth="1"/>
    <col min="10792" max="10792" width="12" bestFit="1" customWidth="1"/>
    <col min="10793" max="10793" width="4" bestFit="1" customWidth="1"/>
    <col min="10794" max="10794" width="12" bestFit="1" customWidth="1"/>
    <col min="10795" max="10795" width="4" bestFit="1" customWidth="1"/>
    <col min="10796" max="10796" width="12" bestFit="1" customWidth="1"/>
    <col min="10797" max="10797" width="4" bestFit="1" customWidth="1"/>
    <col min="10798" max="10798" width="12" bestFit="1" customWidth="1"/>
    <col min="10799" max="10799" width="4" bestFit="1" customWidth="1"/>
    <col min="10800" max="10800" width="12" bestFit="1" customWidth="1"/>
    <col min="10801" max="10801" width="4" bestFit="1" customWidth="1"/>
    <col min="10802" max="10802" width="12" bestFit="1" customWidth="1"/>
    <col min="10803" max="10803" width="4" bestFit="1" customWidth="1"/>
    <col min="10804" max="10804" width="12" bestFit="1" customWidth="1"/>
    <col min="10805" max="10805" width="4" bestFit="1" customWidth="1"/>
    <col min="10806" max="10806" width="12" bestFit="1" customWidth="1"/>
    <col min="10807" max="10807" width="4" bestFit="1" customWidth="1"/>
    <col min="10808" max="10808" width="12" bestFit="1" customWidth="1"/>
    <col min="10809" max="10809" width="4" bestFit="1" customWidth="1"/>
    <col min="10810" max="10810" width="12" bestFit="1" customWidth="1"/>
    <col min="10811" max="10811" width="4" bestFit="1" customWidth="1"/>
    <col min="10812" max="10812" width="12" bestFit="1" customWidth="1"/>
    <col min="10813" max="10813" width="4" bestFit="1" customWidth="1"/>
    <col min="10814" max="10814" width="12" bestFit="1" customWidth="1"/>
    <col min="10815" max="10815" width="4" bestFit="1" customWidth="1"/>
    <col min="10816" max="10816" width="12" bestFit="1" customWidth="1"/>
    <col min="10817" max="10817" width="4" bestFit="1" customWidth="1"/>
    <col min="10818" max="10818" width="12" bestFit="1" customWidth="1"/>
    <col min="10819" max="10819" width="4" bestFit="1" customWidth="1"/>
    <col min="10820" max="10820" width="12" bestFit="1" customWidth="1"/>
    <col min="11009" max="11009" width="45.5703125" bestFit="1" customWidth="1"/>
    <col min="11010" max="11010" width="12.42578125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0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2" bestFit="1" customWidth="1"/>
    <col min="11045" max="11045" width="4" bestFit="1" customWidth="1"/>
    <col min="11046" max="11046" width="12" bestFit="1" customWidth="1"/>
    <col min="11047" max="11047" width="4" bestFit="1" customWidth="1"/>
    <col min="11048" max="11048" width="12" bestFit="1" customWidth="1"/>
    <col min="11049" max="11049" width="4" bestFit="1" customWidth="1"/>
    <col min="11050" max="11050" width="12" bestFit="1" customWidth="1"/>
    <col min="11051" max="11051" width="4" bestFit="1" customWidth="1"/>
    <col min="11052" max="11052" width="12" bestFit="1" customWidth="1"/>
    <col min="11053" max="11053" width="4" bestFit="1" customWidth="1"/>
    <col min="11054" max="11054" width="12" bestFit="1" customWidth="1"/>
    <col min="11055" max="11055" width="4" bestFit="1" customWidth="1"/>
    <col min="11056" max="11056" width="12" bestFit="1" customWidth="1"/>
    <col min="11057" max="11057" width="4" bestFit="1" customWidth="1"/>
    <col min="11058" max="11058" width="12" bestFit="1" customWidth="1"/>
    <col min="11059" max="11059" width="4" bestFit="1" customWidth="1"/>
    <col min="11060" max="11060" width="12" bestFit="1" customWidth="1"/>
    <col min="11061" max="11061" width="4" bestFit="1" customWidth="1"/>
    <col min="11062" max="11062" width="12" bestFit="1" customWidth="1"/>
    <col min="11063" max="11063" width="4" bestFit="1" customWidth="1"/>
    <col min="11064" max="11064" width="12" bestFit="1" customWidth="1"/>
    <col min="11065" max="11065" width="4" bestFit="1" customWidth="1"/>
    <col min="11066" max="11066" width="12" bestFit="1" customWidth="1"/>
    <col min="11067" max="11067" width="4" bestFit="1" customWidth="1"/>
    <col min="11068" max="11068" width="12" bestFit="1" customWidth="1"/>
    <col min="11069" max="11069" width="4" bestFit="1" customWidth="1"/>
    <col min="11070" max="11070" width="12" bestFit="1" customWidth="1"/>
    <col min="11071" max="11071" width="4" bestFit="1" customWidth="1"/>
    <col min="11072" max="11072" width="12" bestFit="1" customWidth="1"/>
    <col min="11073" max="11073" width="4" bestFit="1" customWidth="1"/>
    <col min="11074" max="11074" width="12" bestFit="1" customWidth="1"/>
    <col min="11075" max="11075" width="4" bestFit="1" customWidth="1"/>
    <col min="11076" max="11076" width="12" bestFit="1" customWidth="1"/>
    <col min="11265" max="11265" width="45.5703125" bestFit="1" customWidth="1"/>
    <col min="11266" max="11266" width="12.42578125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0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2" bestFit="1" customWidth="1"/>
    <col min="11301" max="11301" width="4" bestFit="1" customWidth="1"/>
    <col min="11302" max="11302" width="12" bestFit="1" customWidth="1"/>
    <col min="11303" max="11303" width="4" bestFit="1" customWidth="1"/>
    <col min="11304" max="11304" width="12" bestFit="1" customWidth="1"/>
    <col min="11305" max="11305" width="4" bestFit="1" customWidth="1"/>
    <col min="11306" max="11306" width="12" bestFit="1" customWidth="1"/>
    <col min="11307" max="11307" width="4" bestFit="1" customWidth="1"/>
    <col min="11308" max="11308" width="12" bestFit="1" customWidth="1"/>
    <col min="11309" max="11309" width="4" bestFit="1" customWidth="1"/>
    <col min="11310" max="11310" width="12" bestFit="1" customWidth="1"/>
    <col min="11311" max="11311" width="4" bestFit="1" customWidth="1"/>
    <col min="11312" max="11312" width="12" bestFit="1" customWidth="1"/>
    <col min="11313" max="11313" width="4" bestFit="1" customWidth="1"/>
    <col min="11314" max="11314" width="12" bestFit="1" customWidth="1"/>
    <col min="11315" max="11315" width="4" bestFit="1" customWidth="1"/>
    <col min="11316" max="11316" width="12" bestFit="1" customWidth="1"/>
    <col min="11317" max="11317" width="4" bestFit="1" customWidth="1"/>
    <col min="11318" max="11318" width="12" bestFit="1" customWidth="1"/>
    <col min="11319" max="11319" width="4" bestFit="1" customWidth="1"/>
    <col min="11320" max="11320" width="12" bestFit="1" customWidth="1"/>
    <col min="11321" max="11321" width="4" bestFit="1" customWidth="1"/>
    <col min="11322" max="11322" width="12" bestFit="1" customWidth="1"/>
    <col min="11323" max="11323" width="4" bestFit="1" customWidth="1"/>
    <col min="11324" max="11324" width="12" bestFit="1" customWidth="1"/>
    <col min="11325" max="11325" width="4" bestFit="1" customWidth="1"/>
    <col min="11326" max="11326" width="12" bestFit="1" customWidth="1"/>
    <col min="11327" max="11327" width="4" bestFit="1" customWidth="1"/>
    <col min="11328" max="11328" width="12" bestFit="1" customWidth="1"/>
    <col min="11329" max="11329" width="4" bestFit="1" customWidth="1"/>
    <col min="11330" max="11330" width="12" bestFit="1" customWidth="1"/>
    <col min="11331" max="11331" width="4" bestFit="1" customWidth="1"/>
    <col min="11332" max="11332" width="12" bestFit="1" customWidth="1"/>
    <col min="11521" max="11521" width="45.5703125" bestFit="1" customWidth="1"/>
    <col min="11522" max="11522" width="12.42578125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0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2" bestFit="1" customWidth="1"/>
    <col min="11557" max="11557" width="4" bestFit="1" customWidth="1"/>
    <col min="11558" max="11558" width="12" bestFit="1" customWidth="1"/>
    <col min="11559" max="11559" width="4" bestFit="1" customWidth="1"/>
    <col min="11560" max="11560" width="12" bestFit="1" customWidth="1"/>
    <col min="11561" max="11561" width="4" bestFit="1" customWidth="1"/>
    <col min="11562" max="11562" width="12" bestFit="1" customWidth="1"/>
    <col min="11563" max="11563" width="4" bestFit="1" customWidth="1"/>
    <col min="11564" max="11564" width="12" bestFit="1" customWidth="1"/>
    <col min="11565" max="11565" width="4" bestFit="1" customWidth="1"/>
    <col min="11566" max="11566" width="12" bestFit="1" customWidth="1"/>
    <col min="11567" max="11567" width="4" bestFit="1" customWidth="1"/>
    <col min="11568" max="11568" width="12" bestFit="1" customWidth="1"/>
    <col min="11569" max="11569" width="4" bestFit="1" customWidth="1"/>
    <col min="11570" max="11570" width="12" bestFit="1" customWidth="1"/>
    <col min="11571" max="11571" width="4" bestFit="1" customWidth="1"/>
    <col min="11572" max="11572" width="12" bestFit="1" customWidth="1"/>
    <col min="11573" max="11573" width="4" bestFit="1" customWidth="1"/>
    <col min="11574" max="11574" width="12" bestFit="1" customWidth="1"/>
    <col min="11575" max="11575" width="4" bestFit="1" customWidth="1"/>
    <col min="11576" max="11576" width="12" bestFit="1" customWidth="1"/>
    <col min="11577" max="11577" width="4" bestFit="1" customWidth="1"/>
    <col min="11578" max="11578" width="12" bestFit="1" customWidth="1"/>
    <col min="11579" max="11579" width="4" bestFit="1" customWidth="1"/>
    <col min="11580" max="11580" width="12" bestFit="1" customWidth="1"/>
    <col min="11581" max="11581" width="4" bestFit="1" customWidth="1"/>
    <col min="11582" max="11582" width="12" bestFit="1" customWidth="1"/>
    <col min="11583" max="11583" width="4" bestFit="1" customWidth="1"/>
    <col min="11584" max="11584" width="12" bestFit="1" customWidth="1"/>
    <col min="11585" max="11585" width="4" bestFit="1" customWidth="1"/>
    <col min="11586" max="11586" width="12" bestFit="1" customWidth="1"/>
    <col min="11587" max="11587" width="4" bestFit="1" customWidth="1"/>
    <col min="11588" max="11588" width="12" bestFit="1" customWidth="1"/>
    <col min="11777" max="11777" width="45.5703125" bestFit="1" customWidth="1"/>
    <col min="11778" max="11778" width="12.42578125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0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2" bestFit="1" customWidth="1"/>
    <col min="11813" max="11813" width="4" bestFit="1" customWidth="1"/>
    <col min="11814" max="11814" width="12" bestFit="1" customWidth="1"/>
    <col min="11815" max="11815" width="4" bestFit="1" customWidth="1"/>
    <col min="11816" max="11816" width="12" bestFit="1" customWidth="1"/>
    <col min="11817" max="11817" width="4" bestFit="1" customWidth="1"/>
    <col min="11818" max="11818" width="12" bestFit="1" customWidth="1"/>
    <col min="11819" max="11819" width="4" bestFit="1" customWidth="1"/>
    <col min="11820" max="11820" width="12" bestFit="1" customWidth="1"/>
    <col min="11821" max="11821" width="4" bestFit="1" customWidth="1"/>
    <col min="11822" max="11822" width="12" bestFit="1" customWidth="1"/>
    <col min="11823" max="11823" width="4" bestFit="1" customWidth="1"/>
    <col min="11824" max="11824" width="12" bestFit="1" customWidth="1"/>
    <col min="11825" max="11825" width="4" bestFit="1" customWidth="1"/>
    <col min="11826" max="11826" width="12" bestFit="1" customWidth="1"/>
    <col min="11827" max="11827" width="4" bestFit="1" customWidth="1"/>
    <col min="11828" max="11828" width="12" bestFit="1" customWidth="1"/>
    <col min="11829" max="11829" width="4" bestFit="1" customWidth="1"/>
    <col min="11830" max="11830" width="12" bestFit="1" customWidth="1"/>
    <col min="11831" max="11831" width="4" bestFit="1" customWidth="1"/>
    <col min="11832" max="11832" width="12" bestFit="1" customWidth="1"/>
    <col min="11833" max="11833" width="4" bestFit="1" customWidth="1"/>
    <col min="11834" max="11834" width="12" bestFit="1" customWidth="1"/>
    <col min="11835" max="11835" width="4" bestFit="1" customWidth="1"/>
    <col min="11836" max="11836" width="12" bestFit="1" customWidth="1"/>
    <col min="11837" max="11837" width="4" bestFit="1" customWidth="1"/>
    <col min="11838" max="11838" width="12" bestFit="1" customWidth="1"/>
    <col min="11839" max="11839" width="4" bestFit="1" customWidth="1"/>
    <col min="11840" max="11840" width="12" bestFit="1" customWidth="1"/>
    <col min="11841" max="11841" width="4" bestFit="1" customWidth="1"/>
    <col min="11842" max="11842" width="12" bestFit="1" customWidth="1"/>
    <col min="11843" max="11843" width="4" bestFit="1" customWidth="1"/>
    <col min="11844" max="11844" width="12" bestFit="1" customWidth="1"/>
    <col min="12033" max="12033" width="45.5703125" bestFit="1" customWidth="1"/>
    <col min="12034" max="12034" width="12.42578125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0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2" bestFit="1" customWidth="1"/>
    <col min="12069" max="12069" width="4" bestFit="1" customWidth="1"/>
    <col min="12070" max="12070" width="12" bestFit="1" customWidth="1"/>
    <col min="12071" max="12071" width="4" bestFit="1" customWidth="1"/>
    <col min="12072" max="12072" width="12" bestFit="1" customWidth="1"/>
    <col min="12073" max="12073" width="4" bestFit="1" customWidth="1"/>
    <col min="12074" max="12074" width="12" bestFit="1" customWidth="1"/>
    <col min="12075" max="12075" width="4" bestFit="1" customWidth="1"/>
    <col min="12076" max="12076" width="12" bestFit="1" customWidth="1"/>
    <col min="12077" max="12077" width="4" bestFit="1" customWidth="1"/>
    <col min="12078" max="12078" width="12" bestFit="1" customWidth="1"/>
    <col min="12079" max="12079" width="4" bestFit="1" customWidth="1"/>
    <col min="12080" max="12080" width="12" bestFit="1" customWidth="1"/>
    <col min="12081" max="12081" width="4" bestFit="1" customWidth="1"/>
    <col min="12082" max="12082" width="12" bestFit="1" customWidth="1"/>
    <col min="12083" max="12083" width="4" bestFit="1" customWidth="1"/>
    <col min="12084" max="12084" width="12" bestFit="1" customWidth="1"/>
    <col min="12085" max="12085" width="4" bestFit="1" customWidth="1"/>
    <col min="12086" max="12086" width="12" bestFit="1" customWidth="1"/>
    <col min="12087" max="12087" width="4" bestFit="1" customWidth="1"/>
    <col min="12088" max="12088" width="12" bestFit="1" customWidth="1"/>
    <col min="12089" max="12089" width="4" bestFit="1" customWidth="1"/>
    <col min="12090" max="12090" width="12" bestFit="1" customWidth="1"/>
    <col min="12091" max="12091" width="4" bestFit="1" customWidth="1"/>
    <col min="12092" max="12092" width="12" bestFit="1" customWidth="1"/>
    <col min="12093" max="12093" width="4" bestFit="1" customWidth="1"/>
    <col min="12094" max="12094" width="12" bestFit="1" customWidth="1"/>
    <col min="12095" max="12095" width="4" bestFit="1" customWidth="1"/>
    <col min="12096" max="12096" width="12" bestFit="1" customWidth="1"/>
    <col min="12097" max="12097" width="4" bestFit="1" customWidth="1"/>
    <col min="12098" max="12098" width="12" bestFit="1" customWidth="1"/>
    <col min="12099" max="12099" width="4" bestFit="1" customWidth="1"/>
    <col min="12100" max="12100" width="12" bestFit="1" customWidth="1"/>
    <col min="12289" max="12289" width="45.5703125" bestFit="1" customWidth="1"/>
    <col min="12290" max="12290" width="12.42578125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0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2" bestFit="1" customWidth="1"/>
    <col min="12325" max="12325" width="4" bestFit="1" customWidth="1"/>
    <col min="12326" max="12326" width="12" bestFit="1" customWidth="1"/>
    <col min="12327" max="12327" width="4" bestFit="1" customWidth="1"/>
    <col min="12328" max="12328" width="12" bestFit="1" customWidth="1"/>
    <col min="12329" max="12329" width="4" bestFit="1" customWidth="1"/>
    <col min="12330" max="12330" width="12" bestFit="1" customWidth="1"/>
    <col min="12331" max="12331" width="4" bestFit="1" customWidth="1"/>
    <col min="12332" max="12332" width="12" bestFit="1" customWidth="1"/>
    <col min="12333" max="12333" width="4" bestFit="1" customWidth="1"/>
    <col min="12334" max="12334" width="12" bestFit="1" customWidth="1"/>
    <col min="12335" max="12335" width="4" bestFit="1" customWidth="1"/>
    <col min="12336" max="12336" width="12" bestFit="1" customWidth="1"/>
    <col min="12337" max="12337" width="4" bestFit="1" customWidth="1"/>
    <col min="12338" max="12338" width="12" bestFit="1" customWidth="1"/>
    <col min="12339" max="12339" width="4" bestFit="1" customWidth="1"/>
    <col min="12340" max="12340" width="12" bestFit="1" customWidth="1"/>
    <col min="12341" max="12341" width="4" bestFit="1" customWidth="1"/>
    <col min="12342" max="12342" width="12" bestFit="1" customWidth="1"/>
    <col min="12343" max="12343" width="4" bestFit="1" customWidth="1"/>
    <col min="12344" max="12344" width="12" bestFit="1" customWidth="1"/>
    <col min="12345" max="12345" width="4" bestFit="1" customWidth="1"/>
    <col min="12346" max="12346" width="12" bestFit="1" customWidth="1"/>
    <col min="12347" max="12347" width="4" bestFit="1" customWidth="1"/>
    <col min="12348" max="12348" width="12" bestFit="1" customWidth="1"/>
    <col min="12349" max="12349" width="4" bestFit="1" customWidth="1"/>
    <col min="12350" max="12350" width="12" bestFit="1" customWidth="1"/>
    <col min="12351" max="12351" width="4" bestFit="1" customWidth="1"/>
    <col min="12352" max="12352" width="12" bestFit="1" customWidth="1"/>
    <col min="12353" max="12353" width="4" bestFit="1" customWidth="1"/>
    <col min="12354" max="12354" width="12" bestFit="1" customWidth="1"/>
    <col min="12355" max="12355" width="4" bestFit="1" customWidth="1"/>
    <col min="12356" max="12356" width="12" bestFit="1" customWidth="1"/>
    <col min="12545" max="12545" width="45.5703125" bestFit="1" customWidth="1"/>
    <col min="12546" max="12546" width="12.42578125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0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2" bestFit="1" customWidth="1"/>
    <col min="12581" max="12581" width="4" bestFit="1" customWidth="1"/>
    <col min="12582" max="12582" width="12" bestFit="1" customWidth="1"/>
    <col min="12583" max="12583" width="4" bestFit="1" customWidth="1"/>
    <col min="12584" max="12584" width="12" bestFit="1" customWidth="1"/>
    <col min="12585" max="12585" width="4" bestFit="1" customWidth="1"/>
    <col min="12586" max="12586" width="12" bestFit="1" customWidth="1"/>
    <col min="12587" max="12587" width="4" bestFit="1" customWidth="1"/>
    <col min="12588" max="12588" width="12" bestFit="1" customWidth="1"/>
    <col min="12589" max="12589" width="4" bestFit="1" customWidth="1"/>
    <col min="12590" max="12590" width="12" bestFit="1" customWidth="1"/>
    <col min="12591" max="12591" width="4" bestFit="1" customWidth="1"/>
    <col min="12592" max="12592" width="12" bestFit="1" customWidth="1"/>
    <col min="12593" max="12593" width="4" bestFit="1" customWidth="1"/>
    <col min="12594" max="12594" width="12" bestFit="1" customWidth="1"/>
    <col min="12595" max="12595" width="4" bestFit="1" customWidth="1"/>
    <col min="12596" max="12596" width="12" bestFit="1" customWidth="1"/>
    <col min="12597" max="12597" width="4" bestFit="1" customWidth="1"/>
    <col min="12598" max="12598" width="12" bestFit="1" customWidth="1"/>
    <col min="12599" max="12599" width="4" bestFit="1" customWidth="1"/>
    <col min="12600" max="12600" width="12" bestFit="1" customWidth="1"/>
    <col min="12601" max="12601" width="4" bestFit="1" customWidth="1"/>
    <col min="12602" max="12602" width="12" bestFit="1" customWidth="1"/>
    <col min="12603" max="12603" width="4" bestFit="1" customWidth="1"/>
    <col min="12604" max="12604" width="12" bestFit="1" customWidth="1"/>
    <col min="12605" max="12605" width="4" bestFit="1" customWidth="1"/>
    <col min="12606" max="12606" width="12" bestFit="1" customWidth="1"/>
    <col min="12607" max="12607" width="4" bestFit="1" customWidth="1"/>
    <col min="12608" max="12608" width="12" bestFit="1" customWidth="1"/>
    <col min="12609" max="12609" width="4" bestFit="1" customWidth="1"/>
    <col min="12610" max="12610" width="12" bestFit="1" customWidth="1"/>
    <col min="12611" max="12611" width="4" bestFit="1" customWidth="1"/>
    <col min="12612" max="12612" width="12" bestFit="1" customWidth="1"/>
    <col min="12801" max="12801" width="45.5703125" bestFit="1" customWidth="1"/>
    <col min="12802" max="12802" width="12.42578125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0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2" bestFit="1" customWidth="1"/>
    <col min="12837" max="12837" width="4" bestFit="1" customWidth="1"/>
    <col min="12838" max="12838" width="12" bestFit="1" customWidth="1"/>
    <col min="12839" max="12839" width="4" bestFit="1" customWidth="1"/>
    <col min="12840" max="12840" width="12" bestFit="1" customWidth="1"/>
    <col min="12841" max="12841" width="4" bestFit="1" customWidth="1"/>
    <col min="12842" max="12842" width="12" bestFit="1" customWidth="1"/>
    <col min="12843" max="12843" width="4" bestFit="1" customWidth="1"/>
    <col min="12844" max="12844" width="12" bestFit="1" customWidth="1"/>
    <col min="12845" max="12845" width="4" bestFit="1" customWidth="1"/>
    <col min="12846" max="12846" width="12" bestFit="1" customWidth="1"/>
    <col min="12847" max="12847" width="4" bestFit="1" customWidth="1"/>
    <col min="12848" max="12848" width="12" bestFit="1" customWidth="1"/>
    <col min="12849" max="12849" width="4" bestFit="1" customWidth="1"/>
    <col min="12850" max="12850" width="12" bestFit="1" customWidth="1"/>
    <col min="12851" max="12851" width="4" bestFit="1" customWidth="1"/>
    <col min="12852" max="12852" width="12" bestFit="1" customWidth="1"/>
    <col min="12853" max="12853" width="4" bestFit="1" customWidth="1"/>
    <col min="12854" max="12854" width="12" bestFit="1" customWidth="1"/>
    <col min="12855" max="12855" width="4" bestFit="1" customWidth="1"/>
    <col min="12856" max="12856" width="12" bestFit="1" customWidth="1"/>
    <col min="12857" max="12857" width="4" bestFit="1" customWidth="1"/>
    <col min="12858" max="12858" width="12" bestFit="1" customWidth="1"/>
    <col min="12859" max="12859" width="4" bestFit="1" customWidth="1"/>
    <col min="12860" max="12860" width="12" bestFit="1" customWidth="1"/>
    <col min="12861" max="12861" width="4" bestFit="1" customWidth="1"/>
    <col min="12862" max="12862" width="12" bestFit="1" customWidth="1"/>
    <col min="12863" max="12863" width="4" bestFit="1" customWidth="1"/>
    <col min="12864" max="12864" width="12" bestFit="1" customWidth="1"/>
    <col min="12865" max="12865" width="4" bestFit="1" customWidth="1"/>
    <col min="12866" max="12866" width="12" bestFit="1" customWidth="1"/>
    <col min="12867" max="12867" width="4" bestFit="1" customWidth="1"/>
    <col min="12868" max="12868" width="12" bestFit="1" customWidth="1"/>
    <col min="13057" max="13057" width="45.5703125" bestFit="1" customWidth="1"/>
    <col min="13058" max="13058" width="12.42578125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0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2" bestFit="1" customWidth="1"/>
    <col min="13093" max="13093" width="4" bestFit="1" customWidth="1"/>
    <col min="13094" max="13094" width="12" bestFit="1" customWidth="1"/>
    <col min="13095" max="13095" width="4" bestFit="1" customWidth="1"/>
    <col min="13096" max="13096" width="12" bestFit="1" customWidth="1"/>
    <col min="13097" max="13097" width="4" bestFit="1" customWidth="1"/>
    <col min="13098" max="13098" width="12" bestFit="1" customWidth="1"/>
    <col min="13099" max="13099" width="4" bestFit="1" customWidth="1"/>
    <col min="13100" max="13100" width="12" bestFit="1" customWidth="1"/>
    <col min="13101" max="13101" width="4" bestFit="1" customWidth="1"/>
    <col min="13102" max="13102" width="12" bestFit="1" customWidth="1"/>
    <col min="13103" max="13103" width="4" bestFit="1" customWidth="1"/>
    <col min="13104" max="13104" width="12" bestFit="1" customWidth="1"/>
    <col min="13105" max="13105" width="4" bestFit="1" customWidth="1"/>
    <col min="13106" max="13106" width="12" bestFit="1" customWidth="1"/>
    <col min="13107" max="13107" width="4" bestFit="1" customWidth="1"/>
    <col min="13108" max="13108" width="12" bestFit="1" customWidth="1"/>
    <col min="13109" max="13109" width="4" bestFit="1" customWidth="1"/>
    <col min="13110" max="13110" width="12" bestFit="1" customWidth="1"/>
    <col min="13111" max="13111" width="4" bestFit="1" customWidth="1"/>
    <col min="13112" max="13112" width="12" bestFit="1" customWidth="1"/>
    <col min="13113" max="13113" width="4" bestFit="1" customWidth="1"/>
    <col min="13114" max="13114" width="12" bestFit="1" customWidth="1"/>
    <col min="13115" max="13115" width="4" bestFit="1" customWidth="1"/>
    <col min="13116" max="13116" width="12" bestFit="1" customWidth="1"/>
    <col min="13117" max="13117" width="4" bestFit="1" customWidth="1"/>
    <col min="13118" max="13118" width="12" bestFit="1" customWidth="1"/>
    <col min="13119" max="13119" width="4" bestFit="1" customWidth="1"/>
    <col min="13120" max="13120" width="12" bestFit="1" customWidth="1"/>
    <col min="13121" max="13121" width="4" bestFit="1" customWidth="1"/>
    <col min="13122" max="13122" width="12" bestFit="1" customWidth="1"/>
    <col min="13123" max="13123" width="4" bestFit="1" customWidth="1"/>
    <col min="13124" max="13124" width="12" bestFit="1" customWidth="1"/>
    <col min="13313" max="13313" width="45.5703125" bestFit="1" customWidth="1"/>
    <col min="13314" max="13314" width="12.42578125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0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2" bestFit="1" customWidth="1"/>
    <col min="13349" max="13349" width="4" bestFit="1" customWidth="1"/>
    <col min="13350" max="13350" width="12" bestFit="1" customWidth="1"/>
    <col min="13351" max="13351" width="4" bestFit="1" customWidth="1"/>
    <col min="13352" max="13352" width="12" bestFit="1" customWidth="1"/>
    <col min="13353" max="13353" width="4" bestFit="1" customWidth="1"/>
    <col min="13354" max="13354" width="12" bestFit="1" customWidth="1"/>
    <col min="13355" max="13355" width="4" bestFit="1" customWidth="1"/>
    <col min="13356" max="13356" width="12" bestFit="1" customWidth="1"/>
    <col min="13357" max="13357" width="4" bestFit="1" customWidth="1"/>
    <col min="13358" max="13358" width="12" bestFit="1" customWidth="1"/>
    <col min="13359" max="13359" width="4" bestFit="1" customWidth="1"/>
    <col min="13360" max="13360" width="12" bestFit="1" customWidth="1"/>
    <col min="13361" max="13361" width="4" bestFit="1" customWidth="1"/>
    <col min="13362" max="13362" width="12" bestFit="1" customWidth="1"/>
    <col min="13363" max="13363" width="4" bestFit="1" customWidth="1"/>
    <col min="13364" max="13364" width="12" bestFit="1" customWidth="1"/>
    <col min="13365" max="13365" width="4" bestFit="1" customWidth="1"/>
    <col min="13366" max="13366" width="12" bestFit="1" customWidth="1"/>
    <col min="13367" max="13367" width="4" bestFit="1" customWidth="1"/>
    <col min="13368" max="13368" width="12" bestFit="1" customWidth="1"/>
    <col min="13369" max="13369" width="4" bestFit="1" customWidth="1"/>
    <col min="13370" max="13370" width="12" bestFit="1" customWidth="1"/>
    <col min="13371" max="13371" width="4" bestFit="1" customWidth="1"/>
    <col min="13372" max="13372" width="12" bestFit="1" customWidth="1"/>
    <col min="13373" max="13373" width="4" bestFit="1" customWidth="1"/>
    <col min="13374" max="13374" width="12" bestFit="1" customWidth="1"/>
    <col min="13375" max="13375" width="4" bestFit="1" customWidth="1"/>
    <col min="13376" max="13376" width="12" bestFit="1" customWidth="1"/>
    <col min="13377" max="13377" width="4" bestFit="1" customWidth="1"/>
    <col min="13378" max="13378" width="12" bestFit="1" customWidth="1"/>
    <col min="13379" max="13379" width="4" bestFit="1" customWidth="1"/>
    <col min="13380" max="13380" width="12" bestFit="1" customWidth="1"/>
    <col min="13569" max="13569" width="45.5703125" bestFit="1" customWidth="1"/>
    <col min="13570" max="13570" width="12.42578125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0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2" bestFit="1" customWidth="1"/>
    <col min="13605" max="13605" width="4" bestFit="1" customWidth="1"/>
    <col min="13606" max="13606" width="12" bestFit="1" customWidth="1"/>
    <col min="13607" max="13607" width="4" bestFit="1" customWidth="1"/>
    <col min="13608" max="13608" width="12" bestFit="1" customWidth="1"/>
    <col min="13609" max="13609" width="4" bestFit="1" customWidth="1"/>
    <col min="13610" max="13610" width="12" bestFit="1" customWidth="1"/>
    <col min="13611" max="13611" width="4" bestFit="1" customWidth="1"/>
    <col min="13612" max="13612" width="12" bestFit="1" customWidth="1"/>
    <col min="13613" max="13613" width="4" bestFit="1" customWidth="1"/>
    <col min="13614" max="13614" width="12" bestFit="1" customWidth="1"/>
    <col min="13615" max="13615" width="4" bestFit="1" customWidth="1"/>
    <col min="13616" max="13616" width="12" bestFit="1" customWidth="1"/>
    <col min="13617" max="13617" width="4" bestFit="1" customWidth="1"/>
    <col min="13618" max="13618" width="12" bestFit="1" customWidth="1"/>
    <col min="13619" max="13619" width="4" bestFit="1" customWidth="1"/>
    <col min="13620" max="13620" width="12" bestFit="1" customWidth="1"/>
    <col min="13621" max="13621" width="4" bestFit="1" customWidth="1"/>
    <col min="13622" max="13622" width="12" bestFit="1" customWidth="1"/>
    <col min="13623" max="13623" width="4" bestFit="1" customWidth="1"/>
    <col min="13624" max="13624" width="12" bestFit="1" customWidth="1"/>
    <col min="13625" max="13625" width="4" bestFit="1" customWidth="1"/>
    <col min="13626" max="13626" width="12" bestFit="1" customWidth="1"/>
    <col min="13627" max="13627" width="4" bestFit="1" customWidth="1"/>
    <col min="13628" max="13628" width="12" bestFit="1" customWidth="1"/>
    <col min="13629" max="13629" width="4" bestFit="1" customWidth="1"/>
    <col min="13630" max="13630" width="12" bestFit="1" customWidth="1"/>
    <col min="13631" max="13631" width="4" bestFit="1" customWidth="1"/>
    <col min="13632" max="13632" width="12" bestFit="1" customWidth="1"/>
    <col min="13633" max="13633" width="4" bestFit="1" customWidth="1"/>
    <col min="13634" max="13634" width="12" bestFit="1" customWidth="1"/>
    <col min="13635" max="13635" width="4" bestFit="1" customWidth="1"/>
    <col min="13636" max="13636" width="12" bestFit="1" customWidth="1"/>
    <col min="13825" max="13825" width="45.5703125" bestFit="1" customWidth="1"/>
    <col min="13826" max="13826" width="12.42578125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0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2" bestFit="1" customWidth="1"/>
    <col min="13861" max="13861" width="4" bestFit="1" customWidth="1"/>
    <col min="13862" max="13862" width="12" bestFit="1" customWidth="1"/>
    <col min="13863" max="13863" width="4" bestFit="1" customWidth="1"/>
    <col min="13864" max="13864" width="12" bestFit="1" customWidth="1"/>
    <col min="13865" max="13865" width="4" bestFit="1" customWidth="1"/>
    <col min="13866" max="13866" width="12" bestFit="1" customWidth="1"/>
    <col min="13867" max="13867" width="4" bestFit="1" customWidth="1"/>
    <col min="13868" max="13868" width="12" bestFit="1" customWidth="1"/>
    <col min="13869" max="13869" width="4" bestFit="1" customWidth="1"/>
    <col min="13870" max="13870" width="12" bestFit="1" customWidth="1"/>
    <col min="13871" max="13871" width="4" bestFit="1" customWidth="1"/>
    <col min="13872" max="13872" width="12" bestFit="1" customWidth="1"/>
    <col min="13873" max="13873" width="4" bestFit="1" customWidth="1"/>
    <col min="13874" max="13874" width="12" bestFit="1" customWidth="1"/>
    <col min="13875" max="13875" width="4" bestFit="1" customWidth="1"/>
    <col min="13876" max="13876" width="12" bestFit="1" customWidth="1"/>
    <col min="13877" max="13877" width="4" bestFit="1" customWidth="1"/>
    <col min="13878" max="13878" width="12" bestFit="1" customWidth="1"/>
    <col min="13879" max="13879" width="4" bestFit="1" customWidth="1"/>
    <col min="13880" max="13880" width="12" bestFit="1" customWidth="1"/>
    <col min="13881" max="13881" width="4" bestFit="1" customWidth="1"/>
    <col min="13882" max="13882" width="12" bestFit="1" customWidth="1"/>
    <col min="13883" max="13883" width="4" bestFit="1" customWidth="1"/>
    <col min="13884" max="13884" width="12" bestFit="1" customWidth="1"/>
    <col min="13885" max="13885" width="4" bestFit="1" customWidth="1"/>
    <col min="13886" max="13886" width="12" bestFit="1" customWidth="1"/>
    <col min="13887" max="13887" width="4" bestFit="1" customWidth="1"/>
    <col min="13888" max="13888" width="12" bestFit="1" customWidth="1"/>
    <col min="13889" max="13889" width="4" bestFit="1" customWidth="1"/>
    <col min="13890" max="13890" width="12" bestFit="1" customWidth="1"/>
    <col min="13891" max="13891" width="4" bestFit="1" customWidth="1"/>
    <col min="13892" max="13892" width="12" bestFit="1" customWidth="1"/>
    <col min="14081" max="14081" width="45.5703125" bestFit="1" customWidth="1"/>
    <col min="14082" max="14082" width="12.42578125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0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2" bestFit="1" customWidth="1"/>
    <col min="14117" max="14117" width="4" bestFit="1" customWidth="1"/>
    <col min="14118" max="14118" width="12" bestFit="1" customWidth="1"/>
    <col min="14119" max="14119" width="4" bestFit="1" customWidth="1"/>
    <col min="14120" max="14120" width="12" bestFit="1" customWidth="1"/>
    <col min="14121" max="14121" width="4" bestFit="1" customWidth="1"/>
    <col min="14122" max="14122" width="12" bestFit="1" customWidth="1"/>
    <col min="14123" max="14123" width="4" bestFit="1" customWidth="1"/>
    <col min="14124" max="14124" width="12" bestFit="1" customWidth="1"/>
    <col min="14125" max="14125" width="4" bestFit="1" customWidth="1"/>
    <col min="14126" max="14126" width="12" bestFit="1" customWidth="1"/>
    <col min="14127" max="14127" width="4" bestFit="1" customWidth="1"/>
    <col min="14128" max="14128" width="12" bestFit="1" customWidth="1"/>
    <col min="14129" max="14129" width="4" bestFit="1" customWidth="1"/>
    <col min="14130" max="14130" width="12" bestFit="1" customWidth="1"/>
    <col min="14131" max="14131" width="4" bestFit="1" customWidth="1"/>
    <col min="14132" max="14132" width="12" bestFit="1" customWidth="1"/>
    <col min="14133" max="14133" width="4" bestFit="1" customWidth="1"/>
    <col min="14134" max="14134" width="12" bestFit="1" customWidth="1"/>
    <col min="14135" max="14135" width="4" bestFit="1" customWidth="1"/>
    <col min="14136" max="14136" width="12" bestFit="1" customWidth="1"/>
    <col min="14137" max="14137" width="4" bestFit="1" customWidth="1"/>
    <col min="14138" max="14138" width="12" bestFit="1" customWidth="1"/>
    <col min="14139" max="14139" width="4" bestFit="1" customWidth="1"/>
    <col min="14140" max="14140" width="12" bestFit="1" customWidth="1"/>
    <col min="14141" max="14141" width="4" bestFit="1" customWidth="1"/>
    <col min="14142" max="14142" width="12" bestFit="1" customWidth="1"/>
    <col min="14143" max="14143" width="4" bestFit="1" customWidth="1"/>
    <col min="14144" max="14144" width="12" bestFit="1" customWidth="1"/>
    <col min="14145" max="14145" width="4" bestFit="1" customWidth="1"/>
    <col min="14146" max="14146" width="12" bestFit="1" customWidth="1"/>
    <col min="14147" max="14147" width="4" bestFit="1" customWidth="1"/>
    <col min="14148" max="14148" width="12" bestFit="1" customWidth="1"/>
    <col min="14337" max="14337" width="45.5703125" bestFit="1" customWidth="1"/>
    <col min="14338" max="14338" width="12.42578125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0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2" bestFit="1" customWidth="1"/>
    <col min="14373" max="14373" width="4" bestFit="1" customWidth="1"/>
    <col min="14374" max="14374" width="12" bestFit="1" customWidth="1"/>
    <col min="14375" max="14375" width="4" bestFit="1" customWidth="1"/>
    <col min="14376" max="14376" width="12" bestFit="1" customWidth="1"/>
    <col min="14377" max="14377" width="4" bestFit="1" customWidth="1"/>
    <col min="14378" max="14378" width="12" bestFit="1" customWidth="1"/>
    <col min="14379" max="14379" width="4" bestFit="1" customWidth="1"/>
    <col min="14380" max="14380" width="12" bestFit="1" customWidth="1"/>
    <col min="14381" max="14381" width="4" bestFit="1" customWidth="1"/>
    <col min="14382" max="14382" width="12" bestFit="1" customWidth="1"/>
    <col min="14383" max="14383" width="4" bestFit="1" customWidth="1"/>
    <col min="14384" max="14384" width="12" bestFit="1" customWidth="1"/>
    <col min="14385" max="14385" width="4" bestFit="1" customWidth="1"/>
    <col min="14386" max="14386" width="12" bestFit="1" customWidth="1"/>
    <col min="14387" max="14387" width="4" bestFit="1" customWidth="1"/>
    <col min="14388" max="14388" width="12" bestFit="1" customWidth="1"/>
    <col min="14389" max="14389" width="4" bestFit="1" customWidth="1"/>
    <col min="14390" max="14390" width="12" bestFit="1" customWidth="1"/>
    <col min="14391" max="14391" width="4" bestFit="1" customWidth="1"/>
    <col min="14392" max="14392" width="12" bestFit="1" customWidth="1"/>
    <col min="14393" max="14393" width="4" bestFit="1" customWidth="1"/>
    <col min="14394" max="14394" width="12" bestFit="1" customWidth="1"/>
    <col min="14395" max="14395" width="4" bestFit="1" customWidth="1"/>
    <col min="14396" max="14396" width="12" bestFit="1" customWidth="1"/>
    <col min="14397" max="14397" width="4" bestFit="1" customWidth="1"/>
    <col min="14398" max="14398" width="12" bestFit="1" customWidth="1"/>
    <col min="14399" max="14399" width="4" bestFit="1" customWidth="1"/>
    <col min="14400" max="14400" width="12" bestFit="1" customWidth="1"/>
    <col min="14401" max="14401" width="4" bestFit="1" customWidth="1"/>
    <col min="14402" max="14402" width="12" bestFit="1" customWidth="1"/>
    <col min="14403" max="14403" width="4" bestFit="1" customWidth="1"/>
    <col min="14404" max="14404" width="12" bestFit="1" customWidth="1"/>
    <col min="14593" max="14593" width="45.5703125" bestFit="1" customWidth="1"/>
    <col min="14594" max="14594" width="12.42578125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0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2" bestFit="1" customWidth="1"/>
    <col min="14629" max="14629" width="4" bestFit="1" customWidth="1"/>
    <col min="14630" max="14630" width="12" bestFit="1" customWidth="1"/>
    <col min="14631" max="14631" width="4" bestFit="1" customWidth="1"/>
    <col min="14632" max="14632" width="12" bestFit="1" customWidth="1"/>
    <col min="14633" max="14633" width="4" bestFit="1" customWidth="1"/>
    <col min="14634" max="14634" width="12" bestFit="1" customWidth="1"/>
    <col min="14635" max="14635" width="4" bestFit="1" customWidth="1"/>
    <col min="14636" max="14636" width="12" bestFit="1" customWidth="1"/>
    <col min="14637" max="14637" width="4" bestFit="1" customWidth="1"/>
    <col min="14638" max="14638" width="12" bestFit="1" customWidth="1"/>
    <col min="14639" max="14639" width="4" bestFit="1" customWidth="1"/>
    <col min="14640" max="14640" width="12" bestFit="1" customWidth="1"/>
    <col min="14641" max="14641" width="4" bestFit="1" customWidth="1"/>
    <col min="14642" max="14642" width="12" bestFit="1" customWidth="1"/>
    <col min="14643" max="14643" width="4" bestFit="1" customWidth="1"/>
    <col min="14644" max="14644" width="12" bestFit="1" customWidth="1"/>
    <col min="14645" max="14645" width="4" bestFit="1" customWidth="1"/>
    <col min="14646" max="14646" width="12" bestFit="1" customWidth="1"/>
    <col min="14647" max="14647" width="4" bestFit="1" customWidth="1"/>
    <col min="14648" max="14648" width="12" bestFit="1" customWidth="1"/>
    <col min="14649" max="14649" width="4" bestFit="1" customWidth="1"/>
    <col min="14650" max="14650" width="12" bestFit="1" customWidth="1"/>
    <col min="14651" max="14651" width="4" bestFit="1" customWidth="1"/>
    <col min="14652" max="14652" width="12" bestFit="1" customWidth="1"/>
    <col min="14653" max="14653" width="4" bestFit="1" customWidth="1"/>
    <col min="14654" max="14654" width="12" bestFit="1" customWidth="1"/>
    <col min="14655" max="14655" width="4" bestFit="1" customWidth="1"/>
    <col min="14656" max="14656" width="12" bestFit="1" customWidth="1"/>
    <col min="14657" max="14657" width="4" bestFit="1" customWidth="1"/>
    <col min="14658" max="14658" width="12" bestFit="1" customWidth="1"/>
    <col min="14659" max="14659" width="4" bestFit="1" customWidth="1"/>
    <col min="14660" max="14660" width="12" bestFit="1" customWidth="1"/>
    <col min="14849" max="14849" width="45.5703125" bestFit="1" customWidth="1"/>
    <col min="14850" max="14850" width="12.42578125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0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2" bestFit="1" customWidth="1"/>
    <col min="14885" max="14885" width="4" bestFit="1" customWidth="1"/>
    <col min="14886" max="14886" width="12" bestFit="1" customWidth="1"/>
    <col min="14887" max="14887" width="4" bestFit="1" customWidth="1"/>
    <col min="14888" max="14888" width="12" bestFit="1" customWidth="1"/>
    <col min="14889" max="14889" width="4" bestFit="1" customWidth="1"/>
    <col min="14890" max="14890" width="12" bestFit="1" customWidth="1"/>
    <col min="14891" max="14891" width="4" bestFit="1" customWidth="1"/>
    <col min="14892" max="14892" width="12" bestFit="1" customWidth="1"/>
    <col min="14893" max="14893" width="4" bestFit="1" customWidth="1"/>
    <col min="14894" max="14894" width="12" bestFit="1" customWidth="1"/>
    <col min="14895" max="14895" width="4" bestFit="1" customWidth="1"/>
    <col min="14896" max="14896" width="12" bestFit="1" customWidth="1"/>
    <col min="14897" max="14897" width="4" bestFit="1" customWidth="1"/>
    <col min="14898" max="14898" width="12" bestFit="1" customWidth="1"/>
    <col min="14899" max="14899" width="4" bestFit="1" customWidth="1"/>
    <col min="14900" max="14900" width="12" bestFit="1" customWidth="1"/>
    <col min="14901" max="14901" width="4" bestFit="1" customWidth="1"/>
    <col min="14902" max="14902" width="12" bestFit="1" customWidth="1"/>
    <col min="14903" max="14903" width="4" bestFit="1" customWidth="1"/>
    <col min="14904" max="14904" width="12" bestFit="1" customWidth="1"/>
    <col min="14905" max="14905" width="4" bestFit="1" customWidth="1"/>
    <col min="14906" max="14906" width="12" bestFit="1" customWidth="1"/>
    <col min="14907" max="14907" width="4" bestFit="1" customWidth="1"/>
    <col min="14908" max="14908" width="12" bestFit="1" customWidth="1"/>
    <col min="14909" max="14909" width="4" bestFit="1" customWidth="1"/>
    <col min="14910" max="14910" width="12" bestFit="1" customWidth="1"/>
    <col min="14911" max="14911" width="4" bestFit="1" customWidth="1"/>
    <col min="14912" max="14912" width="12" bestFit="1" customWidth="1"/>
    <col min="14913" max="14913" width="4" bestFit="1" customWidth="1"/>
    <col min="14914" max="14914" width="12" bestFit="1" customWidth="1"/>
    <col min="14915" max="14915" width="4" bestFit="1" customWidth="1"/>
    <col min="14916" max="14916" width="12" bestFit="1" customWidth="1"/>
    <col min="15105" max="15105" width="45.5703125" bestFit="1" customWidth="1"/>
    <col min="15106" max="15106" width="12.42578125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0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2" bestFit="1" customWidth="1"/>
    <col min="15141" max="15141" width="4" bestFit="1" customWidth="1"/>
    <col min="15142" max="15142" width="12" bestFit="1" customWidth="1"/>
    <col min="15143" max="15143" width="4" bestFit="1" customWidth="1"/>
    <col min="15144" max="15144" width="12" bestFit="1" customWidth="1"/>
    <col min="15145" max="15145" width="4" bestFit="1" customWidth="1"/>
    <col min="15146" max="15146" width="12" bestFit="1" customWidth="1"/>
    <col min="15147" max="15147" width="4" bestFit="1" customWidth="1"/>
    <col min="15148" max="15148" width="12" bestFit="1" customWidth="1"/>
    <col min="15149" max="15149" width="4" bestFit="1" customWidth="1"/>
    <col min="15150" max="15150" width="12" bestFit="1" customWidth="1"/>
    <col min="15151" max="15151" width="4" bestFit="1" customWidth="1"/>
    <col min="15152" max="15152" width="12" bestFit="1" customWidth="1"/>
    <col min="15153" max="15153" width="4" bestFit="1" customWidth="1"/>
    <col min="15154" max="15154" width="12" bestFit="1" customWidth="1"/>
    <col min="15155" max="15155" width="4" bestFit="1" customWidth="1"/>
    <col min="15156" max="15156" width="12" bestFit="1" customWidth="1"/>
    <col min="15157" max="15157" width="4" bestFit="1" customWidth="1"/>
    <col min="15158" max="15158" width="12" bestFit="1" customWidth="1"/>
    <col min="15159" max="15159" width="4" bestFit="1" customWidth="1"/>
    <col min="15160" max="15160" width="12" bestFit="1" customWidth="1"/>
    <col min="15161" max="15161" width="4" bestFit="1" customWidth="1"/>
    <col min="15162" max="15162" width="12" bestFit="1" customWidth="1"/>
    <col min="15163" max="15163" width="4" bestFit="1" customWidth="1"/>
    <col min="15164" max="15164" width="12" bestFit="1" customWidth="1"/>
    <col min="15165" max="15165" width="4" bestFit="1" customWidth="1"/>
    <col min="15166" max="15166" width="12" bestFit="1" customWidth="1"/>
    <col min="15167" max="15167" width="4" bestFit="1" customWidth="1"/>
    <col min="15168" max="15168" width="12" bestFit="1" customWidth="1"/>
    <col min="15169" max="15169" width="4" bestFit="1" customWidth="1"/>
    <col min="15170" max="15170" width="12" bestFit="1" customWidth="1"/>
    <col min="15171" max="15171" width="4" bestFit="1" customWidth="1"/>
    <col min="15172" max="15172" width="12" bestFit="1" customWidth="1"/>
    <col min="15361" max="15361" width="45.5703125" bestFit="1" customWidth="1"/>
    <col min="15362" max="15362" width="12.42578125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0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2" bestFit="1" customWidth="1"/>
    <col min="15397" max="15397" width="4" bestFit="1" customWidth="1"/>
    <col min="15398" max="15398" width="12" bestFit="1" customWidth="1"/>
    <col min="15399" max="15399" width="4" bestFit="1" customWidth="1"/>
    <col min="15400" max="15400" width="12" bestFit="1" customWidth="1"/>
    <col min="15401" max="15401" width="4" bestFit="1" customWidth="1"/>
    <col min="15402" max="15402" width="12" bestFit="1" customWidth="1"/>
    <col min="15403" max="15403" width="4" bestFit="1" customWidth="1"/>
    <col min="15404" max="15404" width="12" bestFit="1" customWidth="1"/>
    <col min="15405" max="15405" width="4" bestFit="1" customWidth="1"/>
    <col min="15406" max="15406" width="12" bestFit="1" customWidth="1"/>
    <col min="15407" max="15407" width="4" bestFit="1" customWidth="1"/>
    <col min="15408" max="15408" width="12" bestFit="1" customWidth="1"/>
    <col min="15409" max="15409" width="4" bestFit="1" customWidth="1"/>
    <col min="15410" max="15410" width="12" bestFit="1" customWidth="1"/>
    <col min="15411" max="15411" width="4" bestFit="1" customWidth="1"/>
    <col min="15412" max="15412" width="12" bestFit="1" customWidth="1"/>
    <col min="15413" max="15413" width="4" bestFit="1" customWidth="1"/>
    <col min="15414" max="15414" width="12" bestFit="1" customWidth="1"/>
    <col min="15415" max="15415" width="4" bestFit="1" customWidth="1"/>
    <col min="15416" max="15416" width="12" bestFit="1" customWidth="1"/>
    <col min="15417" max="15417" width="4" bestFit="1" customWidth="1"/>
    <col min="15418" max="15418" width="12" bestFit="1" customWidth="1"/>
    <col min="15419" max="15419" width="4" bestFit="1" customWidth="1"/>
    <col min="15420" max="15420" width="12" bestFit="1" customWidth="1"/>
    <col min="15421" max="15421" width="4" bestFit="1" customWidth="1"/>
    <col min="15422" max="15422" width="12" bestFit="1" customWidth="1"/>
    <col min="15423" max="15423" width="4" bestFit="1" customWidth="1"/>
    <col min="15424" max="15424" width="12" bestFit="1" customWidth="1"/>
    <col min="15425" max="15425" width="4" bestFit="1" customWidth="1"/>
    <col min="15426" max="15426" width="12" bestFit="1" customWidth="1"/>
    <col min="15427" max="15427" width="4" bestFit="1" customWidth="1"/>
    <col min="15428" max="15428" width="12" bestFit="1" customWidth="1"/>
    <col min="15617" max="15617" width="45.5703125" bestFit="1" customWidth="1"/>
    <col min="15618" max="15618" width="12.42578125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0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2" bestFit="1" customWidth="1"/>
    <col min="15653" max="15653" width="4" bestFit="1" customWidth="1"/>
    <col min="15654" max="15654" width="12" bestFit="1" customWidth="1"/>
    <col min="15655" max="15655" width="4" bestFit="1" customWidth="1"/>
    <col min="15656" max="15656" width="12" bestFit="1" customWidth="1"/>
    <col min="15657" max="15657" width="4" bestFit="1" customWidth="1"/>
    <col min="15658" max="15658" width="12" bestFit="1" customWidth="1"/>
    <col min="15659" max="15659" width="4" bestFit="1" customWidth="1"/>
    <col min="15660" max="15660" width="12" bestFit="1" customWidth="1"/>
    <col min="15661" max="15661" width="4" bestFit="1" customWidth="1"/>
    <col min="15662" max="15662" width="12" bestFit="1" customWidth="1"/>
    <col min="15663" max="15663" width="4" bestFit="1" customWidth="1"/>
    <col min="15664" max="15664" width="12" bestFit="1" customWidth="1"/>
    <col min="15665" max="15665" width="4" bestFit="1" customWidth="1"/>
    <col min="15666" max="15666" width="12" bestFit="1" customWidth="1"/>
    <col min="15667" max="15667" width="4" bestFit="1" customWidth="1"/>
    <col min="15668" max="15668" width="12" bestFit="1" customWidth="1"/>
    <col min="15669" max="15669" width="4" bestFit="1" customWidth="1"/>
    <col min="15670" max="15670" width="12" bestFit="1" customWidth="1"/>
    <col min="15671" max="15671" width="4" bestFit="1" customWidth="1"/>
    <col min="15672" max="15672" width="12" bestFit="1" customWidth="1"/>
    <col min="15673" max="15673" width="4" bestFit="1" customWidth="1"/>
    <col min="15674" max="15674" width="12" bestFit="1" customWidth="1"/>
    <col min="15675" max="15675" width="4" bestFit="1" customWidth="1"/>
    <col min="15676" max="15676" width="12" bestFit="1" customWidth="1"/>
    <col min="15677" max="15677" width="4" bestFit="1" customWidth="1"/>
    <col min="15678" max="15678" width="12" bestFit="1" customWidth="1"/>
    <col min="15679" max="15679" width="4" bestFit="1" customWidth="1"/>
    <col min="15680" max="15680" width="12" bestFit="1" customWidth="1"/>
    <col min="15681" max="15681" width="4" bestFit="1" customWidth="1"/>
    <col min="15682" max="15682" width="12" bestFit="1" customWidth="1"/>
    <col min="15683" max="15683" width="4" bestFit="1" customWidth="1"/>
    <col min="15684" max="15684" width="12" bestFit="1" customWidth="1"/>
    <col min="15873" max="15873" width="45.5703125" bestFit="1" customWidth="1"/>
    <col min="15874" max="15874" width="12.42578125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0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2" bestFit="1" customWidth="1"/>
    <col min="15909" max="15909" width="4" bestFit="1" customWidth="1"/>
    <col min="15910" max="15910" width="12" bestFit="1" customWidth="1"/>
    <col min="15911" max="15911" width="4" bestFit="1" customWidth="1"/>
    <col min="15912" max="15912" width="12" bestFit="1" customWidth="1"/>
    <col min="15913" max="15913" width="4" bestFit="1" customWidth="1"/>
    <col min="15914" max="15914" width="12" bestFit="1" customWidth="1"/>
    <col min="15915" max="15915" width="4" bestFit="1" customWidth="1"/>
    <col min="15916" max="15916" width="12" bestFit="1" customWidth="1"/>
    <col min="15917" max="15917" width="4" bestFit="1" customWidth="1"/>
    <col min="15918" max="15918" width="12" bestFit="1" customWidth="1"/>
    <col min="15919" max="15919" width="4" bestFit="1" customWidth="1"/>
    <col min="15920" max="15920" width="12" bestFit="1" customWidth="1"/>
    <col min="15921" max="15921" width="4" bestFit="1" customWidth="1"/>
    <col min="15922" max="15922" width="12" bestFit="1" customWidth="1"/>
    <col min="15923" max="15923" width="4" bestFit="1" customWidth="1"/>
    <col min="15924" max="15924" width="12" bestFit="1" customWidth="1"/>
    <col min="15925" max="15925" width="4" bestFit="1" customWidth="1"/>
    <col min="15926" max="15926" width="12" bestFit="1" customWidth="1"/>
    <col min="15927" max="15927" width="4" bestFit="1" customWidth="1"/>
    <col min="15928" max="15928" width="12" bestFit="1" customWidth="1"/>
    <col min="15929" max="15929" width="4" bestFit="1" customWidth="1"/>
    <col min="15930" max="15930" width="12" bestFit="1" customWidth="1"/>
    <col min="15931" max="15931" width="4" bestFit="1" customWidth="1"/>
    <col min="15932" max="15932" width="12" bestFit="1" customWidth="1"/>
    <col min="15933" max="15933" width="4" bestFit="1" customWidth="1"/>
    <col min="15934" max="15934" width="12" bestFit="1" customWidth="1"/>
    <col min="15935" max="15935" width="4" bestFit="1" customWidth="1"/>
    <col min="15936" max="15936" width="12" bestFit="1" customWidth="1"/>
    <col min="15937" max="15937" width="4" bestFit="1" customWidth="1"/>
    <col min="15938" max="15938" width="12" bestFit="1" customWidth="1"/>
    <col min="15939" max="15939" width="4" bestFit="1" customWidth="1"/>
    <col min="15940" max="15940" width="12" bestFit="1" customWidth="1"/>
    <col min="16129" max="16129" width="45.5703125" bestFit="1" customWidth="1"/>
    <col min="16130" max="16130" width="12.42578125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0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2" bestFit="1" customWidth="1"/>
    <col min="16165" max="16165" width="4" bestFit="1" customWidth="1"/>
    <col min="16166" max="16166" width="12" bestFit="1" customWidth="1"/>
    <col min="16167" max="16167" width="4" bestFit="1" customWidth="1"/>
    <col min="16168" max="16168" width="12" bestFit="1" customWidth="1"/>
    <col min="16169" max="16169" width="4" bestFit="1" customWidth="1"/>
    <col min="16170" max="16170" width="12" bestFit="1" customWidth="1"/>
    <col min="16171" max="16171" width="4" bestFit="1" customWidth="1"/>
    <col min="16172" max="16172" width="12" bestFit="1" customWidth="1"/>
    <col min="16173" max="16173" width="4" bestFit="1" customWidth="1"/>
    <col min="16174" max="16174" width="12" bestFit="1" customWidth="1"/>
    <col min="16175" max="16175" width="4" bestFit="1" customWidth="1"/>
    <col min="16176" max="16176" width="12" bestFit="1" customWidth="1"/>
    <col min="16177" max="16177" width="4" bestFit="1" customWidth="1"/>
    <col min="16178" max="16178" width="12" bestFit="1" customWidth="1"/>
    <col min="16179" max="16179" width="4" bestFit="1" customWidth="1"/>
    <col min="16180" max="16180" width="12" bestFit="1" customWidth="1"/>
    <col min="16181" max="16181" width="4" bestFit="1" customWidth="1"/>
    <col min="16182" max="16182" width="12" bestFit="1" customWidth="1"/>
    <col min="16183" max="16183" width="4" bestFit="1" customWidth="1"/>
    <col min="16184" max="16184" width="12" bestFit="1" customWidth="1"/>
    <col min="16185" max="16185" width="4" bestFit="1" customWidth="1"/>
    <col min="16186" max="16186" width="12" bestFit="1" customWidth="1"/>
    <col min="16187" max="16187" width="4" bestFit="1" customWidth="1"/>
    <col min="16188" max="16188" width="12" bestFit="1" customWidth="1"/>
    <col min="16189" max="16189" width="4" bestFit="1" customWidth="1"/>
    <col min="16190" max="16190" width="12" bestFit="1" customWidth="1"/>
    <col min="16191" max="16191" width="4" bestFit="1" customWidth="1"/>
    <col min="16192" max="16192" width="12" bestFit="1" customWidth="1"/>
    <col min="16193" max="16193" width="4" bestFit="1" customWidth="1"/>
    <col min="16194" max="16194" width="12" bestFit="1" customWidth="1"/>
    <col min="16195" max="16195" width="4" bestFit="1" customWidth="1"/>
    <col min="16196" max="16196" width="12" bestFit="1" customWidth="1"/>
  </cols>
  <sheetData>
    <row r="1" spans="1:69">
      <c r="A1" s="241" t="s">
        <v>315</v>
      </c>
    </row>
    <row r="3" spans="1:69">
      <c r="A3" s="233" t="s">
        <v>299</v>
      </c>
      <c r="B3" s="338" t="s">
        <v>14</v>
      </c>
      <c r="C3" s="338"/>
      <c r="D3" s="330" t="s">
        <v>973</v>
      </c>
      <c r="E3" s="330"/>
      <c r="F3" s="330" t="s">
        <v>974</v>
      </c>
      <c r="G3" s="330"/>
      <c r="H3" s="330" t="s">
        <v>975</v>
      </c>
      <c r="I3" s="330"/>
      <c r="J3" s="330" t="s">
        <v>976</v>
      </c>
      <c r="K3" s="330"/>
      <c r="L3" s="330" t="s">
        <v>977</v>
      </c>
      <c r="M3" s="330"/>
      <c r="N3" s="330" t="s">
        <v>978</v>
      </c>
      <c r="O3" s="330"/>
      <c r="P3" s="330" t="s">
        <v>979</v>
      </c>
      <c r="Q3" s="330"/>
      <c r="R3" s="330" t="s">
        <v>980</v>
      </c>
      <c r="S3" s="330"/>
      <c r="T3" s="330" t="s">
        <v>981</v>
      </c>
      <c r="U3" s="330"/>
      <c r="V3" s="330" t="s">
        <v>982</v>
      </c>
      <c r="W3" s="330"/>
      <c r="X3" s="330" t="s">
        <v>983</v>
      </c>
      <c r="Y3" s="330"/>
      <c r="Z3" s="330" t="s">
        <v>984</v>
      </c>
      <c r="AA3" s="330"/>
      <c r="AB3" s="330" t="s">
        <v>985</v>
      </c>
      <c r="AC3" s="330"/>
      <c r="AD3" s="330" t="s">
        <v>986</v>
      </c>
      <c r="AE3" s="330"/>
      <c r="AF3" s="330" t="s">
        <v>987</v>
      </c>
      <c r="AG3" s="330"/>
      <c r="AH3" s="330" t="s">
        <v>988</v>
      </c>
      <c r="AI3" s="330"/>
      <c r="AJ3" s="330" t="s">
        <v>989</v>
      </c>
      <c r="AK3" s="330"/>
      <c r="AL3" s="330" t="s">
        <v>990</v>
      </c>
      <c r="AM3" s="330"/>
      <c r="AN3" s="330" t="s">
        <v>991</v>
      </c>
      <c r="AO3" s="330"/>
      <c r="AP3" s="330" t="s">
        <v>992</v>
      </c>
      <c r="AQ3" s="330"/>
      <c r="AR3" s="330" t="s">
        <v>993</v>
      </c>
      <c r="AS3" s="330"/>
      <c r="AT3" s="330" t="s">
        <v>994</v>
      </c>
      <c r="AU3" s="330"/>
      <c r="AV3" s="330" t="s">
        <v>995</v>
      </c>
      <c r="AW3" s="330"/>
      <c r="AX3" s="330" t="s">
        <v>996</v>
      </c>
      <c r="AY3" s="330"/>
      <c r="AZ3" s="330" t="s">
        <v>997</v>
      </c>
      <c r="BA3" s="330"/>
      <c r="BB3" s="330" t="s">
        <v>998</v>
      </c>
      <c r="BC3" s="330"/>
      <c r="BD3" s="330" t="s">
        <v>999</v>
      </c>
      <c r="BE3" s="330"/>
      <c r="BF3" s="330" t="s">
        <v>1000</v>
      </c>
      <c r="BG3" s="330"/>
      <c r="BH3" s="330" t="s">
        <v>1001</v>
      </c>
      <c r="BI3" s="330"/>
      <c r="BJ3" s="330" t="s">
        <v>1002</v>
      </c>
      <c r="BK3" s="330"/>
      <c r="BL3" s="330" t="s">
        <v>1003</v>
      </c>
      <c r="BM3" s="330"/>
      <c r="BN3" s="330" t="s">
        <v>1004</v>
      </c>
      <c r="BO3" s="330"/>
      <c r="BP3" s="330" t="s">
        <v>1005</v>
      </c>
      <c r="BQ3" s="330"/>
    </row>
    <row r="4" spans="1:69">
      <c r="A4" s="235" t="s">
        <v>300</v>
      </c>
      <c r="B4" s="216"/>
      <c r="C4" s="235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332"/>
      <c r="Z4" s="332"/>
      <c r="AA4" s="332"/>
      <c r="AB4" s="332"/>
      <c r="AC4" s="332"/>
      <c r="AD4" s="332"/>
      <c r="AE4" s="332"/>
      <c r="AF4" s="332"/>
      <c r="AG4" s="332"/>
      <c r="AH4" s="332"/>
      <c r="AI4" s="332"/>
      <c r="AJ4" s="332"/>
      <c r="AK4" s="332"/>
      <c r="AL4" s="332"/>
      <c r="AM4" s="332"/>
      <c r="AN4" s="332"/>
      <c r="AO4" s="332"/>
      <c r="AP4" s="332"/>
      <c r="AQ4" s="332"/>
      <c r="AR4" s="332"/>
      <c r="AS4" s="332"/>
      <c r="AT4" s="332"/>
      <c r="AU4" s="332"/>
      <c r="AV4" s="332"/>
      <c r="AW4" s="332"/>
      <c r="AX4" s="332"/>
      <c r="AY4" s="332"/>
      <c r="AZ4" s="332"/>
      <c r="BA4" s="332"/>
      <c r="BB4" s="332"/>
      <c r="BC4" s="332"/>
      <c r="BD4" s="332"/>
      <c r="BE4" s="332"/>
      <c r="BF4" s="332"/>
      <c r="BG4" s="332"/>
      <c r="BH4" s="332"/>
      <c r="BI4" s="332"/>
      <c r="BJ4" s="332"/>
      <c r="BK4" s="332"/>
      <c r="BL4" s="332"/>
      <c r="BM4" s="332"/>
      <c r="BN4" s="332"/>
      <c r="BO4" s="332"/>
      <c r="BP4" s="332"/>
      <c r="BQ4" s="332"/>
    </row>
    <row r="5" spans="1:69">
      <c r="A5" s="237"/>
      <c r="B5" s="333" t="s">
        <v>5</v>
      </c>
      <c r="C5" s="339" t="s">
        <v>6</v>
      </c>
      <c r="D5" s="333" t="s">
        <v>5</v>
      </c>
      <c r="E5" s="339" t="s">
        <v>6</v>
      </c>
      <c r="F5" s="333" t="s">
        <v>5</v>
      </c>
      <c r="G5" s="339" t="s">
        <v>6</v>
      </c>
      <c r="H5" s="333" t="s">
        <v>5</v>
      </c>
      <c r="I5" s="339" t="s">
        <v>6</v>
      </c>
      <c r="J5" s="333" t="s">
        <v>5</v>
      </c>
      <c r="K5" s="339" t="s">
        <v>6</v>
      </c>
      <c r="L5" s="333" t="s">
        <v>5</v>
      </c>
      <c r="M5" s="339" t="s">
        <v>6</v>
      </c>
      <c r="N5" s="333" t="s">
        <v>5</v>
      </c>
      <c r="O5" s="339" t="s">
        <v>6</v>
      </c>
      <c r="P5" s="333" t="s">
        <v>5</v>
      </c>
      <c r="Q5" s="339" t="s">
        <v>6</v>
      </c>
      <c r="R5" s="333" t="s">
        <v>5</v>
      </c>
      <c r="S5" s="339" t="s">
        <v>6</v>
      </c>
      <c r="T5" s="333" t="s">
        <v>5</v>
      </c>
      <c r="U5" s="339" t="s">
        <v>6</v>
      </c>
      <c r="V5" s="333" t="s">
        <v>5</v>
      </c>
      <c r="W5" s="339" t="s">
        <v>6</v>
      </c>
      <c r="X5" s="333" t="s">
        <v>5</v>
      </c>
      <c r="Y5" s="339" t="s">
        <v>6</v>
      </c>
      <c r="Z5" s="333" t="s">
        <v>5</v>
      </c>
      <c r="AA5" s="339" t="s">
        <v>6</v>
      </c>
      <c r="AB5" s="333" t="s">
        <v>5</v>
      </c>
      <c r="AC5" s="339" t="s">
        <v>6</v>
      </c>
      <c r="AD5" s="333" t="s">
        <v>5</v>
      </c>
      <c r="AE5" s="339" t="s">
        <v>6</v>
      </c>
      <c r="AF5" s="333" t="s">
        <v>5</v>
      </c>
      <c r="AG5" s="339" t="s">
        <v>6</v>
      </c>
      <c r="AH5" s="333" t="s">
        <v>5</v>
      </c>
      <c r="AI5" s="339" t="s">
        <v>6</v>
      </c>
      <c r="AJ5" s="333" t="s">
        <v>5</v>
      </c>
      <c r="AK5" s="339" t="s">
        <v>6</v>
      </c>
      <c r="AL5" s="333" t="s">
        <v>5</v>
      </c>
      <c r="AM5" s="339" t="s">
        <v>6</v>
      </c>
      <c r="AN5" s="333" t="s">
        <v>5</v>
      </c>
      <c r="AO5" s="339" t="s">
        <v>6</v>
      </c>
      <c r="AP5" s="333" t="s">
        <v>5</v>
      </c>
      <c r="AQ5" s="339" t="s">
        <v>6</v>
      </c>
      <c r="AR5" s="333" t="s">
        <v>5</v>
      </c>
      <c r="AS5" s="339" t="s">
        <v>6</v>
      </c>
      <c r="AT5" s="333" t="s">
        <v>5</v>
      </c>
      <c r="AU5" s="339" t="s">
        <v>6</v>
      </c>
      <c r="AV5" s="333" t="s">
        <v>5</v>
      </c>
      <c r="AW5" s="339" t="s">
        <v>6</v>
      </c>
      <c r="AX5" s="333" t="s">
        <v>5</v>
      </c>
      <c r="AY5" s="339" t="s">
        <v>6</v>
      </c>
      <c r="AZ5" s="333" t="s">
        <v>5</v>
      </c>
      <c r="BA5" s="339" t="s">
        <v>6</v>
      </c>
      <c r="BB5" s="333" t="s">
        <v>5</v>
      </c>
      <c r="BC5" s="339" t="s">
        <v>6</v>
      </c>
      <c r="BD5" s="333" t="s">
        <v>5</v>
      </c>
      <c r="BE5" s="339" t="s">
        <v>6</v>
      </c>
      <c r="BF5" s="333" t="s">
        <v>5</v>
      </c>
      <c r="BG5" s="339" t="s">
        <v>6</v>
      </c>
      <c r="BH5" s="333" t="s">
        <v>5</v>
      </c>
      <c r="BI5" s="339" t="s">
        <v>6</v>
      </c>
      <c r="BJ5" s="333" t="s">
        <v>5</v>
      </c>
      <c r="BK5" s="339" t="s">
        <v>6</v>
      </c>
      <c r="BL5" s="333" t="s">
        <v>5</v>
      </c>
      <c r="BM5" s="339" t="s">
        <v>6</v>
      </c>
      <c r="BN5" s="333" t="s">
        <v>5</v>
      </c>
      <c r="BO5" s="339" t="s">
        <v>6</v>
      </c>
      <c r="BP5" s="333" t="s">
        <v>5</v>
      </c>
      <c r="BQ5" s="339" t="s">
        <v>6</v>
      </c>
    </row>
    <row r="6" spans="1:69">
      <c r="A6" s="1" t="s">
        <v>158</v>
      </c>
    </row>
    <row r="7" spans="1:69">
      <c r="A7" t="s">
        <v>957</v>
      </c>
      <c r="B7" s="31">
        <v>286749934146.51001</v>
      </c>
      <c r="C7" s="5">
        <v>99.930999999999997</v>
      </c>
      <c r="D7" s="31">
        <v>70330938513.949997</v>
      </c>
      <c r="E7" s="5">
        <v>100</v>
      </c>
      <c r="F7" s="31">
        <v>1525911588.28</v>
      </c>
      <c r="G7" s="5">
        <v>100</v>
      </c>
      <c r="H7" s="31">
        <v>8300104215.29</v>
      </c>
      <c r="I7" s="5">
        <v>100</v>
      </c>
      <c r="J7" s="31">
        <v>742110759.52999997</v>
      </c>
      <c r="K7" s="5">
        <v>100</v>
      </c>
      <c r="L7" s="31">
        <v>2869523747.2800002</v>
      </c>
      <c r="M7" s="5">
        <v>100</v>
      </c>
      <c r="N7" s="31">
        <v>16040406</v>
      </c>
      <c r="O7" s="5">
        <v>100</v>
      </c>
      <c r="P7" s="31">
        <v>1620327906.6800001</v>
      </c>
      <c r="Q7" s="5">
        <v>100</v>
      </c>
      <c r="R7" s="31">
        <v>711355722.09000003</v>
      </c>
      <c r="S7" s="5">
        <v>100</v>
      </c>
      <c r="T7" s="31">
        <v>58698051.909999996</v>
      </c>
      <c r="U7" s="5">
        <v>100</v>
      </c>
      <c r="V7" s="31">
        <v>3385632138.5900002</v>
      </c>
      <c r="W7" s="5">
        <v>100</v>
      </c>
      <c r="X7" s="31">
        <v>781390642.10000002</v>
      </c>
      <c r="Y7" s="5">
        <v>100</v>
      </c>
      <c r="Z7" s="31">
        <v>2697746734.2800002</v>
      </c>
      <c r="AA7" s="5">
        <v>100</v>
      </c>
      <c r="AB7" s="31">
        <v>19659360808.34</v>
      </c>
      <c r="AC7" s="5">
        <v>100</v>
      </c>
      <c r="AD7" s="31">
        <v>55457194.979999997</v>
      </c>
      <c r="AE7" s="5">
        <v>100</v>
      </c>
      <c r="AF7" s="31">
        <v>1301315947.23</v>
      </c>
      <c r="AG7" s="5">
        <v>100</v>
      </c>
      <c r="AH7" s="31">
        <v>5697903507.3199997</v>
      </c>
      <c r="AI7" s="5">
        <v>100</v>
      </c>
      <c r="AJ7" s="31">
        <v>462974803.56999999</v>
      </c>
      <c r="AK7" s="5">
        <v>72.826800000000006</v>
      </c>
      <c r="AL7" s="31">
        <v>275115200.56999999</v>
      </c>
      <c r="AM7" s="5">
        <v>100</v>
      </c>
      <c r="AN7" s="31">
        <v>12360018654.700001</v>
      </c>
      <c r="AO7" s="5">
        <v>100</v>
      </c>
      <c r="AP7" s="31">
        <v>1734018118.8199999</v>
      </c>
      <c r="AQ7" s="5">
        <v>100</v>
      </c>
      <c r="AR7" s="31">
        <v>201167211.43000001</v>
      </c>
      <c r="AS7" s="5">
        <v>100</v>
      </c>
      <c r="AT7" s="31">
        <v>29300666013.830002</v>
      </c>
      <c r="AU7" s="5">
        <v>99.914400000000001</v>
      </c>
      <c r="AV7" s="31">
        <v>1389037484.02</v>
      </c>
      <c r="AW7" s="5">
        <v>100</v>
      </c>
      <c r="AX7" s="31">
        <v>1091054050.4400001</v>
      </c>
      <c r="AY7" s="5">
        <v>100</v>
      </c>
      <c r="AZ7" s="31">
        <v>12388897487.469999</v>
      </c>
      <c r="BA7" s="5">
        <v>100</v>
      </c>
      <c r="BB7" s="31">
        <v>145236131.94999999</v>
      </c>
      <c r="BC7" s="5">
        <v>100</v>
      </c>
      <c r="BD7" s="31">
        <v>6015653637.5200005</v>
      </c>
      <c r="BE7" s="5">
        <v>100</v>
      </c>
      <c r="BF7" s="31">
        <v>717605288.75999999</v>
      </c>
      <c r="BG7" s="5">
        <v>100</v>
      </c>
      <c r="BH7" s="31">
        <v>39681190000</v>
      </c>
      <c r="BI7" s="5">
        <v>100</v>
      </c>
      <c r="BJ7" s="31">
        <v>18370414099.990002</v>
      </c>
      <c r="BK7" s="5">
        <v>100</v>
      </c>
      <c r="BL7" s="31">
        <v>41624482389.029999</v>
      </c>
      <c r="BM7" s="5">
        <v>100</v>
      </c>
      <c r="BN7" s="31">
        <v>898400223</v>
      </c>
      <c r="BO7" s="5">
        <v>100</v>
      </c>
      <c r="BP7" s="31">
        <v>340185467.56</v>
      </c>
      <c r="BQ7" s="5">
        <v>100</v>
      </c>
    </row>
    <row r="8" spans="1:69">
      <c r="A8" t="s">
        <v>618</v>
      </c>
      <c r="B8" s="31">
        <v>0</v>
      </c>
      <c r="C8">
        <v>0</v>
      </c>
      <c r="D8" s="31">
        <v>0</v>
      </c>
      <c r="E8">
        <v>0</v>
      </c>
      <c r="F8" s="31">
        <v>0</v>
      </c>
      <c r="G8">
        <v>0</v>
      </c>
      <c r="H8" s="31">
        <v>0</v>
      </c>
      <c r="I8">
        <v>0</v>
      </c>
      <c r="J8" s="31">
        <v>0</v>
      </c>
      <c r="K8">
        <v>0</v>
      </c>
      <c r="L8" s="31">
        <v>0</v>
      </c>
      <c r="M8">
        <v>0</v>
      </c>
      <c r="N8" s="31">
        <v>0</v>
      </c>
      <c r="O8">
        <v>0</v>
      </c>
      <c r="P8" s="31">
        <v>0</v>
      </c>
      <c r="Q8">
        <v>0</v>
      </c>
      <c r="R8" s="31">
        <v>0</v>
      </c>
      <c r="S8">
        <v>0</v>
      </c>
      <c r="T8" s="31">
        <v>0</v>
      </c>
      <c r="U8">
        <v>0</v>
      </c>
      <c r="V8" s="31">
        <v>0</v>
      </c>
      <c r="W8">
        <v>0</v>
      </c>
      <c r="X8" s="31">
        <v>0</v>
      </c>
      <c r="Y8">
        <v>0</v>
      </c>
      <c r="Z8" s="31">
        <v>0</v>
      </c>
      <c r="AA8">
        <v>0</v>
      </c>
      <c r="AB8" s="31">
        <v>0</v>
      </c>
      <c r="AC8">
        <v>0</v>
      </c>
      <c r="AD8" s="31">
        <v>0</v>
      </c>
      <c r="AE8">
        <v>0</v>
      </c>
      <c r="AF8" s="31">
        <v>0</v>
      </c>
      <c r="AG8">
        <v>0</v>
      </c>
      <c r="AH8" s="31">
        <v>0</v>
      </c>
      <c r="AI8">
        <v>0</v>
      </c>
      <c r="AJ8" s="31">
        <v>0</v>
      </c>
      <c r="AK8">
        <v>0</v>
      </c>
      <c r="AL8" s="31">
        <v>0</v>
      </c>
      <c r="AM8">
        <v>0</v>
      </c>
      <c r="AN8" s="31">
        <v>0</v>
      </c>
      <c r="AO8">
        <v>0</v>
      </c>
      <c r="AP8" s="31">
        <v>0</v>
      </c>
      <c r="AQ8">
        <v>0</v>
      </c>
      <c r="AR8" s="31">
        <v>0</v>
      </c>
      <c r="AS8">
        <v>0</v>
      </c>
      <c r="AT8" s="31">
        <v>0</v>
      </c>
      <c r="AU8">
        <v>0</v>
      </c>
      <c r="AV8" s="31">
        <v>0</v>
      </c>
      <c r="AW8">
        <v>0</v>
      </c>
      <c r="AX8" s="31">
        <v>0</v>
      </c>
      <c r="AY8">
        <v>0</v>
      </c>
      <c r="AZ8" s="31">
        <v>0</v>
      </c>
      <c r="BA8">
        <v>0</v>
      </c>
      <c r="BB8" s="31">
        <v>0</v>
      </c>
      <c r="BC8">
        <v>0</v>
      </c>
      <c r="BD8" s="31">
        <v>0</v>
      </c>
      <c r="BE8">
        <v>0</v>
      </c>
      <c r="BF8" s="31">
        <v>0</v>
      </c>
      <c r="BG8">
        <v>0</v>
      </c>
      <c r="BH8" s="31">
        <v>0</v>
      </c>
      <c r="BI8">
        <v>0</v>
      </c>
      <c r="BJ8" s="31">
        <v>0</v>
      </c>
      <c r="BK8">
        <v>0</v>
      </c>
      <c r="BL8" s="31">
        <v>0</v>
      </c>
      <c r="BM8">
        <v>0</v>
      </c>
      <c r="BN8" s="31">
        <v>0</v>
      </c>
      <c r="BO8">
        <v>0</v>
      </c>
      <c r="BP8" s="31">
        <v>0</v>
      </c>
      <c r="BQ8">
        <v>0</v>
      </c>
    </row>
    <row r="9" spans="1:69" ht="13.5" thickBot="1">
      <c r="A9" t="s">
        <v>958</v>
      </c>
      <c r="B9" s="31">
        <v>197856727.28999999</v>
      </c>
      <c r="C9" s="5">
        <v>6.9000000000000006E-2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0</v>
      </c>
      <c r="O9">
        <v>0</v>
      </c>
      <c r="P9" s="31">
        <v>0</v>
      </c>
      <c r="Q9">
        <v>0</v>
      </c>
      <c r="R9" s="31">
        <v>0</v>
      </c>
      <c r="S9">
        <v>0</v>
      </c>
      <c r="T9" s="31">
        <v>0</v>
      </c>
      <c r="U9">
        <v>0</v>
      </c>
      <c r="V9" s="31">
        <v>0</v>
      </c>
      <c r="W9">
        <v>0</v>
      </c>
      <c r="X9" s="31">
        <v>0</v>
      </c>
      <c r="Y9">
        <v>0</v>
      </c>
      <c r="Z9" s="31">
        <v>0</v>
      </c>
      <c r="AA9">
        <v>0</v>
      </c>
      <c r="AB9" s="31">
        <v>0</v>
      </c>
      <c r="AC9">
        <v>0</v>
      </c>
      <c r="AD9" s="31">
        <v>0</v>
      </c>
      <c r="AE9">
        <v>0</v>
      </c>
      <c r="AF9" s="31">
        <v>0</v>
      </c>
      <c r="AG9">
        <v>0</v>
      </c>
      <c r="AH9" s="31">
        <v>0</v>
      </c>
      <c r="AI9">
        <v>0</v>
      </c>
      <c r="AJ9" s="31">
        <v>172745254.69999999</v>
      </c>
      <c r="AK9" s="5">
        <v>27.173200000000001</v>
      </c>
      <c r="AL9" s="31">
        <v>0</v>
      </c>
      <c r="AM9">
        <v>0</v>
      </c>
      <c r="AN9" s="31">
        <v>0</v>
      </c>
      <c r="AO9">
        <v>0</v>
      </c>
      <c r="AP9" s="31">
        <v>0</v>
      </c>
      <c r="AQ9">
        <v>0</v>
      </c>
      <c r="AR9" s="31">
        <v>0</v>
      </c>
      <c r="AS9">
        <v>0</v>
      </c>
      <c r="AT9" s="31">
        <v>25111472.59</v>
      </c>
      <c r="AU9" s="5">
        <v>8.5599999999999996E-2</v>
      </c>
      <c r="AV9" s="31">
        <v>0</v>
      </c>
      <c r="AW9">
        <v>0</v>
      </c>
      <c r="AX9" s="31">
        <v>0</v>
      </c>
      <c r="AY9">
        <v>0</v>
      </c>
      <c r="AZ9" s="31">
        <v>0</v>
      </c>
      <c r="BA9">
        <v>0</v>
      </c>
      <c r="BB9" s="31">
        <v>0</v>
      </c>
      <c r="BC9">
        <v>0</v>
      </c>
      <c r="BD9" s="31">
        <v>0</v>
      </c>
      <c r="BE9">
        <v>0</v>
      </c>
      <c r="BF9" s="31">
        <v>0</v>
      </c>
      <c r="BG9">
        <v>0</v>
      </c>
      <c r="BH9" s="31">
        <v>0</v>
      </c>
      <c r="BI9">
        <v>0</v>
      </c>
      <c r="BJ9" s="31">
        <v>0</v>
      </c>
      <c r="BK9">
        <v>0</v>
      </c>
      <c r="BL9" s="31">
        <v>0</v>
      </c>
      <c r="BM9">
        <v>0</v>
      </c>
      <c r="BN9" s="31">
        <v>0</v>
      </c>
      <c r="BO9">
        <v>0</v>
      </c>
      <c r="BP9" s="31">
        <v>0</v>
      </c>
      <c r="BQ9">
        <v>0</v>
      </c>
    </row>
    <row r="10" spans="1:69" ht="14.25" thickTop="1" thickBot="1">
      <c r="A10" s="336" t="s">
        <v>3</v>
      </c>
      <c r="B10" s="205">
        <v>286947790873.79999</v>
      </c>
      <c r="C10" s="336">
        <v>100</v>
      </c>
      <c r="D10" s="205">
        <v>70330938513.949997</v>
      </c>
      <c r="E10" s="337">
        <v>100</v>
      </c>
      <c r="F10" s="205">
        <v>1525911588.28</v>
      </c>
      <c r="G10" s="337">
        <v>100</v>
      </c>
      <c r="H10" s="205">
        <v>8300104215.29</v>
      </c>
      <c r="I10" s="337">
        <v>100</v>
      </c>
      <c r="J10" s="205">
        <v>742110759.52999997</v>
      </c>
      <c r="K10" s="337">
        <v>100</v>
      </c>
      <c r="L10" s="205">
        <v>2869523747.2800002</v>
      </c>
      <c r="M10" s="337">
        <v>100</v>
      </c>
      <c r="N10" s="205">
        <v>16040406</v>
      </c>
      <c r="O10" s="337">
        <v>100</v>
      </c>
      <c r="P10" s="205">
        <v>1620327906.6800001</v>
      </c>
      <c r="Q10" s="337">
        <v>100</v>
      </c>
      <c r="R10" s="205">
        <v>711355722.09000003</v>
      </c>
      <c r="S10" s="337">
        <v>100</v>
      </c>
      <c r="T10" s="205">
        <v>58698051.909999996</v>
      </c>
      <c r="U10" s="337">
        <v>100</v>
      </c>
      <c r="V10" s="205">
        <v>3385632138.5900002</v>
      </c>
      <c r="W10" s="337">
        <v>100</v>
      </c>
      <c r="X10" s="205">
        <v>781390642.10000002</v>
      </c>
      <c r="Y10" s="337">
        <v>100</v>
      </c>
      <c r="Z10" s="205">
        <v>2697746734.2800002</v>
      </c>
      <c r="AA10" s="337">
        <v>100</v>
      </c>
      <c r="AB10" s="205">
        <v>19659360808.34</v>
      </c>
      <c r="AC10" s="337">
        <v>100</v>
      </c>
      <c r="AD10" s="205">
        <v>55457194.979999997</v>
      </c>
      <c r="AE10" s="337">
        <v>100</v>
      </c>
      <c r="AF10" s="205">
        <v>1301315947.23</v>
      </c>
      <c r="AG10" s="337">
        <v>100</v>
      </c>
      <c r="AH10" s="205">
        <v>5697903507.3199997</v>
      </c>
      <c r="AI10" s="337">
        <v>100</v>
      </c>
      <c r="AJ10" s="205">
        <v>635720058.26999998</v>
      </c>
      <c r="AK10" s="337">
        <v>100</v>
      </c>
      <c r="AL10" s="205">
        <v>275115200.56999999</v>
      </c>
      <c r="AM10" s="337">
        <v>100</v>
      </c>
      <c r="AN10" s="205">
        <v>12360018654.700001</v>
      </c>
      <c r="AO10" s="337">
        <v>100</v>
      </c>
      <c r="AP10" s="205">
        <v>1734018118.8199999</v>
      </c>
      <c r="AQ10" s="337">
        <v>100</v>
      </c>
      <c r="AR10" s="205">
        <v>201167211.43000001</v>
      </c>
      <c r="AS10" s="337">
        <v>100</v>
      </c>
      <c r="AT10" s="205">
        <v>29325777486.419998</v>
      </c>
      <c r="AU10" s="337">
        <v>100</v>
      </c>
      <c r="AV10" s="205">
        <v>1389037484.02</v>
      </c>
      <c r="AW10" s="337">
        <v>100</v>
      </c>
      <c r="AX10" s="205">
        <v>1091054050.4400001</v>
      </c>
      <c r="AY10" s="337">
        <v>100</v>
      </c>
      <c r="AZ10" s="205">
        <v>12388897487.469999</v>
      </c>
      <c r="BA10" s="337">
        <v>100</v>
      </c>
      <c r="BB10" s="205">
        <v>145236131.94999999</v>
      </c>
      <c r="BC10" s="337">
        <v>100</v>
      </c>
      <c r="BD10" s="205">
        <v>6015653637.5200005</v>
      </c>
      <c r="BE10" s="337">
        <v>100</v>
      </c>
      <c r="BF10" s="205">
        <v>717605288.75999999</v>
      </c>
      <c r="BG10" s="337">
        <v>100</v>
      </c>
      <c r="BH10" s="205">
        <v>39681190000</v>
      </c>
      <c r="BI10" s="337">
        <v>100</v>
      </c>
      <c r="BJ10" s="205">
        <v>18370414099.990002</v>
      </c>
      <c r="BK10" s="337">
        <v>100</v>
      </c>
      <c r="BL10" s="205">
        <v>41624482389.029999</v>
      </c>
      <c r="BM10" s="337">
        <v>100</v>
      </c>
      <c r="BN10" s="205">
        <v>898400223</v>
      </c>
      <c r="BO10" s="337">
        <v>100</v>
      </c>
      <c r="BP10" s="205">
        <v>340185467.56</v>
      </c>
      <c r="BQ10" s="337">
        <v>100</v>
      </c>
    </row>
    <row r="11" spans="1:69" ht="13.5" thickTop="1">
      <c r="A11" s="1" t="s">
        <v>199</v>
      </c>
    </row>
    <row r="12" spans="1:69">
      <c r="A12" t="s">
        <v>959</v>
      </c>
      <c r="B12" s="31">
        <v>68495459435.129997</v>
      </c>
      <c r="C12" s="5">
        <v>23.8704</v>
      </c>
      <c r="D12" s="31">
        <v>9757734720.7199993</v>
      </c>
      <c r="E12" s="5">
        <v>13.874000000000001</v>
      </c>
      <c r="F12" s="31">
        <v>0</v>
      </c>
      <c r="G12">
        <v>0</v>
      </c>
      <c r="H12" s="31">
        <v>227070742.44999999</v>
      </c>
      <c r="I12" s="5">
        <v>2.7357999999999998</v>
      </c>
      <c r="J12" s="31">
        <v>8607432.2799999993</v>
      </c>
      <c r="K12" s="5">
        <v>1.1598999999999999</v>
      </c>
      <c r="L12" s="31">
        <v>20219717.41</v>
      </c>
      <c r="M12" s="5">
        <v>0.7046</v>
      </c>
      <c r="N12" s="31">
        <v>0</v>
      </c>
      <c r="O12">
        <v>0</v>
      </c>
      <c r="P12" s="31">
        <v>215866862.12</v>
      </c>
      <c r="Q12" s="5">
        <v>13.3224</v>
      </c>
      <c r="R12" s="31">
        <v>41886954.719999999</v>
      </c>
      <c r="S12" s="5">
        <v>5.8883000000000001</v>
      </c>
      <c r="T12" s="31">
        <v>11658447.859999999</v>
      </c>
      <c r="U12" s="5">
        <v>19.861699999999999</v>
      </c>
      <c r="V12" s="31">
        <v>41366195.159999996</v>
      </c>
      <c r="W12" s="5">
        <v>1.2218</v>
      </c>
      <c r="X12" s="31">
        <v>51427161</v>
      </c>
      <c r="Y12" s="5">
        <v>6.5815000000000001</v>
      </c>
      <c r="Z12" s="31">
        <v>179605382.96000001</v>
      </c>
      <c r="AA12" s="5">
        <v>6.6576000000000004</v>
      </c>
      <c r="AB12" s="31">
        <v>165967209.09999999</v>
      </c>
      <c r="AC12" s="5">
        <v>0.84419999999999995</v>
      </c>
      <c r="AD12" s="31">
        <v>3457194.98</v>
      </c>
      <c r="AE12" s="5">
        <v>6.234</v>
      </c>
      <c r="AF12" s="31">
        <v>53802322.380000003</v>
      </c>
      <c r="AG12" s="5">
        <v>4.1345000000000001</v>
      </c>
      <c r="AH12" s="31">
        <v>308106768.26999998</v>
      </c>
      <c r="AI12" s="5">
        <v>5.4074</v>
      </c>
      <c r="AJ12" s="31">
        <v>8646715.4100000001</v>
      </c>
      <c r="AK12" s="5">
        <v>1.3601000000000001</v>
      </c>
      <c r="AL12" s="31">
        <v>0</v>
      </c>
      <c r="AM12">
        <v>0</v>
      </c>
      <c r="AN12" s="31">
        <v>0</v>
      </c>
      <c r="AO12">
        <v>0</v>
      </c>
      <c r="AP12" s="31">
        <v>0</v>
      </c>
      <c r="AQ12">
        <v>0</v>
      </c>
      <c r="AR12" s="31">
        <v>201167211.43000001</v>
      </c>
      <c r="AS12" s="5">
        <v>100</v>
      </c>
      <c r="AT12" s="31">
        <v>2963648981.4499998</v>
      </c>
      <c r="AU12" s="5">
        <v>10.106</v>
      </c>
      <c r="AV12" s="31">
        <v>14682097.77</v>
      </c>
      <c r="AW12" s="5">
        <v>1.0569999999999999</v>
      </c>
      <c r="AX12" s="31">
        <v>1091054050.4400001</v>
      </c>
      <c r="AY12" s="5">
        <v>100</v>
      </c>
      <c r="AZ12" s="31">
        <v>78313625.890000001</v>
      </c>
      <c r="BA12" s="5">
        <v>0.6321</v>
      </c>
      <c r="BB12" s="31">
        <v>18228333.68</v>
      </c>
      <c r="BC12" s="5">
        <v>12.550800000000001</v>
      </c>
      <c r="BD12" s="31">
        <v>41668270.609999999</v>
      </c>
      <c r="BE12" s="5">
        <v>0.69269999999999998</v>
      </c>
      <c r="BF12" s="31">
        <v>42040919.840000004</v>
      </c>
      <c r="BG12" s="5">
        <v>5.8585000000000003</v>
      </c>
      <c r="BH12" s="31">
        <v>19046308893.57</v>
      </c>
      <c r="BI12" s="5">
        <v>47.9983</v>
      </c>
      <c r="BJ12" s="31">
        <v>11837046397.67</v>
      </c>
      <c r="BK12" s="5">
        <v>64.435400000000001</v>
      </c>
      <c r="BL12" s="31">
        <v>22052934588.02</v>
      </c>
      <c r="BM12" s="5">
        <v>52.980699999999999</v>
      </c>
      <c r="BN12" s="31">
        <v>0</v>
      </c>
      <c r="BO12">
        <v>0</v>
      </c>
      <c r="BP12" s="31">
        <v>12942237.939999999</v>
      </c>
      <c r="BQ12" s="5">
        <v>3.8045</v>
      </c>
    </row>
    <row r="13" spans="1:69">
      <c r="A13" t="s">
        <v>201</v>
      </c>
      <c r="B13" s="31">
        <v>294180423.47000003</v>
      </c>
      <c r="C13" s="5">
        <v>0.10249999999999999</v>
      </c>
      <c r="D13" s="31">
        <v>0</v>
      </c>
      <c r="E13">
        <v>0</v>
      </c>
      <c r="F13" s="31">
        <v>0</v>
      </c>
      <c r="G13">
        <v>0</v>
      </c>
      <c r="H13" s="31">
        <v>253113715.78999999</v>
      </c>
      <c r="I13" s="5">
        <v>3.0495000000000001</v>
      </c>
      <c r="J13" s="31">
        <v>0</v>
      </c>
      <c r="K13">
        <v>0</v>
      </c>
      <c r="L13" s="31">
        <v>0</v>
      </c>
      <c r="M13">
        <v>0</v>
      </c>
      <c r="N13" s="31">
        <v>0</v>
      </c>
      <c r="O13">
        <v>0</v>
      </c>
      <c r="P13" s="31">
        <v>0</v>
      </c>
      <c r="Q13">
        <v>0</v>
      </c>
      <c r="R13" s="31">
        <v>0</v>
      </c>
      <c r="S13">
        <v>0</v>
      </c>
      <c r="T13" s="31">
        <v>41066707.68</v>
      </c>
      <c r="U13" s="5">
        <v>69.962599999999995</v>
      </c>
      <c r="V13" s="31">
        <v>0</v>
      </c>
      <c r="W13">
        <v>0</v>
      </c>
      <c r="X13" s="31">
        <v>0</v>
      </c>
      <c r="Y13">
        <v>0</v>
      </c>
      <c r="Z13" s="31">
        <v>0</v>
      </c>
      <c r="AA13">
        <v>0</v>
      </c>
      <c r="AB13" s="31">
        <v>0</v>
      </c>
      <c r="AC13">
        <v>0</v>
      </c>
      <c r="AD13" s="31">
        <v>0</v>
      </c>
      <c r="AE13">
        <v>0</v>
      </c>
      <c r="AF13" s="31">
        <v>0</v>
      </c>
      <c r="AG13">
        <v>0</v>
      </c>
      <c r="AH13" s="31">
        <v>0</v>
      </c>
      <c r="AI13">
        <v>0</v>
      </c>
      <c r="AJ13" s="31">
        <v>0</v>
      </c>
      <c r="AK13">
        <v>0</v>
      </c>
      <c r="AL13" s="31">
        <v>0</v>
      </c>
      <c r="AM13">
        <v>0</v>
      </c>
      <c r="AN13" s="31">
        <v>0</v>
      </c>
      <c r="AO13">
        <v>0</v>
      </c>
      <c r="AP13" s="31">
        <v>0</v>
      </c>
      <c r="AQ13">
        <v>0</v>
      </c>
      <c r="AR13" s="31">
        <v>0</v>
      </c>
      <c r="AS13">
        <v>0</v>
      </c>
      <c r="AT13" s="31">
        <v>0</v>
      </c>
      <c r="AU13">
        <v>0</v>
      </c>
      <c r="AV13" s="31">
        <v>0</v>
      </c>
      <c r="AW13">
        <v>0</v>
      </c>
      <c r="AX13" s="31">
        <v>0</v>
      </c>
      <c r="AY13">
        <v>0</v>
      </c>
      <c r="AZ13" s="31">
        <v>0</v>
      </c>
      <c r="BA13">
        <v>0</v>
      </c>
      <c r="BB13" s="31">
        <v>0</v>
      </c>
      <c r="BC13">
        <v>0</v>
      </c>
      <c r="BD13" s="31">
        <v>0</v>
      </c>
      <c r="BE13">
        <v>0</v>
      </c>
      <c r="BF13" s="31">
        <v>0</v>
      </c>
      <c r="BG13">
        <v>0</v>
      </c>
      <c r="BH13" s="31">
        <v>0</v>
      </c>
      <c r="BI13">
        <v>0</v>
      </c>
      <c r="BJ13" s="31">
        <v>0</v>
      </c>
      <c r="BK13">
        <v>0</v>
      </c>
      <c r="BL13" s="31">
        <v>0</v>
      </c>
      <c r="BM13">
        <v>0</v>
      </c>
      <c r="BN13" s="31">
        <v>0</v>
      </c>
      <c r="BO13">
        <v>0</v>
      </c>
      <c r="BP13" s="31">
        <v>0</v>
      </c>
      <c r="BQ13">
        <v>0</v>
      </c>
    </row>
    <row r="14" spans="1:69">
      <c r="A14" t="s">
        <v>202</v>
      </c>
      <c r="B14" s="31">
        <v>1847759420.29</v>
      </c>
      <c r="C14" s="5">
        <v>0.64390000000000003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4998362.5199999996</v>
      </c>
      <c r="M14" s="5">
        <v>0.17419999999999999</v>
      </c>
      <c r="N14" s="31">
        <v>986636</v>
      </c>
      <c r="O14" s="5">
        <v>6.1509</v>
      </c>
      <c r="P14" s="31">
        <v>75289136.129999995</v>
      </c>
      <c r="Q14" s="5">
        <v>4.6464999999999996</v>
      </c>
      <c r="R14" s="31">
        <v>8111018.0800000001</v>
      </c>
      <c r="S14" s="5">
        <v>1.1402000000000001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498935272.88999999</v>
      </c>
      <c r="AC14" s="5">
        <v>2.5379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4000030</v>
      </c>
      <c r="AM14" s="5">
        <v>1.4539</v>
      </c>
      <c r="AN14" s="31">
        <v>89404165</v>
      </c>
      <c r="AO14" s="5">
        <v>0.72330000000000005</v>
      </c>
      <c r="AP14" s="31">
        <v>0</v>
      </c>
      <c r="AQ14">
        <v>0</v>
      </c>
      <c r="AR14" s="31">
        <v>0</v>
      </c>
      <c r="AS14">
        <v>0</v>
      </c>
      <c r="AT14" s="31">
        <v>121757542.3</v>
      </c>
      <c r="AU14" s="5">
        <v>0.41520000000000001</v>
      </c>
      <c r="AV14" s="31">
        <v>374794045.32999998</v>
      </c>
      <c r="AW14" s="5">
        <v>26.982299999999999</v>
      </c>
      <c r="AX14" s="31">
        <v>0</v>
      </c>
      <c r="AY14">
        <v>0</v>
      </c>
      <c r="AZ14" s="31">
        <v>467250387.95999998</v>
      </c>
      <c r="BA14" s="5">
        <v>3.7715000000000001</v>
      </c>
      <c r="BB14" s="31">
        <v>0</v>
      </c>
      <c r="BC14">
        <v>0</v>
      </c>
      <c r="BD14" s="31">
        <v>0</v>
      </c>
      <c r="BE14">
        <v>0</v>
      </c>
      <c r="BF14" s="31">
        <v>8111018.0800000001</v>
      </c>
      <c r="BG14" s="5">
        <v>1.1303000000000001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  <c r="BN14" s="31">
        <v>194121806</v>
      </c>
      <c r="BO14" s="5">
        <v>21.607500000000002</v>
      </c>
      <c r="BP14" s="31">
        <v>0</v>
      </c>
      <c r="BQ14">
        <v>0</v>
      </c>
    </row>
    <row r="15" spans="1:69">
      <c r="A15" t="s">
        <v>203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0</v>
      </c>
      <c r="BC15">
        <v>0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  <c r="BL15" s="31">
        <v>0</v>
      </c>
      <c r="BM15">
        <v>0</v>
      </c>
      <c r="BN15" s="31">
        <v>0</v>
      </c>
      <c r="BO15">
        <v>0</v>
      </c>
      <c r="BP15" s="31">
        <v>0</v>
      </c>
      <c r="BQ15">
        <v>0</v>
      </c>
    </row>
    <row r="16" spans="1:69">
      <c r="A16" t="s">
        <v>204</v>
      </c>
      <c r="B16" s="31">
        <v>50652108585.339996</v>
      </c>
      <c r="C16" s="5">
        <v>17.652000000000001</v>
      </c>
      <c r="D16" s="31">
        <v>0</v>
      </c>
      <c r="E16">
        <v>0</v>
      </c>
      <c r="F16" s="31">
        <v>1525911588.28</v>
      </c>
      <c r="G16" s="5">
        <v>100</v>
      </c>
      <c r="H16" s="31">
        <v>6001710079.79</v>
      </c>
      <c r="I16" s="5">
        <v>72.308899999999994</v>
      </c>
      <c r="J16" s="31">
        <v>385156088.43000001</v>
      </c>
      <c r="K16" s="5">
        <v>51.900100000000002</v>
      </c>
      <c r="L16" s="31">
        <v>0</v>
      </c>
      <c r="M16">
        <v>0</v>
      </c>
      <c r="N16" s="31">
        <v>7834670</v>
      </c>
      <c r="O16" s="5">
        <v>48.843299999999999</v>
      </c>
      <c r="P16" s="31">
        <v>69774862.560000002</v>
      </c>
      <c r="Q16" s="5">
        <v>4.3061999999999996</v>
      </c>
      <c r="R16" s="31">
        <v>489169625.89999998</v>
      </c>
      <c r="S16" s="5">
        <v>68.765799999999999</v>
      </c>
      <c r="T16" s="31">
        <v>0</v>
      </c>
      <c r="U16">
        <v>0</v>
      </c>
      <c r="V16" s="31">
        <v>2184516105.4200001</v>
      </c>
      <c r="W16" s="5">
        <v>64.523099999999999</v>
      </c>
      <c r="X16" s="31">
        <v>729963481.10000002</v>
      </c>
      <c r="Y16" s="5">
        <v>93.418499999999995</v>
      </c>
      <c r="Z16" s="31">
        <v>2105443935.3499999</v>
      </c>
      <c r="AA16" s="5">
        <v>78.044499999999999</v>
      </c>
      <c r="AB16" s="31">
        <v>13234419636.639999</v>
      </c>
      <c r="AC16" s="5">
        <v>67.318700000000007</v>
      </c>
      <c r="AD16" s="31">
        <v>52000000</v>
      </c>
      <c r="AE16" s="5">
        <v>93.766000000000005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176896572.56999999</v>
      </c>
      <c r="AM16" s="5">
        <v>64.299099999999996</v>
      </c>
      <c r="AN16" s="31">
        <v>9206728460.7000008</v>
      </c>
      <c r="AO16" s="5">
        <v>74.488</v>
      </c>
      <c r="AP16" s="31">
        <v>1734018118.8199999</v>
      </c>
      <c r="AQ16" s="5">
        <v>100</v>
      </c>
      <c r="AR16" s="31">
        <v>0</v>
      </c>
      <c r="AS16">
        <v>0</v>
      </c>
      <c r="AT16" s="31">
        <v>0</v>
      </c>
      <c r="AU16">
        <v>0</v>
      </c>
      <c r="AV16" s="31">
        <v>734908427</v>
      </c>
      <c r="AW16" s="5">
        <v>52.907699999999998</v>
      </c>
      <c r="AX16" s="31">
        <v>0</v>
      </c>
      <c r="AY16">
        <v>0</v>
      </c>
      <c r="AZ16" s="31">
        <v>6484651334.6000004</v>
      </c>
      <c r="BA16" s="5">
        <v>52.342399999999998</v>
      </c>
      <c r="BB16" s="31">
        <v>1631582.53</v>
      </c>
      <c r="BC16" s="5">
        <v>1.1234</v>
      </c>
      <c r="BD16" s="31">
        <v>4652031114.2700005</v>
      </c>
      <c r="BE16" s="5">
        <v>77.332099999999997</v>
      </c>
      <c r="BF16" s="31">
        <v>426764990.06999999</v>
      </c>
      <c r="BG16" s="5">
        <v>59.470700000000001</v>
      </c>
      <c r="BH16" s="31">
        <v>0</v>
      </c>
      <c r="BI16">
        <v>0</v>
      </c>
      <c r="BJ16" s="31">
        <v>0</v>
      </c>
      <c r="BK16">
        <v>0</v>
      </c>
      <c r="BL16" s="31">
        <v>0</v>
      </c>
      <c r="BM16">
        <v>0</v>
      </c>
      <c r="BN16" s="31">
        <v>446536478</v>
      </c>
      <c r="BO16" s="5">
        <v>49.703499999999998</v>
      </c>
      <c r="BP16" s="31">
        <v>2041433.31</v>
      </c>
      <c r="BQ16" s="5">
        <v>0.60009999999999997</v>
      </c>
    </row>
    <row r="17" spans="1:69">
      <c r="A17" t="s">
        <v>205</v>
      </c>
      <c r="B17" s="31">
        <v>3660086263.04</v>
      </c>
      <c r="C17" s="5">
        <v>1.2755000000000001</v>
      </c>
      <c r="D17" s="31">
        <v>0</v>
      </c>
      <c r="E17">
        <v>0</v>
      </c>
      <c r="F17" s="31">
        <v>0</v>
      </c>
      <c r="G17">
        <v>0</v>
      </c>
      <c r="H17" s="31">
        <v>1501911959.4400001</v>
      </c>
      <c r="I17" s="5">
        <v>18.095099999999999</v>
      </c>
      <c r="J17" s="31">
        <v>0</v>
      </c>
      <c r="K17">
        <v>0</v>
      </c>
      <c r="L17" s="31">
        <v>0</v>
      </c>
      <c r="M17">
        <v>0</v>
      </c>
      <c r="N17" s="31">
        <v>2064643</v>
      </c>
      <c r="O17" s="5">
        <v>12.871499999999999</v>
      </c>
      <c r="P17" s="31">
        <v>144351093.65000001</v>
      </c>
      <c r="Q17" s="5">
        <v>8.9087999999999994</v>
      </c>
      <c r="R17" s="31">
        <v>0</v>
      </c>
      <c r="S17">
        <v>0</v>
      </c>
      <c r="T17" s="31">
        <v>0</v>
      </c>
      <c r="U17">
        <v>0</v>
      </c>
      <c r="V17" s="31">
        <v>150543366.46000001</v>
      </c>
      <c r="W17" s="5">
        <v>4.4465000000000003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98215178.079999998</v>
      </c>
      <c r="AG17" s="5">
        <v>7.5473999999999997</v>
      </c>
      <c r="AH17" s="31">
        <v>0</v>
      </c>
      <c r="AI17">
        <v>0</v>
      </c>
      <c r="AJ17" s="31">
        <v>0</v>
      </c>
      <c r="AK17">
        <v>0</v>
      </c>
      <c r="AL17" s="31">
        <v>51241107</v>
      </c>
      <c r="AM17" s="5">
        <v>18.625299999999999</v>
      </c>
      <c r="AN17" s="31">
        <v>1294470245</v>
      </c>
      <c r="AO17" s="5">
        <v>10.473000000000001</v>
      </c>
      <c r="AP17" s="31">
        <v>0</v>
      </c>
      <c r="AQ17">
        <v>0</v>
      </c>
      <c r="AR17" s="31">
        <v>0</v>
      </c>
      <c r="AS17">
        <v>0</v>
      </c>
      <c r="AT17" s="31">
        <v>0</v>
      </c>
      <c r="AU17">
        <v>0</v>
      </c>
      <c r="AV17" s="31">
        <v>208609991.63</v>
      </c>
      <c r="AW17" s="5">
        <v>15.0183</v>
      </c>
      <c r="AX17" s="31">
        <v>0</v>
      </c>
      <c r="AY17">
        <v>0</v>
      </c>
      <c r="AZ17" s="31">
        <v>0</v>
      </c>
      <c r="BA17">
        <v>0</v>
      </c>
      <c r="BB17" s="31">
        <v>16047448.289999999</v>
      </c>
      <c r="BC17" s="5">
        <v>11.049200000000001</v>
      </c>
      <c r="BD17" s="31">
        <v>69575614.650000006</v>
      </c>
      <c r="BE17" s="5">
        <v>1.1566000000000001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  <c r="BL17" s="31">
        <v>0</v>
      </c>
      <c r="BM17">
        <v>0</v>
      </c>
      <c r="BN17" s="31">
        <v>108910654</v>
      </c>
      <c r="BO17" s="5">
        <v>12.1227</v>
      </c>
      <c r="BP17" s="31">
        <v>14144961.84</v>
      </c>
      <c r="BQ17" s="5">
        <v>4.1580000000000004</v>
      </c>
    </row>
    <row r="18" spans="1:69">
      <c r="A18" t="s">
        <v>206</v>
      </c>
      <c r="B18" s="31">
        <v>126822183728.00999</v>
      </c>
      <c r="C18" s="5">
        <v>44.197000000000003</v>
      </c>
      <c r="D18" s="31">
        <v>60573203793.230003</v>
      </c>
      <c r="E18" s="5">
        <v>86.126000000000005</v>
      </c>
      <c r="F18" s="31">
        <v>0</v>
      </c>
      <c r="G18">
        <v>0</v>
      </c>
      <c r="H18" s="31">
        <v>0</v>
      </c>
      <c r="I18">
        <v>0</v>
      </c>
      <c r="J18" s="31">
        <v>223495766.37</v>
      </c>
      <c r="K18" s="5">
        <v>30.116199999999999</v>
      </c>
      <c r="L18" s="31">
        <v>2844305667.3499999</v>
      </c>
      <c r="M18" s="5">
        <v>99.121200000000002</v>
      </c>
      <c r="N18" s="31">
        <v>5154457</v>
      </c>
      <c r="O18" s="5">
        <v>32.1342</v>
      </c>
      <c r="P18" s="31">
        <v>0</v>
      </c>
      <c r="Q18">
        <v>0</v>
      </c>
      <c r="R18" s="31">
        <v>113199934.26000001</v>
      </c>
      <c r="S18" s="5">
        <v>15.9133</v>
      </c>
      <c r="T18" s="31">
        <v>0</v>
      </c>
      <c r="U18">
        <v>0</v>
      </c>
      <c r="V18" s="31">
        <v>237135705.22999999</v>
      </c>
      <c r="W18" s="5">
        <v>7.0042</v>
      </c>
      <c r="X18" s="31">
        <v>0</v>
      </c>
      <c r="Y18">
        <v>0</v>
      </c>
      <c r="Z18" s="31">
        <v>0</v>
      </c>
      <c r="AA18">
        <v>0</v>
      </c>
      <c r="AB18" s="31">
        <v>3497482285.98</v>
      </c>
      <c r="AC18" s="5">
        <v>17.790400000000002</v>
      </c>
      <c r="AD18" s="31">
        <v>0</v>
      </c>
      <c r="AE18">
        <v>0</v>
      </c>
      <c r="AF18" s="31">
        <v>1148975782.51</v>
      </c>
      <c r="AG18" s="5">
        <v>88.293400000000005</v>
      </c>
      <c r="AH18" s="31">
        <v>5389796739.0500002</v>
      </c>
      <c r="AI18" s="5">
        <v>94.592600000000004</v>
      </c>
      <c r="AJ18" s="31">
        <v>0</v>
      </c>
      <c r="AK18">
        <v>0</v>
      </c>
      <c r="AL18" s="31">
        <v>34282446</v>
      </c>
      <c r="AM18" s="5">
        <v>12.4611</v>
      </c>
      <c r="AN18" s="31">
        <v>1316969866</v>
      </c>
      <c r="AO18" s="5">
        <v>10.655099999999999</v>
      </c>
      <c r="AP18" s="31">
        <v>0</v>
      </c>
      <c r="AQ18">
        <v>0</v>
      </c>
      <c r="AR18" s="31">
        <v>0</v>
      </c>
      <c r="AS18">
        <v>0</v>
      </c>
      <c r="AT18" s="31">
        <v>0</v>
      </c>
      <c r="AU18">
        <v>0</v>
      </c>
      <c r="AV18" s="31">
        <v>0</v>
      </c>
      <c r="AW18">
        <v>0</v>
      </c>
      <c r="AX18" s="31">
        <v>0</v>
      </c>
      <c r="AY18">
        <v>0</v>
      </c>
      <c r="AZ18" s="31">
        <v>3598135659.8699999</v>
      </c>
      <c r="BA18" s="5">
        <v>29.043199999999999</v>
      </c>
      <c r="BB18" s="31">
        <v>106336097.44</v>
      </c>
      <c r="BC18" s="5">
        <v>73.215999999999994</v>
      </c>
      <c r="BD18" s="31">
        <v>426884081.63</v>
      </c>
      <c r="BE18" s="5">
        <v>7.0961999999999996</v>
      </c>
      <c r="BF18" s="31">
        <v>158794369.86000001</v>
      </c>
      <c r="BG18" s="5">
        <v>22.128399999999999</v>
      </c>
      <c r="BH18" s="31">
        <v>20634881106.43</v>
      </c>
      <c r="BI18" s="5">
        <v>52.0017</v>
      </c>
      <c r="BJ18" s="31">
        <v>6533367702.3199997</v>
      </c>
      <c r="BK18" s="5">
        <v>35.564599999999999</v>
      </c>
      <c r="BL18" s="31">
        <v>19571547801.009998</v>
      </c>
      <c r="BM18" s="5">
        <v>47.019300000000001</v>
      </c>
      <c r="BN18" s="31">
        <v>97177632</v>
      </c>
      <c r="BO18" s="5">
        <v>10.816700000000001</v>
      </c>
      <c r="BP18" s="31">
        <v>311056834.47000003</v>
      </c>
      <c r="BQ18" s="5">
        <v>91.437399999999997</v>
      </c>
    </row>
    <row r="19" spans="1:69">
      <c r="A19" t="s">
        <v>207</v>
      </c>
      <c r="B19" s="31">
        <v>34090028365.110001</v>
      </c>
      <c r="C19" s="5">
        <v>11.8802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124851472.45</v>
      </c>
      <c r="K19" s="5">
        <v>16.823799999999999</v>
      </c>
      <c r="L19" s="31">
        <v>0</v>
      </c>
      <c r="M19">
        <v>0</v>
      </c>
      <c r="N19" s="31">
        <v>0</v>
      </c>
      <c r="O19">
        <v>0</v>
      </c>
      <c r="P19" s="31">
        <v>1115045952.22</v>
      </c>
      <c r="Q19" s="5">
        <v>68.816100000000006</v>
      </c>
      <c r="R19" s="31">
        <v>58988189.130000003</v>
      </c>
      <c r="S19" s="5">
        <v>8.2924000000000007</v>
      </c>
      <c r="T19" s="31">
        <v>5972896.3700000001</v>
      </c>
      <c r="U19" s="5">
        <v>10.175599999999999</v>
      </c>
      <c r="V19" s="31">
        <v>772070766.32000005</v>
      </c>
      <c r="W19" s="5">
        <v>22.804300000000001</v>
      </c>
      <c r="X19" s="31">
        <v>0</v>
      </c>
      <c r="Y19">
        <v>0</v>
      </c>
      <c r="Z19" s="31">
        <v>412697415.97000003</v>
      </c>
      <c r="AA19" s="5">
        <v>15.2979</v>
      </c>
      <c r="AB19" s="31">
        <v>2262556403.73</v>
      </c>
      <c r="AC19" s="5">
        <v>11.508800000000001</v>
      </c>
      <c r="AD19" s="31">
        <v>0</v>
      </c>
      <c r="AE19">
        <v>0</v>
      </c>
      <c r="AF19" s="31">
        <v>322664.26</v>
      </c>
      <c r="AG19" s="5">
        <v>2.4799999999999999E-2</v>
      </c>
      <c r="AH19" s="31">
        <v>0</v>
      </c>
      <c r="AI19">
        <v>0</v>
      </c>
      <c r="AJ19" s="31">
        <v>454328088.16000003</v>
      </c>
      <c r="AK19" s="5">
        <v>71.466700000000003</v>
      </c>
      <c r="AL19" s="31">
        <v>0</v>
      </c>
      <c r="AM19">
        <v>0</v>
      </c>
      <c r="AN19" s="31">
        <v>0</v>
      </c>
      <c r="AO19">
        <v>0</v>
      </c>
      <c r="AP19" s="31">
        <v>0</v>
      </c>
      <c r="AQ19">
        <v>0</v>
      </c>
      <c r="AR19" s="31">
        <v>0</v>
      </c>
      <c r="AS19">
        <v>0</v>
      </c>
      <c r="AT19" s="31">
        <v>26215259490.080002</v>
      </c>
      <c r="AU19" s="5">
        <v>89.393199999999993</v>
      </c>
      <c r="AV19" s="31">
        <v>0</v>
      </c>
      <c r="AW19">
        <v>0</v>
      </c>
      <c r="AX19" s="31">
        <v>0</v>
      </c>
      <c r="AY19">
        <v>0</v>
      </c>
      <c r="AZ19" s="31">
        <v>1760546479.1500001</v>
      </c>
      <c r="BA19" s="5">
        <v>14.210699999999999</v>
      </c>
      <c r="BB19" s="31">
        <v>0</v>
      </c>
      <c r="BC19">
        <v>0</v>
      </c>
      <c r="BD19" s="31">
        <v>825494556.36000001</v>
      </c>
      <c r="BE19" s="5">
        <v>13.7224</v>
      </c>
      <c r="BF19" s="31">
        <v>81893990.909999996</v>
      </c>
      <c r="BG19" s="5">
        <v>11.412100000000001</v>
      </c>
      <c r="BH19" s="31">
        <v>0</v>
      </c>
      <c r="BI19">
        <v>0</v>
      </c>
      <c r="BJ19" s="31">
        <v>0</v>
      </c>
      <c r="BK19">
        <v>0</v>
      </c>
      <c r="BL19" s="31">
        <v>0</v>
      </c>
      <c r="BM19">
        <v>0</v>
      </c>
      <c r="BN19" s="31">
        <v>0</v>
      </c>
      <c r="BO19">
        <v>0</v>
      </c>
      <c r="BP19" s="31">
        <v>0</v>
      </c>
      <c r="BQ19">
        <v>0</v>
      </c>
    </row>
    <row r="20" spans="1:69" ht="13.5" thickBot="1">
      <c r="A20" t="s">
        <v>208</v>
      </c>
      <c r="B20" s="31">
        <v>888127926.12</v>
      </c>
      <c r="C20" s="5">
        <v>0.3095</v>
      </c>
      <c r="D20" s="31">
        <v>0</v>
      </c>
      <c r="E20">
        <v>0</v>
      </c>
      <c r="F20" s="31">
        <v>0</v>
      </c>
      <c r="G20">
        <v>0</v>
      </c>
      <c r="H20" s="31">
        <v>316297717.81999999</v>
      </c>
      <c r="I20" s="5">
        <v>3.8108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8695045</v>
      </c>
      <c r="AM20" s="5">
        <v>3.1604999999999999</v>
      </c>
      <c r="AN20" s="31">
        <v>452445918</v>
      </c>
      <c r="AO20" s="5">
        <v>3.6606000000000001</v>
      </c>
      <c r="AP20" s="31">
        <v>0</v>
      </c>
      <c r="AQ20">
        <v>0</v>
      </c>
      <c r="AR20" s="31">
        <v>0</v>
      </c>
      <c r="AS20">
        <v>0</v>
      </c>
      <c r="AT20" s="31">
        <v>0</v>
      </c>
      <c r="AU20">
        <v>0</v>
      </c>
      <c r="AV20" s="31">
        <v>56042922.289999999</v>
      </c>
      <c r="AW20" s="5">
        <v>4.0347</v>
      </c>
      <c r="AX20" s="31">
        <v>0</v>
      </c>
      <c r="AY20">
        <v>0</v>
      </c>
      <c r="AZ20" s="31">
        <v>0</v>
      </c>
      <c r="BA20">
        <v>0</v>
      </c>
      <c r="BB20" s="31">
        <v>2992670.01</v>
      </c>
      <c r="BC20" s="5">
        <v>2.0606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  <c r="BL20" s="31">
        <v>0</v>
      </c>
      <c r="BM20">
        <v>0</v>
      </c>
      <c r="BN20" s="31">
        <v>51653653</v>
      </c>
      <c r="BO20" s="5">
        <v>5.7495000000000003</v>
      </c>
      <c r="BP20" s="31">
        <v>0</v>
      </c>
      <c r="BQ20">
        <v>0</v>
      </c>
    </row>
    <row r="21" spans="1:69" ht="14.25" thickTop="1" thickBot="1">
      <c r="A21" s="336" t="s">
        <v>209</v>
      </c>
      <c r="B21" s="205">
        <v>286749934146.51001</v>
      </c>
      <c r="C21" s="337">
        <v>99.930999999999997</v>
      </c>
      <c r="D21" s="205">
        <v>70330938513.949997</v>
      </c>
      <c r="E21" s="337">
        <v>100</v>
      </c>
      <c r="F21" s="205">
        <v>1525911588.28</v>
      </c>
      <c r="G21" s="337">
        <v>100</v>
      </c>
      <c r="H21" s="205">
        <v>8300104215.29</v>
      </c>
      <c r="I21" s="337">
        <v>100</v>
      </c>
      <c r="J21" s="205">
        <v>742110759.52999997</v>
      </c>
      <c r="K21" s="337">
        <v>100</v>
      </c>
      <c r="L21" s="205">
        <v>2869523747.2800002</v>
      </c>
      <c r="M21" s="337">
        <v>100</v>
      </c>
      <c r="N21" s="205">
        <v>16040406</v>
      </c>
      <c r="O21" s="337">
        <v>100</v>
      </c>
      <c r="P21" s="205">
        <v>1620327906.6800001</v>
      </c>
      <c r="Q21" s="337">
        <v>100</v>
      </c>
      <c r="R21" s="205">
        <v>711355722.09000003</v>
      </c>
      <c r="S21" s="337">
        <v>100</v>
      </c>
      <c r="T21" s="205">
        <v>58698051.909999996</v>
      </c>
      <c r="U21" s="337">
        <v>100</v>
      </c>
      <c r="V21" s="205">
        <v>3385632138.5900002</v>
      </c>
      <c r="W21" s="337">
        <v>100</v>
      </c>
      <c r="X21" s="205">
        <v>781390642.10000002</v>
      </c>
      <c r="Y21" s="337">
        <v>100</v>
      </c>
      <c r="Z21" s="205">
        <v>2697746734.2800002</v>
      </c>
      <c r="AA21" s="337">
        <v>100</v>
      </c>
      <c r="AB21" s="205">
        <v>19659360808.34</v>
      </c>
      <c r="AC21" s="337">
        <v>100</v>
      </c>
      <c r="AD21" s="205">
        <v>55457194.979999997</v>
      </c>
      <c r="AE21" s="337">
        <v>100</v>
      </c>
      <c r="AF21" s="205">
        <v>1301315947.23</v>
      </c>
      <c r="AG21" s="337">
        <v>100</v>
      </c>
      <c r="AH21" s="205">
        <v>5697903507.3199997</v>
      </c>
      <c r="AI21" s="337">
        <v>100</v>
      </c>
      <c r="AJ21" s="205">
        <v>462974803.56999999</v>
      </c>
      <c r="AK21" s="337">
        <v>72.826800000000006</v>
      </c>
      <c r="AL21" s="205">
        <v>275115200.56999999</v>
      </c>
      <c r="AM21" s="337">
        <v>100</v>
      </c>
      <c r="AN21" s="205">
        <v>12360018654.700001</v>
      </c>
      <c r="AO21" s="337">
        <v>100</v>
      </c>
      <c r="AP21" s="205">
        <v>1734018118.8199999</v>
      </c>
      <c r="AQ21" s="337">
        <v>100</v>
      </c>
      <c r="AR21" s="205">
        <v>201167211.43000001</v>
      </c>
      <c r="AS21" s="337">
        <v>100</v>
      </c>
      <c r="AT21" s="205">
        <v>29300666013.830002</v>
      </c>
      <c r="AU21" s="337">
        <v>99.914400000000001</v>
      </c>
      <c r="AV21" s="205">
        <v>1389037484.02</v>
      </c>
      <c r="AW21" s="337">
        <v>100</v>
      </c>
      <c r="AX21" s="205">
        <v>1091054050.4400001</v>
      </c>
      <c r="AY21" s="337">
        <v>100</v>
      </c>
      <c r="AZ21" s="205">
        <v>12388897487.469999</v>
      </c>
      <c r="BA21" s="337">
        <v>100</v>
      </c>
      <c r="BB21" s="205">
        <v>145236131.94999999</v>
      </c>
      <c r="BC21" s="337">
        <v>100</v>
      </c>
      <c r="BD21" s="205">
        <v>6015653637.5200005</v>
      </c>
      <c r="BE21" s="337">
        <v>100</v>
      </c>
      <c r="BF21" s="205">
        <v>717605288.75999999</v>
      </c>
      <c r="BG21" s="337">
        <v>100</v>
      </c>
      <c r="BH21" s="205">
        <v>39681190000</v>
      </c>
      <c r="BI21" s="337">
        <v>100</v>
      </c>
      <c r="BJ21" s="205">
        <v>18370414099.990002</v>
      </c>
      <c r="BK21" s="337">
        <v>100</v>
      </c>
      <c r="BL21" s="205">
        <v>41624482389.029999</v>
      </c>
      <c r="BM21" s="337">
        <v>100</v>
      </c>
      <c r="BN21" s="205">
        <v>898400223</v>
      </c>
      <c r="BO21" s="337">
        <v>100</v>
      </c>
      <c r="BP21" s="205">
        <v>340185467.56</v>
      </c>
      <c r="BQ21" s="337">
        <v>100</v>
      </c>
    </row>
    <row r="22" spans="1:69" ht="13.5" thickTop="1">
      <c r="A22" t="s">
        <v>295</v>
      </c>
      <c r="B22" s="31">
        <v>0</v>
      </c>
      <c r="C22">
        <v>0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0</v>
      </c>
      <c r="AY22">
        <v>0</v>
      </c>
      <c r="AZ22" s="31">
        <v>0</v>
      </c>
      <c r="BA22">
        <v>0</v>
      </c>
      <c r="BB22" s="31">
        <v>0</v>
      </c>
      <c r="BC22">
        <v>0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  <c r="BL22" s="31">
        <v>0</v>
      </c>
      <c r="BM22">
        <v>0</v>
      </c>
      <c r="BN22" s="31">
        <v>0</v>
      </c>
      <c r="BO22">
        <v>0</v>
      </c>
      <c r="BP22" s="31">
        <v>0</v>
      </c>
      <c r="BQ22">
        <v>0</v>
      </c>
    </row>
    <row r="23" spans="1:69">
      <c r="A23" t="s">
        <v>296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0</v>
      </c>
      <c r="BM23">
        <v>0</v>
      </c>
      <c r="BN23" s="31">
        <v>0</v>
      </c>
      <c r="BO23">
        <v>0</v>
      </c>
      <c r="BP23" s="31">
        <v>0</v>
      </c>
      <c r="BQ23">
        <v>0</v>
      </c>
    </row>
    <row r="24" spans="1:69" ht="13.5" thickBot="1">
      <c r="A24" t="s">
        <v>297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</row>
    <row r="25" spans="1:69" ht="14.25" thickTop="1" thickBot="1">
      <c r="A25" s="336" t="s">
        <v>210</v>
      </c>
      <c r="B25" s="205">
        <v>0</v>
      </c>
      <c r="C25" s="336">
        <v>0</v>
      </c>
      <c r="D25" s="205">
        <v>0</v>
      </c>
      <c r="E25" s="336">
        <v>0</v>
      </c>
      <c r="F25" s="205">
        <v>0</v>
      </c>
      <c r="G25" s="336">
        <v>0</v>
      </c>
      <c r="H25" s="205">
        <v>0</v>
      </c>
      <c r="I25" s="336">
        <v>0</v>
      </c>
      <c r="J25" s="205">
        <v>0</v>
      </c>
      <c r="K25" s="336">
        <v>0</v>
      </c>
      <c r="L25" s="205">
        <v>0</v>
      </c>
      <c r="M25" s="336">
        <v>0</v>
      </c>
      <c r="N25" s="205">
        <v>0</v>
      </c>
      <c r="O25" s="336">
        <v>0</v>
      </c>
      <c r="P25" s="205">
        <v>0</v>
      </c>
      <c r="Q25" s="336">
        <v>0</v>
      </c>
      <c r="R25" s="205">
        <v>0</v>
      </c>
      <c r="S25" s="336">
        <v>0</v>
      </c>
      <c r="T25" s="205">
        <v>0</v>
      </c>
      <c r="U25" s="336">
        <v>0</v>
      </c>
      <c r="V25" s="205">
        <v>0</v>
      </c>
      <c r="W25" s="336">
        <v>0</v>
      </c>
      <c r="X25" s="205">
        <v>0</v>
      </c>
      <c r="Y25" s="336">
        <v>0</v>
      </c>
      <c r="Z25" s="205">
        <v>0</v>
      </c>
      <c r="AA25" s="336">
        <v>0</v>
      </c>
      <c r="AB25" s="205">
        <v>0</v>
      </c>
      <c r="AC25" s="336">
        <v>0</v>
      </c>
      <c r="AD25" s="205">
        <v>0</v>
      </c>
      <c r="AE25" s="336">
        <v>0</v>
      </c>
      <c r="AF25" s="205">
        <v>0</v>
      </c>
      <c r="AG25" s="336">
        <v>0</v>
      </c>
      <c r="AH25" s="205">
        <v>0</v>
      </c>
      <c r="AI25" s="336">
        <v>0</v>
      </c>
      <c r="AJ25" s="205">
        <v>0</v>
      </c>
      <c r="AK25" s="336">
        <v>0</v>
      </c>
      <c r="AL25" s="205">
        <v>0</v>
      </c>
      <c r="AM25" s="336">
        <v>0</v>
      </c>
      <c r="AN25" s="205">
        <v>0</v>
      </c>
      <c r="AO25" s="336">
        <v>0</v>
      </c>
      <c r="AP25" s="205">
        <v>0</v>
      </c>
      <c r="AQ25" s="336">
        <v>0</v>
      </c>
      <c r="AR25" s="205">
        <v>0</v>
      </c>
      <c r="AS25" s="336">
        <v>0</v>
      </c>
      <c r="AT25" s="205">
        <v>0</v>
      </c>
      <c r="AU25" s="336">
        <v>0</v>
      </c>
      <c r="AV25" s="205">
        <v>0</v>
      </c>
      <c r="AW25" s="336">
        <v>0</v>
      </c>
      <c r="AX25" s="205">
        <v>0</v>
      </c>
      <c r="AY25" s="336">
        <v>0</v>
      </c>
      <c r="AZ25" s="205">
        <v>0</v>
      </c>
      <c r="BA25" s="336">
        <v>0</v>
      </c>
      <c r="BB25" s="205">
        <v>0</v>
      </c>
      <c r="BC25" s="336">
        <v>0</v>
      </c>
      <c r="BD25" s="205">
        <v>0</v>
      </c>
      <c r="BE25" s="336">
        <v>0</v>
      </c>
      <c r="BF25" s="205">
        <v>0</v>
      </c>
      <c r="BG25" s="336">
        <v>0</v>
      </c>
      <c r="BH25" s="205">
        <v>0</v>
      </c>
      <c r="BI25" s="336">
        <v>0</v>
      </c>
      <c r="BJ25" s="205">
        <v>0</v>
      </c>
      <c r="BK25" s="336">
        <v>0</v>
      </c>
      <c r="BL25" s="205">
        <v>0</v>
      </c>
      <c r="BM25" s="336">
        <v>0</v>
      </c>
      <c r="BN25" s="205">
        <v>0</v>
      </c>
      <c r="BO25" s="336">
        <v>0</v>
      </c>
      <c r="BP25" s="205">
        <v>0</v>
      </c>
      <c r="BQ25" s="336">
        <v>0</v>
      </c>
    </row>
    <row r="26" spans="1:69" ht="14.25" thickTop="1" thickBot="1">
      <c r="A26" s="336" t="s">
        <v>211</v>
      </c>
      <c r="B26" s="205">
        <v>286749934146.51001</v>
      </c>
      <c r="C26" s="337">
        <v>99.930999999999997</v>
      </c>
      <c r="D26" s="205">
        <v>70330938513.949997</v>
      </c>
      <c r="E26" s="337">
        <v>100</v>
      </c>
      <c r="F26" s="205">
        <v>1525911588.28</v>
      </c>
      <c r="G26" s="337">
        <v>100</v>
      </c>
      <c r="H26" s="205">
        <v>8300104215.29</v>
      </c>
      <c r="I26" s="337">
        <v>100</v>
      </c>
      <c r="J26" s="205">
        <v>742110759.52999997</v>
      </c>
      <c r="K26" s="337">
        <v>100</v>
      </c>
      <c r="L26" s="205">
        <v>2869523747.2800002</v>
      </c>
      <c r="M26" s="337">
        <v>100</v>
      </c>
      <c r="N26" s="205">
        <v>16040406</v>
      </c>
      <c r="O26" s="337">
        <v>100</v>
      </c>
      <c r="P26" s="205">
        <v>1620327906.6800001</v>
      </c>
      <c r="Q26" s="337">
        <v>100</v>
      </c>
      <c r="R26" s="205">
        <v>711355722.09000003</v>
      </c>
      <c r="S26" s="337">
        <v>100</v>
      </c>
      <c r="T26" s="205">
        <v>58698051.909999996</v>
      </c>
      <c r="U26" s="337">
        <v>100</v>
      </c>
      <c r="V26" s="205">
        <v>3385632138.5900002</v>
      </c>
      <c r="W26" s="337">
        <v>100</v>
      </c>
      <c r="X26" s="205">
        <v>781390642.10000002</v>
      </c>
      <c r="Y26" s="337">
        <v>100</v>
      </c>
      <c r="Z26" s="205">
        <v>2697746734.2800002</v>
      </c>
      <c r="AA26" s="337">
        <v>100</v>
      </c>
      <c r="AB26" s="205">
        <v>19659360808.34</v>
      </c>
      <c r="AC26" s="337">
        <v>100</v>
      </c>
      <c r="AD26" s="205">
        <v>55457194.979999997</v>
      </c>
      <c r="AE26" s="337">
        <v>100</v>
      </c>
      <c r="AF26" s="205">
        <v>1301315947.23</v>
      </c>
      <c r="AG26" s="337">
        <v>100</v>
      </c>
      <c r="AH26" s="205">
        <v>5697903507.3199997</v>
      </c>
      <c r="AI26" s="337">
        <v>100</v>
      </c>
      <c r="AJ26" s="205">
        <v>462974803.56999999</v>
      </c>
      <c r="AK26" s="337">
        <v>72.826800000000006</v>
      </c>
      <c r="AL26" s="205">
        <v>275115200.56999999</v>
      </c>
      <c r="AM26" s="337">
        <v>100</v>
      </c>
      <c r="AN26" s="205">
        <v>12360018654.700001</v>
      </c>
      <c r="AO26" s="337">
        <v>100</v>
      </c>
      <c r="AP26" s="205">
        <v>1734018118.8199999</v>
      </c>
      <c r="AQ26" s="337">
        <v>100</v>
      </c>
      <c r="AR26" s="205">
        <v>201167211.43000001</v>
      </c>
      <c r="AS26" s="337">
        <v>100</v>
      </c>
      <c r="AT26" s="205">
        <v>29300666013.830002</v>
      </c>
      <c r="AU26" s="337">
        <v>99.914400000000001</v>
      </c>
      <c r="AV26" s="205">
        <v>1389037484.02</v>
      </c>
      <c r="AW26" s="337">
        <v>100</v>
      </c>
      <c r="AX26" s="205">
        <v>1091054050.4400001</v>
      </c>
      <c r="AY26" s="337">
        <v>100</v>
      </c>
      <c r="AZ26" s="205">
        <v>12388897487.469999</v>
      </c>
      <c r="BA26" s="337">
        <v>100</v>
      </c>
      <c r="BB26" s="205">
        <v>145236131.94999999</v>
      </c>
      <c r="BC26" s="337">
        <v>100</v>
      </c>
      <c r="BD26" s="205">
        <v>6015653637.5200005</v>
      </c>
      <c r="BE26" s="337">
        <v>100</v>
      </c>
      <c r="BF26" s="205">
        <v>717605288.75999999</v>
      </c>
      <c r="BG26" s="337">
        <v>100</v>
      </c>
      <c r="BH26" s="205">
        <v>39681190000</v>
      </c>
      <c r="BI26" s="337">
        <v>100</v>
      </c>
      <c r="BJ26" s="205">
        <v>18370414099.990002</v>
      </c>
      <c r="BK26" s="337">
        <v>100</v>
      </c>
      <c r="BL26" s="205">
        <v>41624482389.029999</v>
      </c>
      <c r="BM26" s="337">
        <v>100</v>
      </c>
      <c r="BN26" s="205">
        <v>898400223</v>
      </c>
      <c r="BO26" s="337">
        <v>100</v>
      </c>
      <c r="BP26" s="205">
        <v>340185467.56</v>
      </c>
      <c r="BQ26" s="337">
        <v>100</v>
      </c>
    </row>
    <row r="27" spans="1:69" ht="13.5" thickTop="1">
      <c r="A27" t="s">
        <v>181</v>
      </c>
      <c r="B27" s="31">
        <v>197856727.28999999</v>
      </c>
      <c r="C27" s="5">
        <v>6.9000000000000006E-2</v>
      </c>
      <c r="D27" s="31">
        <v>0</v>
      </c>
      <c r="E27">
        <v>0</v>
      </c>
      <c r="F27" s="31">
        <v>0</v>
      </c>
      <c r="G27">
        <v>0</v>
      </c>
      <c r="H27" s="31">
        <v>0</v>
      </c>
      <c r="I27">
        <v>0</v>
      </c>
      <c r="J27" s="31">
        <v>0</v>
      </c>
      <c r="K27">
        <v>0</v>
      </c>
      <c r="L27" s="31">
        <v>0</v>
      </c>
      <c r="M27">
        <v>0</v>
      </c>
      <c r="N27" s="31">
        <v>0</v>
      </c>
      <c r="O27">
        <v>0</v>
      </c>
      <c r="P27" s="31">
        <v>0</v>
      </c>
      <c r="Q27">
        <v>0</v>
      </c>
      <c r="R27" s="31">
        <v>0</v>
      </c>
      <c r="S27">
        <v>0</v>
      </c>
      <c r="T27" s="31">
        <v>0</v>
      </c>
      <c r="U27">
        <v>0</v>
      </c>
      <c r="V27" s="31">
        <v>0</v>
      </c>
      <c r="W27">
        <v>0</v>
      </c>
      <c r="X27" s="31">
        <v>0</v>
      </c>
      <c r="Y27">
        <v>0</v>
      </c>
      <c r="Z27" s="31">
        <v>0</v>
      </c>
      <c r="AA27">
        <v>0</v>
      </c>
      <c r="AB27" s="31">
        <v>0</v>
      </c>
      <c r="AC27">
        <v>0</v>
      </c>
      <c r="AD27" s="31">
        <v>0</v>
      </c>
      <c r="AE27">
        <v>0</v>
      </c>
      <c r="AF27" s="31">
        <v>0</v>
      </c>
      <c r="AG27">
        <v>0</v>
      </c>
      <c r="AH27" s="31">
        <v>0</v>
      </c>
      <c r="AI27">
        <v>0</v>
      </c>
      <c r="AJ27" s="31">
        <v>172745254.69999999</v>
      </c>
      <c r="AK27" s="5">
        <v>27.173200000000001</v>
      </c>
      <c r="AL27" s="31">
        <v>0</v>
      </c>
      <c r="AM27">
        <v>0</v>
      </c>
      <c r="AN27" s="31">
        <v>0</v>
      </c>
      <c r="AO27">
        <v>0</v>
      </c>
      <c r="AP27" s="31">
        <v>0</v>
      </c>
      <c r="AQ27">
        <v>0</v>
      </c>
      <c r="AR27" s="31">
        <v>0</v>
      </c>
      <c r="AS27">
        <v>0</v>
      </c>
      <c r="AT27" s="31">
        <v>25111472.59</v>
      </c>
      <c r="AU27" s="5">
        <v>8.5599999999999996E-2</v>
      </c>
      <c r="AV27" s="31">
        <v>0</v>
      </c>
      <c r="AW27">
        <v>0</v>
      </c>
      <c r="AX27" s="31">
        <v>0</v>
      </c>
      <c r="AY27">
        <v>0</v>
      </c>
      <c r="AZ27" s="31">
        <v>0</v>
      </c>
      <c r="BA27">
        <v>0</v>
      </c>
      <c r="BB27" s="31">
        <v>0</v>
      </c>
      <c r="BC27">
        <v>0</v>
      </c>
      <c r="BD27" s="31">
        <v>0</v>
      </c>
      <c r="BE27">
        <v>0</v>
      </c>
      <c r="BF27" s="31">
        <v>0</v>
      </c>
      <c r="BG27">
        <v>0</v>
      </c>
      <c r="BH27" s="31">
        <v>0</v>
      </c>
      <c r="BI27">
        <v>0</v>
      </c>
      <c r="BJ27" s="31">
        <v>0</v>
      </c>
      <c r="BK27">
        <v>0</v>
      </c>
      <c r="BL27" s="31">
        <v>0</v>
      </c>
      <c r="BM27">
        <v>0</v>
      </c>
      <c r="BN27" s="31">
        <v>0</v>
      </c>
      <c r="BO27">
        <v>0</v>
      </c>
      <c r="BP27" s="31">
        <v>0</v>
      </c>
      <c r="BQ27">
        <v>0</v>
      </c>
    </row>
    <row r="28" spans="1:69">
      <c r="A28" t="s">
        <v>182</v>
      </c>
      <c r="B28" s="31">
        <v>0</v>
      </c>
      <c r="C28">
        <v>0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0</v>
      </c>
      <c r="AQ28">
        <v>0</v>
      </c>
      <c r="AR28" s="31">
        <v>0</v>
      </c>
      <c r="AS28">
        <v>0</v>
      </c>
      <c r="AT28" s="31">
        <v>0</v>
      </c>
      <c r="AU28">
        <v>0</v>
      </c>
      <c r="AV28" s="31">
        <v>0</v>
      </c>
      <c r="AW28">
        <v>0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  <c r="BN28" s="31">
        <v>0</v>
      </c>
      <c r="BO28">
        <v>0</v>
      </c>
      <c r="BP28" s="31">
        <v>0</v>
      </c>
      <c r="BQ28">
        <v>0</v>
      </c>
    </row>
    <row r="29" spans="1:69" ht="13.5" thickBot="1">
      <c r="A29" t="s">
        <v>183</v>
      </c>
      <c r="B29" s="31">
        <v>0</v>
      </c>
      <c r="C29">
        <v>0</v>
      </c>
      <c r="D29" s="31">
        <v>0</v>
      </c>
      <c r="E29">
        <v>0</v>
      </c>
      <c r="F29" s="31">
        <v>0</v>
      </c>
      <c r="G29">
        <v>0</v>
      </c>
      <c r="H29" s="31">
        <v>0</v>
      </c>
      <c r="I29">
        <v>0</v>
      </c>
      <c r="J29" s="31">
        <v>0</v>
      </c>
      <c r="K29">
        <v>0</v>
      </c>
      <c r="L29" s="31">
        <v>0</v>
      </c>
      <c r="M29">
        <v>0</v>
      </c>
      <c r="N29" s="31">
        <v>0</v>
      </c>
      <c r="O29">
        <v>0</v>
      </c>
      <c r="P29" s="31">
        <v>0</v>
      </c>
      <c r="Q29">
        <v>0</v>
      </c>
      <c r="R29" s="31">
        <v>0</v>
      </c>
      <c r="S29">
        <v>0</v>
      </c>
      <c r="T29" s="31">
        <v>0</v>
      </c>
      <c r="U29">
        <v>0</v>
      </c>
      <c r="V29" s="31">
        <v>0</v>
      </c>
      <c r="W29">
        <v>0</v>
      </c>
      <c r="X29" s="31">
        <v>0</v>
      </c>
      <c r="Y29">
        <v>0</v>
      </c>
      <c r="Z29" s="31">
        <v>0</v>
      </c>
      <c r="AA29">
        <v>0</v>
      </c>
      <c r="AB29" s="31">
        <v>0</v>
      </c>
      <c r="AC29">
        <v>0</v>
      </c>
      <c r="AD29" s="31">
        <v>0</v>
      </c>
      <c r="AE29">
        <v>0</v>
      </c>
      <c r="AF29" s="31">
        <v>0</v>
      </c>
      <c r="AG29">
        <v>0</v>
      </c>
      <c r="AH29" s="31">
        <v>0</v>
      </c>
      <c r="AI29">
        <v>0</v>
      </c>
      <c r="AJ29" s="31">
        <v>0</v>
      </c>
      <c r="AK29">
        <v>0</v>
      </c>
      <c r="AL29" s="31">
        <v>0</v>
      </c>
      <c r="AM29">
        <v>0</v>
      </c>
      <c r="AN29" s="31">
        <v>0</v>
      </c>
      <c r="AO29">
        <v>0</v>
      </c>
      <c r="AP29" s="31">
        <v>0</v>
      </c>
      <c r="AQ29">
        <v>0</v>
      </c>
      <c r="AR29" s="31">
        <v>0</v>
      </c>
      <c r="AS29">
        <v>0</v>
      </c>
      <c r="AT29" s="31">
        <v>0</v>
      </c>
      <c r="AU29">
        <v>0</v>
      </c>
      <c r="AV29" s="31">
        <v>0</v>
      </c>
      <c r="AW29">
        <v>0</v>
      </c>
      <c r="AX29" s="31">
        <v>0</v>
      </c>
      <c r="AY29">
        <v>0</v>
      </c>
      <c r="AZ29" s="31">
        <v>0</v>
      </c>
      <c r="BA29">
        <v>0</v>
      </c>
      <c r="BB29" s="31">
        <v>0</v>
      </c>
      <c r="BC29">
        <v>0</v>
      </c>
      <c r="BD29" s="31">
        <v>0</v>
      </c>
      <c r="BE29">
        <v>0</v>
      </c>
      <c r="BF29" s="31">
        <v>0</v>
      </c>
      <c r="BG29">
        <v>0</v>
      </c>
      <c r="BH29" s="31">
        <v>0</v>
      </c>
      <c r="BI29">
        <v>0</v>
      </c>
      <c r="BJ29" s="31">
        <v>0</v>
      </c>
      <c r="BK29">
        <v>0</v>
      </c>
      <c r="BL29" s="31">
        <v>0</v>
      </c>
      <c r="BM29">
        <v>0</v>
      </c>
      <c r="BN29" s="31">
        <v>0</v>
      </c>
      <c r="BO29">
        <v>0</v>
      </c>
      <c r="BP29" s="31">
        <v>0</v>
      </c>
      <c r="BQ29">
        <v>0</v>
      </c>
    </row>
    <row r="30" spans="1:69" ht="14.25" thickTop="1" thickBot="1">
      <c r="A30" s="336" t="s">
        <v>184</v>
      </c>
      <c r="B30" s="205">
        <v>197856727.28999999</v>
      </c>
      <c r="C30" s="337">
        <v>6.9000000000000006E-2</v>
      </c>
      <c r="D30" s="205">
        <v>0</v>
      </c>
      <c r="E30" s="336">
        <v>0</v>
      </c>
      <c r="F30" s="205">
        <v>0</v>
      </c>
      <c r="G30" s="336">
        <v>0</v>
      </c>
      <c r="H30" s="205">
        <v>0</v>
      </c>
      <c r="I30" s="336">
        <v>0</v>
      </c>
      <c r="J30" s="205">
        <v>0</v>
      </c>
      <c r="K30" s="336">
        <v>0</v>
      </c>
      <c r="L30" s="205">
        <v>0</v>
      </c>
      <c r="M30" s="336">
        <v>0</v>
      </c>
      <c r="N30" s="205">
        <v>0</v>
      </c>
      <c r="O30" s="336">
        <v>0</v>
      </c>
      <c r="P30" s="205">
        <v>0</v>
      </c>
      <c r="Q30" s="336">
        <v>0</v>
      </c>
      <c r="R30" s="205">
        <v>0</v>
      </c>
      <c r="S30" s="336">
        <v>0</v>
      </c>
      <c r="T30" s="205">
        <v>0</v>
      </c>
      <c r="U30" s="336">
        <v>0</v>
      </c>
      <c r="V30" s="205">
        <v>0</v>
      </c>
      <c r="W30" s="336">
        <v>0</v>
      </c>
      <c r="X30" s="205">
        <v>0</v>
      </c>
      <c r="Y30" s="336">
        <v>0</v>
      </c>
      <c r="Z30" s="205">
        <v>0</v>
      </c>
      <c r="AA30" s="336">
        <v>0</v>
      </c>
      <c r="AB30" s="205">
        <v>0</v>
      </c>
      <c r="AC30" s="336">
        <v>0</v>
      </c>
      <c r="AD30" s="205">
        <v>0</v>
      </c>
      <c r="AE30" s="336">
        <v>0</v>
      </c>
      <c r="AF30" s="205">
        <v>0</v>
      </c>
      <c r="AG30" s="336">
        <v>0</v>
      </c>
      <c r="AH30" s="205">
        <v>0</v>
      </c>
      <c r="AI30" s="336">
        <v>0</v>
      </c>
      <c r="AJ30" s="205">
        <v>172745254.69999999</v>
      </c>
      <c r="AK30" s="337">
        <v>27.173200000000001</v>
      </c>
      <c r="AL30" s="205">
        <v>0</v>
      </c>
      <c r="AM30" s="336">
        <v>0</v>
      </c>
      <c r="AN30" s="205">
        <v>0</v>
      </c>
      <c r="AO30" s="336">
        <v>0</v>
      </c>
      <c r="AP30" s="205">
        <v>0</v>
      </c>
      <c r="AQ30" s="336">
        <v>0</v>
      </c>
      <c r="AR30" s="205">
        <v>0</v>
      </c>
      <c r="AS30" s="336">
        <v>0</v>
      </c>
      <c r="AT30" s="205">
        <v>25111472.59</v>
      </c>
      <c r="AU30" s="337">
        <v>8.5599999999999996E-2</v>
      </c>
      <c r="AV30" s="205">
        <v>0</v>
      </c>
      <c r="AW30" s="336">
        <v>0</v>
      </c>
      <c r="AX30" s="205">
        <v>0</v>
      </c>
      <c r="AY30" s="336">
        <v>0</v>
      </c>
      <c r="AZ30" s="205">
        <v>0</v>
      </c>
      <c r="BA30" s="336">
        <v>0</v>
      </c>
      <c r="BB30" s="205">
        <v>0</v>
      </c>
      <c r="BC30" s="336">
        <v>0</v>
      </c>
      <c r="BD30" s="205">
        <v>0</v>
      </c>
      <c r="BE30" s="336">
        <v>0</v>
      </c>
      <c r="BF30" s="205">
        <v>0</v>
      </c>
      <c r="BG30" s="336">
        <v>0</v>
      </c>
      <c r="BH30" s="205">
        <v>0</v>
      </c>
      <c r="BI30" s="336">
        <v>0</v>
      </c>
      <c r="BJ30" s="205">
        <v>0</v>
      </c>
      <c r="BK30" s="336">
        <v>0</v>
      </c>
      <c r="BL30" s="205">
        <v>0</v>
      </c>
      <c r="BM30" s="336">
        <v>0</v>
      </c>
      <c r="BN30" s="205">
        <v>0</v>
      </c>
      <c r="BO30" s="336">
        <v>0</v>
      </c>
      <c r="BP30" s="205">
        <v>0</v>
      </c>
      <c r="BQ30" s="336">
        <v>0</v>
      </c>
    </row>
    <row r="31" spans="1:69" ht="13.5" thickTop="1"/>
    <row r="32" spans="1:69" s="5" customFormat="1">
      <c r="A32" s="5" t="s">
        <v>185</v>
      </c>
      <c r="B32" s="5">
        <v>450428</v>
      </c>
      <c r="D32" s="5">
        <v>188413</v>
      </c>
      <c r="F32" s="5">
        <v>71</v>
      </c>
      <c r="H32" s="5">
        <v>8822</v>
      </c>
      <c r="J32" s="5">
        <v>9</v>
      </c>
      <c r="L32" s="5">
        <v>1255</v>
      </c>
      <c r="N32" s="5">
        <v>88</v>
      </c>
      <c r="P32" s="5">
        <v>2362</v>
      </c>
      <c r="R32" s="5">
        <v>13</v>
      </c>
      <c r="T32" s="5">
        <v>8</v>
      </c>
      <c r="V32" s="5">
        <v>17603</v>
      </c>
      <c r="X32" s="5">
        <v>162</v>
      </c>
      <c r="Z32" s="5">
        <v>52</v>
      </c>
      <c r="AB32" s="5">
        <v>6320</v>
      </c>
      <c r="AD32" s="5">
        <v>402</v>
      </c>
      <c r="AF32" s="5">
        <v>1941</v>
      </c>
      <c r="AH32" s="5">
        <v>7998</v>
      </c>
      <c r="AJ32" s="5">
        <v>680</v>
      </c>
      <c r="AL32" s="5">
        <v>2</v>
      </c>
      <c r="AN32" s="5">
        <v>17513</v>
      </c>
      <c r="AP32" s="5">
        <v>28</v>
      </c>
      <c r="AR32" s="5">
        <v>83</v>
      </c>
      <c r="AT32" s="5">
        <v>1393</v>
      </c>
      <c r="AV32" s="5">
        <v>2836</v>
      </c>
      <c r="AX32" s="5">
        <v>21</v>
      </c>
      <c r="AZ32" s="5">
        <v>18413</v>
      </c>
      <c r="BB32" s="5">
        <v>71</v>
      </c>
      <c r="BD32" s="5">
        <v>32029</v>
      </c>
      <c r="BF32" s="5">
        <v>166</v>
      </c>
      <c r="BH32" s="5">
        <v>396</v>
      </c>
      <c r="BJ32" s="5">
        <v>1108</v>
      </c>
      <c r="BL32" s="5">
        <v>140142</v>
      </c>
      <c r="BN32" s="5">
        <v>18</v>
      </c>
      <c r="BP32" s="5">
        <v>10</v>
      </c>
    </row>
    <row r="33" spans="1:69" s="5" customFormat="1" ht="13.5" thickBot="1">
      <c r="A33" s="209" t="s">
        <v>212</v>
      </c>
      <c r="B33" s="209">
        <v>637055.85</v>
      </c>
      <c r="C33" s="209"/>
      <c r="D33" s="209">
        <v>373280.71</v>
      </c>
      <c r="E33" s="209"/>
      <c r="F33" s="209">
        <v>21491712.510000002</v>
      </c>
      <c r="G33" s="209"/>
      <c r="H33" s="209">
        <v>940841.56</v>
      </c>
      <c r="I33" s="209"/>
      <c r="J33" s="209">
        <v>82456751.060000002</v>
      </c>
      <c r="K33" s="209"/>
      <c r="L33" s="209">
        <v>2286473.11</v>
      </c>
      <c r="M33" s="209"/>
      <c r="N33" s="209">
        <v>182277.34</v>
      </c>
      <c r="O33" s="209"/>
      <c r="P33" s="209">
        <v>685998.27</v>
      </c>
      <c r="Q33" s="209"/>
      <c r="R33" s="209">
        <v>54719670.93</v>
      </c>
      <c r="S33" s="209"/>
      <c r="T33" s="209">
        <v>7337256.4900000002</v>
      </c>
      <c r="U33" s="209"/>
      <c r="V33" s="209">
        <v>192332.68</v>
      </c>
      <c r="W33" s="209"/>
      <c r="X33" s="209">
        <v>4823399.0199999996</v>
      </c>
      <c r="Y33" s="209"/>
      <c r="Z33" s="209">
        <v>51879744.890000001</v>
      </c>
      <c r="AA33" s="209"/>
      <c r="AB33" s="209">
        <v>3110658.36</v>
      </c>
      <c r="AC33" s="209"/>
      <c r="AD33" s="209">
        <v>137953.22</v>
      </c>
      <c r="AE33" s="209"/>
      <c r="AF33" s="209">
        <v>670435.82999999996</v>
      </c>
      <c r="AG33" s="209"/>
      <c r="AH33" s="209">
        <v>712416.04</v>
      </c>
      <c r="AI33" s="209"/>
      <c r="AJ33" s="209">
        <v>934882.44</v>
      </c>
      <c r="AK33" s="209"/>
      <c r="AL33" s="209">
        <v>137557600.30000001</v>
      </c>
      <c r="AM33" s="209"/>
      <c r="AN33" s="209">
        <v>705762.5</v>
      </c>
      <c r="AO33" s="209"/>
      <c r="AP33" s="209">
        <v>61929218.539999999</v>
      </c>
      <c r="AQ33" s="209"/>
      <c r="AR33" s="209">
        <v>2423701.34</v>
      </c>
      <c r="AS33" s="209"/>
      <c r="AT33" s="209">
        <v>21052245.140000001</v>
      </c>
      <c r="AU33" s="209"/>
      <c r="AV33" s="209">
        <v>489787.55</v>
      </c>
      <c r="AW33" s="209"/>
      <c r="AX33" s="209">
        <v>51954954.759999998</v>
      </c>
      <c r="AY33" s="209"/>
      <c r="AZ33" s="209">
        <v>672834.27</v>
      </c>
      <c r="BA33" s="209"/>
      <c r="BB33" s="209">
        <v>2045579.32</v>
      </c>
      <c r="BC33" s="209"/>
      <c r="BD33" s="209">
        <v>187818.97</v>
      </c>
      <c r="BE33" s="209"/>
      <c r="BF33" s="209">
        <v>4322923.43</v>
      </c>
      <c r="BG33" s="209"/>
      <c r="BH33" s="209">
        <v>100205025.25</v>
      </c>
      <c r="BI33" s="209"/>
      <c r="BJ33" s="209">
        <v>16579796.119999999</v>
      </c>
      <c r="BK33" s="209"/>
      <c r="BL33" s="209">
        <v>297016.46999999997</v>
      </c>
      <c r="BM33" s="209"/>
      <c r="BN33" s="209">
        <v>49911123.509999998</v>
      </c>
      <c r="BO33" s="209"/>
      <c r="BP33" s="209">
        <v>34018546.759999998</v>
      </c>
      <c r="BQ33" s="209"/>
    </row>
    <row r="34" spans="1:69" ht="13.5" thickTop="1"/>
    <row r="35" spans="1:69">
      <c r="A35" s="233" t="s">
        <v>213</v>
      </c>
      <c r="B35" s="338" t="s">
        <v>14</v>
      </c>
      <c r="C35" s="338"/>
      <c r="D35" s="330" t="s">
        <v>973</v>
      </c>
      <c r="E35" s="330"/>
      <c r="F35" s="330" t="s">
        <v>974</v>
      </c>
      <c r="G35" s="330"/>
      <c r="H35" s="330" t="s">
        <v>975</v>
      </c>
      <c r="I35" s="330"/>
      <c r="J35" s="330" t="s">
        <v>976</v>
      </c>
      <c r="K35" s="330"/>
      <c r="L35" s="330" t="s">
        <v>977</v>
      </c>
      <c r="M35" s="330"/>
      <c r="N35" s="330" t="s">
        <v>978</v>
      </c>
      <c r="O35" s="330"/>
      <c r="P35" s="330" t="s">
        <v>979</v>
      </c>
      <c r="Q35" s="330"/>
      <c r="R35" s="330" t="s">
        <v>980</v>
      </c>
      <c r="S35" s="330"/>
      <c r="T35" s="330" t="s">
        <v>981</v>
      </c>
      <c r="U35" s="330"/>
      <c r="V35" s="330" t="s">
        <v>982</v>
      </c>
      <c r="W35" s="330"/>
      <c r="X35" s="330" t="s">
        <v>983</v>
      </c>
      <c r="Y35" s="330"/>
      <c r="Z35" s="330" t="s">
        <v>984</v>
      </c>
      <c r="AA35" s="330"/>
      <c r="AB35" s="330" t="s">
        <v>985</v>
      </c>
      <c r="AC35" s="330"/>
      <c r="AD35" s="330" t="s">
        <v>986</v>
      </c>
      <c r="AE35" s="330"/>
      <c r="AF35" s="330" t="s">
        <v>987</v>
      </c>
      <c r="AG35" s="330"/>
      <c r="AH35" s="330" t="s">
        <v>988</v>
      </c>
      <c r="AI35" s="330"/>
      <c r="AJ35" s="330" t="s">
        <v>989</v>
      </c>
      <c r="AK35" s="330"/>
      <c r="AL35" s="330" t="s">
        <v>990</v>
      </c>
      <c r="AM35" s="330"/>
      <c r="AN35" s="330" t="s">
        <v>991</v>
      </c>
      <c r="AO35" s="330"/>
      <c r="AP35" s="330" t="s">
        <v>992</v>
      </c>
      <c r="AQ35" s="330"/>
      <c r="AR35" s="330" t="s">
        <v>993</v>
      </c>
      <c r="AS35" s="330"/>
      <c r="AT35" s="330" t="s">
        <v>994</v>
      </c>
      <c r="AU35" s="330"/>
      <c r="AV35" s="330" t="s">
        <v>995</v>
      </c>
      <c r="AW35" s="330"/>
      <c r="AX35" s="330" t="s">
        <v>996</v>
      </c>
      <c r="AY35" s="330"/>
      <c r="AZ35" s="330" t="s">
        <v>997</v>
      </c>
      <c r="BA35" s="330"/>
      <c r="BB35" s="330" t="s">
        <v>998</v>
      </c>
      <c r="BC35" s="330"/>
      <c r="BD35" s="330" t="s">
        <v>999</v>
      </c>
      <c r="BE35" s="330"/>
      <c r="BF35" s="330" t="s">
        <v>1000</v>
      </c>
      <c r="BG35" s="330"/>
      <c r="BH35" s="330" t="s">
        <v>1001</v>
      </c>
      <c r="BI35" s="330"/>
      <c r="BJ35" s="330" t="s">
        <v>1002</v>
      </c>
      <c r="BK35" s="330"/>
      <c r="BL35" s="330" t="s">
        <v>1003</v>
      </c>
      <c r="BM35" s="330"/>
      <c r="BN35" s="330" t="s">
        <v>1004</v>
      </c>
      <c r="BO35" s="330"/>
      <c r="BP35" s="330" t="s">
        <v>1005</v>
      </c>
      <c r="BQ35" s="330"/>
    </row>
    <row r="36" spans="1:69">
      <c r="A36" s="235"/>
      <c r="B36" s="216"/>
      <c r="C36" s="235"/>
      <c r="D36" s="332"/>
      <c r="E36" s="332"/>
      <c r="F36" s="332"/>
      <c r="G36" s="332"/>
      <c r="H36" s="332"/>
      <c r="I36" s="332"/>
      <c r="J36" s="332"/>
      <c r="K36" s="332"/>
      <c r="L36" s="332"/>
      <c r="M36" s="332"/>
      <c r="N36" s="332"/>
      <c r="O36" s="332"/>
      <c r="P36" s="332"/>
      <c r="Q36" s="332"/>
      <c r="R36" s="332"/>
      <c r="S36" s="332"/>
      <c r="T36" s="332"/>
      <c r="U36" s="332"/>
      <c r="V36" s="332"/>
      <c r="W36" s="332"/>
      <c r="X36" s="332"/>
      <c r="Y36" s="332"/>
      <c r="Z36" s="332"/>
      <c r="AA36" s="332"/>
      <c r="AB36" s="332"/>
      <c r="AC36" s="332"/>
      <c r="AD36" s="332"/>
      <c r="AE36" s="332"/>
      <c r="AF36" s="332"/>
      <c r="AG36" s="332"/>
      <c r="AH36" s="332"/>
      <c r="AI36" s="332"/>
      <c r="AJ36" s="332"/>
      <c r="AK36" s="332"/>
      <c r="AL36" s="332"/>
      <c r="AM36" s="332"/>
      <c r="AN36" s="332"/>
      <c r="AO36" s="332"/>
      <c r="AP36" s="332"/>
      <c r="AQ36" s="332"/>
      <c r="AR36" s="332"/>
      <c r="AS36" s="332"/>
      <c r="AT36" s="332"/>
      <c r="AU36" s="332"/>
      <c r="AV36" s="332"/>
      <c r="AW36" s="332"/>
      <c r="AX36" s="332"/>
      <c r="AY36" s="332"/>
      <c r="AZ36" s="332"/>
      <c r="BA36" s="332"/>
      <c r="BB36" s="332"/>
      <c r="BC36" s="332"/>
      <c r="BD36" s="332"/>
      <c r="BE36" s="332"/>
      <c r="BF36" s="332"/>
      <c r="BG36" s="332"/>
      <c r="BH36" s="332"/>
      <c r="BI36" s="332"/>
      <c r="BJ36" s="332"/>
      <c r="BK36" s="332"/>
      <c r="BL36" s="332"/>
      <c r="BM36" s="332"/>
      <c r="BN36" s="332"/>
      <c r="BO36" s="332"/>
      <c r="BP36" s="332"/>
      <c r="BQ36" s="332"/>
    </row>
    <row r="37" spans="1:69">
      <c r="A37" s="237"/>
      <c r="B37" s="333" t="s">
        <v>5</v>
      </c>
      <c r="C37" s="339" t="s">
        <v>6</v>
      </c>
      <c r="D37" s="333" t="s">
        <v>5</v>
      </c>
      <c r="E37" s="339" t="s">
        <v>6</v>
      </c>
      <c r="F37" s="333" t="s">
        <v>5</v>
      </c>
      <c r="G37" s="339" t="s">
        <v>6</v>
      </c>
      <c r="H37" s="333" t="s">
        <v>5</v>
      </c>
      <c r="I37" s="339" t="s">
        <v>6</v>
      </c>
      <c r="J37" s="333" t="s">
        <v>5</v>
      </c>
      <c r="K37" s="339" t="s">
        <v>6</v>
      </c>
      <c r="L37" s="333" t="s">
        <v>5</v>
      </c>
      <c r="M37" s="339" t="s">
        <v>6</v>
      </c>
      <c r="N37" s="333" t="s">
        <v>5</v>
      </c>
      <c r="O37" s="339" t="s">
        <v>6</v>
      </c>
      <c r="P37" s="333" t="s">
        <v>5</v>
      </c>
      <c r="Q37" s="339" t="s">
        <v>6</v>
      </c>
      <c r="R37" s="333" t="s">
        <v>5</v>
      </c>
      <c r="S37" s="339" t="s">
        <v>6</v>
      </c>
      <c r="T37" s="333" t="s">
        <v>5</v>
      </c>
      <c r="U37" s="339" t="s">
        <v>6</v>
      </c>
      <c r="V37" s="333" t="s">
        <v>5</v>
      </c>
      <c r="W37" s="339" t="s">
        <v>6</v>
      </c>
      <c r="X37" s="333" t="s">
        <v>5</v>
      </c>
      <c r="Y37" s="339" t="s">
        <v>6</v>
      </c>
      <c r="Z37" s="333" t="s">
        <v>5</v>
      </c>
      <c r="AA37" s="339" t="s">
        <v>6</v>
      </c>
      <c r="AB37" s="333" t="s">
        <v>5</v>
      </c>
      <c r="AC37" s="339" t="s">
        <v>6</v>
      </c>
      <c r="AD37" s="333" t="s">
        <v>5</v>
      </c>
      <c r="AE37" s="339" t="s">
        <v>6</v>
      </c>
      <c r="AF37" s="333" t="s">
        <v>5</v>
      </c>
      <c r="AG37" s="339" t="s">
        <v>6</v>
      </c>
      <c r="AH37" s="333" t="s">
        <v>5</v>
      </c>
      <c r="AI37" s="339" t="s">
        <v>6</v>
      </c>
      <c r="AJ37" s="333" t="s">
        <v>5</v>
      </c>
      <c r="AK37" s="339" t="s">
        <v>6</v>
      </c>
      <c r="AL37" s="333" t="s">
        <v>5</v>
      </c>
      <c r="AM37" s="339" t="s">
        <v>6</v>
      </c>
      <c r="AN37" s="333" t="s">
        <v>5</v>
      </c>
      <c r="AO37" s="339" t="s">
        <v>6</v>
      </c>
      <c r="AP37" s="333" t="s">
        <v>5</v>
      </c>
      <c r="AQ37" s="339" t="s">
        <v>6</v>
      </c>
      <c r="AR37" s="333" t="s">
        <v>5</v>
      </c>
      <c r="AS37" s="339" t="s">
        <v>6</v>
      </c>
      <c r="AT37" s="333" t="s">
        <v>5</v>
      </c>
      <c r="AU37" s="339" t="s">
        <v>6</v>
      </c>
      <c r="AV37" s="333" t="s">
        <v>5</v>
      </c>
      <c r="AW37" s="339" t="s">
        <v>6</v>
      </c>
      <c r="AX37" s="333" t="s">
        <v>5</v>
      </c>
      <c r="AY37" s="339" t="s">
        <v>6</v>
      </c>
      <c r="AZ37" s="333" t="s">
        <v>5</v>
      </c>
      <c r="BA37" s="339" t="s">
        <v>6</v>
      </c>
      <c r="BB37" s="333" t="s">
        <v>5</v>
      </c>
      <c r="BC37" s="339" t="s">
        <v>6</v>
      </c>
      <c r="BD37" s="333" t="s">
        <v>5</v>
      </c>
      <c r="BE37" s="339" t="s">
        <v>6</v>
      </c>
      <c r="BF37" s="333" t="s">
        <v>5</v>
      </c>
      <c r="BG37" s="339" t="s">
        <v>6</v>
      </c>
      <c r="BH37" s="333" t="s">
        <v>5</v>
      </c>
      <c r="BI37" s="339" t="s">
        <v>6</v>
      </c>
      <c r="BJ37" s="333" t="s">
        <v>5</v>
      </c>
      <c r="BK37" s="339" t="s">
        <v>6</v>
      </c>
      <c r="BL37" s="333" t="s">
        <v>5</v>
      </c>
      <c r="BM37" s="339" t="s">
        <v>6</v>
      </c>
      <c r="BN37" s="333" t="s">
        <v>5</v>
      </c>
      <c r="BO37" s="339" t="s">
        <v>6</v>
      </c>
      <c r="BP37" s="333" t="s">
        <v>5</v>
      </c>
      <c r="BQ37" s="339" t="s">
        <v>6</v>
      </c>
    </row>
    <row r="38" spans="1:69">
      <c r="A38" t="s">
        <v>214</v>
      </c>
      <c r="B38" s="31">
        <v>29528233267.650002</v>
      </c>
      <c r="C38" s="5">
        <v>10.2905</v>
      </c>
      <c r="D38" s="31">
        <v>9757734720.7199993</v>
      </c>
      <c r="E38" s="5">
        <v>13.874000000000001</v>
      </c>
      <c r="F38" s="31">
        <v>0</v>
      </c>
      <c r="G38">
        <v>0</v>
      </c>
      <c r="H38" s="31">
        <v>356753808.75</v>
      </c>
      <c r="I38" s="5">
        <v>4.2981999999999996</v>
      </c>
      <c r="J38" s="31">
        <v>8607432.2799999993</v>
      </c>
      <c r="K38" s="5">
        <v>1.1598999999999999</v>
      </c>
      <c r="L38" s="31">
        <v>20219717.41</v>
      </c>
      <c r="M38" s="5">
        <v>0.7046</v>
      </c>
      <c r="N38" s="31">
        <v>298394</v>
      </c>
      <c r="O38" s="5">
        <v>1.8603000000000001</v>
      </c>
      <c r="P38" s="31">
        <v>269266203.11000001</v>
      </c>
      <c r="Q38" s="5">
        <v>16.617999999999999</v>
      </c>
      <c r="R38" s="31">
        <v>879797.13</v>
      </c>
      <c r="S38" s="5">
        <v>0.1237</v>
      </c>
      <c r="T38" s="31">
        <v>11658447.859999999</v>
      </c>
      <c r="U38" s="5">
        <v>19.861699999999999</v>
      </c>
      <c r="V38" s="31">
        <v>41366195.159999996</v>
      </c>
      <c r="W38" s="5">
        <v>1.2218</v>
      </c>
      <c r="X38" s="31">
        <v>0</v>
      </c>
      <c r="Y38">
        <v>0</v>
      </c>
      <c r="Z38" s="31">
        <v>1598354.42</v>
      </c>
      <c r="AA38" s="5">
        <v>5.9200000000000003E-2</v>
      </c>
      <c r="AB38" s="31">
        <v>10954423.050000001</v>
      </c>
      <c r="AC38" s="5">
        <v>5.57E-2</v>
      </c>
      <c r="AD38" s="31">
        <v>3457194.98</v>
      </c>
      <c r="AE38" s="5">
        <v>6.234</v>
      </c>
      <c r="AF38" s="31">
        <v>54124986.640000001</v>
      </c>
      <c r="AG38" s="5">
        <v>4.1593</v>
      </c>
      <c r="AH38" s="31">
        <v>308106768.26999998</v>
      </c>
      <c r="AI38" s="5">
        <v>5.4074</v>
      </c>
      <c r="AJ38" s="31">
        <v>462974803.56999999</v>
      </c>
      <c r="AK38" s="5">
        <v>72.826800000000006</v>
      </c>
      <c r="AL38" s="31">
        <v>12421236.57</v>
      </c>
      <c r="AM38" s="5">
        <v>4.5148999999999999</v>
      </c>
      <c r="AN38" s="31">
        <v>599328156.70000005</v>
      </c>
      <c r="AO38" s="5">
        <v>4.8489000000000004</v>
      </c>
      <c r="AP38" s="31">
        <v>0</v>
      </c>
      <c r="AQ38">
        <v>0</v>
      </c>
      <c r="AR38" s="31">
        <v>198580.24</v>
      </c>
      <c r="AS38" s="5">
        <v>9.8699999999999996E-2</v>
      </c>
      <c r="AT38" s="31">
        <v>2534168143.1500001</v>
      </c>
      <c r="AU38" s="5">
        <v>8.6414000000000009</v>
      </c>
      <c r="AV38" s="31">
        <v>14682097.77</v>
      </c>
      <c r="AW38" s="5">
        <v>1.0569999999999999</v>
      </c>
      <c r="AX38" s="31">
        <v>83625941.290000007</v>
      </c>
      <c r="AY38" s="5">
        <v>7.6646999999999998</v>
      </c>
      <c r="AZ38" s="31">
        <v>78313625.890000001</v>
      </c>
      <c r="BA38" s="5">
        <v>0.6321</v>
      </c>
      <c r="BB38" s="31">
        <v>18228333.68</v>
      </c>
      <c r="BC38" s="5">
        <v>12.550800000000001</v>
      </c>
      <c r="BD38" s="31">
        <v>41668270.609999999</v>
      </c>
      <c r="BE38" s="5">
        <v>0.69269999999999998</v>
      </c>
      <c r="BF38" s="31">
        <v>1744057.2</v>
      </c>
      <c r="BG38" s="5">
        <v>0.24299999999999999</v>
      </c>
      <c r="BH38" s="31">
        <v>6046308893.5699997</v>
      </c>
      <c r="BI38" s="5">
        <v>15.2372</v>
      </c>
      <c r="BJ38" s="31">
        <v>3624546397.6700001</v>
      </c>
      <c r="BK38" s="5">
        <v>19.7303</v>
      </c>
      <c r="BL38" s="31">
        <v>5102934588.0200005</v>
      </c>
      <c r="BM38" s="5">
        <v>12.259499999999999</v>
      </c>
      <c r="BN38" s="31">
        <v>49121460</v>
      </c>
      <c r="BO38" s="5">
        <v>5.4676999999999998</v>
      </c>
      <c r="BP38" s="31">
        <v>12942237.939999999</v>
      </c>
      <c r="BQ38" s="5">
        <v>3.8045</v>
      </c>
    </row>
    <row r="39" spans="1:69">
      <c r="A39" t="s">
        <v>215</v>
      </c>
      <c r="B39" s="31">
        <v>152617769119.73999</v>
      </c>
      <c r="C39" s="5">
        <v>53.186599999999999</v>
      </c>
      <c r="D39" s="31">
        <v>18620472768.650002</v>
      </c>
      <c r="E39" s="5">
        <v>26.4755</v>
      </c>
      <c r="F39" s="31">
        <v>290819386.31</v>
      </c>
      <c r="G39" s="5">
        <v>19.058700000000002</v>
      </c>
      <c r="H39" s="31">
        <v>4820586360.5799999</v>
      </c>
      <c r="I39" s="5">
        <v>58.078600000000002</v>
      </c>
      <c r="J39" s="31">
        <v>351070593.92000002</v>
      </c>
      <c r="K39" s="5">
        <v>47.307000000000002</v>
      </c>
      <c r="L39" s="31">
        <v>2475362235.3699999</v>
      </c>
      <c r="M39" s="5">
        <v>86.263900000000007</v>
      </c>
      <c r="N39" s="31">
        <v>12161355</v>
      </c>
      <c r="O39" s="5">
        <v>75.816999999999993</v>
      </c>
      <c r="P39" s="31">
        <v>742205513.57000005</v>
      </c>
      <c r="Q39" s="5">
        <v>45.805900000000001</v>
      </c>
      <c r="R39" s="31">
        <v>684745456.46000004</v>
      </c>
      <c r="S39" s="5">
        <v>96.259200000000007</v>
      </c>
      <c r="T39" s="31">
        <v>43022727.920000002</v>
      </c>
      <c r="U39" s="5">
        <v>73.295000000000002</v>
      </c>
      <c r="V39" s="31">
        <v>2556700318.25</v>
      </c>
      <c r="W39" s="5">
        <v>75.516199999999998</v>
      </c>
      <c r="X39" s="31">
        <v>688422655.85000002</v>
      </c>
      <c r="Y39" s="5">
        <v>88.102199999999996</v>
      </c>
      <c r="Z39" s="31">
        <v>2639566927.1199999</v>
      </c>
      <c r="AA39" s="5">
        <v>97.843400000000003</v>
      </c>
      <c r="AB39" s="31">
        <v>18681527113.860001</v>
      </c>
      <c r="AC39" s="5">
        <v>95.0261</v>
      </c>
      <c r="AD39" s="31">
        <v>42000000</v>
      </c>
      <c r="AE39" s="5">
        <v>75.734099999999998</v>
      </c>
      <c r="AF39" s="31">
        <v>710581232.27999997</v>
      </c>
      <c r="AG39" s="5">
        <v>54.604799999999997</v>
      </c>
      <c r="AH39" s="31">
        <v>5358278331.1000004</v>
      </c>
      <c r="AI39" s="5">
        <v>94.039500000000004</v>
      </c>
      <c r="AJ39" s="31">
        <v>0</v>
      </c>
      <c r="AK39">
        <v>0</v>
      </c>
      <c r="AL39" s="31">
        <v>185107381</v>
      </c>
      <c r="AM39" s="5">
        <v>67.283600000000007</v>
      </c>
      <c r="AN39" s="31">
        <v>8502310788</v>
      </c>
      <c r="AO39" s="5">
        <v>68.788799999999995</v>
      </c>
      <c r="AP39" s="31">
        <v>518815318.75999999</v>
      </c>
      <c r="AQ39" s="5">
        <v>29.919799999999999</v>
      </c>
      <c r="AR39" s="31">
        <v>156822809.71000001</v>
      </c>
      <c r="AS39" s="5">
        <v>77.956400000000002</v>
      </c>
      <c r="AT39" s="31">
        <v>17313409329.68</v>
      </c>
      <c r="AU39" s="5">
        <v>59.038200000000003</v>
      </c>
      <c r="AV39" s="31">
        <v>1011715850.46</v>
      </c>
      <c r="AW39" s="5">
        <v>72.835700000000003</v>
      </c>
      <c r="AX39" s="31">
        <v>683906051.23000002</v>
      </c>
      <c r="AY39" s="5">
        <v>62.683100000000003</v>
      </c>
      <c r="AZ39" s="31">
        <v>8650041150.9200001</v>
      </c>
      <c r="BA39" s="5">
        <v>69.820899999999995</v>
      </c>
      <c r="BB39" s="31">
        <v>79877717.069999993</v>
      </c>
      <c r="BC39" s="5">
        <v>54.9985</v>
      </c>
      <c r="BD39" s="31">
        <v>3638455304.9499998</v>
      </c>
      <c r="BE39" s="5">
        <v>60.4831</v>
      </c>
      <c r="BF39" s="31">
        <v>678040593</v>
      </c>
      <c r="BG39" s="5">
        <v>94.486599999999996</v>
      </c>
      <c r="BH39" s="31">
        <v>21551343105.299999</v>
      </c>
      <c r="BI39" s="5">
        <v>54.311199999999999</v>
      </c>
      <c r="BJ39" s="31">
        <v>8995867702.3199997</v>
      </c>
      <c r="BK39" s="5">
        <v>48.969299999999997</v>
      </c>
      <c r="BL39" s="31">
        <v>21076309510.330002</v>
      </c>
      <c r="BM39" s="5">
        <v>50.634399999999999</v>
      </c>
      <c r="BN39" s="31">
        <v>606296413</v>
      </c>
      <c r="BO39" s="5">
        <v>67.486199999999997</v>
      </c>
      <c r="BP39" s="31">
        <v>251927117.77000001</v>
      </c>
      <c r="BQ39" s="5">
        <v>74.055800000000005</v>
      </c>
    </row>
    <row r="40" spans="1:69">
      <c r="A40" t="s">
        <v>216</v>
      </c>
      <c r="B40" s="31">
        <v>41659430184.800003</v>
      </c>
      <c r="C40" s="5">
        <v>14.5181</v>
      </c>
      <c r="D40" s="31">
        <v>14525384910.5</v>
      </c>
      <c r="E40" s="5">
        <v>20.652899999999999</v>
      </c>
      <c r="F40" s="31">
        <v>415006655.05000001</v>
      </c>
      <c r="G40" s="5">
        <v>27.197299999999998</v>
      </c>
      <c r="H40" s="31">
        <v>2623180790.4899998</v>
      </c>
      <c r="I40" s="5">
        <v>31.604199999999999</v>
      </c>
      <c r="J40" s="31">
        <v>280998394.51999998</v>
      </c>
      <c r="K40" s="5">
        <v>37.864800000000002</v>
      </c>
      <c r="L40" s="31">
        <v>373941794.5</v>
      </c>
      <c r="M40" s="5">
        <v>13.031499999999999</v>
      </c>
      <c r="N40" s="31">
        <v>1670657</v>
      </c>
      <c r="O40" s="5">
        <v>10.4153</v>
      </c>
      <c r="P40" s="31">
        <v>482927768.13</v>
      </c>
      <c r="Q40" s="5">
        <v>29.804300000000001</v>
      </c>
      <c r="R40" s="31">
        <v>9355820.5500000007</v>
      </c>
      <c r="S40" s="5">
        <v>1.3151999999999999</v>
      </c>
      <c r="T40" s="31">
        <v>3015148.68</v>
      </c>
      <c r="U40" s="5">
        <v>5.1367000000000003</v>
      </c>
      <c r="V40" s="31">
        <v>288995477.22000003</v>
      </c>
      <c r="W40" s="5">
        <v>8.5358999999999998</v>
      </c>
      <c r="X40" s="31">
        <v>41578013.700000003</v>
      </c>
      <c r="Y40" s="5">
        <v>5.3209999999999997</v>
      </c>
      <c r="Z40" s="31">
        <v>31199353.43</v>
      </c>
      <c r="AA40" s="5">
        <v>1.1565000000000001</v>
      </c>
      <c r="AB40" s="31">
        <v>389263539.23000002</v>
      </c>
      <c r="AC40" s="5">
        <v>1.98</v>
      </c>
      <c r="AD40" s="31">
        <v>5000000</v>
      </c>
      <c r="AE40" s="5">
        <v>9.016</v>
      </c>
      <c r="AF40" s="31">
        <v>407661735.68000001</v>
      </c>
      <c r="AG40" s="5">
        <v>31.326899999999998</v>
      </c>
      <c r="AH40" s="31">
        <v>0</v>
      </c>
      <c r="AI40">
        <v>0</v>
      </c>
      <c r="AJ40" s="31">
        <v>0</v>
      </c>
      <c r="AK40">
        <v>0</v>
      </c>
      <c r="AL40" s="31">
        <v>39824126</v>
      </c>
      <c r="AM40" s="5">
        <v>14.4754</v>
      </c>
      <c r="AN40" s="31">
        <v>1613964335</v>
      </c>
      <c r="AO40" s="5">
        <v>13.0579</v>
      </c>
      <c r="AP40" s="31">
        <v>286737660.99000001</v>
      </c>
      <c r="AQ40" s="5">
        <v>16.536000000000001</v>
      </c>
      <c r="AR40" s="31">
        <v>24971684.5</v>
      </c>
      <c r="AS40" s="5">
        <v>12.413399999999999</v>
      </c>
      <c r="AT40" s="31">
        <v>4531150785.8400002</v>
      </c>
      <c r="AU40" s="5">
        <v>15.4511</v>
      </c>
      <c r="AV40" s="31">
        <v>246611049.58000001</v>
      </c>
      <c r="AW40" s="5">
        <v>17.754100000000001</v>
      </c>
      <c r="AX40" s="31">
        <v>50985684.93</v>
      </c>
      <c r="AY40" s="5">
        <v>4.6730999999999998</v>
      </c>
      <c r="AZ40" s="31">
        <v>1774755045.9400001</v>
      </c>
      <c r="BA40" s="5">
        <v>14.3254</v>
      </c>
      <c r="BB40" s="31">
        <v>32987232.370000001</v>
      </c>
      <c r="BC40" s="5">
        <v>22.712800000000001</v>
      </c>
      <c r="BD40" s="31">
        <v>1205273071.9200001</v>
      </c>
      <c r="BE40" s="5">
        <v>20.035599999999999</v>
      </c>
      <c r="BF40" s="31">
        <v>16304934.449999999</v>
      </c>
      <c r="BG40" s="5">
        <v>2.2721</v>
      </c>
      <c r="BH40" s="31">
        <v>3373538001.1300001</v>
      </c>
      <c r="BI40" s="5">
        <v>8.5015999999999998</v>
      </c>
      <c r="BJ40" s="31">
        <v>500000000</v>
      </c>
      <c r="BK40" s="5">
        <v>2.7218</v>
      </c>
      <c r="BL40" s="31">
        <v>7918504729.0799999</v>
      </c>
      <c r="BM40" s="5">
        <v>19.023700000000002</v>
      </c>
      <c r="BN40" s="31">
        <v>110384927</v>
      </c>
      <c r="BO40" s="5">
        <v>12.286799999999999</v>
      </c>
      <c r="BP40" s="31">
        <v>54256857.390000001</v>
      </c>
      <c r="BQ40" s="5">
        <v>15.949199999999999</v>
      </c>
    </row>
    <row r="41" spans="1:69">
      <c r="A41" t="s">
        <v>217</v>
      </c>
      <c r="B41" s="31">
        <v>60533966204.150002</v>
      </c>
      <c r="C41" s="5">
        <v>21.095800000000001</v>
      </c>
      <c r="D41" s="31">
        <v>27427346114.080002</v>
      </c>
      <c r="E41" s="5">
        <v>38.997599999999998</v>
      </c>
      <c r="F41" s="31">
        <v>818035790.95000005</v>
      </c>
      <c r="G41" s="5">
        <v>53.6096</v>
      </c>
      <c r="H41" s="31">
        <v>499583255.47000003</v>
      </c>
      <c r="I41" s="5">
        <v>6.0190000000000001</v>
      </c>
      <c r="J41" s="31">
        <v>101325467.65000001</v>
      </c>
      <c r="K41" s="5">
        <v>13.653700000000001</v>
      </c>
      <c r="L41" s="31">
        <v>0</v>
      </c>
      <c r="M41">
        <v>0</v>
      </c>
      <c r="N41" s="31">
        <v>1910000</v>
      </c>
      <c r="O41" s="5">
        <v>11.907400000000001</v>
      </c>
      <c r="P41" s="31">
        <v>125928421.87</v>
      </c>
      <c r="Q41" s="5">
        <v>7.7717999999999998</v>
      </c>
      <c r="R41" s="31">
        <v>16374647.949999999</v>
      </c>
      <c r="S41" s="5">
        <v>2.3018999999999998</v>
      </c>
      <c r="T41" s="31">
        <v>1001727.45</v>
      </c>
      <c r="U41" s="5">
        <v>1.7065999999999999</v>
      </c>
      <c r="V41" s="31">
        <v>498570147.95999998</v>
      </c>
      <c r="W41" s="5">
        <v>14.726100000000001</v>
      </c>
      <c r="X41" s="31">
        <v>51389972.549999997</v>
      </c>
      <c r="Y41" s="5">
        <v>6.5766999999999998</v>
      </c>
      <c r="Z41" s="31">
        <v>25382099.309999999</v>
      </c>
      <c r="AA41" s="5">
        <v>0.94089999999999996</v>
      </c>
      <c r="AB41" s="31">
        <v>577615732.20000005</v>
      </c>
      <c r="AC41" s="5">
        <v>2.9380999999999999</v>
      </c>
      <c r="AD41" s="31">
        <v>5000000</v>
      </c>
      <c r="AE41" s="5">
        <v>9.016</v>
      </c>
      <c r="AF41" s="31">
        <v>128947992.63</v>
      </c>
      <c r="AG41" s="5">
        <v>9.9090000000000007</v>
      </c>
      <c r="AH41" s="31">
        <v>31518407.949999999</v>
      </c>
      <c r="AI41" s="5">
        <v>0.55320000000000003</v>
      </c>
      <c r="AJ41" s="31">
        <v>0</v>
      </c>
      <c r="AK41">
        <v>0</v>
      </c>
      <c r="AL41" s="31">
        <v>37762457</v>
      </c>
      <c r="AM41" s="5">
        <v>13.726100000000001</v>
      </c>
      <c r="AN41" s="31">
        <v>1644415375</v>
      </c>
      <c r="AO41" s="5">
        <v>13.3043</v>
      </c>
      <c r="AP41" s="31">
        <v>841368991.75999999</v>
      </c>
      <c r="AQ41" s="5">
        <v>48.521299999999997</v>
      </c>
      <c r="AR41" s="31">
        <v>19174136.98</v>
      </c>
      <c r="AS41" s="5">
        <v>9.5313999999999997</v>
      </c>
      <c r="AT41" s="31">
        <v>3715882960.6599998</v>
      </c>
      <c r="AU41" s="5">
        <v>12.670999999999999</v>
      </c>
      <c r="AV41" s="31">
        <v>116028486.20999999</v>
      </c>
      <c r="AW41" s="5">
        <v>8.3531999999999993</v>
      </c>
      <c r="AX41" s="31">
        <v>157310571.75999999</v>
      </c>
      <c r="AY41" s="5">
        <v>14.418200000000001</v>
      </c>
      <c r="AZ41" s="31">
        <v>1885787664.72</v>
      </c>
      <c r="BA41" s="5">
        <v>15.2216</v>
      </c>
      <c r="BB41" s="31">
        <v>14142848.83</v>
      </c>
      <c r="BC41" s="5">
        <v>9.7378</v>
      </c>
      <c r="BD41" s="31">
        <v>1130256990.04</v>
      </c>
      <c r="BE41" s="5">
        <v>18.788599999999999</v>
      </c>
      <c r="BF41" s="31">
        <v>21515704.109999999</v>
      </c>
      <c r="BG41" s="5">
        <v>2.9983</v>
      </c>
      <c r="BH41" s="31">
        <v>8210000000</v>
      </c>
      <c r="BI41" s="5">
        <v>20.689900000000002</v>
      </c>
      <c r="BJ41" s="31">
        <v>4750000000</v>
      </c>
      <c r="BK41" s="5">
        <v>25.8568</v>
      </c>
      <c r="BL41" s="31">
        <v>7526733561.6000004</v>
      </c>
      <c r="BM41" s="5">
        <v>18.0825</v>
      </c>
      <c r="BN41" s="31">
        <v>132597423</v>
      </c>
      <c r="BO41" s="5">
        <v>14.7593</v>
      </c>
      <c r="BP41" s="31">
        <v>21059254.460000001</v>
      </c>
      <c r="BQ41" s="5">
        <v>6.1905000000000001</v>
      </c>
    </row>
    <row r="42" spans="1:69">
      <c r="A42" t="s">
        <v>218</v>
      </c>
      <c r="B42" s="31">
        <v>2406403206.6199999</v>
      </c>
      <c r="C42" s="5">
        <v>0.83860000000000001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108871.16</v>
      </c>
      <c r="K42" s="5">
        <v>1.47E-2</v>
      </c>
      <c r="L42" s="31">
        <v>0</v>
      </c>
      <c r="M42">
        <v>0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85013739.730000004</v>
      </c>
      <c r="AQ42" s="5">
        <v>4.9027000000000003</v>
      </c>
      <c r="AR42" s="31">
        <v>0</v>
      </c>
      <c r="AS42">
        <v>0</v>
      </c>
      <c r="AT42" s="31">
        <v>1206054794.5</v>
      </c>
      <c r="AU42" s="5">
        <v>4.1125999999999996</v>
      </c>
      <c r="AV42" s="31">
        <v>0</v>
      </c>
      <c r="AW42">
        <v>0</v>
      </c>
      <c r="AX42" s="31">
        <v>115225801.23</v>
      </c>
      <c r="AY42" s="5">
        <v>10.561</v>
      </c>
      <c r="AZ42" s="31">
        <v>0</v>
      </c>
      <c r="BA42">
        <v>0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500000000</v>
      </c>
      <c r="BI42" s="5">
        <v>1.26</v>
      </c>
      <c r="BJ42" s="31">
        <v>500000000</v>
      </c>
      <c r="BK42" s="5">
        <v>2.7218</v>
      </c>
      <c r="BL42" s="31">
        <v>0</v>
      </c>
      <c r="BM42">
        <v>0</v>
      </c>
      <c r="BN42" s="31">
        <v>0</v>
      </c>
      <c r="BO42">
        <v>0</v>
      </c>
      <c r="BP42" s="31">
        <v>0</v>
      </c>
      <c r="BQ42">
        <v>0</v>
      </c>
    </row>
    <row r="43" spans="1:69">
      <c r="A43" t="s">
        <v>219</v>
      </c>
      <c r="B43" s="31">
        <v>0</v>
      </c>
      <c r="C43">
        <v>0</v>
      </c>
      <c r="D43" s="31">
        <v>0</v>
      </c>
      <c r="E43">
        <v>0</v>
      </c>
      <c r="F43" s="31">
        <v>0</v>
      </c>
      <c r="G43">
        <v>0</v>
      </c>
      <c r="H43" s="31">
        <v>0</v>
      </c>
      <c r="I43">
        <v>0</v>
      </c>
      <c r="J43" s="31">
        <v>0</v>
      </c>
      <c r="K43">
        <v>0</v>
      </c>
      <c r="L43" s="31">
        <v>0</v>
      </c>
      <c r="M43">
        <v>0</v>
      </c>
      <c r="N43" s="31">
        <v>0</v>
      </c>
      <c r="O43">
        <v>0</v>
      </c>
      <c r="P43" s="31">
        <v>0</v>
      </c>
      <c r="Q43">
        <v>0</v>
      </c>
      <c r="R43" s="31">
        <v>0</v>
      </c>
      <c r="S43">
        <v>0</v>
      </c>
      <c r="T43" s="31">
        <v>0</v>
      </c>
      <c r="U43">
        <v>0</v>
      </c>
      <c r="V43" s="31">
        <v>0</v>
      </c>
      <c r="W43">
        <v>0</v>
      </c>
      <c r="X43" s="31">
        <v>0</v>
      </c>
      <c r="Y43">
        <v>0</v>
      </c>
      <c r="Z43" s="31">
        <v>0</v>
      </c>
      <c r="AA43">
        <v>0</v>
      </c>
      <c r="AB43" s="31">
        <v>0</v>
      </c>
      <c r="AC43">
        <v>0</v>
      </c>
      <c r="AD43" s="31">
        <v>0</v>
      </c>
      <c r="AE43">
        <v>0</v>
      </c>
      <c r="AF43" s="31">
        <v>0</v>
      </c>
      <c r="AG43">
        <v>0</v>
      </c>
      <c r="AH43" s="31">
        <v>0</v>
      </c>
      <c r="AI43">
        <v>0</v>
      </c>
      <c r="AJ43" s="31">
        <v>0</v>
      </c>
      <c r="AK43">
        <v>0</v>
      </c>
      <c r="AL43" s="31">
        <v>0</v>
      </c>
      <c r="AM43">
        <v>0</v>
      </c>
      <c r="AN43" s="31">
        <v>0</v>
      </c>
      <c r="AO43">
        <v>0</v>
      </c>
      <c r="AP43" s="31">
        <v>0</v>
      </c>
      <c r="AQ43">
        <v>0</v>
      </c>
      <c r="AR43" s="31">
        <v>0</v>
      </c>
      <c r="AS43">
        <v>0</v>
      </c>
      <c r="AT43" s="31">
        <v>0</v>
      </c>
      <c r="AU43">
        <v>0</v>
      </c>
      <c r="AV43" s="31">
        <v>0</v>
      </c>
      <c r="AW43">
        <v>0</v>
      </c>
      <c r="AX43" s="31">
        <v>0</v>
      </c>
      <c r="AY43">
        <v>0</v>
      </c>
      <c r="AZ43" s="31">
        <v>0</v>
      </c>
      <c r="BA43">
        <v>0</v>
      </c>
      <c r="BB43" s="31">
        <v>0</v>
      </c>
      <c r="BC43">
        <v>0</v>
      </c>
      <c r="BD43" s="31">
        <v>0</v>
      </c>
      <c r="BE43">
        <v>0</v>
      </c>
      <c r="BF43" s="31">
        <v>0</v>
      </c>
      <c r="BG43">
        <v>0</v>
      </c>
      <c r="BH43" s="31">
        <v>0</v>
      </c>
      <c r="BI43">
        <v>0</v>
      </c>
      <c r="BJ43" s="31">
        <v>0</v>
      </c>
      <c r="BK43">
        <v>0</v>
      </c>
      <c r="BL43" s="31">
        <v>0</v>
      </c>
      <c r="BM43">
        <v>0</v>
      </c>
      <c r="BN43" s="31">
        <v>0</v>
      </c>
      <c r="BO43">
        <v>0</v>
      </c>
      <c r="BP43" s="31">
        <v>0</v>
      </c>
      <c r="BQ43">
        <v>0</v>
      </c>
    </row>
    <row r="44" spans="1:69">
      <c r="A44" t="s">
        <v>220</v>
      </c>
      <c r="B44" s="31">
        <v>4132163.55</v>
      </c>
      <c r="C44" s="5">
        <v>1.4E-3</v>
      </c>
      <c r="D44" s="31">
        <v>0</v>
      </c>
      <c r="E44">
        <v>0</v>
      </c>
      <c r="F44" s="31">
        <v>2049755.97</v>
      </c>
      <c r="G44" s="5">
        <v>0.1343</v>
      </c>
      <c r="H44" s="31">
        <v>0</v>
      </c>
      <c r="I44">
        <v>0</v>
      </c>
      <c r="J44" s="31">
        <v>0</v>
      </c>
      <c r="K44">
        <v>0</v>
      </c>
      <c r="L44" s="31">
        <v>0</v>
      </c>
      <c r="M44">
        <v>0</v>
      </c>
      <c r="N44" s="31">
        <v>0</v>
      </c>
      <c r="O44">
        <v>0</v>
      </c>
      <c r="P44" s="31">
        <v>0</v>
      </c>
      <c r="Q44">
        <v>0</v>
      </c>
      <c r="R44" s="31">
        <v>0</v>
      </c>
      <c r="S44">
        <v>0</v>
      </c>
      <c r="T44" s="31">
        <v>0</v>
      </c>
      <c r="U44">
        <v>0</v>
      </c>
      <c r="V44" s="31">
        <v>0</v>
      </c>
      <c r="W44">
        <v>0</v>
      </c>
      <c r="X44" s="31">
        <v>0</v>
      </c>
      <c r="Y44">
        <v>0</v>
      </c>
      <c r="Z44" s="31">
        <v>0</v>
      </c>
      <c r="AA44">
        <v>0</v>
      </c>
      <c r="AB44" s="31">
        <v>0</v>
      </c>
      <c r="AC44">
        <v>0</v>
      </c>
      <c r="AD44" s="31">
        <v>0</v>
      </c>
      <c r="AE44">
        <v>0</v>
      </c>
      <c r="AF44" s="31">
        <v>0</v>
      </c>
      <c r="AG44">
        <v>0</v>
      </c>
      <c r="AH44" s="31">
        <v>0</v>
      </c>
      <c r="AI44">
        <v>0</v>
      </c>
      <c r="AJ44" s="31">
        <v>0</v>
      </c>
      <c r="AK44">
        <v>0</v>
      </c>
      <c r="AL44" s="31">
        <v>0</v>
      </c>
      <c r="AM44">
        <v>0</v>
      </c>
      <c r="AN44" s="31">
        <v>0</v>
      </c>
      <c r="AO44">
        <v>0</v>
      </c>
      <c r="AP44" s="31">
        <v>2082407.58</v>
      </c>
      <c r="AQ44" s="5">
        <v>0.1201</v>
      </c>
      <c r="AR44" s="31">
        <v>0</v>
      </c>
      <c r="AS44">
        <v>0</v>
      </c>
      <c r="AT44" s="31">
        <v>0</v>
      </c>
      <c r="AU44">
        <v>0</v>
      </c>
      <c r="AV44" s="31">
        <v>0</v>
      </c>
      <c r="AW44">
        <v>0</v>
      </c>
      <c r="AX44" s="31">
        <v>0</v>
      </c>
      <c r="AY44">
        <v>0</v>
      </c>
      <c r="AZ44" s="31">
        <v>0</v>
      </c>
      <c r="BA44">
        <v>0</v>
      </c>
      <c r="BB44" s="31">
        <v>0</v>
      </c>
      <c r="BC44">
        <v>0</v>
      </c>
      <c r="BD44" s="31">
        <v>0</v>
      </c>
      <c r="BE44">
        <v>0</v>
      </c>
      <c r="BF44" s="31">
        <v>0</v>
      </c>
      <c r="BG44">
        <v>0</v>
      </c>
      <c r="BH44" s="31">
        <v>0</v>
      </c>
      <c r="BI44">
        <v>0</v>
      </c>
      <c r="BJ44" s="31">
        <v>0</v>
      </c>
      <c r="BK44">
        <v>0</v>
      </c>
      <c r="BL44" s="31">
        <v>0</v>
      </c>
      <c r="BM44">
        <v>0</v>
      </c>
      <c r="BN44" s="31">
        <v>0</v>
      </c>
      <c r="BO44">
        <v>0</v>
      </c>
      <c r="BP44" s="31">
        <v>0</v>
      </c>
      <c r="BQ44">
        <v>0</v>
      </c>
    </row>
    <row r="45" spans="1:69" ht="13.5" thickBot="1">
      <c r="A45" t="s">
        <v>221</v>
      </c>
      <c r="B45" s="31">
        <v>0</v>
      </c>
      <c r="C45">
        <v>0</v>
      </c>
      <c r="D45" s="31">
        <v>0</v>
      </c>
      <c r="E45">
        <v>0</v>
      </c>
      <c r="F45" s="31">
        <v>0</v>
      </c>
      <c r="G45">
        <v>0</v>
      </c>
      <c r="H45" s="31">
        <v>0</v>
      </c>
      <c r="I45">
        <v>0</v>
      </c>
      <c r="J45" s="31">
        <v>0</v>
      </c>
      <c r="K45">
        <v>0</v>
      </c>
      <c r="L45" s="31">
        <v>0</v>
      </c>
      <c r="M45">
        <v>0</v>
      </c>
      <c r="N45" s="31">
        <v>0</v>
      </c>
      <c r="O45">
        <v>0</v>
      </c>
      <c r="P45" s="31">
        <v>0</v>
      </c>
      <c r="Q45">
        <v>0</v>
      </c>
      <c r="R45" s="31">
        <v>0</v>
      </c>
      <c r="S45">
        <v>0</v>
      </c>
      <c r="T45" s="31">
        <v>0</v>
      </c>
      <c r="U45">
        <v>0</v>
      </c>
      <c r="V45" s="31">
        <v>0</v>
      </c>
      <c r="W45">
        <v>0</v>
      </c>
      <c r="X45" s="31">
        <v>0</v>
      </c>
      <c r="Y45">
        <v>0</v>
      </c>
      <c r="Z45" s="31">
        <v>0</v>
      </c>
      <c r="AA45">
        <v>0</v>
      </c>
      <c r="AB45" s="31">
        <v>0</v>
      </c>
      <c r="AC45">
        <v>0</v>
      </c>
      <c r="AD45" s="31">
        <v>0</v>
      </c>
      <c r="AE45">
        <v>0</v>
      </c>
      <c r="AF45" s="31">
        <v>0</v>
      </c>
      <c r="AG45">
        <v>0</v>
      </c>
      <c r="AH45" s="31">
        <v>0</v>
      </c>
      <c r="AI45">
        <v>0</v>
      </c>
      <c r="AJ45" s="31">
        <v>0</v>
      </c>
      <c r="AK45">
        <v>0</v>
      </c>
      <c r="AL45" s="31">
        <v>0</v>
      </c>
      <c r="AM45">
        <v>0</v>
      </c>
      <c r="AN45" s="31">
        <v>0</v>
      </c>
      <c r="AO45">
        <v>0</v>
      </c>
      <c r="AP45" s="31">
        <v>0</v>
      </c>
      <c r="AQ45">
        <v>0</v>
      </c>
      <c r="AR45" s="31">
        <v>0</v>
      </c>
      <c r="AS45">
        <v>0</v>
      </c>
      <c r="AT45" s="31">
        <v>0</v>
      </c>
      <c r="AU45">
        <v>0</v>
      </c>
      <c r="AV45" s="31">
        <v>0</v>
      </c>
      <c r="AW45">
        <v>0</v>
      </c>
      <c r="AX45" s="31">
        <v>0</v>
      </c>
      <c r="AY45">
        <v>0</v>
      </c>
      <c r="AZ45" s="31">
        <v>0</v>
      </c>
      <c r="BA45">
        <v>0</v>
      </c>
      <c r="BB45" s="31">
        <v>0</v>
      </c>
      <c r="BC45">
        <v>0</v>
      </c>
      <c r="BD45" s="31">
        <v>0</v>
      </c>
      <c r="BE45">
        <v>0</v>
      </c>
      <c r="BF45" s="31">
        <v>0</v>
      </c>
      <c r="BG45">
        <v>0</v>
      </c>
      <c r="BH45" s="31">
        <v>0</v>
      </c>
      <c r="BI45">
        <v>0</v>
      </c>
      <c r="BJ45" s="31">
        <v>0</v>
      </c>
      <c r="BK45">
        <v>0</v>
      </c>
      <c r="BL45" s="31">
        <v>0</v>
      </c>
      <c r="BM45">
        <v>0</v>
      </c>
      <c r="BN45" s="31">
        <v>0</v>
      </c>
      <c r="BO45">
        <v>0</v>
      </c>
      <c r="BP45" s="31">
        <v>0</v>
      </c>
      <c r="BQ45">
        <v>0</v>
      </c>
    </row>
    <row r="46" spans="1:69" ht="14.25" thickTop="1" thickBot="1">
      <c r="A46" s="336" t="s">
        <v>14</v>
      </c>
      <c r="B46" s="205">
        <v>286749934146.51001</v>
      </c>
      <c r="C46" s="337">
        <v>99.930999999999997</v>
      </c>
      <c r="D46" s="205">
        <v>70330938513.949997</v>
      </c>
      <c r="E46" s="337">
        <v>100</v>
      </c>
      <c r="F46" s="205">
        <v>1525911588.28</v>
      </c>
      <c r="G46" s="337">
        <v>100</v>
      </c>
      <c r="H46" s="205">
        <v>8300104215.29</v>
      </c>
      <c r="I46" s="337">
        <v>100</v>
      </c>
      <c r="J46" s="205">
        <v>742110759.52999997</v>
      </c>
      <c r="K46" s="337">
        <v>100</v>
      </c>
      <c r="L46" s="205">
        <v>2869523747.2800002</v>
      </c>
      <c r="M46" s="337">
        <v>100</v>
      </c>
      <c r="N46" s="205">
        <v>16040406</v>
      </c>
      <c r="O46" s="337">
        <v>100</v>
      </c>
      <c r="P46" s="205">
        <v>1620327906.6800001</v>
      </c>
      <c r="Q46" s="337">
        <v>100</v>
      </c>
      <c r="R46" s="205">
        <v>711355722.09000003</v>
      </c>
      <c r="S46" s="337">
        <v>100</v>
      </c>
      <c r="T46" s="205">
        <v>58698051.909999996</v>
      </c>
      <c r="U46" s="337">
        <v>100</v>
      </c>
      <c r="V46" s="205">
        <v>3385632138.5900002</v>
      </c>
      <c r="W46" s="337">
        <v>100</v>
      </c>
      <c r="X46" s="205">
        <v>781390642.10000002</v>
      </c>
      <c r="Y46" s="337">
        <v>100</v>
      </c>
      <c r="Z46" s="205">
        <v>2697746734.2800002</v>
      </c>
      <c r="AA46" s="337">
        <v>100</v>
      </c>
      <c r="AB46" s="205">
        <v>19659360808.34</v>
      </c>
      <c r="AC46" s="337">
        <v>100</v>
      </c>
      <c r="AD46" s="205">
        <v>55457194.979999997</v>
      </c>
      <c r="AE46" s="337">
        <v>100</v>
      </c>
      <c r="AF46" s="205">
        <v>1301315947.23</v>
      </c>
      <c r="AG46" s="337">
        <v>100</v>
      </c>
      <c r="AH46" s="205">
        <v>5697903507.3199997</v>
      </c>
      <c r="AI46" s="337">
        <v>100</v>
      </c>
      <c r="AJ46" s="205">
        <v>462974803.56999999</v>
      </c>
      <c r="AK46" s="337">
        <v>72.826800000000006</v>
      </c>
      <c r="AL46" s="205">
        <v>275115200.56999999</v>
      </c>
      <c r="AM46" s="337">
        <v>100</v>
      </c>
      <c r="AN46" s="205">
        <v>12360018654.700001</v>
      </c>
      <c r="AO46" s="337">
        <v>100</v>
      </c>
      <c r="AP46" s="205">
        <v>1734018118.8199999</v>
      </c>
      <c r="AQ46" s="337">
        <v>100</v>
      </c>
      <c r="AR46" s="205">
        <v>201167211.43000001</v>
      </c>
      <c r="AS46" s="337">
        <v>100</v>
      </c>
      <c r="AT46" s="205">
        <v>29300666013.830002</v>
      </c>
      <c r="AU46" s="337">
        <v>99.914400000000001</v>
      </c>
      <c r="AV46" s="205">
        <v>1389037484.02</v>
      </c>
      <c r="AW46" s="337">
        <v>100</v>
      </c>
      <c r="AX46" s="205">
        <v>1091054050.4400001</v>
      </c>
      <c r="AY46" s="337">
        <v>100</v>
      </c>
      <c r="AZ46" s="205">
        <v>12388897487.469999</v>
      </c>
      <c r="BA46" s="337">
        <v>100</v>
      </c>
      <c r="BB46" s="205">
        <v>145236131.94999999</v>
      </c>
      <c r="BC46" s="337">
        <v>100</v>
      </c>
      <c r="BD46" s="205">
        <v>6015653637.5200005</v>
      </c>
      <c r="BE46" s="337">
        <v>100</v>
      </c>
      <c r="BF46" s="205">
        <v>717605288.75999999</v>
      </c>
      <c r="BG46" s="337">
        <v>100</v>
      </c>
      <c r="BH46" s="205">
        <v>39681190000</v>
      </c>
      <c r="BI46" s="337">
        <v>100</v>
      </c>
      <c r="BJ46" s="205">
        <v>18370414099.990002</v>
      </c>
      <c r="BK46" s="337">
        <v>100</v>
      </c>
      <c r="BL46" s="205">
        <v>41624482389.029999</v>
      </c>
      <c r="BM46" s="337">
        <v>100</v>
      </c>
      <c r="BN46" s="205">
        <v>898400223</v>
      </c>
      <c r="BO46" s="337">
        <v>100</v>
      </c>
      <c r="BP46" s="205">
        <v>340185467.56</v>
      </c>
      <c r="BQ46" s="337">
        <v>100</v>
      </c>
    </row>
    <row r="47" spans="1:69" ht="13.5" thickTop="1"/>
    <row r="48" spans="1:69">
      <c r="A48" t="s">
        <v>331</v>
      </c>
      <c r="B48" s="31">
        <v>128168936007.36</v>
      </c>
      <c r="D48" s="31">
        <v>21083627705</v>
      </c>
      <c r="F48" s="31">
        <v>1386899117</v>
      </c>
      <c r="H48" s="31">
        <v>113029.83</v>
      </c>
      <c r="J48" s="31">
        <v>705005221.54999995</v>
      </c>
      <c r="L48" s="31">
        <v>294762156.01999998</v>
      </c>
      <c r="N48" s="31">
        <v>14053485.23</v>
      </c>
      <c r="P48" s="31">
        <v>1165221614.3199999</v>
      </c>
      <c r="R48" s="31">
        <v>0</v>
      </c>
      <c r="T48" s="31">
        <v>0</v>
      </c>
      <c r="V48" s="31">
        <v>1642031587.22</v>
      </c>
      <c r="X48" s="31">
        <v>765422284.5</v>
      </c>
      <c r="Z48" s="31">
        <v>2697746734.2800002</v>
      </c>
      <c r="AB48" s="31">
        <v>8586973064.2200003</v>
      </c>
      <c r="AD48" s="31">
        <v>55457194.979999997</v>
      </c>
      <c r="AF48" s="31">
        <v>0</v>
      </c>
      <c r="AH48" s="31">
        <v>2876441475.0900002</v>
      </c>
      <c r="AJ48" s="31">
        <v>588175724.42999995</v>
      </c>
      <c r="AL48" s="31">
        <v>275115200.60000002</v>
      </c>
      <c r="AN48" s="31">
        <v>5377012000</v>
      </c>
      <c r="AP48" s="31">
        <v>1708714608</v>
      </c>
      <c r="AR48" s="31">
        <v>178984468.40000001</v>
      </c>
      <c r="AT48" s="31">
        <v>4075019701</v>
      </c>
      <c r="AV48" s="31">
        <v>296837310</v>
      </c>
      <c r="AX48" s="31">
        <v>772533492.79999995</v>
      </c>
      <c r="AZ48" s="31">
        <v>3452341656</v>
      </c>
      <c r="BB48" s="31">
        <v>0</v>
      </c>
      <c r="BD48" s="31">
        <v>1624226482.1300001</v>
      </c>
      <c r="BF48" s="31">
        <v>717605288.75999999</v>
      </c>
      <c r="BH48" s="31">
        <v>39681190000</v>
      </c>
      <c r="BJ48" s="31">
        <v>18370414100</v>
      </c>
      <c r="BL48" s="31">
        <v>9695060000</v>
      </c>
      <c r="BN48" s="31">
        <v>81951306</v>
      </c>
      <c r="BP48" s="31">
        <v>0</v>
      </c>
    </row>
  </sheetData>
  <mergeCells count="68">
    <mergeCell ref="BJ35:BK36"/>
    <mergeCell ref="BL35:BM36"/>
    <mergeCell ref="BN35:BO36"/>
    <mergeCell ref="BP35:BQ36"/>
    <mergeCell ref="AX35:AY36"/>
    <mergeCell ref="AZ35:BA36"/>
    <mergeCell ref="BB35:BC36"/>
    <mergeCell ref="BD35:BE36"/>
    <mergeCell ref="BF35:BG36"/>
    <mergeCell ref="BH35:BI36"/>
    <mergeCell ref="AL35:AM36"/>
    <mergeCell ref="AN35:AO36"/>
    <mergeCell ref="AP35:AQ36"/>
    <mergeCell ref="AR35:AS36"/>
    <mergeCell ref="AT35:AU36"/>
    <mergeCell ref="AV35:AW36"/>
    <mergeCell ref="Z35:AA36"/>
    <mergeCell ref="AB35:AC36"/>
    <mergeCell ref="AD35:AE36"/>
    <mergeCell ref="AF35:AG36"/>
    <mergeCell ref="AH35:AI36"/>
    <mergeCell ref="AJ35:AK36"/>
    <mergeCell ref="N35:O36"/>
    <mergeCell ref="P35:Q36"/>
    <mergeCell ref="R35:S36"/>
    <mergeCell ref="T35:U36"/>
    <mergeCell ref="V35:W36"/>
    <mergeCell ref="X35:Y36"/>
    <mergeCell ref="BJ3:BK4"/>
    <mergeCell ref="BL3:BM4"/>
    <mergeCell ref="BN3:BO4"/>
    <mergeCell ref="BP3:BQ4"/>
    <mergeCell ref="B35:C35"/>
    <mergeCell ref="D35:E36"/>
    <mergeCell ref="F35:G36"/>
    <mergeCell ref="H35:I36"/>
    <mergeCell ref="J35:K36"/>
    <mergeCell ref="L35:M36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>
  <dimension ref="A1:FG67"/>
  <sheetViews>
    <sheetView workbookViewId="0"/>
  </sheetViews>
  <sheetFormatPr defaultRowHeight="12.75"/>
  <cols>
    <col min="1" max="1" width="46.42578125" bestFit="1" customWidth="1"/>
    <col min="2" max="2" width="12.5703125" style="31" bestFit="1" customWidth="1"/>
    <col min="3" max="3" width="4" bestFit="1" customWidth="1"/>
    <col min="4" max="4" width="12.140625" style="31" bestFit="1" customWidth="1"/>
    <col min="5" max="5" width="4" bestFit="1" customWidth="1"/>
    <col min="6" max="6" width="12.140625" style="31" bestFit="1" customWidth="1"/>
    <col min="7" max="7" width="4" bestFit="1" customWidth="1"/>
    <col min="8" max="8" width="12.140625" style="31" bestFit="1" customWidth="1"/>
    <col min="9" max="9" width="4" bestFit="1" customWidth="1"/>
    <col min="10" max="10" width="11.140625" style="31" bestFit="1" customWidth="1"/>
    <col min="11" max="11" width="4" bestFit="1" customWidth="1"/>
    <col min="12" max="12" width="12.140625" style="31" bestFit="1" customWidth="1"/>
    <col min="13" max="13" width="4" bestFit="1" customWidth="1"/>
    <col min="14" max="14" width="12.140625" style="31" bestFit="1" customWidth="1"/>
    <col min="15" max="15" width="4" bestFit="1" customWidth="1"/>
    <col min="16" max="16" width="12.140625" style="31" bestFit="1" customWidth="1"/>
    <col min="17" max="17" width="4" bestFit="1" customWidth="1"/>
    <col min="18" max="18" width="12.140625" style="31" bestFit="1" customWidth="1"/>
    <col min="19" max="19" width="4" bestFit="1" customWidth="1"/>
    <col min="20" max="20" width="12.140625" style="31" bestFit="1" customWidth="1"/>
    <col min="21" max="21" width="4" bestFit="1" customWidth="1"/>
    <col min="22" max="22" width="12.140625" style="31" bestFit="1" customWidth="1"/>
    <col min="23" max="23" width="4" bestFit="1" customWidth="1"/>
    <col min="24" max="24" width="12.140625" style="31" bestFit="1" customWidth="1"/>
    <col min="25" max="25" width="4" bestFit="1" customWidth="1"/>
    <col min="26" max="26" width="12.140625" style="31" bestFit="1" customWidth="1"/>
    <col min="27" max="27" width="4" bestFit="1" customWidth="1"/>
    <col min="28" max="28" width="12.140625" style="31" bestFit="1" customWidth="1"/>
    <col min="29" max="29" width="4" bestFit="1" customWidth="1"/>
    <col min="30" max="30" width="12.140625" style="31" bestFit="1" customWidth="1"/>
    <col min="31" max="31" width="4" bestFit="1" customWidth="1"/>
    <col min="32" max="32" width="12.140625" style="31" bestFit="1" customWidth="1"/>
    <col min="33" max="33" width="4" bestFit="1" customWidth="1"/>
    <col min="34" max="34" width="12.140625" style="31" bestFit="1" customWidth="1"/>
    <col min="35" max="35" width="4" bestFit="1" customWidth="1"/>
    <col min="36" max="36" width="12.140625" style="31" bestFit="1" customWidth="1"/>
    <col min="37" max="37" width="4" bestFit="1" customWidth="1"/>
    <col min="38" max="38" width="12.140625" style="31" bestFit="1" customWidth="1"/>
    <col min="39" max="39" width="4" bestFit="1" customWidth="1"/>
    <col min="40" max="40" width="12.140625" style="31" bestFit="1" customWidth="1"/>
    <col min="41" max="41" width="4" bestFit="1" customWidth="1"/>
    <col min="42" max="42" width="12.140625" style="31" bestFit="1" customWidth="1"/>
    <col min="43" max="43" width="4" bestFit="1" customWidth="1"/>
    <col min="44" max="44" width="12.140625" style="31" bestFit="1" customWidth="1"/>
    <col min="45" max="45" width="4" bestFit="1" customWidth="1"/>
    <col min="46" max="46" width="12.140625" style="31" bestFit="1" customWidth="1"/>
    <col min="47" max="47" width="4" bestFit="1" customWidth="1"/>
    <col min="48" max="48" width="12.140625" style="31" bestFit="1" customWidth="1"/>
    <col min="49" max="49" width="4" bestFit="1" customWidth="1"/>
    <col min="50" max="50" width="12.140625" style="31" bestFit="1" customWidth="1"/>
    <col min="51" max="51" width="4" bestFit="1" customWidth="1"/>
    <col min="52" max="52" width="12.140625" style="31" bestFit="1" customWidth="1"/>
    <col min="53" max="53" width="4" bestFit="1" customWidth="1"/>
    <col min="54" max="54" width="12.140625" style="31" bestFit="1" customWidth="1"/>
    <col min="55" max="55" width="4" bestFit="1" customWidth="1"/>
    <col min="56" max="56" width="12.140625" style="31" bestFit="1" customWidth="1"/>
    <col min="57" max="57" width="4" bestFit="1" customWidth="1"/>
    <col min="58" max="58" width="12.7109375" style="31" bestFit="1" customWidth="1"/>
    <col min="59" max="59" width="4" bestFit="1" customWidth="1"/>
    <col min="60" max="60" width="12.140625" style="31" bestFit="1" customWidth="1"/>
    <col min="61" max="61" width="4" bestFit="1" customWidth="1"/>
    <col min="62" max="62" width="12.140625" style="31" bestFit="1" customWidth="1"/>
    <col min="63" max="63" width="4" bestFit="1" customWidth="1"/>
    <col min="64" max="64" width="12.140625" style="31" bestFit="1" customWidth="1"/>
    <col min="65" max="65" width="4" bestFit="1" customWidth="1"/>
    <col min="66" max="66" width="12.140625" style="31" bestFit="1" customWidth="1"/>
    <col min="67" max="67" width="4" bestFit="1" customWidth="1"/>
    <col min="68" max="68" width="12.140625" style="31" bestFit="1" customWidth="1"/>
    <col min="69" max="69" width="4" bestFit="1" customWidth="1"/>
    <col min="70" max="70" width="12.140625" style="31" bestFit="1" customWidth="1"/>
    <col min="71" max="71" width="4" bestFit="1" customWidth="1"/>
    <col min="72" max="72" width="12.140625" style="31" bestFit="1" customWidth="1"/>
    <col min="73" max="73" width="4" bestFit="1" customWidth="1"/>
    <col min="74" max="74" width="12.140625" style="31" bestFit="1" customWidth="1"/>
    <col min="75" max="75" width="4" bestFit="1" customWidth="1"/>
    <col min="76" max="76" width="12.140625" style="31" bestFit="1" customWidth="1"/>
    <col min="77" max="77" width="4" bestFit="1" customWidth="1"/>
    <col min="78" max="78" width="12.140625" style="31" bestFit="1" customWidth="1"/>
    <col min="79" max="79" width="4" bestFit="1" customWidth="1"/>
    <col min="80" max="80" width="12.140625" style="31" bestFit="1" customWidth="1"/>
    <col min="81" max="81" width="4" bestFit="1" customWidth="1"/>
    <col min="82" max="82" width="12.140625" style="31" bestFit="1" customWidth="1"/>
    <col min="83" max="83" width="4" bestFit="1" customWidth="1"/>
    <col min="84" max="84" width="12.140625" style="31" bestFit="1" customWidth="1"/>
    <col min="85" max="85" width="4" bestFit="1" customWidth="1"/>
    <col min="86" max="86" width="12.140625" style="31" bestFit="1" customWidth="1"/>
    <col min="87" max="87" width="4" bestFit="1" customWidth="1"/>
    <col min="88" max="88" width="12.140625" style="31" bestFit="1" customWidth="1"/>
    <col min="89" max="89" width="4" bestFit="1" customWidth="1"/>
    <col min="90" max="90" width="12.140625" style="31" bestFit="1" customWidth="1"/>
    <col min="91" max="91" width="4" bestFit="1" customWidth="1"/>
    <col min="92" max="92" width="10.140625" style="31" bestFit="1" customWidth="1"/>
    <col min="93" max="93" width="4" bestFit="1" customWidth="1"/>
    <col min="94" max="94" width="12.140625" style="31" bestFit="1" customWidth="1"/>
    <col min="95" max="95" width="4" bestFit="1" customWidth="1"/>
    <col min="96" max="96" width="9.140625" style="31" bestFit="1" customWidth="1"/>
    <col min="97" max="97" width="4" bestFit="1" customWidth="1"/>
    <col min="98" max="98" width="12.140625" style="31" bestFit="1" customWidth="1"/>
    <col min="99" max="99" width="4" bestFit="1" customWidth="1"/>
    <col min="100" max="100" width="12.140625" style="31" bestFit="1" customWidth="1"/>
    <col min="101" max="101" width="4" bestFit="1" customWidth="1"/>
    <col min="102" max="102" width="12.140625" style="31" bestFit="1" customWidth="1"/>
    <col min="103" max="103" width="4" bestFit="1" customWidth="1"/>
    <col min="104" max="104" width="12.140625" style="31" bestFit="1" customWidth="1"/>
    <col min="105" max="105" width="4" bestFit="1" customWidth="1"/>
    <col min="106" max="106" width="12.140625" style="31" bestFit="1" customWidth="1"/>
    <col min="107" max="107" width="4" bestFit="1" customWidth="1"/>
    <col min="108" max="108" width="12.140625" style="31" bestFit="1" customWidth="1"/>
    <col min="109" max="109" width="4" bestFit="1" customWidth="1"/>
    <col min="110" max="110" width="11.140625" style="31" bestFit="1" customWidth="1"/>
    <col min="111" max="111" width="4" bestFit="1" customWidth="1"/>
    <col min="112" max="112" width="12.140625" style="31" bestFit="1" customWidth="1"/>
    <col min="113" max="113" width="4" bestFit="1" customWidth="1"/>
    <col min="114" max="114" width="12.7109375" style="31" bestFit="1" customWidth="1"/>
    <col min="115" max="115" width="4" bestFit="1" customWidth="1"/>
    <col min="116" max="116" width="12.140625" style="31" bestFit="1" customWidth="1"/>
    <col min="117" max="117" width="4" bestFit="1" customWidth="1"/>
    <col min="118" max="118" width="12.140625" style="31" bestFit="1" customWidth="1"/>
    <col min="119" max="119" width="4" bestFit="1" customWidth="1"/>
    <col min="120" max="120" width="12.140625" style="31" bestFit="1" customWidth="1"/>
    <col min="121" max="121" width="4" bestFit="1" customWidth="1"/>
    <col min="122" max="122" width="12.140625" style="31" bestFit="1" customWidth="1"/>
    <col min="123" max="123" width="4" bestFit="1" customWidth="1"/>
    <col min="124" max="124" width="12.140625" style="31" bestFit="1" customWidth="1"/>
    <col min="125" max="125" width="4" bestFit="1" customWidth="1"/>
    <col min="126" max="126" width="12.140625" style="31" bestFit="1" customWidth="1"/>
    <col min="127" max="127" width="4" bestFit="1" customWidth="1"/>
    <col min="128" max="128" width="12.7109375" style="31" bestFit="1" customWidth="1"/>
    <col min="129" max="129" width="4" bestFit="1" customWidth="1"/>
    <col min="130" max="130" width="12.140625" style="31" bestFit="1" customWidth="1"/>
    <col min="131" max="131" width="4" bestFit="1" customWidth="1"/>
    <col min="132" max="132" width="12.7109375" style="31" bestFit="1" customWidth="1"/>
    <col min="133" max="133" width="4" bestFit="1" customWidth="1"/>
    <col min="134" max="134" width="12.140625" style="31" bestFit="1" customWidth="1"/>
    <col min="135" max="135" width="4" bestFit="1" customWidth="1"/>
    <col min="136" max="136" width="12.140625" style="31" bestFit="1" customWidth="1"/>
    <col min="137" max="137" width="4" bestFit="1" customWidth="1"/>
    <col min="138" max="138" width="12.140625" style="31" bestFit="1" customWidth="1"/>
    <col min="139" max="139" width="4" bestFit="1" customWidth="1"/>
    <col min="140" max="140" width="12.140625" style="31" bestFit="1" customWidth="1"/>
    <col min="141" max="141" width="4" bestFit="1" customWidth="1"/>
    <col min="142" max="142" width="12.140625" style="31" bestFit="1" customWidth="1"/>
    <col min="143" max="143" width="4" bestFit="1" customWidth="1"/>
    <col min="144" max="144" width="12.140625" style="31" bestFit="1" customWidth="1"/>
    <col min="145" max="145" width="4" bestFit="1" customWidth="1"/>
    <col min="146" max="146" width="12.140625" style="31" bestFit="1" customWidth="1"/>
    <col min="147" max="147" width="4" bestFit="1" customWidth="1"/>
    <col min="148" max="148" width="12.140625" style="31" bestFit="1" customWidth="1"/>
    <col min="149" max="149" width="4" bestFit="1" customWidth="1"/>
    <col min="150" max="150" width="12.140625" style="31" bestFit="1" customWidth="1"/>
    <col min="151" max="151" width="4" bestFit="1" customWidth="1"/>
    <col min="152" max="152" width="12.140625" style="31" bestFit="1" customWidth="1"/>
    <col min="153" max="153" width="4" bestFit="1" customWidth="1"/>
    <col min="154" max="154" width="12.140625" style="31" bestFit="1" customWidth="1"/>
    <col min="155" max="155" width="4" bestFit="1" customWidth="1"/>
    <col min="156" max="156" width="11.140625" style="31" bestFit="1" customWidth="1"/>
    <col min="157" max="157" width="4" bestFit="1" customWidth="1"/>
    <col min="158" max="158" width="12.140625" style="31" bestFit="1" customWidth="1"/>
    <col min="159" max="159" width="4" bestFit="1" customWidth="1"/>
    <col min="160" max="160" width="12.140625" style="31" bestFit="1" customWidth="1"/>
    <col min="161" max="161" width="4" bestFit="1" customWidth="1"/>
    <col min="162" max="162" width="12.140625" style="31" bestFit="1" customWidth="1"/>
    <col min="163" max="163" width="4" bestFit="1" customWidth="1"/>
    <col min="257" max="257" width="46.42578125" bestFit="1" customWidth="1"/>
    <col min="258" max="258" width="12.5703125" bestFit="1" customWidth="1"/>
    <col min="259" max="259" width="4" bestFit="1" customWidth="1"/>
    <col min="260" max="260" width="12.140625" bestFit="1" customWidth="1"/>
    <col min="261" max="261" width="4" bestFit="1" customWidth="1"/>
    <col min="262" max="262" width="12.140625" bestFit="1" customWidth="1"/>
    <col min="263" max="263" width="4" bestFit="1" customWidth="1"/>
    <col min="264" max="264" width="12.140625" bestFit="1" customWidth="1"/>
    <col min="265" max="265" width="4" bestFit="1" customWidth="1"/>
    <col min="266" max="266" width="11.140625" bestFit="1" customWidth="1"/>
    <col min="267" max="267" width="4" bestFit="1" customWidth="1"/>
    <col min="268" max="268" width="12.140625" bestFit="1" customWidth="1"/>
    <col min="269" max="269" width="4" bestFit="1" customWidth="1"/>
    <col min="270" max="270" width="12.140625" bestFit="1" customWidth="1"/>
    <col min="271" max="271" width="4" bestFit="1" customWidth="1"/>
    <col min="272" max="272" width="12.140625" bestFit="1" customWidth="1"/>
    <col min="273" max="273" width="4" bestFit="1" customWidth="1"/>
    <col min="274" max="274" width="12.140625" bestFit="1" customWidth="1"/>
    <col min="275" max="275" width="4" bestFit="1" customWidth="1"/>
    <col min="276" max="276" width="12.140625" bestFit="1" customWidth="1"/>
    <col min="277" max="277" width="4" bestFit="1" customWidth="1"/>
    <col min="278" max="278" width="12.140625" bestFit="1" customWidth="1"/>
    <col min="279" max="279" width="4" bestFit="1" customWidth="1"/>
    <col min="280" max="280" width="12.140625" bestFit="1" customWidth="1"/>
    <col min="281" max="281" width="4" bestFit="1" customWidth="1"/>
    <col min="282" max="282" width="12.140625" bestFit="1" customWidth="1"/>
    <col min="283" max="283" width="4" bestFit="1" customWidth="1"/>
    <col min="284" max="284" width="12.140625" bestFit="1" customWidth="1"/>
    <col min="285" max="285" width="4" bestFit="1" customWidth="1"/>
    <col min="286" max="286" width="12.140625" bestFit="1" customWidth="1"/>
    <col min="287" max="287" width="4" bestFit="1" customWidth="1"/>
    <col min="288" max="288" width="12.140625" bestFit="1" customWidth="1"/>
    <col min="289" max="289" width="4" bestFit="1" customWidth="1"/>
    <col min="290" max="290" width="12.140625" bestFit="1" customWidth="1"/>
    <col min="291" max="291" width="4" bestFit="1" customWidth="1"/>
    <col min="292" max="292" width="12.140625" bestFit="1" customWidth="1"/>
    <col min="293" max="293" width="4" bestFit="1" customWidth="1"/>
    <col min="294" max="294" width="12.140625" bestFit="1" customWidth="1"/>
    <col min="295" max="295" width="4" bestFit="1" customWidth="1"/>
    <col min="296" max="296" width="12.140625" bestFit="1" customWidth="1"/>
    <col min="297" max="297" width="4" bestFit="1" customWidth="1"/>
    <col min="298" max="298" width="12.140625" bestFit="1" customWidth="1"/>
    <col min="299" max="299" width="4" bestFit="1" customWidth="1"/>
    <col min="300" max="300" width="12.140625" bestFit="1" customWidth="1"/>
    <col min="301" max="301" width="4" bestFit="1" customWidth="1"/>
    <col min="302" max="302" width="12.140625" bestFit="1" customWidth="1"/>
    <col min="303" max="303" width="4" bestFit="1" customWidth="1"/>
    <col min="304" max="304" width="12.140625" bestFit="1" customWidth="1"/>
    <col min="305" max="305" width="4" bestFit="1" customWidth="1"/>
    <col min="306" max="306" width="12.140625" bestFit="1" customWidth="1"/>
    <col min="307" max="307" width="4" bestFit="1" customWidth="1"/>
    <col min="308" max="308" width="12.140625" bestFit="1" customWidth="1"/>
    <col min="309" max="309" width="4" bestFit="1" customWidth="1"/>
    <col min="310" max="310" width="12.140625" bestFit="1" customWidth="1"/>
    <col min="311" max="311" width="4" bestFit="1" customWidth="1"/>
    <col min="312" max="312" width="12.140625" bestFit="1" customWidth="1"/>
    <col min="313" max="313" width="4" bestFit="1" customWidth="1"/>
    <col min="314" max="314" width="12.7109375" bestFit="1" customWidth="1"/>
    <col min="315" max="315" width="4" bestFit="1" customWidth="1"/>
    <col min="316" max="316" width="12.140625" bestFit="1" customWidth="1"/>
    <col min="317" max="317" width="4" bestFit="1" customWidth="1"/>
    <col min="318" max="318" width="12.140625" bestFit="1" customWidth="1"/>
    <col min="319" max="319" width="4" bestFit="1" customWidth="1"/>
    <col min="320" max="320" width="12.140625" bestFit="1" customWidth="1"/>
    <col min="321" max="321" width="4" bestFit="1" customWidth="1"/>
    <col min="322" max="322" width="12.140625" bestFit="1" customWidth="1"/>
    <col min="323" max="323" width="4" bestFit="1" customWidth="1"/>
    <col min="324" max="324" width="12.140625" bestFit="1" customWidth="1"/>
    <col min="325" max="325" width="4" bestFit="1" customWidth="1"/>
    <col min="326" max="326" width="12.140625" bestFit="1" customWidth="1"/>
    <col min="327" max="327" width="4" bestFit="1" customWidth="1"/>
    <col min="328" max="328" width="12.140625" bestFit="1" customWidth="1"/>
    <col min="329" max="329" width="4" bestFit="1" customWidth="1"/>
    <col min="330" max="330" width="12.140625" bestFit="1" customWidth="1"/>
    <col min="331" max="331" width="4" bestFit="1" customWidth="1"/>
    <col min="332" max="332" width="12.140625" bestFit="1" customWidth="1"/>
    <col min="333" max="333" width="4" bestFit="1" customWidth="1"/>
    <col min="334" max="334" width="12.140625" bestFit="1" customWidth="1"/>
    <col min="335" max="335" width="4" bestFit="1" customWidth="1"/>
    <col min="336" max="336" width="12.140625" bestFit="1" customWidth="1"/>
    <col min="337" max="337" width="4" bestFit="1" customWidth="1"/>
    <col min="338" max="338" width="12.140625" bestFit="1" customWidth="1"/>
    <col min="339" max="339" width="4" bestFit="1" customWidth="1"/>
    <col min="340" max="340" width="12.140625" bestFit="1" customWidth="1"/>
    <col min="341" max="341" width="4" bestFit="1" customWidth="1"/>
    <col min="342" max="342" width="12.140625" bestFit="1" customWidth="1"/>
    <col min="343" max="343" width="4" bestFit="1" customWidth="1"/>
    <col min="344" max="344" width="12.140625" bestFit="1" customWidth="1"/>
    <col min="345" max="345" width="4" bestFit="1" customWidth="1"/>
    <col min="346" max="346" width="12.140625" bestFit="1" customWidth="1"/>
    <col min="347" max="347" width="4" bestFit="1" customWidth="1"/>
    <col min="348" max="348" width="10.140625" bestFit="1" customWidth="1"/>
    <col min="349" max="349" width="4" bestFit="1" customWidth="1"/>
    <col min="350" max="350" width="12.140625" bestFit="1" customWidth="1"/>
    <col min="351" max="351" width="4" bestFit="1" customWidth="1"/>
    <col min="352" max="352" width="9.140625" bestFit="1" customWidth="1"/>
    <col min="353" max="353" width="4" bestFit="1" customWidth="1"/>
    <col min="354" max="354" width="12.140625" bestFit="1" customWidth="1"/>
    <col min="355" max="355" width="4" bestFit="1" customWidth="1"/>
    <col min="356" max="356" width="12.140625" bestFit="1" customWidth="1"/>
    <col min="357" max="357" width="4" bestFit="1" customWidth="1"/>
    <col min="358" max="358" width="12.140625" bestFit="1" customWidth="1"/>
    <col min="359" max="359" width="4" bestFit="1" customWidth="1"/>
    <col min="360" max="360" width="12.140625" bestFit="1" customWidth="1"/>
    <col min="361" max="361" width="4" bestFit="1" customWidth="1"/>
    <col min="362" max="362" width="12.140625" bestFit="1" customWidth="1"/>
    <col min="363" max="363" width="4" bestFit="1" customWidth="1"/>
    <col min="364" max="364" width="12.140625" bestFit="1" customWidth="1"/>
    <col min="365" max="365" width="4" bestFit="1" customWidth="1"/>
    <col min="366" max="366" width="11.140625" bestFit="1" customWidth="1"/>
    <col min="367" max="367" width="4" bestFit="1" customWidth="1"/>
    <col min="368" max="368" width="12.140625" bestFit="1" customWidth="1"/>
    <col min="369" max="369" width="4" bestFit="1" customWidth="1"/>
    <col min="370" max="370" width="12.7109375" bestFit="1" customWidth="1"/>
    <col min="371" max="371" width="4" bestFit="1" customWidth="1"/>
    <col min="372" max="372" width="12.140625" bestFit="1" customWidth="1"/>
    <col min="373" max="373" width="4" bestFit="1" customWidth="1"/>
    <col min="374" max="374" width="12.140625" bestFit="1" customWidth="1"/>
    <col min="375" max="375" width="4" bestFit="1" customWidth="1"/>
    <col min="376" max="376" width="12.140625" bestFit="1" customWidth="1"/>
    <col min="377" max="377" width="4" bestFit="1" customWidth="1"/>
    <col min="378" max="378" width="12.140625" bestFit="1" customWidth="1"/>
    <col min="379" max="379" width="4" bestFit="1" customWidth="1"/>
    <col min="380" max="380" width="12.140625" bestFit="1" customWidth="1"/>
    <col min="381" max="381" width="4" bestFit="1" customWidth="1"/>
    <col min="382" max="382" width="12.140625" bestFit="1" customWidth="1"/>
    <col min="383" max="383" width="4" bestFit="1" customWidth="1"/>
    <col min="384" max="384" width="12.7109375" bestFit="1" customWidth="1"/>
    <col min="385" max="385" width="4" bestFit="1" customWidth="1"/>
    <col min="386" max="386" width="12.140625" bestFit="1" customWidth="1"/>
    <col min="387" max="387" width="4" bestFit="1" customWidth="1"/>
    <col min="388" max="388" width="12.7109375" bestFit="1" customWidth="1"/>
    <col min="389" max="389" width="4" bestFit="1" customWidth="1"/>
    <col min="390" max="390" width="12.140625" bestFit="1" customWidth="1"/>
    <col min="391" max="391" width="4" bestFit="1" customWidth="1"/>
    <col min="392" max="392" width="12.140625" bestFit="1" customWidth="1"/>
    <col min="393" max="393" width="4" bestFit="1" customWidth="1"/>
    <col min="394" max="394" width="12.140625" bestFit="1" customWidth="1"/>
    <col min="395" max="395" width="4" bestFit="1" customWidth="1"/>
    <col min="396" max="396" width="12.140625" bestFit="1" customWidth="1"/>
    <col min="397" max="397" width="4" bestFit="1" customWidth="1"/>
    <col min="398" max="398" width="12.140625" bestFit="1" customWidth="1"/>
    <col min="399" max="399" width="4" bestFit="1" customWidth="1"/>
    <col min="400" max="400" width="12.140625" bestFit="1" customWidth="1"/>
    <col min="401" max="401" width="4" bestFit="1" customWidth="1"/>
    <col min="402" max="402" width="12.140625" bestFit="1" customWidth="1"/>
    <col min="403" max="403" width="4" bestFit="1" customWidth="1"/>
    <col min="404" max="404" width="12.140625" bestFit="1" customWidth="1"/>
    <col min="405" max="405" width="4" bestFit="1" customWidth="1"/>
    <col min="406" max="406" width="12.140625" bestFit="1" customWidth="1"/>
    <col min="407" max="407" width="4" bestFit="1" customWidth="1"/>
    <col min="408" max="408" width="12.140625" bestFit="1" customWidth="1"/>
    <col min="409" max="409" width="4" bestFit="1" customWidth="1"/>
    <col min="410" max="410" width="12.140625" bestFit="1" customWidth="1"/>
    <col min="411" max="411" width="4" bestFit="1" customWidth="1"/>
    <col min="412" max="412" width="11.140625" bestFit="1" customWidth="1"/>
    <col min="413" max="413" width="4" bestFit="1" customWidth="1"/>
    <col min="414" max="414" width="12.140625" bestFit="1" customWidth="1"/>
    <col min="415" max="415" width="4" bestFit="1" customWidth="1"/>
    <col min="416" max="416" width="12.140625" bestFit="1" customWidth="1"/>
    <col min="417" max="417" width="4" bestFit="1" customWidth="1"/>
    <col min="418" max="418" width="12.140625" bestFit="1" customWidth="1"/>
    <col min="419" max="419" width="4" bestFit="1" customWidth="1"/>
    <col min="513" max="513" width="46.42578125" bestFit="1" customWidth="1"/>
    <col min="514" max="514" width="12.5703125" bestFit="1" customWidth="1"/>
    <col min="515" max="515" width="4" bestFit="1" customWidth="1"/>
    <col min="516" max="516" width="12.140625" bestFit="1" customWidth="1"/>
    <col min="517" max="517" width="4" bestFit="1" customWidth="1"/>
    <col min="518" max="518" width="12.140625" bestFit="1" customWidth="1"/>
    <col min="519" max="519" width="4" bestFit="1" customWidth="1"/>
    <col min="520" max="520" width="12.140625" bestFit="1" customWidth="1"/>
    <col min="521" max="521" width="4" bestFit="1" customWidth="1"/>
    <col min="522" max="522" width="11.140625" bestFit="1" customWidth="1"/>
    <col min="523" max="523" width="4" bestFit="1" customWidth="1"/>
    <col min="524" max="524" width="12.140625" bestFit="1" customWidth="1"/>
    <col min="525" max="525" width="4" bestFit="1" customWidth="1"/>
    <col min="526" max="526" width="12.140625" bestFit="1" customWidth="1"/>
    <col min="527" max="527" width="4" bestFit="1" customWidth="1"/>
    <col min="528" max="528" width="12.140625" bestFit="1" customWidth="1"/>
    <col min="529" max="529" width="4" bestFit="1" customWidth="1"/>
    <col min="530" max="530" width="12.140625" bestFit="1" customWidth="1"/>
    <col min="531" max="531" width="4" bestFit="1" customWidth="1"/>
    <col min="532" max="532" width="12.140625" bestFit="1" customWidth="1"/>
    <col min="533" max="533" width="4" bestFit="1" customWidth="1"/>
    <col min="534" max="534" width="12.140625" bestFit="1" customWidth="1"/>
    <col min="535" max="535" width="4" bestFit="1" customWidth="1"/>
    <col min="536" max="536" width="12.140625" bestFit="1" customWidth="1"/>
    <col min="537" max="537" width="4" bestFit="1" customWidth="1"/>
    <col min="538" max="538" width="12.140625" bestFit="1" customWidth="1"/>
    <col min="539" max="539" width="4" bestFit="1" customWidth="1"/>
    <col min="540" max="540" width="12.140625" bestFit="1" customWidth="1"/>
    <col min="541" max="541" width="4" bestFit="1" customWidth="1"/>
    <col min="542" max="542" width="12.140625" bestFit="1" customWidth="1"/>
    <col min="543" max="543" width="4" bestFit="1" customWidth="1"/>
    <col min="544" max="544" width="12.140625" bestFit="1" customWidth="1"/>
    <col min="545" max="545" width="4" bestFit="1" customWidth="1"/>
    <col min="546" max="546" width="12.140625" bestFit="1" customWidth="1"/>
    <col min="547" max="547" width="4" bestFit="1" customWidth="1"/>
    <col min="548" max="548" width="12.140625" bestFit="1" customWidth="1"/>
    <col min="549" max="549" width="4" bestFit="1" customWidth="1"/>
    <col min="550" max="550" width="12.140625" bestFit="1" customWidth="1"/>
    <col min="551" max="551" width="4" bestFit="1" customWidth="1"/>
    <col min="552" max="552" width="12.140625" bestFit="1" customWidth="1"/>
    <col min="553" max="553" width="4" bestFit="1" customWidth="1"/>
    <col min="554" max="554" width="12.140625" bestFit="1" customWidth="1"/>
    <col min="555" max="555" width="4" bestFit="1" customWidth="1"/>
    <col min="556" max="556" width="12.140625" bestFit="1" customWidth="1"/>
    <col min="557" max="557" width="4" bestFit="1" customWidth="1"/>
    <col min="558" max="558" width="12.140625" bestFit="1" customWidth="1"/>
    <col min="559" max="559" width="4" bestFit="1" customWidth="1"/>
    <col min="560" max="560" width="12.140625" bestFit="1" customWidth="1"/>
    <col min="561" max="561" width="4" bestFit="1" customWidth="1"/>
    <col min="562" max="562" width="12.140625" bestFit="1" customWidth="1"/>
    <col min="563" max="563" width="4" bestFit="1" customWidth="1"/>
    <col min="564" max="564" width="12.140625" bestFit="1" customWidth="1"/>
    <col min="565" max="565" width="4" bestFit="1" customWidth="1"/>
    <col min="566" max="566" width="12.140625" bestFit="1" customWidth="1"/>
    <col min="567" max="567" width="4" bestFit="1" customWidth="1"/>
    <col min="568" max="568" width="12.140625" bestFit="1" customWidth="1"/>
    <col min="569" max="569" width="4" bestFit="1" customWidth="1"/>
    <col min="570" max="570" width="12.7109375" bestFit="1" customWidth="1"/>
    <col min="571" max="571" width="4" bestFit="1" customWidth="1"/>
    <col min="572" max="572" width="12.140625" bestFit="1" customWidth="1"/>
    <col min="573" max="573" width="4" bestFit="1" customWidth="1"/>
    <col min="574" max="574" width="12.140625" bestFit="1" customWidth="1"/>
    <col min="575" max="575" width="4" bestFit="1" customWidth="1"/>
    <col min="576" max="576" width="12.140625" bestFit="1" customWidth="1"/>
    <col min="577" max="577" width="4" bestFit="1" customWidth="1"/>
    <col min="578" max="578" width="12.140625" bestFit="1" customWidth="1"/>
    <col min="579" max="579" width="4" bestFit="1" customWidth="1"/>
    <col min="580" max="580" width="12.140625" bestFit="1" customWidth="1"/>
    <col min="581" max="581" width="4" bestFit="1" customWidth="1"/>
    <col min="582" max="582" width="12.140625" bestFit="1" customWidth="1"/>
    <col min="583" max="583" width="4" bestFit="1" customWidth="1"/>
    <col min="584" max="584" width="12.140625" bestFit="1" customWidth="1"/>
    <col min="585" max="585" width="4" bestFit="1" customWidth="1"/>
    <col min="586" max="586" width="12.140625" bestFit="1" customWidth="1"/>
    <col min="587" max="587" width="4" bestFit="1" customWidth="1"/>
    <col min="588" max="588" width="12.140625" bestFit="1" customWidth="1"/>
    <col min="589" max="589" width="4" bestFit="1" customWidth="1"/>
    <col min="590" max="590" width="12.140625" bestFit="1" customWidth="1"/>
    <col min="591" max="591" width="4" bestFit="1" customWidth="1"/>
    <col min="592" max="592" width="12.140625" bestFit="1" customWidth="1"/>
    <col min="593" max="593" width="4" bestFit="1" customWidth="1"/>
    <col min="594" max="594" width="12.140625" bestFit="1" customWidth="1"/>
    <col min="595" max="595" width="4" bestFit="1" customWidth="1"/>
    <col min="596" max="596" width="12.140625" bestFit="1" customWidth="1"/>
    <col min="597" max="597" width="4" bestFit="1" customWidth="1"/>
    <col min="598" max="598" width="12.140625" bestFit="1" customWidth="1"/>
    <col min="599" max="599" width="4" bestFit="1" customWidth="1"/>
    <col min="600" max="600" width="12.140625" bestFit="1" customWidth="1"/>
    <col min="601" max="601" width="4" bestFit="1" customWidth="1"/>
    <col min="602" max="602" width="12.140625" bestFit="1" customWidth="1"/>
    <col min="603" max="603" width="4" bestFit="1" customWidth="1"/>
    <col min="604" max="604" width="10.140625" bestFit="1" customWidth="1"/>
    <col min="605" max="605" width="4" bestFit="1" customWidth="1"/>
    <col min="606" max="606" width="12.140625" bestFit="1" customWidth="1"/>
    <col min="607" max="607" width="4" bestFit="1" customWidth="1"/>
    <col min="608" max="608" width="9.140625" bestFit="1" customWidth="1"/>
    <col min="609" max="609" width="4" bestFit="1" customWidth="1"/>
    <col min="610" max="610" width="12.140625" bestFit="1" customWidth="1"/>
    <col min="611" max="611" width="4" bestFit="1" customWidth="1"/>
    <col min="612" max="612" width="12.140625" bestFit="1" customWidth="1"/>
    <col min="613" max="613" width="4" bestFit="1" customWidth="1"/>
    <col min="614" max="614" width="12.140625" bestFit="1" customWidth="1"/>
    <col min="615" max="615" width="4" bestFit="1" customWidth="1"/>
    <col min="616" max="616" width="12.140625" bestFit="1" customWidth="1"/>
    <col min="617" max="617" width="4" bestFit="1" customWidth="1"/>
    <col min="618" max="618" width="12.140625" bestFit="1" customWidth="1"/>
    <col min="619" max="619" width="4" bestFit="1" customWidth="1"/>
    <col min="620" max="620" width="12.140625" bestFit="1" customWidth="1"/>
    <col min="621" max="621" width="4" bestFit="1" customWidth="1"/>
    <col min="622" max="622" width="11.140625" bestFit="1" customWidth="1"/>
    <col min="623" max="623" width="4" bestFit="1" customWidth="1"/>
    <col min="624" max="624" width="12.140625" bestFit="1" customWidth="1"/>
    <col min="625" max="625" width="4" bestFit="1" customWidth="1"/>
    <col min="626" max="626" width="12.7109375" bestFit="1" customWidth="1"/>
    <col min="627" max="627" width="4" bestFit="1" customWidth="1"/>
    <col min="628" max="628" width="12.140625" bestFit="1" customWidth="1"/>
    <col min="629" max="629" width="4" bestFit="1" customWidth="1"/>
    <col min="630" max="630" width="12.140625" bestFit="1" customWidth="1"/>
    <col min="631" max="631" width="4" bestFit="1" customWidth="1"/>
    <col min="632" max="632" width="12.140625" bestFit="1" customWidth="1"/>
    <col min="633" max="633" width="4" bestFit="1" customWidth="1"/>
    <col min="634" max="634" width="12.140625" bestFit="1" customWidth="1"/>
    <col min="635" max="635" width="4" bestFit="1" customWidth="1"/>
    <col min="636" max="636" width="12.140625" bestFit="1" customWidth="1"/>
    <col min="637" max="637" width="4" bestFit="1" customWidth="1"/>
    <col min="638" max="638" width="12.140625" bestFit="1" customWidth="1"/>
    <col min="639" max="639" width="4" bestFit="1" customWidth="1"/>
    <col min="640" max="640" width="12.7109375" bestFit="1" customWidth="1"/>
    <col min="641" max="641" width="4" bestFit="1" customWidth="1"/>
    <col min="642" max="642" width="12.140625" bestFit="1" customWidth="1"/>
    <col min="643" max="643" width="4" bestFit="1" customWidth="1"/>
    <col min="644" max="644" width="12.7109375" bestFit="1" customWidth="1"/>
    <col min="645" max="645" width="4" bestFit="1" customWidth="1"/>
    <col min="646" max="646" width="12.140625" bestFit="1" customWidth="1"/>
    <col min="647" max="647" width="4" bestFit="1" customWidth="1"/>
    <col min="648" max="648" width="12.140625" bestFit="1" customWidth="1"/>
    <col min="649" max="649" width="4" bestFit="1" customWidth="1"/>
    <col min="650" max="650" width="12.140625" bestFit="1" customWidth="1"/>
    <col min="651" max="651" width="4" bestFit="1" customWidth="1"/>
    <col min="652" max="652" width="12.140625" bestFit="1" customWidth="1"/>
    <col min="653" max="653" width="4" bestFit="1" customWidth="1"/>
    <col min="654" max="654" width="12.140625" bestFit="1" customWidth="1"/>
    <col min="655" max="655" width="4" bestFit="1" customWidth="1"/>
    <col min="656" max="656" width="12.140625" bestFit="1" customWidth="1"/>
    <col min="657" max="657" width="4" bestFit="1" customWidth="1"/>
    <col min="658" max="658" width="12.140625" bestFit="1" customWidth="1"/>
    <col min="659" max="659" width="4" bestFit="1" customWidth="1"/>
    <col min="660" max="660" width="12.140625" bestFit="1" customWidth="1"/>
    <col min="661" max="661" width="4" bestFit="1" customWidth="1"/>
    <col min="662" max="662" width="12.140625" bestFit="1" customWidth="1"/>
    <col min="663" max="663" width="4" bestFit="1" customWidth="1"/>
    <col min="664" max="664" width="12.140625" bestFit="1" customWidth="1"/>
    <col min="665" max="665" width="4" bestFit="1" customWidth="1"/>
    <col min="666" max="666" width="12.140625" bestFit="1" customWidth="1"/>
    <col min="667" max="667" width="4" bestFit="1" customWidth="1"/>
    <col min="668" max="668" width="11.140625" bestFit="1" customWidth="1"/>
    <col min="669" max="669" width="4" bestFit="1" customWidth="1"/>
    <col min="670" max="670" width="12.140625" bestFit="1" customWidth="1"/>
    <col min="671" max="671" width="4" bestFit="1" customWidth="1"/>
    <col min="672" max="672" width="12.140625" bestFit="1" customWidth="1"/>
    <col min="673" max="673" width="4" bestFit="1" customWidth="1"/>
    <col min="674" max="674" width="12.140625" bestFit="1" customWidth="1"/>
    <col min="675" max="675" width="4" bestFit="1" customWidth="1"/>
    <col min="769" max="769" width="46.42578125" bestFit="1" customWidth="1"/>
    <col min="770" max="770" width="12.5703125" bestFit="1" customWidth="1"/>
    <col min="771" max="771" width="4" bestFit="1" customWidth="1"/>
    <col min="772" max="772" width="12.140625" bestFit="1" customWidth="1"/>
    <col min="773" max="773" width="4" bestFit="1" customWidth="1"/>
    <col min="774" max="774" width="12.140625" bestFit="1" customWidth="1"/>
    <col min="775" max="775" width="4" bestFit="1" customWidth="1"/>
    <col min="776" max="776" width="12.140625" bestFit="1" customWidth="1"/>
    <col min="777" max="777" width="4" bestFit="1" customWidth="1"/>
    <col min="778" max="778" width="11.140625" bestFit="1" customWidth="1"/>
    <col min="779" max="779" width="4" bestFit="1" customWidth="1"/>
    <col min="780" max="780" width="12.140625" bestFit="1" customWidth="1"/>
    <col min="781" max="781" width="4" bestFit="1" customWidth="1"/>
    <col min="782" max="782" width="12.140625" bestFit="1" customWidth="1"/>
    <col min="783" max="783" width="4" bestFit="1" customWidth="1"/>
    <col min="784" max="784" width="12.140625" bestFit="1" customWidth="1"/>
    <col min="785" max="785" width="4" bestFit="1" customWidth="1"/>
    <col min="786" max="786" width="12.140625" bestFit="1" customWidth="1"/>
    <col min="787" max="787" width="4" bestFit="1" customWidth="1"/>
    <col min="788" max="788" width="12.140625" bestFit="1" customWidth="1"/>
    <col min="789" max="789" width="4" bestFit="1" customWidth="1"/>
    <col min="790" max="790" width="12.140625" bestFit="1" customWidth="1"/>
    <col min="791" max="791" width="4" bestFit="1" customWidth="1"/>
    <col min="792" max="792" width="12.140625" bestFit="1" customWidth="1"/>
    <col min="793" max="793" width="4" bestFit="1" customWidth="1"/>
    <col min="794" max="794" width="12.140625" bestFit="1" customWidth="1"/>
    <col min="795" max="795" width="4" bestFit="1" customWidth="1"/>
    <col min="796" max="796" width="12.140625" bestFit="1" customWidth="1"/>
    <col min="797" max="797" width="4" bestFit="1" customWidth="1"/>
    <col min="798" max="798" width="12.140625" bestFit="1" customWidth="1"/>
    <col min="799" max="799" width="4" bestFit="1" customWidth="1"/>
    <col min="800" max="800" width="12.140625" bestFit="1" customWidth="1"/>
    <col min="801" max="801" width="4" bestFit="1" customWidth="1"/>
    <col min="802" max="802" width="12.140625" bestFit="1" customWidth="1"/>
    <col min="803" max="803" width="4" bestFit="1" customWidth="1"/>
    <col min="804" max="804" width="12.140625" bestFit="1" customWidth="1"/>
    <col min="805" max="805" width="4" bestFit="1" customWidth="1"/>
    <col min="806" max="806" width="12.140625" bestFit="1" customWidth="1"/>
    <col min="807" max="807" width="4" bestFit="1" customWidth="1"/>
    <col min="808" max="808" width="12.140625" bestFit="1" customWidth="1"/>
    <col min="809" max="809" width="4" bestFit="1" customWidth="1"/>
    <col min="810" max="810" width="12.140625" bestFit="1" customWidth="1"/>
    <col min="811" max="811" width="4" bestFit="1" customWidth="1"/>
    <col min="812" max="812" width="12.140625" bestFit="1" customWidth="1"/>
    <col min="813" max="813" width="4" bestFit="1" customWidth="1"/>
    <col min="814" max="814" width="12.140625" bestFit="1" customWidth="1"/>
    <col min="815" max="815" width="4" bestFit="1" customWidth="1"/>
    <col min="816" max="816" width="12.140625" bestFit="1" customWidth="1"/>
    <col min="817" max="817" width="4" bestFit="1" customWidth="1"/>
    <col min="818" max="818" width="12.140625" bestFit="1" customWidth="1"/>
    <col min="819" max="819" width="4" bestFit="1" customWidth="1"/>
    <col min="820" max="820" width="12.140625" bestFit="1" customWidth="1"/>
    <col min="821" max="821" width="4" bestFit="1" customWidth="1"/>
    <col min="822" max="822" width="12.140625" bestFit="1" customWidth="1"/>
    <col min="823" max="823" width="4" bestFit="1" customWidth="1"/>
    <col min="824" max="824" width="12.140625" bestFit="1" customWidth="1"/>
    <col min="825" max="825" width="4" bestFit="1" customWidth="1"/>
    <col min="826" max="826" width="12.7109375" bestFit="1" customWidth="1"/>
    <col min="827" max="827" width="4" bestFit="1" customWidth="1"/>
    <col min="828" max="828" width="12.140625" bestFit="1" customWidth="1"/>
    <col min="829" max="829" width="4" bestFit="1" customWidth="1"/>
    <col min="830" max="830" width="12.140625" bestFit="1" customWidth="1"/>
    <col min="831" max="831" width="4" bestFit="1" customWidth="1"/>
    <col min="832" max="832" width="12.140625" bestFit="1" customWidth="1"/>
    <col min="833" max="833" width="4" bestFit="1" customWidth="1"/>
    <col min="834" max="834" width="12.140625" bestFit="1" customWidth="1"/>
    <col min="835" max="835" width="4" bestFit="1" customWidth="1"/>
    <col min="836" max="836" width="12.140625" bestFit="1" customWidth="1"/>
    <col min="837" max="837" width="4" bestFit="1" customWidth="1"/>
    <col min="838" max="838" width="12.140625" bestFit="1" customWidth="1"/>
    <col min="839" max="839" width="4" bestFit="1" customWidth="1"/>
    <col min="840" max="840" width="12.140625" bestFit="1" customWidth="1"/>
    <col min="841" max="841" width="4" bestFit="1" customWidth="1"/>
    <col min="842" max="842" width="12.140625" bestFit="1" customWidth="1"/>
    <col min="843" max="843" width="4" bestFit="1" customWidth="1"/>
    <col min="844" max="844" width="12.140625" bestFit="1" customWidth="1"/>
    <col min="845" max="845" width="4" bestFit="1" customWidth="1"/>
    <col min="846" max="846" width="12.140625" bestFit="1" customWidth="1"/>
    <col min="847" max="847" width="4" bestFit="1" customWidth="1"/>
    <col min="848" max="848" width="12.140625" bestFit="1" customWidth="1"/>
    <col min="849" max="849" width="4" bestFit="1" customWidth="1"/>
    <col min="850" max="850" width="12.140625" bestFit="1" customWidth="1"/>
    <col min="851" max="851" width="4" bestFit="1" customWidth="1"/>
    <col min="852" max="852" width="12.140625" bestFit="1" customWidth="1"/>
    <col min="853" max="853" width="4" bestFit="1" customWidth="1"/>
    <col min="854" max="854" width="12.140625" bestFit="1" customWidth="1"/>
    <col min="855" max="855" width="4" bestFit="1" customWidth="1"/>
    <col min="856" max="856" width="12.140625" bestFit="1" customWidth="1"/>
    <col min="857" max="857" width="4" bestFit="1" customWidth="1"/>
    <col min="858" max="858" width="12.140625" bestFit="1" customWidth="1"/>
    <col min="859" max="859" width="4" bestFit="1" customWidth="1"/>
    <col min="860" max="860" width="10.140625" bestFit="1" customWidth="1"/>
    <col min="861" max="861" width="4" bestFit="1" customWidth="1"/>
    <col min="862" max="862" width="12.140625" bestFit="1" customWidth="1"/>
    <col min="863" max="863" width="4" bestFit="1" customWidth="1"/>
    <col min="864" max="864" width="9.140625" bestFit="1" customWidth="1"/>
    <col min="865" max="865" width="4" bestFit="1" customWidth="1"/>
    <col min="866" max="866" width="12.140625" bestFit="1" customWidth="1"/>
    <col min="867" max="867" width="4" bestFit="1" customWidth="1"/>
    <col min="868" max="868" width="12.140625" bestFit="1" customWidth="1"/>
    <col min="869" max="869" width="4" bestFit="1" customWidth="1"/>
    <col min="870" max="870" width="12.140625" bestFit="1" customWidth="1"/>
    <col min="871" max="871" width="4" bestFit="1" customWidth="1"/>
    <col min="872" max="872" width="12.140625" bestFit="1" customWidth="1"/>
    <col min="873" max="873" width="4" bestFit="1" customWidth="1"/>
    <col min="874" max="874" width="12.140625" bestFit="1" customWidth="1"/>
    <col min="875" max="875" width="4" bestFit="1" customWidth="1"/>
    <col min="876" max="876" width="12.140625" bestFit="1" customWidth="1"/>
    <col min="877" max="877" width="4" bestFit="1" customWidth="1"/>
    <col min="878" max="878" width="11.140625" bestFit="1" customWidth="1"/>
    <col min="879" max="879" width="4" bestFit="1" customWidth="1"/>
    <col min="880" max="880" width="12.140625" bestFit="1" customWidth="1"/>
    <col min="881" max="881" width="4" bestFit="1" customWidth="1"/>
    <col min="882" max="882" width="12.7109375" bestFit="1" customWidth="1"/>
    <col min="883" max="883" width="4" bestFit="1" customWidth="1"/>
    <col min="884" max="884" width="12.140625" bestFit="1" customWidth="1"/>
    <col min="885" max="885" width="4" bestFit="1" customWidth="1"/>
    <col min="886" max="886" width="12.140625" bestFit="1" customWidth="1"/>
    <col min="887" max="887" width="4" bestFit="1" customWidth="1"/>
    <col min="888" max="888" width="12.140625" bestFit="1" customWidth="1"/>
    <col min="889" max="889" width="4" bestFit="1" customWidth="1"/>
    <col min="890" max="890" width="12.140625" bestFit="1" customWidth="1"/>
    <col min="891" max="891" width="4" bestFit="1" customWidth="1"/>
    <col min="892" max="892" width="12.140625" bestFit="1" customWidth="1"/>
    <col min="893" max="893" width="4" bestFit="1" customWidth="1"/>
    <col min="894" max="894" width="12.140625" bestFit="1" customWidth="1"/>
    <col min="895" max="895" width="4" bestFit="1" customWidth="1"/>
    <col min="896" max="896" width="12.7109375" bestFit="1" customWidth="1"/>
    <col min="897" max="897" width="4" bestFit="1" customWidth="1"/>
    <col min="898" max="898" width="12.140625" bestFit="1" customWidth="1"/>
    <col min="899" max="899" width="4" bestFit="1" customWidth="1"/>
    <col min="900" max="900" width="12.7109375" bestFit="1" customWidth="1"/>
    <col min="901" max="901" width="4" bestFit="1" customWidth="1"/>
    <col min="902" max="902" width="12.140625" bestFit="1" customWidth="1"/>
    <col min="903" max="903" width="4" bestFit="1" customWidth="1"/>
    <col min="904" max="904" width="12.140625" bestFit="1" customWidth="1"/>
    <col min="905" max="905" width="4" bestFit="1" customWidth="1"/>
    <col min="906" max="906" width="12.140625" bestFit="1" customWidth="1"/>
    <col min="907" max="907" width="4" bestFit="1" customWidth="1"/>
    <col min="908" max="908" width="12.140625" bestFit="1" customWidth="1"/>
    <col min="909" max="909" width="4" bestFit="1" customWidth="1"/>
    <col min="910" max="910" width="12.140625" bestFit="1" customWidth="1"/>
    <col min="911" max="911" width="4" bestFit="1" customWidth="1"/>
    <col min="912" max="912" width="12.140625" bestFit="1" customWidth="1"/>
    <col min="913" max="913" width="4" bestFit="1" customWidth="1"/>
    <col min="914" max="914" width="12.140625" bestFit="1" customWidth="1"/>
    <col min="915" max="915" width="4" bestFit="1" customWidth="1"/>
    <col min="916" max="916" width="12.140625" bestFit="1" customWidth="1"/>
    <col min="917" max="917" width="4" bestFit="1" customWidth="1"/>
    <col min="918" max="918" width="12.140625" bestFit="1" customWidth="1"/>
    <col min="919" max="919" width="4" bestFit="1" customWidth="1"/>
    <col min="920" max="920" width="12.140625" bestFit="1" customWidth="1"/>
    <col min="921" max="921" width="4" bestFit="1" customWidth="1"/>
    <col min="922" max="922" width="12.140625" bestFit="1" customWidth="1"/>
    <col min="923" max="923" width="4" bestFit="1" customWidth="1"/>
    <col min="924" max="924" width="11.140625" bestFit="1" customWidth="1"/>
    <col min="925" max="925" width="4" bestFit="1" customWidth="1"/>
    <col min="926" max="926" width="12.140625" bestFit="1" customWidth="1"/>
    <col min="927" max="927" width="4" bestFit="1" customWidth="1"/>
    <col min="928" max="928" width="12.140625" bestFit="1" customWidth="1"/>
    <col min="929" max="929" width="4" bestFit="1" customWidth="1"/>
    <col min="930" max="930" width="12.140625" bestFit="1" customWidth="1"/>
    <col min="931" max="931" width="4" bestFit="1" customWidth="1"/>
    <col min="1025" max="1025" width="46.42578125" bestFit="1" customWidth="1"/>
    <col min="1026" max="1026" width="12.5703125" bestFit="1" customWidth="1"/>
    <col min="1027" max="1027" width="4" bestFit="1" customWidth="1"/>
    <col min="1028" max="1028" width="12.140625" bestFit="1" customWidth="1"/>
    <col min="1029" max="1029" width="4" bestFit="1" customWidth="1"/>
    <col min="1030" max="1030" width="12.140625" bestFit="1" customWidth="1"/>
    <col min="1031" max="1031" width="4" bestFit="1" customWidth="1"/>
    <col min="1032" max="1032" width="12.140625" bestFit="1" customWidth="1"/>
    <col min="1033" max="1033" width="4" bestFit="1" customWidth="1"/>
    <col min="1034" max="1034" width="11.140625" bestFit="1" customWidth="1"/>
    <col min="1035" max="1035" width="4" bestFit="1" customWidth="1"/>
    <col min="1036" max="1036" width="12.140625" bestFit="1" customWidth="1"/>
    <col min="1037" max="1037" width="4" bestFit="1" customWidth="1"/>
    <col min="1038" max="1038" width="12.140625" bestFit="1" customWidth="1"/>
    <col min="1039" max="1039" width="4" bestFit="1" customWidth="1"/>
    <col min="1040" max="1040" width="12.140625" bestFit="1" customWidth="1"/>
    <col min="1041" max="1041" width="4" bestFit="1" customWidth="1"/>
    <col min="1042" max="1042" width="12.140625" bestFit="1" customWidth="1"/>
    <col min="1043" max="1043" width="4" bestFit="1" customWidth="1"/>
    <col min="1044" max="1044" width="12.140625" bestFit="1" customWidth="1"/>
    <col min="1045" max="1045" width="4" bestFit="1" customWidth="1"/>
    <col min="1046" max="1046" width="12.140625" bestFit="1" customWidth="1"/>
    <col min="1047" max="1047" width="4" bestFit="1" customWidth="1"/>
    <col min="1048" max="1048" width="12.140625" bestFit="1" customWidth="1"/>
    <col min="1049" max="1049" width="4" bestFit="1" customWidth="1"/>
    <col min="1050" max="1050" width="12.140625" bestFit="1" customWidth="1"/>
    <col min="1051" max="1051" width="4" bestFit="1" customWidth="1"/>
    <col min="1052" max="1052" width="12.140625" bestFit="1" customWidth="1"/>
    <col min="1053" max="1053" width="4" bestFit="1" customWidth="1"/>
    <col min="1054" max="1054" width="12.140625" bestFit="1" customWidth="1"/>
    <col min="1055" max="1055" width="4" bestFit="1" customWidth="1"/>
    <col min="1056" max="1056" width="12.140625" bestFit="1" customWidth="1"/>
    <col min="1057" max="1057" width="4" bestFit="1" customWidth="1"/>
    <col min="1058" max="1058" width="12.140625" bestFit="1" customWidth="1"/>
    <col min="1059" max="1059" width="4" bestFit="1" customWidth="1"/>
    <col min="1060" max="1060" width="12.140625" bestFit="1" customWidth="1"/>
    <col min="1061" max="1061" width="4" bestFit="1" customWidth="1"/>
    <col min="1062" max="1062" width="12.140625" bestFit="1" customWidth="1"/>
    <col min="1063" max="1063" width="4" bestFit="1" customWidth="1"/>
    <col min="1064" max="1064" width="12.140625" bestFit="1" customWidth="1"/>
    <col min="1065" max="1065" width="4" bestFit="1" customWidth="1"/>
    <col min="1066" max="1066" width="12.140625" bestFit="1" customWidth="1"/>
    <col min="1067" max="1067" width="4" bestFit="1" customWidth="1"/>
    <col min="1068" max="1068" width="12.140625" bestFit="1" customWidth="1"/>
    <col min="1069" max="1069" width="4" bestFit="1" customWidth="1"/>
    <col min="1070" max="1070" width="12.140625" bestFit="1" customWidth="1"/>
    <col min="1071" max="1071" width="4" bestFit="1" customWidth="1"/>
    <col min="1072" max="1072" width="12.140625" bestFit="1" customWidth="1"/>
    <col min="1073" max="1073" width="4" bestFit="1" customWidth="1"/>
    <col min="1074" max="1074" width="12.140625" bestFit="1" customWidth="1"/>
    <col min="1075" max="1075" width="4" bestFit="1" customWidth="1"/>
    <col min="1076" max="1076" width="12.140625" bestFit="1" customWidth="1"/>
    <col min="1077" max="1077" width="4" bestFit="1" customWidth="1"/>
    <col min="1078" max="1078" width="12.140625" bestFit="1" customWidth="1"/>
    <col min="1079" max="1079" width="4" bestFit="1" customWidth="1"/>
    <col min="1080" max="1080" width="12.140625" bestFit="1" customWidth="1"/>
    <col min="1081" max="1081" width="4" bestFit="1" customWidth="1"/>
    <col min="1082" max="1082" width="12.7109375" bestFit="1" customWidth="1"/>
    <col min="1083" max="1083" width="4" bestFit="1" customWidth="1"/>
    <col min="1084" max="1084" width="12.140625" bestFit="1" customWidth="1"/>
    <col min="1085" max="1085" width="4" bestFit="1" customWidth="1"/>
    <col min="1086" max="1086" width="12.140625" bestFit="1" customWidth="1"/>
    <col min="1087" max="1087" width="4" bestFit="1" customWidth="1"/>
    <col min="1088" max="1088" width="12.140625" bestFit="1" customWidth="1"/>
    <col min="1089" max="1089" width="4" bestFit="1" customWidth="1"/>
    <col min="1090" max="1090" width="12.140625" bestFit="1" customWidth="1"/>
    <col min="1091" max="1091" width="4" bestFit="1" customWidth="1"/>
    <col min="1092" max="1092" width="12.140625" bestFit="1" customWidth="1"/>
    <col min="1093" max="1093" width="4" bestFit="1" customWidth="1"/>
    <col min="1094" max="1094" width="12.140625" bestFit="1" customWidth="1"/>
    <col min="1095" max="1095" width="4" bestFit="1" customWidth="1"/>
    <col min="1096" max="1096" width="12.140625" bestFit="1" customWidth="1"/>
    <col min="1097" max="1097" width="4" bestFit="1" customWidth="1"/>
    <col min="1098" max="1098" width="12.140625" bestFit="1" customWidth="1"/>
    <col min="1099" max="1099" width="4" bestFit="1" customWidth="1"/>
    <col min="1100" max="1100" width="12.140625" bestFit="1" customWidth="1"/>
    <col min="1101" max="1101" width="4" bestFit="1" customWidth="1"/>
    <col min="1102" max="1102" width="12.140625" bestFit="1" customWidth="1"/>
    <col min="1103" max="1103" width="4" bestFit="1" customWidth="1"/>
    <col min="1104" max="1104" width="12.140625" bestFit="1" customWidth="1"/>
    <col min="1105" max="1105" width="4" bestFit="1" customWidth="1"/>
    <col min="1106" max="1106" width="12.140625" bestFit="1" customWidth="1"/>
    <col min="1107" max="1107" width="4" bestFit="1" customWidth="1"/>
    <col min="1108" max="1108" width="12.140625" bestFit="1" customWidth="1"/>
    <col min="1109" max="1109" width="4" bestFit="1" customWidth="1"/>
    <col min="1110" max="1110" width="12.140625" bestFit="1" customWidth="1"/>
    <col min="1111" max="1111" width="4" bestFit="1" customWidth="1"/>
    <col min="1112" max="1112" width="12.140625" bestFit="1" customWidth="1"/>
    <col min="1113" max="1113" width="4" bestFit="1" customWidth="1"/>
    <col min="1114" max="1114" width="12.140625" bestFit="1" customWidth="1"/>
    <col min="1115" max="1115" width="4" bestFit="1" customWidth="1"/>
    <col min="1116" max="1116" width="10.140625" bestFit="1" customWidth="1"/>
    <col min="1117" max="1117" width="4" bestFit="1" customWidth="1"/>
    <col min="1118" max="1118" width="12.140625" bestFit="1" customWidth="1"/>
    <col min="1119" max="1119" width="4" bestFit="1" customWidth="1"/>
    <col min="1120" max="1120" width="9.140625" bestFit="1" customWidth="1"/>
    <col min="1121" max="1121" width="4" bestFit="1" customWidth="1"/>
    <col min="1122" max="1122" width="12.140625" bestFit="1" customWidth="1"/>
    <col min="1123" max="1123" width="4" bestFit="1" customWidth="1"/>
    <col min="1124" max="1124" width="12.140625" bestFit="1" customWidth="1"/>
    <col min="1125" max="1125" width="4" bestFit="1" customWidth="1"/>
    <col min="1126" max="1126" width="12.140625" bestFit="1" customWidth="1"/>
    <col min="1127" max="1127" width="4" bestFit="1" customWidth="1"/>
    <col min="1128" max="1128" width="12.140625" bestFit="1" customWidth="1"/>
    <col min="1129" max="1129" width="4" bestFit="1" customWidth="1"/>
    <col min="1130" max="1130" width="12.140625" bestFit="1" customWidth="1"/>
    <col min="1131" max="1131" width="4" bestFit="1" customWidth="1"/>
    <col min="1132" max="1132" width="12.140625" bestFit="1" customWidth="1"/>
    <col min="1133" max="1133" width="4" bestFit="1" customWidth="1"/>
    <col min="1134" max="1134" width="11.140625" bestFit="1" customWidth="1"/>
    <col min="1135" max="1135" width="4" bestFit="1" customWidth="1"/>
    <col min="1136" max="1136" width="12.140625" bestFit="1" customWidth="1"/>
    <col min="1137" max="1137" width="4" bestFit="1" customWidth="1"/>
    <col min="1138" max="1138" width="12.7109375" bestFit="1" customWidth="1"/>
    <col min="1139" max="1139" width="4" bestFit="1" customWidth="1"/>
    <col min="1140" max="1140" width="12.140625" bestFit="1" customWidth="1"/>
    <col min="1141" max="1141" width="4" bestFit="1" customWidth="1"/>
    <col min="1142" max="1142" width="12.140625" bestFit="1" customWidth="1"/>
    <col min="1143" max="1143" width="4" bestFit="1" customWidth="1"/>
    <col min="1144" max="1144" width="12.140625" bestFit="1" customWidth="1"/>
    <col min="1145" max="1145" width="4" bestFit="1" customWidth="1"/>
    <col min="1146" max="1146" width="12.140625" bestFit="1" customWidth="1"/>
    <col min="1147" max="1147" width="4" bestFit="1" customWidth="1"/>
    <col min="1148" max="1148" width="12.140625" bestFit="1" customWidth="1"/>
    <col min="1149" max="1149" width="4" bestFit="1" customWidth="1"/>
    <col min="1150" max="1150" width="12.140625" bestFit="1" customWidth="1"/>
    <col min="1151" max="1151" width="4" bestFit="1" customWidth="1"/>
    <col min="1152" max="1152" width="12.7109375" bestFit="1" customWidth="1"/>
    <col min="1153" max="1153" width="4" bestFit="1" customWidth="1"/>
    <col min="1154" max="1154" width="12.140625" bestFit="1" customWidth="1"/>
    <col min="1155" max="1155" width="4" bestFit="1" customWidth="1"/>
    <col min="1156" max="1156" width="12.7109375" bestFit="1" customWidth="1"/>
    <col min="1157" max="1157" width="4" bestFit="1" customWidth="1"/>
    <col min="1158" max="1158" width="12.140625" bestFit="1" customWidth="1"/>
    <col min="1159" max="1159" width="4" bestFit="1" customWidth="1"/>
    <col min="1160" max="1160" width="12.140625" bestFit="1" customWidth="1"/>
    <col min="1161" max="1161" width="4" bestFit="1" customWidth="1"/>
    <col min="1162" max="1162" width="12.140625" bestFit="1" customWidth="1"/>
    <col min="1163" max="1163" width="4" bestFit="1" customWidth="1"/>
    <col min="1164" max="1164" width="12.140625" bestFit="1" customWidth="1"/>
    <col min="1165" max="1165" width="4" bestFit="1" customWidth="1"/>
    <col min="1166" max="1166" width="12.140625" bestFit="1" customWidth="1"/>
    <col min="1167" max="1167" width="4" bestFit="1" customWidth="1"/>
    <col min="1168" max="1168" width="12.140625" bestFit="1" customWidth="1"/>
    <col min="1169" max="1169" width="4" bestFit="1" customWidth="1"/>
    <col min="1170" max="1170" width="12.140625" bestFit="1" customWidth="1"/>
    <col min="1171" max="1171" width="4" bestFit="1" customWidth="1"/>
    <col min="1172" max="1172" width="12.140625" bestFit="1" customWidth="1"/>
    <col min="1173" max="1173" width="4" bestFit="1" customWidth="1"/>
    <col min="1174" max="1174" width="12.140625" bestFit="1" customWidth="1"/>
    <col min="1175" max="1175" width="4" bestFit="1" customWidth="1"/>
    <col min="1176" max="1176" width="12.140625" bestFit="1" customWidth="1"/>
    <col min="1177" max="1177" width="4" bestFit="1" customWidth="1"/>
    <col min="1178" max="1178" width="12.140625" bestFit="1" customWidth="1"/>
    <col min="1179" max="1179" width="4" bestFit="1" customWidth="1"/>
    <col min="1180" max="1180" width="11.140625" bestFit="1" customWidth="1"/>
    <col min="1181" max="1181" width="4" bestFit="1" customWidth="1"/>
    <col min="1182" max="1182" width="12.140625" bestFit="1" customWidth="1"/>
    <col min="1183" max="1183" width="4" bestFit="1" customWidth="1"/>
    <col min="1184" max="1184" width="12.140625" bestFit="1" customWidth="1"/>
    <col min="1185" max="1185" width="4" bestFit="1" customWidth="1"/>
    <col min="1186" max="1186" width="12.140625" bestFit="1" customWidth="1"/>
    <col min="1187" max="1187" width="4" bestFit="1" customWidth="1"/>
    <col min="1281" max="1281" width="46.42578125" bestFit="1" customWidth="1"/>
    <col min="1282" max="1282" width="12.5703125" bestFit="1" customWidth="1"/>
    <col min="1283" max="1283" width="4" bestFit="1" customWidth="1"/>
    <col min="1284" max="1284" width="12.140625" bestFit="1" customWidth="1"/>
    <col min="1285" max="1285" width="4" bestFit="1" customWidth="1"/>
    <col min="1286" max="1286" width="12.140625" bestFit="1" customWidth="1"/>
    <col min="1287" max="1287" width="4" bestFit="1" customWidth="1"/>
    <col min="1288" max="1288" width="12.140625" bestFit="1" customWidth="1"/>
    <col min="1289" max="1289" width="4" bestFit="1" customWidth="1"/>
    <col min="1290" max="1290" width="11.140625" bestFit="1" customWidth="1"/>
    <col min="1291" max="1291" width="4" bestFit="1" customWidth="1"/>
    <col min="1292" max="1292" width="12.140625" bestFit="1" customWidth="1"/>
    <col min="1293" max="1293" width="4" bestFit="1" customWidth="1"/>
    <col min="1294" max="1294" width="12.140625" bestFit="1" customWidth="1"/>
    <col min="1295" max="1295" width="4" bestFit="1" customWidth="1"/>
    <col min="1296" max="1296" width="12.140625" bestFit="1" customWidth="1"/>
    <col min="1297" max="1297" width="4" bestFit="1" customWidth="1"/>
    <col min="1298" max="1298" width="12.140625" bestFit="1" customWidth="1"/>
    <col min="1299" max="1299" width="4" bestFit="1" customWidth="1"/>
    <col min="1300" max="1300" width="12.140625" bestFit="1" customWidth="1"/>
    <col min="1301" max="1301" width="4" bestFit="1" customWidth="1"/>
    <col min="1302" max="1302" width="12.140625" bestFit="1" customWidth="1"/>
    <col min="1303" max="1303" width="4" bestFit="1" customWidth="1"/>
    <col min="1304" max="1304" width="12.140625" bestFit="1" customWidth="1"/>
    <col min="1305" max="1305" width="4" bestFit="1" customWidth="1"/>
    <col min="1306" max="1306" width="12.140625" bestFit="1" customWidth="1"/>
    <col min="1307" max="1307" width="4" bestFit="1" customWidth="1"/>
    <col min="1308" max="1308" width="12.140625" bestFit="1" customWidth="1"/>
    <col min="1309" max="1309" width="4" bestFit="1" customWidth="1"/>
    <col min="1310" max="1310" width="12.140625" bestFit="1" customWidth="1"/>
    <col min="1311" max="1311" width="4" bestFit="1" customWidth="1"/>
    <col min="1312" max="1312" width="12.140625" bestFit="1" customWidth="1"/>
    <col min="1313" max="1313" width="4" bestFit="1" customWidth="1"/>
    <col min="1314" max="1314" width="12.140625" bestFit="1" customWidth="1"/>
    <col min="1315" max="1315" width="4" bestFit="1" customWidth="1"/>
    <col min="1316" max="1316" width="12.140625" bestFit="1" customWidth="1"/>
    <col min="1317" max="1317" width="4" bestFit="1" customWidth="1"/>
    <col min="1318" max="1318" width="12.140625" bestFit="1" customWidth="1"/>
    <col min="1319" max="1319" width="4" bestFit="1" customWidth="1"/>
    <col min="1320" max="1320" width="12.140625" bestFit="1" customWidth="1"/>
    <col min="1321" max="1321" width="4" bestFit="1" customWidth="1"/>
    <col min="1322" max="1322" width="12.140625" bestFit="1" customWidth="1"/>
    <col min="1323" max="1323" width="4" bestFit="1" customWidth="1"/>
    <col min="1324" max="1324" width="12.140625" bestFit="1" customWidth="1"/>
    <col min="1325" max="1325" width="4" bestFit="1" customWidth="1"/>
    <col min="1326" max="1326" width="12.140625" bestFit="1" customWidth="1"/>
    <col min="1327" max="1327" width="4" bestFit="1" customWidth="1"/>
    <col min="1328" max="1328" width="12.140625" bestFit="1" customWidth="1"/>
    <col min="1329" max="1329" width="4" bestFit="1" customWidth="1"/>
    <col min="1330" max="1330" width="12.140625" bestFit="1" customWidth="1"/>
    <col min="1331" max="1331" width="4" bestFit="1" customWidth="1"/>
    <col min="1332" max="1332" width="12.140625" bestFit="1" customWidth="1"/>
    <col min="1333" max="1333" width="4" bestFit="1" customWidth="1"/>
    <col min="1334" max="1334" width="12.140625" bestFit="1" customWidth="1"/>
    <col min="1335" max="1335" width="4" bestFit="1" customWidth="1"/>
    <col min="1336" max="1336" width="12.140625" bestFit="1" customWidth="1"/>
    <col min="1337" max="1337" width="4" bestFit="1" customWidth="1"/>
    <col min="1338" max="1338" width="12.7109375" bestFit="1" customWidth="1"/>
    <col min="1339" max="1339" width="4" bestFit="1" customWidth="1"/>
    <col min="1340" max="1340" width="12.140625" bestFit="1" customWidth="1"/>
    <col min="1341" max="1341" width="4" bestFit="1" customWidth="1"/>
    <col min="1342" max="1342" width="12.140625" bestFit="1" customWidth="1"/>
    <col min="1343" max="1343" width="4" bestFit="1" customWidth="1"/>
    <col min="1344" max="1344" width="12.140625" bestFit="1" customWidth="1"/>
    <col min="1345" max="1345" width="4" bestFit="1" customWidth="1"/>
    <col min="1346" max="1346" width="12.140625" bestFit="1" customWidth="1"/>
    <col min="1347" max="1347" width="4" bestFit="1" customWidth="1"/>
    <col min="1348" max="1348" width="12.140625" bestFit="1" customWidth="1"/>
    <col min="1349" max="1349" width="4" bestFit="1" customWidth="1"/>
    <col min="1350" max="1350" width="12.140625" bestFit="1" customWidth="1"/>
    <col min="1351" max="1351" width="4" bestFit="1" customWidth="1"/>
    <col min="1352" max="1352" width="12.140625" bestFit="1" customWidth="1"/>
    <col min="1353" max="1353" width="4" bestFit="1" customWidth="1"/>
    <col min="1354" max="1354" width="12.140625" bestFit="1" customWidth="1"/>
    <col min="1355" max="1355" width="4" bestFit="1" customWidth="1"/>
    <col min="1356" max="1356" width="12.140625" bestFit="1" customWidth="1"/>
    <col min="1357" max="1357" width="4" bestFit="1" customWidth="1"/>
    <col min="1358" max="1358" width="12.140625" bestFit="1" customWidth="1"/>
    <col min="1359" max="1359" width="4" bestFit="1" customWidth="1"/>
    <col min="1360" max="1360" width="12.140625" bestFit="1" customWidth="1"/>
    <col min="1361" max="1361" width="4" bestFit="1" customWidth="1"/>
    <col min="1362" max="1362" width="12.140625" bestFit="1" customWidth="1"/>
    <col min="1363" max="1363" width="4" bestFit="1" customWidth="1"/>
    <col min="1364" max="1364" width="12.140625" bestFit="1" customWidth="1"/>
    <col min="1365" max="1365" width="4" bestFit="1" customWidth="1"/>
    <col min="1366" max="1366" width="12.140625" bestFit="1" customWidth="1"/>
    <col min="1367" max="1367" width="4" bestFit="1" customWidth="1"/>
    <col min="1368" max="1368" width="12.140625" bestFit="1" customWidth="1"/>
    <col min="1369" max="1369" width="4" bestFit="1" customWidth="1"/>
    <col min="1370" max="1370" width="12.140625" bestFit="1" customWidth="1"/>
    <col min="1371" max="1371" width="4" bestFit="1" customWidth="1"/>
    <col min="1372" max="1372" width="10.140625" bestFit="1" customWidth="1"/>
    <col min="1373" max="1373" width="4" bestFit="1" customWidth="1"/>
    <col min="1374" max="1374" width="12.140625" bestFit="1" customWidth="1"/>
    <col min="1375" max="1375" width="4" bestFit="1" customWidth="1"/>
    <col min="1376" max="1376" width="9.140625" bestFit="1" customWidth="1"/>
    <col min="1377" max="1377" width="4" bestFit="1" customWidth="1"/>
    <col min="1378" max="1378" width="12.140625" bestFit="1" customWidth="1"/>
    <col min="1379" max="1379" width="4" bestFit="1" customWidth="1"/>
    <col min="1380" max="1380" width="12.140625" bestFit="1" customWidth="1"/>
    <col min="1381" max="1381" width="4" bestFit="1" customWidth="1"/>
    <col min="1382" max="1382" width="12.140625" bestFit="1" customWidth="1"/>
    <col min="1383" max="1383" width="4" bestFit="1" customWidth="1"/>
    <col min="1384" max="1384" width="12.140625" bestFit="1" customWidth="1"/>
    <col min="1385" max="1385" width="4" bestFit="1" customWidth="1"/>
    <col min="1386" max="1386" width="12.140625" bestFit="1" customWidth="1"/>
    <col min="1387" max="1387" width="4" bestFit="1" customWidth="1"/>
    <col min="1388" max="1388" width="12.140625" bestFit="1" customWidth="1"/>
    <col min="1389" max="1389" width="4" bestFit="1" customWidth="1"/>
    <col min="1390" max="1390" width="11.140625" bestFit="1" customWidth="1"/>
    <col min="1391" max="1391" width="4" bestFit="1" customWidth="1"/>
    <col min="1392" max="1392" width="12.140625" bestFit="1" customWidth="1"/>
    <col min="1393" max="1393" width="4" bestFit="1" customWidth="1"/>
    <col min="1394" max="1394" width="12.7109375" bestFit="1" customWidth="1"/>
    <col min="1395" max="1395" width="4" bestFit="1" customWidth="1"/>
    <col min="1396" max="1396" width="12.140625" bestFit="1" customWidth="1"/>
    <col min="1397" max="1397" width="4" bestFit="1" customWidth="1"/>
    <col min="1398" max="1398" width="12.140625" bestFit="1" customWidth="1"/>
    <col min="1399" max="1399" width="4" bestFit="1" customWidth="1"/>
    <col min="1400" max="1400" width="12.140625" bestFit="1" customWidth="1"/>
    <col min="1401" max="1401" width="4" bestFit="1" customWidth="1"/>
    <col min="1402" max="1402" width="12.140625" bestFit="1" customWidth="1"/>
    <col min="1403" max="1403" width="4" bestFit="1" customWidth="1"/>
    <col min="1404" max="1404" width="12.140625" bestFit="1" customWidth="1"/>
    <col min="1405" max="1405" width="4" bestFit="1" customWidth="1"/>
    <col min="1406" max="1406" width="12.140625" bestFit="1" customWidth="1"/>
    <col min="1407" max="1407" width="4" bestFit="1" customWidth="1"/>
    <col min="1408" max="1408" width="12.7109375" bestFit="1" customWidth="1"/>
    <col min="1409" max="1409" width="4" bestFit="1" customWidth="1"/>
    <col min="1410" max="1410" width="12.140625" bestFit="1" customWidth="1"/>
    <col min="1411" max="1411" width="4" bestFit="1" customWidth="1"/>
    <col min="1412" max="1412" width="12.7109375" bestFit="1" customWidth="1"/>
    <col min="1413" max="1413" width="4" bestFit="1" customWidth="1"/>
    <col min="1414" max="1414" width="12.140625" bestFit="1" customWidth="1"/>
    <col min="1415" max="1415" width="4" bestFit="1" customWidth="1"/>
    <col min="1416" max="1416" width="12.140625" bestFit="1" customWidth="1"/>
    <col min="1417" max="1417" width="4" bestFit="1" customWidth="1"/>
    <col min="1418" max="1418" width="12.140625" bestFit="1" customWidth="1"/>
    <col min="1419" max="1419" width="4" bestFit="1" customWidth="1"/>
    <col min="1420" max="1420" width="12.140625" bestFit="1" customWidth="1"/>
    <col min="1421" max="1421" width="4" bestFit="1" customWidth="1"/>
    <col min="1422" max="1422" width="12.140625" bestFit="1" customWidth="1"/>
    <col min="1423" max="1423" width="4" bestFit="1" customWidth="1"/>
    <col min="1424" max="1424" width="12.140625" bestFit="1" customWidth="1"/>
    <col min="1425" max="1425" width="4" bestFit="1" customWidth="1"/>
    <col min="1426" max="1426" width="12.140625" bestFit="1" customWidth="1"/>
    <col min="1427" max="1427" width="4" bestFit="1" customWidth="1"/>
    <col min="1428" max="1428" width="12.140625" bestFit="1" customWidth="1"/>
    <col min="1429" max="1429" width="4" bestFit="1" customWidth="1"/>
    <col min="1430" max="1430" width="12.140625" bestFit="1" customWidth="1"/>
    <col min="1431" max="1431" width="4" bestFit="1" customWidth="1"/>
    <col min="1432" max="1432" width="12.140625" bestFit="1" customWidth="1"/>
    <col min="1433" max="1433" width="4" bestFit="1" customWidth="1"/>
    <col min="1434" max="1434" width="12.140625" bestFit="1" customWidth="1"/>
    <col min="1435" max="1435" width="4" bestFit="1" customWidth="1"/>
    <col min="1436" max="1436" width="11.140625" bestFit="1" customWidth="1"/>
    <col min="1437" max="1437" width="4" bestFit="1" customWidth="1"/>
    <col min="1438" max="1438" width="12.140625" bestFit="1" customWidth="1"/>
    <col min="1439" max="1439" width="4" bestFit="1" customWidth="1"/>
    <col min="1440" max="1440" width="12.140625" bestFit="1" customWidth="1"/>
    <col min="1441" max="1441" width="4" bestFit="1" customWidth="1"/>
    <col min="1442" max="1442" width="12.140625" bestFit="1" customWidth="1"/>
    <col min="1443" max="1443" width="4" bestFit="1" customWidth="1"/>
    <col min="1537" max="1537" width="46.42578125" bestFit="1" customWidth="1"/>
    <col min="1538" max="1538" width="12.5703125" bestFit="1" customWidth="1"/>
    <col min="1539" max="1539" width="4" bestFit="1" customWidth="1"/>
    <col min="1540" max="1540" width="12.140625" bestFit="1" customWidth="1"/>
    <col min="1541" max="1541" width="4" bestFit="1" customWidth="1"/>
    <col min="1542" max="1542" width="12.140625" bestFit="1" customWidth="1"/>
    <col min="1543" max="1543" width="4" bestFit="1" customWidth="1"/>
    <col min="1544" max="1544" width="12.140625" bestFit="1" customWidth="1"/>
    <col min="1545" max="1545" width="4" bestFit="1" customWidth="1"/>
    <col min="1546" max="1546" width="11.140625" bestFit="1" customWidth="1"/>
    <col min="1547" max="1547" width="4" bestFit="1" customWidth="1"/>
    <col min="1548" max="1548" width="12.140625" bestFit="1" customWidth="1"/>
    <col min="1549" max="1549" width="4" bestFit="1" customWidth="1"/>
    <col min="1550" max="1550" width="12.140625" bestFit="1" customWidth="1"/>
    <col min="1551" max="1551" width="4" bestFit="1" customWidth="1"/>
    <col min="1552" max="1552" width="12.140625" bestFit="1" customWidth="1"/>
    <col min="1553" max="1553" width="4" bestFit="1" customWidth="1"/>
    <col min="1554" max="1554" width="12.140625" bestFit="1" customWidth="1"/>
    <col min="1555" max="1555" width="4" bestFit="1" customWidth="1"/>
    <col min="1556" max="1556" width="12.140625" bestFit="1" customWidth="1"/>
    <col min="1557" max="1557" width="4" bestFit="1" customWidth="1"/>
    <col min="1558" max="1558" width="12.140625" bestFit="1" customWidth="1"/>
    <col min="1559" max="1559" width="4" bestFit="1" customWidth="1"/>
    <col min="1560" max="1560" width="12.140625" bestFit="1" customWidth="1"/>
    <col min="1561" max="1561" width="4" bestFit="1" customWidth="1"/>
    <col min="1562" max="1562" width="12.140625" bestFit="1" customWidth="1"/>
    <col min="1563" max="1563" width="4" bestFit="1" customWidth="1"/>
    <col min="1564" max="1564" width="12.140625" bestFit="1" customWidth="1"/>
    <col min="1565" max="1565" width="4" bestFit="1" customWidth="1"/>
    <col min="1566" max="1566" width="12.140625" bestFit="1" customWidth="1"/>
    <col min="1567" max="1567" width="4" bestFit="1" customWidth="1"/>
    <col min="1568" max="1568" width="12.140625" bestFit="1" customWidth="1"/>
    <col min="1569" max="1569" width="4" bestFit="1" customWidth="1"/>
    <col min="1570" max="1570" width="12.140625" bestFit="1" customWidth="1"/>
    <col min="1571" max="1571" width="4" bestFit="1" customWidth="1"/>
    <col min="1572" max="1572" width="12.140625" bestFit="1" customWidth="1"/>
    <col min="1573" max="1573" width="4" bestFit="1" customWidth="1"/>
    <col min="1574" max="1574" width="12.140625" bestFit="1" customWidth="1"/>
    <col min="1575" max="1575" width="4" bestFit="1" customWidth="1"/>
    <col min="1576" max="1576" width="12.140625" bestFit="1" customWidth="1"/>
    <col min="1577" max="1577" width="4" bestFit="1" customWidth="1"/>
    <col min="1578" max="1578" width="12.140625" bestFit="1" customWidth="1"/>
    <col min="1579" max="1579" width="4" bestFit="1" customWidth="1"/>
    <col min="1580" max="1580" width="12.140625" bestFit="1" customWidth="1"/>
    <col min="1581" max="1581" width="4" bestFit="1" customWidth="1"/>
    <col min="1582" max="1582" width="12.140625" bestFit="1" customWidth="1"/>
    <col min="1583" max="1583" width="4" bestFit="1" customWidth="1"/>
    <col min="1584" max="1584" width="12.140625" bestFit="1" customWidth="1"/>
    <col min="1585" max="1585" width="4" bestFit="1" customWidth="1"/>
    <col min="1586" max="1586" width="12.140625" bestFit="1" customWidth="1"/>
    <col min="1587" max="1587" width="4" bestFit="1" customWidth="1"/>
    <col min="1588" max="1588" width="12.140625" bestFit="1" customWidth="1"/>
    <col min="1589" max="1589" width="4" bestFit="1" customWidth="1"/>
    <col min="1590" max="1590" width="12.140625" bestFit="1" customWidth="1"/>
    <col min="1591" max="1591" width="4" bestFit="1" customWidth="1"/>
    <col min="1592" max="1592" width="12.140625" bestFit="1" customWidth="1"/>
    <col min="1593" max="1593" width="4" bestFit="1" customWidth="1"/>
    <col min="1594" max="1594" width="12.7109375" bestFit="1" customWidth="1"/>
    <col min="1595" max="1595" width="4" bestFit="1" customWidth="1"/>
    <col min="1596" max="1596" width="12.140625" bestFit="1" customWidth="1"/>
    <col min="1597" max="1597" width="4" bestFit="1" customWidth="1"/>
    <col min="1598" max="1598" width="12.140625" bestFit="1" customWidth="1"/>
    <col min="1599" max="1599" width="4" bestFit="1" customWidth="1"/>
    <col min="1600" max="1600" width="12.140625" bestFit="1" customWidth="1"/>
    <col min="1601" max="1601" width="4" bestFit="1" customWidth="1"/>
    <col min="1602" max="1602" width="12.140625" bestFit="1" customWidth="1"/>
    <col min="1603" max="1603" width="4" bestFit="1" customWidth="1"/>
    <col min="1604" max="1604" width="12.140625" bestFit="1" customWidth="1"/>
    <col min="1605" max="1605" width="4" bestFit="1" customWidth="1"/>
    <col min="1606" max="1606" width="12.140625" bestFit="1" customWidth="1"/>
    <col min="1607" max="1607" width="4" bestFit="1" customWidth="1"/>
    <col min="1608" max="1608" width="12.140625" bestFit="1" customWidth="1"/>
    <col min="1609" max="1609" width="4" bestFit="1" customWidth="1"/>
    <col min="1610" max="1610" width="12.140625" bestFit="1" customWidth="1"/>
    <col min="1611" max="1611" width="4" bestFit="1" customWidth="1"/>
    <col min="1612" max="1612" width="12.140625" bestFit="1" customWidth="1"/>
    <col min="1613" max="1613" width="4" bestFit="1" customWidth="1"/>
    <col min="1614" max="1614" width="12.140625" bestFit="1" customWidth="1"/>
    <col min="1615" max="1615" width="4" bestFit="1" customWidth="1"/>
    <col min="1616" max="1616" width="12.140625" bestFit="1" customWidth="1"/>
    <col min="1617" max="1617" width="4" bestFit="1" customWidth="1"/>
    <col min="1618" max="1618" width="12.140625" bestFit="1" customWidth="1"/>
    <col min="1619" max="1619" width="4" bestFit="1" customWidth="1"/>
    <col min="1620" max="1620" width="12.140625" bestFit="1" customWidth="1"/>
    <col min="1621" max="1621" width="4" bestFit="1" customWidth="1"/>
    <col min="1622" max="1622" width="12.140625" bestFit="1" customWidth="1"/>
    <col min="1623" max="1623" width="4" bestFit="1" customWidth="1"/>
    <col min="1624" max="1624" width="12.140625" bestFit="1" customWidth="1"/>
    <col min="1625" max="1625" width="4" bestFit="1" customWidth="1"/>
    <col min="1626" max="1626" width="12.140625" bestFit="1" customWidth="1"/>
    <col min="1627" max="1627" width="4" bestFit="1" customWidth="1"/>
    <col min="1628" max="1628" width="10.140625" bestFit="1" customWidth="1"/>
    <col min="1629" max="1629" width="4" bestFit="1" customWidth="1"/>
    <col min="1630" max="1630" width="12.140625" bestFit="1" customWidth="1"/>
    <col min="1631" max="1631" width="4" bestFit="1" customWidth="1"/>
    <col min="1632" max="1632" width="9.140625" bestFit="1" customWidth="1"/>
    <col min="1633" max="1633" width="4" bestFit="1" customWidth="1"/>
    <col min="1634" max="1634" width="12.140625" bestFit="1" customWidth="1"/>
    <col min="1635" max="1635" width="4" bestFit="1" customWidth="1"/>
    <col min="1636" max="1636" width="12.140625" bestFit="1" customWidth="1"/>
    <col min="1637" max="1637" width="4" bestFit="1" customWidth="1"/>
    <col min="1638" max="1638" width="12.140625" bestFit="1" customWidth="1"/>
    <col min="1639" max="1639" width="4" bestFit="1" customWidth="1"/>
    <col min="1640" max="1640" width="12.140625" bestFit="1" customWidth="1"/>
    <col min="1641" max="1641" width="4" bestFit="1" customWidth="1"/>
    <col min="1642" max="1642" width="12.140625" bestFit="1" customWidth="1"/>
    <col min="1643" max="1643" width="4" bestFit="1" customWidth="1"/>
    <col min="1644" max="1644" width="12.140625" bestFit="1" customWidth="1"/>
    <col min="1645" max="1645" width="4" bestFit="1" customWidth="1"/>
    <col min="1646" max="1646" width="11.140625" bestFit="1" customWidth="1"/>
    <col min="1647" max="1647" width="4" bestFit="1" customWidth="1"/>
    <col min="1648" max="1648" width="12.140625" bestFit="1" customWidth="1"/>
    <col min="1649" max="1649" width="4" bestFit="1" customWidth="1"/>
    <col min="1650" max="1650" width="12.7109375" bestFit="1" customWidth="1"/>
    <col min="1651" max="1651" width="4" bestFit="1" customWidth="1"/>
    <col min="1652" max="1652" width="12.140625" bestFit="1" customWidth="1"/>
    <col min="1653" max="1653" width="4" bestFit="1" customWidth="1"/>
    <col min="1654" max="1654" width="12.140625" bestFit="1" customWidth="1"/>
    <col min="1655" max="1655" width="4" bestFit="1" customWidth="1"/>
    <col min="1656" max="1656" width="12.140625" bestFit="1" customWidth="1"/>
    <col min="1657" max="1657" width="4" bestFit="1" customWidth="1"/>
    <col min="1658" max="1658" width="12.140625" bestFit="1" customWidth="1"/>
    <col min="1659" max="1659" width="4" bestFit="1" customWidth="1"/>
    <col min="1660" max="1660" width="12.140625" bestFit="1" customWidth="1"/>
    <col min="1661" max="1661" width="4" bestFit="1" customWidth="1"/>
    <col min="1662" max="1662" width="12.140625" bestFit="1" customWidth="1"/>
    <col min="1663" max="1663" width="4" bestFit="1" customWidth="1"/>
    <col min="1664" max="1664" width="12.7109375" bestFit="1" customWidth="1"/>
    <col min="1665" max="1665" width="4" bestFit="1" customWidth="1"/>
    <col min="1666" max="1666" width="12.140625" bestFit="1" customWidth="1"/>
    <col min="1667" max="1667" width="4" bestFit="1" customWidth="1"/>
    <col min="1668" max="1668" width="12.7109375" bestFit="1" customWidth="1"/>
    <col min="1669" max="1669" width="4" bestFit="1" customWidth="1"/>
    <col min="1670" max="1670" width="12.140625" bestFit="1" customWidth="1"/>
    <col min="1671" max="1671" width="4" bestFit="1" customWidth="1"/>
    <col min="1672" max="1672" width="12.140625" bestFit="1" customWidth="1"/>
    <col min="1673" max="1673" width="4" bestFit="1" customWidth="1"/>
    <col min="1674" max="1674" width="12.140625" bestFit="1" customWidth="1"/>
    <col min="1675" max="1675" width="4" bestFit="1" customWidth="1"/>
    <col min="1676" max="1676" width="12.140625" bestFit="1" customWidth="1"/>
    <col min="1677" max="1677" width="4" bestFit="1" customWidth="1"/>
    <col min="1678" max="1678" width="12.140625" bestFit="1" customWidth="1"/>
    <col min="1679" max="1679" width="4" bestFit="1" customWidth="1"/>
    <col min="1680" max="1680" width="12.140625" bestFit="1" customWidth="1"/>
    <col min="1681" max="1681" width="4" bestFit="1" customWidth="1"/>
    <col min="1682" max="1682" width="12.140625" bestFit="1" customWidth="1"/>
    <col min="1683" max="1683" width="4" bestFit="1" customWidth="1"/>
    <col min="1684" max="1684" width="12.140625" bestFit="1" customWidth="1"/>
    <col min="1685" max="1685" width="4" bestFit="1" customWidth="1"/>
    <col min="1686" max="1686" width="12.140625" bestFit="1" customWidth="1"/>
    <col min="1687" max="1687" width="4" bestFit="1" customWidth="1"/>
    <col min="1688" max="1688" width="12.140625" bestFit="1" customWidth="1"/>
    <col min="1689" max="1689" width="4" bestFit="1" customWidth="1"/>
    <col min="1690" max="1690" width="12.140625" bestFit="1" customWidth="1"/>
    <col min="1691" max="1691" width="4" bestFit="1" customWidth="1"/>
    <col min="1692" max="1692" width="11.140625" bestFit="1" customWidth="1"/>
    <col min="1693" max="1693" width="4" bestFit="1" customWidth="1"/>
    <col min="1694" max="1694" width="12.140625" bestFit="1" customWidth="1"/>
    <col min="1695" max="1695" width="4" bestFit="1" customWidth="1"/>
    <col min="1696" max="1696" width="12.140625" bestFit="1" customWidth="1"/>
    <col min="1697" max="1697" width="4" bestFit="1" customWidth="1"/>
    <col min="1698" max="1698" width="12.140625" bestFit="1" customWidth="1"/>
    <col min="1699" max="1699" width="4" bestFit="1" customWidth="1"/>
    <col min="1793" max="1793" width="46.42578125" bestFit="1" customWidth="1"/>
    <col min="1794" max="1794" width="12.5703125" bestFit="1" customWidth="1"/>
    <col min="1795" max="1795" width="4" bestFit="1" customWidth="1"/>
    <col min="1796" max="1796" width="12.140625" bestFit="1" customWidth="1"/>
    <col min="1797" max="1797" width="4" bestFit="1" customWidth="1"/>
    <col min="1798" max="1798" width="12.140625" bestFit="1" customWidth="1"/>
    <col min="1799" max="1799" width="4" bestFit="1" customWidth="1"/>
    <col min="1800" max="1800" width="12.140625" bestFit="1" customWidth="1"/>
    <col min="1801" max="1801" width="4" bestFit="1" customWidth="1"/>
    <col min="1802" max="1802" width="11.140625" bestFit="1" customWidth="1"/>
    <col min="1803" max="1803" width="4" bestFit="1" customWidth="1"/>
    <col min="1804" max="1804" width="12.140625" bestFit="1" customWidth="1"/>
    <col min="1805" max="1805" width="4" bestFit="1" customWidth="1"/>
    <col min="1806" max="1806" width="12.140625" bestFit="1" customWidth="1"/>
    <col min="1807" max="1807" width="4" bestFit="1" customWidth="1"/>
    <col min="1808" max="1808" width="12.140625" bestFit="1" customWidth="1"/>
    <col min="1809" max="1809" width="4" bestFit="1" customWidth="1"/>
    <col min="1810" max="1810" width="12.140625" bestFit="1" customWidth="1"/>
    <col min="1811" max="1811" width="4" bestFit="1" customWidth="1"/>
    <col min="1812" max="1812" width="12.140625" bestFit="1" customWidth="1"/>
    <col min="1813" max="1813" width="4" bestFit="1" customWidth="1"/>
    <col min="1814" max="1814" width="12.140625" bestFit="1" customWidth="1"/>
    <col min="1815" max="1815" width="4" bestFit="1" customWidth="1"/>
    <col min="1816" max="1816" width="12.140625" bestFit="1" customWidth="1"/>
    <col min="1817" max="1817" width="4" bestFit="1" customWidth="1"/>
    <col min="1818" max="1818" width="12.140625" bestFit="1" customWidth="1"/>
    <col min="1819" max="1819" width="4" bestFit="1" customWidth="1"/>
    <col min="1820" max="1820" width="12.140625" bestFit="1" customWidth="1"/>
    <col min="1821" max="1821" width="4" bestFit="1" customWidth="1"/>
    <col min="1822" max="1822" width="12.140625" bestFit="1" customWidth="1"/>
    <col min="1823" max="1823" width="4" bestFit="1" customWidth="1"/>
    <col min="1824" max="1824" width="12.140625" bestFit="1" customWidth="1"/>
    <col min="1825" max="1825" width="4" bestFit="1" customWidth="1"/>
    <col min="1826" max="1826" width="12.140625" bestFit="1" customWidth="1"/>
    <col min="1827" max="1827" width="4" bestFit="1" customWidth="1"/>
    <col min="1828" max="1828" width="12.140625" bestFit="1" customWidth="1"/>
    <col min="1829" max="1829" width="4" bestFit="1" customWidth="1"/>
    <col min="1830" max="1830" width="12.140625" bestFit="1" customWidth="1"/>
    <col min="1831" max="1831" width="4" bestFit="1" customWidth="1"/>
    <col min="1832" max="1832" width="12.140625" bestFit="1" customWidth="1"/>
    <col min="1833" max="1833" width="4" bestFit="1" customWidth="1"/>
    <col min="1834" max="1834" width="12.140625" bestFit="1" customWidth="1"/>
    <col min="1835" max="1835" width="4" bestFit="1" customWidth="1"/>
    <col min="1836" max="1836" width="12.140625" bestFit="1" customWidth="1"/>
    <col min="1837" max="1837" width="4" bestFit="1" customWidth="1"/>
    <col min="1838" max="1838" width="12.140625" bestFit="1" customWidth="1"/>
    <col min="1839" max="1839" width="4" bestFit="1" customWidth="1"/>
    <col min="1840" max="1840" width="12.140625" bestFit="1" customWidth="1"/>
    <col min="1841" max="1841" width="4" bestFit="1" customWidth="1"/>
    <col min="1842" max="1842" width="12.140625" bestFit="1" customWidth="1"/>
    <col min="1843" max="1843" width="4" bestFit="1" customWidth="1"/>
    <col min="1844" max="1844" width="12.140625" bestFit="1" customWidth="1"/>
    <col min="1845" max="1845" width="4" bestFit="1" customWidth="1"/>
    <col min="1846" max="1846" width="12.140625" bestFit="1" customWidth="1"/>
    <col min="1847" max="1847" width="4" bestFit="1" customWidth="1"/>
    <col min="1848" max="1848" width="12.140625" bestFit="1" customWidth="1"/>
    <col min="1849" max="1849" width="4" bestFit="1" customWidth="1"/>
    <col min="1850" max="1850" width="12.7109375" bestFit="1" customWidth="1"/>
    <col min="1851" max="1851" width="4" bestFit="1" customWidth="1"/>
    <col min="1852" max="1852" width="12.140625" bestFit="1" customWidth="1"/>
    <col min="1853" max="1853" width="4" bestFit="1" customWidth="1"/>
    <col min="1854" max="1854" width="12.140625" bestFit="1" customWidth="1"/>
    <col min="1855" max="1855" width="4" bestFit="1" customWidth="1"/>
    <col min="1856" max="1856" width="12.140625" bestFit="1" customWidth="1"/>
    <col min="1857" max="1857" width="4" bestFit="1" customWidth="1"/>
    <col min="1858" max="1858" width="12.140625" bestFit="1" customWidth="1"/>
    <col min="1859" max="1859" width="4" bestFit="1" customWidth="1"/>
    <col min="1860" max="1860" width="12.140625" bestFit="1" customWidth="1"/>
    <col min="1861" max="1861" width="4" bestFit="1" customWidth="1"/>
    <col min="1862" max="1862" width="12.140625" bestFit="1" customWidth="1"/>
    <col min="1863" max="1863" width="4" bestFit="1" customWidth="1"/>
    <col min="1864" max="1864" width="12.140625" bestFit="1" customWidth="1"/>
    <col min="1865" max="1865" width="4" bestFit="1" customWidth="1"/>
    <col min="1866" max="1866" width="12.140625" bestFit="1" customWidth="1"/>
    <col min="1867" max="1867" width="4" bestFit="1" customWidth="1"/>
    <col min="1868" max="1868" width="12.140625" bestFit="1" customWidth="1"/>
    <col min="1869" max="1869" width="4" bestFit="1" customWidth="1"/>
    <col min="1870" max="1870" width="12.140625" bestFit="1" customWidth="1"/>
    <col min="1871" max="1871" width="4" bestFit="1" customWidth="1"/>
    <col min="1872" max="1872" width="12.140625" bestFit="1" customWidth="1"/>
    <col min="1873" max="1873" width="4" bestFit="1" customWidth="1"/>
    <col min="1874" max="1874" width="12.140625" bestFit="1" customWidth="1"/>
    <col min="1875" max="1875" width="4" bestFit="1" customWidth="1"/>
    <col min="1876" max="1876" width="12.140625" bestFit="1" customWidth="1"/>
    <col min="1877" max="1877" width="4" bestFit="1" customWidth="1"/>
    <col min="1878" max="1878" width="12.140625" bestFit="1" customWidth="1"/>
    <col min="1879" max="1879" width="4" bestFit="1" customWidth="1"/>
    <col min="1880" max="1880" width="12.140625" bestFit="1" customWidth="1"/>
    <col min="1881" max="1881" width="4" bestFit="1" customWidth="1"/>
    <col min="1882" max="1882" width="12.140625" bestFit="1" customWidth="1"/>
    <col min="1883" max="1883" width="4" bestFit="1" customWidth="1"/>
    <col min="1884" max="1884" width="10.140625" bestFit="1" customWidth="1"/>
    <col min="1885" max="1885" width="4" bestFit="1" customWidth="1"/>
    <col min="1886" max="1886" width="12.140625" bestFit="1" customWidth="1"/>
    <col min="1887" max="1887" width="4" bestFit="1" customWidth="1"/>
    <col min="1888" max="1888" width="9.140625" bestFit="1" customWidth="1"/>
    <col min="1889" max="1889" width="4" bestFit="1" customWidth="1"/>
    <col min="1890" max="1890" width="12.140625" bestFit="1" customWidth="1"/>
    <col min="1891" max="1891" width="4" bestFit="1" customWidth="1"/>
    <col min="1892" max="1892" width="12.140625" bestFit="1" customWidth="1"/>
    <col min="1893" max="1893" width="4" bestFit="1" customWidth="1"/>
    <col min="1894" max="1894" width="12.140625" bestFit="1" customWidth="1"/>
    <col min="1895" max="1895" width="4" bestFit="1" customWidth="1"/>
    <col min="1896" max="1896" width="12.140625" bestFit="1" customWidth="1"/>
    <col min="1897" max="1897" width="4" bestFit="1" customWidth="1"/>
    <col min="1898" max="1898" width="12.140625" bestFit="1" customWidth="1"/>
    <col min="1899" max="1899" width="4" bestFit="1" customWidth="1"/>
    <col min="1900" max="1900" width="12.140625" bestFit="1" customWidth="1"/>
    <col min="1901" max="1901" width="4" bestFit="1" customWidth="1"/>
    <col min="1902" max="1902" width="11.140625" bestFit="1" customWidth="1"/>
    <col min="1903" max="1903" width="4" bestFit="1" customWidth="1"/>
    <col min="1904" max="1904" width="12.140625" bestFit="1" customWidth="1"/>
    <col min="1905" max="1905" width="4" bestFit="1" customWidth="1"/>
    <col min="1906" max="1906" width="12.7109375" bestFit="1" customWidth="1"/>
    <col min="1907" max="1907" width="4" bestFit="1" customWidth="1"/>
    <col min="1908" max="1908" width="12.140625" bestFit="1" customWidth="1"/>
    <col min="1909" max="1909" width="4" bestFit="1" customWidth="1"/>
    <col min="1910" max="1910" width="12.140625" bestFit="1" customWidth="1"/>
    <col min="1911" max="1911" width="4" bestFit="1" customWidth="1"/>
    <col min="1912" max="1912" width="12.140625" bestFit="1" customWidth="1"/>
    <col min="1913" max="1913" width="4" bestFit="1" customWidth="1"/>
    <col min="1914" max="1914" width="12.140625" bestFit="1" customWidth="1"/>
    <col min="1915" max="1915" width="4" bestFit="1" customWidth="1"/>
    <col min="1916" max="1916" width="12.140625" bestFit="1" customWidth="1"/>
    <col min="1917" max="1917" width="4" bestFit="1" customWidth="1"/>
    <col min="1918" max="1918" width="12.140625" bestFit="1" customWidth="1"/>
    <col min="1919" max="1919" width="4" bestFit="1" customWidth="1"/>
    <col min="1920" max="1920" width="12.7109375" bestFit="1" customWidth="1"/>
    <col min="1921" max="1921" width="4" bestFit="1" customWidth="1"/>
    <col min="1922" max="1922" width="12.140625" bestFit="1" customWidth="1"/>
    <col min="1923" max="1923" width="4" bestFit="1" customWidth="1"/>
    <col min="1924" max="1924" width="12.7109375" bestFit="1" customWidth="1"/>
    <col min="1925" max="1925" width="4" bestFit="1" customWidth="1"/>
    <col min="1926" max="1926" width="12.140625" bestFit="1" customWidth="1"/>
    <col min="1927" max="1927" width="4" bestFit="1" customWidth="1"/>
    <col min="1928" max="1928" width="12.140625" bestFit="1" customWidth="1"/>
    <col min="1929" max="1929" width="4" bestFit="1" customWidth="1"/>
    <col min="1930" max="1930" width="12.140625" bestFit="1" customWidth="1"/>
    <col min="1931" max="1931" width="4" bestFit="1" customWidth="1"/>
    <col min="1932" max="1932" width="12.140625" bestFit="1" customWidth="1"/>
    <col min="1933" max="1933" width="4" bestFit="1" customWidth="1"/>
    <col min="1934" max="1934" width="12.140625" bestFit="1" customWidth="1"/>
    <col min="1935" max="1935" width="4" bestFit="1" customWidth="1"/>
    <col min="1936" max="1936" width="12.140625" bestFit="1" customWidth="1"/>
    <col min="1937" max="1937" width="4" bestFit="1" customWidth="1"/>
    <col min="1938" max="1938" width="12.140625" bestFit="1" customWidth="1"/>
    <col min="1939" max="1939" width="4" bestFit="1" customWidth="1"/>
    <col min="1940" max="1940" width="12.140625" bestFit="1" customWidth="1"/>
    <col min="1941" max="1941" width="4" bestFit="1" customWidth="1"/>
    <col min="1942" max="1942" width="12.140625" bestFit="1" customWidth="1"/>
    <col min="1943" max="1943" width="4" bestFit="1" customWidth="1"/>
    <col min="1944" max="1944" width="12.140625" bestFit="1" customWidth="1"/>
    <col min="1945" max="1945" width="4" bestFit="1" customWidth="1"/>
    <col min="1946" max="1946" width="12.140625" bestFit="1" customWidth="1"/>
    <col min="1947" max="1947" width="4" bestFit="1" customWidth="1"/>
    <col min="1948" max="1948" width="11.140625" bestFit="1" customWidth="1"/>
    <col min="1949" max="1949" width="4" bestFit="1" customWidth="1"/>
    <col min="1950" max="1950" width="12.140625" bestFit="1" customWidth="1"/>
    <col min="1951" max="1951" width="4" bestFit="1" customWidth="1"/>
    <col min="1952" max="1952" width="12.140625" bestFit="1" customWidth="1"/>
    <col min="1953" max="1953" width="4" bestFit="1" customWidth="1"/>
    <col min="1954" max="1954" width="12.140625" bestFit="1" customWidth="1"/>
    <col min="1955" max="1955" width="4" bestFit="1" customWidth="1"/>
    <col min="2049" max="2049" width="46.42578125" bestFit="1" customWidth="1"/>
    <col min="2050" max="2050" width="12.5703125" bestFit="1" customWidth="1"/>
    <col min="2051" max="2051" width="4" bestFit="1" customWidth="1"/>
    <col min="2052" max="2052" width="12.140625" bestFit="1" customWidth="1"/>
    <col min="2053" max="2053" width="4" bestFit="1" customWidth="1"/>
    <col min="2054" max="2054" width="12.140625" bestFit="1" customWidth="1"/>
    <col min="2055" max="2055" width="4" bestFit="1" customWidth="1"/>
    <col min="2056" max="2056" width="12.140625" bestFit="1" customWidth="1"/>
    <col min="2057" max="2057" width="4" bestFit="1" customWidth="1"/>
    <col min="2058" max="2058" width="11.140625" bestFit="1" customWidth="1"/>
    <col min="2059" max="2059" width="4" bestFit="1" customWidth="1"/>
    <col min="2060" max="2060" width="12.140625" bestFit="1" customWidth="1"/>
    <col min="2061" max="2061" width="4" bestFit="1" customWidth="1"/>
    <col min="2062" max="2062" width="12.140625" bestFit="1" customWidth="1"/>
    <col min="2063" max="2063" width="4" bestFit="1" customWidth="1"/>
    <col min="2064" max="2064" width="12.140625" bestFit="1" customWidth="1"/>
    <col min="2065" max="2065" width="4" bestFit="1" customWidth="1"/>
    <col min="2066" max="2066" width="12.140625" bestFit="1" customWidth="1"/>
    <col min="2067" max="2067" width="4" bestFit="1" customWidth="1"/>
    <col min="2068" max="2068" width="12.140625" bestFit="1" customWidth="1"/>
    <col min="2069" max="2069" width="4" bestFit="1" customWidth="1"/>
    <col min="2070" max="2070" width="12.140625" bestFit="1" customWidth="1"/>
    <col min="2071" max="2071" width="4" bestFit="1" customWidth="1"/>
    <col min="2072" max="2072" width="12.140625" bestFit="1" customWidth="1"/>
    <col min="2073" max="2073" width="4" bestFit="1" customWidth="1"/>
    <col min="2074" max="2074" width="12.140625" bestFit="1" customWidth="1"/>
    <col min="2075" max="2075" width="4" bestFit="1" customWidth="1"/>
    <col min="2076" max="2076" width="12.140625" bestFit="1" customWidth="1"/>
    <col min="2077" max="2077" width="4" bestFit="1" customWidth="1"/>
    <col min="2078" max="2078" width="12.140625" bestFit="1" customWidth="1"/>
    <col min="2079" max="2079" width="4" bestFit="1" customWidth="1"/>
    <col min="2080" max="2080" width="12.140625" bestFit="1" customWidth="1"/>
    <col min="2081" max="2081" width="4" bestFit="1" customWidth="1"/>
    <col min="2082" max="2082" width="12.140625" bestFit="1" customWidth="1"/>
    <col min="2083" max="2083" width="4" bestFit="1" customWidth="1"/>
    <col min="2084" max="2084" width="12.140625" bestFit="1" customWidth="1"/>
    <col min="2085" max="2085" width="4" bestFit="1" customWidth="1"/>
    <col min="2086" max="2086" width="12.140625" bestFit="1" customWidth="1"/>
    <col min="2087" max="2087" width="4" bestFit="1" customWidth="1"/>
    <col min="2088" max="2088" width="12.140625" bestFit="1" customWidth="1"/>
    <col min="2089" max="2089" width="4" bestFit="1" customWidth="1"/>
    <col min="2090" max="2090" width="12.140625" bestFit="1" customWidth="1"/>
    <col min="2091" max="2091" width="4" bestFit="1" customWidth="1"/>
    <col min="2092" max="2092" width="12.140625" bestFit="1" customWidth="1"/>
    <col min="2093" max="2093" width="4" bestFit="1" customWidth="1"/>
    <col min="2094" max="2094" width="12.140625" bestFit="1" customWidth="1"/>
    <col min="2095" max="2095" width="4" bestFit="1" customWidth="1"/>
    <col min="2096" max="2096" width="12.140625" bestFit="1" customWidth="1"/>
    <col min="2097" max="2097" width="4" bestFit="1" customWidth="1"/>
    <col min="2098" max="2098" width="12.140625" bestFit="1" customWidth="1"/>
    <col min="2099" max="2099" width="4" bestFit="1" customWidth="1"/>
    <col min="2100" max="2100" width="12.140625" bestFit="1" customWidth="1"/>
    <col min="2101" max="2101" width="4" bestFit="1" customWidth="1"/>
    <col min="2102" max="2102" width="12.140625" bestFit="1" customWidth="1"/>
    <col min="2103" max="2103" width="4" bestFit="1" customWidth="1"/>
    <col min="2104" max="2104" width="12.140625" bestFit="1" customWidth="1"/>
    <col min="2105" max="2105" width="4" bestFit="1" customWidth="1"/>
    <col min="2106" max="2106" width="12.7109375" bestFit="1" customWidth="1"/>
    <col min="2107" max="2107" width="4" bestFit="1" customWidth="1"/>
    <col min="2108" max="2108" width="12.140625" bestFit="1" customWidth="1"/>
    <col min="2109" max="2109" width="4" bestFit="1" customWidth="1"/>
    <col min="2110" max="2110" width="12.140625" bestFit="1" customWidth="1"/>
    <col min="2111" max="2111" width="4" bestFit="1" customWidth="1"/>
    <col min="2112" max="2112" width="12.140625" bestFit="1" customWidth="1"/>
    <col min="2113" max="2113" width="4" bestFit="1" customWidth="1"/>
    <col min="2114" max="2114" width="12.140625" bestFit="1" customWidth="1"/>
    <col min="2115" max="2115" width="4" bestFit="1" customWidth="1"/>
    <col min="2116" max="2116" width="12.140625" bestFit="1" customWidth="1"/>
    <col min="2117" max="2117" width="4" bestFit="1" customWidth="1"/>
    <col min="2118" max="2118" width="12.140625" bestFit="1" customWidth="1"/>
    <col min="2119" max="2119" width="4" bestFit="1" customWidth="1"/>
    <col min="2120" max="2120" width="12.140625" bestFit="1" customWidth="1"/>
    <col min="2121" max="2121" width="4" bestFit="1" customWidth="1"/>
    <col min="2122" max="2122" width="12.140625" bestFit="1" customWidth="1"/>
    <col min="2123" max="2123" width="4" bestFit="1" customWidth="1"/>
    <col min="2124" max="2124" width="12.140625" bestFit="1" customWidth="1"/>
    <col min="2125" max="2125" width="4" bestFit="1" customWidth="1"/>
    <col min="2126" max="2126" width="12.140625" bestFit="1" customWidth="1"/>
    <col min="2127" max="2127" width="4" bestFit="1" customWidth="1"/>
    <col min="2128" max="2128" width="12.140625" bestFit="1" customWidth="1"/>
    <col min="2129" max="2129" width="4" bestFit="1" customWidth="1"/>
    <col min="2130" max="2130" width="12.140625" bestFit="1" customWidth="1"/>
    <col min="2131" max="2131" width="4" bestFit="1" customWidth="1"/>
    <col min="2132" max="2132" width="12.140625" bestFit="1" customWidth="1"/>
    <col min="2133" max="2133" width="4" bestFit="1" customWidth="1"/>
    <col min="2134" max="2134" width="12.140625" bestFit="1" customWidth="1"/>
    <col min="2135" max="2135" width="4" bestFit="1" customWidth="1"/>
    <col min="2136" max="2136" width="12.140625" bestFit="1" customWidth="1"/>
    <col min="2137" max="2137" width="4" bestFit="1" customWidth="1"/>
    <col min="2138" max="2138" width="12.140625" bestFit="1" customWidth="1"/>
    <col min="2139" max="2139" width="4" bestFit="1" customWidth="1"/>
    <col min="2140" max="2140" width="10.140625" bestFit="1" customWidth="1"/>
    <col min="2141" max="2141" width="4" bestFit="1" customWidth="1"/>
    <col min="2142" max="2142" width="12.140625" bestFit="1" customWidth="1"/>
    <col min="2143" max="2143" width="4" bestFit="1" customWidth="1"/>
    <col min="2144" max="2144" width="9.140625" bestFit="1" customWidth="1"/>
    <col min="2145" max="2145" width="4" bestFit="1" customWidth="1"/>
    <col min="2146" max="2146" width="12.140625" bestFit="1" customWidth="1"/>
    <col min="2147" max="2147" width="4" bestFit="1" customWidth="1"/>
    <col min="2148" max="2148" width="12.140625" bestFit="1" customWidth="1"/>
    <col min="2149" max="2149" width="4" bestFit="1" customWidth="1"/>
    <col min="2150" max="2150" width="12.140625" bestFit="1" customWidth="1"/>
    <col min="2151" max="2151" width="4" bestFit="1" customWidth="1"/>
    <col min="2152" max="2152" width="12.140625" bestFit="1" customWidth="1"/>
    <col min="2153" max="2153" width="4" bestFit="1" customWidth="1"/>
    <col min="2154" max="2154" width="12.140625" bestFit="1" customWidth="1"/>
    <col min="2155" max="2155" width="4" bestFit="1" customWidth="1"/>
    <col min="2156" max="2156" width="12.140625" bestFit="1" customWidth="1"/>
    <col min="2157" max="2157" width="4" bestFit="1" customWidth="1"/>
    <col min="2158" max="2158" width="11.140625" bestFit="1" customWidth="1"/>
    <col min="2159" max="2159" width="4" bestFit="1" customWidth="1"/>
    <col min="2160" max="2160" width="12.140625" bestFit="1" customWidth="1"/>
    <col min="2161" max="2161" width="4" bestFit="1" customWidth="1"/>
    <col min="2162" max="2162" width="12.7109375" bestFit="1" customWidth="1"/>
    <col min="2163" max="2163" width="4" bestFit="1" customWidth="1"/>
    <col min="2164" max="2164" width="12.140625" bestFit="1" customWidth="1"/>
    <col min="2165" max="2165" width="4" bestFit="1" customWidth="1"/>
    <col min="2166" max="2166" width="12.140625" bestFit="1" customWidth="1"/>
    <col min="2167" max="2167" width="4" bestFit="1" customWidth="1"/>
    <col min="2168" max="2168" width="12.140625" bestFit="1" customWidth="1"/>
    <col min="2169" max="2169" width="4" bestFit="1" customWidth="1"/>
    <col min="2170" max="2170" width="12.140625" bestFit="1" customWidth="1"/>
    <col min="2171" max="2171" width="4" bestFit="1" customWidth="1"/>
    <col min="2172" max="2172" width="12.140625" bestFit="1" customWidth="1"/>
    <col min="2173" max="2173" width="4" bestFit="1" customWidth="1"/>
    <col min="2174" max="2174" width="12.140625" bestFit="1" customWidth="1"/>
    <col min="2175" max="2175" width="4" bestFit="1" customWidth="1"/>
    <col min="2176" max="2176" width="12.7109375" bestFit="1" customWidth="1"/>
    <col min="2177" max="2177" width="4" bestFit="1" customWidth="1"/>
    <col min="2178" max="2178" width="12.140625" bestFit="1" customWidth="1"/>
    <col min="2179" max="2179" width="4" bestFit="1" customWidth="1"/>
    <col min="2180" max="2180" width="12.7109375" bestFit="1" customWidth="1"/>
    <col min="2181" max="2181" width="4" bestFit="1" customWidth="1"/>
    <col min="2182" max="2182" width="12.140625" bestFit="1" customWidth="1"/>
    <col min="2183" max="2183" width="4" bestFit="1" customWidth="1"/>
    <col min="2184" max="2184" width="12.140625" bestFit="1" customWidth="1"/>
    <col min="2185" max="2185" width="4" bestFit="1" customWidth="1"/>
    <col min="2186" max="2186" width="12.140625" bestFit="1" customWidth="1"/>
    <col min="2187" max="2187" width="4" bestFit="1" customWidth="1"/>
    <col min="2188" max="2188" width="12.140625" bestFit="1" customWidth="1"/>
    <col min="2189" max="2189" width="4" bestFit="1" customWidth="1"/>
    <col min="2190" max="2190" width="12.140625" bestFit="1" customWidth="1"/>
    <col min="2191" max="2191" width="4" bestFit="1" customWidth="1"/>
    <col min="2192" max="2192" width="12.140625" bestFit="1" customWidth="1"/>
    <col min="2193" max="2193" width="4" bestFit="1" customWidth="1"/>
    <col min="2194" max="2194" width="12.140625" bestFit="1" customWidth="1"/>
    <col min="2195" max="2195" width="4" bestFit="1" customWidth="1"/>
    <col min="2196" max="2196" width="12.140625" bestFit="1" customWidth="1"/>
    <col min="2197" max="2197" width="4" bestFit="1" customWidth="1"/>
    <col min="2198" max="2198" width="12.140625" bestFit="1" customWidth="1"/>
    <col min="2199" max="2199" width="4" bestFit="1" customWidth="1"/>
    <col min="2200" max="2200" width="12.140625" bestFit="1" customWidth="1"/>
    <col min="2201" max="2201" width="4" bestFit="1" customWidth="1"/>
    <col min="2202" max="2202" width="12.140625" bestFit="1" customWidth="1"/>
    <col min="2203" max="2203" width="4" bestFit="1" customWidth="1"/>
    <col min="2204" max="2204" width="11.140625" bestFit="1" customWidth="1"/>
    <col min="2205" max="2205" width="4" bestFit="1" customWidth="1"/>
    <col min="2206" max="2206" width="12.140625" bestFit="1" customWidth="1"/>
    <col min="2207" max="2207" width="4" bestFit="1" customWidth="1"/>
    <col min="2208" max="2208" width="12.140625" bestFit="1" customWidth="1"/>
    <col min="2209" max="2209" width="4" bestFit="1" customWidth="1"/>
    <col min="2210" max="2210" width="12.140625" bestFit="1" customWidth="1"/>
    <col min="2211" max="2211" width="4" bestFit="1" customWidth="1"/>
    <col min="2305" max="2305" width="46.42578125" bestFit="1" customWidth="1"/>
    <col min="2306" max="2306" width="12.5703125" bestFit="1" customWidth="1"/>
    <col min="2307" max="2307" width="4" bestFit="1" customWidth="1"/>
    <col min="2308" max="2308" width="12.140625" bestFit="1" customWidth="1"/>
    <col min="2309" max="2309" width="4" bestFit="1" customWidth="1"/>
    <col min="2310" max="2310" width="12.140625" bestFit="1" customWidth="1"/>
    <col min="2311" max="2311" width="4" bestFit="1" customWidth="1"/>
    <col min="2312" max="2312" width="12.140625" bestFit="1" customWidth="1"/>
    <col min="2313" max="2313" width="4" bestFit="1" customWidth="1"/>
    <col min="2314" max="2314" width="11.140625" bestFit="1" customWidth="1"/>
    <col min="2315" max="2315" width="4" bestFit="1" customWidth="1"/>
    <col min="2316" max="2316" width="12.140625" bestFit="1" customWidth="1"/>
    <col min="2317" max="2317" width="4" bestFit="1" customWidth="1"/>
    <col min="2318" max="2318" width="12.140625" bestFit="1" customWidth="1"/>
    <col min="2319" max="2319" width="4" bestFit="1" customWidth="1"/>
    <col min="2320" max="2320" width="12.140625" bestFit="1" customWidth="1"/>
    <col min="2321" max="2321" width="4" bestFit="1" customWidth="1"/>
    <col min="2322" max="2322" width="12.140625" bestFit="1" customWidth="1"/>
    <col min="2323" max="2323" width="4" bestFit="1" customWidth="1"/>
    <col min="2324" max="2324" width="12.140625" bestFit="1" customWidth="1"/>
    <col min="2325" max="2325" width="4" bestFit="1" customWidth="1"/>
    <col min="2326" max="2326" width="12.140625" bestFit="1" customWidth="1"/>
    <col min="2327" max="2327" width="4" bestFit="1" customWidth="1"/>
    <col min="2328" max="2328" width="12.140625" bestFit="1" customWidth="1"/>
    <col min="2329" max="2329" width="4" bestFit="1" customWidth="1"/>
    <col min="2330" max="2330" width="12.140625" bestFit="1" customWidth="1"/>
    <col min="2331" max="2331" width="4" bestFit="1" customWidth="1"/>
    <col min="2332" max="2332" width="12.140625" bestFit="1" customWidth="1"/>
    <col min="2333" max="2333" width="4" bestFit="1" customWidth="1"/>
    <col min="2334" max="2334" width="12.140625" bestFit="1" customWidth="1"/>
    <col min="2335" max="2335" width="4" bestFit="1" customWidth="1"/>
    <col min="2336" max="2336" width="12.140625" bestFit="1" customWidth="1"/>
    <col min="2337" max="2337" width="4" bestFit="1" customWidth="1"/>
    <col min="2338" max="2338" width="12.140625" bestFit="1" customWidth="1"/>
    <col min="2339" max="2339" width="4" bestFit="1" customWidth="1"/>
    <col min="2340" max="2340" width="12.140625" bestFit="1" customWidth="1"/>
    <col min="2341" max="2341" width="4" bestFit="1" customWidth="1"/>
    <col min="2342" max="2342" width="12.140625" bestFit="1" customWidth="1"/>
    <col min="2343" max="2343" width="4" bestFit="1" customWidth="1"/>
    <col min="2344" max="2344" width="12.140625" bestFit="1" customWidth="1"/>
    <col min="2345" max="2345" width="4" bestFit="1" customWidth="1"/>
    <col min="2346" max="2346" width="12.140625" bestFit="1" customWidth="1"/>
    <col min="2347" max="2347" width="4" bestFit="1" customWidth="1"/>
    <col min="2348" max="2348" width="12.140625" bestFit="1" customWidth="1"/>
    <col min="2349" max="2349" width="4" bestFit="1" customWidth="1"/>
    <col min="2350" max="2350" width="12.140625" bestFit="1" customWidth="1"/>
    <col min="2351" max="2351" width="4" bestFit="1" customWidth="1"/>
    <col min="2352" max="2352" width="12.140625" bestFit="1" customWidth="1"/>
    <col min="2353" max="2353" width="4" bestFit="1" customWidth="1"/>
    <col min="2354" max="2354" width="12.140625" bestFit="1" customWidth="1"/>
    <col min="2355" max="2355" width="4" bestFit="1" customWidth="1"/>
    <col min="2356" max="2356" width="12.140625" bestFit="1" customWidth="1"/>
    <col min="2357" max="2357" width="4" bestFit="1" customWidth="1"/>
    <col min="2358" max="2358" width="12.140625" bestFit="1" customWidth="1"/>
    <col min="2359" max="2359" width="4" bestFit="1" customWidth="1"/>
    <col min="2360" max="2360" width="12.140625" bestFit="1" customWidth="1"/>
    <col min="2361" max="2361" width="4" bestFit="1" customWidth="1"/>
    <col min="2362" max="2362" width="12.7109375" bestFit="1" customWidth="1"/>
    <col min="2363" max="2363" width="4" bestFit="1" customWidth="1"/>
    <col min="2364" max="2364" width="12.140625" bestFit="1" customWidth="1"/>
    <col min="2365" max="2365" width="4" bestFit="1" customWidth="1"/>
    <col min="2366" max="2366" width="12.140625" bestFit="1" customWidth="1"/>
    <col min="2367" max="2367" width="4" bestFit="1" customWidth="1"/>
    <col min="2368" max="2368" width="12.140625" bestFit="1" customWidth="1"/>
    <col min="2369" max="2369" width="4" bestFit="1" customWidth="1"/>
    <col min="2370" max="2370" width="12.140625" bestFit="1" customWidth="1"/>
    <col min="2371" max="2371" width="4" bestFit="1" customWidth="1"/>
    <col min="2372" max="2372" width="12.140625" bestFit="1" customWidth="1"/>
    <col min="2373" max="2373" width="4" bestFit="1" customWidth="1"/>
    <col min="2374" max="2374" width="12.140625" bestFit="1" customWidth="1"/>
    <col min="2375" max="2375" width="4" bestFit="1" customWidth="1"/>
    <col min="2376" max="2376" width="12.140625" bestFit="1" customWidth="1"/>
    <col min="2377" max="2377" width="4" bestFit="1" customWidth="1"/>
    <col min="2378" max="2378" width="12.140625" bestFit="1" customWidth="1"/>
    <col min="2379" max="2379" width="4" bestFit="1" customWidth="1"/>
    <col min="2380" max="2380" width="12.140625" bestFit="1" customWidth="1"/>
    <col min="2381" max="2381" width="4" bestFit="1" customWidth="1"/>
    <col min="2382" max="2382" width="12.140625" bestFit="1" customWidth="1"/>
    <col min="2383" max="2383" width="4" bestFit="1" customWidth="1"/>
    <col min="2384" max="2384" width="12.140625" bestFit="1" customWidth="1"/>
    <col min="2385" max="2385" width="4" bestFit="1" customWidth="1"/>
    <col min="2386" max="2386" width="12.140625" bestFit="1" customWidth="1"/>
    <col min="2387" max="2387" width="4" bestFit="1" customWidth="1"/>
    <col min="2388" max="2388" width="12.140625" bestFit="1" customWidth="1"/>
    <col min="2389" max="2389" width="4" bestFit="1" customWidth="1"/>
    <col min="2390" max="2390" width="12.140625" bestFit="1" customWidth="1"/>
    <col min="2391" max="2391" width="4" bestFit="1" customWidth="1"/>
    <col min="2392" max="2392" width="12.140625" bestFit="1" customWidth="1"/>
    <col min="2393" max="2393" width="4" bestFit="1" customWidth="1"/>
    <col min="2394" max="2394" width="12.140625" bestFit="1" customWidth="1"/>
    <col min="2395" max="2395" width="4" bestFit="1" customWidth="1"/>
    <col min="2396" max="2396" width="10.140625" bestFit="1" customWidth="1"/>
    <col min="2397" max="2397" width="4" bestFit="1" customWidth="1"/>
    <col min="2398" max="2398" width="12.140625" bestFit="1" customWidth="1"/>
    <col min="2399" max="2399" width="4" bestFit="1" customWidth="1"/>
    <col min="2400" max="2400" width="9.140625" bestFit="1" customWidth="1"/>
    <col min="2401" max="2401" width="4" bestFit="1" customWidth="1"/>
    <col min="2402" max="2402" width="12.140625" bestFit="1" customWidth="1"/>
    <col min="2403" max="2403" width="4" bestFit="1" customWidth="1"/>
    <col min="2404" max="2404" width="12.140625" bestFit="1" customWidth="1"/>
    <col min="2405" max="2405" width="4" bestFit="1" customWidth="1"/>
    <col min="2406" max="2406" width="12.140625" bestFit="1" customWidth="1"/>
    <col min="2407" max="2407" width="4" bestFit="1" customWidth="1"/>
    <col min="2408" max="2408" width="12.140625" bestFit="1" customWidth="1"/>
    <col min="2409" max="2409" width="4" bestFit="1" customWidth="1"/>
    <col min="2410" max="2410" width="12.140625" bestFit="1" customWidth="1"/>
    <col min="2411" max="2411" width="4" bestFit="1" customWidth="1"/>
    <col min="2412" max="2412" width="12.140625" bestFit="1" customWidth="1"/>
    <col min="2413" max="2413" width="4" bestFit="1" customWidth="1"/>
    <col min="2414" max="2414" width="11.140625" bestFit="1" customWidth="1"/>
    <col min="2415" max="2415" width="4" bestFit="1" customWidth="1"/>
    <col min="2416" max="2416" width="12.140625" bestFit="1" customWidth="1"/>
    <col min="2417" max="2417" width="4" bestFit="1" customWidth="1"/>
    <col min="2418" max="2418" width="12.7109375" bestFit="1" customWidth="1"/>
    <col min="2419" max="2419" width="4" bestFit="1" customWidth="1"/>
    <col min="2420" max="2420" width="12.140625" bestFit="1" customWidth="1"/>
    <col min="2421" max="2421" width="4" bestFit="1" customWidth="1"/>
    <col min="2422" max="2422" width="12.140625" bestFit="1" customWidth="1"/>
    <col min="2423" max="2423" width="4" bestFit="1" customWidth="1"/>
    <col min="2424" max="2424" width="12.140625" bestFit="1" customWidth="1"/>
    <col min="2425" max="2425" width="4" bestFit="1" customWidth="1"/>
    <col min="2426" max="2426" width="12.140625" bestFit="1" customWidth="1"/>
    <col min="2427" max="2427" width="4" bestFit="1" customWidth="1"/>
    <col min="2428" max="2428" width="12.140625" bestFit="1" customWidth="1"/>
    <col min="2429" max="2429" width="4" bestFit="1" customWidth="1"/>
    <col min="2430" max="2430" width="12.140625" bestFit="1" customWidth="1"/>
    <col min="2431" max="2431" width="4" bestFit="1" customWidth="1"/>
    <col min="2432" max="2432" width="12.7109375" bestFit="1" customWidth="1"/>
    <col min="2433" max="2433" width="4" bestFit="1" customWidth="1"/>
    <col min="2434" max="2434" width="12.140625" bestFit="1" customWidth="1"/>
    <col min="2435" max="2435" width="4" bestFit="1" customWidth="1"/>
    <col min="2436" max="2436" width="12.7109375" bestFit="1" customWidth="1"/>
    <col min="2437" max="2437" width="4" bestFit="1" customWidth="1"/>
    <col min="2438" max="2438" width="12.140625" bestFit="1" customWidth="1"/>
    <col min="2439" max="2439" width="4" bestFit="1" customWidth="1"/>
    <col min="2440" max="2440" width="12.140625" bestFit="1" customWidth="1"/>
    <col min="2441" max="2441" width="4" bestFit="1" customWidth="1"/>
    <col min="2442" max="2442" width="12.140625" bestFit="1" customWidth="1"/>
    <col min="2443" max="2443" width="4" bestFit="1" customWidth="1"/>
    <col min="2444" max="2444" width="12.140625" bestFit="1" customWidth="1"/>
    <col min="2445" max="2445" width="4" bestFit="1" customWidth="1"/>
    <col min="2446" max="2446" width="12.140625" bestFit="1" customWidth="1"/>
    <col min="2447" max="2447" width="4" bestFit="1" customWidth="1"/>
    <col min="2448" max="2448" width="12.140625" bestFit="1" customWidth="1"/>
    <col min="2449" max="2449" width="4" bestFit="1" customWidth="1"/>
    <col min="2450" max="2450" width="12.140625" bestFit="1" customWidth="1"/>
    <col min="2451" max="2451" width="4" bestFit="1" customWidth="1"/>
    <col min="2452" max="2452" width="12.140625" bestFit="1" customWidth="1"/>
    <col min="2453" max="2453" width="4" bestFit="1" customWidth="1"/>
    <col min="2454" max="2454" width="12.140625" bestFit="1" customWidth="1"/>
    <col min="2455" max="2455" width="4" bestFit="1" customWidth="1"/>
    <col min="2456" max="2456" width="12.140625" bestFit="1" customWidth="1"/>
    <col min="2457" max="2457" width="4" bestFit="1" customWidth="1"/>
    <col min="2458" max="2458" width="12.140625" bestFit="1" customWidth="1"/>
    <col min="2459" max="2459" width="4" bestFit="1" customWidth="1"/>
    <col min="2460" max="2460" width="11.140625" bestFit="1" customWidth="1"/>
    <col min="2461" max="2461" width="4" bestFit="1" customWidth="1"/>
    <col min="2462" max="2462" width="12.140625" bestFit="1" customWidth="1"/>
    <col min="2463" max="2463" width="4" bestFit="1" customWidth="1"/>
    <col min="2464" max="2464" width="12.140625" bestFit="1" customWidth="1"/>
    <col min="2465" max="2465" width="4" bestFit="1" customWidth="1"/>
    <col min="2466" max="2466" width="12.140625" bestFit="1" customWidth="1"/>
    <col min="2467" max="2467" width="4" bestFit="1" customWidth="1"/>
    <col min="2561" max="2561" width="46.42578125" bestFit="1" customWidth="1"/>
    <col min="2562" max="2562" width="12.5703125" bestFit="1" customWidth="1"/>
    <col min="2563" max="2563" width="4" bestFit="1" customWidth="1"/>
    <col min="2564" max="2564" width="12.140625" bestFit="1" customWidth="1"/>
    <col min="2565" max="2565" width="4" bestFit="1" customWidth="1"/>
    <col min="2566" max="2566" width="12.140625" bestFit="1" customWidth="1"/>
    <col min="2567" max="2567" width="4" bestFit="1" customWidth="1"/>
    <col min="2568" max="2568" width="12.140625" bestFit="1" customWidth="1"/>
    <col min="2569" max="2569" width="4" bestFit="1" customWidth="1"/>
    <col min="2570" max="2570" width="11.140625" bestFit="1" customWidth="1"/>
    <col min="2571" max="2571" width="4" bestFit="1" customWidth="1"/>
    <col min="2572" max="2572" width="12.140625" bestFit="1" customWidth="1"/>
    <col min="2573" max="2573" width="4" bestFit="1" customWidth="1"/>
    <col min="2574" max="2574" width="12.140625" bestFit="1" customWidth="1"/>
    <col min="2575" max="2575" width="4" bestFit="1" customWidth="1"/>
    <col min="2576" max="2576" width="12.140625" bestFit="1" customWidth="1"/>
    <col min="2577" max="2577" width="4" bestFit="1" customWidth="1"/>
    <col min="2578" max="2578" width="12.140625" bestFit="1" customWidth="1"/>
    <col min="2579" max="2579" width="4" bestFit="1" customWidth="1"/>
    <col min="2580" max="2580" width="12.140625" bestFit="1" customWidth="1"/>
    <col min="2581" max="2581" width="4" bestFit="1" customWidth="1"/>
    <col min="2582" max="2582" width="12.140625" bestFit="1" customWidth="1"/>
    <col min="2583" max="2583" width="4" bestFit="1" customWidth="1"/>
    <col min="2584" max="2584" width="12.140625" bestFit="1" customWidth="1"/>
    <col min="2585" max="2585" width="4" bestFit="1" customWidth="1"/>
    <col min="2586" max="2586" width="12.140625" bestFit="1" customWidth="1"/>
    <col min="2587" max="2587" width="4" bestFit="1" customWidth="1"/>
    <col min="2588" max="2588" width="12.140625" bestFit="1" customWidth="1"/>
    <col min="2589" max="2589" width="4" bestFit="1" customWidth="1"/>
    <col min="2590" max="2590" width="12.140625" bestFit="1" customWidth="1"/>
    <col min="2591" max="2591" width="4" bestFit="1" customWidth="1"/>
    <col min="2592" max="2592" width="12.140625" bestFit="1" customWidth="1"/>
    <col min="2593" max="2593" width="4" bestFit="1" customWidth="1"/>
    <col min="2594" max="2594" width="12.140625" bestFit="1" customWidth="1"/>
    <col min="2595" max="2595" width="4" bestFit="1" customWidth="1"/>
    <col min="2596" max="2596" width="12.140625" bestFit="1" customWidth="1"/>
    <col min="2597" max="2597" width="4" bestFit="1" customWidth="1"/>
    <col min="2598" max="2598" width="12.140625" bestFit="1" customWidth="1"/>
    <col min="2599" max="2599" width="4" bestFit="1" customWidth="1"/>
    <col min="2600" max="2600" width="12.140625" bestFit="1" customWidth="1"/>
    <col min="2601" max="2601" width="4" bestFit="1" customWidth="1"/>
    <col min="2602" max="2602" width="12.140625" bestFit="1" customWidth="1"/>
    <col min="2603" max="2603" width="4" bestFit="1" customWidth="1"/>
    <col min="2604" max="2604" width="12.140625" bestFit="1" customWidth="1"/>
    <col min="2605" max="2605" width="4" bestFit="1" customWidth="1"/>
    <col min="2606" max="2606" width="12.140625" bestFit="1" customWidth="1"/>
    <col min="2607" max="2607" width="4" bestFit="1" customWidth="1"/>
    <col min="2608" max="2608" width="12.140625" bestFit="1" customWidth="1"/>
    <col min="2609" max="2609" width="4" bestFit="1" customWidth="1"/>
    <col min="2610" max="2610" width="12.140625" bestFit="1" customWidth="1"/>
    <col min="2611" max="2611" width="4" bestFit="1" customWidth="1"/>
    <col min="2612" max="2612" width="12.140625" bestFit="1" customWidth="1"/>
    <col min="2613" max="2613" width="4" bestFit="1" customWidth="1"/>
    <col min="2614" max="2614" width="12.140625" bestFit="1" customWidth="1"/>
    <col min="2615" max="2615" width="4" bestFit="1" customWidth="1"/>
    <col min="2616" max="2616" width="12.140625" bestFit="1" customWidth="1"/>
    <col min="2617" max="2617" width="4" bestFit="1" customWidth="1"/>
    <col min="2618" max="2618" width="12.7109375" bestFit="1" customWidth="1"/>
    <col min="2619" max="2619" width="4" bestFit="1" customWidth="1"/>
    <col min="2620" max="2620" width="12.140625" bestFit="1" customWidth="1"/>
    <col min="2621" max="2621" width="4" bestFit="1" customWidth="1"/>
    <col min="2622" max="2622" width="12.140625" bestFit="1" customWidth="1"/>
    <col min="2623" max="2623" width="4" bestFit="1" customWidth="1"/>
    <col min="2624" max="2624" width="12.140625" bestFit="1" customWidth="1"/>
    <col min="2625" max="2625" width="4" bestFit="1" customWidth="1"/>
    <col min="2626" max="2626" width="12.140625" bestFit="1" customWidth="1"/>
    <col min="2627" max="2627" width="4" bestFit="1" customWidth="1"/>
    <col min="2628" max="2628" width="12.140625" bestFit="1" customWidth="1"/>
    <col min="2629" max="2629" width="4" bestFit="1" customWidth="1"/>
    <col min="2630" max="2630" width="12.140625" bestFit="1" customWidth="1"/>
    <col min="2631" max="2631" width="4" bestFit="1" customWidth="1"/>
    <col min="2632" max="2632" width="12.140625" bestFit="1" customWidth="1"/>
    <col min="2633" max="2633" width="4" bestFit="1" customWidth="1"/>
    <col min="2634" max="2634" width="12.140625" bestFit="1" customWidth="1"/>
    <col min="2635" max="2635" width="4" bestFit="1" customWidth="1"/>
    <col min="2636" max="2636" width="12.140625" bestFit="1" customWidth="1"/>
    <col min="2637" max="2637" width="4" bestFit="1" customWidth="1"/>
    <col min="2638" max="2638" width="12.140625" bestFit="1" customWidth="1"/>
    <col min="2639" max="2639" width="4" bestFit="1" customWidth="1"/>
    <col min="2640" max="2640" width="12.140625" bestFit="1" customWidth="1"/>
    <col min="2641" max="2641" width="4" bestFit="1" customWidth="1"/>
    <col min="2642" max="2642" width="12.140625" bestFit="1" customWidth="1"/>
    <col min="2643" max="2643" width="4" bestFit="1" customWidth="1"/>
    <col min="2644" max="2644" width="12.140625" bestFit="1" customWidth="1"/>
    <col min="2645" max="2645" width="4" bestFit="1" customWidth="1"/>
    <col min="2646" max="2646" width="12.140625" bestFit="1" customWidth="1"/>
    <col min="2647" max="2647" width="4" bestFit="1" customWidth="1"/>
    <col min="2648" max="2648" width="12.140625" bestFit="1" customWidth="1"/>
    <col min="2649" max="2649" width="4" bestFit="1" customWidth="1"/>
    <col min="2650" max="2650" width="12.140625" bestFit="1" customWidth="1"/>
    <col min="2651" max="2651" width="4" bestFit="1" customWidth="1"/>
    <col min="2652" max="2652" width="10.140625" bestFit="1" customWidth="1"/>
    <col min="2653" max="2653" width="4" bestFit="1" customWidth="1"/>
    <col min="2654" max="2654" width="12.140625" bestFit="1" customWidth="1"/>
    <col min="2655" max="2655" width="4" bestFit="1" customWidth="1"/>
    <col min="2656" max="2656" width="9.140625" bestFit="1" customWidth="1"/>
    <col min="2657" max="2657" width="4" bestFit="1" customWidth="1"/>
    <col min="2658" max="2658" width="12.140625" bestFit="1" customWidth="1"/>
    <col min="2659" max="2659" width="4" bestFit="1" customWidth="1"/>
    <col min="2660" max="2660" width="12.140625" bestFit="1" customWidth="1"/>
    <col min="2661" max="2661" width="4" bestFit="1" customWidth="1"/>
    <col min="2662" max="2662" width="12.140625" bestFit="1" customWidth="1"/>
    <col min="2663" max="2663" width="4" bestFit="1" customWidth="1"/>
    <col min="2664" max="2664" width="12.140625" bestFit="1" customWidth="1"/>
    <col min="2665" max="2665" width="4" bestFit="1" customWidth="1"/>
    <col min="2666" max="2666" width="12.140625" bestFit="1" customWidth="1"/>
    <col min="2667" max="2667" width="4" bestFit="1" customWidth="1"/>
    <col min="2668" max="2668" width="12.140625" bestFit="1" customWidth="1"/>
    <col min="2669" max="2669" width="4" bestFit="1" customWidth="1"/>
    <col min="2670" max="2670" width="11.140625" bestFit="1" customWidth="1"/>
    <col min="2671" max="2671" width="4" bestFit="1" customWidth="1"/>
    <col min="2672" max="2672" width="12.140625" bestFit="1" customWidth="1"/>
    <col min="2673" max="2673" width="4" bestFit="1" customWidth="1"/>
    <col min="2674" max="2674" width="12.7109375" bestFit="1" customWidth="1"/>
    <col min="2675" max="2675" width="4" bestFit="1" customWidth="1"/>
    <col min="2676" max="2676" width="12.140625" bestFit="1" customWidth="1"/>
    <col min="2677" max="2677" width="4" bestFit="1" customWidth="1"/>
    <col min="2678" max="2678" width="12.140625" bestFit="1" customWidth="1"/>
    <col min="2679" max="2679" width="4" bestFit="1" customWidth="1"/>
    <col min="2680" max="2680" width="12.140625" bestFit="1" customWidth="1"/>
    <col min="2681" max="2681" width="4" bestFit="1" customWidth="1"/>
    <col min="2682" max="2682" width="12.140625" bestFit="1" customWidth="1"/>
    <col min="2683" max="2683" width="4" bestFit="1" customWidth="1"/>
    <col min="2684" max="2684" width="12.140625" bestFit="1" customWidth="1"/>
    <col min="2685" max="2685" width="4" bestFit="1" customWidth="1"/>
    <col min="2686" max="2686" width="12.140625" bestFit="1" customWidth="1"/>
    <col min="2687" max="2687" width="4" bestFit="1" customWidth="1"/>
    <col min="2688" max="2688" width="12.7109375" bestFit="1" customWidth="1"/>
    <col min="2689" max="2689" width="4" bestFit="1" customWidth="1"/>
    <col min="2690" max="2690" width="12.140625" bestFit="1" customWidth="1"/>
    <col min="2691" max="2691" width="4" bestFit="1" customWidth="1"/>
    <col min="2692" max="2692" width="12.7109375" bestFit="1" customWidth="1"/>
    <col min="2693" max="2693" width="4" bestFit="1" customWidth="1"/>
    <col min="2694" max="2694" width="12.140625" bestFit="1" customWidth="1"/>
    <col min="2695" max="2695" width="4" bestFit="1" customWidth="1"/>
    <col min="2696" max="2696" width="12.140625" bestFit="1" customWidth="1"/>
    <col min="2697" max="2697" width="4" bestFit="1" customWidth="1"/>
    <col min="2698" max="2698" width="12.140625" bestFit="1" customWidth="1"/>
    <col min="2699" max="2699" width="4" bestFit="1" customWidth="1"/>
    <col min="2700" max="2700" width="12.140625" bestFit="1" customWidth="1"/>
    <col min="2701" max="2701" width="4" bestFit="1" customWidth="1"/>
    <col min="2702" max="2702" width="12.140625" bestFit="1" customWidth="1"/>
    <col min="2703" max="2703" width="4" bestFit="1" customWidth="1"/>
    <col min="2704" max="2704" width="12.140625" bestFit="1" customWidth="1"/>
    <col min="2705" max="2705" width="4" bestFit="1" customWidth="1"/>
    <col min="2706" max="2706" width="12.140625" bestFit="1" customWidth="1"/>
    <col min="2707" max="2707" width="4" bestFit="1" customWidth="1"/>
    <col min="2708" max="2708" width="12.140625" bestFit="1" customWidth="1"/>
    <col min="2709" max="2709" width="4" bestFit="1" customWidth="1"/>
    <col min="2710" max="2710" width="12.140625" bestFit="1" customWidth="1"/>
    <col min="2711" max="2711" width="4" bestFit="1" customWidth="1"/>
    <col min="2712" max="2712" width="12.140625" bestFit="1" customWidth="1"/>
    <col min="2713" max="2713" width="4" bestFit="1" customWidth="1"/>
    <col min="2714" max="2714" width="12.140625" bestFit="1" customWidth="1"/>
    <col min="2715" max="2715" width="4" bestFit="1" customWidth="1"/>
    <col min="2716" max="2716" width="11.140625" bestFit="1" customWidth="1"/>
    <col min="2717" max="2717" width="4" bestFit="1" customWidth="1"/>
    <col min="2718" max="2718" width="12.140625" bestFit="1" customWidth="1"/>
    <col min="2719" max="2719" width="4" bestFit="1" customWidth="1"/>
    <col min="2720" max="2720" width="12.140625" bestFit="1" customWidth="1"/>
    <col min="2721" max="2721" width="4" bestFit="1" customWidth="1"/>
    <col min="2722" max="2722" width="12.140625" bestFit="1" customWidth="1"/>
    <col min="2723" max="2723" width="4" bestFit="1" customWidth="1"/>
    <col min="2817" max="2817" width="46.42578125" bestFit="1" customWidth="1"/>
    <col min="2818" max="2818" width="12.5703125" bestFit="1" customWidth="1"/>
    <col min="2819" max="2819" width="4" bestFit="1" customWidth="1"/>
    <col min="2820" max="2820" width="12.140625" bestFit="1" customWidth="1"/>
    <col min="2821" max="2821" width="4" bestFit="1" customWidth="1"/>
    <col min="2822" max="2822" width="12.140625" bestFit="1" customWidth="1"/>
    <col min="2823" max="2823" width="4" bestFit="1" customWidth="1"/>
    <col min="2824" max="2824" width="12.140625" bestFit="1" customWidth="1"/>
    <col min="2825" max="2825" width="4" bestFit="1" customWidth="1"/>
    <col min="2826" max="2826" width="11.140625" bestFit="1" customWidth="1"/>
    <col min="2827" max="2827" width="4" bestFit="1" customWidth="1"/>
    <col min="2828" max="2828" width="12.140625" bestFit="1" customWidth="1"/>
    <col min="2829" max="2829" width="4" bestFit="1" customWidth="1"/>
    <col min="2830" max="2830" width="12.140625" bestFit="1" customWidth="1"/>
    <col min="2831" max="2831" width="4" bestFit="1" customWidth="1"/>
    <col min="2832" max="2832" width="12.140625" bestFit="1" customWidth="1"/>
    <col min="2833" max="2833" width="4" bestFit="1" customWidth="1"/>
    <col min="2834" max="2834" width="12.140625" bestFit="1" customWidth="1"/>
    <col min="2835" max="2835" width="4" bestFit="1" customWidth="1"/>
    <col min="2836" max="2836" width="12.140625" bestFit="1" customWidth="1"/>
    <col min="2837" max="2837" width="4" bestFit="1" customWidth="1"/>
    <col min="2838" max="2838" width="12.140625" bestFit="1" customWidth="1"/>
    <col min="2839" max="2839" width="4" bestFit="1" customWidth="1"/>
    <col min="2840" max="2840" width="12.140625" bestFit="1" customWidth="1"/>
    <col min="2841" max="2841" width="4" bestFit="1" customWidth="1"/>
    <col min="2842" max="2842" width="12.140625" bestFit="1" customWidth="1"/>
    <col min="2843" max="2843" width="4" bestFit="1" customWidth="1"/>
    <col min="2844" max="2844" width="12.140625" bestFit="1" customWidth="1"/>
    <col min="2845" max="2845" width="4" bestFit="1" customWidth="1"/>
    <col min="2846" max="2846" width="12.140625" bestFit="1" customWidth="1"/>
    <col min="2847" max="2847" width="4" bestFit="1" customWidth="1"/>
    <col min="2848" max="2848" width="12.140625" bestFit="1" customWidth="1"/>
    <col min="2849" max="2849" width="4" bestFit="1" customWidth="1"/>
    <col min="2850" max="2850" width="12.140625" bestFit="1" customWidth="1"/>
    <col min="2851" max="2851" width="4" bestFit="1" customWidth="1"/>
    <col min="2852" max="2852" width="12.140625" bestFit="1" customWidth="1"/>
    <col min="2853" max="2853" width="4" bestFit="1" customWidth="1"/>
    <col min="2854" max="2854" width="12.140625" bestFit="1" customWidth="1"/>
    <col min="2855" max="2855" width="4" bestFit="1" customWidth="1"/>
    <col min="2856" max="2856" width="12.140625" bestFit="1" customWidth="1"/>
    <col min="2857" max="2857" width="4" bestFit="1" customWidth="1"/>
    <col min="2858" max="2858" width="12.140625" bestFit="1" customWidth="1"/>
    <col min="2859" max="2859" width="4" bestFit="1" customWidth="1"/>
    <col min="2860" max="2860" width="12.140625" bestFit="1" customWidth="1"/>
    <col min="2861" max="2861" width="4" bestFit="1" customWidth="1"/>
    <col min="2862" max="2862" width="12.140625" bestFit="1" customWidth="1"/>
    <col min="2863" max="2863" width="4" bestFit="1" customWidth="1"/>
    <col min="2864" max="2864" width="12.140625" bestFit="1" customWidth="1"/>
    <col min="2865" max="2865" width="4" bestFit="1" customWidth="1"/>
    <col min="2866" max="2866" width="12.140625" bestFit="1" customWidth="1"/>
    <col min="2867" max="2867" width="4" bestFit="1" customWidth="1"/>
    <col min="2868" max="2868" width="12.140625" bestFit="1" customWidth="1"/>
    <col min="2869" max="2869" width="4" bestFit="1" customWidth="1"/>
    <col min="2870" max="2870" width="12.140625" bestFit="1" customWidth="1"/>
    <col min="2871" max="2871" width="4" bestFit="1" customWidth="1"/>
    <col min="2872" max="2872" width="12.140625" bestFit="1" customWidth="1"/>
    <col min="2873" max="2873" width="4" bestFit="1" customWidth="1"/>
    <col min="2874" max="2874" width="12.7109375" bestFit="1" customWidth="1"/>
    <col min="2875" max="2875" width="4" bestFit="1" customWidth="1"/>
    <col min="2876" max="2876" width="12.140625" bestFit="1" customWidth="1"/>
    <col min="2877" max="2877" width="4" bestFit="1" customWidth="1"/>
    <col min="2878" max="2878" width="12.140625" bestFit="1" customWidth="1"/>
    <col min="2879" max="2879" width="4" bestFit="1" customWidth="1"/>
    <col min="2880" max="2880" width="12.140625" bestFit="1" customWidth="1"/>
    <col min="2881" max="2881" width="4" bestFit="1" customWidth="1"/>
    <col min="2882" max="2882" width="12.140625" bestFit="1" customWidth="1"/>
    <col min="2883" max="2883" width="4" bestFit="1" customWidth="1"/>
    <col min="2884" max="2884" width="12.140625" bestFit="1" customWidth="1"/>
    <col min="2885" max="2885" width="4" bestFit="1" customWidth="1"/>
    <col min="2886" max="2886" width="12.140625" bestFit="1" customWidth="1"/>
    <col min="2887" max="2887" width="4" bestFit="1" customWidth="1"/>
    <col min="2888" max="2888" width="12.140625" bestFit="1" customWidth="1"/>
    <col min="2889" max="2889" width="4" bestFit="1" customWidth="1"/>
    <col min="2890" max="2890" width="12.140625" bestFit="1" customWidth="1"/>
    <col min="2891" max="2891" width="4" bestFit="1" customWidth="1"/>
    <col min="2892" max="2892" width="12.140625" bestFit="1" customWidth="1"/>
    <col min="2893" max="2893" width="4" bestFit="1" customWidth="1"/>
    <col min="2894" max="2894" width="12.140625" bestFit="1" customWidth="1"/>
    <col min="2895" max="2895" width="4" bestFit="1" customWidth="1"/>
    <col min="2896" max="2896" width="12.140625" bestFit="1" customWidth="1"/>
    <col min="2897" max="2897" width="4" bestFit="1" customWidth="1"/>
    <col min="2898" max="2898" width="12.140625" bestFit="1" customWidth="1"/>
    <col min="2899" max="2899" width="4" bestFit="1" customWidth="1"/>
    <col min="2900" max="2900" width="12.140625" bestFit="1" customWidth="1"/>
    <col min="2901" max="2901" width="4" bestFit="1" customWidth="1"/>
    <col min="2902" max="2902" width="12.140625" bestFit="1" customWidth="1"/>
    <col min="2903" max="2903" width="4" bestFit="1" customWidth="1"/>
    <col min="2904" max="2904" width="12.140625" bestFit="1" customWidth="1"/>
    <col min="2905" max="2905" width="4" bestFit="1" customWidth="1"/>
    <col min="2906" max="2906" width="12.140625" bestFit="1" customWidth="1"/>
    <col min="2907" max="2907" width="4" bestFit="1" customWidth="1"/>
    <col min="2908" max="2908" width="10.140625" bestFit="1" customWidth="1"/>
    <col min="2909" max="2909" width="4" bestFit="1" customWidth="1"/>
    <col min="2910" max="2910" width="12.140625" bestFit="1" customWidth="1"/>
    <col min="2911" max="2911" width="4" bestFit="1" customWidth="1"/>
    <col min="2912" max="2912" width="9.140625" bestFit="1" customWidth="1"/>
    <col min="2913" max="2913" width="4" bestFit="1" customWidth="1"/>
    <col min="2914" max="2914" width="12.140625" bestFit="1" customWidth="1"/>
    <col min="2915" max="2915" width="4" bestFit="1" customWidth="1"/>
    <col min="2916" max="2916" width="12.140625" bestFit="1" customWidth="1"/>
    <col min="2917" max="2917" width="4" bestFit="1" customWidth="1"/>
    <col min="2918" max="2918" width="12.140625" bestFit="1" customWidth="1"/>
    <col min="2919" max="2919" width="4" bestFit="1" customWidth="1"/>
    <col min="2920" max="2920" width="12.140625" bestFit="1" customWidth="1"/>
    <col min="2921" max="2921" width="4" bestFit="1" customWidth="1"/>
    <col min="2922" max="2922" width="12.140625" bestFit="1" customWidth="1"/>
    <col min="2923" max="2923" width="4" bestFit="1" customWidth="1"/>
    <col min="2924" max="2924" width="12.140625" bestFit="1" customWidth="1"/>
    <col min="2925" max="2925" width="4" bestFit="1" customWidth="1"/>
    <col min="2926" max="2926" width="11.140625" bestFit="1" customWidth="1"/>
    <col min="2927" max="2927" width="4" bestFit="1" customWidth="1"/>
    <col min="2928" max="2928" width="12.140625" bestFit="1" customWidth="1"/>
    <col min="2929" max="2929" width="4" bestFit="1" customWidth="1"/>
    <col min="2930" max="2930" width="12.7109375" bestFit="1" customWidth="1"/>
    <col min="2931" max="2931" width="4" bestFit="1" customWidth="1"/>
    <col min="2932" max="2932" width="12.140625" bestFit="1" customWidth="1"/>
    <col min="2933" max="2933" width="4" bestFit="1" customWidth="1"/>
    <col min="2934" max="2934" width="12.140625" bestFit="1" customWidth="1"/>
    <col min="2935" max="2935" width="4" bestFit="1" customWidth="1"/>
    <col min="2936" max="2936" width="12.140625" bestFit="1" customWidth="1"/>
    <col min="2937" max="2937" width="4" bestFit="1" customWidth="1"/>
    <col min="2938" max="2938" width="12.140625" bestFit="1" customWidth="1"/>
    <col min="2939" max="2939" width="4" bestFit="1" customWidth="1"/>
    <col min="2940" max="2940" width="12.140625" bestFit="1" customWidth="1"/>
    <col min="2941" max="2941" width="4" bestFit="1" customWidth="1"/>
    <col min="2942" max="2942" width="12.140625" bestFit="1" customWidth="1"/>
    <col min="2943" max="2943" width="4" bestFit="1" customWidth="1"/>
    <col min="2944" max="2944" width="12.7109375" bestFit="1" customWidth="1"/>
    <col min="2945" max="2945" width="4" bestFit="1" customWidth="1"/>
    <col min="2946" max="2946" width="12.140625" bestFit="1" customWidth="1"/>
    <col min="2947" max="2947" width="4" bestFit="1" customWidth="1"/>
    <col min="2948" max="2948" width="12.7109375" bestFit="1" customWidth="1"/>
    <col min="2949" max="2949" width="4" bestFit="1" customWidth="1"/>
    <col min="2950" max="2950" width="12.140625" bestFit="1" customWidth="1"/>
    <col min="2951" max="2951" width="4" bestFit="1" customWidth="1"/>
    <col min="2952" max="2952" width="12.140625" bestFit="1" customWidth="1"/>
    <col min="2953" max="2953" width="4" bestFit="1" customWidth="1"/>
    <col min="2954" max="2954" width="12.140625" bestFit="1" customWidth="1"/>
    <col min="2955" max="2955" width="4" bestFit="1" customWidth="1"/>
    <col min="2956" max="2956" width="12.140625" bestFit="1" customWidth="1"/>
    <col min="2957" max="2957" width="4" bestFit="1" customWidth="1"/>
    <col min="2958" max="2958" width="12.140625" bestFit="1" customWidth="1"/>
    <col min="2959" max="2959" width="4" bestFit="1" customWidth="1"/>
    <col min="2960" max="2960" width="12.140625" bestFit="1" customWidth="1"/>
    <col min="2961" max="2961" width="4" bestFit="1" customWidth="1"/>
    <col min="2962" max="2962" width="12.140625" bestFit="1" customWidth="1"/>
    <col min="2963" max="2963" width="4" bestFit="1" customWidth="1"/>
    <col min="2964" max="2964" width="12.140625" bestFit="1" customWidth="1"/>
    <col min="2965" max="2965" width="4" bestFit="1" customWidth="1"/>
    <col min="2966" max="2966" width="12.140625" bestFit="1" customWidth="1"/>
    <col min="2967" max="2967" width="4" bestFit="1" customWidth="1"/>
    <col min="2968" max="2968" width="12.140625" bestFit="1" customWidth="1"/>
    <col min="2969" max="2969" width="4" bestFit="1" customWidth="1"/>
    <col min="2970" max="2970" width="12.140625" bestFit="1" customWidth="1"/>
    <col min="2971" max="2971" width="4" bestFit="1" customWidth="1"/>
    <col min="2972" max="2972" width="11.140625" bestFit="1" customWidth="1"/>
    <col min="2973" max="2973" width="4" bestFit="1" customWidth="1"/>
    <col min="2974" max="2974" width="12.140625" bestFit="1" customWidth="1"/>
    <col min="2975" max="2975" width="4" bestFit="1" customWidth="1"/>
    <col min="2976" max="2976" width="12.140625" bestFit="1" customWidth="1"/>
    <col min="2977" max="2977" width="4" bestFit="1" customWidth="1"/>
    <col min="2978" max="2978" width="12.140625" bestFit="1" customWidth="1"/>
    <col min="2979" max="2979" width="4" bestFit="1" customWidth="1"/>
    <col min="3073" max="3073" width="46.42578125" bestFit="1" customWidth="1"/>
    <col min="3074" max="3074" width="12.5703125" bestFit="1" customWidth="1"/>
    <col min="3075" max="3075" width="4" bestFit="1" customWidth="1"/>
    <col min="3076" max="3076" width="12.140625" bestFit="1" customWidth="1"/>
    <col min="3077" max="3077" width="4" bestFit="1" customWidth="1"/>
    <col min="3078" max="3078" width="12.140625" bestFit="1" customWidth="1"/>
    <col min="3079" max="3079" width="4" bestFit="1" customWidth="1"/>
    <col min="3080" max="3080" width="12.140625" bestFit="1" customWidth="1"/>
    <col min="3081" max="3081" width="4" bestFit="1" customWidth="1"/>
    <col min="3082" max="3082" width="11.140625" bestFit="1" customWidth="1"/>
    <col min="3083" max="3083" width="4" bestFit="1" customWidth="1"/>
    <col min="3084" max="3084" width="12.140625" bestFit="1" customWidth="1"/>
    <col min="3085" max="3085" width="4" bestFit="1" customWidth="1"/>
    <col min="3086" max="3086" width="12.140625" bestFit="1" customWidth="1"/>
    <col min="3087" max="3087" width="4" bestFit="1" customWidth="1"/>
    <col min="3088" max="3088" width="12.140625" bestFit="1" customWidth="1"/>
    <col min="3089" max="3089" width="4" bestFit="1" customWidth="1"/>
    <col min="3090" max="3090" width="12.140625" bestFit="1" customWidth="1"/>
    <col min="3091" max="3091" width="4" bestFit="1" customWidth="1"/>
    <col min="3092" max="3092" width="12.140625" bestFit="1" customWidth="1"/>
    <col min="3093" max="3093" width="4" bestFit="1" customWidth="1"/>
    <col min="3094" max="3094" width="12.140625" bestFit="1" customWidth="1"/>
    <col min="3095" max="3095" width="4" bestFit="1" customWidth="1"/>
    <col min="3096" max="3096" width="12.140625" bestFit="1" customWidth="1"/>
    <col min="3097" max="3097" width="4" bestFit="1" customWidth="1"/>
    <col min="3098" max="3098" width="12.140625" bestFit="1" customWidth="1"/>
    <col min="3099" max="3099" width="4" bestFit="1" customWidth="1"/>
    <col min="3100" max="3100" width="12.140625" bestFit="1" customWidth="1"/>
    <col min="3101" max="3101" width="4" bestFit="1" customWidth="1"/>
    <col min="3102" max="3102" width="12.140625" bestFit="1" customWidth="1"/>
    <col min="3103" max="3103" width="4" bestFit="1" customWidth="1"/>
    <col min="3104" max="3104" width="12.140625" bestFit="1" customWidth="1"/>
    <col min="3105" max="3105" width="4" bestFit="1" customWidth="1"/>
    <col min="3106" max="3106" width="12.140625" bestFit="1" customWidth="1"/>
    <col min="3107" max="3107" width="4" bestFit="1" customWidth="1"/>
    <col min="3108" max="3108" width="12.140625" bestFit="1" customWidth="1"/>
    <col min="3109" max="3109" width="4" bestFit="1" customWidth="1"/>
    <col min="3110" max="3110" width="12.140625" bestFit="1" customWidth="1"/>
    <col min="3111" max="3111" width="4" bestFit="1" customWidth="1"/>
    <col min="3112" max="3112" width="12.140625" bestFit="1" customWidth="1"/>
    <col min="3113" max="3113" width="4" bestFit="1" customWidth="1"/>
    <col min="3114" max="3114" width="12.140625" bestFit="1" customWidth="1"/>
    <col min="3115" max="3115" width="4" bestFit="1" customWidth="1"/>
    <col min="3116" max="3116" width="12.140625" bestFit="1" customWidth="1"/>
    <col min="3117" max="3117" width="4" bestFit="1" customWidth="1"/>
    <col min="3118" max="3118" width="12.140625" bestFit="1" customWidth="1"/>
    <col min="3119" max="3119" width="4" bestFit="1" customWidth="1"/>
    <col min="3120" max="3120" width="12.140625" bestFit="1" customWidth="1"/>
    <col min="3121" max="3121" width="4" bestFit="1" customWidth="1"/>
    <col min="3122" max="3122" width="12.140625" bestFit="1" customWidth="1"/>
    <col min="3123" max="3123" width="4" bestFit="1" customWidth="1"/>
    <col min="3124" max="3124" width="12.140625" bestFit="1" customWidth="1"/>
    <col min="3125" max="3125" width="4" bestFit="1" customWidth="1"/>
    <col min="3126" max="3126" width="12.140625" bestFit="1" customWidth="1"/>
    <col min="3127" max="3127" width="4" bestFit="1" customWidth="1"/>
    <col min="3128" max="3128" width="12.140625" bestFit="1" customWidth="1"/>
    <col min="3129" max="3129" width="4" bestFit="1" customWidth="1"/>
    <col min="3130" max="3130" width="12.7109375" bestFit="1" customWidth="1"/>
    <col min="3131" max="3131" width="4" bestFit="1" customWidth="1"/>
    <col min="3132" max="3132" width="12.140625" bestFit="1" customWidth="1"/>
    <col min="3133" max="3133" width="4" bestFit="1" customWidth="1"/>
    <col min="3134" max="3134" width="12.140625" bestFit="1" customWidth="1"/>
    <col min="3135" max="3135" width="4" bestFit="1" customWidth="1"/>
    <col min="3136" max="3136" width="12.140625" bestFit="1" customWidth="1"/>
    <col min="3137" max="3137" width="4" bestFit="1" customWidth="1"/>
    <col min="3138" max="3138" width="12.140625" bestFit="1" customWidth="1"/>
    <col min="3139" max="3139" width="4" bestFit="1" customWidth="1"/>
    <col min="3140" max="3140" width="12.140625" bestFit="1" customWidth="1"/>
    <col min="3141" max="3141" width="4" bestFit="1" customWidth="1"/>
    <col min="3142" max="3142" width="12.140625" bestFit="1" customWidth="1"/>
    <col min="3143" max="3143" width="4" bestFit="1" customWidth="1"/>
    <col min="3144" max="3144" width="12.140625" bestFit="1" customWidth="1"/>
    <col min="3145" max="3145" width="4" bestFit="1" customWidth="1"/>
    <col min="3146" max="3146" width="12.140625" bestFit="1" customWidth="1"/>
    <col min="3147" max="3147" width="4" bestFit="1" customWidth="1"/>
    <col min="3148" max="3148" width="12.140625" bestFit="1" customWidth="1"/>
    <col min="3149" max="3149" width="4" bestFit="1" customWidth="1"/>
    <col min="3150" max="3150" width="12.140625" bestFit="1" customWidth="1"/>
    <col min="3151" max="3151" width="4" bestFit="1" customWidth="1"/>
    <col min="3152" max="3152" width="12.140625" bestFit="1" customWidth="1"/>
    <col min="3153" max="3153" width="4" bestFit="1" customWidth="1"/>
    <col min="3154" max="3154" width="12.140625" bestFit="1" customWidth="1"/>
    <col min="3155" max="3155" width="4" bestFit="1" customWidth="1"/>
    <col min="3156" max="3156" width="12.140625" bestFit="1" customWidth="1"/>
    <col min="3157" max="3157" width="4" bestFit="1" customWidth="1"/>
    <col min="3158" max="3158" width="12.140625" bestFit="1" customWidth="1"/>
    <col min="3159" max="3159" width="4" bestFit="1" customWidth="1"/>
    <col min="3160" max="3160" width="12.140625" bestFit="1" customWidth="1"/>
    <col min="3161" max="3161" width="4" bestFit="1" customWidth="1"/>
    <col min="3162" max="3162" width="12.140625" bestFit="1" customWidth="1"/>
    <col min="3163" max="3163" width="4" bestFit="1" customWidth="1"/>
    <col min="3164" max="3164" width="10.140625" bestFit="1" customWidth="1"/>
    <col min="3165" max="3165" width="4" bestFit="1" customWidth="1"/>
    <col min="3166" max="3166" width="12.140625" bestFit="1" customWidth="1"/>
    <col min="3167" max="3167" width="4" bestFit="1" customWidth="1"/>
    <col min="3168" max="3168" width="9.140625" bestFit="1" customWidth="1"/>
    <col min="3169" max="3169" width="4" bestFit="1" customWidth="1"/>
    <col min="3170" max="3170" width="12.140625" bestFit="1" customWidth="1"/>
    <col min="3171" max="3171" width="4" bestFit="1" customWidth="1"/>
    <col min="3172" max="3172" width="12.140625" bestFit="1" customWidth="1"/>
    <col min="3173" max="3173" width="4" bestFit="1" customWidth="1"/>
    <col min="3174" max="3174" width="12.140625" bestFit="1" customWidth="1"/>
    <col min="3175" max="3175" width="4" bestFit="1" customWidth="1"/>
    <col min="3176" max="3176" width="12.140625" bestFit="1" customWidth="1"/>
    <col min="3177" max="3177" width="4" bestFit="1" customWidth="1"/>
    <col min="3178" max="3178" width="12.140625" bestFit="1" customWidth="1"/>
    <col min="3179" max="3179" width="4" bestFit="1" customWidth="1"/>
    <col min="3180" max="3180" width="12.140625" bestFit="1" customWidth="1"/>
    <col min="3181" max="3181" width="4" bestFit="1" customWidth="1"/>
    <col min="3182" max="3182" width="11.140625" bestFit="1" customWidth="1"/>
    <col min="3183" max="3183" width="4" bestFit="1" customWidth="1"/>
    <col min="3184" max="3184" width="12.140625" bestFit="1" customWidth="1"/>
    <col min="3185" max="3185" width="4" bestFit="1" customWidth="1"/>
    <col min="3186" max="3186" width="12.7109375" bestFit="1" customWidth="1"/>
    <col min="3187" max="3187" width="4" bestFit="1" customWidth="1"/>
    <col min="3188" max="3188" width="12.140625" bestFit="1" customWidth="1"/>
    <col min="3189" max="3189" width="4" bestFit="1" customWidth="1"/>
    <col min="3190" max="3190" width="12.140625" bestFit="1" customWidth="1"/>
    <col min="3191" max="3191" width="4" bestFit="1" customWidth="1"/>
    <col min="3192" max="3192" width="12.140625" bestFit="1" customWidth="1"/>
    <col min="3193" max="3193" width="4" bestFit="1" customWidth="1"/>
    <col min="3194" max="3194" width="12.140625" bestFit="1" customWidth="1"/>
    <col min="3195" max="3195" width="4" bestFit="1" customWidth="1"/>
    <col min="3196" max="3196" width="12.140625" bestFit="1" customWidth="1"/>
    <col min="3197" max="3197" width="4" bestFit="1" customWidth="1"/>
    <col min="3198" max="3198" width="12.140625" bestFit="1" customWidth="1"/>
    <col min="3199" max="3199" width="4" bestFit="1" customWidth="1"/>
    <col min="3200" max="3200" width="12.7109375" bestFit="1" customWidth="1"/>
    <col min="3201" max="3201" width="4" bestFit="1" customWidth="1"/>
    <col min="3202" max="3202" width="12.140625" bestFit="1" customWidth="1"/>
    <col min="3203" max="3203" width="4" bestFit="1" customWidth="1"/>
    <col min="3204" max="3204" width="12.7109375" bestFit="1" customWidth="1"/>
    <col min="3205" max="3205" width="4" bestFit="1" customWidth="1"/>
    <col min="3206" max="3206" width="12.140625" bestFit="1" customWidth="1"/>
    <col min="3207" max="3207" width="4" bestFit="1" customWidth="1"/>
    <col min="3208" max="3208" width="12.140625" bestFit="1" customWidth="1"/>
    <col min="3209" max="3209" width="4" bestFit="1" customWidth="1"/>
    <col min="3210" max="3210" width="12.140625" bestFit="1" customWidth="1"/>
    <col min="3211" max="3211" width="4" bestFit="1" customWidth="1"/>
    <col min="3212" max="3212" width="12.140625" bestFit="1" customWidth="1"/>
    <col min="3213" max="3213" width="4" bestFit="1" customWidth="1"/>
    <col min="3214" max="3214" width="12.140625" bestFit="1" customWidth="1"/>
    <col min="3215" max="3215" width="4" bestFit="1" customWidth="1"/>
    <col min="3216" max="3216" width="12.140625" bestFit="1" customWidth="1"/>
    <col min="3217" max="3217" width="4" bestFit="1" customWidth="1"/>
    <col min="3218" max="3218" width="12.140625" bestFit="1" customWidth="1"/>
    <col min="3219" max="3219" width="4" bestFit="1" customWidth="1"/>
    <col min="3220" max="3220" width="12.140625" bestFit="1" customWidth="1"/>
    <col min="3221" max="3221" width="4" bestFit="1" customWidth="1"/>
    <col min="3222" max="3222" width="12.140625" bestFit="1" customWidth="1"/>
    <col min="3223" max="3223" width="4" bestFit="1" customWidth="1"/>
    <col min="3224" max="3224" width="12.140625" bestFit="1" customWidth="1"/>
    <col min="3225" max="3225" width="4" bestFit="1" customWidth="1"/>
    <col min="3226" max="3226" width="12.140625" bestFit="1" customWidth="1"/>
    <col min="3227" max="3227" width="4" bestFit="1" customWidth="1"/>
    <col min="3228" max="3228" width="11.140625" bestFit="1" customWidth="1"/>
    <col min="3229" max="3229" width="4" bestFit="1" customWidth="1"/>
    <col min="3230" max="3230" width="12.140625" bestFit="1" customWidth="1"/>
    <col min="3231" max="3231" width="4" bestFit="1" customWidth="1"/>
    <col min="3232" max="3232" width="12.140625" bestFit="1" customWidth="1"/>
    <col min="3233" max="3233" width="4" bestFit="1" customWidth="1"/>
    <col min="3234" max="3234" width="12.140625" bestFit="1" customWidth="1"/>
    <col min="3235" max="3235" width="4" bestFit="1" customWidth="1"/>
    <col min="3329" max="3329" width="46.42578125" bestFit="1" customWidth="1"/>
    <col min="3330" max="3330" width="12.5703125" bestFit="1" customWidth="1"/>
    <col min="3331" max="3331" width="4" bestFit="1" customWidth="1"/>
    <col min="3332" max="3332" width="12.140625" bestFit="1" customWidth="1"/>
    <col min="3333" max="3333" width="4" bestFit="1" customWidth="1"/>
    <col min="3334" max="3334" width="12.140625" bestFit="1" customWidth="1"/>
    <col min="3335" max="3335" width="4" bestFit="1" customWidth="1"/>
    <col min="3336" max="3336" width="12.140625" bestFit="1" customWidth="1"/>
    <col min="3337" max="3337" width="4" bestFit="1" customWidth="1"/>
    <col min="3338" max="3338" width="11.140625" bestFit="1" customWidth="1"/>
    <col min="3339" max="3339" width="4" bestFit="1" customWidth="1"/>
    <col min="3340" max="3340" width="12.140625" bestFit="1" customWidth="1"/>
    <col min="3341" max="3341" width="4" bestFit="1" customWidth="1"/>
    <col min="3342" max="3342" width="12.140625" bestFit="1" customWidth="1"/>
    <col min="3343" max="3343" width="4" bestFit="1" customWidth="1"/>
    <col min="3344" max="3344" width="12.140625" bestFit="1" customWidth="1"/>
    <col min="3345" max="3345" width="4" bestFit="1" customWidth="1"/>
    <col min="3346" max="3346" width="12.140625" bestFit="1" customWidth="1"/>
    <col min="3347" max="3347" width="4" bestFit="1" customWidth="1"/>
    <col min="3348" max="3348" width="12.140625" bestFit="1" customWidth="1"/>
    <col min="3349" max="3349" width="4" bestFit="1" customWidth="1"/>
    <col min="3350" max="3350" width="12.140625" bestFit="1" customWidth="1"/>
    <col min="3351" max="3351" width="4" bestFit="1" customWidth="1"/>
    <col min="3352" max="3352" width="12.140625" bestFit="1" customWidth="1"/>
    <col min="3353" max="3353" width="4" bestFit="1" customWidth="1"/>
    <col min="3354" max="3354" width="12.140625" bestFit="1" customWidth="1"/>
    <col min="3355" max="3355" width="4" bestFit="1" customWidth="1"/>
    <col min="3356" max="3356" width="12.140625" bestFit="1" customWidth="1"/>
    <col min="3357" max="3357" width="4" bestFit="1" customWidth="1"/>
    <col min="3358" max="3358" width="12.140625" bestFit="1" customWidth="1"/>
    <col min="3359" max="3359" width="4" bestFit="1" customWidth="1"/>
    <col min="3360" max="3360" width="12.140625" bestFit="1" customWidth="1"/>
    <col min="3361" max="3361" width="4" bestFit="1" customWidth="1"/>
    <col min="3362" max="3362" width="12.140625" bestFit="1" customWidth="1"/>
    <col min="3363" max="3363" width="4" bestFit="1" customWidth="1"/>
    <col min="3364" max="3364" width="12.140625" bestFit="1" customWidth="1"/>
    <col min="3365" max="3365" width="4" bestFit="1" customWidth="1"/>
    <col min="3366" max="3366" width="12.140625" bestFit="1" customWidth="1"/>
    <col min="3367" max="3367" width="4" bestFit="1" customWidth="1"/>
    <col min="3368" max="3368" width="12.140625" bestFit="1" customWidth="1"/>
    <col min="3369" max="3369" width="4" bestFit="1" customWidth="1"/>
    <col min="3370" max="3370" width="12.140625" bestFit="1" customWidth="1"/>
    <col min="3371" max="3371" width="4" bestFit="1" customWidth="1"/>
    <col min="3372" max="3372" width="12.140625" bestFit="1" customWidth="1"/>
    <col min="3373" max="3373" width="4" bestFit="1" customWidth="1"/>
    <col min="3374" max="3374" width="12.140625" bestFit="1" customWidth="1"/>
    <col min="3375" max="3375" width="4" bestFit="1" customWidth="1"/>
    <col min="3376" max="3376" width="12.140625" bestFit="1" customWidth="1"/>
    <col min="3377" max="3377" width="4" bestFit="1" customWidth="1"/>
    <col min="3378" max="3378" width="12.140625" bestFit="1" customWidth="1"/>
    <col min="3379" max="3379" width="4" bestFit="1" customWidth="1"/>
    <col min="3380" max="3380" width="12.140625" bestFit="1" customWidth="1"/>
    <col min="3381" max="3381" width="4" bestFit="1" customWidth="1"/>
    <col min="3382" max="3382" width="12.140625" bestFit="1" customWidth="1"/>
    <col min="3383" max="3383" width="4" bestFit="1" customWidth="1"/>
    <col min="3384" max="3384" width="12.140625" bestFit="1" customWidth="1"/>
    <col min="3385" max="3385" width="4" bestFit="1" customWidth="1"/>
    <col min="3386" max="3386" width="12.7109375" bestFit="1" customWidth="1"/>
    <col min="3387" max="3387" width="4" bestFit="1" customWidth="1"/>
    <col min="3388" max="3388" width="12.140625" bestFit="1" customWidth="1"/>
    <col min="3389" max="3389" width="4" bestFit="1" customWidth="1"/>
    <col min="3390" max="3390" width="12.140625" bestFit="1" customWidth="1"/>
    <col min="3391" max="3391" width="4" bestFit="1" customWidth="1"/>
    <col min="3392" max="3392" width="12.140625" bestFit="1" customWidth="1"/>
    <col min="3393" max="3393" width="4" bestFit="1" customWidth="1"/>
    <col min="3394" max="3394" width="12.140625" bestFit="1" customWidth="1"/>
    <col min="3395" max="3395" width="4" bestFit="1" customWidth="1"/>
    <col min="3396" max="3396" width="12.140625" bestFit="1" customWidth="1"/>
    <col min="3397" max="3397" width="4" bestFit="1" customWidth="1"/>
    <col min="3398" max="3398" width="12.140625" bestFit="1" customWidth="1"/>
    <col min="3399" max="3399" width="4" bestFit="1" customWidth="1"/>
    <col min="3400" max="3400" width="12.140625" bestFit="1" customWidth="1"/>
    <col min="3401" max="3401" width="4" bestFit="1" customWidth="1"/>
    <col min="3402" max="3402" width="12.140625" bestFit="1" customWidth="1"/>
    <col min="3403" max="3403" width="4" bestFit="1" customWidth="1"/>
    <col min="3404" max="3404" width="12.140625" bestFit="1" customWidth="1"/>
    <col min="3405" max="3405" width="4" bestFit="1" customWidth="1"/>
    <col min="3406" max="3406" width="12.140625" bestFit="1" customWidth="1"/>
    <col min="3407" max="3407" width="4" bestFit="1" customWidth="1"/>
    <col min="3408" max="3408" width="12.140625" bestFit="1" customWidth="1"/>
    <col min="3409" max="3409" width="4" bestFit="1" customWidth="1"/>
    <col min="3410" max="3410" width="12.140625" bestFit="1" customWidth="1"/>
    <col min="3411" max="3411" width="4" bestFit="1" customWidth="1"/>
    <col min="3412" max="3412" width="12.140625" bestFit="1" customWidth="1"/>
    <col min="3413" max="3413" width="4" bestFit="1" customWidth="1"/>
    <col min="3414" max="3414" width="12.140625" bestFit="1" customWidth="1"/>
    <col min="3415" max="3415" width="4" bestFit="1" customWidth="1"/>
    <col min="3416" max="3416" width="12.140625" bestFit="1" customWidth="1"/>
    <col min="3417" max="3417" width="4" bestFit="1" customWidth="1"/>
    <col min="3418" max="3418" width="12.140625" bestFit="1" customWidth="1"/>
    <col min="3419" max="3419" width="4" bestFit="1" customWidth="1"/>
    <col min="3420" max="3420" width="10.140625" bestFit="1" customWidth="1"/>
    <col min="3421" max="3421" width="4" bestFit="1" customWidth="1"/>
    <col min="3422" max="3422" width="12.140625" bestFit="1" customWidth="1"/>
    <col min="3423" max="3423" width="4" bestFit="1" customWidth="1"/>
    <col min="3424" max="3424" width="9.140625" bestFit="1" customWidth="1"/>
    <col min="3425" max="3425" width="4" bestFit="1" customWidth="1"/>
    <col min="3426" max="3426" width="12.140625" bestFit="1" customWidth="1"/>
    <col min="3427" max="3427" width="4" bestFit="1" customWidth="1"/>
    <col min="3428" max="3428" width="12.140625" bestFit="1" customWidth="1"/>
    <col min="3429" max="3429" width="4" bestFit="1" customWidth="1"/>
    <col min="3430" max="3430" width="12.140625" bestFit="1" customWidth="1"/>
    <col min="3431" max="3431" width="4" bestFit="1" customWidth="1"/>
    <col min="3432" max="3432" width="12.140625" bestFit="1" customWidth="1"/>
    <col min="3433" max="3433" width="4" bestFit="1" customWidth="1"/>
    <col min="3434" max="3434" width="12.140625" bestFit="1" customWidth="1"/>
    <col min="3435" max="3435" width="4" bestFit="1" customWidth="1"/>
    <col min="3436" max="3436" width="12.140625" bestFit="1" customWidth="1"/>
    <col min="3437" max="3437" width="4" bestFit="1" customWidth="1"/>
    <col min="3438" max="3438" width="11.140625" bestFit="1" customWidth="1"/>
    <col min="3439" max="3439" width="4" bestFit="1" customWidth="1"/>
    <col min="3440" max="3440" width="12.140625" bestFit="1" customWidth="1"/>
    <col min="3441" max="3441" width="4" bestFit="1" customWidth="1"/>
    <col min="3442" max="3442" width="12.7109375" bestFit="1" customWidth="1"/>
    <col min="3443" max="3443" width="4" bestFit="1" customWidth="1"/>
    <col min="3444" max="3444" width="12.140625" bestFit="1" customWidth="1"/>
    <col min="3445" max="3445" width="4" bestFit="1" customWidth="1"/>
    <col min="3446" max="3446" width="12.140625" bestFit="1" customWidth="1"/>
    <col min="3447" max="3447" width="4" bestFit="1" customWidth="1"/>
    <col min="3448" max="3448" width="12.140625" bestFit="1" customWidth="1"/>
    <col min="3449" max="3449" width="4" bestFit="1" customWidth="1"/>
    <col min="3450" max="3450" width="12.140625" bestFit="1" customWidth="1"/>
    <col min="3451" max="3451" width="4" bestFit="1" customWidth="1"/>
    <col min="3452" max="3452" width="12.140625" bestFit="1" customWidth="1"/>
    <col min="3453" max="3453" width="4" bestFit="1" customWidth="1"/>
    <col min="3454" max="3454" width="12.140625" bestFit="1" customWidth="1"/>
    <col min="3455" max="3455" width="4" bestFit="1" customWidth="1"/>
    <col min="3456" max="3456" width="12.7109375" bestFit="1" customWidth="1"/>
    <col min="3457" max="3457" width="4" bestFit="1" customWidth="1"/>
    <col min="3458" max="3458" width="12.140625" bestFit="1" customWidth="1"/>
    <col min="3459" max="3459" width="4" bestFit="1" customWidth="1"/>
    <col min="3460" max="3460" width="12.7109375" bestFit="1" customWidth="1"/>
    <col min="3461" max="3461" width="4" bestFit="1" customWidth="1"/>
    <col min="3462" max="3462" width="12.140625" bestFit="1" customWidth="1"/>
    <col min="3463" max="3463" width="4" bestFit="1" customWidth="1"/>
    <col min="3464" max="3464" width="12.140625" bestFit="1" customWidth="1"/>
    <col min="3465" max="3465" width="4" bestFit="1" customWidth="1"/>
    <col min="3466" max="3466" width="12.140625" bestFit="1" customWidth="1"/>
    <col min="3467" max="3467" width="4" bestFit="1" customWidth="1"/>
    <col min="3468" max="3468" width="12.140625" bestFit="1" customWidth="1"/>
    <col min="3469" max="3469" width="4" bestFit="1" customWidth="1"/>
    <col min="3470" max="3470" width="12.140625" bestFit="1" customWidth="1"/>
    <col min="3471" max="3471" width="4" bestFit="1" customWidth="1"/>
    <col min="3472" max="3472" width="12.140625" bestFit="1" customWidth="1"/>
    <col min="3473" max="3473" width="4" bestFit="1" customWidth="1"/>
    <col min="3474" max="3474" width="12.140625" bestFit="1" customWidth="1"/>
    <col min="3475" max="3475" width="4" bestFit="1" customWidth="1"/>
    <col min="3476" max="3476" width="12.140625" bestFit="1" customWidth="1"/>
    <col min="3477" max="3477" width="4" bestFit="1" customWidth="1"/>
    <col min="3478" max="3478" width="12.140625" bestFit="1" customWidth="1"/>
    <col min="3479" max="3479" width="4" bestFit="1" customWidth="1"/>
    <col min="3480" max="3480" width="12.140625" bestFit="1" customWidth="1"/>
    <col min="3481" max="3481" width="4" bestFit="1" customWidth="1"/>
    <col min="3482" max="3482" width="12.140625" bestFit="1" customWidth="1"/>
    <col min="3483" max="3483" width="4" bestFit="1" customWidth="1"/>
    <col min="3484" max="3484" width="11.140625" bestFit="1" customWidth="1"/>
    <col min="3485" max="3485" width="4" bestFit="1" customWidth="1"/>
    <col min="3486" max="3486" width="12.140625" bestFit="1" customWidth="1"/>
    <col min="3487" max="3487" width="4" bestFit="1" customWidth="1"/>
    <col min="3488" max="3488" width="12.140625" bestFit="1" customWidth="1"/>
    <col min="3489" max="3489" width="4" bestFit="1" customWidth="1"/>
    <col min="3490" max="3490" width="12.140625" bestFit="1" customWidth="1"/>
    <col min="3491" max="3491" width="4" bestFit="1" customWidth="1"/>
    <col min="3585" max="3585" width="46.42578125" bestFit="1" customWidth="1"/>
    <col min="3586" max="3586" width="12.5703125" bestFit="1" customWidth="1"/>
    <col min="3587" max="3587" width="4" bestFit="1" customWidth="1"/>
    <col min="3588" max="3588" width="12.140625" bestFit="1" customWidth="1"/>
    <col min="3589" max="3589" width="4" bestFit="1" customWidth="1"/>
    <col min="3590" max="3590" width="12.140625" bestFit="1" customWidth="1"/>
    <col min="3591" max="3591" width="4" bestFit="1" customWidth="1"/>
    <col min="3592" max="3592" width="12.140625" bestFit="1" customWidth="1"/>
    <col min="3593" max="3593" width="4" bestFit="1" customWidth="1"/>
    <col min="3594" max="3594" width="11.140625" bestFit="1" customWidth="1"/>
    <col min="3595" max="3595" width="4" bestFit="1" customWidth="1"/>
    <col min="3596" max="3596" width="12.140625" bestFit="1" customWidth="1"/>
    <col min="3597" max="3597" width="4" bestFit="1" customWidth="1"/>
    <col min="3598" max="3598" width="12.140625" bestFit="1" customWidth="1"/>
    <col min="3599" max="3599" width="4" bestFit="1" customWidth="1"/>
    <col min="3600" max="3600" width="12.140625" bestFit="1" customWidth="1"/>
    <col min="3601" max="3601" width="4" bestFit="1" customWidth="1"/>
    <col min="3602" max="3602" width="12.140625" bestFit="1" customWidth="1"/>
    <col min="3603" max="3603" width="4" bestFit="1" customWidth="1"/>
    <col min="3604" max="3604" width="12.140625" bestFit="1" customWidth="1"/>
    <col min="3605" max="3605" width="4" bestFit="1" customWidth="1"/>
    <col min="3606" max="3606" width="12.140625" bestFit="1" customWidth="1"/>
    <col min="3607" max="3607" width="4" bestFit="1" customWidth="1"/>
    <col min="3608" max="3608" width="12.140625" bestFit="1" customWidth="1"/>
    <col min="3609" max="3609" width="4" bestFit="1" customWidth="1"/>
    <col min="3610" max="3610" width="12.140625" bestFit="1" customWidth="1"/>
    <col min="3611" max="3611" width="4" bestFit="1" customWidth="1"/>
    <col min="3612" max="3612" width="12.140625" bestFit="1" customWidth="1"/>
    <col min="3613" max="3613" width="4" bestFit="1" customWidth="1"/>
    <col min="3614" max="3614" width="12.140625" bestFit="1" customWidth="1"/>
    <col min="3615" max="3615" width="4" bestFit="1" customWidth="1"/>
    <col min="3616" max="3616" width="12.140625" bestFit="1" customWidth="1"/>
    <col min="3617" max="3617" width="4" bestFit="1" customWidth="1"/>
    <col min="3618" max="3618" width="12.140625" bestFit="1" customWidth="1"/>
    <col min="3619" max="3619" width="4" bestFit="1" customWidth="1"/>
    <col min="3620" max="3620" width="12.140625" bestFit="1" customWidth="1"/>
    <col min="3621" max="3621" width="4" bestFit="1" customWidth="1"/>
    <col min="3622" max="3622" width="12.140625" bestFit="1" customWidth="1"/>
    <col min="3623" max="3623" width="4" bestFit="1" customWidth="1"/>
    <col min="3624" max="3624" width="12.140625" bestFit="1" customWidth="1"/>
    <col min="3625" max="3625" width="4" bestFit="1" customWidth="1"/>
    <col min="3626" max="3626" width="12.140625" bestFit="1" customWidth="1"/>
    <col min="3627" max="3627" width="4" bestFit="1" customWidth="1"/>
    <col min="3628" max="3628" width="12.140625" bestFit="1" customWidth="1"/>
    <col min="3629" max="3629" width="4" bestFit="1" customWidth="1"/>
    <col min="3630" max="3630" width="12.140625" bestFit="1" customWidth="1"/>
    <col min="3631" max="3631" width="4" bestFit="1" customWidth="1"/>
    <col min="3632" max="3632" width="12.140625" bestFit="1" customWidth="1"/>
    <col min="3633" max="3633" width="4" bestFit="1" customWidth="1"/>
    <col min="3634" max="3634" width="12.140625" bestFit="1" customWidth="1"/>
    <col min="3635" max="3635" width="4" bestFit="1" customWidth="1"/>
    <col min="3636" max="3636" width="12.140625" bestFit="1" customWidth="1"/>
    <col min="3637" max="3637" width="4" bestFit="1" customWidth="1"/>
    <col min="3638" max="3638" width="12.140625" bestFit="1" customWidth="1"/>
    <col min="3639" max="3639" width="4" bestFit="1" customWidth="1"/>
    <col min="3640" max="3640" width="12.140625" bestFit="1" customWidth="1"/>
    <col min="3641" max="3641" width="4" bestFit="1" customWidth="1"/>
    <col min="3642" max="3642" width="12.7109375" bestFit="1" customWidth="1"/>
    <col min="3643" max="3643" width="4" bestFit="1" customWidth="1"/>
    <col min="3644" max="3644" width="12.140625" bestFit="1" customWidth="1"/>
    <col min="3645" max="3645" width="4" bestFit="1" customWidth="1"/>
    <col min="3646" max="3646" width="12.140625" bestFit="1" customWidth="1"/>
    <col min="3647" max="3647" width="4" bestFit="1" customWidth="1"/>
    <col min="3648" max="3648" width="12.140625" bestFit="1" customWidth="1"/>
    <col min="3649" max="3649" width="4" bestFit="1" customWidth="1"/>
    <col min="3650" max="3650" width="12.140625" bestFit="1" customWidth="1"/>
    <col min="3651" max="3651" width="4" bestFit="1" customWidth="1"/>
    <col min="3652" max="3652" width="12.140625" bestFit="1" customWidth="1"/>
    <col min="3653" max="3653" width="4" bestFit="1" customWidth="1"/>
    <col min="3654" max="3654" width="12.140625" bestFit="1" customWidth="1"/>
    <col min="3655" max="3655" width="4" bestFit="1" customWidth="1"/>
    <col min="3656" max="3656" width="12.140625" bestFit="1" customWidth="1"/>
    <col min="3657" max="3657" width="4" bestFit="1" customWidth="1"/>
    <col min="3658" max="3658" width="12.140625" bestFit="1" customWidth="1"/>
    <col min="3659" max="3659" width="4" bestFit="1" customWidth="1"/>
    <col min="3660" max="3660" width="12.140625" bestFit="1" customWidth="1"/>
    <col min="3661" max="3661" width="4" bestFit="1" customWidth="1"/>
    <col min="3662" max="3662" width="12.140625" bestFit="1" customWidth="1"/>
    <col min="3663" max="3663" width="4" bestFit="1" customWidth="1"/>
    <col min="3664" max="3664" width="12.140625" bestFit="1" customWidth="1"/>
    <col min="3665" max="3665" width="4" bestFit="1" customWidth="1"/>
    <col min="3666" max="3666" width="12.140625" bestFit="1" customWidth="1"/>
    <col min="3667" max="3667" width="4" bestFit="1" customWidth="1"/>
    <col min="3668" max="3668" width="12.140625" bestFit="1" customWidth="1"/>
    <col min="3669" max="3669" width="4" bestFit="1" customWidth="1"/>
    <col min="3670" max="3670" width="12.140625" bestFit="1" customWidth="1"/>
    <col min="3671" max="3671" width="4" bestFit="1" customWidth="1"/>
    <col min="3672" max="3672" width="12.140625" bestFit="1" customWidth="1"/>
    <col min="3673" max="3673" width="4" bestFit="1" customWidth="1"/>
    <col min="3674" max="3674" width="12.140625" bestFit="1" customWidth="1"/>
    <col min="3675" max="3675" width="4" bestFit="1" customWidth="1"/>
    <col min="3676" max="3676" width="10.140625" bestFit="1" customWidth="1"/>
    <col min="3677" max="3677" width="4" bestFit="1" customWidth="1"/>
    <col min="3678" max="3678" width="12.140625" bestFit="1" customWidth="1"/>
    <col min="3679" max="3679" width="4" bestFit="1" customWidth="1"/>
    <col min="3680" max="3680" width="9.140625" bestFit="1" customWidth="1"/>
    <col min="3681" max="3681" width="4" bestFit="1" customWidth="1"/>
    <col min="3682" max="3682" width="12.140625" bestFit="1" customWidth="1"/>
    <col min="3683" max="3683" width="4" bestFit="1" customWidth="1"/>
    <col min="3684" max="3684" width="12.140625" bestFit="1" customWidth="1"/>
    <col min="3685" max="3685" width="4" bestFit="1" customWidth="1"/>
    <col min="3686" max="3686" width="12.140625" bestFit="1" customWidth="1"/>
    <col min="3687" max="3687" width="4" bestFit="1" customWidth="1"/>
    <col min="3688" max="3688" width="12.140625" bestFit="1" customWidth="1"/>
    <col min="3689" max="3689" width="4" bestFit="1" customWidth="1"/>
    <col min="3690" max="3690" width="12.140625" bestFit="1" customWidth="1"/>
    <col min="3691" max="3691" width="4" bestFit="1" customWidth="1"/>
    <col min="3692" max="3692" width="12.140625" bestFit="1" customWidth="1"/>
    <col min="3693" max="3693" width="4" bestFit="1" customWidth="1"/>
    <col min="3694" max="3694" width="11.140625" bestFit="1" customWidth="1"/>
    <col min="3695" max="3695" width="4" bestFit="1" customWidth="1"/>
    <col min="3696" max="3696" width="12.140625" bestFit="1" customWidth="1"/>
    <col min="3697" max="3697" width="4" bestFit="1" customWidth="1"/>
    <col min="3698" max="3698" width="12.7109375" bestFit="1" customWidth="1"/>
    <col min="3699" max="3699" width="4" bestFit="1" customWidth="1"/>
    <col min="3700" max="3700" width="12.140625" bestFit="1" customWidth="1"/>
    <col min="3701" max="3701" width="4" bestFit="1" customWidth="1"/>
    <col min="3702" max="3702" width="12.140625" bestFit="1" customWidth="1"/>
    <col min="3703" max="3703" width="4" bestFit="1" customWidth="1"/>
    <col min="3704" max="3704" width="12.140625" bestFit="1" customWidth="1"/>
    <col min="3705" max="3705" width="4" bestFit="1" customWidth="1"/>
    <col min="3706" max="3706" width="12.140625" bestFit="1" customWidth="1"/>
    <col min="3707" max="3707" width="4" bestFit="1" customWidth="1"/>
    <col min="3708" max="3708" width="12.140625" bestFit="1" customWidth="1"/>
    <col min="3709" max="3709" width="4" bestFit="1" customWidth="1"/>
    <col min="3710" max="3710" width="12.140625" bestFit="1" customWidth="1"/>
    <col min="3711" max="3711" width="4" bestFit="1" customWidth="1"/>
    <col min="3712" max="3712" width="12.7109375" bestFit="1" customWidth="1"/>
    <col min="3713" max="3713" width="4" bestFit="1" customWidth="1"/>
    <col min="3714" max="3714" width="12.140625" bestFit="1" customWidth="1"/>
    <col min="3715" max="3715" width="4" bestFit="1" customWidth="1"/>
    <col min="3716" max="3716" width="12.7109375" bestFit="1" customWidth="1"/>
    <col min="3717" max="3717" width="4" bestFit="1" customWidth="1"/>
    <col min="3718" max="3718" width="12.140625" bestFit="1" customWidth="1"/>
    <col min="3719" max="3719" width="4" bestFit="1" customWidth="1"/>
    <col min="3720" max="3720" width="12.140625" bestFit="1" customWidth="1"/>
    <col min="3721" max="3721" width="4" bestFit="1" customWidth="1"/>
    <col min="3722" max="3722" width="12.140625" bestFit="1" customWidth="1"/>
    <col min="3723" max="3723" width="4" bestFit="1" customWidth="1"/>
    <col min="3724" max="3724" width="12.140625" bestFit="1" customWidth="1"/>
    <col min="3725" max="3725" width="4" bestFit="1" customWidth="1"/>
    <col min="3726" max="3726" width="12.140625" bestFit="1" customWidth="1"/>
    <col min="3727" max="3727" width="4" bestFit="1" customWidth="1"/>
    <col min="3728" max="3728" width="12.140625" bestFit="1" customWidth="1"/>
    <col min="3729" max="3729" width="4" bestFit="1" customWidth="1"/>
    <col min="3730" max="3730" width="12.140625" bestFit="1" customWidth="1"/>
    <col min="3731" max="3731" width="4" bestFit="1" customWidth="1"/>
    <col min="3732" max="3732" width="12.140625" bestFit="1" customWidth="1"/>
    <col min="3733" max="3733" width="4" bestFit="1" customWidth="1"/>
    <col min="3734" max="3734" width="12.140625" bestFit="1" customWidth="1"/>
    <col min="3735" max="3735" width="4" bestFit="1" customWidth="1"/>
    <col min="3736" max="3736" width="12.140625" bestFit="1" customWidth="1"/>
    <col min="3737" max="3737" width="4" bestFit="1" customWidth="1"/>
    <col min="3738" max="3738" width="12.140625" bestFit="1" customWidth="1"/>
    <col min="3739" max="3739" width="4" bestFit="1" customWidth="1"/>
    <col min="3740" max="3740" width="11.140625" bestFit="1" customWidth="1"/>
    <col min="3741" max="3741" width="4" bestFit="1" customWidth="1"/>
    <col min="3742" max="3742" width="12.140625" bestFit="1" customWidth="1"/>
    <col min="3743" max="3743" width="4" bestFit="1" customWidth="1"/>
    <col min="3744" max="3744" width="12.140625" bestFit="1" customWidth="1"/>
    <col min="3745" max="3745" width="4" bestFit="1" customWidth="1"/>
    <col min="3746" max="3746" width="12.140625" bestFit="1" customWidth="1"/>
    <col min="3747" max="3747" width="4" bestFit="1" customWidth="1"/>
    <col min="3841" max="3841" width="46.42578125" bestFit="1" customWidth="1"/>
    <col min="3842" max="3842" width="12.5703125" bestFit="1" customWidth="1"/>
    <col min="3843" max="3843" width="4" bestFit="1" customWidth="1"/>
    <col min="3844" max="3844" width="12.140625" bestFit="1" customWidth="1"/>
    <col min="3845" max="3845" width="4" bestFit="1" customWidth="1"/>
    <col min="3846" max="3846" width="12.140625" bestFit="1" customWidth="1"/>
    <col min="3847" max="3847" width="4" bestFit="1" customWidth="1"/>
    <col min="3848" max="3848" width="12.140625" bestFit="1" customWidth="1"/>
    <col min="3849" max="3849" width="4" bestFit="1" customWidth="1"/>
    <col min="3850" max="3850" width="11.140625" bestFit="1" customWidth="1"/>
    <col min="3851" max="3851" width="4" bestFit="1" customWidth="1"/>
    <col min="3852" max="3852" width="12.140625" bestFit="1" customWidth="1"/>
    <col min="3853" max="3853" width="4" bestFit="1" customWidth="1"/>
    <col min="3854" max="3854" width="12.140625" bestFit="1" customWidth="1"/>
    <col min="3855" max="3855" width="4" bestFit="1" customWidth="1"/>
    <col min="3856" max="3856" width="12.140625" bestFit="1" customWidth="1"/>
    <col min="3857" max="3857" width="4" bestFit="1" customWidth="1"/>
    <col min="3858" max="3858" width="12.140625" bestFit="1" customWidth="1"/>
    <col min="3859" max="3859" width="4" bestFit="1" customWidth="1"/>
    <col min="3860" max="3860" width="12.140625" bestFit="1" customWidth="1"/>
    <col min="3861" max="3861" width="4" bestFit="1" customWidth="1"/>
    <col min="3862" max="3862" width="12.140625" bestFit="1" customWidth="1"/>
    <col min="3863" max="3863" width="4" bestFit="1" customWidth="1"/>
    <col min="3864" max="3864" width="12.140625" bestFit="1" customWidth="1"/>
    <col min="3865" max="3865" width="4" bestFit="1" customWidth="1"/>
    <col min="3866" max="3866" width="12.140625" bestFit="1" customWidth="1"/>
    <col min="3867" max="3867" width="4" bestFit="1" customWidth="1"/>
    <col min="3868" max="3868" width="12.140625" bestFit="1" customWidth="1"/>
    <col min="3869" max="3869" width="4" bestFit="1" customWidth="1"/>
    <col min="3870" max="3870" width="12.140625" bestFit="1" customWidth="1"/>
    <col min="3871" max="3871" width="4" bestFit="1" customWidth="1"/>
    <col min="3872" max="3872" width="12.140625" bestFit="1" customWidth="1"/>
    <col min="3873" max="3873" width="4" bestFit="1" customWidth="1"/>
    <col min="3874" max="3874" width="12.140625" bestFit="1" customWidth="1"/>
    <col min="3875" max="3875" width="4" bestFit="1" customWidth="1"/>
    <col min="3876" max="3876" width="12.140625" bestFit="1" customWidth="1"/>
    <col min="3877" max="3877" width="4" bestFit="1" customWidth="1"/>
    <col min="3878" max="3878" width="12.140625" bestFit="1" customWidth="1"/>
    <col min="3879" max="3879" width="4" bestFit="1" customWidth="1"/>
    <col min="3880" max="3880" width="12.140625" bestFit="1" customWidth="1"/>
    <col min="3881" max="3881" width="4" bestFit="1" customWidth="1"/>
    <col min="3882" max="3882" width="12.140625" bestFit="1" customWidth="1"/>
    <col min="3883" max="3883" width="4" bestFit="1" customWidth="1"/>
    <col min="3884" max="3884" width="12.140625" bestFit="1" customWidth="1"/>
    <col min="3885" max="3885" width="4" bestFit="1" customWidth="1"/>
    <col min="3886" max="3886" width="12.140625" bestFit="1" customWidth="1"/>
    <col min="3887" max="3887" width="4" bestFit="1" customWidth="1"/>
    <col min="3888" max="3888" width="12.140625" bestFit="1" customWidth="1"/>
    <col min="3889" max="3889" width="4" bestFit="1" customWidth="1"/>
    <col min="3890" max="3890" width="12.140625" bestFit="1" customWidth="1"/>
    <col min="3891" max="3891" width="4" bestFit="1" customWidth="1"/>
    <col min="3892" max="3892" width="12.140625" bestFit="1" customWidth="1"/>
    <col min="3893" max="3893" width="4" bestFit="1" customWidth="1"/>
    <col min="3894" max="3894" width="12.140625" bestFit="1" customWidth="1"/>
    <col min="3895" max="3895" width="4" bestFit="1" customWidth="1"/>
    <col min="3896" max="3896" width="12.140625" bestFit="1" customWidth="1"/>
    <col min="3897" max="3897" width="4" bestFit="1" customWidth="1"/>
    <col min="3898" max="3898" width="12.7109375" bestFit="1" customWidth="1"/>
    <col min="3899" max="3899" width="4" bestFit="1" customWidth="1"/>
    <col min="3900" max="3900" width="12.140625" bestFit="1" customWidth="1"/>
    <col min="3901" max="3901" width="4" bestFit="1" customWidth="1"/>
    <col min="3902" max="3902" width="12.140625" bestFit="1" customWidth="1"/>
    <col min="3903" max="3903" width="4" bestFit="1" customWidth="1"/>
    <col min="3904" max="3904" width="12.140625" bestFit="1" customWidth="1"/>
    <col min="3905" max="3905" width="4" bestFit="1" customWidth="1"/>
    <col min="3906" max="3906" width="12.140625" bestFit="1" customWidth="1"/>
    <col min="3907" max="3907" width="4" bestFit="1" customWidth="1"/>
    <col min="3908" max="3908" width="12.140625" bestFit="1" customWidth="1"/>
    <col min="3909" max="3909" width="4" bestFit="1" customWidth="1"/>
    <col min="3910" max="3910" width="12.140625" bestFit="1" customWidth="1"/>
    <col min="3911" max="3911" width="4" bestFit="1" customWidth="1"/>
    <col min="3912" max="3912" width="12.140625" bestFit="1" customWidth="1"/>
    <col min="3913" max="3913" width="4" bestFit="1" customWidth="1"/>
    <col min="3914" max="3914" width="12.140625" bestFit="1" customWidth="1"/>
    <col min="3915" max="3915" width="4" bestFit="1" customWidth="1"/>
    <col min="3916" max="3916" width="12.140625" bestFit="1" customWidth="1"/>
    <col min="3917" max="3917" width="4" bestFit="1" customWidth="1"/>
    <col min="3918" max="3918" width="12.140625" bestFit="1" customWidth="1"/>
    <col min="3919" max="3919" width="4" bestFit="1" customWidth="1"/>
    <col min="3920" max="3920" width="12.140625" bestFit="1" customWidth="1"/>
    <col min="3921" max="3921" width="4" bestFit="1" customWidth="1"/>
    <col min="3922" max="3922" width="12.140625" bestFit="1" customWidth="1"/>
    <col min="3923" max="3923" width="4" bestFit="1" customWidth="1"/>
    <col min="3924" max="3924" width="12.140625" bestFit="1" customWidth="1"/>
    <col min="3925" max="3925" width="4" bestFit="1" customWidth="1"/>
    <col min="3926" max="3926" width="12.140625" bestFit="1" customWidth="1"/>
    <col min="3927" max="3927" width="4" bestFit="1" customWidth="1"/>
    <col min="3928" max="3928" width="12.140625" bestFit="1" customWidth="1"/>
    <col min="3929" max="3929" width="4" bestFit="1" customWidth="1"/>
    <col min="3930" max="3930" width="12.140625" bestFit="1" customWidth="1"/>
    <col min="3931" max="3931" width="4" bestFit="1" customWidth="1"/>
    <col min="3932" max="3932" width="10.140625" bestFit="1" customWidth="1"/>
    <col min="3933" max="3933" width="4" bestFit="1" customWidth="1"/>
    <col min="3934" max="3934" width="12.140625" bestFit="1" customWidth="1"/>
    <col min="3935" max="3935" width="4" bestFit="1" customWidth="1"/>
    <col min="3936" max="3936" width="9.140625" bestFit="1" customWidth="1"/>
    <col min="3937" max="3937" width="4" bestFit="1" customWidth="1"/>
    <col min="3938" max="3938" width="12.140625" bestFit="1" customWidth="1"/>
    <col min="3939" max="3939" width="4" bestFit="1" customWidth="1"/>
    <col min="3940" max="3940" width="12.140625" bestFit="1" customWidth="1"/>
    <col min="3941" max="3941" width="4" bestFit="1" customWidth="1"/>
    <col min="3942" max="3942" width="12.140625" bestFit="1" customWidth="1"/>
    <col min="3943" max="3943" width="4" bestFit="1" customWidth="1"/>
    <col min="3944" max="3944" width="12.140625" bestFit="1" customWidth="1"/>
    <col min="3945" max="3945" width="4" bestFit="1" customWidth="1"/>
    <col min="3946" max="3946" width="12.140625" bestFit="1" customWidth="1"/>
    <col min="3947" max="3947" width="4" bestFit="1" customWidth="1"/>
    <col min="3948" max="3948" width="12.140625" bestFit="1" customWidth="1"/>
    <col min="3949" max="3949" width="4" bestFit="1" customWidth="1"/>
    <col min="3950" max="3950" width="11.140625" bestFit="1" customWidth="1"/>
    <col min="3951" max="3951" width="4" bestFit="1" customWidth="1"/>
    <col min="3952" max="3952" width="12.140625" bestFit="1" customWidth="1"/>
    <col min="3953" max="3953" width="4" bestFit="1" customWidth="1"/>
    <col min="3954" max="3954" width="12.7109375" bestFit="1" customWidth="1"/>
    <col min="3955" max="3955" width="4" bestFit="1" customWidth="1"/>
    <col min="3956" max="3956" width="12.140625" bestFit="1" customWidth="1"/>
    <col min="3957" max="3957" width="4" bestFit="1" customWidth="1"/>
    <col min="3958" max="3958" width="12.140625" bestFit="1" customWidth="1"/>
    <col min="3959" max="3959" width="4" bestFit="1" customWidth="1"/>
    <col min="3960" max="3960" width="12.140625" bestFit="1" customWidth="1"/>
    <col min="3961" max="3961" width="4" bestFit="1" customWidth="1"/>
    <col min="3962" max="3962" width="12.140625" bestFit="1" customWidth="1"/>
    <col min="3963" max="3963" width="4" bestFit="1" customWidth="1"/>
    <col min="3964" max="3964" width="12.140625" bestFit="1" customWidth="1"/>
    <col min="3965" max="3965" width="4" bestFit="1" customWidth="1"/>
    <col min="3966" max="3966" width="12.140625" bestFit="1" customWidth="1"/>
    <col min="3967" max="3967" width="4" bestFit="1" customWidth="1"/>
    <col min="3968" max="3968" width="12.7109375" bestFit="1" customWidth="1"/>
    <col min="3969" max="3969" width="4" bestFit="1" customWidth="1"/>
    <col min="3970" max="3970" width="12.140625" bestFit="1" customWidth="1"/>
    <col min="3971" max="3971" width="4" bestFit="1" customWidth="1"/>
    <col min="3972" max="3972" width="12.7109375" bestFit="1" customWidth="1"/>
    <col min="3973" max="3973" width="4" bestFit="1" customWidth="1"/>
    <col min="3974" max="3974" width="12.140625" bestFit="1" customWidth="1"/>
    <col min="3975" max="3975" width="4" bestFit="1" customWidth="1"/>
    <col min="3976" max="3976" width="12.140625" bestFit="1" customWidth="1"/>
    <col min="3977" max="3977" width="4" bestFit="1" customWidth="1"/>
    <col min="3978" max="3978" width="12.140625" bestFit="1" customWidth="1"/>
    <col min="3979" max="3979" width="4" bestFit="1" customWidth="1"/>
    <col min="3980" max="3980" width="12.140625" bestFit="1" customWidth="1"/>
    <col min="3981" max="3981" width="4" bestFit="1" customWidth="1"/>
    <col min="3982" max="3982" width="12.140625" bestFit="1" customWidth="1"/>
    <col min="3983" max="3983" width="4" bestFit="1" customWidth="1"/>
    <col min="3984" max="3984" width="12.140625" bestFit="1" customWidth="1"/>
    <col min="3985" max="3985" width="4" bestFit="1" customWidth="1"/>
    <col min="3986" max="3986" width="12.140625" bestFit="1" customWidth="1"/>
    <col min="3987" max="3987" width="4" bestFit="1" customWidth="1"/>
    <col min="3988" max="3988" width="12.140625" bestFit="1" customWidth="1"/>
    <col min="3989" max="3989" width="4" bestFit="1" customWidth="1"/>
    <col min="3990" max="3990" width="12.140625" bestFit="1" customWidth="1"/>
    <col min="3991" max="3991" width="4" bestFit="1" customWidth="1"/>
    <col min="3992" max="3992" width="12.140625" bestFit="1" customWidth="1"/>
    <col min="3993" max="3993" width="4" bestFit="1" customWidth="1"/>
    <col min="3994" max="3994" width="12.140625" bestFit="1" customWidth="1"/>
    <col min="3995" max="3995" width="4" bestFit="1" customWidth="1"/>
    <col min="3996" max="3996" width="11.140625" bestFit="1" customWidth="1"/>
    <col min="3997" max="3997" width="4" bestFit="1" customWidth="1"/>
    <col min="3998" max="3998" width="12.140625" bestFit="1" customWidth="1"/>
    <col min="3999" max="3999" width="4" bestFit="1" customWidth="1"/>
    <col min="4000" max="4000" width="12.140625" bestFit="1" customWidth="1"/>
    <col min="4001" max="4001" width="4" bestFit="1" customWidth="1"/>
    <col min="4002" max="4002" width="12.140625" bestFit="1" customWidth="1"/>
    <col min="4003" max="4003" width="4" bestFit="1" customWidth="1"/>
    <col min="4097" max="4097" width="46.42578125" bestFit="1" customWidth="1"/>
    <col min="4098" max="4098" width="12.5703125" bestFit="1" customWidth="1"/>
    <col min="4099" max="4099" width="4" bestFit="1" customWidth="1"/>
    <col min="4100" max="4100" width="12.140625" bestFit="1" customWidth="1"/>
    <col min="4101" max="4101" width="4" bestFit="1" customWidth="1"/>
    <col min="4102" max="4102" width="12.140625" bestFit="1" customWidth="1"/>
    <col min="4103" max="4103" width="4" bestFit="1" customWidth="1"/>
    <col min="4104" max="4104" width="12.140625" bestFit="1" customWidth="1"/>
    <col min="4105" max="4105" width="4" bestFit="1" customWidth="1"/>
    <col min="4106" max="4106" width="11.140625" bestFit="1" customWidth="1"/>
    <col min="4107" max="4107" width="4" bestFit="1" customWidth="1"/>
    <col min="4108" max="4108" width="12.140625" bestFit="1" customWidth="1"/>
    <col min="4109" max="4109" width="4" bestFit="1" customWidth="1"/>
    <col min="4110" max="4110" width="12.140625" bestFit="1" customWidth="1"/>
    <col min="4111" max="4111" width="4" bestFit="1" customWidth="1"/>
    <col min="4112" max="4112" width="12.140625" bestFit="1" customWidth="1"/>
    <col min="4113" max="4113" width="4" bestFit="1" customWidth="1"/>
    <col min="4114" max="4114" width="12.140625" bestFit="1" customWidth="1"/>
    <col min="4115" max="4115" width="4" bestFit="1" customWidth="1"/>
    <col min="4116" max="4116" width="12.140625" bestFit="1" customWidth="1"/>
    <col min="4117" max="4117" width="4" bestFit="1" customWidth="1"/>
    <col min="4118" max="4118" width="12.140625" bestFit="1" customWidth="1"/>
    <col min="4119" max="4119" width="4" bestFit="1" customWidth="1"/>
    <col min="4120" max="4120" width="12.140625" bestFit="1" customWidth="1"/>
    <col min="4121" max="4121" width="4" bestFit="1" customWidth="1"/>
    <col min="4122" max="4122" width="12.140625" bestFit="1" customWidth="1"/>
    <col min="4123" max="4123" width="4" bestFit="1" customWidth="1"/>
    <col min="4124" max="4124" width="12.140625" bestFit="1" customWidth="1"/>
    <col min="4125" max="4125" width="4" bestFit="1" customWidth="1"/>
    <col min="4126" max="4126" width="12.140625" bestFit="1" customWidth="1"/>
    <col min="4127" max="4127" width="4" bestFit="1" customWidth="1"/>
    <col min="4128" max="4128" width="12.140625" bestFit="1" customWidth="1"/>
    <col min="4129" max="4129" width="4" bestFit="1" customWidth="1"/>
    <col min="4130" max="4130" width="12.140625" bestFit="1" customWidth="1"/>
    <col min="4131" max="4131" width="4" bestFit="1" customWidth="1"/>
    <col min="4132" max="4132" width="12.140625" bestFit="1" customWidth="1"/>
    <col min="4133" max="4133" width="4" bestFit="1" customWidth="1"/>
    <col min="4134" max="4134" width="12.140625" bestFit="1" customWidth="1"/>
    <col min="4135" max="4135" width="4" bestFit="1" customWidth="1"/>
    <col min="4136" max="4136" width="12.140625" bestFit="1" customWidth="1"/>
    <col min="4137" max="4137" width="4" bestFit="1" customWidth="1"/>
    <col min="4138" max="4138" width="12.140625" bestFit="1" customWidth="1"/>
    <col min="4139" max="4139" width="4" bestFit="1" customWidth="1"/>
    <col min="4140" max="4140" width="12.140625" bestFit="1" customWidth="1"/>
    <col min="4141" max="4141" width="4" bestFit="1" customWidth="1"/>
    <col min="4142" max="4142" width="12.140625" bestFit="1" customWidth="1"/>
    <col min="4143" max="4143" width="4" bestFit="1" customWidth="1"/>
    <col min="4144" max="4144" width="12.140625" bestFit="1" customWidth="1"/>
    <col min="4145" max="4145" width="4" bestFit="1" customWidth="1"/>
    <col min="4146" max="4146" width="12.140625" bestFit="1" customWidth="1"/>
    <col min="4147" max="4147" width="4" bestFit="1" customWidth="1"/>
    <col min="4148" max="4148" width="12.140625" bestFit="1" customWidth="1"/>
    <col min="4149" max="4149" width="4" bestFit="1" customWidth="1"/>
    <col min="4150" max="4150" width="12.140625" bestFit="1" customWidth="1"/>
    <col min="4151" max="4151" width="4" bestFit="1" customWidth="1"/>
    <col min="4152" max="4152" width="12.140625" bestFit="1" customWidth="1"/>
    <col min="4153" max="4153" width="4" bestFit="1" customWidth="1"/>
    <col min="4154" max="4154" width="12.7109375" bestFit="1" customWidth="1"/>
    <col min="4155" max="4155" width="4" bestFit="1" customWidth="1"/>
    <col min="4156" max="4156" width="12.140625" bestFit="1" customWidth="1"/>
    <col min="4157" max="4157" width="4" bestFit="1" customWidth="1"/>
    <col min="4158" max="4158" width="12.140625" bestFit="1" customWidth="1"/>
    <col min="4159" max="4159" width="4" bestFit="1" customWidth="1"/>
    <col min="4160" max="4160" width="12.140625" bestFit="1" customWidth="1"/>
    <col min="4161" max="4161" width="4" bestFit="1" customWidth="1"/>
    <col min="4162" max="4162" width="12.140625" bestFit="1" customWidth="1"/>
    <col min="4163" max="4163" width="4" bestFit="1" customWidth="1"/>
    <col min="4164" max="4164" width="12.140625" bestFit="1" customWidth="1"/>
    <col min="4165" max="4165" width="4" bestFit="1" customWidth="1"/>
    <col min="4166" max="4166" width="12.140625" bestFit="1" customWidth="1"/>
    <col min="4167" max="4167" width="4" bestFit="1" customWidth="1"/>
    <col min="4168" max="4168" width="12.140625" bestFit="1" customWidth="1"/>
    <col min="4169" max="4169" width="4" bestFit="1" customWidth="1"/>
    <col min="4170" max="4170" width="12.140625" bestFit="1" customWidth="1"/>
    <col min="4171" max="4171" width="4" bestFit="1" customWidth="1"/>
    <col min="4172" max="4172" width="12.140625" bestFit="1" customWidth="1"/>
    <col min="4173" max="4173" width="4" bestFit="1" customWidth="1"/>
    <col min="4174" max="4174" width="12.140625" bestFit="1" customWidth="1"/>
    <col min="4175" max="4175" width="4" bestFit="1" customWidth="1"/>
    <col min="4176" max="4176" width="12.140625" bestFit="1" customWidth="1"/>
    <col min="4177" max="4177" width="4" bestFit="1" customWidth="1"/>
    <col min="4178" max="4178" width="12.140625" bestFit="1" customWidth="1"/>
    <col min="4179" max="4179" width="4" bestFit="1" customWidth="1"/>
    <col min="4180" max="4180" width="12.140625" bestFit="1" customWidth="1"/>
    <col min="4181" max="4181" width="4" bestFit="1" customWidth="1"/>
    <col min="4182" max="4182" width="12.140625" bestFit="1" customWidth="1"/>
    <col min="4183" max="4183" width="4" bestFit="1" customWidth="1"/>
    <col min="4184" max="4184" width="12.140625" bestFit="1" customWidth="1"/>
    <col min="4185" max="4185" width="4" bestFit="1" customWidth="1"/>
    <col min="4186" max="4186" width="12.140625" bestFit="1" customWidth="1"/>
    <col min="4187" max="4187" width="4" bestFit="1" customWidth="1"/>
    <col min="4188" max="4188" width="10.140625" bestFit="1" customWidth="1"/>
    <col min="4189" max="4189" width="4" bestFit="1" customWidth="1"/>
    <col min="4190" max="4190" width="12.140625" bestFit="1" customWidth="1"/>
    <col min="4191" max="4191" width="4" bestFit="1" customWidth="1"/>
    <col min="4192" max="4192" width="9.140625" bestFit="1" customWidth="1"/>
    <col min="4193" max="4193" width="4" bestFit="1" customWidth="1"/>
    <col min="4194" max="4194" width="12.140625" bestFit="1" customWidth="1"/>
    <col min="4195" max="4195" width="4" bestFit="1" customWidth="1"/>
    <col min="4196" max="4196" width="12.140625" bestFit="1" customWidth="1"/>
    <col min="4197" max="4197" width="4" bestFit="1" customWidth="1"/>
    <col min="4198" max="4198" width="12.140625" bestFit="1" customWidth="1"/>
    <col min="4199" max="4199" width="4" bestFit="1" customWidth="1"/>
    <col min="4200" max="4200" width="12.140625" bestFit="1" customWidth="1"/>
    <col min="4201" max="4201" width="4" bestFit="1" customWidth="1"/>
    <col min="4202" max="4202" width="12.140625" bestFit="1" customWidth="1"/>
    <col min="4203" max="4203" width="4" bestFit="1" customWidth="1"/>
    <col min="4204" max="4204" width="12.140625" bestFit="1" customWidth="1"/>
    <col min="4205" max="4205" width="4" bestFit="1" customWidth="1"/>
    <col min="4206" max="4206" width="11.140625" bestFit="1" customWidth="1"/>
    <col min="4207" max="4207" width="4" bestFit="1" customWidth="1"/>
    <col min="4208" max="4208" width="12.140625" bestFit="1" customWidth="1"/>
    <col min="4209" max="4209" width="4" bestFit="1" customWidth="1"/>
    <col min="4210" max="4210" width="12.7109375" bestFit="1" customWidth="1"/>
    <col min="4211" max="4211" width="4" bestFit="1" customWidth="1"/>
    <col min="4212" max="4212" width="12.140625" bestFit="1" customWidth="1"/>
    <col min="4213" max="4213" width="4" bestFit="1" customWidth="1"/>
    <col min="4214" max="4214" width="12.140625" bestFit="1" customWidth="1"/>
    <col min="4215" max="4215" width="4" bestFit="1" customWidth="1"/>
    <col min="4216" max="4216" width="12.140625" bestFit="1" customWidth="1"/>
    <col min="4217" max="4217" width="4" bestFit="1" customWidth="1"/>
    <col min="4218" max="4218" width="12.140625" bestFit="1" customWidth="1"/>
    <col min="4219" max="4219" width="4" bestFit="1" customWidth="1"/>
    <col min="4220" max="4220" width="12.140625" bestFit="1" customWidth="1"/>
    <col min="4221" max="4221" width="4" bestFit="1" customWidth="1"/>
    <col min="4222" max="4222" width="12.140625" bestFit="1" customWidth="1"/>
    <col min="4223" max="4223" width="4" bestFit="1" customWidth="1"/>
    <col min="4224" max="4224" width="12.7109375" bestFit="1" customWidth="1"/>
    <col min="4225" max="4225" width="4" bestFit="1" customWidth="1"/>
    <col min="4226" max="4226" width="12.140625" bestFit="1" customWidth="1"/>
    <col min="4227" max="4227" width="4" bestFit="1" customWidth="1"/>
    <col min="4228" max="4228" width="12.7109375" bestFit="1" customWidth="1"/>
    <col min="4229" max="4229" width="4" bestFit="1" customWidth="1"/>
    <col min="4230" max="4230" width="12.140625" bestFit="1" customWidth="1"/>
    <col min="4231" max="4231" width="4" bestFit="1" customWidth="1"/>
    <col min="4232" max="4232" width="12.140625" bestFit="1" customWidth="1"/>
    <col min="4233" max="4233" width="4" bestFit="1" customWidth="1"/>
    <col min="4234" max="4234" width="12.140625" bestFit="1" customWidth="1"/>
    <col min="4235" max="4235" width="4" bestFit="1" customWidth="1"/>
    <col min="4236" max="4236" width="12.140625" bestFit="1" customWidth="1"/>
    <col min="4237" max="4237" width="4" bestFit="1" customWidth="1"/>
    <col min="4238" max="4238" width="12.140625" bestFit="1" customWidth="1"/>
    <col min="4239" max="4239" width="4" bestFit="1" customWidth="1"/>
    <col min="4240" max="4240" width="12.140625" bestFit="1" customWidth="1"/>
    <col min="4241" max="4241" width="4" bestFit="1" customWidth="1"/>
    <col min="4242" max="4242" width="12.140625" bestFit="1" customWidth="1"/>
    <col min="4243" max="4243" width="4" bestFit="1" customWidth="1"/>
    <col min="4244" max="4244" width="12.140625" bestFit="1" customWidth="1"/>
    <col min="4245" max="4245" width="4" bestFit="1" customWidth="1"/>
    <col min="4246" max="4246" width="12.140625" bestFit="1" customWidth="1"/>
    <col min="4247" max="4247" width="4" bestFit="1" customWidth="1"/>
    <col min="4248" max="4248" width="12.140625" bestFit="1" customWidth="1"/>
    <col min="4249" max="4249" width="4" bestFit="1" customWidth="1"/>
    <col min="4250" max="4250" width="12.140625" bestFit="1" customWidth="1"/>
    <col min="4251" max="4251" width="4" bestFit="1" customWidth="1"/>
    <col min="4252" max="4252" width="11.140625" bestFit="1" customWidth="1"/>
    <col min="4253" max="4253" width="4" bestFit="1" customWidth="1"/>
    <col min="4254" max="4254" width="12.140625" bestFit="1" customWidth="1"/>
    <col min="4255" max="4255" width="4" bestFit="1" customWidth="1"/>
    <col min="4256" max="4256" width="12.140625" bestFit="1" customWidth="1"/>
    <col min="4257" max="4257" width="4" bestFit="1" customWidth="1"/>
    <col min="4258" max="4258" width="12.140625" bestFit="1" customWidth="1"/>
    <col min="4259" max="4259" width="4" bestFit="1" customWidth="1"/>
    <col min="4353" max="4353" width="46.42578125" bestFit="1" customWidth="1"/>
    <col min="4354" max="4354" width="12.5703125" bestFit="1" customWidth="1"/>
    <col min="4355" max="4355" width="4" bestFit="1" customWidth="1"/>
    <col min="4356" max="4356" width="12.140625" bestFit="1" customWidth="1"/>
    <col min="4357" max="4357" width="4" bestFit="1" customWidth="1"/>
    <col min="4358" max="4358" width="12.140625" bestFit="1" customWidth="1"/>
    <col min="4359" max="4359" width="4" bestFit="1" customWidth="1"/>
    <col min="4360" max="4360" width="12.140625" bestFit="1" customWidth="1"/>
    <col min="4361" max="4361" width="4" bestFit="1" customWidth="1"/>
    <col min="4362" max="4362" width="11.140625" bestFit="1" customWidth="1"/>
    <col min="4363" max="4363" width="4" bestFit="1" customWidth="1"/>
    <col min="4364" max="4364" width="12.140625" bestFit="1" customWidth="1"/>
    <col min="4365" max="4365" width="4" bestFit="1" customWidth="1"/>
    <col min="4366" max="4366" width="12.140625" bestFit="1" customWidth="1"/>
    <col min="4367" max="4367" width="4" bestFit="1" customWidth="1"/>
    <col min="4368" max="4368" width="12.140625" bestFit="1" customWidth="1"/>
    <col min="4369" max="4369" width="4" bestFit="1" customWidth="1"/>
    <col min="4370" max="4370" width="12.140625" bestFit="1" customWidth="1"/>
    <col min="4371" max="4371" width="4" bestFit="1" customWidth="1"/>
    <col min="4372" max="4372" width="12.140625" bestFit="1" customWidth="1"/>
    <col min="4373" max="4373" width="4" bestFit="1" customWidth="1"/>
    <col min="4374" max="4374" width="12.140625" bestFit="1" customWidth="1"/>
    <col min="4375" max="4375" width="4" bestFit="1" customWidth="1"/>
    <col min="4376" max="4376" width="12.140625" bestFit="1" customWidth="1"/>
    <col min="4377" max="4377" width="4" bestFit="1" customWidth="1"/>
    <col min="4378" max="4378" width="12.140625" bestFit="1" customWidth="1"/>
    <col min="4379" max="4379" width="4" bestFit="1" customWidth="1"/>
    <col min="4380" max="4380" width="12.140625" bestFit="1" customWidth="1"/>
    <col min="4381" max="4381" width="4" bestFit="1" customWidth="1"/>
    <col min="4382" max="4382" width="12.140625" bestFit="1" customWidth="1"/>
    <col min="4383" max="4383" width="4" bestFit="1" customWidth="1"/>
    <col min="4384" max="4384" width="12.140625" bestFit="1" customWidth="1"/>
    <col min="4385" max="4385" width="4" bestFit="1" customWidth="1"/>
    <col min="4386" max="4386" width="12.140625" bestFit="1" customWidth="1"/>
    <col min="4387" max="4387" width="4" bestFit="1" customWidth="1"/>
    <col min="4388" max="4388" width="12.140625" bestFit="1" customWidth="1"/>
    <col min="4389" max="4389" width="4" bestFit="1" customWidth="1"/>
    <col min="4390" max="4390" width="12.140625" bestFit="1" customWidth="1"/>
    <col min="4391" max="4391" width="4" bestFit="1" customWidth="1"/>
    <col min="4392" max="4392" width="12.140625" bestFit="1" customWidth="1"/>
    <col min="4393" max="4393" width="4" bestFit="1" customWidth="1"/>
    <col min="4394" max="4394" width="12.140625" bestFit="1" customWidth="1"/>
    <col min="4395" max="4395" width="4" bestFit="1" customWidth="1"/>
    <col min="4396" max="4396" width="12.140625" bestFit="1" customWidth="1"/>
    <col min="4397" max="4397" width="4" bestFit="1" customWidth="1"/>
    <col min="4398" max="4398" width="12.140625" bestFit="1" customWidth="1"/>
    <col min="4399" max="4399" width="4" bestFit="1" customWidth="1"/>
    <col min="4400" max="4400" width="12.140625" bestFit="1" customWidth="1"/>
    <col min="4401" max="4401" width="4" bestFit="1" customWidth="1"/>
    <col min="4402" max="4402" width="12.140625" bestFit="1" customWidth="1"/>
    <col min="4403" max="4403" width="4" bestFit="1" customWidth="1"/>
    <col min="4404" max="4404" width="12.140625" bestFit="1" customWidth="1"/>
    <col min="4405" max="4405" width="4" bestFit="1" customWidth="1"/>
    <col min="4406" max="4406" width="12.140625" bestFit="1" customWidth="1"/>
    <col min="4407" max="4407" width="4" bestFit="1" customWidth="1"/>
    <col min="4408" max="4408" width="12.140625" bestFit="1" customWidth="1"/>
    <col min="4409" max="4409" width="4" bestFit="1" customWidth="1"/>
    <col min="4410" max="4410" width="12.7109375" bestFit="1" customWidth="1"/>
    <col min="4411" max="4411" width="4" bestFit="1" customWidth="1"/>
    <col min="4412" max="4412" width="12.140625" bestFit="1" customWidth="1"/>
    <col min="4413" max="4413" width="4" bestFit="1" customWidth="1"/>
    <col min="4414" max="4414" width="12.140625" bestFit="1" customWidth="1"/>
    <col min="4415" max="4415" width="4" bestFit="1" customWidth="1"/>
    <col min="4416" max="4416" width="12.140625" bestFit="1" customWidth="1"/>
    <col min="4417" max="4417" width="4" bestFit="1" customWidth="1"/>
    <col min="4418" max="4418" width="12.140625" bestFit="1" customWidth="1"/>
    <col min="4419" max="4419" width="4" bestFit="1" customWidth="1"/>
    <col min="4420" max="4420" width="12.140625" bestFit="1" customWidth="1"/>
    <col min="4421" max="4421" width="4" bestFit="1" customWidth="1"/>
    <col min="4422" max="4422" width="12.140625" bestFit="1" customWidth="1"/>
    <col min="4423" max="4423" width="4" bestFit="1" customWidth="1"/>
    <col min="4424" max="4424" width="12.140625" bestFit="1" customWidth="1"/>
    <col min="4425" max="4425" width="4" bestFit="1" customWidth="1"/>
    <col min="4426" max="4426" width="12.140625" bestFit="1" customWidth="1"/>
    <col min="4427" max="4427" width="4" bestFit="1" customWidth="1"/>
    <col min="4428" max="4428" width="12.140625" bestFit="1" customWidth="1"/>
    <col min="4429" max="4429" width="4" bestFit="1" customWidth="1"/>
    <col min="4430" max="4430" width="12.140625" bestFit="1" customWidth="1"/>
    <col min="4431" max="4431" width="4" bestFit="1" customWidth="1"/>
    <col min="4432" max="4432" width="12.140625" bestFit="1" customWidth="1"/>
    <col min="4433" max="4433" width="4" bestFit="1" customWidth="1"/>
    <col min="4434" max="4434" width="12.140625" bestFit="1" customWidth="1"/>
    <col min="4435" max="4435" width="4" bestFit="1" customWidth="1"/>
    <col min="4436" max="4436" width="12.140625" bestFit="1" customWidth="1"/>
    <col min="4437" max="4437" width="4" bestFit="1" customWidth="1"/>
    <col min="4438" max="4438" width="12.140625" bestFit="1" customWidth="1"/>
    <col min="4439" max="4439" width="4" bestFit="1" customWidth="1"/>
    <col min="4440" max="4440" width="12.140625" bestFit="1" customWidth="1"/>
    <col min="4441" max="4441" width="4" bestFit="1" customWidth="1"/>
    <col min="4442" max="4442" width="12.140625" bestFit="1" customWidth="1"/>
    <col min="4443" max="4443" width="4" bestFit="1" customWidth="1"/>
    <col min="4444" max="4444" width="10.140625" bestFit="1" customWidth="1"/>
    <col min="4445" max="4445" width="4" bestFit="1" customWidth="1"/>
    <col min="4446" max="4446" width="12.140625" bestFit="1" customWidth="1"/>
    <col min="4447" max="4447" width="4" bestFit="1" customWidth="1"/>
    <col min="4448" max="4448" width="9.140625" bestFit="1" customWidth="1"/>
    <col min="4449" max="4449" width="4" bestFit="1" customWidth="1"/>
    <col min="4450" max="4450" width="12.140625" bestFit="1" customWidth="1"/>
    <col min="4451" max="4451" width="4" bestFit="1" customWidth="1"/>
    <col min="4452" max="4452" width="12.140625" bestFit="1" customWidth="1"/>
    <col min="4453" max="4453" width="4" bestFit="1" customWidth="1"/>
    <col min="4454" max="4454" width="12.140625" bestFit="1" customWidth="1"/>
    <col min="4455" max="4455" width="4" bestFit="1" customWidth="1"/>
    <col min="4456" max="4456" width="12.140625" bestFit="1" customWidth="1"/>
    <col min="4457" max="4457" width="4" bestFit="1" customWidth="1"/>
    <col min="4458" max="4458" width="12.140625" bestFit="1" customWidth="1"/>
    <col min="4459" max="4459" width="4" bestFit="1" customWidth="1"/>
    <col min="4460" max="4460" width="12.140625" bestFit="1" customWidth="1"/>
    <col min="4461" max="4461" width="4" bestFit="1" customWidth="1"/>
    <col min="4462" max="4462" width="11.140625" bestFit="1" customWidth="1"/>
    <col min="4463" max="4463" width="4" bestFit="1" customWidth="1"/>
    <col min="4464" max="4464" width="12.140625" bestFit="1" customWidth="1"/>
    <col min="4465" max="4465" width="4" bestFit="1" customWidth="1"/>
    <col min="4466" max="4466" width="12.7109375" bestFit="1" customWidth="1"/>
    <col min="4467" max="4467" width="4" bestFit="1" customWidth="1"/>
    <col min="4468" max="4468" width="12.140625" bestFit="1" customWidth="1"/>
    <col min="4469" max="4469" width="4" bestFit="1" customWidth="1"/>
    <col min="4470" max="4470" width="12.140625" bestFit="1" customWidth="1"/>
    <col min="4471" max="4471" width="4" bestFit="1" customWidth="1"/>
    <col min="4472" max="4472" width="12.140625" bestFit="1" customWidth="1"/>
    <col min="4473" max="4473" width="4" bestFit="1" customWidth="1"/>
    <col min="4474" max="4474" width="12.140625" bestFit="1" customWidth="1"/>
    <col min="4475" max="4475" width="4" bestFit="1" customWidth="1"/>
    <col min="4476" max="4476" width="12.140625" bestFit="1" customWidth="1"/>
    <col min="4477" max="4477" width="4" bestFit="1" customWidth="1"/>
    <col min="4478" max="4478" width="12.140625" bestFit="1" customWidth="1"/>
    <col min="4479" max="4479" width="4" bestFit="1" customWidth="1"/>
    <col min="4480" max="4480" width="12.7109375" bestFit="1" customWidth="1"/>
    <col min="4481" max="4481" width="4" bestFit="1" customWidth="1"/>
    <col min="4482" max="4482" width="12.140625" bestFit="1" customWidth="1"/>
    <col min="4483" max="4483" width="4" bestFit="1" customWidth="1"/>
    <col min="4484" max="4484" width="12.7109375" bestFit="1" customWidth="1"/>
    <col min="4485" max="4485" width="4" bestFit="1" customWidth="1"/>
    <col min="4486" max="4486" width="12.140625" bestFit="1" customWidth="1"/>
    <col min="4487" max="4487" width="4" bestFit="1" customWidth="1"/>
    <col min="4488" max="4488" width="12.140625" bestFit="1" customWidth="1"/>
    <col min="4489" max="4489" width="4" bestFit="1" customWidth="1"/>
    <col min="4490" max="4490" width="12.140625" bestFit="1" customWidth="1"/>
    <col min="4491" max="4491" width="4" bestFit="1" customWidth="1"/>
    <col min="4492" max="4492" width="12.140625" bestFit="1" customWidth="1"/>
    <col min="4493" max="4493" width="4" bestFit="1" customWidth="1"/>
    <col min="4494" max="4494" width="12.140625" bestFit="1" customWidth="1"/>
    <col min="4495" max="4495" width="4" bestFit="1" customWidth="1"/>
    <col min="4496" max="4496" width="12.140625" bestFit="1" customWidth="1"/>
    <col min="4497" max="4497" width="4" bestFit="1" customWidth="1"/>
    <col min="4498" max="4498" width="12.140625" bestFit="1" customWidth="1"/>
    <col min="4499" max="4499" width="4" bestFit="1" customWidth="1"/>
    <col min="4500" max="4500" width="12.140625" bestFit="1" customWidth="1"/>
    <col min="4501" max="4501" width="4" bestFit="1" customWidth="1"/>
    <col min="4502" max="4502" width="12.140625" bestFit="1" customWidth="1"/>
    <col min="4503" max="4503" width="4" bestFit="1" customWidth="1"/>
    <col min="4504" max="4504" width="12.140625" bestFit="1" customWidth="1"/>
    <col min="4505" max="4505" width="4" bestFit="1" customWidth="1"/>
    <col min="4506" max="4506" width="12.140625" bestFit="1" customWidth="1"/>
    <col min="4507" max="4507" width="4" bestFit="1" customWidth="1"/>
    <col min="4508" max="4508" width="11.140625" bestFit="1" customWidth="1"/>
    <col min="4509" max="4509" width="4" bestFit="1" customWidth="1"/>
    <col min="4510" max="4510" width="12.140625" bestFit="1" customWidth="1"/>
    <col min="4511" max="4511" width="4" bestFit="1" customWidth="1"/>
    <col min="4512" max="4512" width="12.140625" bestFit="1" customWidth="1"/>
    <col min="4513" max="4513" width="4" bestFit="1" customWidth="1"/>
    <col min="4514" max="4514" width="12.140625" bestFit="1" customWidth="1"/>
    <col min="4515" max="4515" width="4" bestFit="1" customWidth="1"/>
    <col min="4609" max="4609" width="46.42578125" bestFit="1" customWidth="1"/>
    <col min="4610" max="4610" width="12.5703125" bestFit="1" customWidth="1"/>
    <col min="4611" max="4611" width="4" bestFit="1" customWidth="1"/>
    <col min="4612" max="4612" width="12.140625" bestFit="1" customWidth="1"/>
    <col min="4613" max="4613" width="4" bestFit="1" customWidth="1"/>
    <col min="4614" max="4614" width="12.140625" bestFit="1" customWidth="1"/>
    <col min="4615" max="4615" width="4" bestFit="1" customWidth="1"/>
    <col min="4616" max="4616" width="12.140625" bestFit="1" customWidth="1"/>
    <col min="4617" max="4617" width="4" bestFit="1" customWidth="1"/>
    <col min="4618" max="4618" width="11.140625" bestFit="1" customWidth="1"/>
    <col min="4619" max="4619" width="4" bestFit="1" customWidth="1"/>
    <col min="4620" max="4620" width="12.140625" bestFit="1" customWidth="1"/>
    <col min="4621" max="4621" width="4" bestFit="1" customWidth="1"/>
    <col min="4622" max="4622" width="12.140625" bestFit="1" customWidth="1"/>
    <col min="4623" max="4623" width="4" bestFit="1" customWidth="1"/>
    <col min="4624" max="4624" width="12.140625" bestFit="1" customWidth="1"/>
    <col min="4625" max="4625" width="4" bestFit="1" customWidth="1"/>
    <col min="4626" max="4626" width="12.140625" bestFit="1" customWidth="1"/>
    <col min="4627" max="4627" width="4" bestFit="1" customWidth="1"/>
    <col min="4628" max="4628" width="12.140625" bestFit="1" customWidth="1"/>
    <col min="4629" max="4629" width="4" bestFit="1" customWidth="1"/>
    <col min="4630" max="4630" width="12.140625" bestFit="1" customWidth="1"/>
    <col min="4631" max="4631" width="4" bestFit="1" customWidth="1"/>
    <col min="4632" max="4632" width="12.140625" bestFit="1" customWidth="1"/>
    <col min="4633" max="4633" width="4" bestFit="1" customWidth="1"/>
    <col min="4634" max="4634" width="12.140625" bestFit="1" customWidth="1"/>
    <col min="4635" max="4635" width="4" bestFit="1" customWidth="1"/>
    <col min="4636" max="4636" width="12.140625" bestFit="1" customWidth="1"/>
    <col min="4637" max="4637" width="4" bestFit="1" customWidth="1"/>
    <col min="4638" max="4638" width="12.140625" bestFit="1" customWidth="1"/>
    <col min="4639" max="4639" width="4" bestFit="1" customWidth="1"/>
    <col min="4640" max="4640" width="12.140625" bestFit="1" customWidth="1"/>
    <col min="4641" max="4641" width="4" bestFit="1" customWidth="1"/>
    <col min="4642" max="4642" width="12.140625" bestFit="1" customWidth="1"/>
    <col min="4643" max="4643" width="4" bestFit="1" customWidth="1"/>
    <col min="4644" max="4644" width="12.140625" bestFit="1" customWidth="1"/>
    <col min="4645" max="4645" width="4" bestFit="1" customWidth="1"/>
    <col min="4646" max="4646" width="12.140625" bestFit="1" customWidth="1"/>
    <col min="4647" max="4647" width="4" bestFit="1" customWidth="1"/>
    <col min="4648" max="4648" width="12.140625" bestFit="1" customWidth="1"/>
    <col min="4649" max="4649" width="4" bestFit="1" customWidth="1"/>
    <col min="4650" max="4650" width="12.140625" bestFit="1" customWidth="1"/>
    <col min="4651" max="4651" width="4" bestFit="1" customWidth="1"/>
    <col min="4652" max="4652" width="12.140625" bestFit="1" customWidth="1"/>
    <col min="4653" max="4653" width="4" bestFit="1" customWidth="1"/>
    <col min="4654" max="4654" width="12.140625" bestFit="1" customWidth="1"/>
    <col min="4655" max="4655" width="4" bestFit="1" customWidth="1"/>
    <col min="4656" max="4656" width="12.140625" bestFit="1" customWidth="1"/>
    <col min="4657" max="4657" width="4" bestFit="1" customWidth="1"/>
    <col min="4658" max="4658" width="12.140625" bestFit="1" customWidth="1"/>
    <col min="4659" max="4659" width="4" bestFit="1" customWidth="1"/>
    <col min="4660" max="4660" width="12.140625" bestFit="1" customWidth="1"/>
    <col min="4661" max="4661" width="4" bestFit="1" customWidth="1"/>
    <col min="4662" max="4662" width="12.140625" bestFit="1" customWidth="1"/>
    <col min="4663" max="4663" width="4" bestFit="1" customWidth="1"/>
    <col min="4664" max="4664" width="12.140625" bestFit="1" customWidth="1"/>
    <col min="4665" max="4665" width="4" bestFit="1" customWidth="1"/>
    <col min="4666" max="4666" width="12.7109375" bestFit="1" customWidth="1"/>
    <col min="4667" max="4667" width="4" bestFit="1" customWidth="1"/>
    <col min="4668" max="4668" width="12.140625" bestFit="1" customWidth="1"/>
    <col min="4669" max="4669" width="4" bestFit="1" customWidth="1"/>
    <col min="4670" max="4670" width="12.140625" bestFit="1" customWidth="1"/>
    <col min="4671" max="4671" width="4" bestFit="1" customWidth="1"/>
    <col min="4672" max="4672" width="12.140625" bestFit="1" customWidth="1"/>
    <col min="4673" max="4673" width="4" bestFit="1" customWidth="1"/>
    <col min="4674" max="4674" width="12.140625" bestFit="1" customWidth="1"/>
    <col min="4675" max="4675" width="4" bestFit="1" customWidth="1"/>
    <col min="4676" max="4676" width="12.140625" bestFit="1" customWidth="1"/>
    <col min="4677" max="4677" width="4" bestFit="1" customWidth="1"/>
    <col min="4678" max="4678" width="12.140625" bestFit="1" customWidth="1"/>
    <col min="4679" max="4679" width="4" bestFit="1" customWidth="1"/>
    <col min="4680" max="4680" width="12.140625" bestFit="1" customWidth="1"/>
    <col min="4681" max="4681" width="4" bestFit="1" customWidth="1"/>
    <col min="4682" max="4682" width="12.140625" bestFit="1" customWidth="1"/>
    <col min="4683" max="4683" width="4" bestFit="1" customWidth="1"/>
    <col min="4684" max="4684" width="12.140625" bestFit="1" customWidth="1"/>
    <col min="4685" max="4685" width="4" bestFit="1" customWidth="1"/>
    <col min="4686" max="4686" width="12.140625" bestFit="1" customWidth="1"/>
    <col min="4687" max="4687" width="4" bestFit="1" customWidth="1"/>
    <col min="4688" max="4688" width="12.140625" bestFit="1" customWidth="1"/>
    <col min="4689" max="4689" width="4" bestFit="1" customWidth="1"/>
    <col min="4690" max="4690" width="12.140625" bestFit="1" customWidth="1"/>
    <col min="4691" max="4691" width="4" bestFit="1" customWidth="1"/>
    <col min="4692" max="4692" width="12.140625" bestFit="1" customWidth="1"/>
    <col min="4693" max="4693" width="4" bestFit="1" customWidth="1"/>
    <col min="4694" max="4694" width="12.140625" bestFit="1" customWidth="1"/>
    <col min="4695" max="4695" width="4" bestFit="1" customWidth="1"/>
    <col min="4696" max="4696" width="12.140625" bestFit="1" customWidth="1"/>
    <col min="4697" max="4697" width="4" bestFit="1" customWidth="1"/>
    <col min="4698" max="4698" width="12.140625" bestFit="1" customWidth="1"/>
    <col min="4699" max="4699" width="4" bestFit="1" customWidth="1"/>
    <col min="4700" max="4700" width="10.140625" bestFit="1" customWidth="1"/>
    <col min="4701" max="4701" width="4" bestFit="1" customWidth="1"/>
    <col min="4702" max="4702" width="12.140625" bestFit="1" customWidth="1"/>
    <col min="4703" max="4703" width="4" bestFit="1" customWidth="1"/>
    <col min="4704" max="4704" width="9.140625" bestFit="1" customWidth="1"/>
    <col min="4705" max="4705" width="4" bestFit="1" customWidth="1"/>
    <col min="4706" max="4706" width="12.140625" bestFit="1" customWidth="1"/>
    <col min="4707" max="4707" width="4" bestFit="1" customWidth="1"/>
    <col min="4708" max="4708" width="12.140625" bestFit="1" customWidth="1"/>
    <col min="4709" max="4709" width="4" bestFit="1" customWidth="1"/>
    <col min="4710" max="4710" width="12.140625" bestFit="1" customWidth="1"/>
    <col min="4711" max="4711" width="4" bestFit="1" customWidth="1"/>
    <col min="4712" max="4712" width="12.140625" bestFit="1" customWidth="1"/>
    <col min="4713" max="4713" width="4" bestFit="1" customWidth="1"/>
    <col min="4714" max="4714" width="12.140625" bestFit="1" customWidth="1"/>
    <col min="4715" max="4715" width="4" bestFit="1" customWidth="1"/>
    <col min="4716" max="4716" width="12.140625" bestFit="1" customWidth="1"/>
    <col min="4717" max="4717" width="4" bestFit="1" customWidth="1"/>
    <col min="4718" max="4718" width="11.140625" bestFit="1" customWidth="1"/>
    <col min="4719" max="4719" width="4" bestFit="1" customWidth="1"/>
    <col min="4720" max="4720" width="12.140625" bestFit="1" customWidth="1"/>
    <col min="4721" max="4721" width="4" bestFit="1" customWidth="1"/>
    <col min="4722" max="4722" width="12.7109375" bestFit="1" customWidth="1"/>
    <col min="4723" max="4723" width="4" bestFit="1" customWidth="1"/>
    <col min="4724" max="4724" width="12.140625" bestFit="1" customWidth="1"/>
    <col min="4725" max="4725" width="4" bestFit="1" customWidth="1"/>
    <col min="4726" max="4726" width="12.140625" bestFit="1" customWidth="1"/>
    <col min="4727" max="4727" width="4" bestFit="1" customWidth="1"/>
    <col min="4728" max="4728" width="12.140625" bestFit="1" customWidth="1"/>
    <col min="4729" max="4729" width="4" bestFit="1" customWidth="1"/>
    <col min="4730" max="4730" width="12.140625" bestFit="1" customWidth="1"/>
    <col min="4731" max="4731" width="4" bestFit="1" customWidth="1"/>
    <col min="4732" max="4732" width="12.140625" bestFit="1" customWidth="1"/>
    <col min="4733" max="4733" width="4" bestFit="1" customWidth="1"/>
    <col min="4734" max="4734" width="12.140625" bestFit="1" customWidth="1"/>
    <col min="4735" max="4735" width="4" bestFit="1" customWidth="1"/>
    <col min="4736" max="4736" width="12.7109375" bestFit="1" customWidth="1"/>
    <col min="4737" max="4737" width="4" bestFit="1" customWidth="1"/>
    <col min="4738" max="4738" width="12.140625" bestFit="1" customWidth="1"/>
    <col min="4739" max="4739" width="4" bestFit="1" customWidth="1"/>
    <col min="4740" max="4740" width="12.7109375" bestFit="1" customWidth="1"/>
    <col min="4741" max="4741" width="4" bestFit="1" customWidth="1"/>
    <col min="4742" max="4742" width="12.140625" bestFit="1" customWidth="1"/>
    <col min="4743" max="4743" width="4" bestFit="1" customWidth="1"/>
    <col min="4744" max="4744" width="12.140625" bestFit="1" customWidth="1"/>
    <col min="4745" max="4745" width="4" bestFit="1" customWidth="1"/>
    <col min="4746" max="4746" width="12.140625" bestFit="1" customWidth="1"/>
    <col min="4747" max="4747" width="4" bestFit="1" customWidth="1"/>
    <col min="4748" max="4748" width="12.140625" bestFit="1" customWidth="1"/>
    <col min="4749" max="4749" width="4" bestFit="1" customWidth="1"/>
    <col min="4750" max="4750" width="12.140625" bestFit="1" customWidth="1"/>
    <col min="4751" max="4751" width="4" bestFit="1" customWidth="1"/>
    <col min="4752" max="4752" width="12.140625" bestFit="1" customWidth="1"/>
    <col min="4753" max="4753" width="4" bestFit="1" customWidth="1"/>
    <col min="4754" max="4754" width="12.140625" bestFit="1" customWidth="1"/>
    <col min="4755" max="4755" width="4" bestFit="1" customWidth="1"/>
    <col min="4756" max="4756" width="12.140625" bestFit="1" customWidth="1"/>
    <col min="4757" max="4757" width="4" bestFit="1" customWidth="1"/>
    <col min="4758" max="4758" width="12.140625" bestFit="1" customWidth="1"/>
    <col min="4759" max="4759" width="4" bestFit="1" customWidth="1"/>
    <col min="4760" max="4760" width="12.140625" bestFit="1" customWidth="1"/>
    <col min="4761" max="4761" width="4" bestFit="1" customWidth="1"/>
    <col min="4762" max="4762" width="12.140625" bestFit="1" customWidth="1"/>
    <col min="4763" max="4763" width="4" bestFit="1" customWidth="1"/>
    <col min="4764" max="4764" width="11.140625" bestFit="1" customWidth="1"/>
    <col min="4765" max="4765" width="4" bestFit="1" customWidth="1"/>
    <col min="4766" max="4766" width="12.140625" bestFit="1" customWidth="1"/>
    <col min="4767" max="4767" width="4" bestFit="1" customWidth="1"/>
    <col min="4768" max="4768" width="12.140625" bestFit="1" customWidth="1"/>
    <col min="4769" max="4769" width="4" bestFit="1" customWidth="1"/>
    <col min="4770" max="4770" width="12.140625" bestFit="1" customWidth="1"/>
    <col min="4771" max="4771" width="4" bestFit="1" customWidth="1"/>
    <col min="4865" max="4865" width="46.42578125" bestFit="1" customWidth="1"/>
    <col min="4866" max="4866" width="12.5703125" bestFit="1" customWidth="1"/>
    <col min="4867" max="4867" width="4" bestFit="1" customWidth="1"/>
    <col min="4868" max="4868" width="12.140625" bestFit="1" customWidth="1"/>
    <col min="4869" max="4869" width="4" bestFit="1" customWidth="1"/>
    <col min="4870" max="4870" width="12.140625" bestFit="1" customWidth="1"/>
    <col min="4871" max="4871" width="4" bestFit="1" customWidth="1"/>
    <col min="4872" max="4872" width="12.140625" bestFit="1" customWidth="1"/>
    <col min="4873" max="4873" width="4" bestFit="1" customWidth="1"/>
    <col min="4874" max="4874" width="11.140625" bestFit="1" customWidth="1"/>
    <col min="4875" max="4875" width="4" bestFit="1" customWidth="1"/>
    <col min="4876" max="4876" width="12.140625" bestFit="1" customWidth="1"/>
    <col min="4877" max="4877" width="4" bestFit="1" customWidth="1"/>
    <col min="4878" max="4878" width="12.140625" bestFit="1" customWidth="1"/>
    <col min="4879" max="4879" width="4" bestFit="1" customWidth="1"/>
    <col min="4880" max="4880" width="12.140625" bestFit="1" customWidth="1"/>
    <col min="4881" max="4881" width="4" bestFit="1" customWidth="1"/>
    <col min="4882" max="4882" width="12.140625" bestFit="1" customWidth="1"/>
    <col min="4883" max="4883" width="4" bestFit="1" customWidth="1"/>
    <col min="4884" max="4884" width="12.140625" bestFit="1" customWidth="1"/>
    <col min="4885" max="4885" width="4" bestFit="1" customWidth="1"/>
    <col min="4886" max="4886" width="12.140625" bestFit="1" customWidth="1"/>
    <col min="4887" max="4887" width="4" bestFit="1" customWidth="1"/>
    <col min="4888" max="4888" width="12.140625" bestFit="1" customWidth="1"/>
    <col min="4889" max="4889" width="4" bestFit="1" customWidth="1"/>
    <col min="4890" max="4890" width="12.140625" bestFit="1" customWidth="1"/>
    <col min="4891" max="4891" width="4" bestFit="1" customWidth="1"/>
    <col min="4892" max="4892" width="12.140625" bestFit="1" customWidth="1"/>
    <col min="4893" max="4893" width="4" bestFit="1" customWidth="1"/>
    <col min="4894" max="4894" width="12.140625" bestFit="1" customWidth="1"/>
    <col min="4895" max="4895" width="4" bestFit="1" customWidth="1"/>
    <col min="4896" max="4896" width="12.140625" bestFit="1" customWidth="1"/>
    <col min="4897" max="4897" width="4" bestFit="1" customWidth="1"/>
    <col min="4898" max="4898" width="12.140625" bestFit="1" customWidth="1"/>
    <col min="4899" max="4899" width="4" bestFit="1" customWidth="1"/>
    <col min="4900" max="4900" width="12.140625" bestFit="1" customWidth="1"/>
    <col min="4901" max="4901" width="4" bestFit="1" customWidth="1"/>
    <col min="4902" max="4902" width="12.140625" bestFit="1" customWidth="1"/>
    <col min="4903" max="4903" width="4" bestFit="1" customWidth="1"/>
    <col min="4904" max="4904" width="12.140625" bestFit="1" customWidth="1"/>
    <col min="4905" max="4905" width="4" bestFit="1" customWidth="1"/>
    <col min="4906" max="4906" width="12.140625" bestFit="1" customWidth="1"/>
    <col min="4907" max="4907" width="4" bestFit="1" customWidth="1"/>
    <col min="4908" max="4908" width="12.140625" bestFit="1" customWidth="1"/>
    <col min="4909" max="4909" width="4" bestFit="1" customWidth="1"/>
    <col min="4910" max="4910" width="12.140625" bestFit="1" customWidth="1"/>
    <col min="4911" max="4911" width="4" bestFit="1" customWidth="1"/>
    <col min="4912" max="4912" width="12.140625" bestFit="1" customWidth="1"/>
    <col min="4913" max="4913" width="4" bestFit="1" customWidth="1"/>
    <col min="4914" max="4914" width="12.140625" bestFit="1" customWidth="1"/>
    <col min="4915" max="4915" width="4" bestFit="1" customWidth="1"/>
    <col min="4916" max="4916" width="12.140625" bestFit="1" customWidth="1"/>
    <col min="4917" max="4917" width="4" bestFit="1" customWidth="1"/>
    <col min="4918" max="4918" width="12.140625" bestFit="1" customWidth="1"/>
    <col min="4919" max="4919" width="4" bestFit="1" customWidth="1"/>
    <col min="4920" max="4920" width="12.140625" bestFit="1" customWidth="1"/>
    <col min="4921" max="4921" width="4" bestFit="1" customWidth="1"/>
    <col min="4922" max="4922" width="12.7109375" bestFit="1" customWidth="1"/>
    <col min="4923" max="4923" width="4" bestFit="1" customWidth="1"/>
    <col min="4924" max="4924" width="12.140625" bestFit="1" customWidth="1"/>
    <col min="4925" max="4925" width="4" bestFit="1" customWidth="1"/>
    <col min="4926" max="4926" width="12.140625" bestFit="1" customWidth="1"/>
    <col min="4927" max="4927" width="4" bestFit="1" customWidth="1"/>
    <col min="4928" max="4928" width="12.140625" bestFit="1" customWidth="1"/>
    <col min="4929" max="4929" width="4" bestFit="1" customWidth="1"/>
    <col min="4930" max="4930" width="12.140625" bestFit="1" customWidth="1"/>
    <col min="4931" max="4931" width="4" bestFit="1" customWidth="1"/>
    <col min="4932" max="4932" width="12.140625" bestFit="1" customWidth="1"/>
    <col min="4933" max="4933" width="4" bestFit="1" customWidth="1"/>
    <col min="4934" max="4934" width="12.140625" bestFit="1" customWidth="1"/>
    <col min="4935" max="4935" width="4" bestFit="1" customWidth="1"/>
    <col min="4936" max="4936" width="12.140625" bestFit="1" customWidth="1"/>
    <col min="4937" max="4937" width="4" bestFit="1" customWidth="1"/>
    <col min="4938" max="4938" width="12.140625" bestFit="1" customWidth="1"/>
    <col min="4939" max="4939" width="4" bestFit="1" customWidth="1"/>
    <col min="4940" max="4940" width="12.140625" bestFit="1" customWidth="1"/>
    <col min="4941" max="4941" width="4" bestFit="1" customWidth="1"/>
    <col min="4942" max="4942" width="12.140625" bestFit="1" customWidth="1"/>
    <col min="4943" max="4943" width="4" bestFit="1" customWidth="1"/>
    <col min="4944" max="4944" width="12.140625" bestFit="1" customWidth="1"/>
    <col min="4945" max="4945" width="4" bestFit="1" customWidth="1"/>
    <col min="4946" max="4946" width="12.140625" bestFit="1" customWidth="1"/>
    <col min="4947" max="4947" width="4" bestFit="1" customWidth="1"/>
    <col min="4948" max="4948" width="12.140625" bestFit="1" customWidth="1"/>
    <col min="4949" max="4949" width="4" bestFit="1" customWidth="1"/>
    <col min="4950" max="4950" width="12.140625" bestFit="1" customWidth="1"/>
    <col min="4951" max="4951" width="4" bestFit="1" customWidth="1"/>
    <col min="4952" max="4952" width="12.140625" bestFit="1" customWidth="1"/>
    <col min="4953" max="4953" width="4" bestFit="1" customWidth="1"/>
    <col min="4954" max="4954" width="12.140625" bestFit="1" customWidth="1"/>
    <col min="4955" max="4955" width="4" bestFit="1" customWidth="1"/>
    <col min="4956" max="4956" width="10.140625" bestFit="1" customWidth="1"/>
    <col min="4957" max="4957" width="4" bestFit="1" customWidth="1"/>
    <col min="4958" max="4958" width="12.140625" bestFit="1" customWidth="1"/>
    <col min="4959" max="4959" width="4" bestFit="1" customWidth="1"/>
    <col min="4960" max="4960" width="9.140625" bestFit="1" customWidth="1"/>
    <col min="4961" max="4961" width="4" bestFit="1" customWidth="1"/>
    <col min="4962" max="4962" width="12.140625" bestFit="1" customWidth="1"/>
    <col min="4963" max="4963" width="4" bestFit="1" customWidth="1"/>
    <col min="4964" max="4964" width="12.140625" bestFit="1" customWidth="1"/>
    <col min="4965" max="4965" width="4" bestFit="1" customWidth="1"/>
    <col min="4966" max="4966" width="12.140625" bestFit="1" customWidth="1"/>
    <col min="4967" max="4967" width="4" bestFit="1" customWidth="1"/>
    <col min="4968" max="4968" width="12.140625" bestFit="1" customWidth="1"/>
    <col min="4969" max="4969" width="4" bestFit="1" customWidth="1"/>
    <col min="4970" max="4970" width="12.140625" bestFit="1" customWidth="1"/>
    <col min="4971" max="4971" width="4" bestFit="1" customWidth="1"/>
    <col min="4972" max="4972" width="12.140625" bestFit="1" customWidth="1"/>
    <col min="4973" max="4973" width="4" bestFit="1" customWidth="1"/>
    <col min="4974" max="4974" width="11.140625" bestFit="1" customWidth="1"/>
    <col min="4975" max="4975" width="4" bestFit="1" customWidth="1"/>
    <col min="4976" max="4976" width="12.140625" bestFit="1" customWidth="1"/>
    <col min="4977" max="4977" width="4" bestFit="1" customWidth="1"/>
    <col min="4978" max="4978" width="12.7109375" bestFit="1" customWidth="1"/>
    <col min="4979" max="4979" width="4" bestFit="1" customWidth="1"/>
    <col min="4980" max="4980" width="12.140625" bestFit="1" customWidth="1"/>
    <col min="4981" max="4981" width="4" bestFit="1" customWidth="1"/>
    <col min="4982" max="4982" width="12.140625" bestFit="1" customWidth="1"/>
    <col min="4983" max="4983" width="4" bestFit="1" customWidth="1"/>
    <col min="4984" max="4984" width="12.140625" bestFit="1" customWidth="1"/>
    <col min="4985" max="4985" width="4" bestFit="1" customWidth="1"/>
    <col min="4986" max="4986" width="12.140625" bestFit="1" customWidth="1"/>
    <col min="4987" max="4987" width="4" bestFit="1" customWidth="1"/>
    <col min="4988" max="4988" width="12.140625" bestFit="1" customWidth="1"/>
    <col min="4989" max="4989" width="4" bestFit="1" customWidth="1"/>
    <col min="4990" max="4990" width="12.140625" bestFit="1" customWidth="1"/>
    <col min="4991" max="4991" width="4" bestFit="1" customWidth="1"/>
    <col min="4992" max="4992" width="12.7109375" bestFit="1" customWidth="1"/>
    <col min="4993" max="4993" width="4" bestFit="1" customWidth="1"/>
    <col min="4994" max="4994" width="12.140625" bestFit="1" customWidth="1"/>
    <col min="4995" max="4995" width="4" bestFit="1" customWidth="1"/>
    <col min="4996" max="4996" width="12.7109375" bestFit="1" customWidth="1"/>
    <col min="4997" max="4997" width="4" bestFit="1" customWidth="1"/>
    <col min="4998" max="4998" width="12.140625" bestFit="1" customWidth="1"/>
    <col min="4999" max="4999" width="4" bestFit="1" customWidth="1"/>
    <col min="5000" max="5000" width="12.140625" bestFit="1" customWidth="1"/>
    <col min="5001" max="5001" width="4" bestFit="1" customWidth="1"/>
    <col min="5002" max="5002" width="12.140625" bestFit="1" customWidth="1"/>
    <col min="5003" max="5003" width="4" bestFit="1" customWidth="1"/>
    <col min="5004" max="5004" width="12.140625" bestFit="1" customWidth="1"/>
    <col min="5005" max="5005" width="4" bestFit="1" customWidth="1"/>
    <col min="5006" max="5006" width="12.140625" bestFit="1" customWidth="1"/>
    <col min="5007" max="5007" width="4" bestFit="1" customWidth="1"/>
    <col min="5008" max="5008" width="12.140625" bestFit="1" customWidth="1"/>
    <col min="5009" max="5009" width="4" bestFit="1" customWidth="1"/>
    <col min="5010" max="5010" width="12.140625" bestFit="1" customWidth="1"/>
    <col min="5011" max="5011" width="4" bestFit="1" customWidth="1"/>
    <col min="5012" max="5012" width="12.140625" bestFit="1" customWidth="1"/>
    <col min="5013" max="5013" width="4" bestFit="1" customWidth="1"/>
    <col min="5014" max="5014" width="12.140625" bestFit="1" customWidth="1"/>
    <col min="5015" max="5015" width="4" bestFit="1" customWidth="1"/>
    <col min="5016" max="5016" width="12.140625" bestFit="1" customWidth="1"/>
    <col min="5017" max="5017" width="4" bestFit="1" customWidth="1"/>
    <col min="5018" max="5018" width="12.140625" bestFit="1" customWidth="1"/>
    <col min="5019" max="5019" width="4" bestFit="1" customWidth="1"/>
    <col min="5020" max="5020" width="11.140625" bestFit="1" customWidth="1"/>
    <col min="5021" max="5021" width="4" bestFit="1" customWidth="1"/>
    <col min="5022" max="5022" width="12.140625" bestFit="1" customWidth="1"/>
    <col min="5023" max="5023" width="4" bestFit="1" customWidth="1"/>
    <col min="5024" max="5024" width="12.140625" bestFit="1" customWidth="1"/>
    <col min="5025" max="5025" width="4" bestFit="1" customWidth="1"/>
    <col min="5026" max="5026" width="12.140625" bestFit="1" customWidth="1"/>
    <col min="5027" max="5027" width="4" bestFit="1" customWidth="1"/>
    <col min="5121" max="5121" width="46.42578125" bestFit="1" customWidth="1"/>
    <col min="5122" max="5122" width="12.5703125" bestFit="1" customWidth="1"/>
    <col min="5123" max="5123" width="4" bestFit="1" customWidth="1"/>
    <col min="5124" max="5124" width="12.140625" bestFit="1" customWidth="1"/>
    <col min="5125" max="5125" width="4" bestFit="1" customWidth="1"/>
    <col min="5126" max="5126" width="12.140625" bestFit="1" customWidth="1"/>
    <col min="5127" max="5127" width="4" bestFit="1" customWidth="1"/>
    <col min="5128" max="5128" width="12.140625" bestFit="1" customWidth="1"/>
    <col min="5129" max="5129" width="4" bestFit="1" customWidth="1"/>
    <col min="5130" max="5130" width="11.140625" bestFit="1" customWidth="1"/>
    <col min="5131" max="5131" width="4" bestFit="1" customWidth="1"/>
    <col min="5132" max="5132" width="12.140625" bestFit="1" customWidth="1"/>
    <col min="5133" max="5133" width="4" bestFit="1" customWidth="1"/>
    <col min="5134" max="5134" width="12.140625" bestFit="1" customWidth="1"/>
    <col min="5135" max="5135" width="4" bestFit="1" customWidth="1"/>
    <col min="5136" max="5136" width="12.140625" bestFit="1" customWidth="1"/>
    <col min="5137" max="5137" width="4" bestFit="1" customWidth="1"/>
    <col min="5138" max="5138" width="12.140625" bestFit="1" customWidth="1"/>
    <col min="5139" max="5139" width="4" bestFit="1" customWidth="1"/>
    <col min="5140" max="5140" width="12.140625" bestFit="1" customWidth="1"/>
    <col min="5141" max="5141" width="4" bestFit="1" customWidth="1"/>
    <col min="5142" max="5142" width="12.140625" bestFit="1" customWidth="1"/>
    <col min="5143" max="5143" width="4" bestFit="1" customWidth="1"/>
    <col min="5144" max="5144" width="12.140625" bestFit="1" customWidth="1"/>
    <col min="5145" max="5145" width="4" bestFit="1" customWidth="1"/>
    <col min="5146" max="5146" width="12.140625" bestFit="1" customWidth="1"/>
    <col min="5147" max="5147" width="4" bestFit="1" customWidth="1"/>
    <col min="5148" max="5148" width="12.140625" bestFit="1" customWidth="1"/>
    <col min="5149" max="5149" width="4" bestFit="1" customWidth="1"/>
    <col min="5150" max="5150" width="12.140625" bestFit="1" customWidth="1"/>
    <col min="5151" max="5151" width="4" bestFit="1" customWidth="1"/>
    <col min="5152" max="5152" width="12.140625" bestFit="1" customWidth="1"/>
    <col min="5153" max="5153" width="4" bestFit="1" customWidth="1"/>
    <col min="5154" max="5154" width="12.140625" bestFit="1" customWidth="1"/>
    <col min="5155" max="5155" width="4" bestFit="1" customWidth="1"/>
    <col min="5156" max="5156" width="12.140625" bestFit="1" customWidth="1"/>
    <col min="5157" max="5157" width="4" bestFit="1" customWidth="1"/>
    <col min="5158" max="5158" width="12.140625" bestFit="1" customWidth="1"/>
    <col min="5159" max="5159" width="4" bestFit="1" customWidth="1"/>
    <col min="5160" max="5160" width="12.140625" bestFit="1" customWidth="1"/>
    <col min="5161" max="5161" width="4" bestFit="1" customWidth="1"/>
    <col min="5162" max="5162" width="12.140625" bestFit="1" customWidth="1"/>
    <col min="5163" max="5163" width="4" bestFit="1" customWidth="1"/>
    <col min="5164" max="5164" width="12.140625" bestFit="1" customWidth="1"/>
    <col min="5165" max="5165" width="4" bestFit="1" customWidth="1"/>
    <col min="5166" max="5166" width="12.140625" bestFit="1" customWidth="1"/>
    <col min="5167" max="5167" width="4" bestFit="1" customWidth="1"/>
    <col min="5168" max="5168" width="12.140625" bestFit="1" customWidth="1"/>
    <col min="5169" max="5169" width="4" bestFit="1" customWidth="1"/>
    <col min="5170" max="5170" width="12.140625" bestFit="1" customWidth="1"/>
    <col min="5171" max="5171" width="4" bestFit="1" customWidth="1"/>
    <col min="5172" max="5172" width="12.140625" bestFit="1" customWidth="1"/>
    <col min="5173" max="5173" width="4" bestFit="1" customWidth="1"/>
    <col min="5174" max="5174" width="12.140625" bestFit="1" customWidth="1"/>
    <col min="5175" max="5175" width="4" bestFit="1" customWidth="1"/>
    <col min="5176" max="5176" width="12.140625" bestFit="1" customWidth="1"/>
    <col min="5177" max="5177" width="4" bestFit="1" customWidth="1"/>
    <col min="5178" max="5178" width="12.7109375" bestFit="1" customWidth="1"/>
    <col min="5179" max="5179" width="4" bestFit="1" customWidth="1"/>
    <col min="5180" max="5180" width="12.140625" bestFit="1" customWidth="1"/>
    <col min="5181" max="5181" width="4" bestFit="1" customWidth="1"/>
    <col min="5182" max="5182" width="12.140625" bestFit="1" customWidth="1"/>
    <col min="5183" max="5183" width="4" bestFit="1" customWidth="1"/>
    <col min="5184" max="5184" width="12.140625" bestFit="1" customWidth="1"/>
    <col min="5185" max="5185" width="4" bestFit="1" customWidth="1"/>
    <col min="5186" max="5186" width="12.140625" bestFit="1" customWidth="1"/>
    <col min="5187" max="5187" width="4" bestFit="1" customWidth="1"/>
    <col min="5188" max="5188" width="12.140625" bestFit="1" customWidth="1"/>
    <col min="5189" max="5189" width="4" bestFit="1" customWidth="1"/>
    <col min="5190" max="5190" width="12.140625" bestFit="1" customWidth="1"/>
    <col min="5191" max="5191" width="4" bestFit="1" customWidth="1"/>
    <col min="5192" max="5192" width="12.140625" bestFit="1" customWidth="1"/>
    <col min="5193" max="5193" width="4" bestFit="1" customWidth="1"/>
    <col min="5194" max="5194" width="12.140625" bestFit="1" customWidth="1"/>
    <col min="5195" max="5195" width="4" bestFit="1" customWidth="1"/>
    <col min="5196" max="5196" width="12.140625" bestFit="1" customWidth="1"/>
    <col min="5197" max="5197" width="4" bestFit="1" customWidth="1"/>
    <col min="5198" max="5198" width="12.140625" bestFit="1" customWidth="1"/>
    <col min="5199" max="5199" width="4" bestFit="1" customWidth="1"/>
    <col min="5200" max="5200" width="12.140625" bestFit="1" customWidth="1"/>
    <col min="5201" max="5201" width="4" bestFit="1" customWidth="1"/>
    <col min="5202" max="5202" width="12.140625" bestFit="1" customWidth="1"/>
    <col min="5203" max="5203" width="4" bestFit="1" customWidth="1"/>
    <col min="5204" max="5204" width="12.140625" bestFit="1" customWidth="1"/>
    <col min="5205" max="5205" width="4" bestFit="1" customWidth="1"/>
    <col min="5206" max="5206" width="12.140625" bestFit="1" customWidth="1"/>
    <col min="5207" max="5207" width="4" bestFit="1" customWidth="1"/>
    <col min="5208" max="5208" width="12.140625" bestFit="1" customWidth="1"/>
    <col min="5209" max="5209" width="4" bestFit="1" customWidth="1"/>
    <col min="5210" max="5210" width="12.140625" bestFit="1" customWidth="1"/>
    <col min="5211" max="5211" width="4" bestFit="1" customWidth="1"/>
    <col min="5212" max="5212" width="10.140625" bestFit="1" customWidth="1"/>
    <col min="5213" max="5213" width="4" bestFit="1" customWidth="1"/>
    <col min="5214" max="5214" width="12.140625" bestFit="1" customWidth="1"/>
    <col min="5215" max="5215" width="4" bestFit="1" customWidth="1"/>
    <col min="5216" max="5216" width="9.140625" bestFit="1" customWidth="1"/>
    <col min="5217" max="5217" width="4" bestFit="1" customWidth="1"/>
    <col min="5218" max="5218" width="12.140625" bestFit="1" customWidth="1"/>
    <col min="5219" max="5219" width="4" bestFit="1" customWidth="1"/>
    <col min="5220" max="5220" width="12.140625" bestFit="1" customWidth="1"/>
    <col min="5221" max="5221" width="4" bestFit="1" customWidth="1"/>
    <col min="5222" max="5222" width="12.140625" bestFit="1" customWidth="1"/>
    <col min="5223" max="5223" width="4" bestFit="1" customWidth="1"/>
    <col min="5224" max="5224" width="12.140625" bestFit="1" customWidth="1"/>
    <col min="5225" max="5225" width="4" bestFit="1" customWidth="1"/>
    <col min="5226" max="5226" width="12.140625" bestFit="1" customWidth="1"/>
    <col min="5227" max="5227" width="4" bestFit="1" customWidth="1"/>
    <col min="5228" max="5228" width="12.140625" bestFit="1" customWidth="1"/>
    <col min="5229" max="5229" width="4" bestFit="1" customWidth="1"/>
    <col min="5230" max="5230" width="11.140625" bestFit="1" customWidth="1"/>
    <col min="5231" max="5231" width="4" bestFit="1" customWidth="1"/>
    <col min="5232" max="5232" width="12.140625" bestFit="1" customWidth="1"/>
    <col min="5233" max="5233" width="4" bestFit="1" customWidth="1"/>
    <col min="5234" max="5234" width="12.7109375" bestFit="1" customWidth="1"/>
    <col min="5235" max="5235" width="4" bestFit="1" customWidth="1"/>
    <col min="5236" max="5236" width="12.140625" bestFit="1" customWidth="1"/>
    <col min="5237" max="5237" width="4" bestFit="1" customWidth="1"/>
    <col min="5238" max="5238" width="12.140625" bestFit="1" customWidth="1"/>
    <col min="5239" max="5239" width="4" bestFit="1" customWidth="1"/>
    <col min="5240" max="5240" width="12.140625" bestFit="1" customWidth="1"/>
    <col min="5241" max="5241" width="4" bestFit="1" customWidth="1"/>
    <col min="5242" max="5242" width="12.140625" bestFit="1" customWidth="1"/>
    <col min="5243" max="5243" width="4" bestFit="1" customWidth="1"/>
    <col min="5244" max="5244" width="12.140625" bestFit="1" customWidth="1"/>
    <col min="5245" max="5245" width="4" bestFit="1" customWidth="1"/>
    <col min="5246" max="5246" width="12.140625" bestFit="1" customWidth="1"/>
    <col min="5247" max="5247" width="4" bestFit="1" customWidth="1"/>
    <col min="5248" max="5248" width="12.7109375" bestFit="1" customWidth="1"/>
    <col min="5249" max="5249" width="4" bestFit="1" customWidth="1"/>
    <col min="5250" max="5250" width="12.140625" bestFit="1" customWidth="1"/>
    <col min="5251" max="5251" width="4" bestFit="1" customWidth="1"/>
    <col min="5252" max="5252" width="12.7109375" bestFit="1" customWidth="1"/>
    <col min="5253" max="5253" width="4" bestFit="1" customWidth="1"/>
    <col min="5254" max="5254" width="12.140625" bestFit="1" customWidth="1"/>
    <col min="5255" max="5255" width="4" bestFit="1" customWidth="1"/>
    <col min="5256" max="5256" width="12.140625" bestFit="1" customWidth="1"/>
    <col min="5257" max="5257" width="4" bestFit="1" customWidth="1"/>
    <col min="5258" max="5258" width="12.140625" bestFit="1" customWidth="1"/>
    <col min="5259" max="5259" width="4" bestFit="1" customWidth="1"/>
    <col min="5260" max="5260" width="12.140625" bestFit="1" customWidth="1"/>
    <col min="5261" max="5261" width="4" bestFit="1" customWidth="1"/>
    <col min="5262" max="5262" width="12.140625" bestFit="1" customWidth="1"/>
    <col min="5263" max="5263" width="4" bestFit="1" customWidth="1"/>
    <col min="5264" max="5264" width="12.140625" bestFit="1" customWidth="1"/>
    <col min="5265" max="5265" width="4" bestFit="1" customWidth="1"/>
    <col min="5266" max="5266" width="12.140625" bestFit="1" customWidth="1"/>
    <col min="5267" max="5267" width="4" bestFit="1" customWidth="1"/>
    <col min="5268" max="5268" width="12.140625" bestFit="1" customWidth="1"/>
    <col min="5269" max="5269" width="4" bestFit="1" customWidth="1"/>
    <col min="5270" max="5270" width="12.140625" bestFit="1" customWidth="1"/>
    <col min="5271" max="5271" width="4" bestFit="1" customWidth="1"/>
    <col min="5272" max="5272" width="12.140625" bestFit="1" customWidth="1"/>
    <col min="5273" max="5273" width="4" bestFit="1" customWidth="1"/>
    <col min="5274" max="5274" width="12.140625" bestFit="1" customWidth="1"/>
    <col min="5275" max="5275" width="4" bestFit="1" customWidth="1"/>
    <col min="5276" max="5276" width="11.140625" bestFit="1" customWidth="1"/>
    <col min="5277" max="5277" width="4" bestFit="1" customWidth="1"/>
    <col min="5278" max="5278" width="12.140625" bestFit="1" customWidth="1"/>
    <col min="5279" max="5279" width="4" bestFit="1" customWidth="1"/>
    <col min="5280" max="5280" width="12.140625" bestFit="1" customWidth="1"/>
    <col min="5281" max="5281" width="4" bestFit="1" customWidth="1"/>
    <col min="5282" max="5282" width="12.140625" bestFit="1" customWidth="1"/>
    <col min="5283" max="5283" width="4" bestFit="1" customWidth="1"/>
    <col min="5377" max="5377" width="46.42578125" bestFit="1" customWidth="1"/>
    <col min="5378" max="5378" width="12.5703125" bestFit="1" customWidth="1"/>
    <col min="5379" max="5379" width="4" bestFit="1" customWidth="1"/>
    <col min="5380" max="5380" width="12.140625" bestFit="1" customWidth="1"/>
    <col min="5381" max="5381" width="4" bestFit="1" customWidth="1"/>
    <col min="5382" max="5382" width="12.140625" bestFit="1" customWidth="1"/>
    <col min="5383" max="5383" width="4" bestFit="1" customWidth="1"/>
    <col min="5384" max="5384" width="12.140625" bestFit="1" customWidth="1"/>
    <col min="5385" max="5385" width="4" bestFit="1" customWidth="1"/>
    <col min="5386" max="5386" width="11.140625" bestFit="1" customWidth="1"/>
    <col min="5387" max="5387" width="4" bestFit="1" customWidth="1"/>
    <col min="5388" max="5388" width="12.140625" bestFit="1" customWidth="1"/>
    <col min="5389" max="5389" width="4" bestFit="1" customWidth="1"/>
    <col min="5390" max="5390" width="12.140625" bestFit="1" customWidth="1"/>
    <col min="5391" max="5391" width="4" bestFit="1" customWidth="1"/>
    <col min="5392" max="5392" width="12.140625" bestFit="1" customWidth="1"/>
    <col min="5393" max="5393" width="4" bestFit="1" customWidth="1"/>
    <col min="5394" max="5394" width="12.140625" bestFit="1" customWidth="1"/>
    <col min="5395" max="5395" width="4" bestFit="1" customWidth="1"/>
    <col min="5396" max="5396" width="12.140625" bestFit="1" customWidth="1"/>
    <col min="5397" max="5397" width="4" bestFit="1" customWidth="1"/>
    <col min="5398" max="5398" width="12.140625" bestFit="1" customWidth="1"/>
    <col min="5399" max="5399" width="4" bestFit="1" customWidth="1"/>
    <col min="5400" max="5400" width="12.140625" bestFit="1" customWidth="1"/>
    <col min="5401" max="5401" width="4" bestFit="1" customWidth="1"/>
    <col min="5402" max="5402" width="12.140625" bestFit="1" customWidth="1"/>
    <col min="5403" max="5403" width="4" bestFit="1" customWidth="1"/>
    <col min="5404" max="5404" width="12.140625" bestFit="1" customWidth="1"/>
    <col min="5405" max="5405" width="4" bestFit="1" customWidth="1"/>
    <col min="5406" max="5406" width="12.140625" bestFit="1" customWidth="1"/>
    <col min="5407" max="5407" width="4" bestFit="1" customWidth="1"/>
    <col min="5408" max="5408" width="12.140625" bestFit="1" customWidth="1"/>
    <col min="5409" max="5409" width="4" bestFit="1" customWidth="1"/>
    <col min="5410" max="5410" width="12.140625" bestFit="1" customWidth="1"/>
    <col min="5411" max="5411" width="4" bestFit="1" customWidth="1"/>
    <col min="5412" max="5412" width="12.140625" bestFit="1" customWidth="1"/>
    <col min="5413" max="5413" width="4" bestFit="1" customWidth="1"/>
    <col min="5414" max="5414" width="12.140625" bestFit="1" customWidth="1"/>
    <col min="5415" max="5415" width="4" bestFit="1" customWidth="1"/>
    <col min="5416" max="5416" width="12.140625" bestFit="1" customWidth="1"/>
    <col min="5417" max="5417" width="4" bestFit="1" customWidth="1"/>
    <col min="5418" max="5418" width="12.140625" bestFit="1" customWidth="1"/>
    <col min="5419" max="5419" width="4" bestFit="1" customWidth="1"/>
    <col min="5420" max="5420" width="12.140625" bestFit="1" customWidth="1"/>
    <col min="5421" max="5421" width="4" bestFit="1" customWidth="1"/>
    <col min="5422" max="5422" width="12.140625" bestFit="1" customWidth="1"/>
    <col min="5423" max="5423" width="4" bestFit="1" customWidth="1"/>
    <col min="5424" max="5424" width="12.140625" bestFit="1" customWidth="1"/>
    <col min="5425" max="5425" width="4" bestFit="1" customWidth="1"/>
    <col min="5426" max="5426" width="12.140625" bestFit="1" customWidth="1"/>
    <col min="5427" max="5427" width="4" bestFit="1" customWidth="1"/>
    <col min="5428" max="5428" width="12.140625" bestFit="1" customWidth="1"/>
    <col min="5429" max="5429" width="4" bestFit="1" customWidth="1"/>
    <col min="5430" max="5430" width="12.140625" bestFit="1" customWidth="1"/>
    <col min="5431" max="5431" width="4" bestFit="1" customWidth="1"/>
    <col min="5432" max="5432" width="12.140625" bestFit="1" customWidth="1"/>
    <col min="5433" max="5433" width="4" bestFit="1" customWidth="1"/>
    <col min="5434" max="5434" width="12.7109375" bestFit="1" customWidth="1"/>
    <col min="5435" max="5435" width="4" bestFit="1" customWidth="1"/>
    <col min="5436" max="5436" width="12.140625" bestFit="1" customWidth="1"/>
    <col min="5437" max="5437" width="4" bestFit="1" customWidth="1"/>
    <col min="5438" max="5438" width="12.140625" bestFit="1" customWidth="1"/>
    <col min="5439" max="5439" width="4" bestFit="1" customWidth="1"/>
    <col min="5440" max="5440" width="12.140625" bestFit="1" customWidth="1"/>
    <col min="5441" max="5441" width="4" bestFit="1" customWidth="1"/>
    <col min="5442" max="5442" width="12.140625" bestFit="1" customWidth="1"/>
    <col min="5443" max="5443" width="4" bestFit="1" customWidth="1"/>
    <col min="5444" max="5444" width="12.140625" bestFit="1" customWidth="1"/>
    <col min="5445" max="5445" width="4" bestFit="1" customWidth="1"/>
    <col min="5446" max="5446" width="12.140625" bestFit="1" customWidth="1"/>
    <col min="5447" max="5447" width="4" bestFit="1" customWidth="1"/>
    <col min="5448" max="5448" width="12.140625" bestFit="1" customWidth="1"/>
    <col min="5449" max="5449" width="4" bestFit="1" customWidth="1"/>
    <col min="5450" max="5450" width="12.140625" bestFit="1" customWidth="1"/>
    <col min="5451" max="5451" width="4" bestFit="1" customWidth="1"/>
    <col min="5452" max="5452" width="12.140625" bestFit="1" customWidth="1"/>
    <col min="5453" max="5453" width="4" bestFit="1" customWidth="1"/>
    <col min="5454" max="5454" width="12.140625" bestFit="1" customWidth="1"/>
    <col min="5455" max="5455" width="4" bestFit="1" customWidth="1"/>
    <col min="5456" max="5456" width="12.140625" bestFit="1" customWidth="1"/>
    <col min="5457" max="5457" width="4" bestFit="1" customWidth="1"/>
    <col min="5458" max="5458" width="12.140625" bestFit="1" customWidth="1"/>
    <col min="5459" max="5459" width="4" bestFit="1" customWidth="1"/>
    <col min="5460" max="5460" width="12.140625" bestFit="1" customWidth="1"/>
    <col min="5461" max="5461" width="4" bestFit="1" customWidth="1"/>
    <col min="5462" max="5462" width="12.140625" bestFit="1" customWidth="1"/>
    <col min="5463" max="5463" width="4" bestFit="1" customWidth="1"/>
    <col min="5464" max="5464" width="12.140625" bestFit="1" customWidth="1"/>
    <col min="5465" max="5465" width="4" bestFit="1" customWidth="1"/>
    <col min="5466" max="5466" width="12.140625" bestFit="1" customWidth="1"/>
    <col min="5467" max="5467" width="4" bestFit="1" customWidth="1"/>
    <col min="5468" max="5468" width="10.140625" bestFit="1" customWidth="1"/>
    <col min="5469" max="5469" width="4" bestFit="1" customWidth="1"/>
    <col min="5470" max="5470" width="12.140625" bestFit="1" customWidth="1"/>
    <col min="5471" max="5471" width="4" bestFit="1" customWidth="1"/>
    <col min="5472" max="5472" width="9.140625" bestFit="1" customWidth="1"/>
    <col min="5473" max="5473" width="4" bestFit="1" customWidth="1"/>
    <col min="5474" max="5474" width="12.140625" bestFit="1" customWidth="1"/>
    <col min="5475" max="5475" width="4" bestFit="1" customWidth="1"/>
    <col min="5476" max="5476" width="12.140625" bestFit="1" customWidth="1"/>
    <col min="5477" max="5477" width="4" bestFit="1" customWidth="1"/>
    <col min="5478" max="5478" width="12.140625" bestFit="1" customWidth="1"/>
    <col min="5479" max="5479" width="4" bestFit="1" customWidth="1"/>
    <col min="5480" max="5480" width="12.140625" bestFit="1" customWidth="1"/>
    <col min="5481" max="5481" width="4" bestFit="1" customWidth="1"/>
    <col min="5482" max="5482" width="12.140625" bestFit="1" customWidth="1"/>
    <col min="5483" max="5483" width="4" bestFit="1" customWidth="1"/>
    <col min="5484" max="5484" width="12.140625" bestFit="1" customWidth="1"/>
    <col min="5485" max="5485" width="4" bestFit="1" customWidth="1"/>
    <col min="5486" max="5486" width="11.140625" bestFit="1" customWidth="1"/>
    <col min="5487" max="5487" width="4" bestFit="1" customWidth="1"/>
    <col min="5488" max="5488" width="12.140625" bestFit="1" customWidth="1"/>
    <col min="5489" max="5489" width="4" bestFit="1" customWidth="1"/>
    <col min="5490" max="5490" width="12.7109375" bestFit="1" customWidth="1"/>
    <col min="5491" max="5491" width="4" bestFit="1" customWidth="1"/>
    <col min="5492" max="5492" width="12.140625" bestFit="1" customWidth="1"/>
    <col min="5493" max="5493" width="4" bestFit="1" customWidth="1"/>
    <col min="5494" max="5494" width="12.140625" bestFit="1" customWidth="1"/>
    <col min="5495" max="5495" width="4" bestFit="1" customWidth="1"/>
    <col min="5496" max="5496" width="12.140625" bestFit="1" customWidth="1"/>
    <col min="5497" max="5497" width="4" bestFit="1" customWidth="1"/>
    <col min="5498" max="5498" width="12.140625" bestFit="1" customWidth="1"/>
    <col min="5499" max="5499" width="4" bestFit="1" customWidth="1"/>
    <col min="5500" max="5500" width="12.140625" bestFit="1" customWidth="1"/>
    <col min="5501" max="5501" width="4" bestFit="1" customWidth="1"/>
    <col min="5502" max="5502" width="12.140625" bestFit="1" customWidth="1"/>
    <col min="5503" max="5503" width="4" bestFit="1" customWidth="1"/>
    <col min="5504" max="5504" width="12.7109375" bestFit="1" customWidth="1"/>
    <col min="5505" max="5505" width="4" bestFit="1" customWidth="1"/>
    <col min="5506" max="5506" width="12.140625" bestFit="1" customWidth="1"/>
    <col min="5507" max="5507" width="4" bestFit="1" customWidth="1"/>
    <col min="5508" max="5508" width="12.7109375" bestFit="1" customWidth="1"/>
    <col min="5509" max="5509" width="4" bestFit="1" customWidth="1"/>
    <col min="5510" max="5510" width="12.140625" bestFit="1" customWidth="1"/>
    <col min="5511" max="5511" width="4" bestFit="1" customWidth="1"/>
    <col min="5512" max="5512" width="12.140625" bestFit="1" customWidth="1"/>
    <col min="5513" max="5513" width="4" bestFit="1" customWidth="1"/>
    <col min="5514" max="5514" width="12.140625" bestFit="1" customWidth="1"/>
    <col min="5515" max="5515" width="4" bestFit="1" customWidth="1"/>
    <col min="5516" max="5516" width="12.140625" bestFit="1" customWidth="1"/>
    <col min="5517" max="5517" width="4" bestFit="1" customWidth="1"/>
    <col min="5518" max="5518" width="12.140625" bestFit="1" customWidth="1"/>
    <col min="5519" max="5519" width="4" bestFit="1" customWidth="1"/>
    <col min="5520" max="5520" width="12.140625" bestFit="1" customWidth="1"/>
    <col min="5521" max="5521" width="4" bestFit="1" customWidth="1"/>
    <col min="5522" max="5522" width="12.140625" bestFit="1" customWidth="1"/>
    <col min="5523" max="5523" width="4" bestFit="1" customWidth="1"/>
    <col min="5524" max="5524" width="12.140625" bestFit="1" customWidth="1"/>
    <col min="5525" max="5525" width="4" bestFit="1" customWidth="1"/>
    <col min="5526" max="5526" width="12.140625" bestFit="1" customWidth="1"/>
    <col min="5527" max="5527" width="4" bestFit="1" customWidth="1"/>
    <col min="5528" max="5528" width="12.140625" bestFit="1" customWidth="1"/>
    <col min="5529" max="5529" width="4" bestFit="1" customWidth="1"/>
    <col min="5530" max="5530" width="12.140625" bestFit="1" customWidth="1"/>
    <col min="5531" max="5531" width="4" bestFit="1" customWidth="1"/>
    <col min="5532" max="5532" width="11.140625" bestFit="1" customWidth="1"/>
    <col min="5533" max="5533" width="4" bestFit="1" customWidth="1"/>
    <col min="5534" max="5534" width="12.140625" bestFit="1" customWidth="1"/>
    <col min="5535" max="5535" width="4" bestFit="1" customWidth="1"/>
    <col min="5536" max="5536" width="12.140625" bestFit="1" customWidth="1"/>
    <col min="5537" max="5537" width="4" bestFit="1" customWidth="1"/>
    <col min="5538" max="5538" width="12.140625" bestFit="1" customWidth="1"/>
    <col min="5539" max="5539" width="4" bestFit="1" customWidth="1"/>
    <col min="5633" max="5633" width="46.42578125" bestFit="1" customWidth="1"/>
    <col min="5634" max="5634" width="12.5703125" bestFit="1" customWidth="1"/>
    <col min="5635" max="5635" width="4" bestFit="1" customWidth="1"/>
    <col min="5636" max="5636" width="12.140625" bestFit="1" customWidth="1"/>
    <col min="5637" max="5637" width="4" bestFit="1" customWidth="1"/>
    <col min="5638" max="5638" width="12.140625" bestFit="1" customWidth="1"/>
    <col min="5639" max="5639" width="4" bestFit="1" customWidth="1"/>
    <col min="5640" max="5640" width="12.140625" bestFit="1" customWidth="1"/>
    <col min="5641" max="5641" width="4" bestFit="1" customWidth="1"/>
    <col min="5642" max="5642" width="11.140625" bestFit="1" customWidth="1"/>
    <col min="5643" max="5643" width="4" bestFit="1" customWidth="1"/>
    <col min="5644" max="5644" width="12.140625" bestFit="1" customWidth="1"/>
    <col min="5645" max="5645" width="4" bestFit="1" customWidth="1"/>
    <col min="5646" max="5646" width="12.140625" bestFit="1" customWidth="1"/>
    <col min="5647" max="5647" width="4" bestFit="1" customWidth="1"/>
    <col min="5648" max="5648" width="12.140625" bestFit="1" customWidth="1"/>
    <col min="5649" max="5649" width="4" bestFit="1" customWidth="1"/>
    <col min="5650" max="5650" width="12.140625" bestFit="1" customWidth="1"/>
    <col min="5651" max="5651" width="4" bestFit="1" customWidth="1"/>
    <col min="5652" max="5652" width="12.140625" bestFit="1" customWidth="1"/>
    <col min="5653" max="5653" width="4" bestFit="1" customWidth="1"/>
    <col min="5654" max="5654" width="12.140625" bestFit="1" customWidth="1"/>
    <col min="5655" max="5655" width="4" bestFit="1" customWidth="1"/>
    <col min="5656" max="5656" width="12.140625" bestFit="1" customWidth="1"/>
    <col min="5657" max="5657" width="4" bestFit="1" customWidth="1"/>
    <col min="5658" max="5658" width="12.140625" bestFit="1" customWidth="1"/>
    <col min="5659" max="5659" width="4" bestFit="1" customWidth="1"/>
    <col min="5660" max="5660" width="12.140625" bestFit="1" customWidth="1"/>
    <col min="5661" max="5661" width="4" bestFit="1" customWidth="1"/>
    <col min="5662" max="5662" width="12.140625" bestFit="1" customWidth="1"/>
    <col min="5663" max="5663" width="4" bestFit="1" customWidth="1"/>
    <col min="5664" max="5664" width="12.140625" bestFit="1" customWidth="1"/>
    <col min="5665" max="5665" width="4" bestFit="1" customWidth="1"/>
    <col min="5666" max="5666" width="12.140625" bestFit="1" customWidth="1"/>
    <col min="5667" max="5667" width="4" bestFit="1" customWidth="1"/>
    <col min="5668" max="5668" width="12.140625" bestFit="1" customWidth="1"/>
    <col min="5669" max="5669" width="4" bestFit="1" customWidth="1"/>
    <col min="5670" max="5670" width="12.140625" bestFit="1" customWidth="1"/>
    <col min="5671" max="5671" width="4" bestFit="1" customWidth="1"/>
    <col min="5672" max="5672" width="12.140625" bestFit="1" customWidth="1"/>
    <col min="5673" max="5673" width="4" bestFit="1" customWidth="1"/>
    <col min="5674" max="5674" width="12.140625" bestFit="1" customWidth="1"/>
    <col min="5675" max="5675" width="4" bestFit="1" customWidth="1"/>
    <col min="5676" max="5676" width="12.140625" bestFit="1" customWidth="1"/>
    <col min="5677" max="5677" width="4" bestFit="1" customWidth="1"/>
    <col min="5678" max="5678" width="12.140625" bestFit="1" customWidth="1"/>
    <col min="5679" max="5679" width="4" bestFit="1" customWidth="1"/>
    <col min="5680" max="5680" width="12.140625" bestFit="1" customWidth="1"/>
    <col min="5681" max="5681" width="4" bestFit="1" customWidth="1"/>
    <col min="5682" max="5682" width="12.140625" bestFit="1" customWidth="1"/>
    <col min="5683" max="5683" width="4" bestFit="1" customWidth="1"/>
    <col min="5684" max="5684" width="12.140625" bestFit="1" customWidth="1"/>
    <col min="5685" max="5685" width="4" bestFit="1" customWidth="1"/>
    <col min="5686" max="5686" width="12.140625" bestFit="1" customWidth="1"/>
    <col min="5687" max="5687" width="4" bestFit="1" customWidth="1"/>
    <col min="5688" max="5688" width="12.140625" bestFit="1" customWidth="1"/>
    <col min="5689" max="5689" width="4" bestFit="1" customWidth="1"/>
    <col min="5690" max="5690" width="12.7109375" bestFit="1" customWidth="1"/>
    <col min="5691" max="5691" width="4" bestFit="1" customWidth="1"/>
    <col min="5692" max="5692" width="12.140625" bestFit="1" customWidth="1"/>
    <col min="5693" max="5693" width="4" bestFit="1" customWidth="1"/>
    <col min="5694" max="5694" width="12.140625" bestFit="1" customWidth="1"/>
    <col min="5695" max="5695" width="4" bestFit="1" customWidth="1"/>
    <col min="5696" max="5696" width="12.140625" bestFit="1" customWidth="1"/>
    <col min="5697" max="5697" width="4" bestFit="1" customWidth="1"/>
    <col min="5698" max="5698" width="12.140625" bestFit="1" customWidth="1"/>
    <col min="5699" max="5699" width="4" bestFit="1" customWidth="1"/>
    <col min="5700" max="5700" width="12.140625" bestFit="1" customWidth="1"/>
    <col min="5701" max="5701" width="4" bestFit="1" customWidth="1"/>
    <col min="5702" max="5702" width="12.140625" bestFit="1" customWidth="1"/>
    <col min="5703" max="5703" width="4" bestFit="1" customWidth="1"/>
    <col min="5704" max="5704" width="12.140625" bestFit="1" customWidth="1"/>
    <col min="5705" max="5705" width="4" bestFit="1" customWidth="1"/>
    <col min="5706" max="5706" width="12.140625" bestFit="1" customWidth="1"/>
    <col min="5707" max="5707" width="4" bestFit="1" customWidth="1"/>
    <col min="5708" max="5708" width="12.140625" bestFit="1" customWidth="1"/>
    <col min="5709" max="5709" width="4" bestFit="1" customWidth="1"/>
    <col min="5710" max="5710" width="12.140625" bestFit="1" customWidth="1"/>
    <col min="5711" max="5711" width="4" bestFit="1" customWidth="1"/>
    <col min="5712" max="5712" width="12.140625" bestFit="1" customWidth="1"/>
    <col min="5713" max="5713" width="4" bestFit="1" customWidth="1"/>
    <col min="5714" max="5714" width="12.140625" bestFit="1" customWidth="1"/>
    <col min="5715" max="5715" width="4" bestFit="1" customWidth="1"/>
    <col min="5716" max="5716" width="12.140625" bestFit="1" customWidth="1"/>
    <col min="5717" max="5717" width="4" bestFit="1" customWidth="1"/>
    <col min="5718" max="5718" width="12.140625" bestFit="1" customWidth="1"/>
    <col min="5719" max="5719" width="4" bestFit="1" customWidth="1"/>
    <col min="5720" max="5720" width="12.140625" bestFit="1" customWidth="1"/>
    <col min="5721" max="5721" width="4" bestFit="1" customWidth="1"/>
    <col min="5722" max="5722" width="12.140625" bestFit="1" customWidth="1"/>
    <col min="5723" max="5723" width="4" bestFit="1" customWidth="1"/>
    <col min="5724" max="5724" width="10.140625" bestFit="1" customWidth="1"/>
    <col min="5725" max="5725" width="4" bestFit="1" customWidth="1"/>
    <col min="5726" max="5726" width="12.140625" bestFit="1" customWidth="1"/>
    <col min="5727" max="5727" width="4" bestFit="1" customWidth="1"/>
    <col min="5728" max="5728" width="9.140625" bestFit="1" customWidth="1"/>
    <col min="5729" max="5729" width="4" bestFit="1" customWidth="1"/>
    <col min="5730" max="5730" width="12.140625" bestFit="1" customWidth="1"/>
    <col min="5731" max="5731" width="4" bestFit="1" customWidth="1"/>
    <col min="5732" max="5732" width="12.140625" bestFit="1" customWidth="1"/>
    <col min="5733" max="5733" width="4" bestFit="1" customWidth="1"/>
    <col min="5734" max="5734" width="12.140625" bestFit="1" customWidth="1"/>
    <col min="5735" max="5735" width="4" bestFit="1" customWidth="1"/>
    <col min="5736" max="5736" width="12.140625" bestFit="1" customWidth="1"/>
    <col min="5737" max="5737" width="4" bestFit="1" customWidth="1"/>
    <col min="5738" max="5738" width="12.140625" bestFit="1" customWidth="1"/>
    <col min="5739" max="5739" width="4" bestFit="1" customWidth="1"/>
    <col min="5740" max="5740" width="12.140625" bestFit="1" customWidth="1"/>
    <col min="5741" max="5741" width="4" bestFit="1" customWidth="1"/>
    <col min="5742" max="5742" width="11.140625" bestFit="1" customWidth="1"/>
    <col min="5743" max="5743" width="4" bestFit="1" customWidth="1"/>
    <col min="5744" max="5744" width="12.140625" bestFit="1" customWidth="1"/>
    <col min="5745" max="5745" width="4" bestFit="1" customWidth="1"/>
    <col min="5746" max="5746" width="12.7109375" bestFit="1" customWidth="1"/>
    <col min="5747" max="5747" width="4" bestFit="1" customWidth="1"/>
    <col min="5748" max="5748" width="12.140625" bestFit="1" customWidth="1"/>
    <col min="5749" max="5749" width="4" bestFit="1" customWidth="1"/>
    <col min="5750" max="5750" width="12.140625" bestFit="1" customWidth="1"/>
    <col min="5751" max="5751" width="4" bestFit="1" customWidth="1"/>
    <col min="5752" max="5752" width="12.140625" bestFit="1" customWidth="1"/>
    <col min="5753" max="5753" width="4" bestFit="1" customWidth="1"/>
    <col min="5754" max="5754" width="12.140625" bestFit="1" customWidth="1"/>
    <col min="5755" max="5755" width="4" bestFit="1" customWidth="1"/>
    <col min="5756" max="5756" width="12.140625" bestFit="1" customWidth="1"/>
    <col min="5757" max="5757" width="4" bestFit="1" customWidth="1"/>
    <col min="5758" max="5758" width="12.140625" bestFit="1" customWidth="1"/>
    <col min="5759" max="5759" width="4" bestFit="1" customWidth="1"/>
    <col min="5760" max="5760" width="12.7109375" bestFit="1" customWidth="1"/>
    <col min="5761" max="5761" width="4" bestFit="1" customWidth="1"/>
    <col min="5762" max="5762" width="12.140625" bestFit="1" customWidth="1"/>
    <col min="5763" max="5763" width="4" bestFit="1" customWidth="1"/>
    <col min="5764" max="5764" width="12.7109375" bestFit="1" customWidth="1"/>
    <col min="5765" max="5765" width="4" bestFit="1" customWidth="1"/>
    <col min="5766" max="5766" width="12.140625" bestFit="1" customWidth="1"/>
    <col min="5767" max="5767" width="4" bestFit="1" customWidth="1"/>
    <col min="5768" max="5768" width="12.140625" bestFit="1" customWidth="1"/>
    <col min="5769" max="5769" width="4" bestFit="1" customWidth="1"/>
    <col min="5770" max="5770" width="12.140625" bestFit="1" customWidth="1"/>
    <col min="5771" max="5771" width="4" bestFit="1" customWidth="1"/>
    <col min="5772" max="5772" width="12.140625" bestFit="1" customWidth="1"/>
    <col min="5773" max="5773" width="4" bestFit="1" customWidth="1"/>
    <col min="5774" max="5774" width="12.140625" bestFit="1" customWidth="1"/>
    <col min="5775" max="5775" width="4" bestFit="1" customWidth="1"/>
    <col min="5776" max="5776" width="12.140625" bestFit="1" customWidth="1"/>
    <col min="5777" max="5777" width="4" bestFit="1" customWidth="1"/>
    <col min="5778" max="5778" width="12.140625" bestFit="1" customWidth="1"/>
    <col min="5779" max="5779" width="4" bestFit="1" customWidth="1"/>
    <col min="5780" max="5780" width="12.140625" bestFit="1" customWidth="1"/>
    <col min="5781" max="5781" width="4" bestFit="1" customWidth="1"/>
    <col min="5782" max="5782" width="12.140625" bestFit="1" customWidth="1"/>
    <col min="5783" max="5783" width="4" bestFit="1" customWidth="1"/>
    <col min="5784" max="5784" width="12.140625" bestFit="1" customWidth="1"/>
    <col min="5785" max="5785" width="4" bestFit="1" customWidth="1"/>
    <col min="5786" max="5786" width="12.140625" bestFit="1" customWidth="1"/>
    <col min="5787" max="5787" width="4" bestFit="1" customWidth="1"/>
    <col min="5788" max="5788" width="11.140625" bestFit="1" customWidth="1"/>
    <col min="5789" max="5789" width="4" bestFit="1" customWidth="1"/>
    <col min="5790" max="5790" width="12.140625" bestFit="1" customWidth="1"/>
    <col min="5791" max="5791" width="4" bestFit="1" customWidth="1"/>
    <col min="5792" max="5792" width="12.140625" bestFit="1" customWidth="1"/>
    <col min="5793" max="5793" width="4" bestFit="1" customWidth="1"/>
    <col min="5794" max="5794" width="12.140625" bestFit="1" customWidth="1"/>
    <col min="5795" max="5795" width="4" bestFit="1" customWidth="1"/>
    <col min="5889" max="5889" width="46.42578125" bestFit="1" customWidth="1"/>
    <col min="5890" max="5890" width="12.5703125" bestFit="1" customWidth="1"/>
    <col min="5891" max="5891" width="4" bestFit="1" customWidth="1"/>
    <col min="5892" max="5892" width="12.140625" bestFit="1" customWidth="1"/>
    <col min="5893" max="5893" width="4" bestFit="1" customWidth="1"/>
    <col min="5894" max="5894" width="12.140625" bestFit="1" customWidth="1"/>
    <col min="5895" max="5895" width="4" bestFit="1" customWidth="1"/>
    <col min="5896" max="5896" width="12.140625" bestFit="1" customWidth="1"/>
    <col min="5897" max="5897" width="4" bestFit="1" customWidth="1"/>
    <col min="5898" max="5898" width="11.140625" bestFit="1" customWidth="1"/>
    <col min="5899" max="5899" width="4" bestFit="1" customWidth="1"/>
    <col min="5900" max="5900" width="12.140625" bestFit="1" customWidth="1"/>
    <col min="5901" max="5901" width="4" bestFit="1" customWidth="1"/>
    <col min="5902" max="5902" width="12.140625" bestFit="1" customWidth="1"/>
    <col min="5903" max="5903" width="4" bestFit="1" customWidth="1"/>
    <col min="5904" max="5904" width="12.140625" bestFit="1" customWidth="1"/>
    <col min="5905" max="5905" width="4" bestFit="1" customWidth="1"/>
    <col min="5906" max="5906" width="12.140625" bestFit="1" customWidth="1"/>
    <col min="5907" max="5907" width="4" bestFit="1" customWidth="1"/>
    <col min="5908" max="5908" width="12.140625" bestFit="1" customWidth="1"/>
    <col min="5909" max="5909" width="4" bestFit="1" customWidth="1"/>
    <col min="5910" max="5910" width="12.140625" bestFit="1" customWidth="1"/>
    <col min="5911" max="5911" width="4" bestFit="1" customWidth="1"/>
    <col min="5912" max="5912" width="12.140625" bestFit="1" customWidth="1"/>
    <col min="5913" max="5913" width="4" bestFit="1" customWidth="1"/>
    <col min="5914" max="5914" width="12.140625" bestFit="1" customWidth="1"/>
    <col min="5915" max="5915" width="4" bestFit="1" customWidth="1"/>
    <col min="5916" max="5916" width="12.140625" bestFit="1" customWidth="1"/>
    <col min="5917" max="5917" width="4" bestFit="1" customWidth="1"/>
    <col min="5918" max="5918" width="12.140625" bestFit="1" customWidth="1"/>
    <col min="5919" max="5919" width="4" bestFit="1" customWidth="1"/>
    <col min="5920" max="5920" width="12.140625" bestFit="1" customWidth="1"/>
    <col min="5921" max="5921" width="4" bestFit="1" customWidth="1"/>
    <col min="5922" max="5922" width="12.140625" bestFit="1" customWidth="1"/>
    <col min="5923" max="5923" width="4" bestFit="1" customWidth="1"/>
    <col min="5924" max="5924" width="12.140625" bestFit="1" customWidth="1"/>
    <col min="5925" max="5925" width="4" bestFit="1" customWidth="1"/>
    <col min="5926" max="5926" width="12.140625" bestFit="1" customWidth="1"/>
    <col min="5927" max="5927" width="4" bestFit="1" customWidth="1"/>
    <col min="5928" max="5928" width="12.140625" bestFit="1" customWidth="1"/>
    <col min="5929" max="5929" width="4" bestFit="1" customWidth="1"/>
    <col min="5930" max="5930" width="12.140625" bestFit="1" customWidth="1"/>
    <col min="5931" max="5931" width="4" bestFit="1" customWidth="1"/>
    <col min="5932" max="5932" width="12.140625" bestFit="1" customWidth="1"/>
    <col min="5933" max="5933" width="4" bestFit="1" customWidth="1"/>
    <col min="5934" max="5934" width="12.140625" bestFit="1" customWidth="1"/>
    <col min="5935" max="5935" width="4" bestFit="1" customWidth="1"/>
    <col min="5936" max="5936" width="12.140625" bestFit="1" customWidth="1"/>
    <col min="5937" max="5937" width="4" bestFit="1" customWidth="1"/>
    <col min="5938" max="5938" width="12.140625" bestFit="1" customWidth="1"/>
    <col min="5939" max="5939" width="4" bestFit="1" customWidth="1"/>
    <col min="5940" max="5940" width="12.140625" bestFit="1" customWidth="1"/>
    <col min="5941" max="5941" width="4" bestFit="1" customWidth="1"/>
    <col min="5942" max="5942" width="12.140625" bestFit="1" customWidth="1"/>
    <col min="5943" max="5943" width="4" bestFit="1" customWidth="1"/>
    <col min="5944" max="5944" width="12.140625" bestFit="1" customWidth="1"/>
    <col min="5945" max="5945" width="4" bestFit="1" customWidth="1"/>
    <col min="5946" max="5946" width="12.7109375" bestFit="1" customWidth="1"/>
    <col min="5947" max="5947" width="4" bestFit="1" customWidth="1"/>
    <col min="5948" max="5948" width="12.140625" bestFit="1" customWidth="1"/>
    <col min="5949" max="5949" width="4" bestFit="1" customWidth="1"/>
    <col min="5950" max="5950" width="12.140625" bestFit="1" customWidth="1"/>
    <col min="5951" max="5951" width="4" bestFit="1" customWidth="1"/>
    <col min="5952" max="5952" width="12.140625" bestFit="1" customWidth="1"/>
    <col min="5953" max="5953" width="4" bestFit="1" customWidth="1"/>
    <col min="5954" max="5954" width="12.140625" bestFit="1" customWidth="1"/>
    <col min="5955" max="5955" width="4" bestFit="1" customWidth="1"/>
    <col min="5956" max="5956" width="12.140625" bestFit="1" customWidth="1"/>
    <col min="5957" max="5957" width="4" bestFit="1" customWidth="1"/>
    <col min="5958" max="5958" width="12.140625" bestFit="1" customWidth="1"/>
    <col min="5959" max="5959" width="4" bestFit="1" customWidth="1"/>
    <col min="5960" max="5960" width="12.140625" bestFit="1" customWidth="1"/>
    <col min="5961" max="5961" width="4" bestFit="1" customWidth="1"/>
    <col min="5962" max="5962" width="12.140625" bestFit="1" customWidth="1"/>
    <col min="5963" max="5963" width="4" bestFit="1" customWidth="1"/>
    <col min="5964" max="5964" width="12.140625" bestFit="1" customWidth="1"/>
    <col min="5965" max="5965" width="4" bestFit="1" customWidth="1"/>
    <col min="5966" max="5966" width="12.140625" bestFit="1" customWidth="1"/>
    <col min="5967" max="5967" width="4" bestFit="1" customWidth="1"/>
    <col min="5968" max="5968" width="12.140625" bestFit="1" customWidth="1"/>
    <col min="5969" max="5969" width="4" bestFit="1" customWidth="1"/>
    <col min="5970" max="5970" width="12.140625" bestFit="1" customWidth="1"/>
    <col min="5971" max="5971" width="4" bestFit="1" customWidth="1"/>
    <col min="5972" max="5972" width="12.140625" bestFit="1" customWidth="1"/>
    <col min="5973" max="5973" width="4" bestFit="1" customWidth="1"/>
    <col min="5974" max="5974" width="12.140625" bestFit="1" customWidth="1"/>
    <col min="5975" max="5975" width="4" bestFit="1" customWidth="1"/>
    <col min="5976" max="5976" width="12.140625" bestFit="1" customWidth="1"/>
    <col min="5977" max="5977" width="4" bestFit="1" customWidth="1"/>
    <col min="5978" max="5978" width="12.140625" bestFit="1" customWidth="1"/>
    <col min="5979" max="5979" width="4" bestFit="1" customWidth="1"/>
    <col min="5980" max="5980" width="10.140625" bestFit="1" customWidth="1"/>
    <col min="5981" max="5981" width="4" bestFit="1" customWidth="1"/>
    <col min="5982" max="5982" width="12.140625" bestFit="1" customWidth="1"/>
    <col min="5983" max="5983" width="4" bestFit="1" customWidth="1"/>
    <col min="5984" max="5984" width="9.140625" bestFit="1" customWidth="1"/>
    <col min="5985" max="5985" width="4" bestFit="1" customWidth="1"/>
    <col min="5986" max="5986" width="12.140625" bestFit="1" customWidth="1"/>
    <col min="5987" max="5987" width="4" bestFit="1" customWidth="1"/>
    <col min="5988" max="5988" width="12.140625" bestFit="1" customWidth="1"/>
    <col min="5989" max="5989" width="4" bestFit="1" customWidth="1"/>
    <col min="5990" max="5990" width="12.140625" bestFit="1" customWidth="1"/>
    <col min="5991" max="5991" width="4" bestFit="1" customWidth="1"/>
    <col min="5992" max="5992" width="12.140625" bestFit="1" customWidth="1"/>
    <col min="5993" max="5993" width="4" bestFit="1" customWidth="1"/>
    <col min="5994" max="5994" width="12.140625" bestFit="1" customWidth="1"/>
    <col min="5995" max="5995" width="4" bestFit="1" customWidth="1"/>
    <col min="5996" max="5996" width="12.140625" bestFit="1" customWidth="1"/>
    <col min="5997" max="5997" width="4" bestFit="1" customWidth="1"/>
    <col min="5998" max="5998" width="11.140625" bestFit="1" customWidth="1"/>
    <col min="5999" max="5999" width="4" bestFit="1" customWidth="1"/>
    <col min="6000" max="6000" width="12.140625" bestFit="1" customWidth="1"/>
    <col min="6001" max="6001" width="4" bestFit="1" customWidth="1"/>
    <col min="6002" max="6002" width="12.7109375" bestFit="1" customWidth="1"/>
    <col min="6003" max="6003" width="4" bestFit="1" customWidth="1"/>
    <col min="6004" max="6004" width="12.140625" bestFit="1" customWidth="1"/>
    <col min="6005" max="6005" width="4" bestFit="1" customWidth="1"/>
    <col min="6006" max="6006" width="12.140625" bestFit="1" customWidth="1"/>
    <col min="6007" max="6007" width="4" bestFit="1" customWidth="1"/>
    <col min="6008" max="6008" width="12.140625" bestFit="1" customWidth="1"/>
    <col min="6009" max="6009" width="4" bestFit="1" customWidth="1"/>
    <col min="6010" max="6010" width="12.140625" bestFit="1" customWidth="1"/>
    <col min="6011" max="6011" width="4" bestFit="1" customWidth="1"/>
    <col min="6012" max="6012" width="12.140625" bestFit="1" customWidth="1"/>
    <col min="6013" max="6013" width="4" bestFit="1" customWidth="1"/>
    <col min="6014" max="6014" width="12.140625" bestFit="1" customWidth="1"/>
    <col min="6015" max="6015" width="4" bestFit="1" customWidth="1"/>
    <col min="6016" max="6016" width="12.7109375" bestFit="1" customWidth="1"/>
    <col min="6017" max="6017" width="4" bestFit="1" customWidth="1"/>
    <col min="6018" max="6018" width="12.140625" bestFit="1" customWidth="1"/>
    <col min="6019" max="6019" width="4" bestFit="1" customWidth="1"/>
    <col min="6020" max="6020" width="12.7109375" bestFit="1" customWidth="1"/>
    <col min="6021" max="6021" width="4" bestFit="1" customWidth="1"/>
    <col min="6022" max="6022" width="12.140625" bestFit="1" customWidth="1"/>
    <col min="6023" max="6023" width="4" bestFit="1" customWidth="1"/>
    <col min="6024" max="6024" width="12.140625" bestFit="1" customWidth="1"/>
    <col min="6025" max="6025" width="4" bestFit="1" customWidth="1"/>
    <col min="6026" max="6026" width="12.140625" bestFit="1" customWidth="1"/>
    <col min="6027" max="6027" width="4" bestFit="1" customWidth="1"/>
    <col min="6028" max="6028" width="12.140625" bestFit="1" customWidth="1"/>
    <col min="6029" max="6029" width="4" bestFit="1" customWidth="1"/>
    <col min="6030" max="6030" width="12.140625" bestFit="1" customWidth="1"/>
    <col min="6031" max="6031" width="4" bestFit="1" customWidth="1"/>
    <col min="6032" max="6032" width="12.140625" bestFit="1" customWidth="1"/>
    <col min="6033" max="6033" width="4" bestFit="1" customWidth="1"/>
    <col min="6034" max="6034" width="12.140625" bestFit="1" customWidth="1"/>
    <col min="6035" max="6035" width="4" bestFit="1" customWidth="1"/>
    <col min="6036" max="6036" width="12.140625" bestFit="1" customWidth="1"/>
    <col min="6037" max="6037" width="4" bestFit="1" customWidth="1"/>
    <col min="6038" max="6038" width="12.140625" bestFit="1" customWidth="1"/>
    <col min="6039" max="6039" width="4" bestFit="1" customWidth="1"/>
    <col min="6040" max="6040" width="12.140625" bestFit="1" customWidth="1"/>
    <col min="6041" max="6041" width="4" bestFit="1" customWidth="1"/>
    <col min="6042" max="6042" width="12.140625" bestFit="1" customWidth="1"/>
    <col min="6043" max="6043" width="4" bestFit="1" customWidth="1"/>
    <col min="6044" max="6044" width="11.140625" bestFit="1" customWidth="1"/>
    <col min="6045" max="6045" width="4" bestFit="1" customWidth="1"/>
    <col min="6046" max="6046" width="12.140625" bestFit="1" customWidth="1"/>
    <col min="6047" max="6047" width="4" bestFit="1" customWidth="1"/>
    <col min="6048" max="6048" width="12.140625" bestFit="1" customWidth="1"/>
    <col min="6049" max="6049" width="4" bestFit="1" customWidth="1"/>
    <col min="6050" max="6050" width="12.140625" bestFit="1" customWidth="1"/>
    <col min="6051" max="6051" width="4" bestFit="1" customWidth="1"/>
    <col min="6145" max="6145" width="46.42578125" bestFit="1" customWidth="1"/>
    <col min="6146" max="6146" width="12.5703125" bestFit="1" customWidth="1"/>
    <col min="6147" max="6147" width="4" bestFit="1" customWidth="1"/>
    <col min="6148" max="6148" width="12.140625" bestFit="1" customWidth="1"/>
    <col min="6149" max="6149" width="4" bestFit="1" customWidth="1"/>
    <col min="6150" max="6150" width="12.140625" bestFit="1" customWidth="1"/>
    <col min="6151" max="6151" width="4" bestFit="1" customWidth="1"/>
    <col min="6152" max="6152" width="12.140625" bestFit="1" customWidth="1"/>
    <col min="6153" max="6153" width="4" bestFit="1" customWidth="1"/>
    <col min="6154" max="6154" width="11.140625" bestFit="1" customWidth="1"/>
    <col min="6155" max="6155" width="4" bestFit="1" customWidth="1"/>
    <col min="6156" max="6156" width="12.140625" bestFit="1" customWidth="1"/>
    <col min="6157" max="6157" width="4" bestFit="1" customWidth="1"/>
    <col min="6158" max="6158" width="12.140625" bestFit="1" customWidth="1"/>
    <col min="6159" max="6159" width="4" bestFit="1" customWidth="1"/>
    <col min="6160" max="6160" width="12.140625" bestFit="1" customWidth="1"/>
    <col min="6161" max="6161" width="4" bestFit="1" customWidth="1"/>
    <col min="6162" max="6162" width="12.140625" bestFit="1" customWidth="1"/>
    <col min="6163" max="6163" width="4" bestFit="1" customWidth="1"/>
    <col min="6164" max="6164" width="12.140625" bestFit="1" customWidth="1"/>
    <col min="6165" max="6165" width="4" bestFit="1" customWidth="1"/>
    <col min="6166" max="6166" width="12.140625" bestFit="1" customWidth="1"/>
    <col min="6167" max="6167" width="4" bestFit="1" customWidth="1"/>
    <col min="6168" max="6168" width="12.140625" bestFit="1" customWidth="1"/>
    <col min="6169" max="6169" width="4" bestFit="1" customWidth="1"/>
    <col min="6170" max="6170" width="12.140625" bestFit="1" customWidth="1"/>
    <col min="6171" max="6171" width="4" bestFit="1" customWidth="1"/>
    <col min="6172" max="6172" width="12.140625" bestFit="1" customWidth="1"/>
    <col min="6173" max="6173" width="4" bestFit="1" customWidth="1"/>
    <col min="6174" max="6174" width="12.140625" bestFit="1" customWidth="1"/>
    <col min="6175" max="6175" width="4" bestFit="1" customWidth="1"/>
    <col min="6176" max="6176" width="12.140625" bestFit="1" customWidth="1"/>
    <col min="6177" max="6177" width="4" bestFit="1" customWidth="1"/>
    <col min="6178" max="6178" width="12.140625" bestFit="1" customWidth="1"/>
    <col min="6179" max="6179" width="4" bestFit="1" customWidth="1"/>
    <col min="6180" max="6180" width="12.140625" bestFit="1" customWidth="1"/>
    <col min="6181" max="6181" width="4" bestFit="1" customWidth="1"/>
    <col min="6182" max="6182" width="12.140625" bestFit="1" customWidth="1"/>
    <col min="6183" max="6183" width="4" bestFit="1" customWidth="1"/>
    <col min="6184" max="6184" width="12.140625" bestFit="1" customWidth="1"/>
    <col min="6185" max="6185" width="4" bestFit="1" customWidth="1"/>
    <col min="6186" max="6186" width="12.140625" bestFit="1" customWidth="1"/>
    <col min="6187" max="6187" width="4" bestFit="1" customWidth="1"/>
    <col min="6188" max="6188" width="12.140625" bestFit="1" customWidth="1"/>
    <col min="6189" max="6189" width="4" bestFit="1" customWidth="1"/>
    <col min="6190" max="6190" width="12.140625" bestFit="1" customWidth="1"/>
    <col min="6191" max="6191" width="4" bestFit="1" customWidth="1"/>
    <col min="6192" max="6192" width="12.140625" bestFit="1" customWidth="1"/>
    <col min="6193" max="6193" width="4" bestFit="1" customWidth="1"/>
    <col min="6194" max="6194" width="12.140625" bestFit="1" customWidth="1"/>
    <col min="6195" max="6195" width="4" bestFit="1" customWidth="1"/>
    <col min="6196" max="6196" width="12.140625" bestFit="1" customWidth="1"/>
    <col min="6197" max="6197" width="4" bestFit="1" customWidth="1"/>
    <col min="6198" max="6198" width="12.140625" bestFit="1" customWidth="1"/>
    <col min="6199" max="6199" width="4" bestFit="1" customWidth="1"/>
    <col min="6200" max="6200" width="12.140625" bestFit="1" customWidth="1"/>
    <col min="6201" max="6201" width="4" bestFit="1" customWidth="1"/>
    <col min="6202" max="6202" width="12.7109375" bestFit="1" customWidth="1"/>
    <col min="6203" max="6203" width="4" bestFit="1" customWidth="1"/>
    <col min="6204" max="6204" width="12.140625" bestFit="1" customWidth="1"/>
    <col min="6205" max="6205" width="4" bestFit="1" customWidth="1"/>
    <col min="6206" max="6206" width="12.140625" bestFit="1" customWidth="1"/>
    <col min="6207" max="6207" width="4" bestFit="1" customWidth="1"/>
    <col min="6208" max="6208" width="12.140625" bestFit="1" customWidth="1"/>
    <col min="6209" max="6209" width="4" bestFit="1" customWidth="1"/>
    <col min="6210" max="6210" width="12.140625" bestFit="1" customWidth="1"/>
    <col min="6211" max="6211" width="4" bestFit="1" customWidth="1"/>
    <col min="6212" max="6212" width="12.140625" bestFit="1" customWidth="1"/>
    <col min="6213" max="6213" width="4" bestFit="1" customWidth="1"/>
    <col min="6214" max="6214" width="12.140625" bestFit="1" customWidth="1"/>
    <col min="6215" max="6215" width="4" bestFit="1" customWidth="1"/>
    <col min="6216" max="6216" width="12.140625" bestFit="1" customWidth="1"/>
    <col min="6217" max="6217" width="4" bestFit="1" customWidth="1"/>
    <col min="6218" max="6218" width="12.140625" bestFit="1" customWidth="1"/>
    <col min="6219" max="6219" width="4" bestFit="1" customWidth="1"/>
    <col min="6220" max="6220" width="12.140625" bestFit="1" customWidth="1"/>
    <col min="6221" max="6221" width="4" bestFit="1" customWidth="1"/>
    <col min="6222" max="6222" width="12.140625" bestFit="1" customWidth="1"/>
    <col min="6223" max="6223" width="4" bestFit="1" customWidth="1"/>
    <col min="6224" max="6224" width="12.140625" bestFit="1" customWidth="1"/>
    <col min="6225" max="6225" width="4" bestFit="1" customWidth="1"/>
    <col min="6226" max="6226" width="12.140625" bestFit="1" customWidth="1"/>
    <col min="6227" max="6227" width="4" bestFit="1" customWidth="1"/>
    <col min="6228" max="6228" width="12.140625" bestFit="1" customWidth="1"/>
    <col min="6229" max="6229" width="4" bestFit="1" customWidth="1"/>
    <col min="6230" max="6230" width="12.140625" bestFit="1" customWidth="1"/>
    <col min="6231" max="6231" width="4" bestFit="1" customWidth="1"/>
    <col min="6232" max="6232" width="12.140625" bestFit="1" customWidth="1"/>
    <col min="6233" max="6233" width="4" bestFit="1" customWidth="1"/>
    <col min="6234" max="6234" width="12.140625" bestFit="1" customWidth="1"/>
    <col min="6235" max="6235" width="4" bestFit="1" customWidth="1"/>
    <col min="6236" max="6236" width="10.140625" bestFit="1" customWidth="1"/>
    <col min="6237" max="6237" width="4" bestFit="1" customWidth="1"/>
    <col min="6238" max="6238" width="12.140625" bestFit="1" customWidth="1"/>
    <col min="6239" max="6239" width="4" bestFit="1" customWidth="1"/>
    <col min="6240" max="6240" width="9.140625" bestFit="1" customWidth="1"/>
    <col min="6241" max="6241" width="4" bestFit="1" customWidth="1"/>
    <col min="6242" max="6242" width="12.140625" bestFit="1" customWidth="1"/>
    <col min="6243" max="6243" width="4" bestFit="1" customWidth="1"/>
    <col min="6244" max="6244" width="12.140625" bestFit="1" customWidth="1"/>
    <col min="6245" max="6245" width="4" bestFit="1" customWidth="1"/>
    <col min="6246" max="6246" width="12.140625" bestFit="1" customWidth="1"/>
    <col min="6247" max="6247" width="4" bestFit="1" customWidth="1"/>
    <col min="6248" max="6248" width="12.140625" bestFit="1" customWidth="1"/>
    <col min="6249" max="6249" width="4" bestFit="1" customWidth="1"/>
    <col min="6250" max="6250" width="12.140625" bestFit="1" customWidth="1"/>
    <col min="6251" max="6251" width="4" bestFit="1" customWidth="1"/>
    <col min="6252" max="6252" width="12.140625" bestFit="1" customWidth="1"/>
    <col min="6253" max="6253" width="4" bestFit="1" customWidth="1"/>
    <col min="6254" max="6254" width="11.140625" bestFit="1" customWidth="1"/>
    <col min="6255" max="6255" width="4" bestFit="1" customWidth="1"/>
    <col min="6256" max="6256" width="12.140625" bestFit="1" customWidth="1"/>
    <col min="6257" max="6257" width="4" bestFit="1" customWidth="1"/>
    <col min="6258" max="6258" width="12.7109375" bestFit="1" customWidth="1"/>
    <col min="6259" max="6259" width="4" bestFit="1" customWidth="1"/>
    <col min="6260" max="6260" width="12.140625" bestFit="1" customWidth="1"/>
    <col min="6261" max="6261" width="4" bestFit="1" customWidth="1"/>
    <col min="6262" max="6262" width="12.140625" bestFit="1" customWidth="1"/>
    <col min="6263" max="6263" width="4" bestFit="1" customWidth="1"/>
    <col min="6264" max="6264" width="12.140625" bestFit="1" customWidth="1"/>
    <col min="6265" max="6265" width="4" bestFit="1" customWidth="1"/>
    <col min="6266" max="6266" width="12.140625" bestFit="1" customWidth="1"/>
    <col min="6267" max="6267" width="4" bestFit="1" customWidth="1"/>
    <col min="6268" max="6268" width="12.140625" bestFit="1" customWidth="1"/>
    <col min="6269" max="6269" width="4" bestFit="1" customWidth="1"/>
    <col min="6270" max="6270" width="12.140625" bestFit="1" customWidth="1"/>
    <col min="6271" max="6271" width="4" bestFit="1" customWidth="1"/>
    <col min="6272" max="6272" width="12.7109375" bestFit="1" customWidth="1"/>
    <col min="6273" max="6273" width="4" bestFit="1" customWidth="1"/>
    <col min="6274" max="6274" width="12.140625" bestFit="1" customWidth="1"/>
    <col min="6275" max="6275" width="4" bestFit="1" customWidth="1"/>
    <col min="6276" max="6276" width="12.7109375" bestFit="1" customWidth="1"/>
    <col min="6277" max="6277" width="4" bestFit="1" customWidth="1"/>
    <col min="6278" max="6278" width="12.140625" bestFit="1" customWidth="1"/>
    <col min="6279" max="6279" width="4" bestFit="1" customWidth="1"/>
    <col min="6280" max="6280" width="12.140625" bestFit="1" customWidth="1"/>
    <col min="6281" max="6281" width="4" bestFit="1" customWidth="1"/>
    <col min="6282" max="6282" width="12.140625" bestFit="1" customWidth="1"/>
    <col min="6283" max="6283" width="4" bestFit="1" customWidth="1"/>
    <col min="6284" max="6284" width="12.140625" bestFit="1" customWidth="1"/>
    <col min="6285" max="6285" width="4" bestFit="1" customWidth="1"/>
    <col min="6286" max="6286" width="12.140625" bestFit="1" customWidth="1"/>
    <col min="6287" max="6287" width="4" bestFit="1" customWidth="1"/>
    <col min="6288" max="6288" width="12.140625" bestFit="1" customWidth="1"/>
    <col min="6289" max="6289" width="4" bestFit="1" customWidth="1"/>
    <col min="6290" max="6290" width="12.140625" bestFit="1" customWidth="1"/>
    <col min="6291" max="6291" width="4" bestFit="1" customWidth="1"/>
    <col min="6292" max="6292" width="12.140625" bestFit="1" customWidth="1"/>
    <col min="6293" max="6293" width="4" bestFit="1" customWidth="1"/>
    <col min="6294" max="6294" width="12.140625" bestFit="1" customWidth="1"/>
    <col min="6295" max="6295" width="4" bestFit="1" customWidth="1"/>
    <col min="6296" max="6296" width="12.140625" bestFit="1" customWidth="1"/>
    <col min="6297" max="6297" width="4" bestFit="1" customWidth="1"/>
    <col min="6298" max="6298" width="12.140625" bestFit="1" customWidth="1"/>
    <col min="6299" max="6299" width="4" bestFit="1" customWidth="1"/>
    <col min="6300" max="6300" width="11.140625" bestFit="1" customWidth="1"/>
    <col min="6301" max="6301" width="4" bestFit="1" customWidth="1"/>
    <col min="6302" max="6302" width="12.140625" bestFit="1" customWidth="1"/>
    <col min="6303" max="6303" width="4" bestFit="1" customWidth="1"/>
    <col min="6304" max="6304" width="12.140625" bestFit="1" customWidth="1"/>
    <col min="6305" max="6305" width="4" bestFit="1" customWidth="1"/>
    <col min="6306" max="6306" width="12.140625" bestFit="1" customWidth="1"/>
    <col min="6307" max="6307" width="4" bestFit="1" customWidth="1"/>
    <col min="6401" max="6401" width="46.42578125" bestFit="1" customWidth="1"/>
    <col min="6402" max="6402" width="12.5703125" bestFit="1" customWidth="1"/>
    <col min="6403" max="6403" width="4" bestFit="1" customWidth="1"/>
    <col min="6404" max="6404" width="12.140625" bestFit="1" customWidth="1"/>
    <col min="6405" max="6405" width="4" bestFit="1" customWidth="1"/>
    <col min="6406" max="6406" width="12.140625" bestFit="1" customWidth="1"/>
    <col min="6407" max="6407" width="4" bestFit="1" customWidth="1"/>
    <col min="6408" max="6408" width="12.140625" bestFit="1" customWidth="1"/>
    <col min="6409" max="6409" width="4" bestFit="1" customWidth="1"/>
    <col min="6410" max="6410" width="11.140625" bestFit="1" customWidth="1"/>
    <col min="6411" max="6411" width="4" bestFit="1" customWidth="1"/>
    <col min="6412" max="6412" width="12.140625" bestFit="1" customWidth="1"/>
    <col min="6413" max="6413" width="4" bestFit="1" customWidth="1"/>
    <col min="6414" max="6414" width="12.140625" bestFit="1" customWidth="1"/>
    <col min="6415" max="6415" width="4" bestFit="1" customWidth="1"/>
    <col min="6416" max="6416" width="12.140625" bestFit="1" customWidth="1"/>
    <col min="6417" max="6417" width="4" bestFit="1" customWidth="1"/>
    <col min="6418" max="6418" width="12.140625" bestFit="1" customWidth="1"/>
    <col min="6419" max="6419" width="4" bestFit="1" customWidth="1"/>
    <col min="6420" max="6420" width="12.140625" bestFit="1" customWidth="1"/>
    <col min="6421" max="6421" width="4" bestFit="1" customWidth="1"/>
    <col min="6422" max="6422" width="12.140625" bestFit="1" customWidth="1"/>
    <col min="6423" max="6423" width="4" bestFit="1" customWidth="1"/>
    <col min="6424" max="6424" width="12.140625" bestFit="1" customWidth="1"/>
    <col min="6425" max="6425" width="4" bestFit="1" customWidth="1"/>
    <col min="6426" max="6426" width="12.140625" bestFit="1" customWidth="1"/>
    <col min="6427" max="6427" width="4" bestFit="1" customWidth="1"/>
    <col min="6428" max="6428" width="12.140625" bestFit="1" customWidth="1"/>
    <col min="6429" max="6429" width="4" bestFit="1" customWidth="1"/>
    <col min="6430" max="6430" width="12.140625" bestFit="1" customWidth="1"/>
    <col min="6431" max="6431" width="4" bestFit="1" customWidth="1"/>
    <col min="6432" max="6432" width="12.140625" bestFit="1" customWidth="1"/>
    <col min="6433" max="6433" width="4" bestFit="1" customWidth="1"/>
    <col min="6434" max="6434" width="12.140625" bestFit="1" customWidth="1"/>
    <col min="6435" max="6435" width="4" bestFit="1" customWidth="1"/>
    <col min="6436" max="6436" width="12.140625" bestFit="1" customWidth="1"/>
    <col min="6437" max="6437" width="4" bestFit="1" customWidth="1"/>
    <col min="6438" max="6438" width="12.140625" bestFit="1" customWidth="1"/>
    <col min="6439" max="6439" width="4" bestFit="1" customWidth="1"/>
    <col min="6440" max="6440" width="12.140625" bestFit="1" customWidth="1"/>
    <col min="6441" max="6441" width="4" bestFit="1" customWidth="1"/>
    <col min="6442" max="6442" width="12.140625" bestFit="1" customWidth="1"/>
    <col min="6443" max="6443" width="4" bestFit="1" customWidth="1"/>
    <col min="6444" max="6444" width="12.140625" bestFit="1" customWidth="1"/>
    <col min="6445" max="6445" width="4" bestFit="1" customWidth="1"/>
    <col min="6446" max="6446" width="12.140625" bestFit="1" customWidth="1"/>
    <col min="6447" max="6447" width="4" bestFit="1" customWidth="1"/>
    <col min="6448" max="6448" width="12.140625" bestFit="1" customWidth="1"/>
    <col min="6449" max="6449" width="4" bestFit="1" customWidth="1"/>
    <col min="6450" max="6450" width="12.140625" bestFit="1" customWidth="1"/>
    <col min="6451" max="6451" width="4" bestFit="1" customWidth="1"/>
    <col min="6452" max="6452" width="12.140625" bestFit="1" customWidth="1"/>
    <col min="6453" max="6453" width="4" bestFit="1" customWidth="1"/>
    <col min="6454" max="6454" width="12.140625" bestFit="1" customWidth="1"/>
    <col min="6455" max="6455" width="4" bestFit="1" customWidth="1"/>
    <col min="6456" max="6456" width="12.140625" bestFit="1" customWidth="1"/>
    <col min="6457" max="6457" width="4" bestFit="1" customWidth="1"/>
    <col min="6458" max="6458" width="12.7109375" bestFit="1" customWidth="1"/>
    <col min="6459" max="6459" width="4" bestFit="1" customWidth="1"/>
    <col min="6460" max="6460" width="12.140625" bestFit="1" customWidth="1"/>
    <col min="6461" max="6461" width="4" bestFit="1" customWidth="1"/>
    <col min="6462" max="6462" width="12.140625" bestFit="1" customWidth="1"/>
    <col min="6463" max="6463" width="4" bestFit="1" customWidth="1"/>
    <col min="6464" max="6464" width="12.140625" bestFit="1" customWidth="1"/>
    <col min="6465" max="6465" width="4" bestFit="1" customWidth="1"/>
    <col min="6466" max="6466" width="12.140625" bestFit="1" customWidth="1"/>
    <col min="6467" max="6467" width="4" bestFit="1" customWidth="1"/>
    <col min="6468" max="6468" width="12.140625" bestFit="1" customWidth="1"/>
    <col min="6469" max="6469" width="4" bestFit="1" customWidth="1"/>
    <col min="6470" max="6470" width="12.140625" bestFit="1" customWidth="1"/>
    <col min="6471" max="6471" width="4" bestFit="1" customWidth="1"/>
    <col min="6472" max="6472" width="12.140625" bestFit="1" customWidth="1"/>
    <col min="6473" max="6473" width="4" bestFit="1" customWidth="1"/>
    <col min="6474" max="6474" width="12.140625" bestFit="1" customWidth="1"/>
    <col min="6475" max="6475" width="4" bestFit="1" customWidth="1"/>
    <col min="6476" max="6476" width="12.140625" bestFit="1" customWidth="1"/>
    <col min="6477" max="6477" width="4" bestFit="1" customWidth="1"/>
    <col min="6478" max="6478" width="12.140625" bestFit="1" customWidth="1"/>
    <col min="6479" max="6479" width="4" bestFit="1" customWidth="1"/>
    <col min="6480" max="6480" width="12.140625" bestFit="1" customWidth="1"/>
    <col min="6481" max="6481" width="4" bestFit="1" customWidth="1"/>
    <col min="6482" max="6482" width="12.140625" bestFit="1" customWidth="1"/>
    <col min="6483" max="6483" width="4" bestFit="1" customWidth="1"/>
    <col min="6484" max="6484" width="12.140625" bestFit="1" customWidth="1"/>
    <col min="6485" max="6485" width="4" bestFit="1" customWidth="1"/>
    <col min="6486" max="6486" width="12.140625" bestFit="1" customWidth="1"/>
    <col min="6487" max="6487" width="4" bestFit="1" customWidth="1"/>
    <col min="6488" max="6488" width="12.140625" bestFit="1" customWidth="1"/>
    <col min="6489" max="6489" width="4" bestFit="1" customWidth="1"/>
    <col min="6490" max="6490" width="12.140625" bestFit="1" customWidth="1"/>
    <col min="6491" max="6491" width="4" bestFit="1" customWidth="1"/>
    <col min="6492" max="6492" width="10.140625" bestFit="1" customWidth="1"/>
    <col min="6493" max="6493" width="4" bestFit="1" customWidth="1"/>
    <col min="6494" max="6494" width="12.140625" bestFit="1" customWidth="1"/>
    <col min="6495" max="6495" width="4" bestFit="1" customWidth="1"/>
    <col min="6496" max="6496" width="9.140625" bestFit="1" customWidth="1"/>
    <col min="6497" max="6497" width="4" bestFit="1" customWidth="1"/>
    <col min="6498" max="6498" width="12.140625" bestFit="1" customWidth="1"/>
    <col min="6499" max="6499" width="4" bestFit="1" customWidth="1"/>
    <col min="6500" max="6500" width="12.140625" bestFit="1" customWidth="1"/>
    <col min="6501" max="6501" width="4" bestFit="1" customWidth="1"/>
    <col min="6502" max="6502" width="12.140625" bestFit="1" customWidth="1"/>
    <col min="6503" max="6503" width="4" bestFit="1" customWidth="1"/>
    <col min="6504" max="6504" width="12.140625" bestFit="1" customWidth="1"/>
    <col min="6505" max="6505" width="4" bestFit="1" customWidth="1"/>
    <col min="6506" max="6506" width="12.140625" bestFit="1" customWidth="1"/>
    <col min="6507" max="6507" width="4" bestFit="1" customWidth="1"/>
    <col min="6508" max="6508" width="12.140625" bestFit="1" customWidth="1"/>
    <col min="6509" max="6509" width="4" bestFit="1" customWidth="1"/>
    <col min="6510" max="6510" width="11.140625" bestFit="1" customWidth="1"/>
    <col min="6511" max="6511" width="4" bestFit="1" customWidth="1"/>
    <col min="6512" max="6512" width="12.140625" bestFit="1" customWidth="1"/>
    <col min="6513" max="6513" width="4" bestFit="1" customWidth="1"/>
    <col min="6514" max="6514" width="12.7109375" bestFit="1" customWidth="1"/>
    <col min="6515" max="6515" width="4" bestFit="1" customWidth="1"/>
    <col min="6516" max="6516" width="12.140625" bestFit="1" customWidth="1"/>
    <col min="6517" max="6517" width="4" bestFit="1" customWidth="1"/>
    <col min="6518" max="6518" width="12.140625" bestFit="1" customWidth="1"/>
    <col min="6519" max="6519" width="4" bestFit="1" customWidth="1"/>
    <col min="6520" max="6520" width="12.140625" bestFit="1" customWidth="1"/>
    <col min="6521" max="6521" width="4" bestFit="1" customWidth="1"/>
    <col min="6522" max="6522" width="12.140625" bestFit="1" customWidth="1"/>
    <col min="6523" max="6523" width="4" bestFit="1" customWidth="1"/>
    <col min="6524" max="6524" width="12.140625" bestFit="1" customWidth="1"/>
    <col min="6525" max="6525" width="4" bestFit="1" customWidth="1"/>
    <col min="6526" max="6526" width="12.140625" bestFit="1" customWidth="1"/>
    <col min="6527" max="6527" width="4" bestFit="1" customWidth="1"/>
    <col min="6528" max="6528" width="12.7109375" bestFit="1" customWidth="1"/>
    <col min="6529" max="6529" width="4" bestFit="1" customWidth="1"/>
    <col min="6530" max="6530" width="12.140625" bestFit="1" customWidth="1"/>
    <col min="6531" max="6531" width="4" bestFit="1" customWidth="1"/>
    <col min="6532" max="6532" width="12.7109375" bestFit="1" customWidth="1"/>
    <col min="6533" max="6533" width="4" bestFit="1" customWidth="1"/>
    <col min="6534" max="6534" width="12.140625" bestFit="1" customWidth="1"/>
    <col min="6535" max="6535" width="4" bestFit="1" customWidth="1"/>
    <col min="6536" max="6536" width="12.140625" bestFit="1" customWidth="1"/>
    <col min="6537" max="6537" width="4" bestFit="1" customWidth="1"/>
    <col min="6538" max="6538" width="12.140625" bestFit="1" customWidth="1"/>
    <col min="6539" max="6539" width="4" bestFit="1" customWidth="1"/>
    <col min="6540" max="6540" width="12.140625" bestFit="1" customWidth="1"/>
    <col min="6541" max="6541" width="4" bestFit="1" customWidth="1"/>
    <col min="6542" max="6542" width="12.140625" bestFit="1" customWidth="1"/>
    <col min="6543" max="6543" width="4" bestFit="1" customWidth="1"/>
    <col min="6544" max="6544" width="12.140625" bestFit="1" customWidth="1"/>
    <col min="6545" max="6545" width="4" bestFit="1" customWidth="1"/>
    <col min="6546" max="6546" width="12.140625" bestFit="1" customWidth="1"/>
    <col min="6547" max="6547" width="4" bestFit="1" customWidth="1"/>
    <col min="6548" max="6548" width="12.140625" bestFit="1" customWidth="1"/>
    <col min="6549" max="6549" width="4" bestFit="1" customWidth="1"/>
    <col min="6550" max="6550" width="12.140625" bestFit="1" customWidth="1"/>
    <col min="6551" max="6551" width="4" bestFit="1" customWidth="1"/>
    <col min="6552" max="6552" width="12.140625" bestFit="1" customWidth="1"/>
    <col min="6553" max="6553" width="4" bestFit="1" customWidth="1"/>
    <col min="6554" max="6554" width="12.140625" bestFit="1" customWidth="1"/>
    <col min="6555" max="6555" width="4" bestFit="1" customWidth="1"/>
    <col min="6556" max="6556" width="11.140625" bestFit="1" customWidth="1"/>
    <col min="6557" max="6557" width="4" bestFit="1" customWidth="1"/>
    <col min="6558" max="6558" width="12.140625" bestFit="1" customWidth="1"/>
    <col min="6559" max="6559" width="4" bestFit="1" customWidth="1"/>
    <col min="6560" max="6560" width="12.140625" bestFit="1" customWidth="1"/>
    <col min="6561" max="6561" width="4" bestFit="1" customWidth="1"/>
    <col min="6562" max="6562" width="12.140625" bestFit="1" customWidth="1"/>
    <col min="6563" max="6563" width="4" bestFit="1" customWidth="1"/>
    <col min="6657" max="6657" width="46.42578125" bestFit="1" customWidth="1"/>
    <col min="6658" max="6658" width="12.5703125" bestFit="1" customWidth="1"/>
    <col min="6659" max="6659" width="4" bestFit="1" customWidth="1"/>
    <col min="6660" max="6660" width="12.140625" bestFit="1" customWidth="1"/>
    <col min="6661" max="6661" width="4" bestFit="1" customWidth="1"/>
    <col min="6662" max="6662" width="12.140625" bestFit="1" customWidth="1"/>
    <col min="6663" max="6663" width="4" bestFit="1" customWidth="1"/>
    <col min="6664" max="6664" width="12.140625" bestFit="1" customWidth="1"/>
    <col min="6665" max="6665" width="4" bestFit="1" customWidth="1"/>
    <col min="6666" max="6666" width="11.140625" bestFit="1" customWidth="1"/>
    <col min="6667" max="6667" width="4" bestFit="1" customWidth="1"/>
    <col min="6668" max="6668" width="12.140625" bestFit="1" customWidth="1"/>
    <col min="6669" max="6669" width="4" bestFit="1" customWidth="1"/>
    <col min="6670" max="6670" width="12.140625" bestFit="1" customWidth="1"/>
    <col min="6671" max="6671" width="4" bestFit="1" customWidth="1"/>
    <col min="6672" max="6672" width="12.140625" bestFit="1" customWidth="1"/>
    <col min="6673" max="6673" width="4" bestFit="1" customWidth="1"/>
    <col min="6674" max="6674" width="12.140625" bestFit="1" customWidth="1"/>
    <col min="6675" max="6675" width="4" bestFit="1" customWidth="1"/>
    <col min="6676" max="6676" width="12.140625" bestFit="1" customWidth="1"/>
    <col min="6677" max="6677" width="4" bestFit="1" customWidth="1"/>
    <col min="6678" max="6678" width="12.140625" bestFit="1" customWidth="1"/>
    <col min="6679" max="6679" width="4" bestFit="1" customWidth="1"/>
    <col min="6680" max="6680" width="12.140625" bestFit="1" customWidth="1"/>
    <col min="6681" max="6681" width="4" bestFit="1" customWidth="1"/>
    <col min="6682" max="6682" width="12.140625" bestFit="1" customWidth="1"/>
    <col min="6683" max="6683" width="4" bestFit="1" customWidth="1"/>
    <col min="6684" max="6684" width="12.140625" bestFit="1" customWidth="1"/>
    <col min="6685" max="6685" width="4" bestFit="1" customWidth="1"/>
    <col min="6686" max="6686" width="12.140625" bestFit="1" customWidth="1"/>
    <col min="6687" max="6687" width="4" bestFit="1" customWidth="1"/>
    <col min="6688" max="6688" width="12.140625" bestFit="1" customWidth="1"/>
    <col min="6689" max="6689" width="4" bestFit="1" customWidth="1"/>
    <col min="6690" max="6690" width="12.140625" bestFit="1" customWidth="1"/>
    <col min="6691" max="6691" width="4" bestFit="1" customWidth="1"/>
    <col min="6692" max="6692" width="12.140625" bestFit="1" customWidth="1"/>
    <col min="6693" max="6693" width="4" bestFit="1" customWidth="1"/>
    <col min="6694" max="6694" width="12.140625" bestFit="1" customWidth="1"/>
    <col min="6695" max="6695" width="4" bestFit="1" customWidth="1"/>
    <col min="6696" max="6696" width="12.140625" bestFit="1" customWidth="1"/>
    <col min="6697" max="6697" width="4" bestFit="1" customWidth="1"/>
    <col min="6698" max="6698" width="12.140625" bestFit="1" customWidth="1"/>
    <col min="6699" max="6699" width="4" bestFit="1" customWidth="1"/>
    <col min="6700" max="6700" width="12.140625" bestFit="1" customWidth="1"/>
    <col min="6701" max="6701" width="4" bestFit="1" customWidth="1"/>
    <col min="6702" max="6702" width="12.140625" bestFit="1" customWidth="1"/>
    <col min="6703" max="6703" width="4" bestFit="1" customWidth="1"/>
    <col min="6704" max="6704" width="12.140625" bestFit="1" customWidth="1"/>
    <col min="6705" max="6705" width="4" bestFit="1" customWidth="1"/>
    <col min="6706" max="6706" width="12.140625" bestFit="1" customWidth="1"/>
    <col min="6707" max="6707" width="4" bestFit="1" customWidth="1"/>
    <col min="6708" max="6708" width="12.140625" bestFit="1" customWidth="1"/>
    <col min="6709" max="6709" width="4" bestFit="1" customWidth="1"/>
    <col min="6710" max="6710" width="12.140625" bestFit="1" customWidth="1"/>
    <col min="6711" max="6711" width="4" bestFit="1" customWidth="1"/>
    <col min="6712" max="6712" width="12.140625" bestFit="1" customWidth="1"/>
    <col min="6713" max="6713" width="4" bestFit="1" customWidth="1"/>
    <col min="6714" max="6714" width="12.7109375" bestFit="1" customWidth="1"/>
    <col min="6715" max="6715" width="4" bestFit="1" customWidth="1"/>
    <col min="6716" max="6716" width="12.140625" bestFit="1" customWidth="1"/>
    <col min="6717" max="6717" width="4" bestFit="1" customWidth="1"/>
    <col min="6718" max="6718" width="12.140625" bestFit="1" customWidth="1"/>
    <col min="6719" max="6719" width="4" bestFit="1" customWidth="1"/>
    <col min="6720" max="6720" width="12.140625" bestFit="1" customWidth="1"/>
    <col min="6721" max="6721" width="4" bestFit="1" customWidth="1"/>
    <col min="6722" max="6722" width="12.140625" bestFit="1" customWidth="1"/>
    <col min="6723" max="6723" width="4" bestFit="1" customWidth="1"/>
    <col min="6724" max="6724" width="12.140625" bestFit="1" customWidth="1"/>
    <col min="6725" max="6725" width="4" bestFit="1" customWidth="1"/>
    <col min="6726" max="6726" width="12.140625" bestFit="1" customWidth="1"/>
    <col min="6727" max="6727" width="4" bestFit="1" customWidth="1"/>
    <col min="6728" max="6728" width="12.140625" bestFit="1" customWidth="1"/>
    <col min="6729" max="6729" width="4" bestFit="1" customWidth="1"/>
    <col min="6730" max="6730" width="12.140625" bestFit="1" customWidth="1"/>
    <col min="6731" max="6731" width="4" bestFit="1" customWidth="1"/>
    <col min="6732" max="6732" width="12.140625" bestFit="1" customWidth="1"/>
    <col min="6733" max="6733" width="4" bestFit="1" customWidth="1"/>
    <col min="6734" max="6734" width="12.140625" bestFit="1" customWidth="1"/>
    <col min="6735" max="6735" width="4" bestFit="1" customWidth="1"/>
    <col min="6736" max="6736" width="12.140625" bestFit="1" customWidth="1"/>
    <col min="6737" max="6737" width="4" bestFit="1" customWidth="1"/>
    <col min="6738" max="6738" width="12.140625" bestFit="1" customWidth="1"/>
    <col min="6739" max="6739" width="4" bestFit="1" customWidth="1"/>
    <col min="6740" max="6740" width="12.140625" bestFit="1" customWidth="1"/>
    <col min="6741" max="6741" width="4" bestFit="1" customWidth="1"/>
    <col min="6742" max="6742" width="12.140625" bestFit="1" customWidth="1"/>
    <col min="6743" max="6743" width="4" bestFit="1" customWidth="1"/>
    <col min="6744" max="6744" width="12.140625" bestFit="1" customWidth="1"/>
    <col min="6745" max="6745" width="4" bestFit="1" customWidth="1"/>
    <col min="6746" max="6746" width="12.140625" bestFit="1" customWidth="1"/>
    <col min="6747" max="6747" width="4" bestFit="1" customWidth="1"/>
    <col min="6748" max="6748" width="10.140625" bestFit="1" customWidth="1"/>
    <col min="6749" max="6749" width="4" bestFit="1" customWidth="1"/>
    <col min="6750" max="6750" width="12.140625" bestFit="1" customWidth="1"/>
    <col min="6751" max="6751" width="4" bestFit="1" customWidth="1"/>
    <col min="6752" max="6752" width="9.140625" bestFit="1" customWidth="1"/>
    <col min="6753" max="6753" width="4" bestFit="1" customWidth="1"/>
    <col min="6754" max="6754" width="12.140625" bestFit="1" customWidth="1"/>
    <col min="6755" max="6755" width="4" bestFit="1" customWidth="1"/>
    <col min="6756" max="6756" width="12.140625" bestFit="1" customWidth="1"/>
    <col min="6757" max="6757" width="4" bestFit="1" customWidth="1"/>
    <col min="6758" max="6758" width="12.140625" bestFit="1" customWidth="1"/>
    <col min="6759" max="6759" width="4" bestFit="1" customWidth="1"/>
    <col min="6760" max="6760" width="12.140625" bestFit="1" customWidth="1"/>
    <col min="6761" max="6761" width="4" bestFit="1" customWidth="1"/>
    <col min="6762" max="6762" width="12.140625" bestFit="1" customWidth="1"/>
    <col min="6763" max="6763" width="4" bestFit="1" customWidth="1"/>
    <col min="6764" max="6764" width="12.140625" bestFit="1" customWidth="1"/>
    <col min="6765" max="6765" width="4" bestFit="1" customWidth="1"/>
    <col min="6766" max="6766" width="11.140625" bestFit="1" customWidth="1"/>
    <col min="6767" max="6767" width="4" bestFit="1" customWidth="1"/>
    <col min="6768" max="6768" width="12.140625" bestFit="1" customWidth="1"/>
    <col min="6769" max="6769" width="4" bestFit="1" customWidth="1"/>
    <col min="6770" max="6770" width="12.7109375" bestFit="1" customWidth="1"/>
    <col min="6771" max="6771" width="4" bestFit="1" customWidth="1"/>
    <col min="6772" max="6772" width="12.140625" bestFit="1" customWidth="1"/>
    <col min="6773" max="6773" width="4" bestFit="1" customWidth="1"/>
    <col min="6774" max="6774" width="12.140625" bestFit="1" customWidth="1"/>
    <col min="6775" max="6775" width="4" bestFit="1" customWidth="1"/>
    <col min="6776" max="6776" width="12.140625" bestFit="1" customWidth="1"/>
    <col min="6777" max="6777" width="4" bestFit="1" customWidth="1"/>
    <col min="6778" max="6778" width="12.140625" bestFit="1" customWidth="1"/>
    <col min="6779" max="6779" width="4" bestFit="1" customWidth="1"/>
    <col min="6780" max="6780" width="12.140625" bestFit="1" customWidth="1"/>
    <col min="6781" max="6781" width="4" bestFit="1" customWidth="1"/>
    <col min="6782" max="6782" width="12.140625" bestFit="1" customWidth="1"/>
    <col min="6783" max="6783" width="4" bestFit="1" customWidth="1"/>
    <col min="6784" max="6784" width="12.7109375" bestFit="1" customWidth="1"/>
    <col min="6785" max="6785" width="4" bestFit="1" customWidth="1"/>
    <col min="6786" max="6786" width="12.140625" bestFit="1" customWidth="1"/>
    <col min="6787" max="6787" width="4" bestFit="1" customWidth="1"/>
    <col min="6788" max="6788" width="12.7109375" bestFit="1" customWidth="1"/>
    <col min="6789" max="6789" width="4" bestFit="1" customWidth="1"/>
    <col min="6790" max="6790" width="12.140625" bestFit="1" customWidth="1"/>
    <col min="6791" max="6791" width="4" bestFit="1" customWidth="1"/>
    <col min="6792" max="6792" width="12.140625" bestFit="1" customWidth="1"/>
    <col min="6793" max="6793" width="4" bestFit="1" customWidth="1"/>
    <col min="6794" max="6794" width="12.140625" bestFit="1" customWidth="1"/>
    <col min="6795" max="6795" width="4" bestFit="1" customWidth="1"/>
    <col min="6796" max="6796" width="12.140625" bestFit="1" customWidth="1"/>
    <col min="6797" max="6797" width="4" bestFit="1" customWidth="1"/>
    <col min="6798" max="6798" width="12.140625" bestFit="1" customWidth="1"/>
    <col min="6799" max="6799" width="4" bestFit="1" customWidth="1"/>
    <col min="6800" max="6800" width="12.140625" bestFit="1" customWidth="1"/>
    <col min="6801" max="6801" width="4" bestFit="1" customWidth="1"/>
    <col min="6802" max="6802" width="12.140625" bestFit="1" customWidth="1"/>
    <col min="6803" max="6803" width="4" bestFit="1" customWidth="1"/>
    <col min="6804" max="6804" width="12.140625" bestFit="1" customWidth="1"/>
    <col min="6805" max="6805" width="4" bestFit="1" customWidth="1"/>
    <col min="6806" max="6806" width="12.140625" bestFit="1" customWidth="1"/>
    <col min="6807" max="6807" width="4" bestFit="1" customWidth="1"/>
    <col min="6808" max="6808" width="12.140625" bestFit="1" customWidth="1"/>
    <col min="6809" max="6809" width="4" bestFit="1" customWidth="1"/>
    <col min="6810" max="6810" width="12.140625" bestFit="1" customWidth="1"/>
    <col min="6811" max="6811" width="4" bestFit="1" customWidth="1"/>
    <col min="6812" max="6812" width="11.140625" bestFit="1" customWidth="1"/>
    <col min="6813" max="6813" width="4" bestFit="1" customWidth="1"/>
    <col min="6814" max="6814" width="12.140625" bestFit="1" customWidth="1"/>
    <col min="6815" max="6815" width="4" bestFit="1" customWidth="1"/>
    <col min="6816" max="6816" width="12.140625" bestFit="1" customWidth="1"/>
    <col min="6817" max="6817" width="4" bestFit="1" customWidth="1"/>
    <col min="6818" max="6818" width="12.140625" bestFit="1" customWidth="1"/>
    <col min="6819" max="6819" width="4" bestFit="1" customWidth="1"/>
    <col min="6913" max="6913" width="46.42578125" bestFit="1" customWidth="1"/>
    <col min="6914" max="6914" width="12.5703125" bestFit="1" customWidth="1"/>
    <col min="6915" max="6915" width="4" bestFit="1" customWidth="1"/>
    <col min="6916" max="6916" width="12.140625" bestFit="1" customWidth="1"/>
    <col min="6917" max="6917" width="4" bestFit="1" customWidth="1"/>
    <col min="6918" max="6918" width="12.140625" bestFit="1" customWidth="1"/>
    <col min="6919" max="6919" width="4" bestFit="1" customWidth="1"/>
    <col min="6920" max="6920" width="12.140625" bestFit="1" customWidth="1"/>
    <col min="6921" max="6921" width="4" bestFit="1" customWidth="1"/>
    <col min="6922" max="6922" width="11.140625" bestFit="1" customWidth="1"/>
    <col min="6923" max="6923" width="4" bestFit="1" customWidth="1"/>
    <col min="6924" max="6924" width="12.140625" bestFit="1" customWidth="1"/>
    <col min="6925" max="6925" width="4" bestFit="1" customWidth="1"/>
    <col min="6926" max="6926" width="12.140625" bestFit="1" customWidth="1"/>
    <col min="6927" max="6927" width="4" bestFit="1" customWidth="1"/>
    <col min="6928" max="6928" width="12.140625" bestFit="1" customWidth="1"/>
    <col min="6929" max="6929" width="4" bestFit="1" customWidth="1"/>
    <col min="6930" max="6930" width="12.140625" bestFit="1" customWidth="1"/>
    <col min="6931" max="6931" width="4" bestFit="1" customWidth="1"/>
    <col min="6932" max="6932" width="12.140625" bestFit="1" customWidth="1"/>
    <col min="6933" max="6933" width="4" bestFit="1" customWidth="1"/>
    <col min="6934" max="6934" width="12.140625" bestFit="1" customWidth="1"/>
    <col min="6935" max="6935" width="4" bestFit="1" customWidth="1"/>
    <col min="6936" max="6936" width="12.140625" bestFit="1" customWidth="1"/>
    <col min="6937" max="6937" width="4" bestFit="1" customWidth="1"/>
    <col min="6938" max="6938" width="12.140625" bestFit="1" customWidth="1"/>
    <col min="6939" max="6939" width="4" bestFit="1" customWidth="1"/>
    <col min="6940" max="6940" width="12.140625" bestFit="1" customWidth="1"/>
    <col min="6941" max="6941" width="4" bestFit="1" customWidth="1"/>
    <col min="6942" max="6942" width="12.140625" bestFit="1" customWidth="1"/>
    <col min="6943" max="6943" width="4" bestFit="1" customWidth="1"/>
    <col min="6944" max="6944" width="12.140625" bestFit="1" customWidth="1"/>
    <col min="6945" max="6945" width="4" bestFit="1" customWidth="1"/>
    <col min="6946" max="6946" width="12.140625" bestFit="1" customWidth="1"/>
    <col min="6947" max="6947" width="4" bestFit="1" customWidth="1"/>
    <col min="6948" max="6948" width="12.140625" bestFit="1" customWidth="1"/>
    <col min="6949" max="6949" width="4" bestFit="1" customWidth="1"/>
    <col min="6950" max="6950" width="12.140625" bestFit="1" customWidth="1"/>
    <col min="6951" max="6951" width="4" bestFit="1" customWidth="1"/>
    <col min="6952" max="6952" width="12.140625" bestFit="1" customWidth="1"/>
    <col min="6953" max="6953" width="4" bestFit="1" customWidth="1"/>
    <col min="6954" max="6954" width="12.140625" bestFit="1" customWidth="1"/>
    <col min="6955" max="6955" width="4" bestFit="1" customWidth="1"/>
    <col min="6956" max="6956" width="12.140625" bestFit="1" customWidth="1"/>
    <col min="6957" max="6957" width="4" bestFit="1" customWidth="1"/>
    <col min="6958" max="6958" width="12.140625" bestFit="1" customWidth="1"/>
    <col min="6959" max="6959" width="4" bestFit="1" customWidth="1"/>
    <col min="6960" max="6960" width="12.140625" bestFit="1" customWidth="1"/>
    <col min="6961" max="6961" width="4" bestFit="1" customWidth="1"/>
    <col min="6962" max="6962" width="12.140625" bestFit="1" customWidth="1"/>
    <col min="6963" max="6963" width="4" bestFit="1" customWidth="1"/>
    <col min="6964" max="6964" width="12.140625" bestFit="1" customWidth="1"/>
    <col min="6965" max="6965" width="4" bestFit="1" customWidth="1"/>
    <col min="6966" max="6966" width="12.140625" bestFit="1" customWidth="1"/>
    <col min="6967" max="6967" width="4" bestFit="1" customWidth="1"/>
    <col min="6968" max="6968" width="12.140625" bestFit="1" customWidth="1"/>
    <col min="6969" max="6969" width="4" bestFit="1" customWidth="1"/>
    <col min="6970" max="6970" width="12.7109375" bestFit="1" customWidth="1"/>
    <col min="6971" max="6971" width="4" bestFit="1" customWidth="1"/>
    <col min="6972" max="6972" width="12.140625" bestFit="1" customWidth="1"/>
    <col min="6973" max="6973" width="4" bestFit="1" customWidth="1"/>
    <col min="6974" max="6974" width="12.140625" bestFit="1" customWidth="1"/>
    <col min="6975" max="6975" width="4" bestFit="1" customWidth="1"/>
    <col min="6976" max="6976" width="12.140625" bestFit="1" customWidth="1"/>
    <col min="6977" max="6977" width="4" bestFit="1" customWidth="1"/>
    <col min="6978" max="6978" width="12.140625" bestFit="1" customWidth="1"/>
    <col min="6979" max="6979" width="4" bestFit="1" customWidth="1"/>
    <col min="6980" max="6980" width="12.140625" bestFit="1" customWidth="1"/>
    <col min="6981" max="6981" width="4" bestFit="1" customWidth="1"/>
    <col min="6982" max="6982" width="12.140625" bestFit="1" customWidth="1"/>
    <col min="6983" max="6983" width="4" bestFit="1" customWidth="1"/>
    <col min="6984" max="6984" width="12.140625" bestFit="1" customWidth="1"/>
    <col min="6985" max="6985" width="4" bestFit="1" customWidth="1"/>
    <col min="6986" max="6986" width="12.140625" bestFit="1" customWidth="1"/>
    <col min="6987" max="6987" width="4" bestFit="1" customWidth="1"/>
    <col min="6988" max="6988" width="12.140625" bestFit="1" customWidth="1"/>
    <col min="6989" max="6989" width="4" bestFit="1" customWidth="1"/>
    <col min="6990" max="6990" width="12.140625" bestFit="1" customWidth="1"/>
    <col min="6991" max="6991" width="4" bestFit="1" customWidth="1"/>
    <col min="6992" max="6992" width="12.140625" bestFit="1" customWidth="1"/>
    <col min="6993" max="6993" width="4" bestFit="1" customWidth="1"/>
    <col min="6994" max="6994" width="12.140625" bestFit="1" customWidth="1"/>
    <col min="6995" max="6995" width="4" bestFit="1" customWidth="1"/>
    <col min="6996" max="6996" width="12.140625" bestFit="1" customWidth="1"/>
    <col min="6997" max="6997" width="4" bestFit="1" customWidth="1"/>
    <col min="6998" max="6998" width="12.140625" bestFit="1" customWidth="1"/>
    <col min="6999" max="6999" width="4" bestFit="1" customWidth="1"/>
    <col min="7000" max="7000" width="12.140625" bestFit="1" customWidth="1"/>
    <col min="7001" max="7001" width="4" bestFit="1" customWidth="1"/>
    <col min="7002" max="7002" width="12.140625" bestFit="1" customWidth="1"/>
    <col min="7003" max="7003" width="4" bestFit="1" customWidth="1"/>
    <col min="7004" max="7004" width="10.140625" bestFit="1" customWidth="1"/>
    <col min="7005" max="7005" width="4" bestFit="1" customWidth="1"/>
    <col min="7006" max="7006" width="12.140625" bestFit="1" customWidth="1"/>
    <col min="7007" max="7007" width="4" bestFit="1" customWidth="1"/>
    <col min="7008" max="7008" width="9.140625" bestFit="1" customWidth="1"/>
    <col min="7009" max="7009" width="4" bestFit="1" customWidth="1"/>
    <col min="7010" max="7010" width="12.140625" bestFit="1" customWidth="1"/>
    <col min="7011" max="7011" width="4" bestFit="1" customWidth="1"/>
    <col min="7012" max="7012" width="12.140625" bestFit="1" customWidth="1"/>
    <col min="7013" max="7013" width="4" bestFit="1" customWidth="1"/>
    <col min="7014" max="7014" width="12.140625" bestFit="1" customWidth="1"/>
    <col min="7015" max="7015" width="4" bestFit="1" customWidth="1"/>
    <col min="7016" max="7016" width="12.140625" bestFit="1" customWidth="1"/>
    <col min="7017" max="7017" width="4" bestFit="1" customWidth="1"/>
    <col min="7018" max="7018" width="12.140625" bestFit="1" customWidth="1"/>
    <col min="7019" max="7019" width="4" bestFit="1" customWidth="1"/>
    <col min="7020" max="7020" width="12.140625" bestFit="1" customWidth="1"/>
    <col min="7021" max="7021" width="4" bestFit="1" customWidth="1"/>
    <col min="7022" max="7022" width="11.140625" bestFit="1" customWidth="1"/>
    <col min="7023" max="7023" width="4" bestFit="1" customWidth="1"/>
    <col min="7024" max="7024" width="12.140625" bestFit="1" customWidth="1"/>
    <col min="7025" max="7025" width="4" bestFit="1" customWidth="1"/>
    <col min="7026" max="7026" width="12.7109375" bestFit="1" customWidth="1"/>
    <col min="7027" max="7027" width="4" bestFit="1" customWidth="1"/>
    <col min="7028" max="7028" width="12.140625" bestFit="1" customWidth="1"/>
    <col min="7029" max="7029" width="4" bestFit="1" customWidth="1"/>
    <col min="7030" max="7030" width="12.140625" bestFit="1" customWidth="1"/>
    <col min="7031" max="7031" width="4" bestFit="1" customWidth="1"/>
    <col min="7032" max="7032" width="12.140625" bestFit="1" customWidth="1"/>
    <col min="7033" max="7033" width="4" bestFit="1" customWidth="1"/>
    <col min="7034" max="7034" width="12.140625" bestFit="1" customWidth="1"/>
    <col min="7035" max="7035" width="4" bestFit="1" customWidth="1"/>
    <col min="7036" max="7036" width="12.140625" bestFit="1" customWidth="1"/>
    <col min="7037" max="7037" width="4" bestFit="1" customWidth="1"/>
    <col min="7038" max="7038" width="12.140625" bestFit="1" customWidth="1"/>
    <col min="7039" max="7039" width="4" bestFit="1" customWidth="1"/>
    <col min="7040" max="7040" width="12.7109375" bestFit="1" customWidth="1"/>
    <col min="7041" max="7041" width="4" bestFit="1" customWidth="1"/>
    <col min="7042" max="7042" width="12.140625" bestFit="1" customWidth="1"/>
    <col min="7043" max="7043" width="4" bestFit="1" customWidth="1"/>
    <col min="7044" max="7044" width="12.7109375" bestFit="1" customWidth="1"/>
    <col min="7045" max="7045" width="4" bestFit="1" customWidth="1"/>
    <col min="7046" max="7046" width="12.140625" bestFit="1" customWidth="1"/>
    <col min="7047" max="7047" width="4" bestFit="1" customWidth="1"/>
    <col min="7048" max="7048" width="12.140625" bestFit="1" customWidth="1"/>
    <col min="7049" max="7049" width="4" bestFit="1" customWidth="1"/>
    <col min="7050" max="7050" width="12.140625" bestFit="1" customWidth="1"/>
    <col min="7051" max="7051" width="4" bestFit="1" customWidth="1"/>
    <col min="7052" max="7052" width="12.140625" bestFit="1" customWidth="1"/>
    <col min="7053" max="7053" width="4" bestFit="1" customWidth="1"/>
    <col min="7054" max="7054" width="12.140625" bestFit="1" customWidth="1"/>
    <col min="7055" max="7055" width="4" bestFit="1" customWidth="1"/>
    <col min="7056" max="7056" width="12.140625" bestFit="1" customWidth="1"/>
    <col min="7057" max="7057" width="4" bestFit="1" customWidth="1"/>
    <col min="7058" max="7058" width="12.140625" bestFit="1" customWidth="1"/>
    <col min="7059" max="7059" width="4" bestFit="1" customWidth="1"/>
    <col min="7060" max="7060" width="12.140625" bestFit="1" customWidth="1"/>
    <col min="7061" max="7061" width="4" bestFit="1" customWidth="1"/>
    <col min="7062" max="7062" width="12.140625" bestFit="1" customWidth="1"/>
    <col min="7063" max="7063" width="4" bestFit="1" customWidth="1"/>
    <col min="7064" max="7064" width="12.140625" bestFit="1" customWidth="1"/>
    <col min="7065" max="7065" width="4" bestFit="1" customWidth="1"/>
    <col min="7066" max="7066" width="12.140625" bestFit="1" customWidth="1"/>
    <col min="7067" max="7067" width="4" bestFit="1" customWidth="1"/>
    <col min="7068" max="7068" width="11.140625" bestFit="1" customWidth="1"/>
    <col min="7069" max="7069" width="4" bestFit="1" customWidth="1"/>
    <col min="7070" max="7070" width="12.140625" bestFit="1" customWidth="1"/>
    <col min="7071" max="7071" width="4" bestFit="1" customWidth="1"/>
    <col min="7072" max="7072" width="12.140625" bestFit="1" customWidth="1"/>
    <col min="7073" max="7073" width="4" bestFit="1" customWidth="1"/>
    <col min="7074" max="7074" width="12.140625" bestFit="1" customWidth="1"/>
    <col min="7075" max="7075" width="4" bestFit="1" customWidth="1"/>
    <col min="7169" max="7169" width="46.42578125" bestFit="1" customWidth="1"/>
    <col min="7170" max="7170" width="12.5703125" bestFit="1" customWidth="1"/>
    <col min="7171" max="7171" width="4" bestFit="1" customWidth="1"/>
    <col min="7172" max="7172" width="12.140625" bestFit="1" customWidth="1"/>
    <col min="7173" max="7173" width="4" bestFit="1" customWidth="1"/>
    <col min="7174" max="7174" width="12.140625" bestFit="1" customWidth="1"/>
    <col min="7175" max="7175" width="4" bestFit="1" customWidth="1"/>
    <col min="7176" max="7176" width="12.140625" bestFit="1" customWidth="1"/>
    <col min="7177" max="7177" width="4" bestFit="1" customWidth="1"/>
    <col min="7178" max="7178" width="11.140625" bestFit="1" customWidth="1"/>
    <col min="7179" max="7179" width="4" bestFit="1" customWidth="1"/>
    <col min="7180" max="7180" width="12.140625" bestFit="1" customWidth="1"/>
    <col min="7181" max="7181" width="4" bestFit="1" customWidth="1"/>
    <col min="7182" max="7182" width="12.140625" bestFit="1" customWidth="1"/>
    <col min="7183" max="7183" width="4" bestFit="1" customWidth="1"/>
    <col min="7184" max="7184" width="12.140625" bestFit="1" customWidth="1"/>
    <col min="7185" max="7185" width="4" bestFit="1" customWidth="1"/>
    <col min="7186" max="7186" width="12.140625" bestFit="1" customWidth="1"/>
    <col min="7187" max="7187" width="4" bestFit="1" customWidth="1"/>
    <col min="7188" max="7188" width="12.140625" bestFit="1" customWidth="1"/>
    <col min="7189" max="7189" width="4" bestFit="1" customWidth="1"/>
    <col min="7190" max="7190" width="12.140625" bestFit="1" customWidth="1"/>
    <col min="7191" max="7191" width="4" bestFit="1" customWidth="1"/>
    <col min="7192" max="7192" width="12.140625" bestFit="1" customWidth="1"/>
    <col min="7193" max="7193" width="4" bestFit="1" customWidth="1"/>
    <col min="7194" max="7194" width="12.140625" bestFit="1" customWidth="1"/>
    <col min="7195" max="7195" width="4" bestFit="1" customWidth="1"/>
    <col min="7196" max="7196" width="12.140625" bestFit="1" customWidth="1"/>
    <col min="7197" max="7197" width="4" bestFit="1" customWidth="1"/>
    <col min="7198" max="7198" width="12.140625" bestFit="1" customWidth="1"/>
    <col min="7199" max="7199" width="4" bestFit="1" customWidth="1"/>
    <col min="7200" max="7200" width="12.140625" bestFit="1" customWidth="1"/>
    <col min="7201" max="7201" width="4" bestFit="1" customWidth="1"/>
    <col min="7202" max="7202" width="12.140625" bestFit="1" customWidth="1"/>
    <col min="7203" max="7203" width="4" bestFit="1" customWidth="1"/>
    <col min="7204" max="7204" width="12.140625" bestFit="1" customWidth="1"/>
    <col min="7205" max="7205" width="4" bestFit="1" customWidth="1"/>
    <col min="7206" max="7206" width="12.140625" bestFit="1" customWidth="1"/>
    <col min="7207" max="7207" width="4" bestFit="1" customWidth="1"/>
    <col min="7208" max="7208" width="12.140625" bestFit="1" customWidth="1"/>
    <col min="7209" max="7209" width="4" bestFit="1" customWidth="1"/>
    <col min="7210" max="7210" width="12.140625" bestFit="1" customWidth="1"/>
    <col min="7211" max="7211" width="4" bestFit="1" customWidth="1"/>
    <col min="7212" max="7212" width="12.140625" bestFit="1" customWidth="1"/>
    <col min="7213" max="7213" width="4" bestFit="1" customWidth="1"/>
    <col min="7214" max="7214" width="12.140625" bestFit="1" customWidth="1"/>
    <col min="7215" max="7215" width="4" bestFit="1" customWidth="1"/>
    <col min="7216" max="7216" width="12.140625" bestFit="1" customWidth="1"/>
    <col min="7217" max="7217" width="4" bestFit="1" customWidth="1"/>
    <col min="7218" max="7218" width="12.140625" bestFit="1" customWidth="1"/>
    <col min="7219" max="7219" width="4" bestFit="1" customWidth="1"/>
    <col min="7220" max="7220" width="12.140625" bestFit="1" customWidth="1"/>
    <col min="7221" max="7221" width="4" bestFit="1" customWidth="1"/>
    <col min="7222" max="7222" width="12.140625" bestFit="1" customWidth="1"/>
    <col min="7223" max="7223" width="4" bestFit="1" customWidth="1"/>
    <col min="7224" max="7224" width="12.140625" bestFit="1" customWidth="1"/>
    <col min="7225" max="7225" width="4" bestFit="1" customWidth="1"/>
    <col min="7226" max="7226" width="12.7109375" bestFit="1" customWidth="1"/>
    <col min="7227" max="7227" width="4" bestFit="1" customWidth="1"/>
    <col min="7228" max="7228" width="12.140625" bestFit="1" customWidth="1"/>
    <col min="7229" max="7229" width="4" bestFit="1" customWidth="1"/>
    <col min="7230" max="7230" width="12.140625" bestFit="1" customWidth="1"/>
    <col min="7231" max="7231" width="4" bestFit="1" customWidth="1"/>
    <col min="7232" max="7232" width="12.140625" bestFit="1" customWidth="1"/>
    <col min="7233" max="7233" width="4" bestFit="1" customWidth="1"/>
    <col min="7234" max="7234" width="12.140625" bestFit="1" customWidth="1"/>
    <col min="7235" max="7235" width="4" bestFit="1" customWidth="1"/>
    <col min="7236" max="7236" width="12.140625" bestFit="1" customWidth="1"/>
    <col min="7237" max="7237" width="4" bestFit="1" customWidth="1"/>
    <col min="7238" max="7238" width="12.140625" bestFit="1" customWidth="1"/>
    <col min="7239" max="7239" width="4" bestFit="1" customWidth="1"/>
    <col min="7240" max="7240" width="12.140625" bestFit="1" customWidth="1"/>
    <col min="7241" max="7241" width="4" bestFit="1" customWidth="1"/>
    <col min="7242" max="7242" width="12.140625" bestFit="1" customWidth="1"/>
    <col min="7243" max="7243" width="4" bestFit="1" customWidth="1"/>
    <col min="7244" max="7244" width="12.140625" bestFit="1" customWidth="1"/>
    <col min="7245" max="7245" width="4" bestFit="1" customWidth="1"/>
    <col min="7246" max="7246" width="12.140625" bestFit="1" customWidth="1"/>
    <col min="7247" max="7247" width="4" bestFit="1" customWidth="1"/>
    <col min="7248" max="7248" width="12.140625" bestFit="1" customWidth="1"/>
    <col min="7249" max="7249" width="4" bestFit="1" customWidth="1"/>
    <col min="7250" max="7250" width="12.140625" bestFit="1" customWidth="1"/>
    <col min="7251" max="7251" width="4" bestFit="1" customWidth="1"/>
    <col min="7252" max="7252" width="12.140625" bestFit="1" customWidth="1"/>
    <col min="7253" max="7253" width="4" bestFit="1" customWidth="1"/>
    <col min="7254" max="7254" width="12.140625" bestFit="1" customWidth="1"/>
    <col min="7255" max="7255" width="4" bestFit="1" customWidth="1"/>
    <col min="7256" max="7256" width="12.140625" bestFit="1" customWidth="1"/>
    <col min="7257" max="7257" width="4" bestFit="1" customWidth="1"/>
    <col min="7258" max="7258" width="12.140625" bestFit="1" customWidth="1"/>
    <col min="7259" max="7259" width="4" bestFit="1" customWidth="1"/>
    <col min="7260" max="7260" width="10.140625" bestFit="1" customWidth="1"/>
    <col min="7261" max="7261" width="4" bestFit="1" customWidth="1"/>
    <col min="7262" max="7262" width="12.140625" bestFit="1" customWidth="1"/>
    <col min="7263" max="7263" width="4" bestFit="1" customWidth="1"/>
    <col min="7264" max="7264" width="9.140625" bestFit="1" customWidth="1"/>
    <col min="7265" max="7265" width="4" bestFit="1" customWidth="1"/>
    <col min="7266" max="7266" width="12.140625" bestFit="1" customWidth="1"/>
    <col min="7267" max="7267" width="4" bestFit="1" customWidth="1"/>
    <col min="7268" max="7268" width="12.140625" bestFit="1" customWidth="1"/>
    <col min="7269" max="7269" width="4" bestFit="1" customWidth="1"/>
    <col min="7270" max="7270" width="12.140625" bestFit="1" customWidth="1"/>
    <col min="7271" max="7271" width="4" bestFit="1" customWidth="1"/>
    <col min="7272" max="7272" width="12.140625" bestFit="1" customWidth="1"/>
    <col min="7273" max="7273" width="4" bestFit="1" customWidth="1"/>
    <col min="7274" max="7274" width="12.140625" bestFit="1" customWidth="1"/>
    <col min="7275" max="7275" width="4" bestFit="1" customWidth="1"/>
    <col min="7276" max="7276" width="12.140625" bestFit="1" customWidth="1"/>
    <col min="7277" max="7277" width="4" bestFit="1" customWidth="1"/>
    <col min="7278" max="7278" width="11.140625" bestFit="1" customWidth="1"/>
    <col min="7279" max="7279" width="4" bestFit="1" customWidth="1"/>
    <col min="7280" max="7280" width="12.140625" bestFit="1" customWidth="1"/>
    <col min="7281" max="7281" width="4" bestFit="1" customWidth="1"/>
    <col min="7282" max="7282" width="12.7109375" bestFit="1" customWidth="1"/>
    <col min="7283" max="7283" width="4" bestFit="1" customWidth="1"/>
    <col min="7284" max="7284" width="12.140625" bestFit="1" customWidth="1"/>
    <col min="7285" max="7285" width="4" bestFit="1" customWidth="1"/>
    <col min="7286" max="7286" width="12.140625" bestFit="1" customWidth="1"/>
    <col min="7287" max="7287" width="4" bestFit="1" customWidth="1"/>
    <col min="7288" max="7288" width="12.140625" bestFit="1" customWidth="1"/>
    <col min="7289" max="7289" width="4" bestFit="1" customWidth="1"/>
    <col min="7290" max="7290" width="12.140625" bestFit="1" customWidth="1"/>
    <col min="7291" max="7291" width="4" bestFit="1" customWidth="1"/>
    <col min="7292" max="7292" width="12.140625" bestFit="1" customWidth="1"/>
    <col min="7293" max="7293" width="4" bestFit="1" customWidth="1"/>
    <col min="7294" max="7294" width="12.140625" bestFit="1" customWidth="1"/>
    <col min="7295" max="7295" width="4" bestFit="1" customWidth="1"/>
    <col min="7296" max="7296" width="12.7109375" bestFit="1" customWidth="1"/>
    <col min="7297" max="7297" width="4" bestFit="1" customWidth="1"/>
    <col min="7298" max="7298" width="12.140625" bestFit="1" customWidth="1"/>
    <col min="7299" max="7299" width="4" bestFit="1" customWidth="1"/>
    <col min="7300" max="7300" width="12.7109375" bestFit="1" customWidth="1"/>
    <col min="7301" max="7301" width="4" bestFit="1" customWidth="1"/>
    <col min="7302" max="7302" width="12.140625" bestFit="1" customWidth="1"/>
    <col min="7303" max="7303" width="4" bestFit="1" customWidth="1"/>
    <col min="7304" max="7304" width="12.140625" bestFit="1" customWidth="1"/>
    <col min="7305" max="7305" width="4" bestFit="1" customWidth="1"/>
    <col min="7306" max="7306" width="12.140625" bestFit="1" customWidth="1"/>
    <col min="7307" max="7307" width="4" bestFit="1" customWidth="1"/>
    <col min="7308" max="7308" width="12.140625" bestFit="1" customWidth="1"/>
    <col min="7309" max="7309" width="4" bestFit="1" customWidth="1"/>
    <col min="7310" max="7310" width="12.140625" bestFit="1" customWidth="1"/>
    <col min="7311" max="7311" width="4" bestFit="1" customWidth="1"/>
    <col min="7312" max="7312" width="12.140625" bestFit="1" customWidth="1"/>
    <col min="7313" max="7313" width="4" bestFit="1" customWidth="1"/>
    <col min="7314" max="7314" width="12.140625" bestFit="1" customWidth="1"/>
    <col min="7315" max="7315" width="4" bestFit="1" customWidth="1"/>
    <col min="7316" max="7316" width="12.140625" bestFit="1" customWidth="1"/>
    <col min="7317" max="7317" width="4" bestFit="1" customWidth="1"/>
    <col min="7318" max="7318" width="12.140625" bestFit="1" customWidth="1"/>
    <col min="7319" max="7319" width="4" bestFit="1" customWidth="1"/>
    <col min="7320" max="7320" width="12.140625" bestFit="1" customWidth="1"/>
    <col min="7321" max="7321" width="4" bestFit="1" customWidth="1"/>
    <col min="7322" max="7322" width="12.140625" bestFit="1" customWidth="1"/>
    <col min="7323" max="7323" width="4" bestFit="1" customWidth="1"/>
    <col min="7324" max="7324" width="11.140625" bestFit="1" customWidth="1"/>
    <col min="7325" max="7325" width="4" bestFit="1" customWidth="1"/>
    <col min="7326" max="7326" width="12.140625" bestFit="1" customWidth="1"/>
    <col min="7327" max="7327" width="4" bestFit="1" customWidth="1"/>
    <col min="7328" max="7328" width="12.140625" bestFit="1" customWidth="1"/>
    <col min="7329" max="7329" width="4" bestFit="1" customWidth="1"/>
    <col min="7330" max="7330" width="12.140625" bestFit="1" customWidth="1"/>
    <col min="7331" max="7331" width="4" bestFit="1" customWidth="1"/>
    <col min="7425" max="7425" width="46.42578125" bestFit="1" customWidth="1"/>
    <col min="7426" max="7426" width="12.5703125" bestFit="1" customWidth="1"/>
    <col min="7427" max="7427" width="4" bestFit="1" customWidth="1"/>
    <col min="7428" max="7428" width="12.140625" bestFit="1" customWidth="1"/>
    <col min="7429" max="7429" width="4" bestFit="1" customWidth="1"/>
    <col min="7430" max="7430" width="12.140625" bestFit="1" customWidth="1"/>
    <col min="7431" max="7431" width="4" bestFit="1" customWidth="1"/>
    <col min="7432" max="7432" width="12.140625" bestFit="1" customWidth="1"/>
    <col min="7433" max="7433" width="4" bestFit="1" customWidth="1"/>
    <col min="7434" max="7434" width="11.140625" bestFit="1" customWidth="1"/>
    <col min="7435" max="7435" width="4" bestFit="1" customWidth="1"/>
    <col min="7436" max="7436" width="12.140625" bestFit="1" customWidth="1"/>
    <col min="7437" max="7437" width="4" bestFit="1" customWidth="1"/>
    <col min="7438" max="7438" width="12.140625" bestFit="1" customWidth="1"/>
    <col min="7439" max="7439" width="4" bestFit="1" customWidth="1"/>
    <col min="7440" max="7440" width="12.140625" bestFit="1" customWidth="1"/>
    <col min="7441" max="7441" width="4" bestFit="1" customWidth="1"/>
    <col min="7442" max="7442" width="12.140625" bestFit="1" customWidth="1"/>
    <col min="7443" max="7443" width="4" bestFit="1" customWidth="1"/>
    <col min="7444" max="7444" width="12.140625" bestFit="1" customWidth="1"/>
    <col min="7445" max="7445" width="4" bestFit="1" customWidth="1"/>
    <col min="7446" max="7446" width="12.140625" bestFit="1" customWidth="1"/>
    <col min="7447" max="7447" width="4" bestFit="1" customWidth="1"/>
    <col min="7448" max="7448" width="12.140625" bestFit="1" customWidth="1"/>
    <col min="7449" max="7449" width="4" bestFit="1" customWidth="1"/>
    <col min="7450" max="7450" width="12.140625" bestFit="1" customWidth="1"/>
    <col min="7451" max="7451" width="4" bestFit="1" customWidth="1"/>
    <col min="7452" max="7452" width="12.140625" bestFit="1" customWidth="1"/>
    <col min="7453" max="7453" width="4" bestFit="1" customWidth="1"/>
    <col min="7454" max="7454" width="12.140625" bestFit="1" customWidth="1"/>
    <col min="7455" max="7455" width="4" bestFit="1" customWidth="1"/>
    <col min="7456" max="7456" width="12.140625" bestFit="1" customWidth="1"/>
    <col min="7457" max="7457" width="4" bestFit="1" customWidth="1"/>
    <col min="7458" max="7458" width="12.140625" bestFit="1" customWidth="1"/>
    <col min="7459" max="7459" width="4" bestFit="1" customWidth="1"/>
    <col min="7460" max="7460" width="12.140625" bestFit="1" customWidth="1"/>
    <col min="7461" max="7461" width="4" bestFit="1" customWidth="1"/>
    <col min="7462" max="7462" width="12.140625" bestFit="1" customWidth="1"/>
    <col min="7463" max="7463" width="4" bestFit="1" customWidth="1"/>
    <col min="7464" max="7464" width="12.140625" bestFit="1" customWidth="1"/>
    <col min="7465" max="7465" width="4" bestFit="1" customWidth="1"/>
    <col min="7466" max="7466" width="12.140625" bestFit="1" customWidth="1"/>
    <col min="7467" max="7467" width="4" bestFit="1" customWidth="1"/>
    <col min="7468" max="7468" width="12.140625" bestFit="1" customWidth="1"/>
    <col min="7469" max="7469" width="4" bestFit="1" customWidth="1"/>
    <col min="7470" max="7470" width="12.140625" bestFit="1" customWidth="1"/>
    <col min="7471" max="7471" width="4" bestFit="1" customWidth="1"/>
    <col min="7472" max="7472" width="12.140625" bestFit="1" customWidth="1"/>
    <col min="7473" max="7473" width="4" bestFit="1" customWidth="1"/>
    <col min="7474" max="7474" width="12.140625" bestFit="1" customWidth="1"/>
    <col min="7475" max="7475" width="4" bestFit="1" customWidth="1"/>
    <col min="7476" max="7476" width="12.140625" bestFit="1" customWidth="1"/>
    <col min="7477" max="7477" width="4" bestFit="1" customWidth="1"/>
    <col min="7478" max="7478" width="12.140625" bestFit="1" customWidth="1"/>
    <col min="7479" max="7479" width="4" bestFit="1" customWidth="1"/>
    <col min="7480" max="7480" width="12.140625" bestFit="1" customWidth="1"/>
    <col min="7481" max="7481" width="4" bestFit="1" customWidth="1"/>
    <col min="7482" max="7482" width="12.7109375" bestFit="1" customWidth="1"/>
    <col min="7483" max="7483" width="4" bestFit="1" customWidth="1"/>
    <col min="7484" max="7484" width="12.140625" bestFit="1" customWidth="1"/>
    <col min="7485" max="7485" width="4" bestFit="1" customWidth="1"/>
    <col min="7486" max="7486" width="12.140625" bestFit="1" customWidth="1"/>
    <col min="7487" max="7487" width="4" bestFit="1" customWidth="1"/>
    <col min="7488" max="7488" width="12.140625" bestFit="1" customWidth="1"/>
    <col min="7489" max="7489" width="4" bestFit="1" customWidth="1"/>
    <col min="7490" max="7490" width="12.140625" bestFit="1" customWidth="1"/>
    <col min="7491" max="7491" width="4" bestFit="1" customWidth="1"/>
    <col min="7492" max="7492" width="12.140625" bestFit="1" customWidth="1"/>
    <col min="7493" max="7493" width="4" bestFit="1" customWidth="1"/>
    <col min="7494" max="7494" width="12.140625" bestFit="1" customWidth="1"/>
    <col min="7495" max="7495" width="4" bestFit="1" customWidth="1"/>
    <col min="7496" max="7496" width="12.140625" bestFit="1" customWidth="1"/>
    <col min="7497" max="7497" width="4" bestFit="1" customWidth="1"/>
    <col min="7498" max="7498" width="12.140625" bestFit="1" customWidth="1"/>
    <col min="7499" max="7499" width="4" bestFit="1" customWidth="1"/>
    <col min="7500" max="7500" width="12.140625" bestFit="1" customWidth="1"/>
    <col min="7501" max="7501" width="4" bestFit="1" customWidth="1"/>
    <col min="7502" max="7502" width="12.140625" bestFit="1" customWidth="1"/>
    <col min="7503" max="7503" width="4" bestFit="1" customWidth="1"/>
    <col min="7504" max="7504" width="12.140625" bestFit="1" customWidth="1"/>
    <col min="7505" max="7505" width="4" bestFit="1" customWidth="1"/>
    <col min="7506" max="7506" width="12.140625" bestFit="1" customWidth="1"/>
    <col min="7507" max="7507" width="4" bestFit="1" customWidth="1"/>
    <col min="7508" max="7508" width="12.140625" bestFit="1" customWidth="1"/>
    <col min="7509" max="7509" width="4" bestFit="1" customWidth="1"/>
    <col min="7510" max="7510" width="12.140625" bestFit="1" customWidth="1"/>
    <col min="7511" max="7511" width="4" bestFit="1" customWidth="1"/>
    <col min="7512" max="7512" width="12.140625" bestFit="1" customWidth="1"/>
    <col min="7513" max="7513" width="4" bestFit="1" customWidth="1"/>
    <col min="7514" max="7514" width="12.140625" bestFit="1" customWidth="1"/>
    <col min="7515" max="7515" width="4" bestFit="1" customWidth="1"/>
    <col min="7516" max="7516" width="10.140625" bestFit="1" customWidth="1"/>
    <col min="7517" max="7517" width="4" bestFit="1" customWidth="1"/>
    <col min="7518" max="7518" width="12.140625" bestFit="1" customWidth="1"/>
    <col min="7519" max="7519" width="4" bestFit="1" customWidth="1"/>
    <col min="7520" max="7520" width="9.140625" bestFit="1" customWidth="1"/>
    <col min="7521" max="7521" width="4" bestFit="1" customWidth="1"/>
    <col min="7522" max="7522" width="12.140625" bestFit="1" customWidth="1"/>
    <col min="7523" max="7523" width="4" bestFit="1" customWidth="1"/>
    <col min="7524" max="7524" width="12.140625" bestFit="1" customWidth="1"/>
    <col min="7525" max="7525" width="4" bestFit="1" customWidth="1"/>
    <col min="7526" max="7526" width="12.140625" bestFit="1" customWidth="1"/>
    <col min="7527" max="7527" width="4" bestFit="1" customWidth="1"/>
    <col min="7528" max="7528" width="12.140625" bestFit="1" customWidth="1"/>
    <col min="7529" max="7529" width="4" bestFit="1" customWidth="1"/>
    <col min="7530" max="7530" width="12.140625" bestFit="1" customWidth="1"/>
    <col min="7531" max="7531" width="4" bestFit="1" customWidth="1"/>
    <col min="7532" max="7532" width="12.140625" bestFit="1" customWidth="1"/>
    <col min="7533" max="7533" width="4" bestFit="1" customWidth="1"/>
    <col min="7534" max="7534" width="11.140625" bestFit="1" customWidth="1"/>
    <col min="7535" max="7535" width="4" bestFit="1" customWidth="1"/>
    <col min="7536" max="7536" width="12.140625" bestFit="1" customWidth="1"/>
    <col min="7537" max="7537" width="4" bestFit="1" customWidth="1"/>
    <col min="7538" max="7538" width="12.7109375" bestFit="1" customWidth="1"/>
    <col min="7539" max="7539" width="4" bestFit="1" customWidth="1"/>
    <col min="7540" max="7540" width="12.140625" bestFit="1" customWidth="1"/>
    <col min="7541" max="7541" width="4" bestFit="1" customWidth="1"/>
    <col min="7542" max="7542" width="12.140625" bestFit="1" customWidth="1"/>
    <col min="7543" max="7543" width="4" bestFit="1" customWidth="1"/>
    <col min="7544" max="7544" width="12.140625" bestFit="1" customWidth="1"/>
    <col min="7545" max="7545" width="4" bestFit="1" customWidth="1"/>
    <col min="7546" max="7546" width="12.140625" bestFit="1" customWidth="1"/>
    <col min="7547" max="7547" width="4" bestFit="1" customWidth="1"/>
    <col min="7548" max="7548" width="12.140625" bestFit="1" customWidth="1"/>
    <col min="7549" max="7549" width="4" bestFit="1" customWidth="1"/>
    <col min="7550" max="7550" width="12.140625" bestFit="1" customWidth="1"/>
    <col min="7551" max="7551" width="4" bestFit="1" customWidth="1"/>
    <col min="7552" max="7552" width="12.7109375" bestFit="1" customWidth="1"/>
    <col min="7553" max="7553" width="4" bestFit="1" customWidth="1"/>
    <col min="7554" max="7554" width="12.140625" bestFit="1" customWidth="1"/>
    <col min="7555" max="7555" width="4" bestFit="1" customWidth="1"/>
    <col min="7556" max="7556" width="12.7109375" bestFit="1" customWidth="1"/>
    <col min="7557" max="7557" width="4" bestFit="1" customWidth="1"/>
    <col min="7558" max="7558" width="12.140625" bestFit="1" customWidth="1"/>
    <col min="7559" max="7559" width="4" bestFit="1" customWidth="1"/>
    <col min="7560" max="7560" width="12.140625" bestFit="1" customWidth="1"/>
    <col min="7561" max="7561" width="4" bestFit="1" customWidth="1"/>
    <col min="7562" max="7562" width="12.140625" bestFit="1" customWidth="1"/>
    <col min="7563" max="7563" width="4" bestFit="1" customWidth="1"/>
    <col min="7564" max="7564" width="12.140625" bestFit="1" customWidth="1"/>
    <col min="7565" max="7565" width="4" bestFit="1" customWidth="1"/>
    <col min="7566" max="7566" width="12.140625" bestFit="1" customWidth="1"/>
    <col min="7567" max="7567" width="4" bestFit="1" customWidth="1"/>
    <col min="7568" max="7568" width="12.140625" bestFit="1" customWidth="1"/>
    <col min="7569" max="7569" width="4" bestFit="1" customWidth="1"/>
    <col min="7570" max="7570" width="12.140625" bestFit="1" customWidth="1"/>
    <col min="7571" max="7571" width="4" bestFit="1" customWidth="1"/>
    <col min="7572" max="7572" width="12.140625" bestFit="1" customWidth="1"/>
    <col min="7573" max="7573" width="4" bestFit="1" customWidth="1"/>
    <col min="7574" max="7574" width="12.140625" bestFit="1" customWidth="1"/>
    <col min="7575" max="7575" width="4" bestFit="1" customWidth="1"/>
    <col min="7576" max="7576" width="12.140625" bestFit="1" customWidth="1"/>
    <col min="7577" max="7577" width="4" bestFit="1" customWidth="1"/>
    <col min="7578" max="7578" width="12.140625" bestFit="1" customWidth="1"/>
    <col min="7579" max="7579" width="4" bestFit="1" customWidth="1"/>
    <col min="7580" max="7580" width="11.140625" bestFit="1" customWidth="1"/>
    <col min="7581" max="7581" width="4" bestFit="1" customWidth="1"/>
    <col min="7582" max="7582" width="12.140625" bestFit="1" customWidth="1"/>
    <col min="7583" max="7583" width="4" bestFit="1" customWidth="1"/>
    <col min="7584" max="7584" width="12.140625" bestFit="1" customWidth="1"/>
    <col min="7585" max="7585" width="4" bestFit="1" customWidth="1"/>
    <col min="7586" max="7586" width="12.140625" bestFit="1" customWidth="1"/>
    <col min="7587" max="7587" width="4" bestFit="1" customWidth="1"/>
    <col min="7681" max="7681" width="46.42578125" bestFit="1" customWidth="1"/>
    <col min="7682" max="7682" width="12.5703125" bestFit="1" customWidth="1"/>
    <col min="7683" max="7683" width="4" bestFit="1" customWidth="1"/>
    <col min="7684" max="7684" width="12.140625" bestFit="1" customWidth="1"/>
    <col min="7685" max="7685" width="4" bestFit="1" customWidth="1"/>
    <col min="7686" max="7686" width="12.140625" bestFit="1" customWidth="1"/>
    <col min="7687" max="7687" width="4" bestFit="1" customWidth="1"/>
    <col min="7688" max="7688" width="12.140625" bestFit="1" customWidth="1"/>
    <col min="7689" max="7689" width="4" bestFit="1" customWidth="1"/>
    <col min="7690" max="7690" width="11.140625" bestFit="1" customWidth="1"/>
    <col min="7691" max="7691" width="4" bestFit="1" customWidth="1"/>
    <col min="7692" max="7692" width="12.140625" bestFit="1" customWidth="1"/>
    <col min="7693" max="7693" width="4" bestFit="1" customWidth="1"/>
    <col min="7694" max="7694" width="12.140625" bestFit="1" customWidth="1"/>
    <col min="7695" max="7695" width="4" bestFit="1" customWidth="1"/>
    <col min="7696" max="7696" width="12.140625" bestFit="1" customWidth="1"/>
    <col min="7697" max="7697" width="4" bestFit="1" customWidth="1"/>
    <col min="7698" max="7698" width="12.140625" bestFit="1" customWidth="1"/>
    <col min="7699" max="7699" width="4" bestFit="1" customWidth="1"/>
    <col min="7700" max="7700" width="12.140625" bestFit="1" customWidth="1"/>
    <col min="7701" max="7701" width="4" bestFit="1" customWidth="1"/>
    <col min="7702" max="7702" width="12.140625" bestFit="1" customWidth="1"/>
    <col min="7703" max="7703" width="4" bestFit="1" customWidth="1"/>
    <col min="7704" max="7704" width="12.140625" bestFit="1" customWidth="1"/>
    <col min="7705" max="7705" width="4" bestFit="1" customWidth="1"/>
    <col min="7706" max="7706" width="12.140625" bestFit="1" customWidth="1"/>
    <col min="7707" max="7707" width="4" bestFit="1" customWidth="1"/>
    <col min="7708" max="7708" width="12.140625" bestFit="1" customWidth="1"/>
    <col min="7709" max="7709" width="4" bestFit="1" customWidth="1"/>
    <col min="7710" max="7710" width="12.140625" bestFit="1" customWidth="1"/>
    <col min="7711" max="7711" width="4" bestFit="1" customWidth="1"/>
    <col min="7712" max="7712" width="12.140625" bestFit="1" customWidth="1"/>
    <col min="7713" max="7713" width="4" bestFit="1" customWidth="1"/>
    <col min="7714" max="7714" width="12.140625" bestFit="1" customWidth="1"/>
    <col min="7715" max="7715" width="4" bestFit="1" customWidth="1"/>
    <col min="7716" max="7716" width="12.140625" bestFit="1" customWidth="1"/>
    <col min="7717" max="7717" width="4" bestFit="1" customWidth="1"/>
    <col min="7718" max="7718" width="12.140625" bestFit="1" customWidth="1"/>
    <col min="7719" max="7719" width="4" bestFit="1" customWidth="1"/>
    <col min="7720" max="7720" width="12.140625" bestFit="1" customWidth="1"/>
    <col min="7721" max="7721" width="4" bestFit="1" customWidth="1"/>
    <col min="7722" max="7722" width="12.140625" bestFit="1" customWidth="1"/>
    <col min="7723" max="7723" width="4" bestFit="1" customWidth="1"/>
    <col min="7724" max="7724" width="12.140625" bestFit="1" customWidth="1"/>
    <col min="7725" max="7725" width="4" bestFit="1" customWidth="1"/>
    <col min="7726" max="7726" width="12.140625" bestFit="1" customWidth="1"/>
    <col min="7727" max="7727" width="4" bestFit="1" customWidth="1"/>
    <col min="7728" max="7728" width="12.140625" bestFit="1" customWidth="1"/>
    <col min="7729" max="7729" width="4" bestFit="1" customWidth="1"/>
    <col min="7730" max="7730" width="12.140625" bestFit="1" customWidth="1"/>
    <col min="7731" max="7731" width="4" bestFit="1" customWidth="1"/>
    <col min="7732" max="7732" width="12.140625" bestFit="1" customWidth="1"/>
    <col min="7733" max="7733" width="4" bestFit="1" customWidth="1"/>
    <col min="7734" max="7734" width="12.140625" bestFit="1" customWidth="1"/>
    <col min="7735" max="7735" width="4" bestFit="1" customWidth="1"/>
    <col min="7736" max="7736" width="12.140625" bestFit="1" customWidth="1"/>
    <col min="7737" max="7737" width="4" bestFit="1" customWidth="1"/>
    <col min="7738" max="7738" width="12.7109375" bestFit="1" customWidth="1"/>
    <col min="7739" max="7739" width="4" bestFit="1" customWidth="1"/>
    <col min="7740" max="7740" width="12.140625" bestFit="1" customWidth="1"/>
    <col min="7741" max="7741" width="4" bestFit="1" customWidth="1"/>
    <col min="7742" max="7742" width="12.140625" bestFit="1" customWidth="1"/>
    <col min="7743" max="7743" width="4" bestFit="1" customWidth="1"/>
    <col min="7744" max="7744" width="12.140625" bestFit="1" customWidth="1"/>
    <col min="7745" max="7745" width="4" bestFit="1" customWidth="1"/>
    <col min="7746" max="7746" width="12.140625" bestFit="1" customWidth="1"/>
    <col min="7747" max="7747" width="4" bestFit="1" customWidth="1"/>
    <col min="7748" max="7748" width="12.140625" bestFit="1" customWidth="1"/>
    <col min="7749" max="7749" width="4" bestFit="1" customWidth="1"/>
    <col min="7750" max="7750" width="12.140625" bestFit="1" customWidth="1"/>
    <col min="7751" max="7751" width="4" bestFit="1" customWidth="1"/>
    <col min="7752" max="7752" width="12.140625" bestFit="1" customWidth="1"/>
    <col min="7753" max="7753" width="4" bestFit="1" customWidth="1"/>
    <col min="7754" max="7754" width="12.140625" bestFit="1" customWidth="1"/>
    <col min="7755" max="7755" width="4" bestFit="1" customWidth="1"/>
    <col min="7756" max="7756" width="12.140625" bestFit="1" customWidth="1"/>
    <col min="7757" max="7757" width="4" bestFit="1" customWidth="1"/>
    <col min="7758" max="7758" width="12.140625" bestFit="1" customWidth="1"/>
    <col min="7759" max="7759" width="4" bestFit="1" customWidth="1"/>
    <col min="7760" max="7760" width="12.140625" bestFit="1" customWidth="1"/>
    <col min="7761" max="7761" width="4" bestFit="1" customWidth="1"/>
    <col min="7762" max="7762" width="12.140625" bestFit="1" customWidth="1"/>
    <col min="7763" max="7763" width="4" bestFit="1" customWidth="1"/>
    <col min="7764" max="7764" width="12.140625" bestFit="1" customWidth="1"/>
    <col min="7765" max="7765" width="4" bestFit="1" customWidth="1"/>
    <col min="7766" max="7766" width="12.140625" bestFit="1" customWidth="1"/>
    <col min="7767" max="7767" width="4" bestFit="1" customWidth="1"/>
    <col min="7768" max="7768" width="12.140625" bestFit="1" customWidth="1"/>
    <col min="7769" max="7769" width="4" bestFit="1" customWidth="1"/>
    <col min="7770" max="7770" width="12.140625" bestFit="1" customWidth="1"/>
    <col min="7771" max="7771" width="4" bestFit="1" customWidth="1"/>
    <col min="7772" max="7772" width="10.140625" bestFit="1" customWidth="1"/>
    <col min="7773" max="7773" width="4" bestFit="1" customWidth="1"/>
    <col min="7774" max="7774" width="12.140625" bestFit="1" customWidth="1"/>
    <col min="7775" max="7775" width="4" bestFit="1" customWidth="1"/>
    <col min="7776" max="7776" width="9.140625" bestFit="1" customWidth="1"/>
    <col min="7777" max="7777" width="4" bestFit="1" customWidth="1"/>
    <col min="7778" max="7778" width="12.140625" bestFit="1" customWidth="1"/>
    <col min="7779" max="7779" width="4" bestFit="1" customWidth="1"/>
    <col min="7780" max="7780" width="12.140625" bestFit="1" customWidth="1"/>
    <col min="7781" max="7781" width="4" bestFit="1" customWidth="1"/>
    <col min="7782" max="7782" width="12.140625" bestFit="1" customWidth="1"/>
    <col min="7783" max="7783" width="4" bestFit="1" customWidth="1"/>
    <col min="7784" max="7784" width="12.140625" bestFit="1" customWidth="1"/>
    <col min="7785" max="7785" width="4" bestFit="1" customWidth="1"/>
    <col min="7786" max="7786" width="12.140625" bestFit="1" customWidth="1"/>
    <col min="7787" max="7787" width="4" bestFit="1" customWidth="1"/>
    <col min="7788" max="7788" width="12.140625" bestFit="1" customWidth="1"/>
    <col min="7789" max="7789" width="4" bestFit="1" customWidth="1"/>
    <col min="7790" max="7790" width="11.140625" bestFit="1" customWidth="1"/>
    <col min="7791" max="7791" width="4" bestFit="1" customWidth="1"/>
    <col min="7792" max="7792" width="12.140625" bestFit="1" customWidth="1"/>
    <col min="7793" max="7793" width="4" bestFit="1" customWidth="1"/>
    <col min="7794" max="7794" width="12.7109375" bestFit="1" customWidth="1"/>
    <col min="7795" max="7795" width="4" bestFit="1" customWidth="1"/>
    <col min="7796" max="7796" width="12.140625" bestFit="1" customWidth="1"/>
    <col min="7797" max="7797" width="4" bestFit="1" customWidth="1"/>
    <col min="7798" max="7798" width="12.140625" bestFit="1" customWidth="1"/>
    <col min="7799" max="7799" width="4" bestFit="1" customWidth="1"/>
    <col min="7800" max="7800" width="12.140625" bestFit="1" customWidth="1"/>
    <col min="7801" max="7801" width="4" bestFit="1" customWidth="1"/>
    <col min="7802" max="7802" width="12.140625" bestFit="1" customWidth="1"/>
    <col min="7803" max="7803" width="4" bestFit="1" customWidth="1"/>
    <col min="7804" max="7804" width="12.140625" bestFit="1" customWidth="1"/>
    <col min="7805" max="7805" width="4" bestFit="1" customWidth="1"/>
    <col min="7806" max="7806" width="12.140625" bestFit="1" customWidth="1"/>
    <col min="7807" max="7807" width="4" bestFit="1" customWidth="1"/>
    <col min="7808" max="7808" width="12.7109375" bestFit="1" customWidth="1"/>
    <col min="7809" max="7809" width="4" bestFit="1" customWidth="1"/>
    <col min="7810" max="7810" width="12.140625" bestFit="1" customWidth="1"/>
    <col min="7811" max="7811" width="4" bestFit="1" customWidth="1"/>
    <col min="7812" max="7812" width="12.7109375" bestFit="1" customWidth="1"/>
    <col min="7813" max="7813" width="4" bestFit="1" customWidth="1"/>
    <col min="7814" max="7814" width="12.140625" bestFit="1" customWidth="1"/>
    <col min="7815" max="7815" width="4" bestFit="1" customWidth="1"/>
    <col min="7816" max="7816" width="12.140625" bestFit="1" customWidth="1"/>
    <col min="7817" max="7817" width="4" bestFit="1" customWidth="1"/>
    <col min="7818" max="7818" width="12.140625" bestFit="1" customWidth="1"/>
    <col min="7819" max="7819" width="4" bestFit="1" customWidth="1"/>
    <col min="7820" max="7820" width="12.140625" bestFit="1" customWidth="1"/>
    <col min="7821" max="7821" width="4" bestFit="1" customWidth="1"/>
    <col min="7822" max="7822" width="12.140625" bestFit="1" customWidth="1"/>
    <col min="7823" max="7823" width="4" bestFit="1" customWidth="1"/>
    <col min="7824" max="7824" width="12.140625" bestFit="1" customWidth="1"/>
    <col min="7825" max="7825" width="4" bestFit="1" customWidth="1"/>
    <col min="7826" max="7826" width="12.140625" bestFit="1" customWidth="1"/>
    <col min="7827" max="7827" width="4" bestFit="1" customWidth="1"/>
    <col min="7828" max="7828" width="12.140625" bestFit="1" customWidth="1"/>
    <col min="7829" max="7829" width="4" bestFit="1" customWidth="1"/>
    <col min="7830" max="7830" width="12.140625" bestFit="1" customWidth="1"/>
    <col min="7831" max="7831" width="4" bestFit="1" customWidth="1"/>
    <col min="7832" max="7832" width="12.140625" bestFit="1" customWidth="1"/>
    <col min="7833" max="7833" width="4" bestFit="1" customWidth="1"/>
    <col min="7834" max="7834" width="12.140625" bestFit="1" customWidth="1"/>
    <col min="7835" max="7835" width="4" bestFit="1" customWidth="1"/>
    <col min="7836" max="7836" width="11.140625" bestFit="1" customWidth="1"/>
    <col min="7837" max="7837" width="4" bestFit="1" customWidth="1"/>
    <col min="7838" max="7838" width="12.140625" bestFit="1" customWidth="1"/>
    <col min="7839" max="7839" width="4" bestFit="1" customWidth="1"/>
    <col min="7840" max="7840" width="12.140625" bestFit="1" customWidth="1"/>
    <col min="7841" max="7841" width="4" bestFit="1" customWidth="1"/>
    <col min="7842" max="7842" width="12.140625" bestFit="1" customWidth="1"/>
    <col min="7843" max="7843" width="4" bestFit="1" customWidth="1"/>
    <col min="7937" max="7937" width="46.42578125" bestFit="1" customWidth="1"/>
    <col min="7938" max="7938" width="12.5703125" bestFit="1" customWidth="1"/>
    <col min="7939" max="7939" width="4" bestFit="1" customWidth="1"/>
    <col min="7940" max="7940" width="12.140625" bestFit="1" customWidth="1"/>
    <col min="7941" max="7941" width="4" bestFit="1" customWidth="1"/>
    <col min="7942" max="7942" width="12.140625" bestFit="1" customWidth="1"/>
    <col min="7943" max="7943" width="4" bestFit="1" customWidth="1"/>
    <col min="7944" max="7944" width="12.140625" bestFit="1" customWidth="1"/>
    <col min="7945" max="7945" width="4" bestFit="1" customWidth="1"/>
    <col min="7946" max="7946" width="11.140625" bestFit="1" customWidth="1"/>
    <col min="7947" max="7947" width="4" bestFit="1" customWidth="1"/>
    <col min="7948" max="7948" width="12.140625" bestFit="1" customWidth="1"/>
    <col min="7949" max="7949" width="4" bestFit="1" customWidth="1"/>
    <col min="7950" max="7950" width="12.140625" bestFit="1" customWidth="1"/>
    <col min="7951" max="7951" width="4" bestFit="1" customWidth="1"/>
    <col min="7952" max="7952" width="12.140625" bestFit="1" customWidth="1"/>
    <col min="7953" max="7953" width="4" bestFit="1" customWidth="1"/>
    <col min="7954" max="7954" width="12.140625" bestFit="1" customWidth="1"/>
    <col min="7955" max="7955" width="4" bestFit="1" customWidth="1"/>
    <col min="7956" max="7956" width="12.140625" bestFit="1" customWidth="1"/>
    <col min="7957" max="7957" width="4" bestFit="1" customWidth="1"/>
    <col min="7958" max="7958" width="12.140625" bestFit="1" customWidth="1"/>
    <col min="7959" max="7959" width="4" bestFit="1" customWidth="1"/>
    <col min="7960" max="7960" width="12.140625" bestFit="1" customWidth="1"/>
    <col min="7961" max="7961" width="4" bestFit="1" customWidth="1"/>
    <col min="7962" max="7962" width="12.140625" bestFit="1" customWidth="1"/>
    <col min="7963" max="7963" width="4" bestFit="1" customWidth="1"/>
    <col min="7964" max="7964" width="12.140625" bestFit="1" customWidth="1"/>
    <col min="7965" max="7965" width="4" bestFit="1" customWidth="1"/>
    <col min="7966" max="7966" width="12.140625" bestFit="1" customWidth="1"/>
    <col min="7967" max="7967" width="4" bestFit="1" customWidth="1"/>
    <col min="7968" max="7968" width="12.140625" bestFit="1" customWidth="1"/>
    <col min="7969" max="7969" width="4" bestFit="1" customWidth="1"/>
    <col min="7970" max="7970" width="12.140625" bestFit="1" customWidth="1"/>
    <col min="7971" max="7971" width="4" bestFit="1" customWidth="1"/>
    <col min="7972" max="7972" width="12.140625" bestFit="1" customWidth="1"/>
    <col min="7973" max="7973" width="4" bestFit="1" customWidth="1"/>
    <col min="7974" max="7974" width="12.140625" bestFit="1" customWidth="1"/>
    <col min="7975" max="7975" width="4" bestFit="1" customWidth="1"/>
    <col min="7976" max="7976" width="12.140625" bestFit="1" customWidth="1"/>
    <col min="7977" max="7977" width="4" bestFit="1" customWidth="1"/>
    <col min="7978" max="7978" width="12.140625" bestFit="1" customWidth="1"/>
    <col min="7979" max="7979" width="4" bestFit="1" customWidth="1"/>
    <col min="7980" max="7980" width="12.140625" bestFit="1" customWidth="1"/>
    <col min="7981" max="7981" width="4" bestFit="1" customWidth="1"/>
    <col min="7982" max="7982" width="12.140625" bestFit="1" customWidth="1"/>
    <col min="7983" max="7983" width="4" bestFit="1" customWidth="1"/>
    <col min="7984" max="7984" width="12.140625" bestFit="1" customWidth="1"/>
    <col min="7985" max="7985" width="4" bestFit="1" customWidth="1"/>
    <col min="7986" max="7986" width="12.140625" bestFit="1" customWidth="1"/>
    <col min="7987" max="7987" width="4" bestFit="1" customWidth="1"/>
    <col min="7988" max="7988" width="12.140625" bestFit="1" customWidth="1"/>
    <col min="7989" max="7989" width="4" bestFit="1" customWidth="1"/>
    <col min="7990" max="7990" width="12.140625" bestFit="1" customWidth="1"/>
    <col min="7991" max="7991" width="4" bestFit="1" customWidth="1"/>
    <col min="7992" max="7992" width="12.140625" bestFit="1" customWidth="1"/>
    <col min="7993" max="7993" width="4" bestFit="1" customWidth="1"/>
    <col min="7994" max="7994" width="12.7109375" bestFit="1" customWidth="1"/>
    <col min="7995" max="7995" width="4" bestFit="1" customWidth="1"/>
    <col min="7996" max="7996" width="12.140625" bestFit="1" customWidth="1"/>
    <col min="7997" max="7997" width="4" bestFit="1" customWidth="1"/>
    <col min="7998" max="7998" width="12.140625" bestFit="1" customWidth="1"/>
    <col min="7999" max="7999" width="4" bestFit="1" customWidth="1"/>
    <col min="8000" max="8000" width="12.140625" bestFit="1" customWidth="1"/>
    <col min="8001" max="8001" width="4" bestFit="1" customWidth="1"/>
    <col min="8002" max="8002" width="12.140625" bestFit="1" customWidth="1"/>
    <col min="8003" max="8003" width="4" bestFit="1" customWidth="1"/>
    <col min="8004" max="8004" width="12.140625" bestFit="1" customWidth="1"/>
    <col min="8005" max="8005" width="4" bestFit="1" customWidth="1"/>
    <col min="8006" max="8006" width="12.140625" bestFit="1" customWidth="1"/>
    <col min="8007" max="8007" width="4" bestFit="1" customWidth="1"/>
    <col min="8008" max="8008" width="12.140625" bestFit="1" customWidth="1"/>
    <col min="8009" max="8009" width="4" bestFit="1" customWidth="1"/>
    <col min="8010" max="8010" width="12.140625" bestFit="1" customWidth="1"/>
    <col min="8011" max="8011" width="4" bestFit="1" customWidth="1"/>
    <col min="8012" max="8012" width="12.140625" bestFit="1" customWidth="1"/>
    <col min="8013" max="8013" width="4" bestFit="1" customWidth="1"/>
    <col min="8014" max="8014" width="12.140625" bestFit="1" customWidth="1"/>
    <col min="8015" max="8015" width="4" bestFit="1" customWidth="1"/>
    <col min="8016" max="8016" width="12.140625" bestFit="1" customWidth="1"/>
    <col min="8017" max="8017" width="4" bestFit="1" customWidth="1"/>
    <col min="8018" max="8018" width="12.140625" bestFit="1" customWidth="1"/>
    <col min="8019" max="8019" width="4" bestFit="1" customWidth="1"/>
    <col min="8020" max="8020" width="12.140625" bestFit="1" customWidth="1"/>
    <col min="8021" max="8021" width="4" bestFit="1" customWidth="1"/>
    <col min="8022" max="8022" width="12.140625" bestFit="1" customWidth="1"/>
    <col min="8023" max="8023" width="4" bestFit="1" customWidth="1"/>
    <col min="8024" max="8024" width="12.140625" bestFit="1" customWidth="1"/>
    <col min="8025" max="8025" width="4" bestFit="1" customWidth="1"/>
    <col min="8026" max="8026" width="12.140625" bestFit="1" customWidth="1"/>
    <col min="8027" max="8027" width="4" bestFit="1" customWidth="1"/>
    <col min="8028" max="8028" width="10.140625" bestFit="1" customWidth="1"/>
    <col min="8029" max="8029" width="4" bestFit="1" customWidth="1"/>
    <col min="8030" max="8030" width="12.140625" bestFit="1" customWidth="1"/>
    <col min="8031" max="8031" width="4" bestFit="1" customWidth="1"/>
    <col min="8032" max="8032" width="9.140625" bestFit="1" customWidth="1"/>
    <col min="8033" max="8033" width="4" bestFit="1" customWidth="1"/>
    <col min="8034" max="8034" width="12.140625" bestFit="1" customWidth="1"/>
    <col min="8035" max="8035" width="4" bestFit="1" customWidth="1"/>
    <col min="8036" max="8036" width="12.140625" bestFit="1" customWidth="1"/>
    <col min="8037" max="8037" width="4" bestFit="1" customWidth="1"/>
    <col min="8038" max="8038" width="12.140625" bestFit="1" customWidth="1"/>
    <col min="8039" max="8039" width="4" bestFit="1" customWidth="1"/>
    <col min="8040" max="8040" width="12.140625" bestFit="1" customWidth="1"/>
    <col min="8041" max="8041" width="4" bestFit="1" customWidth="1"/>
    <col min="8042" max="8042" width="12.140625" bestFit="1" customWidth="1"/>
    <col min="8043" max="8043" width="4" bestFit="1" customWidth="1"/>
    <col min="8044" max="8044" width="12.140625" bestFit="1" customWidth="1"/>
    <col min="8045" max="8045" width="4" bestFit="1" customWidth="1"/>
    <col min="8046" max="8046" width="11.140625" bestFit="1" customWidth="1"/>
    <col min="8047" max="8047" width="4" bestFit="1" customWidth="1"/>
    <col min="8048" max="8048" width="12.140625" bestFit="1" customWidth="1"/>
    <col min="8049" max="8049" width="4" bestFit="1" customWidth="1"/>
    <col min="8050" max="8050" width="12.7109375" bestFit="1" customWidth="1"/>
    <col min="8051" max="8051" width="4" bestFit="1" customWidth="1"/>
    <col min="8052" max="8052" width="12.140625" bestFit="1" customWidth="1"/>
    <col min="8053" max="8053" width="4" bestFit="1" customWidth="1"/>
    <col min="8054" max="8054" width="12.140625" bestFit="1" customWidth="1"/>
    <col min="8055" max="8055" width="4" bestFit="1" customWidth="1"/>
    <col min="8056" max="8056" width="12.140625" bestFit="1" customWidth="1"/>
    <col min="8057" max="8057" width="4" bestFit="1" customWidth="1"/>
    <col min="8058" max="8058" width="12.140625" bestFit="1" customWidth="1"/>
    <col min="8059" max="8059" width="4" bestFit="1" customWidth="1"/>
    <col min="8060" max="8060" width="12.140625" bestFit="1" customWidth="1"/>
    <col min="8061" max="8061" width="4" bestFit="1" customWidth="1"/>
    <col min="8062" max="8062" width="12.140625" bestFit="1" customWidth="1"/>
    <col min="8063" max="8063" width="4" bestFit="1" customWidth="1"/>
    <col min="8064" max="8064" width="12.7109375" bestFit="1" customWidth="1"/>
    <col min="8065" max="8065" width="4" bestFit="1" customWidth="1"/>
    <col min="8066" max="8066" width="12.140625" bestFit="1" customWidth="1"/>
    <col min="8067" max="8067" width="4" bestFit="1" customWidth="1"/>
    <col min="8068" max="8068" width="12.7109375" bestFit="1" customWidth="1"/>
    <col min="8069" max="8069" width="4" bestFit="1" customWidth="1"/>
    <col min="8070" max="8070" width="12.140625" bestFit="1" customWidth="1"/>
    <col min="8071" max="8071" width="4" bestFit="1" customWidth="1"/>
    <col min="8072" max="8072" width="12.140625" bestFit="1" customWidth="1"/>
    <col min="8073" max="8073" width="4" bestFit="1" customWidth="1"/>
    <col min="8074" max="8074" width="12.140625" bestFit="1" customWidth="1"/>
    <col min="8075" max="8075" width="4" bestFit="1" customWidth="1"/>
    <col min="8076" max="8076" width="12.140625" bestFit="1" customWidth="1"/>
    <col min="8077" max="8077" width="4" bestFit="1" customWidth="1"/>
    <col min="8078" max="8078" width="12.140625" bestFit="1" customWidth="1"/>
    <col min="8079" max="8079" width="4" bestFit="1" customWidth="1"/>
    <col min="8080" max="8080" width="12.140625" bestFit="1" customWidth="1"/>
    <col min="8081" max="8081" width="4" bestFit="1" customWidth="1"/>
    <col min="8082" max="8082" width="12.140625" bestFit="1" customWidth="1"/>
    <col min="8083" max="8083" width="4" bestFit="1" customWidth="1"/>
    <col min="8084" max="8084" width="12.140625" bestFit="1" customWidth="1"/>
    <col min="8085" max="8085" width="4" bestFit="1" customWidth="1"/>
    <col min="8086" max="8086" width="12.140625" bestFit="1" customWidth="1"/>
    <col min="8087" max="8087" width="4" bestFit="1" customWidth="1"/>
    <col min="8088" max="8088" width="12.140625" bestFit="1" customWidth="1"/>
    <col min="8089" max="8089" width="4" bestFit="1" customWidth="1"/>
    <col min="8090" max="8090" width="12.140625" bestFit="1" customWidth="1"/>
    <col min="8091" max="8091" width="4" bestFit="1" customWidth="1"/>
    <col min="8092" max="8092" width="11.140625" bestFit="1" customWidth="1"/>
    <col min="8093" max="8093" width="4" bestFit="1" customWidth="1"/>
    <col min="8094" max="8094" width="12.140625" bestFit="1" customWidth="1"/>
    <col min="8095" max="8095" width="4" bestFit="1" customWidth="1"/>
    <col min="8096" max="8096" width="12.140625" bestFit="1" customWidth="1"/>
    <col min="8097" max="8097" width="4" bestFit="1" customWidth="1"/>
    <col min="8098" max="8098" width="12.140625" bestFit="1" customWidth="1"/>
    <col min="8099" max="8099" width="4" bestFit="1" customWidth="1"/>
    <col min="8193" max="8193" width="46.42578125" bestFit="1" customWidth="1"/>
    <col min="8194" max="8194" width="12.5703125" bestFit="1" customWidth="1"/>
    <col min="8195" max="8195" width="4" bestFit="1" customWidth="1"/>
    <col min="8196" max="8196" width="12.140625" bestFit="1" customWidth="1"/>
    <col min="8197" max="8197" width="4" bestFit="1" customWidth="1"/>
    <col min="8198" max="8198" width="12.140625" bestFit="1" customWidth="1"/>
    <col min="8199" max="8199" width="4" bestFit="1" customWidth="1"/>
    <col min="8200" max="8200" width="12.140625" bestFit="1" customWidth="1"/>
    <col min="8201" max="8201" width="4" bestFit="1" customWidth="1"/>
    <col min="8202" max="8202" width="11.140625" bestFit="1" customWidth="1"/>
    <col min="8203" max="8203" width="4" bestFit="1" customWidth="1"/>
    <col min="8204" max="8204" width="12.140625" bestFit="1" customWidth="1"/>
    <col min="8205" max="8205" width="4" bestFit="1" customWidth="1"/>
    <col min="8206" max="8206" width="12.140625" bestFit="1" customWidth="1"/>
    <col min="8207" max="8207" width="4" bestFit="1" customWidth="1"/>
    <col min="8208" max="8208" width="12.140625" bestFit="1" customWidth="1"/>
    <col min="8209" max="8209" width="4" bestFit="1" customWidth="1"/>
    <col min="8210" max="8210" width="12.140625" bestFit="1" customWidth="1"/>
    <col min="8211" max="8211" width="4" bestFit="1" customWidth="1"/>
    <col min="8212" max="8212" width="12.140625" bestFit="1" customWidth="1"/>
    <col min="8213" max="8213" width="4" bestFit="1" customWidth="1"/>
    <col min="8214" max="8214" width="12.140625" bestFit="1" customWidth="1"/>
    <col min="8215" max="8215" width="4" bestFit="1" customWidth="1"/>
    <col min="8216" max="8216" width="12.140625" bestFit="1" customWidth="1"/>
    <col min="8217" max="8217" width="4" bestFit="1" customWidth="1"/>
    <col min="8218" max="8218" width="12.140625" bestFit="1" customWidth="1"/>
    <col min="8219" max="8219" width="4" bestFit="1" customWidth="1"/>
    <col min="8220" max="8220" width="12.140625" bestFit="1" customWidth="1"/>
    <col min="8221" max="8221" width="4" bestFit="1" customWidth="1"/>
    <col min="8222" max="8222" width="12.140625" bestFit="1" customWidth="1"/>
    <col min="8223" max="8223" width="4" bestFit="1" customWidth="1"/>
    <col min="8224" max="8224" width="12.140625" bestFit="1" customWidth="1"/>
    <col min="8225" max="8225" width="4" bestFit="1" customWidth="1"/>
    <col min="8226" max="8226" width="12.140625" bestFit="1" customWidth="1"/>
    <col min="8227" max="8227" width="4" bestFit="1" customWidth="1"/>
    <col min="8228" max="8228" width="12.140625" bestFit="1" customWidth="1"/>
    <col min="8229" max="8229" width="4" bestFit="1" customWidth="1"/>
    <col min="8230" max="8230" width="12.140625" bestFit="1" customWidth="1"/>
    <col min="8231" max="8231" width="4" bestFit="1" customWidth="1"/>
    <col min="8232" max="8232" width="12.140625" bestFit="1" customWidth="1"/>
    <col min="8233" max="8233" width="4" bestFit="1" customWidth="1"/>
    <col min="8234" max="8234" width="12.140625" bestFit="1" customWidth="1"/>
    <col min="8235" max="8235" width="4" bestFit="1" customWidth="1"/>
    <col min="8236" max="8236" width="12.140625" bestFit="1" customWidth="1"/>
    <col min="8237" max="8237" width="4" bestFit="1" customWidth="1"/>
    <col min="8238" max="8238" width="12.140625" bestFit="1" customWidth="1"/>
    <col min="8239" max="8239" width="4" bestFit="1" customWidth="1"/>
    <col min="8240" max="8240" width="12.140625" bestFit="1" customWidth="1"/>
    <col min="8241" max="8241" width="4" bestFit="1" customWidth="1"/>
    <col min="8242" max="8242" width="12.140625" bestFit="1" customWidth="1"/>
    <col min="8243" max="8243" width="4" bestFit="1" customWidth="1"/>
    <col min="8244" max="8244" width="12.140625" bestFit="1" customWidth="1"/>
    <col min="8245" max="8245" width="4" bestFit="1" customWidth="1"/>
    <col min="8246" max="8246" width="12.140625" bestFit="1" customWidth="1"/>
    <col min="8247" max="8247" width="4" bestFit="1" customWidth="1"/>
    <col min="8248" max="8248" width="12.140625" bestFit="1" customWidth="1"/>
    <col min="8249" max="8249" width="4" bestFit="1" customWidth="1"/>
    <col min="8250" max="8250" width="12.7109375" bestFit="1" customWidth="1"/>
    <col min="8251" max="8251" width="4" bestFit="1" customWidth="1"/>
    <col min="8252" max="8252" width="12.140625" bestFit="1" customWidth="1"/>
    <col min="8253" max="8253" width="4" bestFit="1" customWidth="1"/>
    <col min="8254" max="8254" width="12.140625" bestFit="1" customWidth="1"/>
    <col min="8255" max="8255" width="4" bestFit="1" customWidth="1"/>
    <col min="8256" max="8256" width="12.140625" bestFit="1" customWidth="1"/>
    <col min="8257" max="8257" width="4" bestFit="1" customWidth="1"/>
    <col min="8258" max="8258" width="12.140625" bestFit="1" customWidth="1"/>
    <col min="8259" max="8259" width="4" bestFit="1" customWidth="1"/>
    <col min="8260" max="8260" width="12.140625" bestFit="1" customWidth="1"/>
    <col min="8261" max="8261" width="4" bestFit="1" customWidth="1"/>
    <col min="8262" max="8262" width="12.140625" bestFit="1" customWidth="1"/>
    <col min="8263" max="8263" width="4" bestFit="1" customWidth="1"/>
    <col min="8264" max="8264" width="12.140625" bestFit="1" customWidth="1"/>
    <col min="8265" max="8265" width="4" bestFit="1" customWidth="1"/>
    <col min="8266" max="8266" width="12.140625" bestFit="1" customWidth="1"/>
    <col min="8267" max="8267" width="4" bestFit="1" customWidth="1"/>
    <col min="8268" max="8268" width="12.140625" bestFit="1" customWidth="1"/>
    <col min="8269" max="8269" width="4" bestFit="1" customWidth="1"/>
    <col min="8270" max="8270" width="12.140625" bestFit="1" customWidth="1"/>
    <col min="8271" max="8271" width="4" bestFit="1" customWidth="1"/>
    <col min="8272" max="8272" width="12.140625" bestFit="1" customWidth="1"/>
    <col min="8273" max="8273" width="4" bestFit="1" customWidth="1"/>
    <col min="8274" max="8274" width="12.140625" bestFit="1" customWidth="1"/>
    <col min="8275" max="8275" width="4" bestFit="1" customWidth="1"/>
    <col min="8276" max="8276" width="12.140625" bestFit="1" customWidth="1"/>
    <col min="8277" max="8277" width="4" bestFit="1" customWidth="1"/>
    <col min="8278" max="8278" width="12.140625" bestFit="1" customWidth="1"/>
    <col min="8279" max="8279" width="4" bestFit="1" customWidth="1"/>
    <col min="8280" max="8280" width="12.140625" bestFit="1" customWidth="1"/>
    <col min="8281" max="8281" width="4" bestFit="1" customWidth="1"/>
    <col min="8282" max="8282" width="12.140625" bestFit="1" customWidth="1"/>
    <col min="8283" max="8283" width="4" bestFit="1" customWidth="1"/>
    <col min="8284" max="8284" width="10.140625" bestFit="1" customWidth="1"/>
    <col min="8285" max="8285" width="4" bestFit="1" customWidth="1"/>
    <col min="8286" max="8286" width="12.140625" bestFit="1" customWidth="1"/>
    <col min="8287" max="8287" width="4" bestFit="1" customWidth="1"/>
    <col min="8288" max="8288" width="9.140625" bestFit="1" customWidth="1"/>
    <col min="8289" max="8289" width="4" bestFit="1" customWidth="1"/>
    <col min="8290" max="8290" width="12.140625" bestFit="1" customWidth="1"/>
    <col min="8291" max="8291" width="4" bestFit="1" customWidth="1"/>
    <col min="8292" max="8292" width="12.140625" bestFit="1" customWidth="1"/>
    <col min="8293" max="8293" width="4" bestFit="1" customWidth="1"/>
    <col min="8294" max="8294" width="12.140625" bestFit="1" customWidth="1"/>
    <col min="8295" max="8295" width="4" bestFit="1" customWidth="1"/>
    <col min="8296" max="8296" width="12.140625" bestFit="1" customWidth="1"/>
    <col min="8297" max="8297" width="4" bestFit="1" customWidth="1"/>
    <col min="8298" max="8298" width="12.140625" bestFit="1" customWidth="1"/>
    <col min="8299" max="8299" width="4" bestFit="1" customWidth="1"/>
    <col min="8300" max="8300" width="12.140625" bestFit="1" customWidth="1"/>
    <col min="8301" max="8301" width="4" bestFit="1" customWidth="1"/>
    <col min="8302" max="8302" width="11.140625" bestFit="1" customWidth="1"/>
    <col min="8303" max="8303" width="4" bestFit="1" customWidth="1"/>
    <col min="8304" max="8304" width="12.140625" bestFit="1" customWidth="1"/>
    <col min="8305" max="8305" width="4" bestFit="1" customWidth="1"/>
    <col min="8306" max="8306" width="12.7109375" bestFit="1" customWidth="1"/>
    <col min="8307" max="8307" width="4" bestFit="1" customWidth="1"/>
    <col min="8308" max="8308" width="12.140625" bestFit="1" customWidth="1"/>
    <col min="8309" max="8309" width="4" bestFit="1" customWidth="1"/>
    <col min="8310" max="8310" width="12.140625" bestFit="1" customWidth="1"/>
    <col min="8311" max="8311" width="4" bestFit="1" customWidth="1"/>
    <col min="8312" max="8312" width="12.140625" bestFit="1" customWidth="1"/>
    <col min="8313" max="8313" width="4" bestFit="1" customWidth="1"/>
    <col min="8314" max="8314" width="12.140625" bestFit="1" customWidth="1"/>
    <col min="8315" max="8315" width="4" bestFit="1" customWidth="1"/>
    <col min="8316" max="8316" width="12.140625" bestFit="1" customWidth="1"/>
    <col min="8317" max="8317" width="4" bestFit="1" customWidth="1"/>
    <col min="8318" max="8318" width="12.140625" bestFit="1" customWidth="1"/>
    <col min="8319" max="8319" width="4" bestFit="1" customWidth="1"/>
    <col min="8320" max="8320" width="12.7109375" bestFit="1" customWidth="1"/>
    <col min="8321" max="8321" width="4" bestFit="1" customWidth="1"/>
    <col min="8322" max="8322" width="12.140625" bestFit="1" customWidth="1"/>
    <col min="8323" max="8323" width="4" bestFit="1" customWidth="1"/>
    <col min="8324" max="8324" width="12.7109375" bestFit="1" customWidth="1"/>
    <col min="8325" max="8325" width="4" bestFit="1" customWidth="1"/>
    <col min="8326" max="8326" width="12.140625" bestFit="1" customWidth="1"/>
    <col min="8327" max="8327" width="4" bestFit="1" customWidth="1"/>
    <col min="8328" max="8328" width="12.140625" bestFit="1" customWidth="1"/>
    <col min="8329" max="8329" width="4" bestFit="1" customWidth="1"/>
    <col min="8330" max="8330" width="12.140625" bestFit="1" customWidth="1"/>
    <col min="8331" max="8331" width="4" bestFit="1" customWidth="1"/>
    <col min="8332" max="8332" width="12.140625" bestFit="1" customWidth="1"/>
    <col min="8333" max="8333" width="4" bestFit="1" customWidth="1"/>
    <col min="8334" max="8334" width="12.140625" bestFit="1" customWidth="1"/>
    <col min="8335" max="8335" width="4" bestFit="1" customWidth="1"/>
    <col min="8336" max="8336" width="12.140625" bestFit="1" customWidth="1"/>
    <col min="8337" max="8337" width="4" bestFit="1" customWidth="1"/>
    <col min="8338" max="8338" width="12.140625" bestFit="1" customWidth="1"/>
    <col min="8339" max="8339" width="4" bestFit="1" customWidth="1"/>
    <col min="8340" max="8340" width="12.140625" bestFit="1" customWidth="1"/>
    <col min="8341" max="8341" width="4" bestFit="1" customWidth="1"/>
    <col min="8342" max="8342" width="12.140625" bestFit="1" customWidth="1"/>
    <col min="8343" max="8343" width="4" bestFit="1" customWidth="1"/>
    <col min="8344" max="8344" width="12.140625" bestFit="1" customWidth="1"/>
    <col min="8345" max="8345" width="4" bestFit="1" customWidth="1"/>
    <col min="8346" max="8346" width="12.140625" bestFit="1" customWidth="1"/>
    <col min="8347" max="8347" width="4" bestFit="1" customWidth="1"/>
    <col min="8348" max="8348" width="11.140625" bestFit="1" customWidth="1"/>
    <col min="8349" max="8349" width="4" bestFit="1" customWidth="1"/>
    <col min="8350" max="8350" width="12.140625" bestFit="1" customWidth="1"/>
    <col min="8351" max="8351" width="4" bestFit="1" customWidth="1"/>
    <col min="8352" max="8352" width="12.140625" bestFit="1" customWidth="1"/>
    <col min="8353" max="8353" width="4" bestFit="1" customWidth="1"/>
    <col min="8354" max="8354" width="12.140625" bestFit="1" customWidth="1"/>
    <col min="8355" max="8355" width="4" bestFit="1" customWidth="1"/>
    <col min="8449" max="8449" width="46.42578125" bestFit="1" customWidth="1"/>
    <col min="8450" max="8450" width="12.5703125" bestFit="1" customWidth="1"/>
    <col min="8451" max="8451" width="4" bestFit="1" customWidth="1"/>
    <col min="8452" max="8452" width="12.140625" bestFit="1" customWidth="1"/>
    <col min="8453" max="8453" width="4" bestFit="1" customWidth="1"/>
    <col min="8454" max="8454" width="12.140625" bestFit="1" customWidth="1"/>
    <col min="8455" max="8455" width="4" bestFit="1" customWidth="1"/>
    <col min="8456" max="8456" width="12.140625" bestFit="1" customWidth="1"/>
    <col min="8457" max="8457" width="4" bestFit="1" customWidth="1"/>
    <col min="8458" max="8458" width="11.140625" bestFit="1" customWidth="1"/>
    <col min="8459" max="8459" width="4" bestFit="1" customWidth="1"/>
    <col min="8460" max="8460" width="12.140625" bestFit="1" customWidth="1"/>
    <col min="8461" max="8461" width="4" bestFit="1" customWidth="1"/>
    <col min="8462" max="8462" width="12.140625" bestFit="1" customWidth="1"/>
    <col min="8463" max="8463" width="4" bestFit="1" customWidth="1"/>
    <col min="8464" max="8464" width="12.140625" bestFit="1" customWidth="1"/>
    <col min="8465" max="8465" width="4" bestFit="1" customWidth="1"/>
    <col min="8466" max="8466" width="12.140625" bestFit="1" customWidth="1"/>
    <col min="8467" max="8467" width="4" bestFit="1" customWidth="1"/>
    <col min="8468" max="8468" width="12.140625" bestFit="1" customWidth="1"/>
    <col min="8469" max="8469" width="4" bestFit="1" customWidth="1"/>
    <col min="8470" max="8470" width="12.140625" bestFit="1" customWidth="1"/>
    <col min="8471" max="8471" width="4" bestFit="1" customWidth="1"/>
    <col min="8472" max="8472" width="12.140625" bestFit="1" customWidth="1"/>
    <col min="8473" max="8473" width="4" bestFit="1" customWidth="1"/>
    <col min="8474" max="8474" width="12.140625" bestFit="1" customWidth="1"/>
    <col min="8475" max="8475" width="4" bestFit="1" customWidth="1"/>
    <col min="8476" max="8476" width="12.140625" bestFit="1" customWidth="1"/>
    <col min="8477" max="8477" width="4" bestFit="1" customWidth="1"/>
    <col min="8478" max="8478" width="12.140625" bestFit="1" customWidth="1"/>
    <col min="8479" max="8479" width="4" bestFit="1" customWidth="1"/>
    <col min="8480" max="8480" width="12.140625" bestFit="1" customWidth="1"/>
    <col min="8481" max="8481" width="4" bestFit="1" customWidth="1"/>
    <col min="8482" max="8482" width="12.140625" bestFit="1" customWidth="1"/>
    <col min="8483" max="8483" width="4" bestFit="1" customWidth="1"/>
    <col min="8484" max="8484" width="12.140625" bestFit="1" customWidth="1"/>
    <col min="8485" max="8485" width="4" bestFit="1" customWidth="1"/>
    <col min="8486" max="8486" width="12.140625" bestFit="1" customWidth="1"/>
    <col min="8487" max="8487" width="4" bestFit="1" customWidth="1"/>
    <col min="8488" max="8488" width="12.140625" bestFit="1" customWidth="1"/>
    <col min="8489" max="8489" width="4" bestFit="1" customWidth="1"/>
    <col min="8490" max="8490" width="12.140625" bestFit="1" customWidth="1"/>
    <col min="8491" max="8491" width="4" bestFit="1" customWidth="1"/>
    <col min="8492" max="8492" width="12.140625" bestFit="1" customWidth="1"/>
    <col min="8493" max="8493" width="4" bestFit="1" customWidth="1"/>
    <col min="8494" max="8494" width="12.140625" bestFit="1" customWidth="1"/>
    <col min="8495" max="8495" width="4" bestFit="1" customWidth="1"/>
    <col min="8496" max="8496" width="12.140625" bestFit="1" customWidth="1"/>
    <col min="8497" max="8497" width="4" bestFit="1" customWidth="1"/>
    <col min="8498" max="8498" width="12.140625" bestFit="1" customWidth="1"/>
    <col min="8499" max="8499" width="4" bestFit="1" customWidth="1"/>
    <col min="8500" max="8500" width="12.140625" bestFit="1" customWidth="1"/>
    <col min="8501" max="8501" width="4" bestFit="1" customWidth="1"/>
    <col min="8502" max="8502" width="12.140625" bestFit="1" customWidth="1"/>
    <col min="8503" max="8503" width="4" bestFit="1" customWidth="1"/>
    <col min="8504" max="8504" width="12.140625" bestFit="1" customWidth="1"/>
    <col min="8505" max="8505" width="4" bestFit="1" customWidth="1"/>
    <col min="8506" max="8506" width="12.7109375" bestFit="1" customWidth="1"/>
    <col min="8507" max="8507" width="4" bestFit="1" customWidth="1"/>
    <col min="8508" max="8508" width="12.140625" bestFit="1" customWidth="1"/>
    <col min="8509" max="8509" width="4" bestFit="1" customWidth="1"/>
    <col min="8510" max="8510" width="12.140625" bestFit="1" customWidth="1"/>
    <col min="8511" max="8511" width="4" bestFit="1" customWidth="1"/>
    <col min="8512" max="8512" width="12.140625" bestFit="1" customWidth="1"/>
    <col min="8513" max="8513" width="4" bestFit="1" customWidth="1"/>
    <col min="8514" max="8514" width="12.140625" bestFit="1" customWidth="1"/>
    <col min="8515" max="8515" width="4" bestFit="1" customWidth="1"/>
    <col min="8516" max="8516" width="12.140625" bestFit="1" customWidth="1"/>
    <col min="8517" max="8517" width="4" bestFit="1" customWidth="1"/>
    <col min="8518" max="8518" width="12.140625" bestFit="1" customWidth="1"/>
    <col min="8519" max="8519" width="4" bestFit="1" customWidth="1"/>
    <col min="8520" max="8520" width="12.140625" bestFit="1" customWidth="1"/>
    <col min="8521" max="8521" width="4" bestFit="1" customWidth="1"/>
    <col min="8522" max="8522" width="12.140625" bestFit="1" customWidth="1"/>
    <col min="8523" max="8523" width="4" bestFit="1" customWidth="1"/>
    <col min="8524" max="8524" width="12.140625" bestFit="1" customWidth="1"/>
    <col min="8525" max="8525" width="4" bestFit="1" customWidth="1"/>
    <col min="8526" max="8526" width="12.140625" bestFit="1" customWidth="1"/>
    <col min="8527" max="8527" width="4" bestFit="1" customWidth="1"/>
    <col min="8528" max="8528" width="12.140625" bestFit="1" customWidth="1"/>
    <col min="8529" max="8529" width="4" bestFit="1" customWidth="1"/>
    <col min="8530" max="8530" width="12.140625" bestFit="1" customWidth="1"/>
    <col min="8531" max="8531" width="4" bestFit="1" customWidth="1"/>
    <col min="8532" max="8532" width="12.140625" bestFit="1" customWidth="1"/>
    <col min="8533" max="8533" width="4" bestFit="1" customWidth="1"/>
    <col min="8534" max="8534" width="12.140625" bestFit="1" customWidth="1"/>
    <col min="8535" max="8535" width="4" bestFit="1" customWidth="1"/>
    <col min="8536" max="8536" width="12.140625" bestFit="1" customWidth="1"/>
    <col min="8537" max="8537" width="4" bestFit="1" customWidth="1"/>
    <col min="8538" max="8538" width="12.140625" bestFit="1" customWidth="1"/>
    <col min="8539" max="8539" width="4" bestFit="1" customWidth="1"/>
    <col min="8540" max="8540" width="10.140625" bestFit="1" customWidth="1"/>
    <col min="8541" max="8541" width="4" bestFit="1" customWidth="1"/>
    <col min="8542" max="8542" width="12.140625" bestFit="1" customWidth="1"/>
    <col min="8543" max="8543" width="4" bestFit="1" customWidth="1"/>
    <col min="8544" max="8544" width="9.140625" bestFit="1" customWidth="1"/>
    <col min="8545" max="8545" width="4" bestFit="1" customWidth="1"/>
    <col min="8546" max="8546" width="12.140625" bestFit="1" customWidth="1"/>
    <col min="8547" max="8547" width="4" bestFit="1" customWidth="1"/>
    <col min="8548" max="8548" width="12.140625" bestFit="1" customWidth="1"/>
    <col min="8549" max="8549" width="4" bestFit="1" customWidth="1"/>
    <col min="8550" max="8550" width="12.140625" bestFit="1" customWidth="1"/>
    <col min="8551" max="8551" width="4" bestFit="1" customWidth="1"/>
    <col min="8552" max="8552" width="12.140625" bestFit="1" customWidth="1"/>
    <col min="8553" max="8553" width="4" bestFit="1" customWidth="1"/>
    <col min="8554" max="8554" width="12.140625" bestFit="1" customWidth="1"/>
    <col min="8555" max="8555" width="4" bestFit="1" customWidth="1"/>
    <col min="8556" max="8556" width="12.140625" bestFit="1" customWidth="1"/>
    <col min="8557" max="8557" width="4" bestFit="1" customWidth="1"/>
    <col min="8558" max="8558" width="11.140625" bestFit="1" customWidth="1"/>
    <col min="8559" max="8559" width="4" bestFit="1" customWidth="1"/>
    <col min="8560" max="8560" width="12.140625" bestFit="1" customWidth="1"/>
    <col min="8561" max="8561" width="4" bestFit="1" customWidth="1"/>
    <col min="8562" max="8562" width="12.7109375" bestFit="1" customWidth="1"/>
    <col min="8563" max="8563" width="4" bestFit="1" customWidth="1"/>
    <col min="8564" max="8564" width="12.140625" bestFit="1" customWidth="1"/>
    <col min="8565" max="8565" width="4" bestFit="1" customWidth="1"/>
    <col min="8566" max="8566" width="12.140625" bestFit="1" customWidth="1"/>
    <col min="8567" max="8567" width="4" bestFit="1" customWidth="1"/>
    <col min="8568" max="8568" width="12.140625" bestFit="1" customWidth="1"/>
    <col min="8569" max="8569" width="4" bestFit="1" customWidth="1"/>
    <col min="8570" max="8570" width="12.140625" bestFit="1" customWidth="1"/>
    <col min="8571" max="8571" width="4" bestFit="1" customWidth="1"/>
    <col min="8572" max="8572" width="12.140625" bestFit="1" customWidth="1"/>
    <col min="8573" max="8573" width="4" bestFit="1" customWidth="1"/>
    <col min="8574" max="8574" width="12.140625" bestFit="1" customWidth="1"/>
    <col min="8575" max="8575" width="4" bestFit="1" customWidth="1"/>
    <col min="8576" max="8576" width="12.7109375" bestFit="1" customWidth="1"/>
    <col min="8577" max="8577" width="4" bestFit="1" customWidth="1"/>
    <col min="8578" max="8578" width="12.140625" bestFit="1" customWidth="1"/>
    <col min="8579" max="8579" width="4" bestFit="1" customWidth="1"/>
    <col min="8580" max="8580" width="12.7109375" bestFit="1" customWidth="1"/>
    <col min="8581" max="8581" width="4" bestFit="1" customWidth="1"/>
    <col min="8582" max="8582" width="12.140625" bestFit="1" customWidth="1"/>
    <col min="8583" max="8583" width="4" bestFit="1" customWidth="1"/>
    <col min="8584" max="8584" width="12.140625" bestFit="1" customWidth="1"/>
    <col min="8585" max="8585" width="4" bestFit="1" customWidth="1"/>
    <col min="8586" max="8586" width="12.140625" bestFit="1" customWidth="1"/>
    <col min="8587" max="8587" width="4" bestFit="1" customWidth="1"/>
    <col min="8588" max="8588" width="12.140625" bestFit="1" customWidth="1"/>
    <col min="8589" max="8589" width="4" bestFit="1" customWidth="1"/>
    <col min="8590" max="8590" width="12.140625" bestFit="1" customWidth="1"/>
    <col min="8591" max="8591" width="4" bestFit="1" customWidth="1"/>
    <col min="8592" max="8592" width="12.140625" bestFit="1" customWidth="1"/>
    <col min="8593" max="8593" width="4" bestFit="1" customWidth="1"/>
    <col min="8594" max="8594" width="12.140625" bestFit="1" customWidth="1"/>
    <col min="8595" max="8595" width="4" bestFit="1" customWidth="1"/>
    <col min="8596" max="8596" width="12.140625" bestFit="1" customWidth="1"/>
    <col min="8597" max="8597" width="4" bestFit="1" customWidth="1"/>
    <col min="8598" max="8598" width="12.140625" bestFit="1" customWidth="1"/>
    <col min="8599" max="8599" width="4" bestFit="1" customWidth="1"/>
    <col min="8600" max="8600" width="12.140625" bestFit="1" customWidth="1"/>
    <col min="8601" max="8601" width="4" bestFit="1" customWidth="1"/>
    <col min="8602" max="8602" width="12.140625" bestFit="1" customWidth="1"/>
    <col min="8603" max="8603" width="4" bestFit="1" customWidth="1"/>
    <col min="8604" max="8604" width="11.140625" bestFit="1" customWidth="1"/>
    <col min="8605" max="8605" width="4" bestFit="1" customWidth="1"/>
    <col min="8606" max="8606" width="12.140625" bestFit="1" customWidth="1"/>
    <col min="8607" max="8607" width="4" bestFit="1" customWidth="1"/>
    <col min="8608" max="8608" width="12.140625" bestFit="1" customWidth="1"/>
    <col min="8609" max="8609" width="4" bestFit="1" customWidth="1"/>
    <col min="8610" max="8610" width="12.140625" bestFit="1" customWidth="1"/>
    <col min="8611" max="8611" width="4" bestFit="1" customWidth="1"/>
    <col min="8705" max="8705" width="46.42578125" bestFit="1" customWidth="1"/>
    <col min="8706" max="8706" width="12.5703125" bestFit="1" customWidth="1"/>
    <col min="8707" max="8707" width="4" bestFit="1" customWidth="1"/>
    <col min="8708" max="8708" width="12.140625" bestFit="1" customWidth="1"/>
    <col min="8709" max="8709" width="4" bestFit="1" customWidth="1"/>
    <col min="8710" max="8710" width="12.140625" bestFit="1" customWidth="1"/>
    <col min="8711" max="8711" width="4" bestFit="1" customWidth="1"/>
    <col min="8712" max="8712" width="12.140625" bestFit="1" customWidth="1"/>
    <col min="8713" max="8713" width="4" bestFit="1" customWidth="1"/>
    <col min="8714" max="8714" width="11.140625" bestFit="1" customWidth="1"/>
    <col min="8715" max="8715" width="4" bestFit="1" customWidth="1"/>
    <col min="8716" max="8716" width="12.140625" bestFit="1" customWidth="1"/>
    <col min="8717" max="8717" width="4" bestFit="1" customWidth="1"/>
    <col min="8718" max="8718" width="12.140625" bestFit="1" customWidth="1"/>
    <col min="8719" max="8719" width="4" bestFit="1" customWidth="1"/>
    <col min="8720" max="8720" width="12.140625" bestFit="1" customWidth="1"/>
    <col min="8721" max="8721" width="4" bestFit="1" customWidth="1"/>
    <col min="8722" max="8722" width="12.140625" bestFit="1" customWidth="1"/>
    <col min="8723" max="8723" width="4" bestFit="1" customWidth="1"/>
    <col min="8724" max="8724" width="12.140625" bestFit="1" customWidth="1"/>
    <col min="8725" max="8725" width="4" bestFit="1" customWidth="1"/>
    <col min="8726" max="8726" width="12.140625" bestFit="1" customWidth="1"/>
    <col min="8727" max="8727" width="4" bestFit="1" customWidth="1"/>
    <col min="8728" max="8728" width="12.140625" bestFit="1" customWidth="1"/>
    <col min="8729" max="8729" width="4" bestFit="1" customWidth="1"/>
    <col min="8730" max="8730" width="12.140625" bestFit="1" customWidth="1"/>
    <col min="8731" max="8731" width="4" bestFit="1" customWidth="1"/>
    <col min="8732" max="8732" width="12.140625" bestFit="1" customWidth="1"/>
    <col min="8733" max="8733" width="4" bestFit="1" customWidth="1"/>
    <col min="8734" max="8734" width="12.140625" bestFit="1" customWidth="1"/>
    <col min="8735" max="8735" width="4" bestFit="1" customWidth="1"/>
    <col min="8736" max="8736" width="12.140625" bestFit="1" customWidth="1"/>
    <col min="8737" max="8737" width="4" bestFit="1" customWidth="1"/>
    <col min="8738" max="8738" width="12.140625" bestFit="1" customWidth="1"/>
    <col min="8739" max="8739" width="4" bestFit="1" customWidth="1"/>
    <col min="8740" max="8740" width="12.140625" bestFit="1" customWidth="1"/>
    <col min="8741" max="8741" width="4" bestFit="1" customWidth="1"/>
    <col min="8742" max="8742" width="12.140625" bestFit="1" customWidth="1"/>
    <col min="8743" max="8743" width="4" bestFit="1" customWidth="1"/>
    <col min="8744" max="8744" width="12.140625" bestFit="1" customWidth="1"/>
    <col min="8745" max="8745" width="4" bestFit="1" customWidth="1"/>
    <col min="8746" max="8746" width="12.140625" bestFit="1" customWidth="1"/>
    <col min="8747" max="8747" width="4" bestFit="1" customWidth="1"/>
    <col min="8748" max="8748" width="12.140625" bestFit="1" customWidth="1"/>
    <col min="8749" max="8749" width="4" bestFit="1" customWidth="1"/>
    <col min="8750" max="8750" width="12.140625" bestFit="1" customWidth="1"/>
    <col min="8751" max="8751" width="4" bestFit="1" customWidth="1"/>
    <col min="8752" max="8752" width="12.140625" bestFit="1" customWidth="1"/>
    <col min="8753" max="8753" width="4" bestFit="1" customWidth="1"/>
    <col min="8754" max="8754" width="12.140625" bestFit="1" customWidth="1"/>
    <col min="8755" max="8755" width="4" bestFit="1" customWidth="1"/>
    <col min="8756" max="8756" width="12.140625" bestFit="1" customWidth="1"/>
    <col min="8757" max="8757" width="4" bestFit="1" customWidth="1"/>
    <col min="8758" max="8758" width="12.140625" bestFit="1" customWidth="1"/>
    <col min="8759" max="8759" width="4" bestFit="1" customWidth="1"/>
    <col min="8760" max="8760" width="12.140625" bestFit="1" customWidth="1"/>
    <col min="8761" max="8761" width="4" bestFit="1" customWidth="1"/>
    <col min="8762" max="8762" width="12.7109375" bestFit="1" customWidth="1"/>
    <col min="8763" max="8763" width="4" bestFit="1" customWidth="1"/>
    <col min="8764" max="8764" width="12.140625" bestFit="1" customWidth="1"/>
    <col min="8765" max="8765" width="4" bestFit="1" customWidth="1"/>
    <col min="8766" max="8766" width="12.140625" bestFit="1" customWidth="1"/>
    <col min="8767" max="8767" width="4" bestFit="1" customWidth="1"/>
    <col min="8768" max="8768" width="12.140625" bestFit="1" customWidth="1"/>
    <col min="8769" max="8769" width="4" bestFit="1" customWidth="1"/>
    <col min="8770" max="8770" width="12.140625" bestFit="1" customWidth="1"/>
    <col min="8771" max="8771" width="4" bestFit="1" customWidth="1"/>
    <col min="8772" max="8772" width="12.140625" bestFit="1" customWidth="1"/>
    <col min="8773" max="8773" width="4" bestFit="1" customWidth="1"/>
    <col min="8774" max="8774" width="12.140625" bestFit="1" customWidth="1"/>
    <col min="8775" max="8775" width="4" bestFit="1" customWidth="1"/>
    <col min="8776" max="8776" width="12.140625" bestFit="1" customWidth="1"/>
    <col min="8777" max="8777" width="4" bestFit="1" customWidth="1"/>
    <col min="8778" max="8778" width="12.140625" bestFit="1" customWidth="1"/>
    <col min="8779" max="8779" width="4" bestFit="1" customWidth="1"/>
    <col min="8780" max="8780" width="12.140625" bestFit="1" customWidth="1"/>
    <col min="8781" max="8781" width="4" bestFit="1" customWidth="1"/>
    <col min="8782" max="8782" width="12.140625" bestFit="1" customWidth="1"/>
    <col min="8783" max="8783" width="4" bestFit="1" customWidth="1"/>
    <col min="8784" max="8784" width="12.140625" bestFit="1" customWidth="1"/>
    <col min="8785" max="8785" width="4" bestFit="1" customWidth="1"/>
    <col min="8786" max="8786" width="12.140625" bestFit="1" customWidth="1"/>
    <col min="8787" max="8787" width="4" bestFit="1" customWidth="1"/>
    <col min="8788" max="8788" width="12.140625" bestFit="1" customWidth="1"/>
    <col min="8789" max="8789" width="4" bestFit="1" customWidth="1"/>
    <col min="8790" max="8790" width="12.140625" bestFit="1" customWidth="1"/>
    <col min="8791" max="8791" width="4" bestFit="1" customWidth="1"/>
    <col min="8792" max="8792" width="12.140625" bestFit="1" customWidth="1"/>
    <col min="8793" max="8793" width="4" bestFit="1" customWidth="1"/>
    <col min="8794" max="8794" width="12.140625" bestFit="1" customWidth="1"/>
    <col min="8795" max="8795" width="4" bestFit="1" customWidth="1"/>
    <col min="8796" max="8796" width="10.140625" bestFit="1" customWidth="1"/>
    <col min="8797" max="8797" width="4" bestFit="1" customWidth="1"/>
    <col min="8798" max="8798" width="12.140625" bestFit="1" customWidth="1"/>
    <col min="8799" max="8799" width="4" bestFit="1" customWidth="1"/>
    <col min="8800" max="8800" width="9.140625" bestFit="1" customWidth="1"/>
    <col min="8801" max="8801" width="4" bestFit="1" customWidth="1"/>
    <col min="8802" max="8802" width="12.140625" bestFit="1" customWidth="1"/>
    <col min="8803" max="8803" width="4" bestFit="1" customWidth="1"/>
    <col min="8804" max="8804" width="12.140625" bestFit="1" customWidth="1"/>
    <col min="8805" max="8805" width="4" bestFit="1" customWidth="1"/>
    <col min="8806" max="8806" width="12.140625" bestFit="1" customWidth="1"/>
    <col min="8807" max="8807" width="4" bestFit="1" customWidth="1"/>
    <col min="8808" max="8808" width="12.140625" bestFit="1" customWidth="1"/>
    <col min="8809" max="8809" width="4" bestFit="1" customWidth="1"/>
    <col min="8810" max="8810" width="12.140625" bestFit="1" customWidth="1"/>
    <col min="8811" max="8811" width="4" bestFit="1" customWidth="1"/>
    <col min="8812" max="8812" width="12.140625" bestFit="1" customWidth="1"/>
    <col min="8813" max="8813" width="4" bestFit="1" customWidth="1"/>
    <col min="8814" max="8814" width="11.140625" bestFit="1" customWidth="1"/>
    <col min="8815" max="8815" width="4" bestFit="1" customWidth="1"/>
    <col min="8816" max="8816" width="12.140625" bestFit="1" customWidth="1"/>
    <col min="8817" max="8817" width="4" bestFit="1" customWidth="1"/>
    <col min="8818" max="8818" width="12.7109375" bestFit="1" customWidth="1"/>
    <col min="8819" max="8819" width="4" bestFit="1" customWidth="1"/>
    <col min="8820" max="8820" width="12.140625" bestFit="1" customWidth="1"/>
    <col min="8821" max="8821" width="4" bestFit="1" customWidth="1"/>
    <col min="8822" max="8822" width="12.140625" bestFit="1" customWidth="1"/>
    <col min="8823" max="8823" width="4" bestFit="1" customWidth="1"/>
    <col min="8824" max="8824" width="12.140625" bestFit="1" customWidth="1"/>
    <col min="8825" max="8825" width="4" bestFit="1" customWidth="1"/>
    <col min="8826" max="8826" width="12.140625" bestFit="1" customWidth="1"/>
    <col min="8827" max="8827" width="4" bestFit="1" customWidth="1"/>
    <col min="8828" max="8828" width="12.140625" bestFit="1" customWidth="1"/>
    <col min="8829" max="8829" width="4" bestFit="1" customWidth="1"/>
    <col min="8830" max="8830" width="12.140625" bestFit="1" customWidth="1"/>
    <col min="8831" max="8831" width="4" bestFit="1" customWidth="1"/>
    <col min="8832" max="8832" width="12.7109375" bestFit="1" customWidth="1"/>
    <col min="8833" max="8833" width="4" bestFit="1" customWidth="1"/>
    <col min="8834" max="8834" width="12.140625" bestFit="1" customWidth="1"/>
    <col min="8835" max="8835" width="4" bestFit="1" customWidth="1"/>
    <col min="8836" max="8836" width="12.7109375" bestFit="1" customWidth="1"/>
    <col min="8837" max="8837" width="4" bestFit="1" customWidth="1"/>
    <col min="8838" max="8838" width="12.140625" bestFit="1" customWidth="1"/>
    <col min="8839" max="8839" width="4" bestFit="1" customWidth="1"/>
    <col min="8840" max="8840" width="12.140625" bestFit="1" customWidth="1"/>
    <col min="8841" max="8841" width="4" bestFit="1" customWidth="1"/>
    <col min="8842" max="8842" width="12.140625" bestFit="1" customWidth="1"/>
    <col min="8843" max="8843" width="4" bestFit="1" customWidth="1"/>
    <col min="8844" max="8844" width="12.140625" bestFit="1" customWidth="1"/>
    <col min="8845" max="8845" width="4" bestFit="1" customWidth="1"/>
    <col min="8846" max="8846" width="12.140625" bestFit="1" customWidth="1"/>
    <col min="8847" max="8847" width="4" bestFit="1" customWidth="1"/>
    <col min="8848" max="8848" width="12.140625" bestFit="1" customWidth="1"/>
    <col min="8849" max="8849" width="4" bestFit="1" customWidth="1"/>
    <col min="8850" max="8850" width="12.140625" bestFit="1" customWidth="1"/>
    <col min="8851" max="8851" width="4" bestFit="1" customWidth="1"/>
    <col min="8852" max="8852" width="12.140625" bestFit="1" customWidth="1"/>
    <col min="8853" max="8853" width="4" bestFit="1" customWidth="1"/>
    <col min="8854" max="8854" width="12.140625" bestFit="1" customWidth="1"/>
    <col min="8855" max="8855" width="4" bestFit="1" customWidth="1"/>
    <col min="8856" max="8856" width="12.140625" bestFit="1" customWidth="1"/>
    <col min="8857" max="8857" width="4" bestFit="1" customWidth="1"/>
    <col min="8858" max="8858" width="12.140625" bestFit="1" customWidth="1"/>
    <col min="8859" max="8859" width="4" bestFit="1" customWidth="1"/>
    <col min="8860" max="8860" width="11.140625" bestFit="1" customWidth="1"/>
    <col min="8861" max="8861" width="4" bestFit="1" customWidth="1"/>
    <col min="8862" max="8862" width="12.140625" bestFit="1" customWidth="1"/>
    <col min="8863" max="8863" width="4" bestFit="1" customWidth="1"/>
    <col min="8864" max="8864" width="12.140625" bestFit="1" customWidth="1"/>
    <col min="8865" max="8865" width="4" bestFit="1" customWidth="1"/>
    <col min="8866" max="8866" width="12.140625" bestFit="1" customWidth="1"/>
    <col min="8867" max="8867" width="4" bestFit="1" customWidth="1"/>
    <col min="8961" max="8961" width="46.42578125" bestFit="1" customWidth="1"/>
    <col min="8962" max="8962" width="12.5703125" bestFit="1" customWidth="1"/>
    <col min="8963" max="8963" width="4" bestFit="1" customWidth="1"/>
    <col min="8964" max="8964" width="12.140625" bestFit="1" customWidth="1"/>
    <col min="8965" max="8965" width="4" bestFit="1" customWidth="1"/>
    <col min="8966" max="8966" width="12.140625" bestFit="1" customWidth="1"/>
    <col min="8967" max="8967" width="4" bestFit="1" customWidth="1"/>
    <col min="8968" max="8968" width="12.140625" bestFit="1" customWidth="1"/>
    <col min="8969" max="8969" width="4" bestFit="1" customWidth="1"/>
    <col min="8970" max="8970" width="11.140625" bestFit="1" customWidth="1"/>
    <col min="8971" max="8971" width="4" bestFit="1" customWidth="1"/>
    <col min="8972" max="8972" width="12.140625" bestFit="1" customWidth="1"/>
    <col min="8973" max="8973" width="4" bestFit="1" customWidth="1"/>
    <col min="8974" max="8974" width="12.140625" bestFit="1" customWidth="1"/>
    <col min="8975" max="8975" width="4" bestFit="1" customWidth="1"/>
    <col min="8976" max="8976" width="12.140625" bestFit="1" customWidth="1"/>
    <col min="8977" max="8977" width="4" bestFit="1" customWidth="1"/>
    <col min="8978" max="8978" width="12.140625" bestFit="1" customWidth="1"/>
    <col min="8979" max="8979" width="4" bestFit="1" customWidth="1"/>
    <col min="8980" max="8980" width="12.140625" bestFit="1" customWidth="1"/>
    <col min="8981" max="8981" width="4" bestFit="1" customWidth="1"/>
    <col min="8982" max="8982" width="12.140625" bestFit="1" customWidth="1"/>
    <col min="8983" max="8983" width="4" bestFit="1" customWidth="1"/>
    <col min="8984" max="8984" width="12.140625" bestFit="1" customWidth="1"/>
    <col min="8985" max="8985" width="4" bestFit="1" customWidth="1"/>
    <col min="8986" max="8986" width="12.140625" bestFit="1" customWidth="1"/>
    <col min="8987" max="8987" width="4" bestFit="1" customWidth="1"/>
    <col min="8988" max="8988" width="12.140625" bestFit="1" customWidth="1"/>
    <col min="8989" max="8989" width="4" bestFit="1" customWidth="1"/>
    <col min="8990" max="8990" width="12.140625" bestFit="1" customWidth="1"/>
    <col min="8991" max="8991" width="4" bestFit="1" customWidth="1"/>
    <col min="8992" max="8992" width="12.140625" bestFit="1" customWidth="1"/>
    <col min="8993" max="8993" width="4" bestFit="1" customWidth="1"/>
    <col min="8994" max="8994" width="12.140625" bestFit="1" customWidth="1"/>
    <col min="8995" max="8995" width="4" bestFit="1" customWidth="1"/>
    <col min="8996" max="8996" width="12.140625" bestFit="1" customWidth="1"/>
    <col min="8997" max="8997" width="4" bestFit="1" customWidth="1"/>
    <col min="8998" max="8998" width="12.140625" bestFit="1" customWidth="1"/>
    <col min="8999" max="8999" width="4" bestFit="1" customWidth="1"/>
    <col min="9000" max="9000" width="12.140625" bestFit="1" customWidth="1"/>
    <col min="9001" max="9001" width="4" bestFit="1" customWidth="1"/>
    <col min="9002" max="9002" width="12.140625" bestFit="1" customWidth="1"/>
    <col min="9003" max="9003" width="4" bestFit="1" customWidth="1"/>
    <col min="9004" max="9004" width="12.140625" bestFit="1" customWidth="1"/>
    <col min="9005" max="9005" width="4" bestFit="1" customWidth="1"/>
    <col min="9006" max="9006" width="12.140625" bestFit="1" customWidth="1"/>
    <col min="9007" max="9007" width="4" bestFit="1" customWidth="1"/>
    <col min="9008" max="9008" width="12.140625" bestFit="1" customWidth="1"/>
    <col min="9009" max="9009" width="4" bestFit="1" customWidth="1"/>
    <col min="9010" max="9010" width="12.140625" bestFit="1" customWidth="1"/>
    <col min="9011" max="9011" width="4" bestFit="1" customWidth="1"/>
    <col min="9012" max="9012" width="12.140625" bestFit="1" customWidth="1"/>
    <col min="9013" max="9013" width="4" bestFit="1" customWidth="1"/>
    <col min="9014" max="9014" width="12.140625" bestFit="1" customWidth="1"/>
    <col min="9015" max="9015" width="4" bestFit="1" customWidth="1"/>
    <col min="9016" max="9016" width="12.140625" bestFit="1" customWidth="1"/>
    <col min="9017" max="9017" width="4" bestFit="1" customWidth="1"/>
    <col min="9018" max="9018" width="12.7109375" bestFit="1" customWidth="1"/>
    <col min="9019" max="9019" width="4" bestFit="1" customWidth="1"/>
    <col min="9020" max="9020" width="12.140625" bestFit="1" customWidth="1"/>
    <col min="9021" max="9021" width="4" bestFit="1" customWidth="1"/>
    <col min="9022" max="9022" width="12.140625" bestFit="1" customWidth="1"/>
    <col min="9023" max="9023" width="4" bestFit="1" customWidth="1"/>
    <col min="9024" max="9024" width="12.140625" bestFit="1" customWidth="1"/>
    <col min="9025" max="9025" width="4" bestFit="1" customWidth="1"/>
    <col min="9026" max="9026" width="12.140625" bestFit="1" customWidth="1"/>
    <col min="9027" max="9027" width="4" bestFit="1" customWidth="1"/>
    <col min="9028" max="9028" width="12.140625" bestFit="1" customWidth="1"/>
    <col min="9029" max="9029" width="4" bestFit="1" customWidth="1"/>
    <col min="9030" max="9030" width="12.140625" bestFit="1" customWidth="1"/>
    <col min="9031" max="9031" width="4" bestFit="1" customWidth="1"/>
    <col min="9032" max="9032" width="12.140625" bestFit="1" customWidth="1"/>
    <col min="9033" max="9033" width="4" bestFit="1" customWidth="1"/>
    <col min="9034" max="9034" width="12.140625" bestFit="1" customWidth="1"/>
    <col min="9035" max="9035" width="4" bestFit="1" customWidth="1"/>
    <col min="9036" max="9036" width="12.140625" bestFit="1" customWidth="1"/>
    <col min="9037" max="9037" width="4" bestFit="1" customWidth="1"/>
    <col min="9038" max="9038" width="12.140625" bestFit="1" customWidth="1"/>
    <col min="9039" max="9039" width="4" bestFit="1" customWidth="1"/>
    <col min="9040" max="9040" width="12.140625" bestFit="1" customWidth="1"/>
    <col min="9041" max="9041" width="4" bestFit="1" customWidth="1"/>
    <col min="9042" max="9042" width="12.140625" bestFit="1" customWidth="1"/>
    <col min="9043" max="9043" width="4" bestFit="1" customWidth="1"/>
    <col min="9044" max="9044" width="12.140625" bestFit="1" customWidth="1"/>
    <col min="9045" max="9045" width="4" bestFit="1" customWidth="1"/>
    <col min="9046" max="9046" width="12.140625" bestFit="1" customWidth="1"/>
    <col min="9047" max="9047" width="4" bestFit="1" customWidth="1"/>
    <col min="9048" max="9048" width="12.140625" bestFit="1" customWidth="1"/>
    <col min="9049" max="9049" width="4" bestFit="1" customWidth="1"/>
    <col min="9050" max="9050" width="12.140625" bestFit="1" customWidth="1"/>
    <col min="9051" max="9051" width="4" bestFit="1" customWidth="1"/>
    <col min="9052" max="9052" width="10.140625" bestFit="1" customWidth="1"/>
    <col min="9053" max="9053" width="4" bestFit="1" customWidth="1"/>
    <col min="9054" max="9054" width="12.140625" bestFit="1" customWidth="1"/>
    <col min="9055" max="9055" width="4" bestFit="1" customWidth="1"/>
    <col min="9056" max="9056" width="9.140625" bestFit="1" customWidth="1"/>
    <col min="9057" max="9057" width="4" bestFit="1" customWidth="1"/>
    <col min="9058" max="9058" width="12.140625" bestFit="1" customWidth="1"/>
    <col min="9059" max="9059" width="4" bestFit="1" customWidth="1"/>
    <col min="9060" max="9060" width="12.140625" bestFit="1" customWidth="1"/>
    <col min="9061" max="9061" width="4" bestFit="1" customWidth="1"/>
    <col min="9062" max="9062" width="12.140625" bestFit="1" customWidth="1"/>
    <col min="9063" max="9063" width="4" bestFit="1" customWidth="1"/>
    <col min="9064" max="9064" width="12.140625" bestFit="1" customWidth="1"/>
    <col min="9065" max="9065" width="4" bestFit="1" customWidth="1"/>
    <col min="9066" max="9066" width="12.140625" bestFit="1" customWidth="1"/>
    <col min="9067" max="9067" width="4" bestFit="1" customWidth="1"/>
    <col min="9068" max="9068" width="12.140625" bestFit="1" customWidth="1"/>
    <col min="9069" max="9069" width="4" bestFit="1" customWidth="1"/>
    <col min="9070" max="9070" width="11.140625" bestFit="1" customWidth="1"/>
    <col min="9071" max="9071" width="4" bestFit="1" customWidth="1"/>
    <col min="9072" max="9072" width="12.140625" bestFit="1" customWidth="1"/>
    <col min="9073" max="9073" width="4" bestFit="1" customWidth="1"/>
    <col min="9074" max="9074" width="12.7109375" bestFit="1" customWidth="1"/>
    <col min="9075" max="9075" width="4" bestFit="1" customWidth="1"/>
    <col min="9076" max="9076" width="12.140625" bestFit="1" customWidth="1"/>
    <col min="9077" max="9077" width="4" bestFit="1" customWidth="1"/>
    <col min="9078" max="9078" width="12.140625" bestFit="1" customWidth="1"/>
    <col min="9079" max="9079" width="4" bestFit="1" customWidth="1"/>
    <col min="9080" max="9080" width="12.140625" bestFit="1" customWidth="1"/>
    <col min="9081" max="9081" width="4" bestFit="1" customWidth="1"/>
    <col min="9082" max="9082" width="12.140625" bestFit="1" customWidth="1"/>
    <col min="9083" max="9083" width="4" bestFit="1" customWidth="1"/>
    <col min="9084" max="9084" width="12.140625" bestFit="1" customWidth="1"/>
    <col min="9085" max="9085" width="4" bestFit="1" customWidth="1"/>
    <col min="9086" max="9086" width="12.140625" bestFit="1" customWidth="1"/>
    <col min="9087" max="9087" width="4" bestFit="1" customWidth="1"/>
    <col min="9088" max="9088" width="12.7109375" bestFit="1" customWidth="1"/>
    <col min="9089" max="9089" width="4" bestFit="1" customWidth="1"/>
    <col min="9090" max="9090" width="12.140625" bestFit="1" customWidth="1"/>
    <col min="9091" max="9091" width="4" bestFit="1" customWidth="1"/>
    <col min="9092" max="9092" width="12.7109375" bestFit="1" customWidth="1"/>
    <col min="9093" max="9093" width="4" bestFit="1" customWidth="1"/>
    <col min="9094" max="9094" width="12.140625" bestFit="1" customWidth="1"/>
    <col min="9095" max="9095" width="4" bestFit="1" customWidth="1"/>
    <col min="9096" max="9096" width="12.140625" bestFit="1" customWidth="1"/>
    <col min="9097" max="9097" width="4" bestFit="1" customWidth="1"/>
    <col min="9098" max="9098" width="12.140625" bestFit="1" customWidth="1"/>
    <col min="9099" max="9099" width="4" bestFit="1" customWidth="1"/>
    <col min="9100" max="9100" width="12.140625" bestFit="1" customWidth="1"/>
    <col min="9101" max="9101" width="4" bestFit="1" customWidth="1"/>
    <col min="9102" max="9102" width="12.140625" bestFit="1" customWidth="1"/>
    <col min="9103" max="9103" width="4" bestFit="1" customWidth="1"/>
    <col min="9104" max="9104" width="12.140625" bestFit="1" customWidth="1"/>
    <col min="9105" max="9105" width="4" bestFit="1" customWidth="1"/>
    <col min="9106" max="9106" width="12.140625" bestFit="1" customWidth="1"/>
    <col min="9107" max="9107" width="4" bestFit="1" customWidth="1"/>
    <col min="9108" max="9108" width="12.140625" bestFit="1" customWidth="1"/>
    <col min="9109" max="9109" width="4" bestFit="1" customWidth="1"/>
    <col min="9110" max="9110" width="12.140625" bestFit="1" customWidth="1"/>
    <col min="9111" max="9111" width="4" bestFit="1" customWidth="1"/>
    <col min="9112" max="9112" width="12.140625" bestFit="1" customWidth="1"/>
    <col min="9113" max="9113" width="4" bestFit="1" customWidth="1"/>
    <col min="9114" max="9114" width="12.140625" bestFit="1" customWidth="1"/>
    <col min="9115" max="9115" width="4" bestFit="1" customWidth="1"/>
    <col min="9116" max="9116" width="11.140625" bestFit="1" customWidth="1"/>
    <col min="9117" max="9117" width="4" bestFit="1" customWidth="1"/>
    <col min="9118" max="9118" width="12.140625" bestFit="1" customWidth="1"/>
    <col min="9119" max="9119" width="4" bestFit="1" customWidth="1"/>
    <col min="9120" max="9120" width="12.140625" bestFit="1" customWidth="1"/>
    <col min="9121" max="9121" width="4" bestFit="1" customWidth="1"/>
    <col min="9122" max="9122" width="12.140625" bestFit="1" customWidth="1"/>
    <col min="9123" max="9123" width="4" bestFit="1" customWidth="1"/>
    <col min="9217" max="9217" width="46.42578125" bestFit="1" customWidth="1"/>
    <col min="9218" max="9218" width="12.5703125" bestFit="1" customWidth="1"/>
    <col min="9219" max="9219" width="4" bestFit="1" customWidth="1"/>
    <col min="9220" max="9220" width="12.140625" bestFit="1" customWidth="1"/>
    <col min="9221" max="9221" width="4" bestFit="1" customWidth="1"/>
    <col min="9222" max="9222" width="12.140625" bestFit="1" customWidth="1"/>
    <col min="9223" max="9223" width="4" bestFit="1" customWidth="1"/>
    <col min="9224" max="9224" width="12.140625" bestFit="1" customWidth="1"/>
    <col min="9225" max="9225" width="4" bestFit="1" customWidth="1"/>
    <col min="9226" max="9226" width="11.140625" bestFit="1" customWidth="1"/>
    <col min="9227" max="9227" width="4" bestFit="1" customWidth="1"/>
    <col min="9228" max="9228" width="12.140625" bestFit="1" customWidth="1"/>
    <col min="9229" max="9229" width="4" bestFit="1" customWidth="1"/>
    <col min="9230" max="9230" width="12.140625" bestFit="1" customWidth="1"/>
    <col min="9231" max="9231" width="4" bestFit="1" customWidth="1"/>
    <col min="9232" max="9232" width="12.140625" bestFit="1" customWidth="1"/>
    <col min="9233" max="9233" width="4" bestFit="1" customWidth="1"/>
    <col min="9234" max="9234" width="12.140625" bestFit="1" customWidth="1"/>
    <col min="9235" max="9235" width="4" bestFit="1" customWidth="1"/>
    <col min="9236" max="9236" width="12.140625" bestFit="1" customWidth="1"/>
    <col min="9237" max="9237" width="4" bestFit="1" customWidth="1"/>
    <col min="9238" max="9238" width="12.140625" bestFit="1" customWidth="1"/>
    <col min="9239" max="9239" width="4" bestFit="1" customWidth="1"/>
    <col min="9240" max="9240" width="12.140625" bestFit="1" customWidth="1"/>
    <col min="9241" max="9241" width="4" bestFit="1" customWidth="1"/>
    <col min="9242" max="9242" width="12.140625" bestFit="1" customWidth="1"/>
    <col min="9243" max="9243" width="4" bestFit="1" customWidth="1"/>
    <col min="9244" max="9244" width="12.140625" bestFit="1" customWidth="1"/>
    <col min="9245" max="9245" width="4" bestFit="1" customWidth="1"/>
    <col min="9246" max="9246" width="12.140625" bestFit="1" customWidth="1"/>
    <col min="9247" max="9247" width="4" bestFit="1" customWidth="1"/>
    <col min="9248" max="9248" width="12.140625" bestFit="1" customWidth="1"/>
    <col min="9249" max="9249" width="4" bestFit="1" customWidth="1"/>
    <col min="9250" max="9250" width="12.140625" bestFit="1" customWidth="1"/>
    <col min="9251" max="9251" width="4" bestFit="1" customWidth="1"/>
    <col min="9252" max="9252" width="12.140625" bestFit="1" customWidth="1"/>
    <col min="9253" max="9253" width="4" bestFit="1" customWidth="1"/>
    <col min="9254" max="9254" width="12.140625" bestFit="1" customWidth="1"/>
    <col min="9255" max="9255" width="4" bestFit="1" customWidth="1"/>
    <col min="9256" max="9256" width="12.140625" bestFit="1" customWidth="1"/>
    <col min="9257" max="9257" width="4" bestFit="1" customWidth="1"/>
    <col min="9258" max="9258" width="12.140625" bestFit="1" customWidth="1"/>
    <col min="9259" max="9259" width="4" bestFit="1" customWidth="1"/>
    <col min="9260" max="9260" width="12.140625" bestFit="1" customWidth="1"/>
    <col min="9261" max="9261" width="4" bestFit="1" customWidth="1"/>
    <col min="9262" max="9262" width="12.140625" bestFit="1" customWidth="1"/>
    <col min="9263" max="9263" width="4" bestFit="1" customWidth="1"/>
    <col min="9264" max="9264" width="12.140625" bestFit="1" customWidth="1"/>
    <col min="9265" max="9265" width="4" bestFit="1" customWidth="1"/>
    <col min="9266" max="9266" width="12.140625" bestFit="1" customWidth="1"/>
    <col min="9267" max="9267" width="4" bestFit="1" customWidth="1"/>
    <col min="9268" max="9268" width="12.140625" bestFit="1" customWidth="1"/>
    <col min="9269" max="9269" width="4" bestFit="1" customWidth="1"/>
    <col min="9270" max="9270" width="12.140625" bestFit="1" customWidth="1"/>
    <col min="9271" max="9271" width="4" bestFit="1" customWidth="1"/>
    <col min="9272" max="9272" width="12.140625" bestFit="1" customWidth="1"/>
    <col min="9273" max="9273" width="4" bestFit="1" customWidth="1"/>
    <col min="9274" max="9274" width="12.7109375" bestFit="1" customWidth="1"/>
    <col min="9275" max="9275" width="4" bestFit="1" customWidth="1"/>
    <col min="9276" max="9276" width="12.140625" bestFit="1" customWidth="1"/>
    <col min="9277" max="9277" width="4" bestFit="1" customWidth="1"/>
    <col min="9278" max="9278" width="12.140625" bestFit="1" customWidth="1"/>
    <col min="9279" max="9279" width="4" bestFit="1" customWidth="1"/>
    <col min="9280" max="9280" width="12.140625" bestFit="1" customWidth="1"/>
    <col min="9281" max="9281" width="4" bestFit="1" customWidth="1"/>
    <col min="9282" max="9282" width="12.140625" bestFit="1" customWidth="1"/>
    <col min="9283" max="9283" width="4" bestFit="1" customWidth="1"/>
    <col min="9284" max="9284" width="12.140625" bestFit="1" customWidth="1"/>
    <col min="9285" max="9285" width="4" bestFit="1" customWidth="1"/>
    <col min="9286" max="9286" width="12.140625" bestFit="1" customWidth="1"/>
    <col min="9287" max="9287" width="4" bestFit="1" customWidth="1"/>
    <col min="9288" max="9288" width="12.140625" bestFit="1" customWidth="1"/>
    <col min="9289" max="9289" width="4" bestFit="1" customWidth="1"/>
    <col min="9290" max="9290" width="12.140625" bestFit="1" customWidth="1"/>
    <col min="9291" max="9291" width="4" bestFit="1" customWidth="1"/>
    <col min="9292" max="9292" width="12.140625" bestFit="1" customWidth="1"/>
    <col min="9293" max="9293" width="4" bestFit="1" customWidth="1"/>
    <col min="9294" max="9294" width="12.140625" bestFit="1" customWidth="1"/>
    <col min="9295" max="9295" width="4" bestFit="1" customWidth="1"/>
    <col min="9296" max="9296" width="12.140625" bestFit="1" customWidth="1"/>
    <col min="9297" max="9297" width="4" bestFit="1" customWidth="1"/>
    <col min="9298" max="9298" width="12.140625" bestFit="1" customWidth="1"/>
    <col min="9299" max="9299" width="4" bestFit="1" customWidth="1"/>
    <col min="9300" max="9300" width="12.140625" bestFit="1" customWidth="1"/>
    <col min="9301" max="9301" width="4" bestFit="1" customWidth="1"/>
    <col min="9302" max="9302" width="12.140625" bestFit="1" customWidth="1"/>
    <col min="9303" max="9303" width="4" bestFit="1" customWidth="1"/>
    <col min="9304" max="9304" width="12.140625" bestFit="1" customWidth="1"/>
    <col min="9305" max="9305" width="4" bestFit="1" customWidth="1"/>
    <col min="9306" max="9306" width="12.140625" bestFit="1" customWidth="1"/>
    <col min="9307" max="9307" width="4" bestFit="1" customWidth="1"/>
    <col min="9308" max="9308" width="10.140625" bestFit="1" customWidth="1"/>
    <col min="9309" max="9309" width="4" bestFit="1" customWidth="1"/>
    <col min="9310" max="9310" width="12.140625" bestFit="1" customWidth="1"/>
    <col min="9311" max="9311" width="4" bestFit="1" customWidth="1"/>
    <col min="9312" max="9312" width="9.140625" bestFit="1" customWidth="1"/>
    <col min="9313" max="9313" width="4" bestFit="1" customWidth="1"/>
    <col min="9314" max="9314" width="12.140625" bestFit="1" customWidth="1"/>
    <col min="9315" max="9315" width="4" bestFit="1" customWidth="1"/>
    <col min="9316" max="9316" width="12.140625" bestFit="1" customWidth="1"/>
    <col min="9317" max="9317" width="4" bestFit="1" customWidth="1"/>
    <col min="9318" max="9318" width="12.140625" bestFit="1" customWidth="1"/>
    <col min="9319" max="9319" width="4" bestFit="1" customWidth="1"/>
    <col min="9320" max="9320" width="12.140625" bestFit="1" customWidth="1"/>
    <col min="9321" max="9321" width="4" bestFit="1" customWidth="1"/>
    <col min="9322" max="9322" width="12.140625" bestFit="1" customWidth="1"/>
    <col min="9323" max="9323" width="4" bestFit="1" customWidth="1"/>
    <col min="9324" max="9324" width="12.140625" bestFit="1" customWidth="1"/>
    <col min="9325" max="9325" width="4" bestFit="1" customWidth="1"/>
    <col min="9326" max="9326" width="11.140625" bestFit="1" customWidth="1"/>
    <col min="9327" max="9327" width="4" bestFit="1" customWidth="1"/>
    <col min="9328" max="9328" width="12.140625" bestFit="1" customWidth="1"/>
    <col min="9329" max="9329" width="4" bestFit="1" customWidth="1"/>
    <col min="9330" max="9330" width="12.7109375" bestFit="1" customWidth="1"/>
    <col min="9331" max="9331" width="4" bestFit="1" customWidth="1"/>
    <col min="9332" max="9332" width="12.140625" bestFit="1" customWidth="1"/>
    <col min="9333" max="9333" width="4" bestFit="1" customWidth="1"/>
    <col min="9334" max="9334" width="12.140625" bestFit="1" customWidth="1"/>
    <col min="9335" max="9335" width="4" bestFit="1" customWidth="1"/>
    <col min="9336" max="9336" width="12.140625" bestFit="1" customWidth="1"/>
    <col min="9337" max="9337" width="4" bestFit="1" customWidth="1"/>
    <col min="9338" max="9338" width="12.140625" bestFit="1" customWidth="1"/>
    <col min="9339" max="9339" width="4" bestFit="1" customWidth="1"/>
    <col min="9340" max="9340" width="12.140625" bestFit="1" customWidth="1"/>
    <col min="9341" max="9341" width="4" bestFit="1" customWidth="1"/>
    <col min="9342" max="9342" width="12.140625" bestFit="1" customWidth="1"/>
    <col min="9343" max="9343" width="4" bestFit="1" customWidth="1"/>
    <col min="9344" max="9344" width="12.7109375" bestFit="1" customWidth="1"/>
    <col min="9345" max="9345" width="4" bestFit="1" customWidth="1"/>
    <col min="9346" max="9346" width="12.140625" bestFit="1" customWidth="1"/>
    <col min="9347" max="9347" width="4" bestFit="1" customWidth="1"/>
    <col min="9348" max="9348" width="12.7109375" bestFit="1" customWidth="1"/>
    <col min="9349" max="9349" width="4" bestFit="1" customWidth="1"/>
    <col min="9350" max="9350" width="12.140625" bestFit="1" customWidth="1"/>
    <col min="9351" max="9351" width="4" bestFit="1" customWidth="1"/>
    <col min="9352" max="9352" width="12.140625" bestFit="1" customWidth="1"/>
    <col min="9353" max="9353" width="4" bestFit="1" customWidth="1"/>
    <col min="9354" max="9354" width="12.140625" bestFit="1" customWidth="1"/>
    <col min="9355" max="9355" width="4" bestFit="1" customWidth="1"/>
    <col min="9356" max="9356" width="12.140625" bestFit="1" customWidth="1"/>
    <col min="9357" max="9357" width="4" bestFit="1" customWidth="1"/>
    <col min="9358" max="9358" width="12.140625" bestFit="1" customWidth="1"/>
    <col min="9359" max="9359" width="4" bestFit="1" customWidth="1"/>
    <col min="9360" max="9360" width="12.140625" bestFit="1" customWidth="1"/>
    <col min="9361" max="9361" width="4" bestFit="1" customWidth="1"/>
    <col min="9362" max="9362" width="12.140625" bestFit="1" customWidth="1"/>
    <col min="9363" max="9363" width="4" bestFit="1" customWidth="1"/>
    <col min="9364" max="9364" width="12.140625" bestFit="1" customWidth="1"/>
    <col min="9365" max="9365" width="4" bestFit="1" customWidth="1"/>
    <col min="9366" max="9366" width="12.140625" bestFit="1" customWidth="1"/>
    <col min="9367" max="9367" width="4" bestFit="1" customWidth="1"/>
    <col min="9368" max="9368" width="12.140625" bestFit="1" customWidth="1"/>
    <col min="9369" max="9369" width="4" bestFit="1" customWidth="1"/>
    <col min="9370" max="9370" width="12.140625" bestFit="1" customWidth="1"/>
    <col min="9371" max="9371" width="4" bestFit="1" customWidth="1"/>
    <col min="9372" max="9372" width="11.140625" bestFit="1" customWidth="1"/>
    <col min="9373" max="9373" width="4" bestFit="1" customWidth="1"/>
    <col min="9374" max="9374" width="12.140625" bestFit="1" customWidth="1"/>
    <col min="9375" max="9375" width="4" bestFit="1" customWidth="1"/>
    <col min="9376" max="9376" width="12.140625" bestFit="1" customWidth="1"/>
    <col min="9377" max="9377" width="4" bestFit="1" customWidth="1"/>
    <col min="9378" max="9378" width="12.140625" bestFit="1" customWidth="1"/>
    <col min="9379" max="9379" width="4" bestFit="1" customWidth="1"/>
    <col min="9473" max="9473" width="46.42578125" bestFit="1" customWidth="1"/>
    <col min="9474" max="9474" width="12.5703125" bestFit="1" customWidth="1"/>
    <col min="9475" max="9475" width="4" bestFit="1" customWidth="1"/>
    <col min="9476" max="9476" width="12.140625" bestFit="1" customWidth="1"/>
    <col min="9477" max="9477" width="4" bestFit="1" customWidth="1"/>
    <col min="9478" max="9478" width="12.140625" bestFit="1" customWidth="1"/>
    <col min="9479" max="9479" width="4" bestFit="1" customWidth="1"/>
    <col min="9480" max="9480" width="12.140625" bestFit="1" customWidth="1"/>
    <col min="9481" max="9481" width="4" bestFit="1" customWidth="1"/>
    <col min="9482" max="9482" width="11.140625" bestFit="1" customWidth="1"/>
    <col min="9483" max="9483" width="4" bestFit="1" customWidth="1"/>
    <col min="9484" max="9484" width="12.140625" bestFit="1" customWidth="1"/>
    <col min="9485" max="9485" width="4" bestFit="1" customWidth="1"/>
    <col min="9486" max="9486" width="12.140625" bestFit="1" customWidth="1"/>
    <col min="9487" max="9487" width="4" bestFit="1" customWidth="1"/>
    <col min="9488" max="9488" width="12.140625" bestFit="1" customWidth="1"/>
    <col min="9489" max="9489" width="4" bestFit="1" customWidth="1"/>
    <col min="9490" max="9490" width="12.140625" bestFit="1" customWidth="1"/>
    <col min="9491" max="9491" width="4" bestFit="1" customWidth="1"/>
    <col min="9492" max="9492" width="12.140625" bestFit="1" customWidth="1"/>
    <col min="9493" max="9493" width="4" bestFit="1" customWidth="1"/>
    <col min="9494" max="9494" width="12.140625" bestFit="1" customWidth="1"/>
    <col min="9495" max="9495" width="4" bestFit="1" customWidth="1"/>
    <col min="9496" max="9496" width="12.140625" bestFit="1" customWidth="1"/>
    <col min="9497" max="9497" width="4" bestFit="1" customWidth="1"/>
    <col min="9498" max="9498" width="12.140625" bestFit="1" customWidth="1"/>
    <col min="9499" max="9499" width="4" bestFit="1" customWidth="1"/>
    <col min="9500" max="9500" width="12.140625" bestFit="1" customWidth="1"/>
    <col min="9501" max="9501" width="4" bestFit="1" customWidth="1"/>
    <col min="9502" max="9502" width="12.140625" bestFit="1" customWidth="1"/>
    <col min="9503" max="9503" width="4" bestFit="1" customWidth="1"/>
    <col min="9504" max="9504" width="12.140625" bestFit="1" customWidth="1"/>
    <col min="9505" max="9505" width="4" bestFit="1" customWidth="1"/>
    <col min="9506" max="9506" width="12.140625" bestFit="1" customWidth="1"/>
    <col min="9507" max="9507" width="4" bestFit="1" customWidth="1"/>
    <col min="9508" max="9508" width="12.140625" bestFit="1" customWidth="1"/>
    <col min="9509" max="9509" width="4" bestFit="1" customWidth="1"/>
    <col min="9510" max="9510" width="12.140625" bestFit="1" customWidth="1"/>
    <col min="9511" max="9511" width="4" bestFit="1" customWidth="1"/>
    <col min="9512" max="9512" width="12.140625" bestFit="1" customWidth="1"/>
    <col min="9513" max="9513" width="4" bestFit="1" customWidth="1"/>
    <col min="9514" max="9514" width="12.140625" bestFit="1" customWidth="1"/>
    <col min="9515" max="9515" width="4" bestFit="1" customWidth="1"/>
    <col min="9516" max="9516" width="12.140625" bestFit="1" customWidth="1"/>
    <col min="9517" max="9517" width="4" bestFit="1" customWidth="1"/>
    <col min="9518" max="9518" width="12.140625" bestFit="1" customWidth="1"/>
    <col min="9519" max="9519" width="4" bestFit="1" customWidth="1"/>
    <col min="9520" max="9520" width="12.140625" bestFit="1" customWidth="1"/>
    <col min="9521" max="9521" width="4" bestFit="1" customWidth="1"/>
    <col min="9522" max="9522" width="12.140625" bestFit="1" customWidth="1"/>
    <col min="9523" max="9523" width="4" bestFit="1" customWidth="1"/>
    <col min="9524" max="9524" width="12.140625" bestFit="1" customWidth="1"/>
    <col min="9525" max="9525" width="4" bestFit="1" customWidth="1"/>
    <col min="9526" max="9526" width="12.140625" bestFit="1" customWidth="1"/>
    <col min="9527" max="9527" width="4" bestFit="1" customWidth="1"/>
    <col min="9528" max="9528" width="12.140625" bestFit="1" customWidth="1"/>
    <col min="9529" max="9529" width="4" bestFit="1" customWidth="1"/>
    <col min="9530" max="9530" width="12.7109375" bestFit="1" customWidth="1"/>
    <col min="9531" max="9531" width="4" bestFit="1" customWidth="1"/>
    <col min="9532" max="9532" width="12.140625" bestFit="1" customWidth="1"/>
    <col min="9533" max="9533" width="4" bestFit="1" customWidth="1"/>
    <col min="9534" max="9534" width="12.140625" bestFit="1" customWidth="1"/>
    <col min="9535" max="9535" width="4" bestFit="1" customWidth="1"/>
    <col min="9536" max="9536" width="12.140625" bestFit="1" customWidth="1"/>
    <col min="9537" max="9537" width="4" bestFit="1" customWidth="1"/>
    <col min="9538" max="9538" width="12.140625" bestFit="1" customWidth="1"/>
    <col min="9539" max="9539" width="4" bestFit="1" customWidth="1"/>
    <col min="9540" max="9540" width="12.140625" bestFit="1" customWidth="1"/>
    <col min="9541" max="9541" width="4" bestFit="1" customWidth="1"/>
    <col min="9542" max="9542" width="12.140625" bestFit="1" customWidth="1"/>
    <col min="9543" max="9543" width="4" bestFit="1" customWidth="1"/>
    <col min="9544" max="9544" width="12.140625" bestFit="1" customWidth="1"/>
    <col min="9545" max="9545" width="4" bestFit="1" customWidth="1"/>
    <col min="9546" max="9546" width="12.140625" bestFit="1" customWidth="1"/>
    <col min="9547" max="9547" width="4" bestFit="1" customWidth="1"/>
    <col min="9548" max="9548" width="12.140625" bestFit="1" customWidth="1"/>
    <col min="9549" max="9549" width="4" bestFit="1" customWidth="1"/>
    <col min="9550" max="9550" width="12.140625" bestFit="1" customWidth="1"/>
    <col min="9551" max="9551" width="4" bestFit="1" customWidth="1"/>
    <col min="9552" max="9552" width="12.140625" bestFit="1" customWidth="1"/>
    <col min="9553" max="9553" width="4" bestFit="1" customWidth="1"/>
    <col min="9554" max="9554" width="12.140625" bestFit="1" customWidth="1"/>
    <col min="9555" max="9555" width="4" bestFit="1" customWidth="1"/>
    <col min="9556" max="9556" width="12.140625" bestFit="1" customWidth="1"/>
    <col min="9557" max="9557" width="4" bestFit="1" customWidth="1"/>
    <col min="9558" max="9558" width="12.140625" bestFit="1" customWidth="1"/>
    <col min="9559" max="9559" width="4" bestFit="1" customWidth="1"/>
    <col min="9560" max="9560" width="12.140625" bestFit="1" customWidth="1"/>
    <col min="9561" max="9561" width="4" bestFit="1" customWidth="1"/>
    <col min="9562" max="9562" width="12.140625" bestFit="1" customWidth="1"/>
    <col min="9563" max="9563" width="4" bestFit="1" customWidth="1"/>
    <col min="9564" max="9564" width="10.140625" bestFit="1" customWidth="1"/>
    <col min="9565" max="9565" width="4" bestFit="1" customWidth="1"/>
    <col min="9566" max="9566" width="12.140625" bestFit="1" customWidth="1"/>
    <col min="9567" max="9567" width="4" bestFit="1" customWidth="1"/>
    <col min="9568" max="9568" width="9.140625" bestFit="1" customWidth="1"/>
    <col min="9569" max="9569" width="4" bestFit="1" customWidth="1"/>
    <col min="9570" max="9570" width="12.140625" bestFit="1" customWidth="1"/>
    <col min="9571" max="9571" width="4" bestFit="1" customWidth="1"/>
    <col min="9572" max="9572" width="12.140625" bestFit="1" customWidth="1"/>
    <col min="9573" max="9573" width="4" bestFit="1" customWidth="1"/>
    <col min="9574" max="9574" width="12.140625" bestFit="1" customWidth="1"/>
    <col min="9575" max="9575" width="4" bestFit="1" customWidth="1"/>
    <col min="9576" max="9576" width="12.140625" bestFit="1" customWidth="1"/>
    <col min="9577" max="9577" width="4" bestFit="1" customWidth="1"/>
    <col min="9578" max="9578" width="12.140625" bestFit="1" customWidth="1"/>
    <col min="9579" max="9579" width="4" bestFit="1" customWidth="1"/>
    <col min="9580" max="9580" width="12.140625" bestFit="1" customWidth="1"/>
    <col min="9581" max="9581" width="4" bestFit="1" customWidth="1"/>
    <col min="9582" max="9582" width="11.140625" bestFit="1" customWidth="1"/>
    <col min="9583" max="9583" width="4" bestFit="1" customWidth="1"/>
    <col min="9584" max="9584" width="12.140625" bestFit="1" customWidth="1"/>
    <col min="9585" max="9585" width="4" bestFit="1" customWidth="1"/>
    <col min="9586" max="9586" width="12.7109375" bestFit="1" customWidth="1"/>
    <col min="9587" max="9587" width="4" bestFit="1" customWidth="1"/>
    <col min="9588" max="9588" width="12.140625" bestFit="1" customWidth="1"/>
    <col min="9589" max="9589" width="4" bestFit="1" customWidth="1"/>
    <col min="9590" max="9590" width="12.140625" bestFit="1" customWidth="1"/>
    <col min="9591" max="9591" width="4" bestFit="1" customWidth="1"/>
    <col min="9592" max="9592" width="12.140625" bestFit="1" customWidth="1"/>
    <col min="9593" max="9593" width="4" bestFit="1" customWidth="1"/>
    <col min="9594" max="9594" width="12.140625" bestFit="1" customWidth="1"/>
    <col min="9595" max="9595" width="4" bestFit="1" customWidth="1"/>
    <col min="9596" max="9596" width="12.140625" bestFit="1" customWidth="1"/>
    <col min="9597" max="9597" width="4" bestFit="1" customWidth="1"/>
    <col min="9598" max="9598" width="12.140625" bestFit="1" customWidth="1"/>
    <col min="9599" max="9599" width="4" bestFit="1" customWidth="1"/>
    <col min="9600" max="9600" width="12.7109375" bestFit="1" customWidth="1"/>
    <col min="9601" max="9601" width="4" bestFit="1" customWidth="1"/>
    <col min="9602" max="9602" width="12.140625" bestFit="1" customWidth="1"/>
    <col min="9603" max="9603" width="4" bestFit="1" customWidth="1"/>
    <col min="9604" max="9604" width="12.7109375" bestFit="1" customWidth="1"/>
    <col min="9605" max="9605" width="4" bestFit="1" customWidth="1"/>
    <col min="9606" max="9606" width="12.140625" bestFit="1" customWidth="1"/>
    <col min="9607" max="9607" width="4" bestFit="1" customWidth="1"/>
    <col min="9608" max="9608" width="12.140625" bestFit="1" customWidth="1"/>
    <col min="9609" max="9609" width="4" bestFit="1" customWidth="1"/>
    <col min="9610" max="9610" width="12.140625" bestFit="1" customWidth="1"/>
    <col min="9611" max="9611" width="4" bestFit="1" customWidth="1"/>
    <col min="9612" max="9612" width="12.140625" bestFit="1" customWidth="1"/>
    <col min="9613" max="9613" width="4" bestFit="1" customWidth="1"/>
    <col min="9614" max="9614" width="12.140625" bestFit="1" customWidth="1"/>
    <col min="9615" max="9615" width="4" bestFit="1" customWidth="1"/>
    <col min="9616" max="9616" width="12.140625" bestFit="1" customWidth="1"/>
    <col min="9617" max="9617" width="4" bestFit="1" customWidth="1"/>
    <col min="9618" max="9618" width="12.140625" bestFit="1" customWidth="1"/>
    <col min="9619" max="9619" width="4" bestFit="1" customWidth="1"/>
    <col min="9620" max="9620" width="12.140625" bestFit="1" customWidth="1"/>
    <col min="9621" max="9621" width="4" bestFit="1" customWidth="1"/>
    <col min="9622" max="9622" width="12.140625" bestFit="1" customWidth="1"/>
    <col min="9623" max="9623" width="4" bestFit="1" customWidth="1"/>
    <col min="9624" max="9624" width="12.140625" bestFit="1" customWidth="1"/>
    <col min="9625" max="9625" width="4" bestFit="1" customWidth="1"/>
    <col min="9626" max="9626" width="12.140625" bestFit="1" customWidth="1"/>
    <col min="9627" max="9627" width="4" bestFit="1" customWidth="1"/>
    <col min="9628" max="9628" width="11.140625" bestFit="1" customWidth="1"/>
    <col min="9629" max="9629" width="4" bestFit="1" customWidth="1"/>
    <col min="9630" max="9630" width="12.140625" bestFit="1" customWidth="1"/>
    <col min="9631" max="9631" width="4" bestFit="1" customWidth="1"/>
    <col min="9632" max="9632" width="12.140625" bestFit="1" customWidth="1"/>
    <col min="9633" max="9633" width="4" bestFit="1" customWidth="1"/>
    <col min="9634" max="9634" width="12.140625" bestFit="1" customWidth="1"/>
    <col min="9635" max="9635" width="4" bestFit="1" customWidth="1"/>
    <col min="9729" max="9729" width="46.42578125" bestFit="1" customWidth="1"/>
    <col min="9730" max="9730" width="12.5703125" bestFit="1" customWidth="1"/>
    <col min="9731" max="9731" width="4" bestFit="1" customWidth="1"/>
    <col min="9732" max="9732" width="12.140625" bestFit="1" customWidth="1"/>
    <col min="9733" max="9733" width="4" bestFit="1" customWidth="1"/>
    <col min="9734" max="9734" width="12.140625" bestFit="1" customWidth="1"/>
    <col min="9735" max="9735" width="4" bestFit="1" customWidth="1"/>
    <col min="9736" max="9736" width="12.140625" bestFit="1" customWidth="1"/>
    <col min="9737" max="9737" width="4" bestFit="1" customWidth="1"/>
    <col min="9738" max="9738" width="11.140625" bestFit="1" customWidth="1"/>
    <col min="9739" max="9739" width="4" bestFit="1" customWidth="1"/>
    <col min="9740" max="9740" width="12.140625" bestFit="1" customWidth="1"/>
    <col min="9741" max="9741" width="4" bestFit="1" customWidth="1"/>
    <col min="9742" max="9742" width="12.140625" bestFit="1" customWidth="1"/>
    <col min="9743" max="9743" width="4" bestFit="1" customWidth="1"/>
    <col min="9744" max="9744" width="12.140625" bestFit="1" customWidth="1"/>
    <col min="9745" max="9745" width="4" bestFit="1" customWidth="1"/>
    <col min="9746" max="9746" width="12.140625" bestFit="1" customWidth="1"/>
    <col min="9747" max="9747" width="4" bestFit="1" customWidth="1"/>
    <col min="9748" max="9748" width="12.140625" bestFit="1" customWidth="1"/>
    <col min="9749" max="9749" width="4" bestFit="1" customWidth="1"/>
    <col min="9750" max="9750" width="12.140625" bestFit="1" customWidth="1"/>
    <col min="9751" max="9751" width="4" bestFit="1" customWidth="1"/>
    <col min="9752" max="9752" width="12.140625" bestFit="1" customWidth="1"/>
    <col min="9753" max="9753" width="4" bestFit="1" customWidth="1"/>
    <col min="9754" max="9754" width="12.140625" bestFit="1" customWidth="1"/>
    <col min="9755" max="9755" width="4" bestFit="1" customWidth="1"/>
    <col min="9756" max="9756" width="12.140625" bestFit="1" customWidth="1"/>
    <col min="9757" max="9757" width="4" bestFit="1" customWidth="1"/>
    <col min="9758" max="9758" width="12.140625" bestFit="1" customWidth="1"/>
    <col min="9759" max="9759" width="4" bestFit="1" customWidth="1"/>
    <col min="9760" max="9760" width="12.140625" bestFit="1" customWidth="1"/>
    <col min="9761" max="9761" width="4" bestFit="1" customWidth="1"/>
    <col min="9762" max="9762" width="12.140625" bestFit="1" customWidth="1"/>
    <col min="9763" max="9763" width="4" bestFit="1" customWidth="1"/>
    <col min="9764" max="9764" width="12.140625" bestFit="1" customWidth="1"/>
    <col min="9765" max="9765" width="4" bestFit="1" customWidth="1"/>
    <col min="9766" max="9766" width="12.140625" bestFit="1" customWidth="1"/>
    <col min="9767" max="9767" width="4" bestFit="1" customWidth="1"/>
    <col min="9768" max="9768" width="12.140625" bestFit="1" customWidth="1"/>
    <col min="9769" max="9769" width="4" bestFit="1" customWidth="1"/>
    <col min="9770" max="9770" width="12.140625" bestFit="1" customWidth="1"/>
    <col min="9771" max="9771" width="4" bestFit="1" customWidth="1"/>
    <col min="9772" max="9772" width="12.140625" bestFit="1" customWidth="1"/>
    <col min="9773" max="9773" width="4" bestFit="1" customWidth="1"/>
    <col min="9774" max="9774" width="12.140625" bestFit="1" customWidth="1"/>
    <col min="9775" max="9775" width="4" bestFit="1" customWidth="1"/>
    <col min="9776" max="9776" width="12.140625" bestFit="1" customWidth="1"/>
    <col min="9777" max="9777" width="4" bestFit="1" customWidth="1"/>
    <col min="9778" max="9778" width="12.140625" bestFit="1" customWidth="1"/>
    <col min="9779" max="9779" width="4" bestFit="1" customWidth="1"/>
    <col min="9780" max="9780" width="12.140625" bestFit="1" customWidth="1"/>
    <col min="9781" max="9781" width="4" bestFit="1" customWidth="1"/>
    <col min="9782" max="9782" width="12.140625" bestFit="1" customWidth="1"/>
    <col min="9783" max="9783" width="4" bestFit="1" customWidth="1"/>
    <col min="9784" max="9784" width="12.140625" bestFit="1" customWidth="1"/>
    <col min="9785" max="9785" width="4" bestFit="1" customWidth="1"/>
    <col min="9786" max="9786" width="12.7109375" bestFit="1" customWidth="1"/>
    <col min="9787" max="9787" width="4" bestFit="1" customWidth="1"/>
    <col min="9788" max="9788" width="12.140625" bestFit="1" customWidth="1"/>
    <col min="9789" max="9789" width="4" bestFit="1" customWidth="1"/>
    <col min="9790" max="9790" width="12.140625" bestFit="1" customWidth="1"/>
    <col min="9791" max="9791" width="4" bestFit="1" customWidth="1"/>
    <col min="9792" max="9792" width="12.140625" bestFit="1" customWidth="1"/>
    <col min="9793" max="9793" width="4" bestFit="1" customWidth="1"/>
    <col min="9794" max="9794" width="12.140625" bestFit="1" customWidth="1"/>
    <col min="9795" max="9795" width="4" bestFit="1" customWidth="1"/>
    <col min="9796" max="9796" width="12.140625" bestFit="1" customWidth="1"/>
    <col min="9797" max="9797" width="4" bestFit="1" customWidth="1"/>
    <col min="9798" max="9798" width="12.140625" bestFit="1" customWidth="1"/>
    <col min="9799" max="9799" width="4" bestFit="1" customWidth="1"/>
    <col min="9800" max="9800" width="12.140625" bestFit="1" customWidth="1"/>
    <col min="9801" max="9801" width="4" bestFit="1" customWidth="1"/>
    <col min="9802" max="9802" width="12.140625" bestFit="1" customWidth="1"/>
    <col min="9803" max="9803" width="4" bestFit="1" customWidth="1"/>
    <col min="9804" max="9804" width="12.140625" bestFit="1" customWidth="1"/>
    <col min="9805" max="9805" width="4" bestFit="1" customWidth="1"/>
    <col min="9806" max="9806" width="12.140625" bestFit="1" customWidth="1"/>
    <col min="9807" max="9807" width="4" bestFit="1" customWidth="1"/>
    <col min="9808" max="9808" width="12.140625" bestFit="1" customWidth="1"/>
    <col min="9809" max="9809" width="4" bestFit="1" customWidth="1"/>
    <col min="9810" max="9810" width="12.140625" bestFit="1" customWidth="1"/>
    <col min="9811" max="9811" width="4" bestFit="1" customWidth="1"/>
    <col min="9812" max="9812" width="12.140625" bestFit="1" customWidth="1"/>
    <col min="9813" max="9813" width="4" bestFit="1" customWidth="1"/>
    <col min="9814" max="9814" width="12.140625" bestFit="1" customWidth="1"/>
    <col min="9815" max="9815" width="4" bestFit="1" customWidth="1"/>
    <col min="9816" max="9816" width="12.140625" bestFit="1" customWidth="1"/>
    <col min="9817" max="9817" width="4" bestFit="1" customWidth="1"/>
    <col min="9818" max="9818" width="12.140625" bestFit="1" customWidth="1"/>
    <col min="9819" max="9819" width="4" bestFit="1" customWidth="1"/>
    <col min="9820" max="9820" width="10.140625" bestFit="1" customWidth="1"/>
    <col min="9821" max="9821" width="4" bestFit="1" customWidth="1"/>
    <col min="9822" max="9822" width="12.140625" bestFit="1" customWidth="1"/>
    <col min="9823" max="9823" width="4" bestFit="1" customWidth="1"/>
    <col min="9824" max="9824" width="9.140625" bestFit="1" customWidth="1"/>
    <col min="9825" max="9825" width="4" bestFit="1" customWidth="1"/>
    <col min="9826" max="9826" width="12.140625" bestFit="1" customWidth="1"/>
    <col min="9827" max="9827" width="4" bestFit="1" customWidth="1"/>
    <col min="9828" max="9828" width="12.140625" bestFit="1" customWidth="1"/>
    <col min="9829" max="9829" width="4" bestFit="1" customWidth="1"/>
    <col min="9830" max="9830" width="12.140625" bestFit="1" customWidth="1"/>
    <col min="9831" max="9831" width="4" bestFit="1" customWidth="1"/>
    <col min="9832" max="9832" width="12.140625" bestFit="1" customWidth="1"/>
    <col min="9833" max="9833" width="4" bestFit="1" customWidth="1"/>
    <col min="9834" max="9834" width="12.140625" bestFit="1" customWidth="1"/>
    <col min="9835" max="9835" width="4" bestFit="1" customWidth="1"/>
    <col min="9836" max="9836" width="12.140625" bestFit="1" customWidth="1"/>
    <col min="9837" max="9837" width="4" bestFit="1" customWidth="1"/>
    <col min="9838" max="9838" width="11.140625" bestFit="1" customWidth="1"/>
    <col min="9839" max="9839" width="4" bestFit="1" customWidth="1"/>
    <col min="9840" max="9840" width="12.140625" bestFit="1" customWidth="1"/>
    <col min="9841" max="9841" width="4" bestFit="1" customWidth="1"/>
    <col min="9842" max="9842" width="12.7109375" bestFit="1" customWidth="1"/>
    <col min="9843" max="9843" width="4" bestFit="1" customWidth="1"/>
    <col min="9844" max="9844" width="12.140625" bestFit="1" customWidth="1"/>
    <col min="9845" max="9845" width="4" bestFit="1" customWidth="1"/>
    <col min="9846" max="9846" width="12.140625" bestFit="1" customWidth="1"/>
    <col min="9847" max="9847" width="4" bestFit="1" customWidth="1"/>
    <col min="9848" max="9848" width="12.140625" bestFit="1" customWidth="1"/>
    <col min="9849" max="9849" width="4" bestFit="1" customWidth="1"/>
    <col min="9850" max="9850" width="12.140625" bestFit="1" customWidth="1"/>
    <col min="9851" max="9851" width="4" bestFit="1" customWidth="1"/>
    <col min="9852" max="9852" width="12.140625" bestFit="1" customWidth="1"/>
    <col min="9853" max="9853" width="4" bestFit="1" customWidth="1"/>
    <col min="9854" max="9854" width="12.140625" bestFit="1" customWidth="1"/>
    <col min="9855" max="9855" width="4" bestFit="1" customWidth="1"/>
    <col min="9856" max="9856" width="12.7109375" bestFit="1" customWidth="1"/>
    <col min="9857" max="9857" width="4" bestFit="1" customWidth="1"/>
    <col min="9858" max="9858" width="12.140625" bestFit="1" customWidth="1"/>
    <col min="9859" max="9859" width="4" bestFit="1" customWidth="1"/>
    <col min="9860" max="9860" width="12.7109375" bestFit="1" customWidth="1"/>
    <col min="9861" max="9861" width="4" bestFit="1" customWidth="1"/>
    <col min="9862" max="9862" width="12.140625" bestFit="1" customWidth="1"/>
    <col min="9863" max="9863" width="4" bestFit="1" customWidth="1"/>
    <col min="9864" max="9864" width="12.140625" bestFit="1" customWidth="1"/>
    <col min="9865" max="9865" width="4" bestFit="1" customWidth="1"/>
    <col min="9866" max="9866" width="12.140625" bestFit="1" customWidth="1"/>
    <col min="9867" max="9867" width="4" bestFit="1" customWidth="1"/>
    <col min="9868" max="9868" width="12.140625" bestFit="1" customWidth="1"/>
    <col min="9869" max="9869" width="4" bestFit="1" customWidth="1"/>
    <col min="9870" max="9870" width="12.140625" bestFit="1" customWidth="1"/>
    <col min="9871" max="9871" width="4" bestFit="1" customWidth="1"/>
    <col min="9872" max="9872" width="12.140625" bestFit="1" customWidth="1"/>
    <col min="9873" max="9873" width="4" bestFit="1" customWidth="1"/>
    <col min="9874" max="9874" width="12.140625" bestFit="1" customWidth="1"/>
    <col min="9875" max="9875" width="4" bestFit="1" customWidth="1"/>
    <col min="9876" max="9876" width="12.140625" bestFit="1" customWidth="1"/>
    <col min="9877" max="9877" width="4" bestFit="1" customWidth="1"/>
    <col min="9878" max="9878" width="12.140625" bestFit="1" customWidth="1"/>
    <col min="9879" max="9879" width="4" bestFit="1" customWidth="1"/>
    <col min="9880" max="9880" width="12.140625" bestFit="1" customWidth="1"/>
    <col min="9881" max="9881" width="4" bestFit="1" customWidth="1"/>
    <col min="9882" max="9882" width="12.140625" bestFit="1" customWidth="1"/>
    <col min="9883" max="9883" width="4" bestFit="1" customWidth="1"/>
    <col min="9884" max="9884" width="11.140625" bestFit="1" customWidth="1"/>
    <col min="9885" max="9885" width="4" bestFit="1" customWidth="1"/>
    <col min="9886" max="9886" width="12.140625" bestFit="1" customWidth="1"/>
    <col min="9887" max="9887" width="4" bestFit="1" customWidth="1"/>
    <col min="9888" max="9888" width="12.140625" bestFit="1" customWidth="1"/>
    <col min="9889" max="9889" width="4" bestFit="1" customWidth="1"/>
    <col min="9890" max="9890" width="12.140625" bestFit="1" customWidth="1"/>
    <col min="9891" max="9891" width="4" bestFit="1" customWidth="1"/>
    <col min="9985" max="9985" width="46.42578125" bestFit="1" customWidth="1"/>
    <col min="9986" max="9986" width="12.5703125" bestFit="1" customWidth="1"/>
    <col min="9987" max="9987" width="4" bestFit="1" customWidth="1"/>
    <col min="9988" max="9988" width="12.140625" bestFit="1" customWidth="1"/>
    <col min="9989" max="9989" width="4" bestFit="1" customWidth="1"/>
    <col min="9990" max="9990" width="12.140625" bestFit="1" customWidth="1"/>
    <col min="9991" max="9991" width="4" bestFit="1" customWidth="1"/>
    <col min="9992" max="9992" width="12.140625" bestFit="1" customWidth="1"/>
    <col min="9993" max="9993" width="4" bestFit="1" customWidth="1"/>
    <col min="9994" max="9994" width="11.140625" bestFit="1" customWidth="1"/>
    <col min="9995" max="9995" width="4" bestFit="1" customWidth="1"/>
    <col min="9996" max="9996" width="12.140625" bestFit="1" customWidth="1"/>
    <col min="9997" max="9997" width="4" bestFit="1" customWidth="1"/>
    <col min="9998" max="9998" width="12.140625" bestFit="1" customWidth="1"/>
    <col min="9999" max="9999" width="4" bestFit="1" customWidth="1"/>
    <col min="10000" max="10000" width="12.140625" bestFit="1" customWidth="1"/>
    <col min="10001" max="10001" width="4" bestFit="1" customWidth="1"/>
    <col min="10002" max="10002" width="12.140625" bestFit="1" customWidth="1"/>
    <col min="10003" max="10003" width="4" bestFit="1" customWidth="1"/>
    <col min="10004" max="10004" width="12.140625" bestFit="1" customWidth="1"/>
    <col min="10005" max="10005" width="4" bestFit="1" customWidth="1"/>
    <col min="10006" max="10006" width="12.140625" bestFit="1" customWidth="1"/>
    <col min="10007" max="10007" width="4" bestFit="1" customWidth="1"/>
    <col min="10008" max="10008" width="12.140625" bestFit="1" customWidth="1"/>
    <col min="10009" max="10009" width="4" bestFit="1" customWidth="1"/>
    <col min="10010" max="10010" width="12.140625" bestFit="1" customWidth="1"/>
    <col min="10011" max="10011" width="4" bestFit="1" customWidth="1"/>
    <col min="10012" max="10012" width="12.140625" bestFit="1" customWidth="1"/>
    <col min="10013" max="10013" width="4" bestFit="1" customWidth="1"/>
    <col min="10014" max="10014" width="12.140625" bestFit="1" customWidth="1"/>
    <col min="10015" max="10015" width="4" bestFit="1" customWidth="1"/>
    <col min="10016" max="10016" width="12.140625" bestFit="1" customWidth="1"/>
    <col min="10017" max="10017" width="4" bestFit="1" customWidth="1"/>
    <col min="10018" max="10018" width="12.140625" bestFit="1" customWidth="1"/>
    <col min="10019" max="10019" width="4" bestFit="1" customWidth="1"/>
    <col min="10020" max="10020" width="12.140625" bestFit="1" customWidth="1"/>
    <col min="10021" max="10021" width="4" bestFit="1" customWidth="1"/>
    <col min="10022" max="10022" width="12.140625" bestFit="1" customWidth="1"/>
    <col min="10023" max="10023" width="4" bestFit="1" customWidth="1"/>
    <col min="10024" max="10024" width="12.140625" bestFit="1" customWidth="1"/>
    <col min="10025" max="10025" width="4" bestFit="1" customWidth="1"/>
    <col min="10026" max="10026" width="12.140625" bestFit="1" customWidth="1"/>
    <col min="10027" max="10027" width="4" bestFit="1" customWidth="1"/>
    <col min="10028" max="10028" width="12.140625" bestFit="1" customWidth="1"/>
    <col min="10029" max="10029" width="4" bestFit="1" customWidth="1"/>
    <col min="10030" max="10030" width="12.140625" bestFit="1" customWidth="1"/>
    <col min="10031" max="10031" width="4" bestFit="1" customWidth="1"/>
    <col min="10032" max="10032" width="12.140625" bestFit="1" customWidth="1"/>
    <col min="10033" max="10033" width="4" bestFit="1" customWidth="1"/>
    <col min="10034" max="10034" width="12.140625" bestFit="1" customWidth="1"/>
    <col min="10035" max="10035" width="4" bestFit="1" customWidth="1"/>
    <col min="10036" max="10036" width="12.140625" bestFit="1" customWidth="1"/>
    <col min="10037" max="10037" width="4" bestFit="1" customWidth="1"/>
    <col min="10038" max="10038" width="12.140625" bestFit="1" customWidth="1"/>
    <col min="10039" max="10039" width="4" bestFit="1" customWidth="1"/>
    <col min="10040" max="10040" width="12.140625" bestFit="1" customWidth="1"/>
    <col min="10041" max="10041" width="4" bestFit="1" customWidth="1"/>
    <col min="10042" max="10042" width="12.7109375" bestFit="1" customWidth="1"/>
    <col min="10043" max="10043" width="4" bestFit="1" customWidth="1"/>
    <col min="10044" max="10044" width="12.140625" bestFit="1" customWidth="1"/>
    <col min="10045" max="10045" width="4" bestFit="1" customWidth="1"/>
    <col min="10046" max="10046" width="12.140625" bestFit="1" customWidth="1"/>
    <col min="10047" max="10047" width="4" bestFit="1" customWidth="1"/>
    <col min="10048" max="10048" width="12.140625" bestFit="1" customWidth="1"/>
    <col min="10049" max="10049" width="4" bestFit="1" customWidth="1"/>
    <col min="10050" max="10050" width="12.140625" bestFit="1" customWidth="1"/>
    <col min="10051" max="10051" width="4" bestFit="1" customWidth="1"/>
    <col min="10052" max="10052" width="12.140625" bestFit="1" customWidth="1"/>
    <col min="10053" max="10053" width="4" bestFit="1" customWidth="1"/>
    <col min="10054" max="10054" width="12.140625" bestFit="1" customWidth="1"/>
    <col min="10055" max="10055" width="4" bestFit="1" customWidth="1"/>
    <col min="10056" max="10056" width="12.140625" bestFit="1" customWidth="1"/>
    <col min="10057" max="10057" width="4" bestFit="1" customWidth="1"/>
    <col min="10058" max="10058" width="12.140625" bestFit="1" customWidth="1"/>
    <col min="10059" max="10059" width="4" bestFit="1" customWidth="1"/>
    <col min="10060" max="10060" width="12.140625" bestFit="1" customWidth="1"/>
    <col min="10061" max="10061" width="4" bestFit="1" customWidth="1"/>
    <col min="10062" max="10062" width="12.140625" bestFit="1" customWidth="1"/>
    <col min="10063" max="10063" width="4" bestFit="1" customWidth="1"/>
    <col min="10064" max="10064" width="12.140625" bestFit="1" customWidth="1"/>
    <col min="10065" max="10065" width="4" bestFit="1" customWidth="1"/>
    <col min="10066" max="10066" width="12.140625" bestFit="1" customWidth="1"/>
    <col min="10067" max="10067" width="4" bestFit="1" customWidth="1"/>
    <col min="10068" max="10068" width="12.140625" bestFit="1" customWidth="1"/>
    <col min="10069" max="10069" width="4" bestFit="1" customWidth="1"/>
    <col min="10070" max="10070" width="12.140625" bestFit="1" customWidth="1"/>
    <col min="10071" max="10071" width="4" bestFit="1" customWidth="1"/>
    <col min="10072" max="10072" width="12.140625" bestFit="1" customWidth="1"/>
    <col min="10073" max="10073" width="4" bestFit="1" customWidth="1"/>
    <col min="10074" max="10074" width="12.140625" bestFit="1" customWidth="1"/>
    <col min="10075" max="10075" width="4" bestFit="1" customWidth="1"/>
    <col min="10076" max="10076" width="10.140625" bestFit="1" customWidth="1"/>
    <col min="10077" max="10077" width="4" bestFit="1" customWidth="1"/>
    <col min="10078" max="10078" width="12.140625" bestFit="1" customWidth="1"/>
    <col min="10079" max="10079" width="4" bestFit="1" customWidth="1"/>
    <col min="10080" max="10080" width="9.140625" bestFit="1" customWidth="1"/>
    <col min="10081" max="10081" width="4" bestFit="1" customWidth="1"/>
    <col min="10082" max="10082" width="12.140625" bestFit="1" customWidth="1"/>
    <col min="10083" max="10083" width="4" bestFit="1" customWidth="1"/>
    <col min="10084" max="10084" width="12.140625" bestFit="1" customWidth="1"/>
    <col min="10085" max="10085" width="4" bestFit="1" customWidth="1"/>
    <col min="10086" max="10086" width="12.140625" bestFit="1" customWidth="1"/>
    <col min="10087" max="10087" width="4" bestFit="1" customWidth="1"/>
    <col min="10088" max="10088" width="12.140625" bestFit="1" customWidth="1"/>
    <col min="10089" max="10089" width="4" bestFit="1" customWidth="1"/>
    <col min="10090" max="10090" width="12.140625" bestFit="1" customWidth="1"/>
    <col min="10091" max="10091" width="4" bestFit="1" customWidth="1"/>
    <col min="10092" max="10092" width="12.140625" bestFit="1" customWidth="1"/>
    <col min="10093" max="10093" width="4" bestFit="1" customWidth="1"/>
    <col min="10094" max="10094" width="11.140625" bestFit="1" customWidth="1"/>
    <col min="10095" max="10095" width="4" bestFit="1" customWidth="1"/>
    <col min="10096" max="10096" width="12.140625" bestFit="1" customWidth="1"/>
    <col min="10097" max="10097" width="4" bestFit="1" customWidth="1"/>
    <col min="10098" max="10098" width="12.7109375" bestFit="1" customWidth="1"/>
    <col min="10099" max="10099" width="4" bestFit="1" customWidth="1"/>
    <col min="10100" max="10100" width="12.140625" bestFit="1" customWidth="1"/>
    <col min="10101" max="10101" width="4" bestFit="1" customWidth="1"/>
    <col min="10102" max="10102" width="12.140625" bestFit="1" customWidth="1"/>
    <col min="10103" max="10103" width="4" bestFit="1" customWidth="1"/>
    <col min="10104" max="10104" width="12.140625" bestFit="1" customWidth="1"/>
    <col min="10105" max="10105" width="4" bestFit="1" customWidth="1"/>
    <col min="10106" max="10106" width="12.140625" bestFit="1" customWidth="1"/>
    <col min="10107" max="10107" width="4" bestFit="1" customWidth="1"/>
    <col min="10108" max="10108" width="12.140625" bestFit="1" customWidth="1"/>
    <col min="10109" max="10109" width="4" bestFit="1" customWidth="1"/>
    <col min="10110" max="10110" width="12.140625" bestFit="1" customWidth="1"/>
    <col min="10111" max="10111" width="4" bestFit="1" customWidth="1"/>
    <col min="10112" max="10112" width="12.7109375" bestFit="1" customWidth="1"/>
    <col min="10113" max="10113" width="4" bestFit="1" customWidth="1"/>
    <col min="10114" max="10114" width="12.140625" bestFit="1" customWidth="1"/>
    <col min="10115" max="10115" width="4" bestFit="1" customWidth="1"/>
    <col min="10116" max="10116" width="12.7109375" bestFit="1" customWidth="1"/>
    <col min="10117" max="10117" width="4" bestFit="1" customWidth="1"/>
    <col min="10118" max="10118" width="12.140625" bestFit="1" customWidth="1"/>
    <col min="10119" max="10119" width="4" bestFit="1" customWidth="1"/>
    <col min="10120" max="10120" width="12.140625" bestFit="1" customWidth="1"/>
    <col min="10121" max="10121" width="4" bestFit="1" customWidth="1"/>
    <col min="10122" max="10122" width="12.140625" bestFit="1" customWidth="1"/>
    <col min="10123" max="10123" width="4" bestFit="1" customWidth="1"/>
    <col min="10124" max="10124" width="12.140625" bestFit="1" customWidth="1"/>
    <col min="10125" max="10125" width="4" bestFit="1" customWidth="1"/>
    <col min="10126" max="10126" width="12.140625" bestFit="1" customWidth="1"/>
    <col min="10127" max="10127" width="4" bestFit="1" customWidth="1"/>
    <col min="10128" max="10128" width="12.140625" bestFit="1" customWidth="1"/>
    <col min="10129" max="10129" width="4" bestFit="1" customWidth="1"/>
    <col min="10130" max="10130" width="12.140625" bestFit="1" customWidth="1"/>
    <col min="10131" max="10131" width="4" bestFit="1" customWidth="1"/>
    <col min="10132" max="10132" width="12.140625" bestFit="1" customWidth="1"/>
    <col min="10133" max="10133" width="4" bestFit="1" customWidth="1"/>
    <col min="10134" max="10134" width="12.140625" bestFit="1" customWidth="1"/>
    <col min="10135" max="10135" width="4" bestFit="1" customWidth="1"/>
    <col min="10136" max="10136" width="12.140625" bestFit="1" customWidth="1"/>
    <col min="10137" max="10137" width="4" bestFit="1" customWidth="1"/>
    <col min="10138" max="10138" width="12.140625" bestFit="1" customWidth="1"/>
    <col min="10139" max="10139" width="4" bestFit="1" customWidth="1"/>
    <col min="10140" max="10140" width="11.140625" bestFit="1" customWidth="1"/>
    <col min="10141" max="10141" width="4" bestFit="1" customWidth="1"/>
    <col min="10142" max="10142" width="12.140625" bestFit="1" customWidth="1"/>
    <col min="10143" max="10143" width="4" bestFit="1" customWidth="1"/>
    <col min="10144" max="10144" width="12.140625" bestFit="1" customWidth="1"/>
    <col min="10145" max="10145" width="4" bestFit="1" customWidth="1"/>
    <col min="10146" max="10146" width="12.140625" bestFit="1" customWidth="1"/>
    <col min="10147" max="10147" width="4" bestFit="1" customWidth="1"/>
    <col min="10241" max="10241" width="46.42578125" bestFit="1" customWidth="1"/>
    <col min="10242" max="10242" width="12.5703125" bestFit="1" customWidth="1"/>
    <col min="10243" max="10243" width="4" bestFit="1" customWidth="1"/>
    <col min="10244" max="10244" width="12.140625" bestFit="1" customWidth="1"/>
    <col min="10245" max="10245" width="4" bestFit="1" customWidth="1"/>
    <col min="10246" max="10246" width="12.140625" bestFit="1" customWidth="1"/>
    <col min="10247" max="10247" width="4" bestFit="1" customWidth="1"/>
    <col min="10248" max="10248" width="12.140625" bestFit="1" customWidth="1"/>
    <col min="10249" max="10249" width="4" bestFit="1" customWidth="1"/>
    <col min="10250" max="10250" width="11.140625" bestFit="1" customWidth="1"/>
    <col min="10251" max="10251" width="4" bestFit="1" customWidth="1"/>
    <col min="10252" max="10252" width="12.140625" bestFit="1" customWidth="1"/>
    <col min="10253" max="10253" width="4" bestFit="1" customWidth="1"/>
    <col min="10254" max="10254" width="12.140625" bestFit="1" customWidth="1"/>
    <col min="10255" max="10255" width="4" bestFit="1" customWidth="1"/>
    <col min="10256" max="10256" width="12.140625" bestFit="1" customWidth="1"/>
    <col min="10257" max="10257" width="4" bestFit="1" customWidth="1"/>
    <col min="10258" max="10258" width="12.140625" bestFit="1" customWidth="1"/>
    <col min="10259" max="10259" width="4" bestFit="1" customWidth="1"/>
    <col min="10260" max="10260" width="12.140625" bestFit="1" customWidth="1"/>
    <col min="10261" max="10261" width="4" bestFit="1" customWidth="1"/>
    <col min="10262" max="10262" width="12.140625" bestFit="1" customWidth="1"/>
    <col min="10263" max="10263" width="4" bestFit="1" customWidth="1"/>
    <col min="10264" max="10264" width="12.140625" bestFit="1" customWidth="1"/>
    <col min="10265" max="10265" width="4" bestFit="1" customWidth="1"/>
    <col min="10266" max="10266" width="12.140625" bestFit="1" customWidth="1"/>
    <col min="10267" max="10267" width="4" bestFit="1" customWidth="1"/>
    <col min="10268" max="10268" width="12.140625" bestFit="1" customWidth="1"/>
    <col min="10269" max="10269" width="4" bestFit="1" customWidth="1"/>
    <col min="10270" max="10270" width="12.140625" bestFit="1" customWidth="1"/>
    <col min="10271" max="10271" width="4" bestFit="1" customWidth="1"/>
    <col min="10272" max="10272" width="12.140625" bestFit="1" customWidth="1"/>
    <col min="10273" max="10273" width="4" bestFit="1" customWidth="1"/>
    <col min="10274" max="10274" width="12.140625" bestFit="1" customWidth="1"/>
    <col min="10275" max="10275" width="4" bestFit="1" customWidth="1"/>
    <col min="10276" max="10276" width="12.140625" bestFit="1" customWidth="1"/>
    <col min="10277" max="10277" width="4" bestFit="1" customWidth="1"/>
    <col min="10278" max="10278" width="12.140625" bestFit="1" customWidth="1"/>
    <col min="10279" max="10279" width="4" bestFit="1" customWidth="1"/>
    <col min="10280" max="10280" width="12.140625" bestFit="1" customWidth="1"/>
    <col min="10281" max="10281" width="4" bestFit="1" customWidth="1"/>
    <col min="10282" max="10282" width="12.140625" bestFit="1" customWidth="1"/>
    <col min="10283" max="10283" width="4" bestFit="1" customWidth="1"/>
    <col min="10284" max="10284" width="12.140625" bestFit="1" customWidth="1"/>
    <col min="10285" max="10285" width="4" bestFit="1" customWidth="1"/>
    <col min="10286" max="10286" width="12.140625" bestFit="1" customWidth="1"/>
    <col min="10287" max="10287" width="4" bestFit="1" customWidth="1"/>
    <col min="10288" max="10288" width="12.140625" bestFit="1" customWidth="1"/>
    <col min="10289" max="10289" width="4" bestFit="1" customWidth="1"/>
    <col min="10290" max="10290" width="12.140625" bestFit="1" customWidth="1"/>
    <col min="10291" max="10291" width="4" bestFit="1" customWidth="1"/>
    <col min="10292" max="10292" width="12.140625" bestFit="1" customWidth="1"/>
    <col min="10293" max="10293" width="4" bestFit="1" customWidth="1"/>
    <col min="10294" max="10294" width="12.140625" bestFit="1" customWidth="1"/>
    <col min="10295" max="10295" width="4" bestFit="1" customWidth="1"/>
    <col min="10296" max="10296" width="12.140625" bestFit="1" customWidth="1"/>
    <col min="10297" max="10297" width="4" bestFit="1" customWidth="1"/>
    <col min="10298" max="10298" width="12.7109375" bestFit="1" customWidth="1"/>
    <col min="10299" max="10299" width="4" bestFit="1" customWidth="1"/>
    <col min="10300" max="10300" width="12.140625" bestFit="1" customWidth="1"/>
    <col min="10301" max="10301" width="4" bestFit="1" customWidth="1"/>
    <col min="10302" max="10302" width="12.140625" bestFit="1" customWidth="1"/>
    <col min="10303" max="10303" width="4" bestFit="1" customWidth="1"/>
    <col min="10304" max="10304" width="12.140625" bestFit="1" customWidth="1"/>
    <col min="10305" max="10305" width="4" bestFit="1" customWidth="1"/>
    <col min="10306" max="10306" width="12.140625" bestFit="1" customWidth="1"/>
    <col min="10307" max="10307" width="4" bestFit="1" customWidth="1"/>
    <col min="10308" max="10308" width="12.140625" bestFit="1" customWidth="1"/>
    <col min="10309" max="10309" width="4" bestFit="1" customWidth="1"/>
    <col min="10310" max="10310" width="12.140625" bestFit="1" customWidth="1"/>
    <col min="10311" max="10311" width="4" bestFit="1" customWidth="1"/>
    <col min="10312" max="10312" width="12.140625" bestFit="1" customWidth="1"/>
    <col min="10313" max="10313" width="4" bestFit="1" customWidth="1"/>
    <col min="10314" max="10314" width="12.140625" bestFit="1" customWidth="1"/>
    <col min="10315" max="10315" width="4" bestFit="1" customWidth="1"/>
    <col min="10316" max="10316" width="12.140625" bestFit="1" customWidth="1"/>
    <col min="10317" max="10317" width="4" bestFit="1" customWidth="1"/>
    <col min="10318" max="10318" width="12.140625" bestFit="1" customWidth="1"/>
    <col min="10319" max="10319" width="4" bestFit="1" customWidth="1"/>
    <col min="10320" max="10320" width="12.140625" bestFit="1" customWidth="1"/>
    <col min="10321" max="10321" width="4" bestFit="1" customWidth="1"/>
    <col min="10322" max="10322" width="12.140625" bestFit="1" customWidth="1"/>
    <col min="10323" max="10323" width="4" bestFit="1" customWidth="1"/>
    <col min="10324" max="10324" width="12.140625" bestFit="1" customWidth="1"/>
    <col min="10325" max="10325" width="4" bestFit="1" customWidth="1"/>
    <col min="10326" max="10326" width="12.140625" bestFit="1" customWidth="1"/>
    <col min="10327" max="10327" width="4" bestFit="1" customWidth="1"/>
    <col min="10328" max="10328" width="12.140625" bestFit="1" customWidth="1"/>
    <col min="10329" max="10329" width="4" bestFit="1" customWidth="1"/>
    <col min="10330" max="10330" width="12.140625" bestFit="1" customWidth="1"/>
    <col min="10331" max="10331" width="4" bestFit="1" customWidth="1"/>
    <col min="10332" max="10332" width="10.140625" bestFit="1" customWidth="1"/>
    <col min="10333" max="10333" width="4" bestFit="1" customWidth="1"/>
    <col min="10334" max="10334" width="12.140625" bestFit="1" customWidth="1"/>
    <col min="10335" max="10335" width="4" bestFit="1" customWidth="1"/>
    <col min="10336" max="10336" width="9.140625" bestFit="1" customWidth="1"/>
    <col min="10337" max="10337" width="4" bestFit="1" customWidth="1"/>
    <col min="10338" max="10338" width="12.140625" bestFit="1" customWidth="1"/>
    <col min="10339" max="10339" width="4" bestFit="1" customWidth="1"/>
    <col min="10340" max="10340" width="12.140625" bestFit="1" customWidth="1"/>
    <col min="10341" max="10341" width="4" bestFit="1" customWidth="1"/>
    <col min="10342" max="10342" width="12.140625" bestFit="1" customWidth="1"/>
    <col min="10343" max="10343" width="4" bestFit="1" customWidth="1"/>
    <col min="10344" max="10344" width="12.140625" bestFit="1" customWidth="1"/>
    <col min="10345" max="10345" width="4" bestFit="1" customWidth="1"/>
    <col min="10346" max="10346" width="12.140625" bestFit="1" customWidth="1"/>
    <col min="10347" max="10347" width="4" bestFit="1" customWidth="1"/>
    <col min="10348" max="10348" width="12.140625" bestFit="1" customWidth="1"/>
    <col min="10349" max="10349" width="4" bestFit="1" customWidth="1"/>
    <col min="10350" max="10350" width="11.140625" bestFit="1" customWidth="1"/>
    <col min="10351" max="10351" width="4" bestFit="1" customWidth="1"/>
    <col min="10352" max="10352" width="12.140625" bestFit="1" customWidth="1"/>
    <col min="10353" max="10353" width="4" bestFit="1" customWidth="1"/>
    <col min="10354" max="10354" width="12.7109375" bestFit="1" customWidth="1"/>
    <col min="10355" max="10355" width="4" bestFit="1" customWidth="1"/>
    <col min="10356" max="10356" width="12.140625" bestFit="1" customWidth="1"/>
    <col min="10357" max="10357" width="4" bestFit="1" customWidth="1"/>
    <col min="10358" max="10358" width="12.140625" bestFit="1" customWidth="1"/>
    <col min="10359" max="10359" width="4" bestFit="1" customWidth="1"/>
    <col min="10360" max="10360" width="12.140625" bestFit="1" customWidth="1"/>
    <col min="10361" max="10361" width="4" bestFit="1" customWidth="1"/>
    <col min="10362" max="10362" width="12.140625" bestFit="1" customWidth="1"/>
    <col min="10363" max="10363" width="4" bestFit="1" customWidth="1"/>
    <col min="10364" max="10364" width="12.140625" bestFit="1" customWidth="1"/>
    <col min="10365" max="10365" width="4" bestFit="1" customWidth="1"/>
    <col min="10366" max="10366" width="12.140625" bestFit="1" customWidth="1"/>
    <col min="10367" max="10367" width="4" bestFit="1" customWidth="1"/>
    <col min="10368" max="10368" width="12.7109375" bestFit="1" customWidth="1"/>
    <col min="10369" max="10369" width="4" bestFit="1" customWidth="1"/>
    <col min="10370" max="10370" width="12.140625" bestFit="1" customWidth="1"/>
    <col min="10371" max="10371" width="4" bestFit="1" customWidth="1"/>
    <col min="10372" max="10372" width="12.7109375" bestFit="1" customWidth="1"/>
    <col min="10373" max="10373" width="4" bestFit="1" customWidth="1"/>
    <col min="10374" max="10374" width="12.140625" bestFit="1" customWidth="1"/>
    <col min="10375" max="10375" width="4" bestFit="1" customWidth="1"/>
    <col min="10376" max="10376" width="12.140625" bestFit="1" customWidth="1"/>
    <col min="10377" max="10377" width="4" bestFit="1" customWidth="1"/>
    <col min="10378" max="10378" width="12.140625" bestFit="1" customWidth="1"/>
    <col min="10379" max="10379" width="4" bestFit="1" customWidth="1"/>
    <col min="10380" max="10380" width="12.140625" bestFit="1" customWidth="1"/>
    <col min="10381" max="10381" width="4" bestFit="1" customWidth="1"/>
    <col min="10382" max="10382" width="12.140625" bestFit="1" customWidth="1"/>
    <col min="10383" max="10383" width="4" bestFit="1" customWidth="1"/>
    <col min="10384" max="10384" width="12.140625" bestFit="1" customWidth="1"/>
    <col min="10385" max="10385" width="4" bestFit="1" customWidth="1"/>
    <col min="10386" max="10386" width="12.140625" bestFit="1" customWidth="1"/>
    <col min="10387" max="10387" width="4" bestFit="1" customWidth="1"/>
    <col min="10388" max="10388" width="12.140625" bestFit="1" customWidth="1"/>
    <col min="10389" max="10389" width="4" bestFit="1" customWidth="1"/>
    <col min="10390" max="10390" width="12.140625" bestFit="1" customWidth="1"/>
    <col min="10391" max="10391" width="4" bestFit="1" customWidth="1"/>
    <col min="10392" max="10392" width="12.140625" bestFit="1" customWidth="1"/>
    <col min="10393" max="10393" width="4" bestFit="1" customWidth="1"/>
    <col min="10394" max="10394" width="12.140625" bestFit="1" customWidth="1"/>
    <col min="10395" max="10395" width="4" bestFit="1" customWidth="1"/>
    <col min="10396" max="10396" width="11.140625" bestFit="1" customWidth="1"/>
    <col min="10397" max="10397" width="4" bestFit="1" customWidth="1"/>
    <col min="10398" max="10398" width="12.140625" bestFit="1" customWidth="1"/>
    <col min="10399" max="10399" width="4" bestFit="1" customWidth="1"/>
    <col min="10400" max="10400" width="12.140625" bestFit="1" customWidth="1"/>
    <col min="10401" max="10401" width="4" bestFit="1" customWidth="1"/>
    <col min="10402" max="10402" width="12.140625" bestFit="1" customWidth="1"/>
    <col min="10403" max="10403" width="4" bestFit="1" customWidth="1"/>
    <col min="10497" max="10497" width="46.42578125" bestFit="1" customWidth="1"/>
    <col min="10498" max="10498" width="12.5703125" bestFit="1" customWidth="1"/>
    <col min="10499" max="10499" width="4" bestFit="1" customWidth="1"/>
    <col min="10500" max="10500" width="12.140625" bestFit="1" customWidth="1"/>
    <col min="10501" max="10501" width="4" bestFit="1" customWidth="1"/>
    <col min="10502" max="10502" width="12.140625" bestFit="1" customWidth="1"/>
    <col min="10503" max="10503" width="4" bestFit="1" customWidth="1"/>
    <col min="10504" max="10504" width="12.140625" bestFit="1" customWidth="1"/>
    <col min="10505" max="10505" width="4" bestFit="1" customWidth="1"/>
    <col min="10506" max="10506" width="11.140625" bestFit="1" customWidth="1"/>
    <col min="10507" max="10507" width="4" bestFit="1" customWidth="1"/>
    <col min="10508" max="10508" width="12.140625" bestFit="1" customWidth="1"/>
    <col min="10509" max="10509" width="4" bestFit="1" customWidth="1"/>
    <col min="10510" max="10510" width="12.140625" bestFit="1" customWidth="1"/>
    <col min="10511" max="10511" width="4" bestFit="1" customWidth="1"/>
    <col min="10512" max="10512" width="12.140625" bestFit="1" customWidth="1"/>
    <col min="10513" max="10513" width="4" bestFit="1" customWidth="1"/>
    <col min="10514" max="10514" width="12.140625" bestFit="1" customWidth="1"/>
    <col min="10515" max="10515" width="4" bestFit="1" customWidth="1"/>
    <col min="10516" max="10516" width="12.140625" bestFit="1" customWidth="1"/>
    <col min="10517" max="10517" width="4" bestFit="1" customWidth="1"/>
    <col min="10518" max="10518" width="12.140625" bestFit="1" customWidth="1"/>
    <col min="10519" max="10519" width="4" bestFit="1" customWidth="1"/>
    <col min="10520" max="10520" width="12.140625" bestFit="1" customWidth="1"/>
    <col min="10521" max="10521" width="4" bestFit="1" customWidth="1"/>
    <col min="10522" max="10522" width="12.140625" bestFit="1" customWidth="1"/>
    <col min="10523" max="10523" width="4" bestFit="1" customWidth="1"/>
    <col min="10524" max="10524" width="12.140625" bestFit="1" customWidth="1"/>
    <col min="10525" max="10525" width="4" bestFit="1" customWidth="1"/>
    <col min="10526" max="10526" width="12.140625" bestFit="1" customWidth="1"/>
    <col min="10527" max="10527" width="4" bestFit="1" customWidth="1"/>
    <col min="10528" max="10528" width="12.140625" bestFit="1" customWidth="1"/>
    <col min="10529" max="10529" width="4" bestFit="1" customWidth="1"/>
    <col min="10530" max="10530" width="12.140625" bestFit="1" customWidth="1"/>
    <col min="10531" max="10531" width="4" bestFit="1" customWidth="1"/>
    <col min="10532" max="10532" width="12.140625" bestFit="1" customWidth="1"/>
    <col min="10533" max="10533" width="4" bestFit="1" customWidth="1"/>
    <col min="10534" max="10534" width="12.140625" bestFit="1" customWidth="1"/>
    <col min="10535" max="10535" width="4" bestFit="1" customWidth="1"/>
    <col min="10536" max="10536" width="12.140625" bestFit="1" customWidth="1"/>
    <col min="10537" max="10537" width="4" bestFit="1" customWidth="1"/>
    <col min="10538" max="10538" width="12.140625" bestFit="1" customWidth="1"/>
    <col min="10539" max="10539" width="4" bestFit="1" customWidth="1"/>
    <col min="10540" max="10540" width="12.140625" bestFit="1" customWidth="1"/>
    <col min="10541" max="10541" width="4" bestFit="1" customWidth="1"/>
    <col min="10542" max="10542" width="12.140625" bestFit="1" customWidth="1"/>
    <col min="10543" max="10543" width="4" bestFit="1" customWidth="1"/>
    <col min="10544" max="10544" width="12.140625" bestFit="1" customWidth="1"/>
    <col min="10545" max="10545" width="4" bestFit="1" customWidth="1"/>
    <col min="10546" max="10546" width="12.140625" bestFit="1" customWidth="1"/>
    <col min="10547" max="10547" width="4" bestFit="1" customWidth="1"/>
    <col min="10548" max="10548" width="12.140625" bestFit="1" customWidth="1"/>
    <col min="10549" max="10549" width="4" bestFit="1" customWidth="1"/>
    <col min="10550" max="10550" width="12.140625" bestFit="1" customWidth="1"/>
    <col min="10551" max="10551" width="4" bestFit="1" customWidth="1"/>
    <col min="10552" max="10552" width="12.140625" bestFit="1" customWidth="1"/>
    <col min="10553" max="10553" width="4" bestFit="1" customWidth="1"/>
    <col min="10554" max="10554" width="12.7109375" bestFit="1" customWidth="1"/>
    <col min="10555" max="10555" width="4" bestFit="1" customWidth="1"/>
    <col min="10556" max="10556" width="12.140625" bestFit="1" customWidth="1"/>
    <col min="10557" max="10557" width="4" bestFit="1" customWidth="1"/>
    <col min="10558" max="10558" width="12.140625" bestFit="1" customWidth="1"/>
    <col min="10559" max="10559" width="4" bestFit="1" customWidth="1"/>
    <col min="10560" max="10560" width="12.140625" bestFit="1" customWidth="1"/>
    <col min="10561" max="10561" width="4" bestFit="1" customWidth="1"/>
    <col min="10562" max="10562" width="12.140625" bestFit="1" customWidth="1"/>
    <col min="10563" max="10563" width="4" bestFit="1" customWidth="1"/>
    <col min="10564" max="10564" width="12.140625" bestFit="1" customWidth="1"/>
    <col min="10565" max="10565" width="4" bestFit="1" customWidth="1"/>
    <col min="10566" max="10566" width="12.140625" bestFit="1" customWidth="1"/>
    <col min="10567" max="10567" width="4" bestFit="1" customWidth="1"/>
    <col min="10568" max="10568" width="12.140625" bestFit="1" customWidth="1"/>
    <col min="10569" max="10569" width="4" bestFit="1" customWidth="1"/>
    <col min="10570" max="10570" width="12.140625" bestFit="1" customWidth="1"/>
    <col min="10571" max="10571" width="4" bestFit="1" customWidth="1"/>
    <col min="10572" max="10572" width="12.140625" bestFit="1" customWidth="1"/>
    <col min="10573" max="10573" width="4" bestFit="1" customWidth="1"/>
    <col min="10574" max="10574" width="12.140625" bestFit="1" customWidth="1"/>
    <col min="10575" max="10575" width="4" bestFit="1" customWidth="1"/>
    <col min="10576" max="10576" width="12.140625" bestFit="1" customWidth="1"/>
    <col min="10577" max="10577" width="4" bestFit="1" customWidth="1"/>
    <col min="10578" max="10578" width="12.140625" bestFit="1" customWidth="1"/>
    <col min="10579" max="10579" width="4" bestFit="1" customWidth="1"/>
    <col min="10580" max="10580" width="12.140625" bestFit="1" customWidth="1"/>
    <col min="10581" max="10581" width="4" bestFit="1" customWidth="1"/>
    <col min="10582" max="10582" width="12.140625" bestFit="1" customWidth="1"/>
    <col min="10583" max="10583" width="4" bestFit="1" customWidth="1"/>
    <col min="10584" max="10584" width="12.140625" bestFit="1" customWidth="1"/>
    <col min="10585" max="10585" width="4" bestFit="1" customWidth="1"/>
    <col min="10586" max="10586" width="12.140625" bestFit="1" customWidth="1"/>
    <col min="10587" max="10587" width="4" bestFit="1" customWidth="1"/>
    <col min="10588" max="10588" width="10.140625" bestFit="1" customWidth="1"/>
    <col min="10589" max="10589" width="4" bestFit="1" customWidth="1"/>
    <col min="10590" max="10590" width="12.140625" bestFit="1" customWidth="1"/>
    <col min="10591" max="10591" width="4" bestFit="1" customWidth="1"/>
    <col min="10592" max="10592" width="9.140625" bestFit="1" customWidth="1"/>
    <col min="10593" max="10593" width="4" bestFit="1" customWidth="1"/>
    <col min="10594" max="10594" width="12.140625" bestFit="1" customWidth="1"/>
    <col min="10595" max="10595" width="4" bestFit="1" customWidth="1"/>
    <col min="10596" max="10596" width="12.140625" bestFit="1" customWidth="1"/>
    <col min="10597" max="10597" width="4" bestFit="1" customWidth="1"/>
    <col min="10598" max="10598" width="12.140625" bestFit="1" customWidth="1"/>
    <col min="10599" max="10599" width="4" bestFit="1" customWidth="1"/>
    <col min="10600" max="10600" width="12.140625" bestFit="1" customWidth="1"/>
    <col min="10601" max="10601" width="4" bestFit="1" customWidth="1"/>
    <col min="10602" max="10602" width="12.140625" bestFit="1" customWidth="1"/>
    <col min="10603" max="10603" width="4" bestFit="1" customWidth="1"/>
    <col min="10604" max="10604" width="12.140625" bestFit="1" customWidth="1"/>
    <col min="10605" max="10605" width="4" bestFit="1" customWidth="1"/>
    <col min="10606" max="10606" width="11.140625" bestFit="1" customWidth="1"/>
    <col min="10607" max="10607" width="4" bestFit="1" customWidth="1"/>
    <col min="10608" max="10608" width="12.140625" bestFit="1" customWidth="1"/>
    <col min="10609" max="10609" width="4" bestFit="1" customWidth="1"/>
    <col min="10610" max="10610" width="12.7109375" bestFit="1" customWidth="1"/>
    <col min="10611" max="10611" width="4" bestFit="1" customWidth="1"/>
    <col min="10612" max="10612" width="12.140625" bestFit="1" customWidth="1"/>
    <col min="10613" max="10613" width="4" bestFit="1" customWidth="1"/>
    <col min="10614" max="10614" width="12.140625" bestFit="1" customWidth="1"/>
    <col min="10615" max="10615" width="4" bestFit="1" customWidth="1"/>
    <col min="10616" max="10616" width="12.140625" bestFit="1" customWidth="1"/>
    <col min="10617" max="10617" width="4" bestFit="1" customWidth="1"/>
    <col min="10618" max="10618" width="12.140625" bestFit="1" customWidth="1"/>
    <col min="10619" max="10619" width="4" bestFit="1" customWidth="1"/>
    <col min="10620" max="10620" width="12.140625" bestFit="1" customWidth="1"/>
    <col min="10621" max="10621" width="4" bestFit="1" customWidth="1"/>
    <col min="10622" max="10622" width="12.140625" bestFit="1" customWidth="1"/>
    <col min="10623" max="10623" width="4" bestFit="1" customWidth="1"/>
    <col min="10624" max="10624" width="12.7109375" bestFit="1" customWidth="1"/>
    <col min="10625" max="10625" width="4" bestFit="1" customWidth="1"/>
    <col min="10626" max="10626" width="12.140625" bestFit="1" customWidth="1"/>
    <col min="10627" max="10627" width="4" bestFit="1" customWidth="1"/>
    <col min="10628" max="10628" width="12.7109375" bestFit="1" customWidth="1"/>
    <col min="10629" max="10629" width="4" bestFit="1" customWidth="1"/>
    <col min="10630" max="10630" width="12.140625" bestFit="1" customWidth="1"/>
    <col min="10631" max="10631" width="4" bestFit="1" customWidth="1"/>
    <col min="10632" max="10632" width="12.140625" bestFit="1" customWidth="1"/>
    <col min="10633" max="10633" width="4" bestFit="1" customWidth="1"/>
    <col min="10634" max="10634" width="12.140625" bestFit="1" customWidth="1"/>
    <col min="10635" max="10635" width="4" bestFit="1" customWidth="1"/>
    <col min="10636" max="10636" width="12.140625" bestFit="1" customWidth="1"/>
    <col min="10637" max="10637" width="4" bestFit="1" customWidth="1"/>
    <col min="10638" max="10638" width="12.140625" bestFit="1" customWidth="1"/>
    <col min="10639" max="10639" width="4" bestFit="1" customWidth="1"/>
    <col min="10640" max="10640" width="12.140625" bestFit="1" customWidth="1"/>
    <col min="10641" max="10641" width="4" bestFit="1" customWidth="1"/>
    <col min="10642" max="10642" width="12.140625" bestFit="1" customWidth="1"/>
    <col min="10643" max="10643" width="4" bestFit="1" customWidth="1"/>
    <col min="10644" max="10644" width="12.140625" bestFit="1" customWidth="1"/>
    <col min="10645" max="10645" width="4" bestFit="1" customWidth="1"/>
    <col min="10646" max="10646" width="12.140625" bestFit="1" customWidth="1"/>
    <col min="10647" max="10647" width="4" bestFit="1" customWidth="1"/>
    <col min="10648" max="10648" width="12.140625" bestFit="1" customWidth="1"/>
    <col min="10649" max="10649" width="4" bestFit="1" customWidth="1"/>
    <col min="10650" max="10650" width="12.140625" bestFit="1" customWidth="1"/>
    <col min="10651" max="10651" width="4" bestFit="1" customWidth="1"/>
    <col min="10652" max="10652" width="11.140625" bestFit="1" customWidth="1"/>
    <col min="10653" max="10653" width="4" bestFit="1" customWidth="1"/>
    <col min="10654" max="10654" width="12.140625" bestFit="1" customWidth="1"/>
    <col min="10655" max="10655" width="4" bestFit="1" customWidth="1"/>
    <col min="10656" max="10656" width="12.140625" bestFit="1" customWidth="1"/>
    <col min="10657" max="10657" width="4" bestFit="1" customWidth="1"/>
    <col min="10658" max="10658" width="12.140625" bestFit="1" customWidth="1"/>
    <col min="10659" max="10659" width="4" bestFit="1" customWidth="1"/>
    <col min="10753" max="10753" width="46.42578125" bestFit="1" customWidth="1"/>
    <col min="10754" max="10754" width="12.5703125" bestFit="1" customWidth="1"/>
    <col min="10755" max="10755" width="4" bestFit="1" customWidth="1"/>
    <col min="10756" max="10756" width="12.140625" bestFit="1" customWidth="1"/>
    <col min="10757" max="10757" width="4" bestFit="1" customWidth="1"/>
    <col min="10758" max="10758" width="12.140625" bestFit="1" customWidth="1"/>
    <col min="10759" max="10759" width="4" bestFit="1" customWidth="1"/>
    <col min="10760" max="10760" width="12.140625" bestFit="1" customWidth="1"/>
    <col min="10761" max="10761" width="4" bestFit="1" customWidth="1"/>
    <col min="10762" max="10762" width="11.140625" bestFit="1" customWidth="1"/>
    <col min="10763" max="10763" width="4" bestFit="1" customWidth="1"/>
    <col min="10764" max="10764" width="12.140625" bestFit="1" customWidth="1"/>
    <col min="10765" max="10765" width="4" bestFit="1" customWidth="1"/>
    <col min="10766" max="10766" width="12.140625" bestFit="1" customWidth="1"/>
    <col min="10767" max="10767" width="4" bestFit="1" customWidth="1"/>
    <col min="10768" max="10768" width="12.140625" bestFit="1" customWidth="1"/>
    <col min="10769" max="10769" width="4" bestFit="1" customWidth="1"/>
    <col min="10770" max="10770" width="12.140625" bestFit="1" customWidth="1"/>
    <col min="10771" max="10771" width="4" bestFit="1" customWidth="1"/>
    <col min="10772" max="10772" width="12.140625" bestFit="1" customWidth="1"/>
    <col min="10773" max="10773" width="4" bestFit="1" customWidth="1"/>
    <col min="10774" max="10774" width="12.140625" bestFit="1" customWidth="1"/>
    <col min="10775" max="10775" width="4" bestFit="1" customWidth="1"/>
    <col min="10776" max="10776" width="12.140625" bestFit="1" customWidth="1"/>
    <col min="10777" max="10777" width="4" bestFit="1" customWidth="1"/>
    <col min="10778" max="10778" width="12.140625" bestFit="1" customWidth="1"/>
    <col min="10779" max="10779" width="4" bestFit="1" customWidth="1"/>
    <col min="10780" max="10780" width="12.140625" bestFit="1" customWidth="1"/>
    <col min="10781" max="10781" width="4" bestFit="1" customWidth="1"/>
    <col min="10782" max="10782" width="12.140625" bestFit="1" customWidth="1"/>
    <col min="10783" max="10783" width="4" bestFit="1" customWidth="1"/>
    <col min="10784" max="10784" width="12.140625" bestFit="1" customWidth="1"/>
    <col min="10785" max="10785" width="4" bestFit="1" customWidth="1"/>
    <col min="10786" max="10786" width="12.140625" bestFit="1" customWidth="1"/>
    <col min="10787" max="10787" width="4" bestFit="1" customWidth="1"/>
    <col min="10788" max="10788" width="12.140625" bestFit="1" customWidth="1"/>
    <col min="10789" max="10789" width="4" bestFit="1" customWidth="1"/>
    <col min="10790" max="10790" width="12.140625" bestFit="1" customWidth="1"/>
    <col min="10791" max="10791" width="4" bestFit="1" customWidth="1"/>
    <col min="10792" max="10792" width="12.140625" bestFit="1" customWidth="1"/>
    <col min="10793" max="10793" width="4" bestFit="1" customWidth="1"/>
    <col min="10794" max="10794" width="12.140625" bestFit="1" customWidth="1"/>
    <col min="10795" max="10795" width="4" bestFit="1" customWidth="1"/>
    <col min="10796" max="10796" width="12.140625" bestFit="1" customWidth="1"/>
    <col min="10797" max="10797" width="4" bestFit="1" customWidth="1"/>
    <col min="10798" max="10798" width="12.140625" bestFit="1" customWidth="1"/>
    <col min="10799" max="10799" width="4" bestFit="1" customWidth="1"/>
    <col min="10800" max="10800" width="12.140625" bestFit="1" customWidth="1"/>
    <col min="10801" max="10801" width="4" bestFit="1" customWidth="1"/>
    <col min="10802" max="10802" width="12.140625" bestFit="1" customWidth="1"/>
    <col min="10803" max="10803" width="4" bestFit="1" customWidth="1"/>
    <col min="10804" max="10804" width="12.140625" bestFit="1" customWidth="1"/>
    <col min="10805" max="10805" width="4" bestFit="1" customWidth="1"/>
    <col min="10806" max="10806" width="12.140625" bestFit="1" customWidth="1"/>
    <col min="10807" max="10807" width="4" bestFit="1" customWidth="1"/>
    <col min="10808" max="10808" width="12.140625" bestFit="1" customWidth="1"/>
    <col min="10809" max="10809" width="4" bestFit="1" customWidth="1"/>
    <col min="10810" max="10810" width="12.7109375" bestFit="1" customWidth="1"/>
    <col min="10811" max="10811" width="4" bestFit="1" customWidth="1"/>
    <col min="10812" max="10812" width="12.140625" bestFit="1" customWidth="1"/>
    <col min="10813" max="10813" width="4" bestFit="1" customWidth="1"/>
    <col min="10814" max="10814" width="12.140625" bestFit="1" customWidth="1"/>
    <col min="10815" max="10815" width="4" bestFit="1" customWidth="1"/>
    <col min="10816" max="10816" width="12.140625" bestFit="1" customWidth="1"/>
    <col min="10817" max="10817" width="4" bestFit="1" customWidth="1"/>
    <col min="10818" max="10818" width="12.140625" bestFit="1" customWidth="1"/>
    <col min="10819" max="10819" width="4" bestFit="1" customWidth="1"/>
    <col min="10820" max="10820" width="12.140625" bestFit="1" customWidth="1"/>
    <col min="10821" max="10821" width="4" bestFit="1" customWidth="1"/>
    <col min="10822" max="10822" width="12.140625" bestFit="1" customWidth="1"/>
    <col min="10823" max="10823" width="4" bestFit="1" customWidth="1"/>
    <col min="10824" max="10824" width="12.140625" bestFit="1" customWidth="1"/>
    <col min="10825" max="10825" width="4" bestFit="1" customWidth="1"/>
    <col min="10826" max="10826" width="12.140625" bestFit="1" customWidth="1"/>
    <col min="10827" max="10827" width="4" bestFit="1" customWidth="1"/>
    <col min="10828" max="10828" width="12.140625" bestFit="1" customWidth="1"/>
    <col min="10829" max="10829" width="4" bestFit="1" customWidth="1"/>
    <col min="10830" max="10830" width="12.140625" bestFit="1" customWidth="1"/>
    <col min="10831" max="10831" width="4" bestFit="1" customWidth="1"/>
    <col min="10832" max="10832" width="12.140625" bestFit="1" customWidth="1"/>
    <col min="10833" max="10833" width="4" bestFit="1" customWidth="1"/>
    <col min="10834" max="10834" width="12.140625" bestFit="1" customWidth="1"/>
    <col min="10835" max="10835" width="4" bestFit="1" customWidth="1"/>
    <col min="10836" max="10836" width="12.140625" bestFit="1" customWidth="1"/>
    <col min="10837" max="10837" width="4" bestFit="1" customWidth="1"/>
    <col min="10838" max="10838" width="12.140625" bestFit="1" customWidth="1"/>
    <col min="10839" max="10839" width="4" bestFit="1" customWidth="1"/>
    <col min="10840" max="10840" width="12.140625" bestFit="1" customWidth="1"/>
    <col min="10841" max="10841" width="4" bestFit="1" customWidth="1"/>
    <col min="10842" max="10842" width="12.140625" bestFit="1" customWidth="1"/>
    <col min="10843" max="10843" width="4" bestFit="1" customWidth="1"/>
    <col min="10844" max="10844" width="10.140625" bestFit="1" customWidth="1"/>
    <col min="10845" max="10845" width="4" bestFit="1" customWidth="1"/>
    <col min="10846" max="10846" width="12.140625" bestFit="1" customWidth="1"/>
    <col min="10847" max="10847" width="4" bestFit="1" customWidth="1"/>
    <col min="10848" max="10848" width="9.140625" bestFit="1" customWidth="1"/>
    <col min="10849" max="10849" width="4" bestFit="1" customWidth="1"/>
    <col min="10850" max="10850" width="12.140625" bestFit="1" customWidth="1"/>
    <col min="10851" max="10851" width="4" bestFit="1" customWidth="1"/>
    <col min="10852" max="10852" width="12.140625" bestFit="1" customWidth="1"/>
    <col min="10853" max="10853" width="4" bestFit="1" customWidth="1"/>
    <col min="10854" max="10854" width="12.140625" bestFit="1" customWidth="1"/>
    <col min="10855" max="10855" width="4" bestFit="1" customWidth="1"/>
    <col min="10856" max="10856" width="12.140625" bestFit="1" customWidth="1"/>
    <col min="10857" max="10857" width="4" bestFit="1" customWidth="1"/>
    <col min="10858" max="10858" width="12.140625" bestFit="1" customWidth="1"/>
    <col min="10859" max="10859" width="4" bestFit="1" customWidth="1"/>
    <col min="10860" max="10860" width="12.140625" bestFit="1" customWidth="1"/>
    <col min="10861" max="10861" width="4" bestFit="1" customWidth="1"/>
    <col min="10862" max="10862" width="11.140625" bestFit="1" customWidth="1"/>
    <col min="10863" max="10863" width="4" bestFit="1" customWidth="1"/>
    <col min="10864" max="10864" width="12.140625" bestFit="1" customWidth="1"/>
    <col min="10865" max="10865" width="4" bestFit="1" customWidth="1"/>
    <col min="10866" max="10866" width="12.7109375" bestFit="1" customWidth="1"/>
    <col min="10867" max="10867" width="4" bestFit="1" customWidth="1"/>
    <col min="10868" max="10868" width="12.140625" bestFit="1" customWidth="1"/>
    <col min="10869" max="10869" width="4" bestFit="1" customWidth="1"/>
    <col min="10870" max="10870" width="12.140625" bestFit="1" customWidth="1"/>
    <col min="10871" max="10871" width="4" bestFit="1" customWidth="1"/>
    <col min="10872" max="10872" width="12.140625" bestFit="1" customWidth="1"/>
    <col min="10873" max="10873" width="4" bestFit="1" customWidth="1"/>
    <col min="10874" max="10874" width="12.140625" bestFit="1" customWidth="1"/>
    <col min="10875" max="10875" width="4" bestFit="1" customWidth="1"/>
    <col min="10876" max="10876" width="12.140625" bestFit="1" customWidth="1"/>
    <col min="10877" max="10877" width="4" bestFit="1" customWidth="1"/>
    <col min="10878" max="10878" width="12.140625" bestFit="1" customWidth="1"/>
    <col min="10879" max="10879" width="4" bestFit="1" customWidth="1"/>
    <col min="10880" max="10880" width="12.7109375" bestFit="1" customWidth="1"/>
    <col min="10881" max="10881" width="4" bestFit="1" customWidth="1"/>
    <col min="10882" max="10882" width="12.140625" bestFit="1" customWidth="1"/>
    <col min="10883" max="10883" width="4" bestFit="1" customWidth="1"/>
    <col min="10884" max="10884" width="12.7109375" bestFit="1" customWidth="1"/>
    <col min="10885" max="10885" width="4" bestFit="1" customWidth="1"/>
    <col min="10886" max="10886" width="12.140625" bestFit="1" customWidth="1"/>
    <col min="10887" max="10887" width="4" bestFit="1" customWidth="1"/>
    <col min="10888" max="10888" width="12.140625" bestFit="1" customWidth="1"/>
    <col min="10889" max="10889" width="4" bestFit="1" customWidth="1"/>
    <col min="10890" max="10890" width="12.140625" bestFit="1" customWidth="1"/>
    <col min="10891" max="10891" width="4" bestFit="1" customWidth="1"/>
    <col min="10892" max="10892" width="12.140625" bestFit="1" customWidth="1"/>
    <col min="10893" max="10893" width="4" bestFit="1" customWidth="1"/>
    <col min="10894" max="10894" width="12.140625" bestFit="1" customWidth="1"/>
    <col min="10895" max="10895" width="4" bestFit="1" customWidth="1"/>
    <col min="10896" max="10896" width="12.140625" bestFit="1" customWidth="1"/>
    <col min="10897" max="10897" width="4" bestFit="1" customWidth="1"/>
    <col min="10898" max="10898" width="12.140625" bestFit="1" customWidth="1"/>
    <col min="10899" max="10899" width="4" bestFit="1" customWidth="1"/>
    <col min="10900" max="10900" width="12.140625" bestFit="1" customWidth="1"/>
    <col min="10901" max="10901" width="4" bestFit="1" customWidth="1"/>
    <col min="10902" max="10902" width="12.140625" bestFit="1" customWidth="1"/>
    <col min="10903" max="10903" width="4" bestFit="1" customWidth="1"/>
    <col min="10904" max="10904" width="12.140625" bestFit="1" customWidth="1"/>
    <col min="10905" max="10905" width="4" bestFit="1" customWidth="1"/>
    <col min="10906" max="10906" width="12.140625" bestFit="1" customWidth="1"/>
    <col min="10907" max="10907" width="4" bestFit="1" customWidth="1"/>
    <col min="10908" max="10908" width="11.140625" bestFit="1" customWidth="1"/>
    <col min="10909" max="10909" width="4" bestFit="1" customWidth="1"/>
    <col min="10910" max="10910" width="12.140625" bestFit="1" customWidth="1"/>
    <col min="10911" max="10911" width="4" bestFit="1" customWidth="1"/>
    <col min="10912" max="10912" width="12.140625" bestFit="1" customWidth="1"/>
    <col min="10913" max="10913" width="4" bestFit="1" customWidth="1"/>
    <col min="10914" max="10914" width="12.140625" bestFit="1" customWidth="1"/>
    <col min="10915" max="10915" width="4" bestFit="1" customWidth="1"/>
    <col min="11009" max="11009" width="46.42578125" bestFit="1" customWidth="1"/>
    <col min="11010" max="11010" width="12.5703125" bestFit="1" customWidth="1"/>
    <col min="11011" max="11011" width="4" bestFit="1" customWidth="1"/>
    <col min="11012" max="11012" width="12.140625" bestFit="1" customWidth="1"/>
    <col min="11013" max="11013" width="4" bestFit="1" customWidth="1"/>
    <col min="11014" max="11014" width="12.140625" bestFit="1" customWidth="1"/>
    <col min="11015" max="11015" width="4" bestFit="1" customWidth="1"/>
    <col min="11016" max="11016" width="12.140625" bestFit="1" customWidth="1"/>
    <col min="11017" max="11017" width="4" bestFit="1" customWidth="1"/>
    <col min="11018" max="11018" width="11.140625" bestFit="1" customWidth="1"/>
    <col min="11019" max="11019" width="4" bestFit="1" customWidth="1"/>
    <col min="11020" max="11020" width="12.140625" bestFit="1" customWidth="1"/>
    <col min="11021" max="11021" width="4" bestFit="1" customWidth="1"/>
    <col min="11022" max="11022" width="12.140625" bestFit="1" customWidth="1"/>
    <col min="11023" max="11023" width="4" bestFit="1" customWidth="1"/>
    <col min="11024" max="11024" width="12.140625" bestFit="1" customWidth="1"/>
    <col min="11025" max="11025" width="4" bestFit="1" customWidth="1"/>
    <col min="11026" max="11026" width="12.140625" bestFit="1" customWidth="1"/>
    <col min="11027" max="11027" width="4" bestFit="1" customWidth="1"/>
    <col min="11028" max="11028" width="12.140625" bestFit="1" customWidth="1"/>
    <col min="11029" max="11029" width="4" bestFit="1" customWidth="1"/>
    <col min="11030" max="11030" width="12.140625" bestFit="1" customWidth="1"/>
    <col min="11031" max="11031" width="4" bestFit="1" customWidth="1"/>
    <col min="11032" max="11032" width="12.140625" bestFit="1" customWidth="1"/>
    <col min="11033" max="11033" width="4" bestFit="1" customWidth="1"/>
    <col min="11034" max="11034" width="12.140625" bestFit="1" customWidth="1"/>
    <col min="11035" max="11035" width="4" bestFit="1" customWidth="1"/>
    <col min="11036" max="11036" width="12.140625" bestFit="1" customWidth="1"/>
    <col min="11037" max="11037" width="4" bestFit="1" customWidth="1"/>
    <col min="11038" max="11038" width="12.140625" bestFit="1" customWidth="1"/>
    <col min="11039" max="11039" width="4" bestFit="1" customWidth="1"/>
    <col min="11040" max="11040" width="12.140625" bestFit="1" customWidth="1"/>
    <col min="11041" max="11041" width="4" bestFit="1" customWidth="1"/>
    <col min="11042" max="11042" width="12.140625" bestFit="1" customWidth="1"/>
    <col min="11043" max="11043" width="4" bestFit="1" customWidth="1"/>
    <col min="11044" max="11044" width="12.140625" bestFit="1" customWidth="1"/>
    <col min="11045" max="11045" width="4" bestFit="1" customWidth="1"/>
    <col min="11046" max="11046" width="12.140625" bestFit="1" customWidth="1"/>
    <col min="11047" max="11047" width="4" bestFit="1" customWidth="1"/>
    <col min="11048" max="11048" width="12.140625" bestFit="1" customWidth="1"/>
    <col min="11049" max="11049" width="4" bestFit="1" customWidth="1"/>
    <col min="11050" max="11050" width="12.140625" bestFit="1" customWidth="1"/>
    <col min="11051" max="11051" width="4" bestFit="1" customWidth="1"/>
    <col min="11052" max="11052" width="12.140625" bestFit="1" customWidth="1"/>
    <col min="11053" max="11053" width="4" bestFit="1" customWidth="1"/>
    <col min="11054" max="11054" width="12.140625" bestFit="1" customWidth="1"/>
    <col min="11055" max="11055" width="4" bestFit="1" customWidth="1"/>
    <col min="11056" max="11056" width="12.140625" bestFit="1" customWidth="1"/>
    <col min="11057" max="11057" width="4" bestFit="1" customWidth="1"/>
    <col min="11058" max="11058" width="12.140625" bestFit="1" customWidth="1"/>
    <col min="11059" max="11059" width="4" bestFit="1" customWidth="1"/>
    <col min="11060" max="11060" width="12.140625" bestFit="1" customWidth="1"/>
    <col min="11061" max="11061" width="4" bestFit="1" customWidth="1"/>
    <col min="11062" max="11062" width="12.140625" bestFit="1" customWidth="1"/>
    <col min="11063" max="11063" width="4" bestFit="1" customWidth="1"/>
    <col min="11064" max="11064" width="12.140625" bestFit="1" customWidth="1"/>
    <col min="11065" max="11065" width="4" bestFit="1" customWidth="1"/>
    <col min="11066" max="11066" width="12.7109375" bestFit="1" customWidth="1"/>
    <col min="11067" max="11067" width="4" bestFit="1" customWidth="1"/>
    <col min="11068" max="11068" width="12.140625" bestFit="1" customWidth="1"/>
    <col min="11069" max="11069" width="4" bestFit="1" customWidth="1"/>
    <col min="11070" max="11070" width="12.140625" bestFit="1" customWidth="1"/>
    <col min="11071" max="11071" width="4" bestFit="1" customWidth="1"/>
    <col min="11072" max="11072" width="12.140625" bestFit="1" customWidth="1"/>
    <col min="11073" max="11073" width="4" bestFit="1" customWidth="1"/>
    <col min="11074" max="11074" width="12.140625" bestFit="1" customWidth="1"/>
    <col min="11075" max="11075" width="4" bestFit="1" customWidth="1"/>
    <col min="11076" max="11076" width="12.140625" bestFit="1" customWidth="1"/>
    <col min="11077" max="11077" width="4" bestFit="1" customWidth="1"/>
    <col min="11078" max="11078" width="12.140625" bestFit="1" customWidth="1"/>
    <col min="11079" max="11079" width="4" bestFit="1" customWidth="1"/>
    <col min="11080" max="11080" width="12.140625" bestFit="1" customWidth="1"/>
    <col min="11081" max="11081" width="4" bestFit="1" customWidth="1"/>
    <col min="11082" max="11082" width="12.140625" bestFit="1" customWidth="1"/>
    <col min="11083" max="11083" width="4" bestFit="1" customWidth="1"/>
    <col min="11084" max="11084" width="12.140625" bestFit="1" customWidth="1"/>
    <col min="11085" max="11085" width="4" bestFit="1" customWidth="1"/>
    <col min="11086" max="11086" width="12.140625" bestFit="1" customWidth="1"/>
    <col min="11087" max="11087" width="4" bestFit="1" customWidth="1"/>
    <col min="11088" max="11088" width="12.140625" bestFit="1" customWidth="1"/>
    <col min="11089" max="11089" width="4" bestFit="1" customWidth="1"/>
    <col min="11090" max="11090" width="12.140625" bestFit="1" customWidth="1"/>
    <col min="11091" max="11091" width="4" bestFit="1" customWidth="1"/>
    <col min="11092" max="11092" width="12.140625" bestFit="1" customWidth="1"/>
    <col min="11093" max="11093" width="4" bestFit="1" customWidth="1"/>
    <col min="11094" max="11094" width="12.140625" bestFit="1" customWidth="1"/>
    <col min="11095" max="11095" width="4" bestFit="1" customWidth="1"/>
    <col min="11096" max="11096" width="12.140625" bestFit="1" customWidth="1"/>
    <col min="11097" max="11097" width="4" bestFit="1" customWidth="1"/>
    <col min="11098" max="11098" width="12.140625" bestFit="1" customWidth="1"/>
    <col min="11099" max="11099" width="4" bestFit="1" customWidth="1"/>
    <col min="11100" max="11100" width="10.140625" bestFit="1" customWidth="1"/>
    <col min="11101" max="11101" width="4" bestFit="1" customWidth="1"/>
    <col min="11102" max="11102" width="12.140625" bestFit="1" customWidth="1"/>
    <col min="11103" max="11103" width="4" bestFit="1" customWidth="1"/>
    <col min="11104" max="11104" width="9.140625" bestFit="1" customWidth="1"/>
    <col min="11105" max="11105" width="4" bestFit="1" customWidth="1"/>
    <col min="11106" max="11106" width="12.140625" bestFit="1" customWidth="1"/>
    <col min="11107" max="11107" width="4" bestFit="1" customWidth="1"/>
    <col min="11108" max="11108" width="12.140625" bestFit="1" customWidth="1"/>
    <col min="11109" max="11109" width="4" bestFit="1" customWidth="1"/>
    <col min="11110" max="11110" width="12.140625" bestFit="1" customWidth="1"/>
    <col min="11111" max="11111" width="4" bestFit="1" customWidth="1"/>
    <col min="11112" max="11112" width="12.140625" bestFit="1" customWidth="1"/>
    <col min="11113" max="11113" width="4" bestFit="1" customWidth="1"/>
    <col min="11114" max="11114" width="12.140625" bestFit="1" customWidth="1"/>
    <col min="11115" max="11115" width="4" bestFit="1" customWidth="1"/>
    <col min="11116" max="11116" width="12.140625" bestFit="1" customWidth="1"/>
    <col min="11117" max="11117" width="4" bestFit="1" customWidth="1"/>
    <col min="11118" max="11118" width="11.140625" bestFit="1" customWidth="1"/>
    <col min="11119" max="11119" width="4" bestFit="1" customWidth="1"/>
    <col min="11120" max="11120" width="12.140625" bestFit="1" customWidth="1"/>
    <col min="11121" max="11121" width="4" bestFit="1" customWidth="1"/>
    <col min="11122" max="11122" width="12.7109375" bestFit="1" customWidth="1"/>
    <col min="11123" max="11123" width="4" bestFit="1" customWidth="1"/>
    <col min="11124" max="11124" width="12.140625" bestFit="1" customWidth="1"/>
    <col min="11125" max="11125" width="4" bestFit="1" customWidth="1"/>
    <col min="11126" max="11126" width="12.140625" bestFit="1" customWidth="1"/>
    <col min="11127" max="11127" width="4" bestFit="1" customWidth="1"/>
    <col min="11128" max="11128" width="12.140625" bestFit="1" customWidth="1"/>
    <col min="11129" max="11129" width="4" bestFit="1" customWidth="1"/>
    <col min="11130" max="11130" width="12.140625" bestFit="1" customWidth="1"/>
    <col min="11131" max="11131" width="4" bestFit="1" customWidth="1"/>
    <col min="11132" max="11132" width="12.140625" bestFit="1" customWidth="1"/>
    <col min="11133" max="11133" width="4" bestFit="1" customWidth="1"/>
    <col min="11134" max="11134" width="12.140625" bestFit="1" customWidth="1"/>
    <col min="11135" max="11135" width="4" bestFit="1" customWidth="1"/>
    <col min="11136" max="11136" width="12.7109375" bestFit="1" customWidth="1"/>
    <col min="11137" max="11137" width="4" bestFit="1" customWidth="1"/>
    <col min="11138" max="11138" width="12.140625" bestFit="1" customWidth="1"/>
    <col min="11139" max="11139" width="4" bestFit="1" customWidth="1"/>
    <col min="11140" max="11140" width="12.7109375" bestFit="1" customWidth="1"/>
    <col min="11141" max="11141" width="4" bestFit="1" customWidth="1"/>
    <col min="11142" max="11142" width="12.140625" bestFit="1" customWidth="1"/>
    <col min="11143" max="11143" width="4" bestFit="1" customWidth="1"/>
    <col min="11144" max="11144" width="12.140625" bestFit="1" customWidth="1"/>
    <col min="11145" max="11145" width="4" bestFit="1" customWidth="1"/>
    <col min="11146" max="11146" width="12.140625" bestFit="1" customWidth="1"/>
    <col min="11147" max="11147" width="4" bestFit="1" customWidth="1"/>
    <col min="11148" max="11148" width="12.140625" bestFit="1" customWidth="1"/>
    <col min="11149" max="11149" width="4" bestFit="1" customWidth="1"/>
    <col min="11150" max="11150" width="12.140625" bestFit="1" customWidth="1"/>
    <col min="11151" max="11151" width="4" bestFit="1" customWidth="1"/>
    <col min="11152" max="11152" width="12.140625" bestFit="1" customWidth="1"/>
    <col min="11153" max="11153" width="4" bestFit="1" customWidth="1"/>
    <col min="11154" max="11154" width="12.140625" bestFit="1" customWidth="1"/>
    <col min="11155" max="11155" width="4" bestFit="1" customWidth="1"/>
    <col min="11156" max="11156" width="12.140625" bestFit="1" customWidth="1"/>
    <col min="11157" max="11157" width="4" bestFit="1" customWidth="1"/>
    <col min="11158" max="11158" width="12.140625" bestFit="1" customWidth="1"/>
    <col min="11159" max="11159" width="4" bestFit="1" customWidth="1"/>
    <col min="11160" max="11160" width="12.140625" bestFit="1" customWidth="1"/>
    <col min="11161" max="11161" width="4" bestFit="1" customWidth="1"/>
    <col min="11162" max="11162" width="12.140625" bestFit="1" customWidth="1"/>
    <col min="11163" max="11163" width="4" bestFit="1" customWidth="1"/>
    <col min="11164" max="11164" width="11.140625" bestFit="1" customWidth="1"/>
    <col min="11165" max="11165" width="4" bestFit="1" customWidth="1"/>
    <col min="11166" max="11166" width="12.140625" bestFit="1" customWidth="1"/>
    <col min="11167" max="11167" width="4" bestFit="1" customWidth="1"/>
    <col min="11168" max="11168" width="12.140625" bestFit="1" customWidth="1"/>
    <col min="11169" max="11169" width="4" bestFit="1" customWidth="1"/>
    <col min="11170" max="11170" width="12.140625" bestFit="1" customWidth="1"/>
    <col min="11171" max="11171" width="4" bestFit="1" customWidth="1"/>
    <col min="11265" max="11265" width="46.42578125" bestFit="1" customWidth="1"/>
    <col min="11266" max="11266" width="12.5703125" bestFit="1" customWidth="1"/>
    <col min="11267" max="11267" width="4" bestFit="1" customWidth="1"/>
    <col min="11268" max="11268" width="12.140625" bestFit="1" customWidth="1"/>
    <col min="11269" max="11269" width="4" bestFit="1" customWidth="1"/>
    <col min="11270" max="11270" width="12.140625" bestFit="1" customWidth="1"/>
    <col min="11271" max="11271" width="4" bestFit="1" customWidth="1"/>
    <col min="11272" max="11272" width="12.140625" bestFit="1" customWidth="1"/>
    <col min="11273" max="11273" width="4" bestFit="1" customWidth="1"/>
    <col min="11274" max="11274" width="11.140625" bestFit="1" customWidth="1"/>
    <col min="11275" max="11275" width="4" bestFit="1" customWidth="1"/>
    <col min="11276" max="11276" width="12.140625" bestFit="1" customWidth="1"/>
    <col min="11277" max="11277" width="4" bestFit="1" customWidth="1"/>
    <col min="11278" max="11278" width="12.140625" bestFit="1" customWidth="1"/>
    <col min="11279" max="11279" width="4" bestFit="1" customWidth="1"/>
    <col min="11280" max="11280" width="12.140625" bestFit="1" customWidth="1"/>
    <col min="11281" max="11281" width="4" bestFit="1" customWidth="1"/>
    <col min="11282" max="11282" width="12.140625" bestFit="1" customWidth="1"/>
    <col min="11283" max="11283" width="4" bestFit="1" customWidth="1"/>
    <col min="11284" max="11284" width="12.140625" bestFit="1" customWidth="1"/>
    <col min="11285" max="11285" width="4" bestFit="1" customWidth="1"/>
    <col min="11286" max="11286" width="12.140625" bestFit="1" customWidth="1"/>
    <col min="11287" max="11287" width="4" bestFit="1" customWidth="1"/>
    <col min="11288" max="11288" width="12.140625" bestFit="1" customWidth="1"/>
    <col min="11289" max="11289" width="4" bestFit="1" customWidth="1"/>
    <col min="11290" max="11290" width="12.140625" bestFit="1" customWidth="1"/>
    <col min="11291" max="11291" width="4" bestFit="1" customWidth="1"/>
    <col min="11292" max="11292" width="12.140625" bestFit="1" customWidth="1"/>
    <col min="11293" max="11293" width="4" bestFit="1" customWidth="1"/>
    <col min="11294" max="11294" width="12.140625" bestFit="1" customWidth="1"/>
    <col min="11295" max="11295" width="4" bestFit="1" customWidth="1"/>
    <col min="11296" max="11296" width="12.140625" bestFit="1" customWidth="1"/>
    <col min="11297" max="11297" width="4" bestFit="1" customWidth="1"/>
    <col min="11298" max="11298" width="12.140625" bestFit="1" customWidth="1"/>
    <col min="11299" max="11299" width="4" bestFit="1" customWidth="1"/>
    <col min="11300" max="11300" width="12.140625" bestFit="1" customWidth="1"/>
    <col min="11301" max="11301" width="4" bestFit="1" customWidth="1"/>
    <col min="11302" max="11302" width="12.140625" bestFit="1" customWidth="1"/>
    <col min="11303" max="11303" width="4" bestFit="1" customWidth="1"/>
    <col min="11304" max="11304" width="12.140625" bestFit="1" customWidth="1"/>
    <col min="11305" max="11305" width="4" bestFit="1" customWidth="1"/>
    <col min="11306" max="11306" width="12.140625" bestFit="1" customWidth="1"/>
    <col min="11307" max="11307" width="4" bestFit="1" customWidth="1"/>
    <col min="11308" max="11308" width="12.140625" bestFit="1" customWidth="1"/>
    <col min="11309" max="11309" width="4" bestFit="1" customWidth="1"/>
    <col min="11310" max="11310" width="12.140625" bestFit="1" customWidth="1"/>
    <col min="11311" max="11311" width="4" bestFit="1" customWidth="1"/>
    <col min="11312" max="11312" width="12.140625" bestFit="1" customWidth="1"/>
    <col min="11313" max="11313" width="4" bestFit="1" customWidth="1"/>
    <col min="11314" max="11314" width="12.140625" bestFit="1" customWidth="1"/>
    <col min="11315" max="11315" width="4" bestFit="1" customWidth="1"/>
    <col min="11316" max="11316" width="12.140625" bestFit="1" customWidth="1"/>
    <col min="11317" max="11317" width="4" bestFit="1" customWidth="1"/>
    <col min="11318" max="11318" width="12.140625" bestFit="1" customWidth="1"/>
    <col min="11319" max="11319" width="4" bestFit="1" customWidth="1"/>
    <col min="11320" max="11320" width="12.140625" bestFit="1" customWidth="1"/>
    <col min="11321" max="11321" width="4" bestFit="1" customWidth="1"/>
    <col min="11322" max="11322" width="12.7109375" bestFit="1" customWidth="1"/>
    <col min="11323" max="11323" width="4" bestFit="1" customWidth="1"/>
    <col min="11324" max="11324" width="12.140625" bestFit="1" customWidth="1"/>
    <col min="11325" max="11325" width="4" bestFit="1" customWidth="1"/>
    <col min="11326" max="11326" width="12.140625" bestFit="1" customWidth="1"/>
    <col min="11327" max="11327" width="4" bestFit="1" customWidth="1"/>
    <col min="11328" max="11328" width="12.140625" bestFit="1" customWidth="1"/>
    <col min="11329" max="11329" width="4" bestFit="1" customWidth="1"/>
    <col min="11330" max="11330" width="12.140625" bestFit="1" customWidth="1"/>
    <col min="11331" max="11331" width="4" bestFit="1" customWidth="1"/>
    <col min="11332" max="11332" width="12.140625" bestFit="1" customWidth="1"/>
    <col min="11333" max="11333" width="4" bestFit="1" customWidth="1"/>
    <col min="11334" max="11334" width="12.140625" bestFit="1" customWidth="1"/>
    <col min="11335" max="11335" width="4" bestFit="1" customWidth="1"/>
    <col min="11336" max="11336" width="12.140625" bestFit="1" customWidth="1"/>
    <col min="11337" max="11337" width="4" bestFit="1" customWidth="1"/>
    <col min="11338" max="11338" width="12.140625" bestFit="1" customWidth="1"/>
    <col min="11339" max="11339" width="4" bestFit="1" customWidth="1"/>
    <col min="11340" max="11340" width="12.140625" bestFit="1" customWidth="1"/>
    <col min="11341" max="11341" width="4" bestFit="1" customWidth="1"/>
    <col min="11342" max="11342" width="12.140625" bestFit="1" customWidth="1"/>
    <col min="11343" max="11343" width="4" bestFit="1" customWidth="1"/>
    <col min="11344" max="11344" width="12.140625" bestFit="1" customWidth="1"/>
    <col min="11345" max="11345" width="4" bestFit="1" customWidth="1"/>
    <col min="11346" max="11346" width="12.140625" bestFit="1" customWidth="1"/>
    <col min="11347" max="11347" width="4" bestFit="1" customWidth="1"/>
    <col min="11348" max="11348" width="12.140625" bestFit="1" customWidth="1"/>
    <col min="11349" max="11349" width="4" bestFit="1" customWidth="1"/>
    <col min="11350" max="11350" width="12.140625" bestFit="1" customWidth="1"/>
    <col min="11351" max="11351" width="4" bestFit="1" customWidth="1"/>
    <col min="11352" max="11352" width="12.140625" bestFit="1" customWidth="1"/>
    <col min="11353" max="11353" width="4" bestFit="1" customWidth="1"/>
    <col min="11354" max="11354" width="12.140625" bestFit="1" customWidth="1"/>
    <col min="11355" max="11355" width="4" bestFit="1" customWidth="1"/>
    <col min="11356" max="11356" width="10.140625" bestFit="1" customWidth="1"/>
    <col min="11357" max="11357" width="4" bestFit="1" customWidth="1"/>
    <col min="11358" max="11358" width="12.140625" bestFit="1" customWidth="1"/>
    <col min="11359" max="11359" width="4" bestFit="1" customWidth="1"/>
    <col min="11360" max="11360" width="9.140625" bestFit="1" customWidth="1"/>
    <col min="11361" max="11361" width="4" bestFit="1" customWidth="1"/>
    <col min="11362" max="11362" width="12.140625" bestFit="1" customWidth="1"/>
    <col min="11363" max="11363" width="4" bestFit="1" customWidth="1"/>
    <col min="11364" max="11364" width="12.140625" bestFit="1" customWidth="1"/>
    <col min="11365" max="11365" width="4" bestFit="1" customWidth="1"/>
    <col min="11366" max="11366" width="12.140625" bestFit="1" customWidth="1"/>
    <col min="11367" max="11367" width="4" bestFit="1" customWidth="1"/>
    <col min="11368" max="11368" width="12.140625" bestFit="1" customWidth="1"/>
    <col min="11369" max="11369" width="4" bestFit="1" customWidth="1"/>
    <col min="11370" max="11370" width="12.140625" bestFit="1" customWidth="1"/>
    <col min="11371" max="11371" width="4" bestFit="1" customWidth="1"/>
    <col min="11372" max="11372" width="12.140625" bestFit="1" customWidth="1"/>
    <col min="11373" max="11373" width="4" bestFit="1" customWidth="1"/>
    <col min="11374" max="11374" width="11.140625" bestFit="1" customWidth="1"/>
    <col min="11375" max="11375" width="4" bestFit="1" customWidth="1"/>
    <col min="11376" max="11376" width="12.140625" bestFit="1" customWidth="1"/>
    <col min="11377" max="11377" width="4" bestFit="1" customWidth="1"/>
    <col min="11378" max="11378" width="12.7109375" bestFit="1" customWidth="1"/>
    <col min="11379" max="11379" width="4" bestFit="1" customWidth="1"/>
    <col min="11380" max="11380" width="12.140625" bestFit="1" customWidth="1"/>
    <col min="11381" max="11381" width="4" bestFit="1" customWidth="1"/>
    <col min="11382" max="11382" width="12.140625" bestFit="1" customWidth="1"/>
    <col min="11383" max="11383" width="4" bestFit="1" customWidth="1"/>
    <col min="11384" max="11384" width="12.140625" bestFit="1" customWidth="1"/>
    <col min="11385" max="11385" width="4" bestFit="1" customWidth="1"/>
    <col min="11386" max="11386" width="12.140625" bestFit="1" customWidth="1"/>
    <col min="11387" max="11387" width="4" bestFit="1" customWidth="1"/>
    <col min="11388" max="11388" width="12.140625" bestFit="1" customWidth="1"/>
    <col min="11389" max="11389" width="4" bestFit="1" customWidth="1"/>
    <col min="11390" max="11390" width="12.140625" bestFit="1" customWidth="1"/>
    <col min="11391" max="11391" width="4" bestFit="1" customWidth="1"/>
    <col min="11392" max="11392" width="12.7109375" bestFit="1" customWidth="1"/>
    <col min="11393" max="11393" width="4" bestFit="1" customWidth="1"/>
    <col min="11394" max="11394" width="12.140625" bestFit="1" customWidth="1"/>
    <col min="11395" max="11395" width="4" bestFit="1" customWidth="1"/>
    <col min="11396" max="11396" width="12.7109375" bestFit="1" customWidth="1"/>
    <col min="11397" max="11397" width="4" bestFit="1" customWidth="1"/>
    <col min="11398" max="11398" width="12.140625" bestFit="1" customWidth="1"/>
    <col min="11399" max="11399" width="4" bestFit="1" customWidth="1"/>
    <col min="11400" max="11400" width="12.140625" bestFit="1" customWidth="1"/>
    <col min="11401" max="11401" width="4" bestFit="1" customWidth="1"/>
    <col min="11402" max="11402" width="12.140625" bestFit="1" customWidth="1"/>
    <col min="11403" max="11403" width="4" bestFit="1" customWidth="1"/>
    <col min="11404" max="11404" width="12.140625" bestFit="1" customWidth="1"/>
    <col min="11405" max="11405" width="4" bestFit="1" customWidth="1"/>
    <col min="11406" max="11406" width="12.140625" bestFit="1" customWidth="1"/>
    <col min="11407" max="11407" width="4" bestFit="1" customWidth="1"/>
    <col min="11408" max="11408" width="12.140625" bestFit="1" customWidth="1"/>
    <col min="11409" max="11409" width="4" bestFit="1" customWidth="1"/>
    <col min="11410" max="11410" width="12.140625" bestFit="1" customWidth="1"/>
    <col min="11411" max="11411" width="4" bestFit="1" customWidth="1"/>
    <col min="11412" max="11412" width="12.140625" bestFit="1" customWidth="1"/>
    <col min="11413" max="11413" width="4" bestFit="1" customWidth="1"/>
    <col min="11414" max="11414" width="12.140625" bestFit="1" customWidth="1"/>
    <col min="11415" max="11415" width="4" bestFit="1" customWidth="1"/>
    <col min="11416" max="11416" width="12.140625" bestFit="1" customWidth="1"/>
    <col min="11417" max="11417" width="4" bestFit="1" customWidth="1"/>
    <col min="11418" max="11418" width="12.140625" bestFit="1" customWidth="1"/>
    <col min="11419" max="11419" width="4" bestFit="1" customWidth="1"/>
    <col min="11420" max="11420" width="11.140625" bestFit="1" customWidth="1"/>
    <col min="11421" max="11421" width="4" bestFit="1" customWidth="1"/>
    <col min="11422" max="11422" width="12.140625" bestFit="1" customWidth="1"/>
    <col min="11423" max="11423" width="4" bestFit="1" customWidth="1"/>
    <col min="11424" max="11424" width="12.140625" bestFit="1" customWidth="1"/>
    <col min="11425" max="11425" width="4" bestFit="1" customWidth="1"/>
    <col min="11426" max="11426" width="12.140625" bestFit="1" customWidth="1"/>
    <col min="11427" max="11427" width="4" bestFit="1" customWidth="1"/>
    <col min="11521" max="11521" width="46.42578125" bestFit="1" customWidth="1"/>
    <col min="11522" max="11522" width="12.5703125" bestFit="1" customWidth="1"/>
    <col min="11523" max="11523" width="4" bestFit="1" customWidth="1"/>
    <col min="11524" max="11524" width="12.140625" bestFit="1" customWidth="1"/>
    <col min="11525" max="11525" width="4" bestFit="1" customWidth="1"/>
    <col min="11526" max="11526" width="12.140625" bestFit="1" customWidth="1"/>
    <col min="11527" max="11527" width="4" bestFit="1" customWidth="1"/>
    <col min="11528" max="11528" width="12.140625" bestFit="1" customWidth="1"/>
    <col min="11529" max="11529" width="4" bestFit="1" customWidth="1"/>
    <col min="11530" max="11530" width="11.140625" bestFit="1" customWidth="1"/>
    <col min="11531" max="11531" width="4" bestFit="1" customWidth="1"/>
    <col min="11532" max="11532" width="12.140625" bestFit="1" customWidth="1"/>
    <col min="11533" max="11533" width="4" bestFit="1" customWidth="1"/>
    <col min="11534" max="11534" width="12.140625" bestFit="1" customWidth="1"/>
    <col min="11535" max="11535" width="4" bestFit="1" customWidth="1"/>
    <col min="11536" max="11536" width="12.140625" bestFit="1" customWidth="1"/>
    <col min="11537" max="11537" width="4" bestFit="1" customWidth="1"/>
    <col min="11538" max="11538" width="12.140625" bestFit="1" customWidth="1"/>
    <col min="11539" max="11539" width="4" bestFit="1" customWidth="1"/>
    <col min="11540" max="11540" width="12.140625" bestFit="1" customWidth="1"/>
    <col min="11541" max="11541" width="4" bestFit="1" customWidth="1"/>
    <col min="11542" max="11542" width="12.140625" bestFit="1" customWidth="1"/>
    <col min="11543" max="11543" width="4" bestFit="1" customWidth="1"/>
    <col min="11544" max="11544" width="12.140625" bestFit="1" customWidth="1"/>
    <col min="11545" max="11545" width="4" bestFit="1" customWidth="1"/>
    <col min="11546" max="11546" width="12.140625" bestFit="1" customWidth="1"/>
    <col min="11547" max="11547" width="4" bestFit="1" customWidth="1"/>
    <col min="11548" max="11548" width="12.140625" bestFit="1" customWidth="1"/>
    <col min="11549" max="11549" width="4" bestFit="1" customWidth="1"/>
    <col min="11550" max="11550" width="12.140625" bestFit="1" customWidth="1"/>
    <col min="11551" max="11551" width="4" bestFit="1" customWidth="1"/>
    <col min="11552" max="11552" width="12.140625" bestFit="1" customWidth="1"/>
    <col min="11553" max="11553" width="4" bestFit="1" customWidth="1"/>
    <col min="11554" max="11554" width="12.140625" bestFit="1" customWidth="1"/>
    <col min="11555" max="11555" width="4" bestFit="1" customWidth="1"/>
    <col min="11556" max="11556" width="12.140625" bestFit="1" customWidth="1"/>
    <col min="11557" max="11557" width="4" bestFit="1" customWidth="1"/>
    <col min="11558" max="11558" width="12.140625" bestFit="1" customWidth="1"/>
    <col min="11559" max="11559" width="4" bestFit="1" customWidth="1"/>
    <col min="11560" max="11560" width="12.140625" bestFit="1" customWidth="1"/>
    <col min="11561" max="11561" width="4" bestFit="1" customWidth="1"/>
    <col min="11562" max="11562" width="12.140625" bestFit="1" customWidth="1"/>
    <col min="11563" max="11563" width="4" bestFit="1" customWidth="1"/>
    <col min="11564" max="11564" width="12.140625" bestFit="1" customWidth="1"/>
    <col min="11565" max="11565" width="4" bestFit="1" customWidth="1"/>
    <col min="11566" max="11566" width="12.140625" bestFit="1" customWidth="1"/>
    <col min="11567" max="11567" width="4" bestFit="1" customWidth="1"/>
    <col min="11568" max="11568" width="12.140625" bestFit="1" customWidth="1"/>
    <col min="11569" max="11569" width="4" bestFit="1" customWidth="1"/>
    <col min="11570" max="11570" width="12.140625" bestFit="1" customWidth="1"/>
    <col min="11571" max="11571" width="4" bestFit="1" customWidth="1"/>
    <col min="11572" max="11572" width="12.140625" bestFit="1" customWidth="1"/>
    <col min="11573" max="11573" width="4" bestFit="1" customWidth="1"/>
    <col min="11574" max="11574" width="12.140625" bestFit="1" customWidth="1"/>
    <col min="11575" max="11575" width="4" bestFit="1" customWidth="1"/>
    <col min="11576" max="11576" width="12.140625" bestFit="1" customWidth="1"/>
    <col min="11577" max="11577" width="4" bestFit="1" customWidth="1"/>
    <col min="11578" max="11578" width="12.7109375" bestFit="1" customWidth="1"/>
    <col min="11579" max="11579" width="4" bestFit="1" customWidth="1"/>
    <col min="11580" max="11580" width="12.140625" bestFit="1" customWidth="1"/>
    <col min="11581" max="11581" width="4" bestFit="1" customWidth="1"/>
    <col min="11582" max="11582" width="12.140625" bestFit="1" customWidth="1"/>
    <col min="11583" max="11583" width="4" bestFit="1" customWidth="1"/>
    <col min="11584" max="11584" width="12.140625" bestFit="1" customWidth="1"/>
    <col min="11585" max="11585" width="4" bestFit="1" customWidth="1"/>
    <col min="11586" max="11586" width="12.140625" bestFit="1" customWidth="1"/>
    <col min="11587" max="11587" width="4" bestFit="1" customWidth="1"/>
    <col min="11588" max="11588" width="12.140625" bestFit="1" customWidth="1"/>
    <col min="11589" max="11589" width="4" bestFit="1" customWidth="1"/>
    <col min="11590" max="11590" width="12.140625" bestFit="1" customWidth="1"/>
    <col min="11591" max="11591" width="4" bestFit="1" customWidth="1"/>
    <col min="11592" max="11592" width="12.140625" bestFit="1" customWidth="1"/>
    <col min="11593" max="11593" width="4" bestFit="1" customWidth="1"/>
    <col min="11594" max="11594" width="12.140625" bestFit="1" customWidth="1"/>
    <col min="11595" max="11595" width="4" bestFit="1" customWidth="1"/>
    <col min="11596" max="11596" width="12.140625" bestFit="1" customWidth="1"/>
    <col min="11597" max="11597" width="4" bestFit="1" customWidth="1"/>
    <col min="11598" max="11598" width="12.140625" bestFit="1" customWidth="1"/>
    <col min="11599" max="11599" width="4" bestFit="1" customWidth="1"/>
    <col min="11600" max="11600" width="12.140625" bestFit="1" customWidth="1"/>
    <col min="11601" max="11601" width="4" bestFit="1" customWidth="1"/>
    <col min="11602" max="11602" width="12.140625" bestFit="1" customWidth="1"/>
    <col min="11603" max="11603" width="4" bestFit="1" customWidth="1"/>
    <col min="11604" max="11604" width="12.140625" bestFit="1" customWidth="1"/>
    <col min="11605" max="11605" width="4" bestFit="1" customWidth="1"/>
    <col min="11606" max="11606" width="12.140625" bestFit="1" customWidth="1"/>
    <col min="11607" max="11607" width="4" bestFit="1" customWidth="1"/>
    <col min="11608" max="11608" width="12.140625" bestFit="1" customWidth="1"/>
    <col min="11609" max="11609" width="4" bestFit="1" customWidth="1"/>
    <col min="11610" max="11610" width="12.140625" bestFit="1" customWidth="1"/>
    <col min="11611" max="11611" width="4" bestFit="1" customWidth="1"/>
    <col min="11612" max="11612" width="10.140625" bestFit="1" customWidth="1"/>
    <col min="11613" max="11613" width="4" bestFit="1" customWidth="1"/>
    <col min="11614" max="11614" width="12.140625" bestFit="1" customWidth="1"/>
    <col min="11615" max="11615" width="4" bestFit="1" customWidth="1"/>
    <col min="11616" max="11616" width="9.140625" bestFit="1" customWidth="1"/>
    <col min="11617" max="11617" width="4" bestFit="1" customWidth="1"/>
    <col min="11618" max="11618" width="12.140625" bestFit="1" customWidth="1"/>
    <col min="11619" max="11619" width="4" bestFit="1" customWidth="1"/>
    <col min="11620" max="11620" width="12.140625" bestFit="1" customWidth="1"/>
    <col min="11621" max="11621" width="4" bestFit="1" customWidth="1"/>
    <col min="11622" max="11622" width="12.140625" bestFit="1" customWidth="1"/>
    <col min="11623" max="11623" width="4" bestFit="1" customWidth="1"/>
    <col min="11624" max="11624" width="12.140625" bestFit="1" customWidth="1"/>
    <col min="11625" max="11625" width="4" bestFit="1" customWidth="1"/>
    <col min="11626" max="11626" width="12.140625" bestFit="1" customWidth="1"/>
    <col min="11627" max="11627" width="4" bestFit="1" customWidth="1"/>
    <col min="11628" max="11628" width="12.140625" bestFit="1" customWidth="1"/>
    <col min="11629" max="11629" width="4" bestFit="1" customWidth="1"/>
    <col min="11630" max="11630" width="11.140625" bestFit="1" customWidth="1"/>
    <col min="11631" max="11631" width="4" bestFit="1" customWidth="1"/>
    <col min="11632" max="11632" width="12.140625" bestFit="1" customWidth="1"/>
    <col min="11633" max="11633" width="4" bestFit="1" customWidth="1"/>
    <col min="11634" max="11634" width="12.7109375" bestFit="1" customWidth="1"/>
    <col min="11635" max="11635" width="4" bestFit="1" customWidth="1"/>
    <col min="11636" max="11636" width="12.140625" bestFit="1" customWidth="1"/>
    <col min="11637" max="11637" width="4" bestFit="1" customWidth="1"/>
    <col min="11638" max="11638" width="12.140625" bestFit="1" customWidth="1"/>
    <col min="11639" max="11639" width="4" bestFit="1" customWidth="1"/>
    <col min="11640" max="11640" width="12.140625" bestFit="1" customWidth="1"/>
    <col min="11641" max="11641" width="4" bestFit="1" customWidth="1"/>
    <col min="11642" max="11642" width="12.140625" bestFit="1" customWidth="1"/>
    <col min="11643" max="11643" width="4" bestFit="1" customWidth="1"/>
    <col min="11644" max="11644" width="12.140625" bestFit="1" customWidth="1"/>
    <col min="11645" max="11645" width="4" bestFit="1" customWidth="1"/>
    <col min="11646" max="11646" width="12.140625" bestFit="1" customWidth="1"/>
    <col min="11647" max="11647" width="4" bestFit="1" customWidth="1"/>
    <col min="11648" max="11648" width="12.7109375" bestFit="1" customWidth="1"/>
    <col min="11649" max="11649" width="4" bestFit="1" customWidth="1"/>
    <col min="11650" max="11650" width="12.140625" bestFit="1" customWidth="1"/>
    <col min="11651" max="11651" width="4" bestFit="1" customWidth="1"/>
    <col min="11652" max="11652" width="12.7109375" bestFit="1" customWidth="1"/>
    <col min="11653" max="11653" width="4" bestFit="1" customWidth="1"/>
    <col min="11654" max="11654" width="12.140625" bestFit="1" customWidth="1"/>
    <col min="11655" max="11655" width="4" bestFit="1" customWidth="1"/>
    <col min="11656" max="11656" width="12.140625" bestFit="1" customWidth="1"/>
    <col min="11657" max="11657" width="4" bestFit="1" customWidth="1"/>
    <col min="11658" max="11658" width="12.140625" bestFit="1" customWidth="1"/>
    <col min="11659" max="11659" width="4" bestFit="1" customWidth="1"/>
    <col min="11660" max="11660" width="12.140625" bestFit="1" customWidth="1"/>
    <col min="11661" max="11661" width="4" bestFit="1" customWidth="1"/>
    <col min="11662" max="11662" width="12.140625" bestFit="1" customWidth="1"/>
    <col min="11663" max="11663" width="4" bestFit="1" customWidth="1"/>
    <col min="11664" max="11664" width="12.140625" bestFit="1" customWidth="1"/>
    <col min="11665" max="11665" width="4" bestFit="1" customWidth="1"/>
    <col min="11666" max="11666" width="12.140625" bestFit="1" customWidth="1"/>
    <col min="11667" max="11667" width="4" bestFit="1" customWidth="1"/>
    <col min="11668" max="11668" width="12.140625" bestFit="1" customWidth="1"/>
    <col min="11669" max="11669" width="4" bestFit="1" customWidth="1"/>
    <col min="11670" max="11670" width="12.140625" bestFit="1" customWidth="1"/>
    <col min="11671" max="11671" width="4" bestFit="1" customWidth="1"/>
    <col min="11672" max="11672" width="12.140625" bestFit="1" customWidth="1"/>
    <col min="11673" max="11673" width="4" bestFit="1" customWidth="1"/>
    <col min="11674" max="11674" width="12.140625" bestFit="1" customWidth="1"/>
    <col min="11675" max="11675" width="4" bestFit="1" customWidth="1"/>
    <col min="11676" max="11676" width="11.140625" bestFit="1" customWidth="1"/>
    <col min="11677" max="11677" width="4" bestFit="1" customWidth="1"/>
    <col min="11678" max="11678" width="12.140625" bestFit="1" customWidth="1"/>
    <col min="11679" max="11679" width="4" bestFit="1" customWidth="1"/>
    <col min="11680" max="11680" width="12.140625" bestFit="1" customWidth="1"/>
    <col min="11681" max="11681" width="4" bestFit="1" customWidth="1"/>
    <col min="11682" max="11682" width="12.140625" bestFit="1" customWidth="1"/>
    <col min="11683" max="11683" width="4" bestFit="1" customWidth="1"/>
    <col min="11777" max="11777" width="46.42578125" bestFit="1" customWidth="1"/>
    <col min="11778" max="11778" width="12.5703125" bestFit="1" customWidth="1"/>
    <col min="11779" max="11779" width="4" bestFit="1" customWidth="1"/>
    <col min="11780" max="11780" width="12.140625" bestFit="1" customWidth="1"/>
    <col min="11781" max="11781" width="4" bestFit="1" customWidth="1"/>
    <col min="11782" max="11782" width="12.140625" bestFit="1" customWidth="1"/>
    <col min="11783" max="11783" width="4" bestFit="1" customWidth="1"/>
    <col min="11784" max="11784" width="12.140625" bestFit="1" customWidth="1"/>
    <col min="11785" max="11785" width="4" bestFit="1" customWidth="1"/>
    <col min="11786" max="11786" width="11.140625" bestFit="1" customWidth="1"/>
    <col min="11787" max="11787" width="4" bestFit="1" customWidth="1"/>
    <col min="11788" max="11788" width="12.140625" bestFit="1" customWidth="1"/>
    <col min="11789" max="11789" width="4" bestFit="1" customWidth="1"/>
    <col min="11790" max="11790" width="12.140625" bestFit="1" customWidth="1"/>
    <col min="11791" max="11791" width="4" bestFit="1" customWidth="1"/>
    <col min="11792" max="11792" width="12.140625" bestFit="1" customWidth="1"/>
    <col min="11793" max="11793" width="4" bestFit="1" customWidth="1"/>
    <col min="11794" max="11794" width="12.140625" bestFit="1" customWidth="1"/>
    <col min="11795" max="11795" width="4" bestFit="1" customWidth="1"/>
    <col min="11796" max="11796" width="12.140625" bestFit="1" customWidth="1"/>
    <col min="11797" max="11797" width="4" bestFit="1" customWidth="1"/>
    <col min="11798" max="11798" width="12.140625" bestFit="1" customWidth="1"/>
    <col min="11799" max="11799" width="4" bestFit="1" customWidth="1"/>
    <col min="11800" max="11800" width="12.140625" bestFit="1" customWidth="1"/>
    <col min="11801" max="11801" width="4" bestFit="1" customWidth="1"/>
    <col min="11802" max="11802" width="12.140625" bestFit="1" customWidth="1"/>
    <col min="11803" max="11803" width="4" bestFit="1" customWidth="1"/>
    <col min="11804" max="11804" width="12.140625" bestFit="1" customWidth="1"/>
    <col min="11805" max="11805" width="4" bestFit="1" customWidth="1"/>
    <col min="11806" max="11806" width="12.140625" bestFit="1" customWidth="1"/>
    <col min="11807" max="11807" width="4" bestFit="1" customWidth="1"/>
    <col min="11808" max="11808" width="12.140625" bestFit="1" customWidth="1"/>
    <col min="11809" max="11809" width="4" bestFit="1" customWidth="1"/>
    <col min="11810" max="11810" width="12.140625" bestFit="1" customWidth="1"/>
    <col min="11811" max="11811" width="4" bestFit="1" customWidth="1"/>
    <col min="11812" max="11812" width="12.140625" bestFit="1" customWidth="1"/>
    <col min="11813" max="11813" width="4" bestFit="1" customWidth="1"/>
    <col min="11814" max="11814" width="12.140625" bestFit="1" customWidth="1"/>
    <col min="11815" max="11815" width="4" bestFit="1" customWidth="1"/>
    <col min="11816" max="11816" width="12.140625" bestFit="1" customWidth="1"/>
    <col min="11817" max="11817" width="4" bestFit="1" customWidth="1"/>
    <col min="11818" max="11818" width="12.140625" bestFit="1" customWidth="1"/>
    <col min="11819" max="11819" width="4" bestFit="1" customWidth="1"/>
    <col min="11820" max="11820" width="12.140625" bestFit="1" customWidth="1"/>
    <col min="11821" max="11821" width="4" bestFit="1" customWidth="1"/>
    <col min="11822" max="11822" width="12.140625" bestFit="1" customWidth="1"/>
    <col min="11823" max="11823" width="4" bestFit="1" customWidth="1"/>
    <col min="11824" max="11824" width="12.140625" bestFit="1" customWidth="1"/>
    <col min="11825" max="11825" width="4" bestFit="1" customWidth="1"/>
    <col min="11826" max="11826" width="12.140625" bestFit="1" customWidth="1"/>
    <col min="11827" max="11827" width="4" bestFit="1" customWidth="1"/>
    <col min="11828" max="11828" width="12.140625" bestFit="1" customWidth="1"/>
    <col min="11829" max="11829" width="4" bestFit="1" customWidth="1"/>
    <col min="11830" max="11830" width="12.140625" bestFit="1" customWidth="1"/>
    <col min="11831" max="11831" width="4" bestFit="1" customWidth="1"/>
    <col min="11832" max="11832" width="12.140625" bestFit="1" customWidth="1"/>
    <col min="11833" max="11833" width="4" bestFit="1" customWidth="1"/>
    <col min="11834" max="11834" width="12.7109375" bestFit="1" customWidth="1"/>
    <col min="11835" max="11835" width="4" bestFit="1" customWidth="1"/>
    <col min="11836" max="11836" width="12.140625" bestFit="1" customWidth="1"/>
    <col min="11837" max="11837" width="4" bestFit="1" customWidth="1"/>
    <col min="11838" max="11838" width="12.140625" bestFit="1" customWidth="1"/>
    <col min="11839" max="11839" width="4" bestFit="1" customWidth="1"/>
    <col min="11840" max="11840" width="12.140625" bestFit="1" customWidth="1"/>
    <col min="11841" max="11841" width="4" bestFit="1" customWidth="1"/>
    <col min="11842" max="11842" width="12.140625" bestFit="1" customWidth="1"/>
    <col min="11843" max="11843" width="4" bestFit="1" customWidth="1"/>
    <col min="11844" max="11844" width="12.140625" bestFit="1" customWidth="1"/>
    <col min="11845" max="11845" width="4" bestFit="1" customWidth="1"/>
    <col min="11846" max="11846" width="12.140625" bestFit="1" customWidth="1"/>
    <col min="11847" max="11847" width="4" bestFit="1" customWidth="1"/>
    <col min="11848" max="11848" width="12.140625" bestFit="1" customWidth="1"/>
    <col min="11849" max="11849" width="4" bestFit="1" customWidth="1"/>
    <col min="11850" max="11850" width="12.140625" bestFit="1" customWidth="1"/>
    <col min="11851" max="11851" width="4" bestFit="1" customWidth="1"/>
    <col min="11852" max="11852" width="12.140625" bestFit="1" customWidth="1"/>
    <col min="11853" max="11853" width="4" bestFit="1" customWidth="1"/>
    <col min="11854" max="11854" width="12.140625" bestFit="1" customWidth="1"/>
    <col min="11855" max="11855" width="4" bestFit="1" customWidth="1"/>
    <col min="11856" max="11856" width="12.140625" bestFit="1" customWidth="1"/>
    <col min="11857" max="11857" width="4" bestFit="1" customWidth="1"/>
    <col min="11858" max="11858" width="12.140625" bestFit="1" customWidth="1"/>
    <col min="11859" max="11859" width="4" bestFit="1" customWidth="1"/>
    <col min="11860" max="11860" width="12.140625" bestFit="1" customWidth="1"/>
    <col min="11861" max="11861" width="4" bestFit="1" customWidth="1"/>
    <col min="11862" max="11862" width="12.140625" bestFit="1" customWidth="1"/>
    <col min="11863" max="11863" width="4" bestFit="1" customWidth="1"/>
    <col min="11864" max="11864" width="12.140625" bestFit="1" customWidth="1"/>
    <col min="11865" max="11865" width="4" bestFit="1" customWidth="1"/>
    <col min="11866" max="11866" width="12.140625" bestFit="1" customWidth="1"/>
    <col min="11867" max="11867" width="4" bestFit="1" customWidth="1"/>
    <col min="11868" max="11868" width="10.140625" bestFit="1" customWidth="1"/>
    <col min="11869" max="11869" width="4" bestFit="1" customWidth="1"/>
    <col min="11870" max="11870" width="12.140625" bestFit="1" customWidth="1"/>
    <col min="11871" max="11871" width="4" bestFit="1" customWidth="1"/>
    <col min="11872" max="11872" width="9.140625" bestFit="1" customWidth="1"/>
    <col min="11873" max="11873" width="4" bestFit="1" customWidth="1"/>
    <col min="11874" max="11874" width="12.140625" bestFit="1" customWidth="1"/>
    <col min="11875" max="11875" width="4" bestFit="1" customWidth="1"/>
    <col min="11876" max="11876" width="12.140625" bestFit="1" customWidth="1"/>
    <col min="11877" max="11877" width="4" bestFit="1" customWidth="1"/>
    <col min="11878" max="11878" width="12.140625" bestFit="1" customWidth="1"/>
    <col min="11879" max="11879" width="4" bestFit="1" customWidth="1"/>
    <col min="11880" max="11880" width="12.140625" bestFit="1" customWidth="1"/>
    <col min="11881" max="11881" width="4" bestFit="1" customWidth="1"/>
    <col min="11882" max="11882" width="12.140625" bestFit="1" customWidth="1"/>
    <col min="11883" max="11883" width="4" bestFit="1" customWidth="1"/>
    <col min="11884" max="11884" width="12.140625" bestFit="1" customWidth="1"/>
    <col min="11885" max="11885" width="4" bestFit="1" customWidth="1"/>
    <col min="11886" max="11886" width="11.140625" bestFit="1" customWidth="1"/>
    <col min="11887" max="11887" width="4" bestFit="1" customWidth="1"/>
    <col min="11888" max="11888" width="12.140625" bestFit="1" customWidth="1"/>
    <col min="11889" max="11889" width="4" bestFit="1" customWidth="1"/>
    <col min="11890" max="11890" width="12.7109375" bestFit="1" customWidth="1"/>
    <col min="11891" max="11891" width="4" bestFit="1" customWidth="1"/>
    <col min="11892" max="11892" width="12.140625" bestFit="1" customWidth="1"/>
    <col min="11893" max="11893" width="4" bestFit="1" customWidth="1"/>
    <col min="11894" max="11894" width="12.140625" bestFit="1" customWidth="1"/>
    <col min="11895" max="11895" width="4" bestFit="1" customWidth="1"/>
    <col min="11896" max="11896" width="12.140625" bestFit="1" customWidth="1"/>
    <col min="11897" max="11897" width="4" bestFit="1" customWidth="1"/>
    <col min="11898" max="11898" width="12.140625" bestFit="1" customWidth="1"/>
    <col min="11899" max="11899" width="4" bestFit="1" customWidth="1"/>
    <col min="11900" max="11900" width="12.140625" bestFit="1" customWidth="1"/>
    <col min="11901" max="11901" width="4" bestFit="1" customWidth="1"/>
    <col min="11902" max="11902" width="12.140625" bestFit="1" customWidth="1"/>
    <col min="11903" max="11903" width="4" bestFit="1" customWidth="1"/>
    <col min="11904" max="11904" width="12.7109375" bestFit="1" customWidth="1"/>
    <col min="11905" max="11905" width="4" bestFit="1" customWidth="1"/>
    <col min="11906" max="11906" width="12.140625" bestFit="1" customWidth="1"/>
    <col min="11907" max="11907" width="4" bestFit="1" customWidth="1"/>
    <col min="11908" max="11908" width="12.7109375" bestFit="1" customWidth="1"/>
    <col min="11909" max="11909" width="4" bestFit="1" customWidth="1"/>
    <col min="11910" max="11910" width="12.140625" bestFit="1" customWidth="1"/>
    <col min="11911" max="11911" width="4" bestFit="1" customWidth="1"/>
    <col min="11912" max="11912" width="12.140625" bestFit="1" customWidth="1"/>
    <col min="11913" max="11913" width="4" bestFit="1" customWidth="1"/>
    <col min="11914" max="11914" width="12.140625" bestFit="1" customWidth="1"/>
    <col min="11915" max="11915" width="4" bestFit="1" customWidth="1"/>
    <col min="11916" max="11916" width="12.140625" bestFit="1" customWidth="1"/>
    <col min="11917" max="11917" width="4" bestFit="1" customWidth="1"/>
    <col min="11918" max="11918" width="12.140625" bestFit="1" customWidth="1"/>
    <col min="11919" max="11919" width="4" bestFit="1" customWidth="1"/>
    <col min="11920" max="11920" width="12.140625" bestFit="1" customWidth="1"/>
    <col min="11921" max="11921" width="4" bestFit="1" customWidth="1"/>
    <col min="11922" max="11922" width="12.140625" bestFit="1" customWidth="1"/>
    <col min="11923" max="11923" width="4" bestFit="1" customWidth="1"/>
    <col min="11924" max="11924" width="12.140625" bestFit="1" customWidth="1"/>
    <col min="11925" max="11925" width="4" bestFit="1" customWidth="1"/>
    <col min="11926" max="11926" width="12.140625" bestFit="1" customWidth="1"/>
    <col min="11927" max="11927" width="4" bestFit="1" customWidth="1"/>
    <col min="11928" max="11928" width="12.140625" bestFit="1" customWidth="1"/>
    <col min="11929" max="11929" width="4" bestFit="1" customWidth="1"/>
    <col min="11930" max="11930" width="12.140625" bestFit="1" customWidth="1"/>
    <col min="11931" max="11931" width="4" bestFit="1" customWidth="1"/>
    <col min="11932" max="11932" width="11.140625" bestFit="1" customWidth="1"/>
    <col min="11933" max="11933" width="4" bestFit="1" customWidth="1"/>
    <col min="11934" max="11934" width="12.140625" bestFit="1" customWidth="1"/>
    <col min="11935" max="11935" width="4" bestFit="1" customWidth="1"/>
    <col min="11936" max="11936" width="12.140625" bestFit="1" customWidth="1"/>
    <col min="11937" max="11937" width="4" bestFit="1" customWidth="1"/>
    <col min="11938" max="11938" width="12.140625" bestFit="1" customWidth="1"/>
    <col min="11939" max="11939" width="4" bestFit="1" customWidth="1"/>
    <col min="12033" max="12033" width="46.42578125" bestFit="1" customWidth="1"/>
    <col min="12034" max="12034" width="12.5703125" bestFit="1" customWidth="1"/>
    <col min="12035" max="12035" width="4" bestFit="1" customWidth="1"/>
    <col min="12036" max="12036" width="12.140625" bestFit="1" customWidth="1"/>
    <col min="12037" max="12037" width="4" bestFit="1" customWidth="1"/>
    <col min="12038" max="12038" width="12.140625" bestFit="1" customWidth="1"/>
    <col min="12039" max="12039" width="4" bestFit="1" customWidth="1"/>
    <col min="12040" max="12040" width="12.140625" bestFit="1" customWidth="1"/>
    <col min="12041" max="12041" width="4" bestFit="1" customWidth="1"/>
    <col min="12042" max="12042" width="11.140625" bestFit="1" customWidth="1"/>
    <col min="12043" max="12043" width="4" bestFit="1" customWidth="1"/>
    <col min="12044" max="12044" width="12.140625" bestFit="1" customWidth="1"/>
    <col min="12045" max="12045" width="4" bestFit="1" customWidth="1"/>
    <col min="12046" max="12046" width="12.140625" bestFit="1" customWidth="1"/>
    <col min="12047" max="12047" width="4" bestFit="1" customWidth="1"/>
    <col min="12048" max="12048" width="12.140625" bestFit="1" customWidth="1"/>
    <col min="12049" max="12049" width="4" bestFit="1" customWidth="1"/>
    <col min="12050" max="12050" width="12.140625" bestFit="1" customWidth="1"/>
    <col min="12051" max="12051" width="4" bestFit="1" customWidth="1"/>
    <col min="12052" max="12052" width="12.140625" bestFit="1" customWidth="1"/>
    <col min="12053" max="12053" width="4" bestFit="1" customWidth="1"/>
    <col min="12054" max="12054" width="12.140625" bestFit="1" customWidth="1"/>
    <col min="12055" max="12055" width="4" bestFit="1" customWidth="1"/>
    <col min="12056" max="12056" width="12.140625" bestFit="1" customWidth="1"/>
    <col min="12057" max="12057" width="4" bestFit="1" customWidth="1"/>
    <col min="12058" max="12058" width="12.140625" bestFit="1" customWidth="1"/>
    <col min="12059" max="12059" width="4" bestFit="1" customWidth="1"/>
    <col min="12060" max="12060" width="12.140625" bestFit="1" customWidth="1"/>
    <col min="12061" max="12061" width="4" bestFit="1" customWidth="1"/>
    <col min="12062" max="12062" width="12.140625" bestFit="1" customWidth="1"/>
    <col min="12063" max="12063" width="4" bestFit="1" customWidth="1"/>
    <col min="12064" max="12064" width="12.140625" bestFit="1" customWidth="1"/>
    <col min="12065" max="12065" width="4" bestFit="1" customWidth="1"/>
    <col min="12066" max="12066" width="12.140625" bestFit="1" customWidth="1"/>
    <col min="12067" max="12067" width="4" bestFit="1" customWidth="1"/>
    <col min="12068" max="12068" width="12.140625" bestFit="1" customWidth="1"/>
    <col min="12069" max="12069" width="4" bestFit="1" customWidth="1"/>
    <col min="12070" max="12070" width="12.140625" bestFit="1" customWidth="1"/>
    <col min="12071" max="12071" width="4" bestFit="1" customWidth="1"/>
    <col min="12072" max="12072" width="12.140625" bestFit="1" customWidth="1"/>
    <col min="12073" max="12073" width="4" bestFit="1" customWidth="1"/>
    <col min="12074" max="12074" width="12.140625" bestFit="1" customWidth="1"/>
    <col min="12075" max="12075" width="4" bestFit="1" customWidth="1"/>
    <col min="12076" max="12076" width="12.140625" bestFit="1" customWidth="1"/>
    <col min="12077" max="12077" width="4" bestFit="1" customWidth="1"/>
    <col min="12078" max="12078" width="12.140625" bestFit="1" customWidth="1"/>
    <col min="12079" max="12079" width="4" bestFit="1" customWidth="1"/>
    <col min="12080" max="12080" width="12.140625" bestFit="1" customWidth="1"/>
    <col min="12081" max="12081" width="4" bestFit="1" customWidth="1"/>
    <col min="12082" max="12082" width="12.140625" bestFit="1" customWidth="1"/>
    <col min="12083" max="12083" width="4" bestFit="1" customWidth="1"/>
    <col min="12084" max="12084" width="12.140625" bestFit="1" customWidth="1"/>
    <col min="12085" max="12085" width="4" bestFit="1" customWidth="1"/>
    <col min="12086" max="12086" width="12.140625" bestFit="1" customWidth="1"/>
    <col min="12087" max="12087" width="4" bestFit="1" customWidth="1"/>
    <col min="12088" max="12088" width="12.140625" bestFit="1" customWidth="1"/>
    <col min="12089" max="12089" width="4" bestFit="1" customWidth="1"/>
    <col min="12090" max="12090" width="12.7109375" bestFit="1" customWidth="1"/>
    <col min="12091" max="12091" width="4" bestFit="1" customWidth="1"/>
    <col min="12092" max="12092" width="12.140625" bestFit="1" customWidth="1"/>
    <col min="12093" max="12093" width="4" bestFit="1" customWidth="1"/>
    <col min="12094" max="12094" width="12.140625" bestFit="1" customWidth="1"/>
    <col min="12095" max="12095" width="4" bestFit="1" customWidth="1"/>
    <col min="12096" max="12096" width="12.140625" bestFit="1" customWidth="1"/>
    <col min="12097" max="12097" width="4" bestFit="1" customWidth="1"/>
    <col min="12098" max="12098" width="12.140625" bestFit="1" customWidth="1"/>
    <col min="12099" max="12099" width="4" bestFit="1" customWidth="1"/>
    <col min="12100" max="12100" width="12.140625" bestFit="1" customWidth="1"/>
    <col min="12101" max="12101" width="4" bestFit="1" customWidth="1"/>
    <col min="12102" max="12102" width="12.140625" bestFit="1" customWidth="1"/>
    <col min="12103" max="12103" width="4" bestFit="1" customWidth="1"/>
    <col min="12104" max="12104" width="12.140625" bestFit="1" customWidth="1"/>
    <col min="12105" max="12105" width="4" bestFit="1" customWidth="1"/>
    <col min="12106" max="12106" width="12.140625" bestFit="1" customWidth="1"/>
    <col min="12107" max="12107" width="4" bestFit="1" customWidth="1"/>
    <col min="12108" max="12108" width="12.140625" bestFit="1" customWidth="1"/>
    <col min="12109" max="12109" width="4" bestFit="1" customWidth="1"/>
    <col min="12110" max="12110" width="12.140625" bestFit="1" customWidth="1"/>
    <col min="12111" max="12111" width="4" bestFit="1" customWidth="1"/>
    <col min="12112" max="12112" width="12.140625" bestFit="1" customWidth="1"/>
    <col min="12113" max="12113" width="4" bestFit="1" customWidth="1"/>
    <col min="12114" max="12114" width="12.140625" bestFit="1" customWidth="1"/>
    <col min="12115" max="12115" width="4" bestFit="1" customWidth="1"/>
    <col min="12116" max="12116" width="12.140625" bestFit="1" customWidth="1"/>
    <col min="12117" max="12117" width="4" bestFit="1" customWidth="1"/>
    <col min="12118" max="12118" width="12.140625" bestFit="1" customWidth="1"/>
    <col min="12119" max="12119" width="4" bestFit="1" customWidth="1"/>
    <col min="12120" max="12120" width="12.140625" bestFit="1" customWidth="1"/>
    <col min="12121" max="12121" width="4" bestFit="1" customWidth="1"/>
    <col min="12122" max="12122" width="12.140625" bestFit="1" customWidth="1"/>
    <col min="12123" max="12123" width="4" bestFit="1" customWidth="1"/>
    <col min="12124" max="12124" width="10.140625" bestFit="1" customWidth="1"/>
    <col min="12125" max="12125" width="4" bestFit="1" customWidth="1"/>
    <col min="12126" max="12126" width="12.140625" bestFit="1" customWidth="1"/>
    <col min="12127" max="12127" width="4" bestFit="1" customWidth="1"/>
    <col min="12128" max="12128" width="9.140625" bestFit="1" customWidth="1"/>
    <col min="12129" max="12129" width="4" bestFit="1" customWidth="1"/>
    <col min="12130" max="12130" width="12.140625" bestFit="1" customWidth="1"/>
    <col min="12131" max="12131" width="4" bestFit="1" customWidth="1"/>
    <col min="12132" max="12132" width="12.140625" bestFit="1" customWidth="1"/>
    <col min="12133" max="12133" width="4" bestFit="1" customWidth="1"/>
    <col min="12134" max="12134" width="12.140625" bestFit="1" customWidth="1"/>
    <col min="12135" max="12135" width="4" bestFit="1" customWidth="1"/>
    <col min="12136" max="12136" width="12.140625" bestFit="1" customWidth="1"/>
    <col min="12137" max="12137" width="4" bestFit="1" customWidth="1"/>
    <col min="12138" max="12138" width="12.140625" bestFit="1" customWidth="1"/>
    <col min="12139" max="12139" width="4" bestFit="1" customWidth="1"/>
    <col min="12140" max="12140" width="12.140625" bestFit="1" customWidth="1"/>
    <col min="12141" max="12141" width="4" bestFit="1" customWidth="1"/>
    <col min="12142" max="12142" width="11.140625" bestFit="1" customWidth="1"/>
    <col min="12143" max="12143" width="4" bestFit="1" customWidth="1"/>
    <col min="12144" max="12144" width="12.140625" bestFit="1" customWidth="1"/>
    <col min="12145" max="12145" width="4" bestFit="1" customWidth="1"/>
    <col min="12146" max="12146" width="12.7109375" bestFit="1" customWidth="1"/>
    <col min="12147" max="12147" width="4" bestFit="1" customWidth="1"/>
    <col min="12148" max="12148" width="12.140625" bestFit="1" customWidth="1"/>
    <col min="12149" max="12149" width="4" bestFit="1" customWidth="1"/>
    <col min="12150" max="12150" width="12.140625" bestFit="1" customWidth="1"/>
    <col min="12151" max="12151" width="4" bestFit="1" customWidth="1"/>
    <col min="12152" max="12152" width="12.140625" bestFit="1" customWidth="1"/>
    <col min="12153" max="12153" width="4" bestFit="1" customWidth="1"/>
    <col min="12154" max="12154" width="12.140625" bestFit="1" customWidth="1"/>
    <col min="12155" max="12155" width="4" bestFit="1" customWidth="1"/>
    <col min="12156" max="12156" width="12.140625" bestFit="1" customWidth="1"/>
    <col min="12157" max="12157" width="4" bestFit="1" customWidth="1"/>
    <col min="12158" max="12158" width="12.140625" bestFit="1" customWidth="1"/>
    <col min="12159" max="12159" width="4" bestFit="1" customWidth="1"/>
    <col min="12160" max="12160" width="12.7109375" bestFit="1" customWidth="1"/>
    <col min="12161" max="12161" width="4" bestFit="1" customWidth="1"/>
    <col min="12162" max="12162" width="12.140625" bestFit="1" customWidth="1"/>
    <col min="12163" max="12163" width="4" bestFit="1" customWidth="1"/>
    <col min="12164" max="12164" width="12.7109375" bestFit="1" customWidth="1"/>
    <col min="12165" max="12165" width="4" bestFit="1" customWidth="1"/>
    <col min="12166" max="12166" width="12.140625" bestFit="1" customWidth="1"/>
    <col min="12167" max="12167" width="4" bestFit="1" customWidth="1"/>
    <col min="12168" max="12168" width="12.140625" bestFit="1" customWidth="1"/>
    <col min="12169" max="12169" width="4" bestFit="1" customWidth="1"/>
    <col min="12170" max="12170" width="12.140625" bestFit="1" customWidth="1"/>
    <col min="12171" max="12171" width="4" bestFit="1" customWidth="1"/>
    <col min="12172" max="12172" width="12.140625" bestFit="1" customWidth="1"/>
    <col min="12173" max="12173" width="4" bestFit="1" customWidth="1"/>
    <col min="12174" max="12174" width="12.140625" bestFit="1" customWidth="1"/>
    <col min="12175" max="12175" width="4" bestFit="1" customWidth="1"/>
    <col min="12176" max="12176" width="12.140625" bestFit="1" customWidth="1"/>
    <col min="12177" max="12177" width="4" bestFit="1" customWidth="1"/>
    <col min="12178" max="12178" width="12.140625" bestFit="1" customWidth="1"/>
    <col min="12179" max="12179" width="4" bestFit="1" customWidth="1"/>
    <col min="12180" max="12180" width="12.140625" bestFit="1" customWidth="1"/>
    <col min="12181" max="12181" width="4" bestFit="1" customWidth="1"/>
    <col min="12182" max="12182" width="12.140625" bestFit="1" customWidth="1"/>
    <col min="12183" max="12183" width="4" bestFit="1" customWidth="1"/>
    <col min="12184" max="12184" width="12.140625" bestFit="1" customWidth="1"/>
    <col min="12185" max="12185" width="4" bestFit="1" customWidth="1"/>
    <col min="12186" max="12186" width="12.140625" bestFit="1" customWidth="1"/>
    <col min="12187" max="12187" width="4" bestFit="1" customWidth="1"/>
    <col min="12188" max="12188" width="11.140625" bestFit="1" customWidth="1"/>
    <col min="12189" max="12189" width="4" bestFit="1" customWidth="1"/>
    <col min="12190" max="12190" width="12.140625" bestFit="1" customWidth="1"/>
    <col min="12191" max="12191" width="4" bestFit="1" customWidth="1"/>
    <col min="12192" max="12192" width="12.140625" bestFit="1" customWidth="1"/>
    <col min="12193" max="12193" width="4" bestFit="1" customWidth="1"/>
    <col min="12194" max="12194" width="12.140625" bestFit="1" customWidth="1"/>
    <col min="12195" max="12195" width="4" bestFit="1" customWidth="1"/>
    <col min="12289" max="12289" width="46.42578125" bestFit="1" customWidth="1"/>
    <col min="12290" max="12290" width="12.5703125" bestFit="1" customWidth="1"/>
    <col min="12291" max="12291" width="4" bestFit="1" customWidth="1"/>
    <col min="12292" max="12292" width="12.140625" bestFit="1" customWidth="1"/>
    <col min="12293" max="12293" width="4" bestFit="1" customWidth="1"/>
    <col min="12294" max="12294" width="12.140625" bestFit="1" customWidth="1"/>
    <col min="12295" max="12295" width="4" bestFit="1" customWidth="1"/>
    <col min="12296" max="12296" width="12.140625" bestFit="1" customWidth="1"/>
    <col min="12297" max="12297" width="4" bestFit="1" customWidth="1"/>
    <col min="12298" max="12298" width="11.140625" bestFit="1" customWidth="1"/>
    <col min="12299" max="12299" width="4" bestFit="1" customWidth="1"/>
    <col min="12300" max="12300" width="12.140625" bestFit="1" customWidth="1"/>
    <col min="12301" max="12301" width="4" bestFit="1" customWidth="1"/>
    <col min="12302" max="12302" width="12.140625" bestFit="1" customWidth="1"/>
    <col min="12303" max="12303" width="4" bestFit="1" customWidth="1"/>
    <col min="12304" max="12304" width="12.140625" bestFit="1" customWidth="1"/>
    <col min="12305" max="12305" width="4" bestFit="1" customWidth="1"/>
    <col min="12306" max="12306" width="12.140625" bestFit="1" customWidth="1"/>
    <col min="12307" max="12307" width="4" bestFit="1" customWidth="1"/>
    <col min="12308" max="12308" width="12.140625" bestFit="1" customWidth="1"/>
    <col min="12309" max="12309" width="4" bestFit="1" customWidth="1"/>
    <col min="12310" max="12310" width="12.140625" bestFit="1" customWidth="1"/>
    <col min="12311" max="12311" width="4" bestFit="1" customWidth="1"/>
    <col min="12312" max="12312" width="12.140625" bestFit="1" customWidth="1"/>
    <col min="12313" max="12313" width="4" bestFit="1" customWidth="1"/>
    <col min="12314" max="12314" width="12.140625" bestFit="1" customWidth="1"/>
    <col min="12315" max="12315" width="4" bestFit="1" customWidth="1"/>
    <col min="12316" max="12316" width="12.140625" bestFit="1" customWidth="1"/>
    <col min="12317" max="12317" width="4" bestFit="1" customWidth="1"/>
    <col min="12318" max="12318" width="12.140625" bestFit="1" customWidth="1"/>
    <col min="12319" max="12319" width="4" bestFit="1" customWidth="1"/>
    <col min="12320" max="12320" width="12.140625" bestFit="1" customWidth="1"/>
    <col min="12321" max="12321" width="4" bestFit="1" customWidth="1"/>
    <col min="12322" max="12322" width="12.140625" bestFit="1" customWidth="1"/>
    <col min="12323" max="12323" width="4" bestFit="1" customWidth="1"/>
    <col min="12324" max="12324" width="12.140625" bestFit="1" customWidth="1"/>
    <col min="12325" max="12325" width="4" bestFit="1" customWidth="1"/>
    <col min="12326" max="12326" width="12.140625" bestFit="1" customWidth="1"/>
    <col min="12327" max="12327" width="4" bestFit="1" customWidth="1"/>
    <col min="12328" max="12328" width="12.140625" bestFit="1" customWidth="1"/>
    <col min="12329" max="12329" width="4" bestFit="1" customWidth="1"/>
    <col min="12330" max="12330" width="12.140625" bestFit="1" customWidth="1"/>
    <col min="12331" max="12331" width="4" bestFit="1" customWidth="1"/>
    <col min="12332" max="12332" width="12.140625" bestFit="1" customWidth="1"/>
    <col min="12333" max="12333" width="4" bestFit="1" customWidth="1"/>
    <col min="12334" max="12334" width="12.140625" bestFit="1" customWidth="1"/>
    <col min="12335" max="12335" width="4" bestFit="1" customWidth="1"/>
    <col min="12336" max="12336" width="12.140625" bestFit="1" customWidth="1"/>
    <col min="12337" max="12337" width="4" bestFit="1" customWidth="1"/>
    <col min="12338" max="12338" width="12.140625" bestFit="1" customWidth="1"/>
    <col min="12339" max="12339" width="4" bestFit="1" customWidth="1"/>
    <col min="12340" max="12340" width="12.140625" bestFit="1" customWidth="1"/>
    <col min="12341" max="12341" width="4" bestFit="1" customWidth="1"/>
    <col min="12342" max="12342" width="12.140625" bestFit="1" customWidth="1"/>
    <col min="12343" max="12343" width="4" bestFit="1" customWidth="1"/>
    <col min="12344" max="12344" width="12.140625" bestFit="1" customWidth="1"/>
    <col min="12345" max="12345" width="4" bestFit="1" customWidth="1"/>
    <col min="12346" max="12346" width="12.7109375" bestFit="1" customWidth="1"/>
    <col min="12347" max="12347" width="4" bestFit="1" customWidth="1"/>
    <col min="12348" max="12348" width="12.140625" bestFit="1" customWidth="1"/>
    <col min="12349" max="12349" width="4" bestFit="1" customWidth="1"/>
    <col min="12350" max="12350" width="12.140625" bestFit="1" customWidth="1"/>
    <col min="12351" max="12351" width="4" bestFit="1" customWidth="1"/>
    <col min="12352" max="12352" width="12.140625" bestFit="1" customWidth="1"/>
    <col min="12353" max="12353" width="4" bestFit="1" customWidth="1"/>
    <col min="12354" max="12354" width="12.140625" bestFit="1" customWidth="1"/>
    <col min="12355" max="12355" width="4" bestFit="1" customWidth="1"/>
    <col min="12356" max="12356" width="12.140625" bestFit="1" customWidth="1"/>
    <col min="12357" max="12357" width="4" bestFit="1" customWidth="1"/>
    <col min="12358" max="12358" width="12.140625" bestFit="1" customWidth="1"/>
    <col min="12359" max="12359" width="4" bestFit="1" customWidth="1"/>
    <col min="12360" max="12360" width="12.140625" bestFit="1" customWidth="1"/>
    <col min="12361" max="12361" width="4" bestFit="1" customWidth="1"/>
    <col min="12362" max="12362" width="12.140625" bestFit="1" customWidth="1"/>
    <col min="12363" max="12363" width="4" bestFit="1" customWidth="1"/>
    <col min="12364" max="12364" width="12.140625" bestFit="1" customWidth="1"/>
    <col min="12365" max="12365" width="4" bestFit="1" customWidth="1"/>
    <col min="12366" max="12366" width="12.140625" bestFit="1" customWidth="1"/>
    <col min="12367" max="12367" width="4" bestFit="1" customWidth="1"/>
    <col min="12368" max="12368" width="12.140625" bestFit="1" customWidth="1"/>
    <col min="12369" max="12369" width="4" bestFit="1" customWidth="1"/>
    <col min="12370" max="12370" width="12.140625" bestFit="1" customWidth="1"/>
    <col min="12371" max="12371" width="4" bestFit="1" customWidth="1"/>
    <col min="12372" max="12372" width="12.140625" bestFit="1" customWidth="1"/>
    <col min="12373" max="12373" width="4" bestFit="1" customWidth="1"/>
    <col min="12374" max="12374" width="12.140625" bestFit="1" customWidth="1"/>
    <col min="12375" max="12375" width="4" bestFit="1" customWidth="1"/>
    <col min="12376" max="12376" width="12.140625" bestFit="1" customWidth="1"/>
    <col min="12377" max="12377" width="4" bestFit="1" customWidth="1"/>
    <col min="12378" max="12378" width="12.140625" bestFit="1" customWidth="1"/>
    <col min="12379" max="12379" width="4" bestFit="1" customWidth="1"/>
    <col min="12380" max="12380" width="10.140625" bestFit="1" customWidth="1"/>
    <col min="12381" max="12381" width="4" bestFit="1" customWidth="1"/>
    <col min="12382" max="12382" width="12.140625" bestFit="1" customWidth="1"/>
    <col min="12383" max="12383" width="4" bestFit="1" customWidth="1"/>
    <col min="12384" max="12384" width="9.140625" bestFit="1" customWidth="1"/>
    <col min="12385" max="12385" width="4" bestFit="1" customWidth="1"/>
    <col min="12386" max="12386" width="12.140625" bestFit="1" customWidth="1"/>
    <col min="12387" max="12387" width="4" bestFit="1" customWidth="1"/>
    <col min="12388" max="12388" width="12.140625" bestFit="1" customWidth="1"/>
    <col min="12389" max="12389" width="4" bestFit="1" customWidth="1"/>
    <col min="12390" max="12390" width="12.140625" bestFit="1" customWidth="1"/>
    <col min="12391" max="12391" width="4" bestFit="1" customWidth="1"/>
    <col min="12392" max="12392" width="12.140625" bestFit="1" customWidth="1"/>
    <col min="12393" max="12393" width="4" bestFit="1" customWidth="1"/>
    <col min="12394" max="12394" width="12.140625" bestFit="1" customWidth="1"/>
    <col min="12395" max="12395" width="4" bestFit="1" customWidth="1"/>
    <col min="12396" max="12396" width="12.140625" bestFit="1" customWidth="1"/>
    <col min="12397" max="12397" width="4" bestFit="1" customWidth="1"/>
    <col min="12398" max="12398" width="11.140625" bestFit="1" customWidth="1"/>
    <col min="12399" max="12399" width="4" bestFit="1" customWidth="1"/>
    <col min="12400" max="12400" width="12.140625" bestFit="1" customWidth="1"/>
    <col min="12401" max="12401" width="4" bestFit="1" customWidth="1"/>
    <col min="12402" max="12402" width="12.7109375" bestFit="1" customWidth="1"/>
    <col min="12403" max="12403" width="4" bestFit="1" customWidth="1"/>
    <col min="12404" max="12404" width="12.140625" bestFit="1" customWidth="1"/>
    <col min="12405" max="12405" width="4" bestFit="1" customWidth="1"/>
    <col min="12406" max="12406" width="12.140625" bestFit="1" customWidth="1"/>
    <col min="12407" max="12407" width="4" bestFit="1" customWidth="1"/>
    <col min="12408" max="12408" width="12.140625" bestFit="1" customWidth="1"/>
    <col min="12409" max="12409" width="4" bestFit="1" customWidth="1"/>
    <col min="12410" max="12410" width="12.140625" bestFit="1" customWidth="1"/>
    <col min="12411" max="12411" width="4" bestFit="1" customWidth="1"/>
    <col min="12412" max="12412" width="12.140625" bestFit="1" customWidth="1"/>
    <col min="12413" max="12413" width="4" bestFit="1" customWidth="1"/>
    <col min="12414" max="12414" width="12.140625" bestFit="1" customWidth="1"/>
    <col min="12415" max="12415" width="4" bestFit="1" customWidth="1"/>
    <col min="12416" max="12416" width="12.7109375" bestFit="1" customWidth="1"/>
    <col min="12417" max="12417" width="4" bestFit="1" customWidth="1"/>
    <col min="12418" max="12418" width="12.140625" bestFit="1" customWidth="1"/>
    <col min="12419" max="12419" width="4" bestFit="1" customWidth="1"/>
    <col min="12420" max="12420" width="12.7109375" bestFit="1" customWidth="1"/>
    <col min="12421" max="12421" width="4" bestFit="1" customWidth="1"/>
    <col min="12422" max="12422" width="12.140625" bestFit="1" customWidth="1"/>
    <col min="12423" max="12423" width="4" bestFit="1" customWidth="1"/>
    <col min="12424" max="12424" width="12.140625" bestFit="1" customWidth="1"/>
    <col min="12425" max="12425" width="4" bestFit="1" customWidth="1"/>
    <col min="12426" max="12426" width="12.140625" bestFit="1" customWidth="1"/>
    <col min="12427" max="12427" width="4" bestFit="1" customWidth="1"/>
    <col min="12428" max="12428" width="12.140625" bestFit="1" customWidth="1"/>
    <col min="12429" max="12429" width="4" bestFit="1" customWidth="1"/>
    <col min="12430" max="12430" width="12.140625" bestFit="1" customWidth="1"/>
    <col min="12431" max="12431" width="4" bestFit="1" customWidth="1"/>
    <col min="12432" max="12432" width="12.140625" bestFit="1" customWidth="1"/>
    <col min="12433" max="12433" width="4" bestFit="1" customWidth="1"/>
    <col min="12434" max="12434" width="12.140625" bestFit="1" customWidth="1"/>
    <col min="12435" max="12435" width="4" bestFit="1" customWidth="1"/>
    <col min="12436" max="12436" width="12.140625" bestFit="1" customWidth="1"/>
    <col min="12437" max="12437" width="4" bestFit="1" customWidth="1"/>
    <col min="12438" max="12438" width="12.140625" bestFit="1" customWidth="1"/>
    <col min="12439" max="12439" width="4" bestFit="1" customWidth="1"/>
    <col min="12440" max="12440" width="12.140625" bestFit="1" customWidth="1"/>
    <col min="12441" max="12441" width="4" bestFit="1" customWidth="1"/>
    <col min="12442" max="12442" width="12.140625" bestFit="1" customWidth="1"/>
    <col min="12443" max="12443" width="4" bestFit="1" customWidth="1"/>
    <col min="12444" max="12444" width="11.140625" bestFit="1" customWidth="1"/>
    <col min="12445" max="12445" width="4" bestFit="1" customWidth="1"/>
    <col min="12446" max="12446" width="12.140625" bestFit="1" customWidth="1"/>
    <col min="12447" max="12447" width="4" bestFit="1" customWidth="1"/>
    <col min="12448" max="12448" width="12.140625" bestFit="1" customWidth="1"/>
    <col min="12449" max="12449" width="4" bestFit="1" customWidth="1"/>
    <col min="12450" max="12450" width="12.140625" bestFit="1" customWidth="1"/>
    <col min="12451" max="12451" width="4" bestFit="1" customWidth="1"/>
    <col min="12545" max="12545" width="46.42578125" bestFit="1" customWidth="1"/>
    <col min="12546" max="12546" width="12.5703125" bestFit="1" customWidth="1"/>
    <col min="12547" max="12547" width="4" bestFit="1" customWidth="1"/>
    <col min="12548" max="12548" width="12.140625" bestFit="1" customWidth="1"/>
    <col min="12549" max="12549" width="4" bestFit="1" customWidth="1"/>
    <col min="12550" max="12550" width="12.140625" bestFit="1" customWidth="1"/>
    <col min="12551" max="12551" width="4" bestFit="1" customWidth="1"/>
    <col min="12552" max="12552" width="12.140625" bestFit="1" customWidth="1"/>
    <col min="12553" max="12553" width="4" bestFit="1" customWidth="1"/>
    <col min="12554" max="12554" width="11.140625" bestFit="1" customWidth="1"/>
    <col min="12555" max="12555" width="4" bestFit="1" customWidth="1"/>
    <col min="12556" max="12556" width="12.140625" bestFit="1" customWidth="1"/>
    <col min="12557" max="12557" width="4" bestFit="1" customWidth="1"/>
    <col min="12558" max="12558" width="12.140625" bestFit="1" customWidth="1"/>
    <col min="12559" max="12559" width="4" bestFit="1" customWidth="1"/>
    <col min="12560" max="12560" width="12.140625" bestFit="1" customWidth="1"/>
    <col min="12561" max="12561" width="4" bestFit="1" customWidth="1"/>
    <col min="12562" max="12562" width="12.140625" bestFit="1" customWidth="1"/>
    <col min="12563" max="12563" width="4" bestFit="1" customWidth="1"/>
    <col min="12564" max="12564" width="12.140625" bestFit="1" customWidth="1"/>
    <col min="12565" max="12565" width="4" bestFit="1" customWidth="1"/>
    <col min="12566" max="12566" width="12.140625" bestFit="1" customWidth="1"/>
    <col min="12567" max="12567" width="4" bestFit="1" customWidth="1"/>
    <col min="12568" max="12568" width="12.140625" bestFit="1" customWidth="1"/>
    <col min="12569" max="12569" width="4" bestFit="1" customWidth="1"/>
    <col min="12570" max="12570" width="12.140625" bestFit="1" customWidth="1"/>
    <col min="12571" max="12571" width="4" bestFit="1" customWidth="1"/>
    <col min="12572" max="12572" width="12.140625" bestFit="1" customWidth="1"/>
    <col min="12573" max="12573" width="4" bestFit="1" customWidth="1"/>
    <col min="12574" max="12574" width="12.140625" bestFit="1" customWidth="1"/>
    <col min="12575" max="12575" width="4" bestFit="1" customWidth="1"/>
    <col min="12576" max="12576" width="12.140625" bestFit="1" customWidth="1"/>
    <col min="12577" max="12577" width="4" bestFit="1" customWidth="1"/>
    <col min="12578" max="12578" width="12.140625" bestFit="1" customWidth="1"/>
    <col min="12579" max="12579" width="4" bestFit="1" customWidth="1"/>
    <col min="12580" max="12580" width="12.140625" bestFit="1" customWidth="1"/>
    <col min="12581" max="12581" width="4" bestFit="1" customWidth="1"/>
    <col min="12582" max="12582" width="12.140625" bestFit="1" customWidth="1"/>
    <col min="12583" max="12583" width="4" bestFit="1" customWidth="1"/>
    <col min="12584" max="12584" width="12.140625" bestFit="1" customWidth="1"/>
    <col min="12585" max="12585" width="4" bestFit="1" customWidth="1"/>
    <col min="12586" max="12586" width="12.140625" bestFit="1" customWidth="1"/>
    <col min="12587" max="12587" width="4" bestFit="1" customWidth="1"/>
    <col min="12588" max="12588" width="12.140625" bestFit="1" customWidth="1"/>
    <col min="12589" max="12589" width="4" bestFit="1" customWidth="1"/>
    <col min="12590" max="12590" width="12.140625" bestFit="1" customWidth="1"/>
    <col min="12591" max="12591" width="4" bestFit="1" customWidth="1"/>
    <col min="12592" max="12592" width="12.140625" bestFit="1" customWidth="1"/>
    <col min="12593" max="12593" width="4" bestFit="1" customWidth="1"/>
    <col min="12594" max="12594" width="12.140625" bestFit="1" customWidth="1"/>
    <col min="12595" max="12595" width="4" bestFit="1" customWidth="1"/>
    <col min="12596" max="12596" width="12.140625" bestFit="1" customWidth="1"/>
    <col min="12597" max="12597" width="4" bestFit="1" customWidth="1"/>
    <col min="12598" max="12598" width="12.140625" bestFit="1" customWidth="1"/>
    <col min="12599" max="12599" width="4" bestFit="1" customWidth="1"/>
    <col min="12600" max="12600" width="12.140625" bestFit="1" customWidth="1"/>
    <col min="12601" max="12601" width="4" bestFit="1" customWidth="1"/>
    <col min="12602" max="12602" width="12.7109375" bestFit="1" customWidth="1"/>
    <col min="12603" max="12603" width="4" bestFit="1" customWidth="1"/>
    <col min="12604" max="12604" width="12.140625" bestFit="1" customWidth="1"/>
    <col min="12605" max="12605" width="4" bestFit="1" customWidth="1"/>
    <col min="12606" max="12606" width="12.140625" bestFit="1" customWidth="1"/>
    <col min="12607" max="12607" width="4" bestFit="1" customWidth="1"/>
    <col min="12608" max="12608" width="12.140625" bestFit="1" customWidth="1"/>
    <col min="12609" max="12609" width="4" bestFit="1" customWidth="1"/>
    <col min="12610" max="12610" width="12.140625" bestFit="1" customWidth="1"/>
    <col min="12611" max="12611" width="4" bestFit="1" customWidth="1"/>
    <col min="12612" max="12612" width="12.140625" bestFit="1" customWidth="1"/>
    <col min="12613" max="12613" width="4" bestFit="1" customWidth="1"/>
    <col min="12614" max="12614" width="12.140625" bestFit="1" customWidth="1"/>
    <col min="12615" max="12615" width="4" bestFit="1" customWidth="1"/>
    <col min="12616" max="12616" width="12.140625" bestFit="1" customWidth="1"/>
    <col min="12617" max="12617" width="4" bestFit="1" customWidth="1"/>
    <col min="12618" max="12618" width="12.140625" bestFit="1" customWidth="1"/>
    <col min="12619" max="12619" width="4" bestFit="1" customWidth="1"/>
    <col min="12620" max="12620" width="12.140625" bestFit="1" customWidth="1"/>
    <col min="12621" max="12621" width="4" bestFit="1" customWidth="1"/>
    <col min="12622" max="12622" width="12.140625" bestFit="1" customWidth="1"/>
    <col min="12623" max="12623" width="4" bestFit="1" customWidth="1"/>
    <col min="12624" max="12624" width="12.140625" bestFit="1" customWidth="1"/>
    <col min="12625" max="12625" width="4" bestFit="1" customWidth="1"/>
    <col min="12626" max="12626" width="12.140625" bestFit="1" customWidth="1"/>
    <col min="12627" max="12627" width="4" bestFit="1" customWidth="1"/>
    <col min="12628" max="12628" width="12.140625" bestFit="1" customWidth="1"/>
    <col min="12629" max="12629" width="4" bestFit="1" customWidth="1"/>
    <col min="12630" max="12630" width="12.140625" bestFit="1" customWidth="1"/>
    <col min="12631" max="12631" width="4" bestFit="1" customWidth="1"/>
    <col min="12632" max="12632" width="12.140625" bestFit="1" customWidth="1"/>
    <col min="12633" max="12633" width="4" bestFit="1" customWidth="1"/>
    <col min="12634" max="12634" width="12.140625" bestFit="1" customWidth="1"/>
    <col min="12635" max="12635" width="4" bestFit="1" customWidth="1"/>
    <col min="12636" max="12636" width="10.140625" bestFit="1" customWidth="1"/>
    <col min="12637" max="12637" width="4" bestFit="1" customWidth="1"/>
    <col min="12638" max="12638" width="12.140625" bestFit="1" customWidth="1"/>
    <col min="12639" max="12639" width="4" bestFit="1" customWidth="1"/>
    <col min="12640" max="12640" width="9.140625" bestFit="1" customWidth="1"/>
    <col min="12641" max="12641" width="4" bestFit="1" customWidth="1"/>
    <col min="12642" max="12642" width="12.140625" bestFit="1" customWidth="1"/>
    <col min="12643" max="12643" width="4" bestFit="1" customWidth="1"/>
    <col min="12644" max="12644" width="12.140625" bestFit="1" customWidth="1"/>
    <col min="12645" max="12645" width="4" bestFit="1" customWidth="1"/>
    <col min="12646" max="12646" width="12.140625" bestFit="1" customWidth="1"/>
    <col min="12647" max="12647" width="4" bestFit="1" customWidth="1"/>
    <col min="12648" max="12648" width="12.140625" bestFit="1" customWidth="1"/>
    <col min="12649" max="12649" width="4" bestFit="1" customWidth="1"/>
    <col min="12650" max="12650" width="12.140625" bestFit="1" customWidth="1"/>
    <col min="12651" max="12651" width="4" bestFit="1" customWidth="1"/>
    <col min="12652" max="12652" width="12.140625" bestFit="1" customWidth="1"/>
    <col min="12653" max="12653" width="4" bestFit="1" customWidth="1"/>
    <col min="12654" max="12654" width="11.140625" bestFit="1" customWidth="1"/>
    <col min="12655" max="12655" width="4" bestFit="1" customWidth="1"/>
    <col min="12656" max="12656" width="12.140625" bestFit="1" customWidth="1"/>
    <col min="12657" max="12657" width="4" bestFit="1" customWidth="1"/>
    <col min="12658" max="12658" width="12.7109375" bestFit="1" customWidth="1"/>
    <col min="12659" max="12659" width="4" bestFit="1" customWidth="1"/>
    <col min="12660" max="12660" width="12.140625" bestFit="1" customWidth="1"/>
    <col min="12661" max="12661" width="4" bestFit="1" customWidth="1"/>
    <col min="12662" max="12662" width="12.140625" bestFit="1" customWidth="1"/>
    <col min="12663" max="12663" width="4" bestFit="1" customWidth="1"/>
    <col min="12664" max="12664" width="12.140625" bestFit="1" customWidth="1"/>
    <col min="12665" max="12665" width="4" bestFit="1" customWidth="1"/>
    <col min="12666" max="12666" width="12.140625" bestFit="1" customWidth="1"/>
    <col min="12667" max="12667" width="4" bestFit="1" customWidth="1"/>
    <col min="12668" max="12668" width="12.140625" bestFit="1" customWidth="1"/>
    <col min="12669" max="12669" width="4" bestFit="1" customWidth="1"/>
    <col min="12670" max="12670" width="12.140625" bestFit="1" customWidth="1"/>
    <col min="12671" max="12671" width="4" bestFit="1" customWidth="1"/>
    <col min="12672" max="12672" width="12.7109375" bestFit="1" customWidth="1"/>
    <col min="12673" max="12673" width="4" bestFit="1" customWidth="1"/>
    <col min="12674" max="12674" width="12.140625" bestFit="1" customWidth="1"/>
    <col min="12675" max="12675" width="4" bestFit="1" customWidth="1"/>
    <col min="12676" max="12676" width="12.7109375" bestFit="1" customWidth="1"/>
    <col min="12677" max="12677" width="4" bestFit="1" customWidth="1"/>
    <col min="12678" max="12678" width="12.140625" bestFit="1" customWidth="1"/>
    <col min="12679" max="12679" width="4" bestFit="1" customWidth="1"/>
    <col min="12680" max="12680" width="12.140625" bestFit="1" customWidth="1"/>
    <col min="12681" max="12681" width="4" bestFit="1" customWidth="1"/>
    <col min="12682" max="12682" width="12.140625" bestFit="1" customWidth="1"/>
    <col min="12683" max="12683" width="4" bestFit="1" customWidth="1"/>
    <col min="12684" max="12684" width="12.140625" bestFit="1" customWidth="1"/>
    <col min="12685" max="12685" width="4" bestFit="1" customWidth="1"/>
    <col min="12686" max="12686" width="12.140625" bestFit="1" customWidth="1"/>
    <col min="12687" max="12687" width="4" bestFit="1" customWidth="1"/>
    <col min="12688" max="12688" width="12.140625" bestFit="1" customWidth="1"/>
    <col min="12689" max="12689" width="4" bestFit="1" customWidth="1"/>
    <col min="12690" max="12690" width="12.140625" bestFit="1" customWidth="1"/>
    <col min="12691" max="12691" width="4" bestFit="1" customWidth="1"/>
    <col min="12692" max="12692" width="12.140625" bestFit="1" customWidth="1"/>
    <col min="12693" max="12693" width="4" bestFit="1" customWidth="1"/>
    <col min="12694" max="12694" width="12.140625" bestFit="1" customWidth="1"/>
    <col min="12695" max="12695" width="4" bestFit="1" customWidth="1"/>
    <col min="12696" max="12696" width="12.140625" bestFit="1" customWidth="1"/>
    <col min="12697" max="12697" width="4" bestFit="1" customWidth="1"/>
    <col min="12698" max="12698" width="12.140625" bestFit="1" customWidth="1"/>
    <col min="12699" max="12699" width="4" bestFit="1" customWidth="1"/>
    <col min="12700" max="12700" width="11.140625" bestFit="1" customWidth="1"/>
    <col min="12701" max="12701" width="4" bestFit="1" customWidth="1"/>
    <col min="12702" max="12702" width="12.140625" bestFit="1" customWidth="1"/>
    <col min="12703" max="12703" width="4" bestFit="1" customWidth="1"/>
    <col min="12704" max="12704" width="12.140625" bestFit="1" customWidth="1"/>
    <col min="12705" max="12705" width="4" bestFit="1" customWidth="1"/>
    <col min="12706" max="12706" width="12.140625" bestFit="1" customWidth="1"/>
    <col min="12707" max="12707" width="4" bestFit="1" customWidth="1"/>
    <col min="12801" max="12801" width="46.42578125" bestFit="1" customWidth="1"/>
    <col min="12802" max="12802" width="12.5703125" bestFit="1" customWidth="1"/>
    <col min="12803" max="12803" width="4" bestFit="1" customWidth="1"/>
    <col min="12804" max="12804" width="12.140625" bestFit="1" customWidth="1"/>
    <col min="12805" max="12805" width="4" bestFit="1" customWidth="1"/>
    <col min="12806" max="12806" width="12.140625" bestFit="1" customWidth="1"/>
    <col min="12807" max="12807" width="4" bestFit="1" customWidth="1"/>
    <col min="12808" max="12808" width="12.140625" bestFit="1" customWidth="1"/>
    <col min="12809" max="12809" width="4" bestFit="1" customWidth="1"/>
    <col min="12810" max="12810" width="11.140625" bestFit="1" customWidth="1"/>
    <col min="12811" max="12811" width="4" bestFit="1" customWidth="1"/>
    <col min="12812" max="12812" width="12.140625" bestFit="1" customWidth="1"/>
    <col min="12813" max="12813" width="4" bestFit="1" customWidth="1"/>
    <col min="12814" max="12814" width="12.140625" bestFit="1" customWidth="1"/>
    <col min="12815" max="12815" width="4" bestFit="1" customWidth="1"/>
    <col min="12816" max="12816" width="12.140625" bestFit="1" customWidth="1"/>
    <col min="12817" max="12817" width="4" bestFit="1" customWidth="1"/>
    <col min="12818" max="12818" width="12.140625" bestFit="1" customWidth="1"/>
    <col min="12819" max="12819" width="4" bestFit="1" customWidth="1"/>
    <col min="12820" max="12820" width="12.140625" bestFit="1" customWidth="1"/>
    <col min="12821" max="12821" width="4" bestFit="1" customWidth="1"/>
    <col min="12822" max="12822" width="12.140625" bestFit="1" customWidth="1"/>
    <col min="12823" max="12823" width="4" bestFit="1" customWidth="1"/>
    <col min="12824" max="12824" width="12.140625" bestFit="1" customWidth="1"/>
    <col min="12825" max="12825" width="4" bestFit="1" customWidth="1"/>
    <col min="12826" max="12826" width="12.140625" bestFit="1" customWidth="1"/>
    <col min="12827" max="12827" width="4" bestFit="1" customWidth="1"/>
    <col min="12828" max="12828" width="12.140625" bestFit="1" customWidth="1"/>
    <col min="12829" max="12829" width="4" bestFit="1" customWidth="1"/>
    <col min="12830" max="12830" width="12.140625" bestFit="1" customWidth="1"/>
    <col min="12831" max="12831" width="4" bestFit="1" customWidth="1"/>
    <col min="12832" max="12832" width="12.140625" bestFit="1" customWidth="1"/>
    <col min="12833" max="12833" width="4" bestFit="1" customWidth="1"/>
    <col min="12834" max="12834" width="12.140625" bestFit="1" customWidth="1"/>
    <col min="12835" max="12835" width="4" bestFit="1" customWidth="1"/>
    <col min="12836" max="12836" width="12.140625" bestFit="1" customWidth="1"/>
    <col min="12837" max="12837" width="4" bestFit="1" customWidth="1"/>
    <col min="12838" max="12838" width="12.140625" bestFit="1" customWidth="1"/>
    <col min="12839" max="12839" width="4" bestFit="1" customWidth="1"/>
    <col min="12840" max="12840" width="12.140625" bestFit="1" customWidth="1"/>
    <col min="12841" max="12841" width="4" bestFit="1" customWidth="1"/>
    <col min="12842" max="12842" width="12.140625" bestFit="1" customWidth="1"/>
    <col min="12843" max="12843" width="4" bestFit="1" customWidth="1"/>
    <col min="12844" max="12844" width="12.140625" bestFit="1" customWidth="1"/>
    <col min="12845" max="12845" width="4" bestFit="1" customWidth="1"/>
    <col min="12846" max="12846" width="12.140625" bestFit="1" customWidth="1"/>
    <col min="12847" max="12847" width="4" bestFit="1" customWidth="1"/>
    <col min="12848" max="12848" width="12.140625" bestFit="1" customWidth="1"/>
    <col min="12849" max="12849" width="4" bestFit="1" customWidth="1"/>
    <col min="12850" max="12850" width="12.140625" bestFit="1" customWidth="1"/>
    <col min="12851" max="12851" width="4" bestFit="1" customWidth="1"/>
    <col min="12852" max="12852" width="12.140625" bestFit="1" customWidth="1"/>
    <col min="12853" max="12853" width="4" bestFit="1" customWidth="1"/>
    <col min="12854" max="12854" width="12.140625" bestFit="1" customWidth="1"/>
    <col min="12855" max="12855" width="4" bestFit="1" customWidth="1"/>
    <col min="12856" max="12856" width="12.140625" bestFit="1" customWidth="1"/>
    <col min="12857" max="12857" width="4" bestFit="1" customWidth="1"/>
    <col min="12858" max="12858" width="12.7109375" bestFit="1" customWidth="1"/>
    <col min="12859" max="12859" width="4" bestFit="1" customWidth="1"/>
    <col min="12860" max="12860" width="12.140625" bestFit="1" customWidth="1"/>
    <col min="12861" max="12861" width="4" bestFit="1" customWidth="1"/>
    <col min="12862" max="12862" width="12.140625" bestFit="1" customWidth="1"/>
    <col min="12863" max="12863" width="4" bestFit="1" customWidth="1"/>
    <col min="12864" max="12864" width="12.140625" bestFit="1" customWidth="1"/>
    <col min="12865" max="12865" width="4" bestFit="1" customWidth="1"/>
    <col min="12866" max="12866" width="12.140625" bestFit="1" customWidth="1"/>
    <col min="12867" max="12867" width="4" bestFit="1" customWidth="1"/>
    <col min="12868" max="12868" width="12.140625" bestFit="1" customWidth="1"/>
    <col min="12869" max="12869" width="4" bestFit="1" customWidth="1"/>
    <col min="12870" max="12870" width="12.140625" bestFit="1" customWidth="1"/>
    <col min="12871" max="12871" width="4" bestFit="1" customWidth="1"/>
    <col min="12872" max="12872" width="12.140625" bestFit="1" customWidth="1"/>
    <col min="12873" max="12873" width="4" bestFit="1" customWidth="1"/>
    <col min="12874" max="12874" width="12.140625" bestFit="1" customWidth="1"/>
    <col min="12875" max="12875" width="4" bestFit="1" customWidth="1"/>
    <col min="12876" max="12876" width="12.140625" bestFit="1" customWidth="1"/>
    <col min="12877" max="12877" width="4" bestFit="1" customWidth="1"/>
    <col min="12878" max="12878" width="12.140625" bestFit="1" customWidth="1"/>
    <col min="12879" max="12879" width="4" bestFit="1" customWidth="1"/>
    <col min="12880" max="12880" width="12.140625" bestFit="1" customWidth="1"/>
    <col min="12881" max="12881" width="4" bestFit="1" customWidth="1"/>
    <col min="12882" max="12882" width="12.140625" bestFit="1" customWidth="1"/>
    <col min="12883" max="12883" width="4" bestFit="1" customWidth="1"/>
    <col min="12884" max="12884" width="12.140625" bestFit="1" customWidth="1"/>
    <col min="12885" max="12885" width="4" bestFit="1" customWidth="1"/>
    <col min="12886" max="12886" width="12.140625" bestFit="1" customWidth="1"/>
    <col min="12887" max="12887" width="4" bestFit="1" customWidth="1"/>
    <col min="12888" max="12888" width="12.140625" bestFit="1" customWidth="1"/>
    <col min="12889" max="12889" width="4" bestFit="1" customWidth="1"/>
    <col min="12890" max="12890" width="12.140625" bestFit="1" customWidth="1"/>
    <col min="12891" max="12891" width="4" bestFit="1" customWidth="1"/>
    <col min="12892" max="12892" width="10.140625" bestFit="1" customWidth="1"/>
    <col min="12893" max="12893" width="4" bestFit="1" customWidth="1"/>
    <col min="12894" max="12894" width="12.140625" bestFit="1" customWidth="1"/>
    <col min="12895" max="12895" width="4" bestFit="1" customWidth="1"/>
    <col min="12896" max="12896" width="9.140625" bestFit="1" customWidth="1"/>
    <col min="12897" max="12897" width="4" bestFit="1" customWidth="1"/>
    <col min="12898" max="12898" width="12.140625" bestFit="1" customWidth="1"/>
    <col min="12899" max="12899" width="4" bestFit="1" customWidth="1"/>
    <col min="12900" max="12900" width="12.140625" bestFit="1" customWidth="1"/>
    <col min="12901" max="12901" width="4" bestFit="1" customWidth="1"/>
    <col min="12902" max="12902" width="12.140625" bestFit="1" customWidth="1"/>
    <col min="12903" max="12903" width="4" bestFit="1" customWidth="1"/>
    <col min="12904" max="12904" width="12.140625" bestFit="1" customWidth="1"/>
    <col min="12905" max="12905" width="4" bestFit="1" customWidth="1"/>
    <col min="12906" max="12906" width="12.140625" bestFit="1" customWidth="1"/>
    <col min="12907" max="12907" width="4" bestFit="1" customWidth="1"/>
    <col min="12908" max="12908" width="12.140625" bestFit="1" customWidth="1"/>
    <col min="12909" max="12909" width="4" bestFit="1" customWidth="1"/>
    <col min="12910" max="12910" width="11.140625" bestFit="1" customWidth="1"/>
    <col min="12911" max="12911" width="4" bestFit="1" customWidth="1"/>
    <col min="12912" max="12912" width="12.140625" bestFit="1" customWidth="1"/>
    <col min="12913" max="12913" width="4" bestFit="1" customWidth="1"/>
    <col min="12914" max="12914" width="12.7109375" bestFit="1" customWidth="1"/>
    <col min="12915" max="12915" width="4" bestFit="1" customWidth="1"/>
    <col min="12916" max="12916" width="12.140625" bestFit="1" customWidth="1"/>
    <col min="12917" max="12917" width="4" bestFit="1" customWidth="1"/>
    <col min="12918" max="12918" width="12.140625" bestFit="1" customWidth="1"/>
    <col min="12919" max="12919" width="4" bestFit="1" customWidth="1"/>
    <col min="12920" max="12920" width="12.140625" bestFit="1" customWidth="1"/>
    <col min="12921" max="12921" width="4" bestFit="1" customWidth="1"/>
    <col min="12922" max="12922" width="12.140625" bestFit="1" customWidth="1"/>
    <col min="12923" max="12923" width="4" bestFit="1" customWidth="1"/>
    <col min="12924" max="12924" width="12.140625" bestFit="1" customWidth="1"/>
    <col min="12925" max="12925" width="4" bestFit="1" customWidth="1"/>
    <col min="12926" max="12926" width="12.140625" bestFit="1" customWidth="1"/>
    <col min="12927" max="12927" width="4" bestFit="1" customWidth="1"/>
    <col min="12928" max="12928" width="12.7109375" bestFit="1" customWidth="1"/>
    <col min="12929" max="12929" width="4" bestFit="1" customWidth="1"/>
    <col min="12930" max="12930" width="12.140625" bestFit="1" customWidth="1"/>
    <col min="12931" max="12931" width="4" bestFit="1" customWidth="1"/>
    <col min="12932" max="12932" width="12.7109375" bestFit="1" customWidth="1"/>
    <col min="12933" max="12933" width="4" bestFit="1" customWidth="1"/>
    <col min="12934" max="12934" width="12.140625" bestFit="1" customWidth="1"/>
    <col min="12935" max="12935" width="4" bestFit="1" customWidth="1"/>
    <col min="12936" max="12936" width="12.140625" bestFit="1" customWidth="1"/>
    <col min="12937" max="12937" width="4" bestFit="1" customWidth="1"/>
    <col min="12938" max="12938" width="12.140625" bestFit="1" customWidth="1"/>
    <col min="12939" max="12939" width="4" bestFit="1" customWidth="1"/>
    <col min="12940" max="12940" width="12.140625" bestFit="1" customWidth="1"/>
    <col min="12941" max="12941" width="4" bestFit="1" customWidth="1"/>
    <col min="12942" max="12942" width="12.140625" bestFit="1" customWidth="1"/>
    <col min="12943" max="12943" width="4" bestFit="1" customWidth="1"/>
    <col min="12944" max="12944" width="12.140625" bestFit="1" customWidth="1"/>
    <col min="12945" max="12945" width="4" bestFit="1" customWidth="1"/>
    <col min="12946" max="12946" width="12.140625" bestFit="1" customWidth="1"/>
    <col min="12947" max="12947" width="4" bestFit="1" customWidth="1"/>
    <col min="12948" max="12948" width="12.140625" bestFit="1" customWidth="1"/>
    <col min="12949" max="12949" width="4" bestFit="1" customWidth="1"/>
    <col min="12950" max="12950" width="12.140625" bestFit="1" customWidth="1"/>
    <col min="12951" max="12951" width="4" bestFit="1" customWidth="1"/>
    <col min="12952" max="12952" width="12.140625" bestFit="1" customWidth="1"/>
    <col min="12953" max="12953" width="4" bestFit="1" customWidth="1"/>
    <col min="12954" max="12954" width="12.140625" bestFit="1" customWidth="1"/>
    <col min="12955" max="12955" width="4" bestFit="1" customWidth="1"/>
    <col min="12956" max="12956" width="11.140625" bestFit="1" customWidth="1"/>
    <col min="12957" max="12957" width="4" bestFit="1" customWidth="1"/>
    <col min="12958" max="12958" width="12.140625" bestFit="1" customWidth="1"/>
    <col min="12959" max="12959" width="4" bestFit="1" customWidth="1"/>
    <col min="12960" max="12960" width="12.140625" bestFit="1" customWidth="1"/>
    <col min="12961" max="12961" width="4" bestFit="1" customWidth="1"/>
    <col min="12962" max="12962" width="12.140625" bestFit="1" customWidth="1"/>
    <col min="12963" max="12963" width="4" bestFit="1" customWidth="1"/>
    <col min="13057" max="13057" width="46.42578125" bestFit="1" customWidth="1"/>
    <col min="13058" max="13058" width="12.5703125" bestFit="1" customWidth="1"/>
    <col min="13059" max="13059" width="4" bestFit="1" customWidth="1"/>
    <col min="13060" max="13060" width="12.140625" bestFit="1" customWidth="1"/>
    <col min="13061" max="13061" width="4" bestFit="1" customWidth="1"/>
    <col min="13062" max="13062" width="12.140625" bestFit="1" customWidth="1"/>
    <col min="13063" max="13063" width="4" bestFit="1" customWidth="1"/>
    <col min="13064" max="13064" width="12.140625" bestFit="1" customWidth="1"/>
    <col min="13065" max="13065" width="4" bestFit="1" customWidth="1"/>
    <col min="13066" max="13066" width="11.140625" bestFit="1" customWidth="1"/>
    <col min="13067" max="13067" width="4" bestFit="1" customWidth="1"/>
    <col min="13068" max="13068" width="12.140625" bestFit="1" customWidth="1"/>
    <col min="13069" max="13069" width="4" bestFit="1" customWidth="1"/>
    <col min="13070" max="13070" width="12.140625" bestFit="1" customWidth="1"/>
    <col min="13071" max="13071" width="4" bestFit="1" customWidth="1"/>
    <col min="13072" max="13072" width="12.140625" bestFit="1" customWidth="1"/>
    <col min="13073" max="13073" width="4" bestFit="1" customWidth="1"/>
    <col min="13074" max="13074" width="12.140625" bestFit="1" customWidth="1"/>
    <col min="13075" max="13075" width="4" bestFit="1" customWidth="1"/>
    <col min="13076" max="13076" width="12.140625" bestFit="1" customWidth="1"/>
    <col min="13077" max="13077" width="4" bestFit="1" customWidth="1"/>
    <col min="13078" max="13078" width="12.140625" bestFit="1" customWidth="1"/>
    <col min="13079" max="13079" width="4" bestFit="1" customWidth="1"/>
    <col min="13080" max="13080" width="12.140625" bestFit="1" customWidth="1"/>
    <col min="13081" max="13081" width="4" bestFit="1" customWidth="1"/>
    <col min="13082" max="13082" width="12.140625" bestFit="1" customWidth="1"/>
    <col min="13083" max="13083" width="4" bestFit="1" customWidth="1"/>
    <col min="13084" max="13084" width="12.140625" bestFit="1" customWidth="1"/>
    <col min="13085" max="13085" width="4" bestFit="1" customWidth="1"/>
    <col min="13086" max="13086" width="12.140625" bestFit="1" customWidth="1"/>
    <col min="13087" max="13087" width="4" bestFit="1" customWidth="1"/>
    <col min="13088" max="13088" width="12.140625" bestFit="1" customWidth="1"/>
    <col min="13089" max="13089" width="4" bestFit="1" customWidth="1"/>
    <col min="13090" max="13090" width="12.140625" bestFit="1" customWidth="1"/>
    <col min="13091" max="13091" width="4" bestFit="1" customWidth="1"/>
    <col min="13092" max="13092" width="12.140625" bestFit="1" customWidth="1"/>
    <col min="13093" max="13093" width="4" bestFit="1" customWidth="1"/>
    <col min="13094" max="13094" width="12.140625" bestFit="1" customWidth="1"/>
    <col min="13095" max="13095" width="4" bestFit="1" customWidth="1"/>
    <col min="13096" max="13096" width="12.140625" bestFit="1" customWidth="1"/>
    <col min="13097" max="13097" width="4" bestFit="1" customWidth="1"/>
    <col min="13098" max="13098" width="12.140625" bestFit="1" customWidth="1"/>
    <col min="13099" max="13099" width="4" bestFit="1" customWidth="1"/>
    <col min="13100" max="13100" width="12.140625" bestFit="1" customWidth="1"/>
    <col min="13101" max="13101" width="4" bestFit="1" customWidth="1"/>
    <col min="13102" max="13102" width="12.140625" bestFit="1" customWidth="1"/>
    <col min="13103" max="13103" width="4" bestFit="1" customWidth="1"/>
    <col min="13104" max="13104" width="12.140625" bestFit="1" customWidth="1"/>
    <col min="13105" max="13105" width="4" bestFit="1" customWidth="1"/>
    <col min="13106" max="13106" width="12.140625" bestFit="1" customWidth="1"/>
    <col min="13107" max="13107" width="4" bestFit="1" customWidth="1"/>
    <col min="13108" max="13108" width="12.140625" bestFit="1" customWidth="1"/>
    <col min="13109" max="13109" width="4" bestFit="1" customWidth="1"/>
    <col min="13110" max="13110" width="12.140625" bestFit="1" customWidth="1"/>
    <col min="13111" max="13111" width="4" bestFit="1" customWidth="1"/>
    <col min="13112" max="13112" width="12.140625" bestFit="1" customWidth="1"/>
    <col min="13113" max="13113" width="4" bestFit="1" customWidth="1"/>
    <col min="13114" max="13114" width="12.7109375" bestFit="1" customWidth="1"/>
    <col min="13115" max="13115" width="4" bestFit="1" customWidth="1"/>
    <col min="13116" max="13116" width="12.140625" bestFit="1" customWidth="1"/>
    <col min="13117" max="13117" width="4" bestFit="1" customWidth="1"/>
    <col min="13118" max="13118" width="12.140625" bestFit="1" customWidth="1"/>
    <col min="13119" max="13119" width="4" bestFit="1" customWidth="1"/>
    <col min="13120" max="13120" width="12.140625" bestFit="1" customWidth="1"/>
    <col min="13121" max="13121" width="4" bestFit="1" customWidth="1"/>
    <col min="13122" max="13122" width="12.140625" bestFit="1" customWidth="1"/>
    <col min="13123" max="13123" width="4" bestFit="1" customWidth="1"/>
    <col min="13124" max="13124" width="12.140625" bestFit="1" customWidth="1"/>
    <col min="13125" max="13125" width="4" bestFit="1" customWidth="1"/>
    <col min="13126" max="13126" width="12.140625" bestFit="1" customWidth="1"/>
    <col min="13127" max="13127" width="4" bestFit="1" customWidth="1"/>
    <col min="13128" max="13128" width="12.140625" bestFit="1" customWidth="1"/>
    <col min="13129" max="13129" width="4" bestFit="1" customWidth="1"/>
    <col min="13130" max="13130" width="12.140625" bestFit="1" customWidth="1"/>
    <col min="13131" max="13131" width="4" bestFit="1" customWidth="1"/>
    <col min="13132" max="13132" width="12.140625" bestFit="1" customWidth="1"/>
    <col min="13133" max="13133" width="4" bestFit="1" customWidth="1"/>
    <col min="13134" max="13134" width="12.140625" bestFit="1" customWidth="1"/>
    <col min="13135" max="13135" width="4" bestFit="1" customWidth="1"/>
    <col min="13136" max="13136" width="12.140625" bestFit="1" customWidth="1"/>
    <col min="13137" max="13137" width="4" bestFit="1" customWidth="1"/>
    <col min="13138" max="13138" width="12.140625" bestFit="1" customWidth="1"/>
    <col min="13139" max="13139" width="4" bestFit="1" customWidth="1"/>
    <col min="13140" max="13140" width="12.140625" bestFit="1" customWidth="1"/>
    <col min="13141" max="13141" width="4" bestFit="1" customWidth="1"/>
    <col min="13142" max="13142" width="12.140625" bestFit="1" customWidth="1"/>
    <col min="13143" max="13143" width="4" bestFit="1" customWidth="1"/>
    <col min="13144" max="13144" width="12.140625" bestFit="1" customWidth="1"/>
    <col min="13145" max="13145" width="4" bestFit="1" customWidth="1"/>
    <col min="13146" max="13146" width="12.140625" bestFit="1" customWidth="1"/>
    <col min="13147" max="13147" width="4" bestFit="1" customWidth="1"/>
    <col min="13148" max="13148" width="10.140625" bestFit="1" customWidth="1"/>
    <col min="13149" max="13149" width="4" bestFit="1" customWidth="1"/>
    <col min="13150" max="13150" width="12.140625" bestFit="1" customWidth="1"/>
    <col min="13151" max="13151" width="4" bestFit="1" customWidth="1"/>
    <col min="13152" max="13152" width="9.140625" bestFit="1" customWidth="1"/>
    <col min="13153" max="13153" width="4" bestFit="1" customWidth="1"/>
    <col min="13154" max="13154" width="12.140625" bestFit="1" customWidth="1"/>
    <col min="13155" max="13155" width="4" bestFit="1" customWidth="1"/>
    <col min="13156" max="13156" width="12.140625" bestFit="1" customWidth="1"/>
    <col min="13157" max="13157" width="4" bestFit="1" customWidth="1"/>
    <col min="13158" max="13158" width="12.140625" bestFit="1" customWidth="1"/>
    <col min="13159" max="13159" width="4" bestFit="1" customWidth="1"/>
    <col min="13160" max="13160" width="12.140625" bestFit="1" customWidth="1"/>
    <col min="13161" max="13161" width="4" bestFit="1" customWidth="1"/>
    <col min="13162" max="13162" width="12.140625" bestFit="1" customWidth="1"/>
    <col min="13163" max="13163" width="4" bestFit="1" customWidth="1"/>
    <col min="13164" max="13164" width="12.140625" bestFit="1" customWidth="1"/>
    <col min="13165" max="13165" width="4" bestFit="1" customWidth="1"/>
    <col min="13166" max="13166" width="11.140625" bestFit="1" customWidth="1"/>
    <col min="13167" max="13167" width="4" bestFit="1" customWidth="1"/>
    <col min="13168" max="13168" width="12.140625" bestFit="1" customWidth="1"/>
    <col min="13169" max="13169" width="4" bestFit="1" customWidth="1"/>
    <col min="13170" max="13170" width="12.7109375" bestFit="1" customWidth="1"/>
    <col min="13171" max="13171" width="4" bestFit="1" customWidth="1"/>
    <col min="13172" max="13172" width="12.140625" bestFit="1" customWidth="1"/>
    <col min="13173" max="13173" width="4" bestFit="1" customWidth="1"/>
    <col min="13174" max="13174" width="12.140625" bestFit="1" customWidth="1"/>
    <col min="13175" max="13175" width="4" bestFit="1" customWidth="1"/>
    <col min="13176" max="13176" width="12.140625" bestFit="1" customWidth="1"/>
    <col min="13177" max="13177" width="4" bestFit="1" customWidth="1"/>
    <col min="13178" max="13178" width="12.140625" bestFit="1" customWidth="1"/>
    <col min="13179" max="13179" width="4" bestFit="1" customWidth="1"/>
    <col min="13180" max="13180" width="12.140625" bestFit="1" customWidth="1"/>
    <col min="13181" max="13181" width="4" bestFit="1" customWidth="1"/>
    <col min="13182" max="13182" width="12.140625" bestFit="1" customWidth="1"/>
    <col min="13183" max="13183" width="4" bestFit="1" customWidth="1"/>
    <col min="13184" max="13184" width="12.7109375" bestFit="1" customWidth="1"/>
    <col min="13185" max="13185" width="4" bestFit="1" customWidth="1"/>
    <col min="13186" max="13186" width="12.140625" bestFit="1" customWidth="1"/>
    <col min="13187" max="13187" width="4" bestFit="1" customWidth="1"/>
    <col min="13188" max="13188" width="12.7109375" bestFit="1" customWidth="1"/>
    <col min="13189" max="13189" width="4" bestFit="1" customWidth="1"/>
    <col min="13190" max="13190" width="12.140625" bestFit="1" customWidth="1"/>
    <col min="13191" max="13191" width="4" bestFit="1" customWidth="1"/>
    <col min="13192" max="13192" width="12.140625" bestFit="1" customWidth="1"/>
    <col min="13193" max="13193" width="4" bestFit="1" customWidth="1"/>
    <col min="13194" max="13194" width="12.140625" bestFit="1" customWidth="1"/>
    <col min="13195" max="13195" width="4" bestFit="1" customWidth="1"/>
    <col min="13196" max="13196" width="12.140625" bestFit="1" customWidth="1"/>
    <col min="13197" max="13197" width="4" bestFit="1" customWidth="1"/>
    <col min="13198" max="13198" width="12.140625" bestFit="1" customWidth="1"/>
    <col min="13199" max="13199" width="4" bestFit="1" customWidth="1"/>
    <col min="13200" max="13200" width="12.140625" bestFit="1" customWidth="1"/>
    <col min="13201" max="13201" width="4" bestFit="1" customWidth="1"/>
    <col min="13202" max="13202" width="12.140625" bestFit="1" customWidth="1"/>
    <col min="13203" max="13203" width="4" bestFit="1" customWidth="1"/>
    <col min="13204" max="13204" width="12.140625" bestFit="1" customWidth="1"/>
    <col min="13205" max="13205" width="4" bestFit="1" customWidth="1"/>
    <col min="13206" max="13206" width="12.140625" bestFit="1" customWidth="1"/>
    <col min="13207" max="13207" width="4" bestFit="1" customWidth="1"/>
    <col min="13208" max="13208" width="12.140625" bestFit="1" customWidth="1"/>
    <col min="13209" max="13209" width="4" bestFit="1" customWidth="1"/>
    <col min="13210" max="13210" width="12.140625" bestFit="1" customWidth="1"/>
    <col min="13211" max="13211" width="4" bestFit="1" customWidth="1"/>
    <col min="13212" max="13212" width="11.140625" bestFit="1" customWidth="1"/>
    <col min="13213" max="13213" width="4" bestFit="1" customWidth="1"/>
    <col min="13214" max="13214" width="12.140625" bestFit="1" customWidth="1"/>
    <col min="13215" max="13215" width="4" bestFit="1" customWidth="1"/>
    <col min="13216" max="13216" width="12.140625" bestFit="1" customWidth="1"/>
    <col min="13217" max="13217" width="4" bestFit="1" customWidth="1"/>
    <col min="13218" max="13218" width="12.140625" bestFit="1" customWidth="1"/>
    <col min="13219" max="13219" width="4" bestFit="1" customWidth="1"/>
    <col min="13313" max="13313" width="46.42578125" bestFit="1" customWidth="1"/>
    <col min="13314" max="13314" width="12.5703125" bestFit="1" customWidth="1"/>
    <col min="13315" max="13315" width="4" bestFit="1" customWidth="1"/>
    <col min="13316" max="13316" width="12.140625" bestFit="1" customWidth="1"/>
    <col min="13317" max="13317" width="4" bestFit="1" customWidth="1"/>
    <col min="13318" max="13318" width="12.140625" bestFit="1" customWidth="1"/>
    <col min="13319" max="13319" width="4" bestFit="1" customWidth="1"/>
    <col min="13320" max="13320" width="12.140625" bestFit="1" customWidth="1"/>
    <col min="13321" max="13321" width="4" bestFit="1" customWidth="1"/>
    <col min="13322" max="13322" width="11.140625" bestFit="1" customWidth="1"/>
    <col min="13323" max="13323" width="4" bestFit="1" customWidth="1"/>
    <col min="13324" max="13324" width="12.140625" bestFit="1" customWidth="1"/>
    <col min="13325" max="13325" width="4" bestFit="1" customWidth="1"/>
    <col min="13326" max="13326" width="12.140625" bestFit="1" customWidth="1"/>
    <col min="13327" max="13327" width="4" bestFit="1" customWidth="1"/>
    <col min="13328" max="13328" width="12.140625" bestFit="1" customWidth="1"/>
    <col min="13329" max="13329" width="4" bestFit="1" customWidth="1"/>
    <col min="13330" max="13330" width="12.140625" bestFit="1" customWidth="1"/>
    <col min="13331" max="13331" width="4" bestFit="1" customWidth="1"/>
    <col min="13332" max="13332" width="12.140625" bestFit="1" customWidth="1"/>
    <col min="13333" max="13333" width="4" bestFit="1" customWidth="1"/>
    <col min="13334" max="13334" width="12.140625" bestFit="1" customWidth="1"/>
    <col min="13335" max="13335" width="4" bestFit="1" customWidth="1"/>
    <col min="13336" max="13336" width="12.140625" bestFit="1" customWidth="1"/>
    <col min="13337" max="13337" width="4" bestFit="1" customWidth="1"/>
    <col min="13338" max="13338" width="12.140625" bestFit="1" customWidth="1"/>
    <col min="13339" max="13339" width="4" bestFit="1" customWidth="1"/>
    <col min="13340" max="13340" width="12.140625" bestFit="1" customWidth="1"/>
    <col min="13341" max="13341" width="4" bestFit="1" customWidth="1"/>
    <col min="13342" max="13342" width="12.140625" bestFit="1" customWidth="1"/>
    <col min="13343" max="13343" width="4" bestFit="1" customWidth="1"/>
    <col min="13344" max="13344" width="12.140625" bestFit="1" customWidth="1"/>
    <col min="13345" max="13345" width="4" bestFit="1" customWidth="1"/>
    <col min="13346" max="13346" width="12.140625" bestFit="1" customWidth="1"/>
    <col min="13347" max="13347" width="4" bestFit="1" customWidth="1"/>
    <col min="13348" max="13348" width="12.140625" bestFit="1" customWidth="1"/>
    <col min="13349" max="13349" width="4" bestFit="1" customWidth="1"/>
    <col min="13350" max="13350" width="12.140625" bestFit="1" customWidth="1"/>
    <col min="13351" max="13351" width="4" bestFit="1" customWidth="1"/>
    <col min="13352" max="13352" width="12.140625" bestFit="1" customWidth="1"/>
    <col min="13353" max="13353" width="4" bestFit="1" customWidth="1"/>
    <col min="13354" max="13354" width="12.140625" bestFit="1" customWidth="1"/>
    <col min="13355" max="13355" width="4" bestFit="1" customWidth="1"/>
    <col min="13356" max="13356" width="12.140625" bestFit="1" customWidth="1"/>
    <col min="13357" max="13357" width="4" bestFit="1" customWidth="1"/>
    <col min="13358" max="13358" width="12.140625" bestFit="1" customWidth="1"/>
    <col min="13359" max="13359" width="4" bestFit="1" customWidth="1"/>
    <col min="13360" max="13360" width="12.140625" bestFit="1" customWidth="1"/>
    <col min="13361" max="13361" width="4" bestFit="1" customWidth="1"/>
    <col min="13362" max="13362" width="12.140625" bestFit="1" customWidth="1"/>
    <col min="13363" max="13363" width="4" bestFit="1" customWidth="1"/>
    <col min="13364" max="13364" width="12.140625" bestFit="1" customWidth="1"/>
    <col min="13365" max="13365" width="4" bestFit="1" customWidth="1"/>
    <col min="13366" max="13366" width="12.140625" bestFit="1" customWidth="1"/>
    <col min="13367" max="13367" width="4" bestFit="1" customWidth="1"/>
    <col min="13368" max="13368" width="12.140625" bestFit="1" customWidth="1"/>
    <col min="13369" max="13369" width="4" bestFit="1" customWidth="1"/>
    <col min="13370" max="13370" width="12.7109375" bestFit="1" customWidth="1"/>
    <col min="13371" max="13371" width="4" bestFit="1" customWidth="1"/>
    <col min="13372" max="13372" width="12.140625" bestFit="1" customWidth="1"/>
    <col min="13373" max="13373" width="4" bestFit="1" customWidth="1"/>
    <col min="13374" max="13374" width="12.140625" bestFit="1" customWidth="1"/>
    <col min="13375" max="13375" width="4" bestFit="1" customWidth="1"/>
    <col min="13376" max="13376" width="12.140625" bestFit="1" customWidth="1"/>
    <col min="13377" max="13377" width="4" bestFit="1" customWidth="1"/>
    <col min="13378" max="13378" width="12.140625" bestFit="1" customWidth="1"/>
    <col min="13379" max="13379" width="4" bestFit="1" customWidth="1"/>
    <col min="13380" max="13380" width="12.140625" bestFit="1" customWidth="1"/>
    <col min="13381" max="13381" width="4" bestFit="1" customWidth="1"/>
    <col min="13382" max="13382" width="12.140625" bestFit="1" customWidth="1"/>
    <col min="13383" max="13383" width="4" bestFit="1" customWidth="1"/>
    <col min="13384" max="13384" width="12.140625" bestFit="1" customWidth="1"/>
    <col min="13385" max="13385" width="4" bestFit="1" customWidth="1"/>
    <col min="13386" max="13386" width="12.140625" bestFit="1" customWidth="1"/>
    <col min="13387" max="13387" width="4" bestFit="1" customWidth="1"/>
    <col min="13388" max="13388" width="12.140625" bestFit="1" customWidth="1"/>
    <col min="13389" max="13389" width="4" bestFit="1" customWidth="1"/>
    <col min="13390" max="13390" width="12.140625" bestFit="1" customWidth="1"/>
    <col min="13391" max="13391" width="4" bestFit="1" customWidth="1"/>
    <col min="13392" max="13392" width="12.140625" bestFit="1" customWidth="1"/>
    <col min="13393" max="13393" width="4" bestFit="1" customWidth="1"/>
    <col min="13394" max="13394" width="12.140625" bestFit="1" customWidth="1"/>
    <col min="13395" max="13395" width="4" bestFit="1" customWidth="1"/>
    <col min="13396" max="13396" width="12.140625" bestFit="1" customWidth="1"/>
    <col min="13397" max="13397" width="4" bestFit="1" customWidth="1"/>
    <col min="13398" max="13398" width="12.140625" bestFit="1" customWidth="1"/>
    <col min="13399" max="13399" width="4" bestFit="1" customWidth="1"/>
    <col min="13400" max="13400" width="12.140625" bestFit="1" customWidth="1"/>
    <col min="13401" max="13401" width="4" bestFit="1" customWidth="1"/>
    <col min="13402" max="13402" width="12.140625" bestFit="1" customWidth="1"/>
    <col min="13403" max="13403" width="4" bestFit="1" customWidth="1"/>
    <col min="13404" max="13404" width="10.140625" bestFit="1" customWidth="1"/>
    <col min="13405" max="13405" width="4" bestFit="1" customWidth="1"/>
    <col min="13406" max="13406" width="12.140625" bestFit="1" customWidth="1"/>
    <col min="13407" max="13407" width="4" bestFit="1" customWidth="1"/>
    <col min="13408" max="13408" width="9.140625" bestFit="1" customWidth="1"/>
    <col min="13409" max="13409" width="4" bestFit="1" customWidth="1"/>
    <col min="13410" max="13410" width="12.140625" bestFit="1" customWidth="1"/>
    <col min="13411" max="13411" width="4" bestFit="1" customWidth="1"/>
    <col min="13412" max="13412" width="12.140625" bestFit="1" customWidth="1"/>
    <col min="13413" max="13413" width="4" bestFit="1" customWidth="1"/>
    <col min="13414" max="13414" width="12.140625" bestFit="1" customWidth="1"/>
    <col min="13415" max="13415" width="4" bestFit="1" customWidth="1"/>
    <col min="13416" max="13416" width="12.140625" bestFit="1" customWidth="1"/>
    <col min="13417" max="13417" width="4" bestFit="1" customWidth="1"/>
    <col min="13418" max="13418" width="12.140625" bestFit="1" customWidth="1"/>
    <col min="13419" max="13419" width="4" bestFit="1" customWidth="1"/>
    <col min="13420" max="13420" width="12.140625" bestFit="1" customWidth="1"/>
    <col min="13421" max="13421" width="4" bestFit="1" customWidth="1"/>
    <col min="13422" max="13422" width="11.140625" bestFit="1" customWidth="1"/>
    <col min="13423" max="13423" width="4" bestFit="1" customWidth="1"/>
    <col min="13424" max="13424" width="12.140625" bestFit="1" customWidth="1"/>
    <col min="13425" max="13425" width="4" bestFit="1" customWidth="1"/>
    <col min="13426" max="13426" width="12.7109375" bestFit="1" customWidth="1"/>
    <col min="13427" max="13427" width="4" bestFit="1" customWidth="1"/>
    <col min="13428" max="13428" width="12.140625" bestFit="1" customWidth="1"/>
    <col min="13429" max="13429" width="4" bestFit="1" customWidth="1"/>
    <col min="13430" max="13430" width="12.140625" bestFit="1" customWidth="1"/>
    <col min="13431" max="13431" width="4" bestFit="1" customWidth="1"/>
    <col min="13432" max="13432" width="12.140625" bestFit="1" customWidth="1"/>
    <col min="13433" max="13433" width="4" bestFit="1" customWidth="1"/>
    <col min="13434" max="13434" width="12.140625" bestFit="1" customWidth="1"/>
    <col min="13435" max="13435" width="4" bestFit="1" customWidth="1"/>
    <col min="13436" max="13436" width="12.140625" bestFit="1" customWidth="1"/>
    <col min="13437" max="13437" width="4" bestFit="1" customWidth="1"/>
    <col min="13438" max="13438" width="12.140625" bestFit="1" customWidth="1"/>
    <col min="13439" max="13439" width="4" bestFit="1" customWidth="1"/>
    <col min="13440" max="13440" width="12.7109375" bestFit="1" customWidth="1"/>
    <col min="13441" max="13441" width="4" bestFit="1" customWidth="1"/>
    <col min="13442" max="13442" width="12.140625" bestFit="1" customWidth="1"/>
    <col min="13443" max="13443" width="4" bestFit="1" customWidth="1"/>
    <col min="13444" max="13444" width="12.7109375" bestFit="1" customWidth="1"/>
    <col min="13445" max="13445" width="4" bestFit="1" customWidth="1"/>
    <col min="13446" max="13446" width="12.140625" bestFit="1" customWidth="1"/>
    <col min="13447" max="13447" width="4" bestFit="1" customWidth="1"/>
    <col min="13448" max="13448" width="12.140625" bestFit="1" customWidth="1"/>
    <col min="13449" max="13449" width="4" bestFit="1" customWidth="1"/>
    <col min="13450" max="13450" width="12.140625" bestFit="1" customWidth="1"/>
    <col min="13451" max="13451" width="4" bestFit="1" customWidth="1"/>
    <col min="13452" max="13452" width="12.140625" bestFit="1" customWidth="1"/>
    <col min="13453" max="13453" width="4" bestFit="1" customWidth="1"/>
    <col min="13454" max="13454" width="12.140625" bestFit="1" customWidth="1"/>
    <col min="13455" max="13455" width="4" bestFit="1" customWidth="1"/>
    <col min="13456" max="13456" width="12.140625" bestFit="1" customWidth="1"/>
    <col min="13457" max="13457" width="4" bestFit="1" customWidth="1"/>
    <col min="13458" max="13458" width="12.140625" bestFit="1" customWidth="1"/>
    <col min="13459" max="13459" width="4" bestFit="1" customWidth="1"/>
    <col min="13460" max="13460" width="12.140625" bestFit="1" customWidth="1"/>
    <col min="13461" max="13461" width="4" bestFit="1" customWidth="1"/>
    <col min="13462" max="13462" width="12.140625" bestFit="1" customWidth="1"/>
    <col min="13463" max="13463" width="4" bestFit="1" customWidth="1"/>
    <col min="13464" max="13464" width="12.140625" bestFit="1" customWidth="1"/>
    <col min="13465" max="13465" width="4" bestFit="1" customWidth="1"/>
    <col min="13466" max="13466" width="12.140625" bestFit="1" customWidth="1"/>
    <col min="13467" max="13467" width="4" bestFit="1" customWidth="1"/>
    <col min="13468" max="13468" width="11.140625" bestFit="1" customWidth="1"/>
    <col min="13469" max="13469" width="4" bestFit="1" customWidth="1"/>
    <col min="13470" max="13470" width="12.140625" bestFit="1" customWidth="1"/>
    <col min="13471" max="13471" width="4" bestFit="1" customWidth="1"/>
    <col min="13472" max="13472" width="12.140625" bestFit="1" customWidth="1"/>
    <col min="13473" max="13473" width="4" bestFit="1" customWidth="1"/>
    <col min="13474" max="13474" width="12.140625" bestFit="1" customWidth="1"/>
    <col min="13475" max="13475" width="4" bestFit="1" customWidth="1"/>
    <col min="13569" max="13569" width="46.42578125" bestFit="1" customWidth="1"/>
    <col min="13570" max="13570" width="12.5703125" bestFit="1" customWidth="1"/>
    <col min="13571" max="13571" width="4" bestFit="1" customWidth="1"/>
    <col min="13572" max="13572" width="12.140625" bestFit="1" customWidth="1"/>
    <col min="13573" max="13573" width="4" bestFit="1" customWidth="1"/>
    <col min="13574" max="13574" width="12.140625" bestFit="1" customWidth="1"/>
    <col min="13575" max="13575" width="4" bestFit="1" customWidth="1"/>
    <col min="13576" max="13576" width="12.140625" bestFit="1" customWidth="1"/>
    <col min="13577" max="13577" width="4" bestFit="1" customWidth="1"/>
    <col min="13578" max="13578" width="11.140625" bestFit="1" customWidth="1"/>
    <col min="13579" max="13579" width="4" bestFit="1" customWidth="1"/>
    <col min="13580" max="13580" width="12.140625" bestFit="1" customWidth="1"/>
    <col min="13581" max="13581" width="4" bestFit="1" customWidth="1"/>
    <col min="13582" max="13582" width="12.140625" bestFit="1" customWidth="1"/>
    <col min="13583" max="13583" width="4" bestFit="1" customWidth="1"/>
    <col min="13584" max="13584" width="12.140625" bestFit="1" customWidth="1"/>
    <col min="13585" max="13585" width="4" bestFit="1" customWidth="1"/>
    <col min="13586" max="13586" width="12.140625" bestFit="1" customWidth="1"/>
    <col min="13587" max="13587" width="4" bestFit="1" customWidth="1"/>
    <col min="13588" max="13588" width="12.140625" bestFit="1" customWidth="1"/>
    <col min="13589" max="13589" width="4" bestFit="1" customWidth="1"/>
    <col min="13590" max="13590" width="12.140625" bestFit="1" customWidth="1"/>
    <col min="13591" max="13591" width="4" bestFit="1" customWidth="1"/>
    <col min="13592" max="13592" width="12.140625" bestFit="1" customWidth="1"/>
    <col min="13593" max="13593" width="4" bestFit="1" customWidth="1"/>
    <col min="13594" max="13594" width="12.140625" bestFit="1" customWidth="1"/>
    <col min="13595" max="13595" width="4" bestFit="1" customWidth="1"/>
    <col min="13596" max="13596" width="12.140625" bestFit="1" customWidth="1"/>
    <col min="13597" max="13597" width="4" bestFit="1" customWidth="1"/>
    <col min="13598" max="13598" width="12.140625" bestFit="1" customWidth="1"/>
    <col min="13599" max="13599" width="4" bestFit="1" customWidth="1"/>
    <col min="13600" max="13600" width="12.140625" bestFit="1" customWidth="1"/>
    <col min="13601" max="13601" width="4" bestFit="1" customWidth="1"/>
    <col min="13602" max="13602" width="12.140625" bestFit="1" customWidth="1"/>
    <col min="13603" max="13603" width="4" bestFit="1" customWidth="1"/>
    <col min="13604" max="13604" width="12.140625" bestFit="1" customWidth="1"/>
    <col min="13605" max="13605" width="4" bestFit="1" customWidth="1"/>
    <col min="13606" max="13606" width="12.140625" bestFit="1" customWidth="1"/>
    <col min="13607" max="13607" width="4" bestFit="1" customWidth="1"/>
    <col min="13608" max="13608" width="12.140625" bestFit="1" customWidth="1"/>
    <col min="13609" max="13609" width="4" bestFit="1" customWidth="1"/>
    <col min="13610" max="13610" width="12.140625" bestFit="1" customWidth="1"/>
    <col min="13611" max="13611" width="4" bestFit="1" customWidth="1"/>
    <col min="13612" max="13612" width="12.140625" bestFit="1" customWidth="1"/>
    <col min="13613" max="13613" width="4" bestFit="1" customWidth="1"/>
    <col min="13614" max="13614" width="12.140625" bestFit="1" customWidth="1"/>
    <col min="13615" max="13615" width="4" bestFit="1" customWidth="1"/>
    <col min="13616" max="13616" width="12.140625" bestFit="1" customWidth="1"/>
    <col min="13617" max="13617" width="4" bestFit="1" customWidth="1"/>
    <col min="13618" max="13618" width="12.140625" bestFit="1" customWidth="1"/>
    <col min="13619" max="13619" width="4" bestFit="1" customWidth="1"/>
    <col min="13620" max="13620" width="12.140625" bestFit="1" customWidth="1"/>
    <col min="13621" max="13621" width="4" bestFit="1" customWidth="1"/>
    <col min="13622" max="13622" width="12.140625" bestFit="1" customWidth="1"/>
    <col min="13623" max="13623" width="4" bestFit="1" customWidth="1"/>
    <col min="13624" max="13624" width="12.140625" bestFit="1" customWidth="1"/>
    <col min="13625" max="13625" width="4" bestFit="1" customWidth="1"/>
    <col min="13626" max="13626" width="12.7109375" bestFit="1" customWidth="1"/>
    <col min="13627" max="13627" width="4" bestFit="1" customWidth="1"/>
    <col min="13628" max="13628" width="12.140625" bestFit="1" customWidth="1"/>
    <col min="13629" max="13629" width="4" bestFit="1" customWidth="1"/>
    <col min="13630" max="13630" width="12.140625" bestFit="1" customWidth="1"/>
    <col min="13631" max="13631" width="4" bestFit="1" customWidth="1"/>
    <col min="13632" max="13632" width="12.140625" bestFit="1" customWidth="1"/>
    <col min="13633" max="13633" width="4" bestFit="1" customWidth="1"/>
    <col min="13634" max="13634" width="12.140625" bestFit="1" customWidth="1"/>
    <col min="13635" max="13635" width="4" bestFit="1" customWidth="1"/>
    <col min="13636" max="13636" width="12.140625" bestFit="1" customWidth="1"/>
    <col min="13637" max="13637" width="4" bestFit="1" customWidth="1"/>
    <col min="13638" max="13638" width="12.140625" bestFit="1" customWidth="1"/>
    <col min="13639" max="13639" width="4" bestFit="1" customWidth="1"/>
    <col min="13640" max="13640" width="12.140625" bestFit="1" customWidth="1"/>
    <col min="13641" max="13641" width="4" bestFit="1" customWidth="1"/>
    <col min="13642" max="13642" width="12.140625" bestFit="1" customWidth="1"/>
    <col min="13643" max="13643" width="4" bestFit="1" customWidth="1"/>
    <col min="13644" max="13644" width="12.140625" bestFit="1" customWidth="1"/>
    <col min="13645" max="13645" width="4" bestFit="1" customWidth="1"/>
    <col min="13646" max="13646" width="12.140625" bestFit="1" customWidth="1"/>
    <col min="13647" max="13647" width="4" bestFit="1" customWidth="1"/>
    <col min="13648" max="13648" width="12.140625" bestFit="1" customWidth="1"/>
    <col min="13649" max="13649" width="4" bestFit="1" customWidth="1"/>
    <col min="13650" max="13650" width="12.140625" bestFit="1" customWidth="1"/>
    <col min="13651" max="13651" width="4" bestFit="1" customWidth="1"/>
    <col min="13652" max="13652" width="12.140625" bestFit="1" customWidth="1"/>
    <col min="13653" max="13653" width="4" bestFit="1" customWidth="1"/>
    <col min="13654" max="13654" width="12.140625" bestFit="1" customWidth="1"/>
    <col min="13655" max="13655" width="4" bestFit="1" customWidth="1"/>
    <col min="13656" max="13656" width="12.140625" bestFit="1" customWidth="1"/>
    <col min="13657" max="13657" width="4" bestFit="1" customWidth="1"/>
    <col min="13658" max="13658" width="12.140625" bestFit="1" customWidth="1"/>
    <col min="13659" max="13659" width="4" bestFit="1" customWidth="1"/>
    <col min="13660" max="13660" width="10.140625" bestFit="1" customWidth="1"/>
    <col min="13661" max="13661" width="4" bestFit="1" customWidth="1"/>
    <col min="13662" max="13662" width="12.140625" bestFit="1" customWidth="1"/>
    <col min="13663" max="13663" width="4" bestFit="1" customWidth="1"/>
    <col min="13664" max="13664" width="9.140625" bestFit="1" customWidth="1"/>
    <col min="13665" max="13665" width="4" bestFit="1" customWidth="1"/>
    <col min="13666" max="13666" width="12.140625" bestFit="1" customWidth="1"/>
    <col min="13667" max="13667" width="4" bestFit="1" customWidth="1"/>
    <col min="13668" max="13668" width="12.140625" bestFit="1" customWidth="1"/>
    <col min="13669" max="13669" width="4" bestFit="1" customWidth="1"/>
    <col min="13670" max="13670" width="12.140625" bestFit="1" customWidth="1"/>
    <col min="13671" max="13671" width="4" bestFit="1" customWidth="1"/>
    <col min="13672" max="13672" width="12.140625" bestFit="1" customWidth="1"/>
    <col min="13673" max="13673" width="4" bestFit="1" customWidth="1"/>
    <col min="13674" max="13674" width="12.140625" bestFit="1" customWidth="1"/>
    <col min="13675" max="13675" width="4" bestFit="1" customWidth="1"/>
    <col min="13676" max="13676" width="12.140625" bestFit="1" customWidth="1"/>
    <col min="13677" max="13677" width="4" bestFit="1" customWidth="1"/>
    <col min="13678" max="13678" width="11.140625" bestFit="1" customWidth="1"/>
    <col min="13679" max="13679" width="4" bestFit="1" customWidth="1"/>
    <col min="13680" max="13680" width="12.140625" bestFit="1" customWidth="1"/>
    <col min="13681" max="13681" width="4" bestFit="1" customWidth="1"/>
    <col min="13682" max="13682" width="12.7109375" bestFit="1" customWidth="1"/>
    <col min="13683" max="13683" width="4" bestFit="1" customWidth="1"/>
    <col min="13684" max="13684" width="12.140625" bestFit="1" customWidth="1"/>
    <col min="13685" max="13685" width="4" bestFit="1" customWidth="1"/>
    <col min="13686" max="13686" width="12.140625" bestFit="1" customWidth="1"/>
    <col min="13687" max="13687" width="4" bestFit="1" customWidth="1"/>
    <col min="13688" max="13688" width="12.140625" bestFit="1" customWidth="1"/>
    <col min="13689" max="13689" width="4" bestFit="1" customWidth="1"/>
    <col min="13690" max="13690" width="12.140625" bestFit="1" customWidth="1"/>
    <col min="13691" max="13691" width="4" bestFit="1" customWidth="1"/>
    <col min="13692" max="13692" width="12.140625" bestFit="1" customWidth="1"/>
    <col min="13693" max="13693" width="4" bestFit="1" customWidth="1"/>
    <col min="13694" max="13694" width="12.140625" bestFit="1" customWidth="1"/>
    <col min="13695" max="13695" width="4" bestFit="1" customWidth="1"/>
    <col min="13696" max="13696" width="12.7109375" bestFit="1" customWidth="1"/>
    <col min="13697" max="13697" width="4" bestFit="1" customWidth="1"/>
    <col min="13698" max="13698" width="12.140625" bestFit="1" customWidth="1"/>
    <col min="13699" max="13699" width="4" bestFit="1" customWidth="1"/>
    <col min="13700" max="13700" width="12.7109375" bestFit="1" customWidth="1"/>
    <col min="13701" max="13701" width="4" bestFit="1" customWidth="1"/>
    <col min="13702" max="13702" width="12.140625" bestFit="1" customWidth="1"/>
    <col min="13703" max="13703" width="4" bestFit="1" customWidth="1"/>
    <col min="13704" max="13704" width="12.140625" bestFit="1" customWidth="1"/>
    <col min="13705" max="13705" width="4" bestFit="1" customWidth="1"/>
    <col min="13706" max="13706" width="12.140625" bestFit="1" customWidth="1"/>
    <col min="13707" max="13707" width="4" bestFit="1" customWidth="1"/>
    <col min="13708" max="13708" width="12.140625" bestFit="1" customWidth="1"/>
    <col min="13709" max="13709" width="4" bestFit="1" customWidth="1"/>
    <col min="13710" max="13710" width="12.140625" bestFit="1" customWidth="1"/>
    <col min="13711" max="13711" width="4" bestFit="1" customWidth="1"/>
    <col min="13712" max="13712" width="12.140625" bestFit="1" customWidth="1"/>
    <col min="13713" max="13713" width="4" bestFit="1" customWidth="1"/>
    <col min="13714" max="13714" width="12.140625" bestFit="1" customWidth="1"/>
    <col min="13715" max="13715" width="4" bestFit="1" customWidth="1"/>
    <col min="13716" max="13716" width="12.140625" bestFit="1" customWidth="1"/>
    <col min="13717" max="13717" width="4" bestFit="1" customWidth="1"/>
    <col min="13718" max="13718" width="12.140625" bestFit="1" customWidth="1"/>
    <col min="13719" max="13719" width="4" bestFit="1" customWidth="1"/>
    <col min="13720" max="13720" width="12.140625" bestFit="1" customWidth="1"/>
    <col min="13721" max="13721" width="4" bestFit="1" customWidth="1"/>
    <col min="13722" max="13722" width="12.140625" bestFit="1" customWidth="1"/>
    <col min="13723" max="13723" width="4" bestFit="1" customWidth="1"/>
    <col min="13724" max="13724" width="11.140625" bestFit="1" customWidth="1"/>
    <col min="13725" max="13725" width="4" bestFit="1" customWidth="1"/>
    <col min="13726" max="13726" width="12.140625" bestFit="1" customWidth="1"/>
    <col min="13727" max="13727" width="4" bestFit="1" customWidth="1"/>
    <col min="13728" max="13728" width="12.140625" bestFit="1" customWidth="1"/>
    <col min="13729" max="13729" width="4" bestFit="1" customWidth="1"/>
    <col min="13730" max="13730" width="12.140625" bestFit="1" customWidth="1"/>
    <col min="13731" max="13731" width="4" bestFit="1" customWidth="1"/>
    <col min="13825" max="13825" width="46.42578125" bestFit="1" customWidth="1"/>
    <col min="13826" max="13826" width="12.5703125" bestFit="1" customWidth="1"/>
    <col min="13827" max="13827" width="4" bestFit="1" customWidth="1"/>
    <col min="13828" max="13828" width="12.140625" bestFit="1" customWidth="1"/>
    <col min="13829" max="13829" width="4" bestFit="1" customWidth="1"/>
    <col min="13830" max="13830" width="12.140625" bestFit="1" customWidth="1"/>
    <col min="13831" max="13831" width="4" bestFit="1" customWidth="1"/>
    <col min="13832" max="13832" width="12.140625" bestFit="1" customWidth="1"/>
    <col min="13833" max="13833" width="4" bestFit="1" customWidth="1"/>
    <col min="13834" max="13834" width="11.140625" bestFit="1" customWidth="1"/>
    <col min="13835" max="13835" width="4" bestFit="1" customWidth="1"/>
    <col min="13836" max="13836" width="12.140625" bestFit="1" customWidth="1"/>
    <col min="13837" max="13837" width="4" bestFit="1" customWidth="1"/>
    <col min="13838" max="13838" width="12.140625" bestFit="1" customWidth="1"/>
    <col min="13839" max="13839" width="4" bestFit="1" customWidth="1"/>
    <col min="13840" max="13840" width="12.140625" bestFit="1" customWidth="1"/>
    <col min="13841" max="13841" width="4" bestFit="1" customWidth="1"/>
    <col min="13842" max="13842" width="12.140625" bestFit="1" customWidth="1"/>
    <col min="13843" max="13843" width="4" bestFit="1" customWidth="1"/>
    <col min="13844" max="13844" width="12.140625" bestFit="1" customWidth="1"/>
    <col min="13845" max="13845" width="4" bestFit="1" customWidth="1"/>
    <col min="13846" max="13846" width="12.140625" bestFit="1" customWidth="1"/>
    <col min="13847" max="13847" width="4" bestFit="1" customWidth="1"/>
    <col min="13848" max="13848" width="12.140625" bestFit="1" customWidth="1"/>
    <col min="13849" max="13849" width="4" bestFit="1" customWidth="1"/>
    <col min="13850" max="13850" width="12.140625" bestFit="1" customWidth="1"/>
    <col min="13851" max="13851" width="4" bestFit="1" customWidth="1"/>
    <col min="13852" max="13852" width="12.140625" bestFit="1" customWidth="1"/>
    <col min="13853" max="13853" width="4" bestFit="1" customWidth="1"/>
    <col min="13854" max="13854" width="12.140625" bestFit="1" customWidth="1"/>
    <col min="13855" max="13855" width="4" bestFit="1" customWidth="1"/>
    <col min="13856" max="13856" width="12.140625" bestFit="1" customWidth="1"/>
    <col min="13857" max="13857" width="4" bestFit="1" customWidth="1"/>
    <col min="13858" max="13858" width="12.140625" bestFit="1" customWidth="1"/>
    <col min="13859" max="13859" width="4" bestFit="1" customWidth="1"/>
    <col min="13860" max="13860" width="12.140625" bestFit="1" customWidth="1"/>
    <col min="13861" max="13861" width="4" bestFit="1" customWidth="1"/>
    <col min="13862" max="13862" width="12.140625" bestFit="1" customWidth="1"/>
    <col min="13863" max="13863" width="4" bestFit="1" customWidth="1"/>
    <col min="13864" max="13864" width="12.140625" bestFit="1" customWidth="1"/>
    <col min="13865" max="13865" width="4" bestFit="1" customWidth="1"/>
    <col min="13866" max="13866" width="12.140625" bestFit="1" customWidth="1"/>
    <col min="13867" max="13867" width="4" bestFit="1" customWidth="1"/>
    <col min="13868" max="13868" width="12.140625" bestFit="1" customWidth="1"/>
    <col min="13869" max="13869" width="4" bestFit="1" customWidth="1"/>
    <col min="13870" max="13870" width="12.140625" bestFit="1" customWidth="1"/>
    <col min="13871" max="13871" width="4" bestFit="1" customWidth="1"/>
    <col min="13872" max="13872" width="12.140625" bestFit="1" customWidth="1"/>
    <col min="13873" max="13873" width="4" bestFit="1" customWidth="1"/>
    <col min="13874" max="13874" width="12.140625" bestFit="1" customWidth="1"/>
    <col min="13875" max="13875" width="4" bestFit="1" customWidth="1"/>
    <col min="13876" max="13876" width="12.140625" bestFit="1" customWidth="1"/>
    <col min="13877" max="13877" width="4" bestFit="1" customWidth="1"/>
    <col min="13878" max="13878" width="12.140625" bestFit="1" customWidth="1"/>
    <col min="13879" max="13879" width="4" bestFit="1" customWidth="1"/>
    <col min="13880" max="13880" width="12.140625" bestFit="1" customWidth="1"/>
    <col min="13881" max="13881" width="4" bestFit="1" customWidth="1"/>
    <col min="13882" max="13882" width="12.7109375" bestFit="1" customWidth="1"/>
    <col min="13883" max="13883" width="4" bestFit="1" customWidth="1"/>
    <col min="13884" max="13884" width="12.140625" bestFit="1" customWidth="1"/>
    <col min="13885" max="13885" width="4" bestFit="1" customWidth="1"/>
    <col min="13886" max="13886" width="12.140625" bestFit="1" customWidth="1"/>
    <col min="13887" max="13887" width="4" bestFit="1" customWidth="1"/>
    <col min="13888" max="13888" width="12.140625" bestFit="1" customWidth="1"/>
    <col min="13889" max="13889" width="4" bestFit="1" customWidth="1"/>
    <col min="13890" max="13890" width="12.140625" bestFit="1" customWidth="1"/>
    <col min="13891" max="13891" width="4" bestFit="1" customWidth="1"/>
    <col min="13892" max="13892" width="12.140625" bestFit="1" customWidth="1"/>
    <col min="13893" max="13893" width="4" bestFit="1" customWidth="1"/>
    <col min="13894" max="13894" width="12.140625" bestFit="1" customWidth="1"/>
    <col min="13895" max="13895" width="4" bestFit="1" customWidth="1"/>
    <col min="13896" max="13896" width="12.140625" bestFit="1" customWidth="1"/>
    <col min="13897" max="13897" width="4" bestFit="1" customWidth="1"/>
    <col min="13898" max="13898" width="12.140625" bestFit="1" customWidth="1"/>
    <col min="13899" max="13899" width="4" bestFit="1" customWidth="1"/>
    <col min="13900" max="13900" width="12.140625" bestFit="1" customWidth="1"/>
    <col min="13901" max="13901" width="4" bestFit="1" customWidth="1"/>
    <col min="13902" max="13902" width="12.140625" bestFit="1" customWidth="1"/>
    <col min="13903" max="13903" width="4" bestFit="1" customWidth="1"/>
    <col min="13904" max="13904" width="12.140625" bestFit="1" customWidth="1"/>
    <col min="13905" max="13905" width="4" bestFit="1" customWidth="1"/>
    <col min="13906" max="13906" width="12.140625" bestFit="1" customWidth="1"/>
    <col min="13907" max="13907" width="4" bestFit="1" customWidth="1"/>
    <col min="13908" max="13908" width="12.140625" bestFit="1" customWidth="1"/>
    <col min="13909" max="13909" width="4" bestFit="1" customWidth="1"/>
    <col min="13910" max="13910" width="12.140625" bestFit="1" customWidth="1"/>
    <col min="13911" max="13911" width="4" bestFit="1" customWidth="1"/>
    <col min="13912" max="13912" width="12.140625" bestFit="1" customWidth="1"/>
    <col min="13913" max="13913" width="4" bestFit="1" customWidth="1"/>
    <col min="13914" max="13914" width="12.140625" bestFit="1" customWidth="1"/>
    <col min="13915" max="13915" width="4" bestFit="1" customWidth="1"/>
    <col min="13916" max="13916" width="10.140625" bestFit="1" customWidth="1"/>
    <col min="13917" max="13917" width="4" bestFit="1" customWidth="1"/>
    <col min="13918" max="13918" width="12.140625" bestFit="1" customWidth="1"/>
    <col min="13919" max="13919" width="4" bestFit="1" customWidth="1"/>
    <col min="13920" max="13920" width="9.140625" bestFit="1" customWidth="1"/>
    <col min="13921" max="13921" width="4" bestFit="1" customWidth="1"/>
    <col min="13922" max="13922" width="12.140625" bestFit="1" customWidth="1"/>
    <col min="13923" max="13923" width="4" bestFit="1" customWidth="1"/>
    <col min="13924" max="13924" width="12.140625" bestFit="1" customWidth="1"/>
    <col min="13925" max="13925" width="4" bestFit="1" customWidth="1"/>
    <col min="13926" max="13926" width="12.140625" bestFit="1" customWidth="1"/>
    <col min="13927" max="13927" width="4" bestFit="1" customWidth="1"/>
    <col min="13928" max="13928" width="12.140625" bestFit="1" customWidth="1"/>
    <col min="13929" max="13929" width="4" bestFit="1" customWidth="1"/>
    <col min="13930" max="13930" width="12.140625" bestFit="1" customWidth="1"/>
    <col min="13931" max="13931" width="4" bestFit="1" customWidth="1"/>
    <col min="13932" max="13932" width="12.140625" bestFit="1" customWidth="1"/>
    <col min="13933" max="13933" width="4" bestFit="1" customWidth="1"/>
    <col min="13934" max="13934" width="11.140625" bestFit="1" customWidth="1"/>
    <col min="13935" max="13935" width="4" bestFit="1" customWidth="1"/>
    <col min="13936" max="13936" width="12.140625" bestFit="1" customWidth="1"/>
    <col min="13937" max="13937" width="4" bestFit="1" customWidth="1"/>
    <col min="13938" max="13938" width="12.7109375" bestFit="1" customWidth="1"/>
    <col min="13939" max="13939" width="4" bestFit="1" customWidth="1"/>
    <col min="13940" max="13940" width="12.140625" bestFit="1" customWidth="1"/>
    <col min="13941" max="13941" width="4" bestFit="1" customWidth="1"/>
    <col min="13942" max="13942" width="12.140625" bestFit="1" customWidth="1"/>
    <col min="13943" max="13943" width="4" bestFit="1" customWidth="1"/>
    <col min="13944" max="13944" width="12.140625" bestFit="1" customWidth="1"/>
    <col min="13945" max="13945" width="4" bestFit="1" customWidth="1"/>
    <col min="13946" max="13946" width="12.140625" bestFit="1" customWidth="1"/>
    <col min="13947" max="13947" width="4" bestFit="1" customWidth="1"/>
    <col min="13948" max="13948" width="12.140625" bestFit="1" customWidth="1"/>
    <col min="13949" max="13949" width="4" bestFit="1" customWidth="1"/>
    <col min="13950" max="13950" width="12.140625" bestFit="1" customWidth="1"/>
    <col min="13951" max="13951" width="4" bestFit="1" customWidth="1"/>
    <col min="13952" max="13952" width="12.7109375" bestFit="1" customWidth="1"/>
    <col min="13953" max="13953" width="4" bestFit="1" customWidth="1"/>
    <col min="13954" max="13954" width="12.140625" bestFit="1" customWidth="1"/>
    <col min="13955" max="13955" width="4" bestFit="1" customWidth="1"/>
    <col min="13956" max="13956" width="12.7109375" bestFit="1" customWidth="1"/>
    <col min="13957" max="13957" width="4" bestFit="1" customWidth="1"/>
    <col min="13958" max="13958" width="12.140625" bestFit="1" customWidth="1"/>
    <col min="13959" max="13959" width="4" bestFit="1" customWidth="1"/>
    <col min="13960" max="13960" width="12.140625" bestFit="1" customWidth="1"/>
    <col min="13961" max="13961" width="4" bestFit="1" customWidth="1"/>
    <col min="13962" max="13962" width="12.140625" bestFit="1" customWidth="1"/>
    <col min="13963" max="13963" width="4" bestFit="1" customWidth="1"/>
    <col min="13964" max="13964" width="12.140625" bestFit="1" customWidth="1"/>
    <col min="13965" max="13965" width="4" bestFit="1" customWidth="1"/>
    <col min="13966" max="13966" width="12.140625" bestFit="1" customWidth="1"/>
    <col min="13967" max="13967" width="4" bestFit="1" customWidth="1"/>
    <col min="13968" max="13968" width="12.140625" bestFit="1" customWidth="1"/>
    <col min="13969" max="13969" width="4" bestFit="1" customWidth="1"/>
    <col min="13970" max="13970" width="12.140625" bestFit="1" customWidth="1"/>
    <col min="13971" max="13971" width="4" bestFit="1" customWidth="1"/>
    <col min="13972" max="13972" width="12.140625" bestFit="1" customWidth="1"/>
    <col min="13973" max="13973" width="4" bestFit="1" customWidth="1"/>
    <col min="13974" max="13974" width="12.140625" bestFit="1" customWidth="1"/>
    <col min="13975" max="13975" width="4" bestFit="1" customWidth="1"/>
    <col min="13976" max="13976" width="12.140625" bestFit="1" customWidth="1"/>
    <col min="13977" max="13977" width="4" bestFit="1" customWidth="1"/>
    <col min="13978" max="13978" width="12.140625" bestFit="1" customWidth="1"/>
    <col min="13979" max="13979" width="4" bestFit="1" customWidth="1"/>
    <col min="13980" max="13980" width="11.140625" bestFit="1" customWidth="1"/>
    <col min="13981" max="13981" width="4" bestFit="1" customWidth="1"/>
    <col min="13982" max="13982" width="12.140625" bestFit="1" customWidth="1"/>
    <col min="13983" max="13983" width="4" bestFit="1" customWidth="1"/>
    <col min="13984" max="13984" width="12.140625" bestFit="1" customWidth="1"/>
    <col min="13985" max="13985" width="4" bestFit="1" customWidth="1"/>
    <col min="13986" max="13986" width="12.140625" bestFit="1" customWidth="1"/>
    <col min="13987" max="13987" width="4" bestFit="1" customWidth="1"/>
    <col min="14081" max="14081" width="46.42578125" bestFit="1" customWidth="1"/>
    <col min="14082" max="14082" width="12.5703125" bestFit="1" customWidth="1"/>
    <col min="14083" max="14083" width="4" bestFit="1" customWidth="1"/>
    <col min="14084" max="14084" width="12.140625" bestFit="1" customWidth="1"/>
    <col min="14085" max="14085" width="4" bestFit="1" customWidth="1"/>
    <col min="14086" max="14086" width="12.140625" bestFit="1" customWidth="1"/>
    <col min="14087" max="14087" width="4" bestFit="1" customWidth="1"/>
    <col min="14088" max="14088" width="12.140625" bestFit="1" customWidth="1"/>
    <col min="14089" max="14089" width="4" bestFit="1" customWidth="1"/>
    <col min="14090" max="14090" width="11.140625" bestFit="1" customWidth="1"/>
    <col min="14091" max="14091" width="4" bestFit="1" customWidth="1"/>
    <col min="14092" max="14092" width="12.140625" bestFit="1" customWidth="1"/>
    <col min="14093" max="14093" width="4" bestFit="1" customWidth="1"/>
    <col min="14094" max="14094" width="12.140625" bestFit="1" customWidth="1"/>
    <col min="14095" max="14095" width="4" bestFit="1" customWidth="1"/>
    <col min="14096" max="14096" width="12.140625" bestFit="1" customWidth="1"/>
    <col min="14097" max="14097" width="4" bestFit="1" customWidth="1"/>
    <col min="14098" max="14098" width="12.140625" bestFit="1" customWidth="1"/>
    <col min="14099" max="14099" width="4" bestFit="1" customWidth="1"/>
    <col min="14100" max="14100" width="12.140625" bestFit="1" customWidth="1"/>
    <col min="14101" max="14101" width="4" bestFit="1" customWidth="1"/>
    <col min="14102" max="14102" width="12.140625" bestFit="1" customWidth="1"/>
    <col min="14103" max="14103" width="4" bestFit="1" customWidth="1"/>
    <col min="14104" max="14104" width="12.140625" bestFit="1" customWidth="1"/>
    <col min="14105" max="14105" width="4" bestFit="1" customWidth="1"/>
    <col min="14106" max="14106" width="12.140625" bestFit="1" customWidth="1"/>
    <col min="14107" max="14107" width="4" bestFit="1" customWidth="1"/>
    <col min="14108" max="14108" width="12.140625" bestFit="1" customWidth="1"/>
    <col min="14109" max="14109" width="4" bestFit="1" customWidth="1"/>
    <col min="14110" max="14110" width="12.140625" bestFit="1" customWidth="1"/>
    <col min="14111" max="14111" width="4" bestFit="1" customWidth="1"/>
    <col min="14112" max="14112" width="12.140625" bestFit="1" customWidth="1"/>
    <col min="14113" max="14113" width="4" bestFit="1" customWidth="1"/>
    <col min="14114" max="14114" width="12.140625" bestFit="1" customWidth="1"/>
    <col min="14115" max="14115" width="4" bestFit="1" customWidth="1"/>
    <col min="14116" max="14116" width="12.140625" bestFit="1" customWidth="1"/>
    <col min="14117" max="14117" width="4" bestFit="1" customWidth="1"/>
    <col min="14118" max="14118" width="12.140625" bestFit="1" customWidth="1"/>
    <col min="14119" max="14119" width="4" bestFit="1" customWidth="1"/>
    <col min="14120" max="14120" width="12.140625" bestFit="1" customWidth="1"/>
    <col min="14121" max="14121" width="4" bestFit="1" customWidth="1"/>
    <col min="14122" max="14122" width="12.140625" bestFit="1" customWidth="1"/>
    <col min="14123" max="14123" width="4" bestFit="1" customWidth="1"/>
    <col min="14124" max="14124" width="12.140625" bestFit="1" customWidth="1"/>
    <col min="14125" max="14125" width="4" bestFit="1" customWidth="1"/>
    <col min="14126" max="14126" width="12.140625" bestFit="1" customWidth="1"/>
    <col min="14127" max="14127" width="4" bestFit="1" customWidth="1"/>
    <col min="14128" max="14128" width="12.140625" bestFit="1" customWidth="1"/>
    <col min="14129" max="14129" width="4" bestFit="1" customWidth="1"/>
    <col min="14130" max="14130" width="12.140625" bestFit="1" customWidth="1"/>
    <col min="14131" max="14131" width="4" bestFit="1" customWidth="1"/>
    <col min="14132" max="14132" width="12.140625" bestFit="1" customWidth="1"/>
    <col min="14133" max="14133" width="4" bestFit="1" customWidth="1"/>
    <col min="14134" max="14134" width="12.140625" bestFit="1" customWidth="1"/>
    <col min="14135" max="14135" width="4" bestFit="1" customWidth="1"/>
    <col min="14136" max="14136" width="12.140625" bestFit="1" customWidth="1"/>
    <col min="14137" max="14137" width="4" bestFit="1" customWidth="1"/>
    <col min="14138" max="14138" width="12.7109375" bestFit="1" customWidth="1"/>
    <col min="14139" max="14139" width="4" bestFit="1" customWidth="1"/>
    <col min="14140" max="14140" width="12.140625" bestFit="1" customWidth="1"/>
    <col min="14141" max="14141" width="4" bestFit="1" customWidth="1"/>
    <col min="14142" max="14142" width="12.140625" bestFit="1" customWidth="1"/>
    <col min="14143" max="14143" width="4" bestFit="1" customWidth="1"/>
    <col min="14144" max="14144" width="12.140625" bestFit="1" customWidth="1"/>
    <col min="14145" max="14145" width="4" bestFit="1" customWidth="1"/>
    <col min="14146" max="14146" width="12.140625" bestFit="1" customWidth="1"/>
    <col min="14147" max="14147" width="4" bestFit="1" customWidth="1"/>
    <col min="14148" max="14148" width="12.140625" bestFit="1" customWidth="1"/>
    <col min="14149" max="14149" width="4" bestFit="1" customWidth="1"/>
    <col min="14150" max="14150" width="12.140625" bestFit="1" customWidth="1"/>
    <col min="14151" max="14151" width="4" bestFit="1" customWidth="1"/>
    <col min="14152" max="14152" width="12.140625" bestFit="1" customWidth="1"/>
    <col min="14153" max="14153" width="4" bestFit="1" customWidth="1"/>
    <col min="14154" max="14154" width="12.140625" bestFit="1" customWidth="1"/>
    <col min="14155" max="14155" width="4" bestFit="1" customWidth="1"/>
    <col min="14156" max="14156" width="12.140625" bestFit="1" customWidth="1"/>
    <col min="14157" max="14157" width="4" bestFit="1" customWidth="1"/>
    <col min="14158" max="14158" width="12.140625" bestFit="1" customWidth="1"/>
    <col min="14159" max="14159" width="4" bestFit="1" customWidth="1"/>
    <col min="14160" max="14160" width="12.140625" bestFit="1" customWidth="1"/>
    <col min="14161" max="14161" width="4" bestFit="1" customWidth="1"/>
    <col min="14162" max="14162" width="12.140625" bestFit="1" customWidth="1"/>
    <col min="14163" max="14163" width="4" bestFit="1" customWidth="1"/>
    <col min="14164" max="14164" width="12.140625" bestFit="1" customWidth="1"/>
    <col min="14165" max="14165" width="4" bestFit="1" customWidth="1"/>
    <col min="14166" max="14166" width="12.140625" bestFit="1" customWidth="1"/>
    <col min="14167" max="14167" width="4" bestFit="1" customWidth="1"/>
    <col min="14168" max="14168" width="12.140625" bestFit="1" customWidth="1"/>
    <col min="14169" max="14169" width="4" bestFit="1" customWidth="1"/>
    <col min="14170" max="14170" width="12.140625" bestFit="1" customWidth="1"/>
    <col min="14171" max="14171" width="4" bestFit="1" customWidth="1"/>
    <col min="14172" max="14172" width="10.140625" bestFit="1" customWidth="1"/>
    <col min="14173" max="14173" width="4" bestFit="1" customWidth="1"/>
    <col min="14174" max="14174" width="12.140625" bestFit="1" customWidth="1"/>
    <col min="14175" max="14175" width="4" bestFit="1" customWidth="1"/>
    <col min="14176" max="14176" width="9.140625" bestFit="1" customWidth="1"/>
    <col min="14177" max="14177" width="4" bestFit="1" customWidth="1"/>
    <col min="14178" max="14178" width="12.140625" bestFit="1" customWidth="1"/>
    <col min="14179" max="14179" width="4" bestFit="1" customWidth="1"/>
    <col min="14180" max="14180" width="12.140625" bestFit="1" customWidth="1"/>
    <col min="14181" max="14181" width="4" bestFit="1" customWidth="1"/>
    <col min="14182" max="14182" width="12.140625" bestFit="1" customWidth="1"/>
    <col min="14183" max="14183" width="4" bestFit="1" customWidth="1"/>
    <col min="14184" max="14184" width="12.140625" bestFit="1" customWidth="1"/>
    <col min="14185" max="14185" width="4" bestFit="1" customWidth="1"/>
    <col min="14186" max="14186" width="12.140625" bestFit="1" customWidth="1"/>
    <col min="14187" max="14187" width="4" bestFit="1" customWidth="1"/>
    <col min="14188" max="14188" width="12.140625" bestFit="1" customWidth="1"/>
    <col min="14189" max="14189" width="4" bestFit="1" customWidth="1"/>
    <col min="14190" max="14190" width="11.140625" bestFit="1" customWidth="1"/>
    <col min="14191" max="14191" width="4" bestFit="1" customWidth="1"/>
    <col min="14192" max="14192" width="12.140625" bestFit="1" customWidth="1"/>
    <col min="14193" max="14193" width="4" bestFit="1" customWidth="1"/>
    <col min="14194" max="14194" width="12.7109375" bestFit="1" customWidth="1"/>
    <col min="14195" max="14195" width="4" bestFit="1" customWidth="1"/>
    <col min="14196" max="14196" width="12.140625" bestFit="1" customWidth="1"/>
    <col min="14197" max="14197" width="4" bestFit="1" customWidth="1"/>
    <col min="14198" max="14198" width="12.140625" bestFit="1" customWidth="1"/>
    <col min="14199" max="14199" width="4" bestFit="1" customWidth="1"/>
    <col min="14200" max="14200" width="12.140625" bestFit="1" customWidth="1"/>
    <col min="14201" max="14201" width="4" bestFit="1" customWidth="1"/>
    <col min="14202" max="14202" width="12.140625" bestFit="1" customWidth="1"/>
    <col min="14203" max="14203" width="4" bestFit="1" customWidth="1"/>
    <col min="14204" max="14204" width="12.140625" bestFit="1" customWidth="1"/>
    <col min="14205" max="14205" width="4" bestFit="1" customWidth="1"/>
    <col min="14206" max="14206" width="12.140625" bestFit="1" customWidth="1"/>
    <col min="14207" max="14207" width="4" bestFit="1" customWidth="1"/>
    <col min="14208" max="14208" width="12.7109375" bestFit="1" customWidth="1"/>
    <col min="14209" max="14209" width="4" bestFit="1" customWidth="1"/>
    <col min="14210" max="14210" width="12.140625" bestFit="1" customWidth="1"/>
    <col min="14211" max="14211" width="4" bestFit="1" customWidth="1"/>
    <col min="14212" max="14212" width="12.7109375" bestFit="1" customWidth="1"/>
    <col min="14213" max="14213" width="4" bestFit="1" customWidth="1"/>
    <col min="14214" max="14214" width="12.140625" bestFit="1" customWidth="1"/>
    <col min="14215" max="14215" width="4" bestFit="1" customWidth="1"/>
    <col min="14216" max="14216" width="12.140625" bestFit="1" customWidth="1"/>
    <col min="14217" max="14217" width="4" bestFit="1" customWidth="1"/>
    <col min="14218" max="14218" width="12.140625" bestFit="1" customWidth="1"/>
    <col min="14219" max="14219" width="4" bestFit="1" customWidth="1"/>
    <col min="14220" max="14220" width="12.140625" bestFit="1" customWidth="1"/>
    <col min="14221" max="14221" width="4" bestFit="1" customWidth="1"/>
    <col min="14222" max="14222" width="12.140625" bestFit="1" customWidth="1"/>
    <col min="14223" max="14223" width="4" bestFit="1" customWidth="1"/>
    <col min="14224" max="14224" width="12.140625" bestFit="1" customWidth="1"/>
    <col min="14225" max="14225" width="4" bestFit="1" customWidth="1"/>
    <col min="14226" max="14226" width="12.140625" bestFit="1" customWidth="1"/>
    <col min="14227" max="14227" width="4" bestFit="1" customWidth="1"/>
    <col min="14228" max="14228" width="12.140625" bestFit="1" customWidth="1"/>
    <col min="14229" max="14229" width="4" bestFit="1" customWidth="1"/>
    <col min="14230" max="14230" width="12.140625" bestFit="1" customWidth="1"/>
    <col min="14231" max="14231" width="4" bestFit="1" customWidth="1"/>
    <col min="14232" max="14232" width="12.140625" bestFit="1" customWidth="1"/>
    <col min="14233" max="14233" width="4" bestFit="1" customWidth="1"/>
    <col min="14234" max="14234" width="12.140625" bestFit="1" customWidth="1"/>
    <col min="14235" max="14235" width="4" bestFit="1" customWidth="1"/>
    <col min="14236" max="14236" width="11.140625" bestFit="1" customWidth="1"/>
    <col min="14237" max="14237" width="4" bestFit="1" customWidth="1"/>
    <col min="14238" max="14238" width="12.140625" bestFit="1" customWidth="1"/>
    <col min="14239" max="14239" width="4" bestFit="1" customWidth="1"/>
    <col min="14240" max="14240" width="12.140625" bestFit="1" customWidth="1"/>
    <col min="14241" max="14241" width="4" bestFit="1" customWidth="1"/>
    <col min="14242" max="14242" width="12.140625" bestFit="1" customWidth="1"/>
    <col min="14243" max="14243" width="4" bestFit="1" customWidth="1"/>
    <col min="14337" max="14337" width="46.42578125" bestFit="1" customWidth="1"/>
    <col min="14338" max="14338" width="12.5703125" bestFit="1" customWidth="1"/>
    <col min="14339" max="14339" width="4" bestFit="1" customWidth="1"/>
    <col min="14340" max="14340" width="12.140625" bestFit="1" customWidth="1"/>
    <col min="14341" max="14341" width="4" bestFit="1" customWidth="1"/>
    <col min="14342" max="14342" width="12.140625" bestFit="1" customWidth="1"/>
    <col min="14343" max="14343" width="4" bestFit="1" customWidth="1"/>
    <col min="14344" max="14344" width="12.140625" bestFit="1" customWidth="1"/>
    <col min="14345" max="14345" width="4" bestFit="1" customWidth="1"/>
    <col min="14346" max="14346" width="11.140625" bestFit="1" customWidth="1"/>
    <col min="14347" max="14347" width="4" bestFit="1" customWidth="1"/>
    <col min="14348" max="14348" width="12.140625" bestFit="1" customWidth="1"/>
    <col min="14349" max="14349" width="4" bestFit="1" customWidth="1"/>
    <col min="14350" max="14350" width="12.140625" bestFit="1" customWidth="1"/>
    <col min="14351" max="14351" width="4" bestFit="1" customWidth="1"/>
    <col min="14352" max="14352" width="12.140625" bestFit="1" customWidth="1"/>
    <col min="14353" max="14353" width="4" bestFit="1" customWidth="1"/>
    <col min="14354" max="14354" width="12.140625" bestFit="1" customWidth="1"/>
    <col min="14355" max="14355" width="4" bestFit="1" customWidth="1"/>
    <col min="14356" max="14356" width="12.140625" bestFit="1" customWidth="1"/>
    <col min="14357" max="14357" width="4" bestFit="1" customWidth="1"/>
    <col min="14358" max="14358" width="12.140625" bestFit="1" customWidth="1"/>
    <col min="14359" max="14359" width="4" bestFit="1" customWidth="1"/>
    <col min="14360" max="14360" width="12.140625" bestFit="1" customWidth="1"/>
    <col min="14361" max="14361" width="4" bestFit="1" customWidth="1"/>
    <col min="14362" max="14362" width="12.140625" bestFit="1" customWidth="1"/>
    <col min="14363" max="14363" width="4" bestFit="1" customWidth="1"/>
    <col min="14364" max="14364" width="12.140625" bestFit="1" customWidth="1"/>
    <col min="14365" max="14365" width="4" bestFit="1" customWidth="1"/>
    <col min="14366" max="14366" width="12.140625" bestFit="1" customWidth="1"/>
    <col min="14367" max="14367" width="4" bestFit="1" customWidth="1"/>
    <col min="14368" max="14368" width="12.140625" bestFit="1" customWidth="1"/>
    <col min="14369" max="14369" width="4" bestFit="1" customWidth="1"/>
    <col min="14370" max="14370" width="12.140625" bestFit="1" customWidth="1"/>
    <col min="14371" max="14371" width="4" bestFit="1" customWidth="1"/>
    <col min="14372" max="14372" width="12.140625" bestFit="1" customWidth="1"/>
    <col min="14373" max="14373" width="4" bestFit="1" customWidth="1"/>
    <col min="14374" max="14374" width="12.140625" bestFit="1" customWidth="1"/>
    <col min="14375" max="14375" width="4" bestFit="1" customWidth="1"/>
    <col min="14376" max="14376" width="12.140625" bestFit="1" customWidth="1"/>
    <col min="14377" max="14377" width="4" bestFit="1" customWidth="1"/>
    <col min="14378" max="14378" width="12.140625" bestFit="1" customWidth="1"/>
    <col min="14379" max="14379" width="4" bestFit="1" customWidth="1"/>
    <col min="14380" max="14380" width="12.140625" bestFit="1" customWidth="1"/>
    <col min="14381" max="14381" width="4" bestFit="1" customWidth="1"/>
    <col min="14382" max="14382" width="12.140625" bestFit="1" customWidth="1"/>
    <col min="14383" max="14383" width="4" bestFit="1" customWidth="1"/>
    <col min="14384" max="14384" width="12.140625" bestFit="1" customWidth="1"/>
    <col min="14385" max="14385" width="4" bestFit="1" customWidth="1"/>
    <col min="14386" max="14386" width="12.140625" bestFit="1" customWidth="1"/>
    <col min="14387" max="14387" width="4" bestFit="1" customWidth="1"/>
    <col min="14388" max="14388" width="12.140625" bestFit="1" customWidth="1"/>
    <col min="14389" max="14389" width="4" bestFit="1" customWidth="1"/>
    <col min="14390" max="14390" width="12.140625" bestFit="1" customWidth="1"/>
    <col min="14391" max="14391" width="4" bestFit="1" customWidth="1"/>
    <col min="14392" max="14392" width="12.140625" bestFit="1" customWidth="1"/>
    <col min="14393" max="14393" width="4" bestFit="1" customWidth="1"/>
    <col min="14394" max="14394" width="12.7109375" bestFit="1" customWidth="1"/>
    <col min="14395" max="14395" width="4" bestFit="1" customWidth="1"/>
    <col min="14396" max="14396" width="12.140625" bestFit="1" customWidth="1"/>
    <col min="14397" max="14397" width="4" bestFit="1" customWidth="1"/>
    <col min="14398" max="14398" width="12.140625" bestFit="1" customWidth="1"/>
    <col min="14399" max="14399" width="4" bestFit="1" customWidth="1"/>
    <col min="14400" max="14400" width="12.140625" bestFit="1" customWidth="1"/>
    <col min="14401" max="14401" width="4" bestFit="1" customWidth="1"/>
    <col min="14402" max="14402" width="12.140625" bestFit="1" customWidth="1"/>
    <col min="14403" max="14403" width="4" bestFit="1" customWidth="1"/>
    <col min="14404" max="14404" width="12.140625" bestFit="1" customWidth="1"/>
    <col min="14405" max="14405" width="4" bestFit="1" customWidth="1"/>
    <col min="14406" max="14406" width="12.140625" bestFit="1" customWidth="1"/>
    <col min="14407" max="14407" width="4" bestFit="1" customWidth="1"/>
    <col min="14408" max="14408" width="12.140625" bestFit="1" customWidth="1"/>
    <col min="14409" max="14409" width="4" bestFit="1" customWidth="1"/>
    <col min="14410" max="14410" width="12.140625" bestFit="1" customWidth="1"/>
    <col min="14411" max="14411" width="4" bestFit="1" customWidth="1"/>
    <col min="14412" max="14412" width="12.140625" bestFit="1" customWidth="1"/>
    <col min="14413" max="14413" width="4" bestFit="1" customWidth="1"/>
    <col min="14414" max="14414" width="12.140625" bestFit="1" customWidth="1"/>
    <col min="14415" max="14415" width="4" bestFit="1" customWidth="1"/>
    <col min="14416" max="14416" width="12.140625" bestFit="1" customWidth="1"/>
    <col min="14417" max="14417" width="4" bestFit="1" customWidth="1"/>
    <col min="14418" max="14418" width="12.140625" bestFit="1" customWidth="1"/>
    <col min="14419" max="14419" width="4" bestFit="1" customWidth="1"/>
    <col min="14420" max="14420" width="12.140625" bestFit="1" customWidth="1"/>
    <col min="14421" max="14421" width="4" bestFit="1" customWidth="1"/>
    <col min="14422" max="14422" width="12.140625" bestFit="1" customWidth="1"/>
    <col min="14423" max="14423" width="4" bestFit="1" customWidth="1"/>
    <col min="14424" max="14424" width="12.140625" bestFit="1" customWidth="1"/>
    <col min="14425" max="14425" width="4" bestFit="1" customWidth="1"/>
    <col min="14426" max="14426" width="12.140625" bestFit="1" customWidth="1"/>
    <col min="14427" max="14427" width="4" bestFit="1" customWidth="1"/>
    <col min="14428" max="14428" width="10.140625" bestFit="1" customWidth="1"/>
    <col min="14429" max="14429" width="4" bestFit="1" customWidth="1"/>
    <col min="14430" max="14430" width="12.140625" bestFit="1" customWidth="1"/>
    <col min="14431" max="14431" width="4" bestFit="1" customWidth="1"/>
    <col min="14432" max="14432" width="9.140625" bestFit="1" customWidth="1"/>
    <col min="14433" max="14433" width="4" bestFit="1" customWidth="1"/>
    <col min="14434" max="14434" width="12.140625" bestFit="1" customWidth="1"/>
    <col min="14435" max="14435" width="4" bestFit="1" customWidth="1"/>
    <col min="14436" max="14436" width="12.140625" bestFit="1" customWidth="1"/>
    <col min="14437" max="14437" width="4" bestFit="1" customWidth="1"/>
    <col min="14438" max="14438" width="12.140625" bestFit="1" customWidth="1"/>
    <col min="14439" max="14439" width="4" bestFit="1" customWidth="1"/>
    <col min="14440" max="14440" width="12.140625" bestFit="1" customWidth="1"/>
    <col min="14441" max="14441" width="4" bestFit="1" customWidth="1"/>
    <col min="14442" max="14442" width="12.140625" bestFit="1" customWidth="1"/>
    <col min="14443" max="14443" width="4" bestFit="1" customWidth="1"/>
    <col min="14444" max="14444" width="12.140625" bestFit="1" customWidth="1"/>
    <col min="14445" max="14445" width="4" bestFit="1" customWidth="1"/>
    <col min="14446" max="14446" width="11.140625" bestFit="1" customWidth="1"/>
    <col min="14447" max="14447" width="4" bestFit="1" customWidth="1"/>
    <col min="14448" max="14448" width="12.140625" bestFit="1" customWidth="1"/>
    <col min="14449" max="14449" width="4" bestFit="1" customWidth="1"/>
    <col min="14450" max="14450" width="12.7109375" bestFit="1" customWidth="1"/>
    <col min="14451" max="14451" width="4" bestFit="1" customWidth="1"/>
    <col min="14452" max="14452" width="12.140625" bestFit="1" customWidth="1"/>
    <col min="14453" max="14453" width="4" bestFit="1" customWidth="1"/>
    <col min="14454" max="14454" width="12.140625" bestFit="1" customWidth="1"/>
    <col min="14455" max="14455" width="4" bestFit="1" customWidth="1"/>
    <col min="14456" max="14456" width="12.140625" bestFit="1" customWidth="1"/>
    <col min="14457" max="14457" width="4" bestFit="1" customWidth="1"/>
    <col min="14458" max="14458" width="12.140625" bestFit="1" customWidth="1"/>
    <col min="14459" max="14459" width="4" bestFit="1" customWidth="1"/>
    <col min="14460" max="14460" width="12.140625" bestFit="1" customWidth="1"/>
    <col min="14461" max="14461" width="4" bestFit="1" customWidth="1"/>
    <col min="14462" max="14462" width="12.140625" bestFit="1" customWidth="1"/>
    <col min="14463" max="14463" width="4" bestFit="1" customWidth="1"/>
    <col min="14464" max="14464" width="12.7109375" bestFit="1" customWidth="1"/>
    <col min="14465" max="14465" width="4" bestFit="1" customWidth="1"/>
    <col min="14466" max="14466" width="12.140625" bestFit="1" customWidth="1"/>
    <col min="14467" max="14467" width="4" bestFit="1" customWidth="1"/>
    <col min="14468" max="14468" width="12.7109375" bestFit="1" customWidth="1"/>
    <col min="14469" max="14469" width="4" bestFit="1" customWidth="1"/>
    <col min="14470" max="14470" width="12.140625" bestFit="1" customWidth="1"/>
    <col min="14471" max="14471" width="4" bestFit="1" customWidth="1"/>
    <col min="14472" max="14472" width="12.140625" bestFit="1" customWidth="1"/>
    <col min="14473" max="14473" width="4" bestFit="1" customWidth="1"/>
    <col min="14474" max="14474" width="12.140625" bestFit="1" customWidth="1"/>
    <col min="14475" max="14475" width="4" bestFit="1" customWidth="1"/>
    <col min="14476" max="14476" width="12.140625" bestFit="1" customWidth="1"/>
    <col min="14477" max="14477" width="4" bestFit="1" customWidth="1"/>
    <col min="14478" max="14478" width="12.140625" bestFit="1" customWidth="1"/>
    <col min="14479" max="14479" width="4" bestFit="1" customWidth="1"/>
    <col min="14480" max="14480" width="12.140625" bestFit="1" customWidth="1"/>
    <col min="14481" max="14481" width="4" bestFit="1" customWidth="1"/>
    <col min="14482" max="14482" width="12.140625" bestFit="1" customWidth="1"/>
    <col min="14483" max="14483" width="4" bestFit="1" customWidth="1"/>
    <col min="14484" max="14484" width="12.140625" bestFit="1" customWidth="1"/>
    <col min="14485" max="14485" width="4" bestFit="1" customWidth="1"/>
    <col min="14486" max="14486" width="12.140625" bestFit="1" customWidth="1"/>
    <col min="14487" max="14487" width="4" bestFit="1" customWidth="1"/>
    <col min="14488" max="14488" width="12.140625" bestFit="1" customWidth="1"/>
    <col min="14489" max="14489" width="4" bestFit="1" customWidth="1"/>
    <col min="14490" max="14490" width="12.140625" bestFit="1" customWidth="1"/>
    <col min="14491" max="14491" width="4" bestFit="1" customWidth="1"/>
    <col min="14492" max="14492" width="11.140625" bestFit="1" customWidth="1"/>
    <col min="14493" max="14493" width="4" bestFit="1" customWidth="1"/>
    <col min="14494" max="14494" width="12.140625" bestFit="1" customWidth="1"/>
    <col min="14495" max="14495" width="4" bestFit="1" customWidth="1"/>
    <col min="14496" max="14496" width="12.140625" bestFit="1" customWidth="1"/>
    <col min="14497" max="14497" width="4" bestFit="1" customWidth="1"/>
    <col min="14498" max="14498" width="12.140625" bestFit="1" customWidth="1"/>
    <col min="14499" max="14499" width="4" bestFit="1" customWidth="1"/>
    <col min="14593" max="14593" width="46.42578125" bestFit="1" customWidth="1"/>
    <col min="14594" max="14594" width="12.5703125" bestFit="1" customWidth="1"/>
    <col min="14595" max="14595" width="4" bestFit="1" customWidth="1"/>
    <col min="14596" max="14596" width="12.140625" bestFit="1" customWidth="1"/>
    <col min="14597" max="14597" width="4" bestFit="1" customWidth="1"/>
    <col min="14598" max="14598" width="12.140625" bestFit="1" customWidth="1"/>
    <col min="14599" max="14599" width="4" bestFit="1" customWidth="1"/>
    <col min="14600" max="14600" width="12.140625" bestFit="1" customWidth="1"/>
    <col min="14601" max="14601" width="4" bestFit="1" customWidth="1"/>
    <col min="14602" max="14602" width="11.140625" bestFit="1" customWidth="1"/>
    <col min="14603" max="14603" width="4" bestFit="1" customWidth="1"/>
    <col min="14604" max="14604" width="12.140625" bestFit="1" customWidth="1"/>
    <col min="14605" max="14605" width="4" bestFit="1" customWidth="1"/>
    <col min="14606" max="14606" width="12.140625" bestFit="1" customWidth="1"/>
    <col min="14607" max="14607" width="4" bestFit="1" customWidth="1"/>
    <col min="14608" max="14608" width="12.140625" bestFit="1" customWidth="1"/>
    <col min="14609" max="14609" width="4" bestFit="1" customWidth="1"/>
    <col min="14610" max="14610" width="12.140625" bestFit="1" customWidth="1"/>
    <col min="14611" max="14611" width="4" bestFit="1" customWidth="1"/>
    <col min="14612" max="14612" width="12.140625" bestFit="1" customWidth="1"/>
    <col min="14613" max="14613" width="4" bestFit="1" customWidth="1"/>
    <col min="14614" max="14614" width="12.140625" bestFit="1" customWidth="1"/>
    <col min="14615" max="14615" width="4" bestFit="1" customWidth="1"/>
    <col min="14616" max="14616" width="12.140625" bestFit="1" customWidth="1"/>
    <col min="14617" max="14617" width="4" bestFit="1" customWidth="1"/>
    <col min="14618" max="14618" width="12.140625" bestFit="1" customWidth="1"/>
    <col min="14619" max="14619" width="4" bestFit="1" customWidth="1"/>
    <col min="14620" max="14620" width="12.140625" bestFit="1" customWidth="1"/>
    <col min="14621" max="14621" width="4" bestFit="1" customWidth="1"/>
    <col min="14622" max="14622" width="12.140625" bestFit="1" customWidth="1"/>
    <col min="14623" max="14623" width="4" bestFit="1" customWidth="1"/>
    <col min="14624" max="14624" width="12.140625" bestFit="1" customWidth="1"/>
    <col min="14625" max="14625" width="4" bestFit="1" customWidth="1"/>
    <col min="14626" max="14626" width="12.140625" bestFit="1" customWidth="1"/>
    <col min="14627" max="14627" width="4" bestFit="1" customWidth="1"/>
    <col min="14628" max="14628" width="12.140625" bestFit="1" customWidth="1"/>
    <col min="14629" max="14629" width="4" bestFit="1" customWidth="1"/>
    <col min="14630" max="14630" width="12.140625" bestFit="1" customWidth="1"/>
    <col min="14631" max="14631" width="4" bestFit="1" customWidth="1"/>
    <col min="14632" max="14632" width="12.140625" bestFit="1" customWidth="1"/>
    <col min="14633" max="14633" width="4" bestFit="1" customWidth="1"/>
    <col min="14634" max="14634" width="12.140625" bestFit="1" customWidth="1"/>
    <col min="14635" max="14635" width="4" bestFit="1" customWidth="1"/>
    <col min="14636" max="14636" width="12.140625" bestFit="1" customWidth="1"/>
    <col min="14637" max="14637" width="4" bestFit="1" customWidth="1"/>
    <col min="14638" max="14638" width="12.140625" bestFit="1" customWidth="1"/>
    <col min="14639" max="14639" width="4" bestFit="1" customWidth="1"/>
    <col min="14640" max="14640" width="12.140625" bestFit="1" customWidth="1"/>
    <col min="14641" max="14641" width="4" bestFit="1" customWidth="1"/>
    <col min="14642" max="14642" width="12.140625" bestFit="1" customWidth="1"/>
    <col min="14643" max="14643" width="4" bestFit="1" customWidth="1"/>
    <col min="14644" max="14644" width="12.140625" bestFit="1" customWidth="1"/>
    <col min="14645" max="14645" width="4" bestFit="1" customWidth="1"/>
    <col min="14646" max="14646" width="12.140625" bestFit="1" customWidth="1"/>
    <col min="14647" max="14647" width="4" bestFit="1" customWidth="1"/>
    <col min="14648" max="14648" width="12.140625" bestFit="1" customWidth="1"/>
    <col min="14649" max="14649" width="4" bestFit="1" customWidth="1"/>
    <col min="14650" max="14650" width="12.7109375" bestFit="1" customWidth="1"/>
    <col min="14651" max="14651" width="4" bestFit="1" customWidth="1"/>
    <col min="14652" max="14652" width="12.140625" bestFit="1" customWidth="1"/>
    <col min="14653" max="14653" width="4" bestFit="1" customWidth="1"/>
    <col min="14654" max="14654" width="12.140625" bestFit="1" customWidth="1"/>
    <col min="14655" max="14655" width="4" bestFit="1" customWidth="1"/>
    <col min="14656" max="14656" width="12.140625" bestFit="1" customWidth="1"/>
    <col min="14657" max="14657" width="4" bestFit="1" customWidth="1"/>
    <col min="14658" max="14658" width="12.140625" bestFit="1" customWidth="1"/>
    <col min="14659" max="14659" width="4" bestFit="1" customWidth="1"/>
    <col min="14660" max="14660" width="12.140625" bestFit="1" customWidth="1"/>
    <col min="14661" max="14661" width="4" bestFit="1" customWidth="1"/>
    <col min="14662" max="14662" width="12.140625" bestFit="1" customWidth="1"/>
    <col min="14663" max="14663" width="4" bestFit="1" customWidth="1"/>
    <col min="14664" max="14664" width="12.140625" bestFit="1" customWidth="1"/>
    <col min="14665" max="14665" width="4" bestFit="1" customWidth="1"/>
    <col min="14666" max="14666" width="12.140625" bestFit="1" customWidth="1"/>
    <col min="14667" max="14667" width="4" bestFit="1" customWidth="1"/>
    <col min="14668" max="14668" width="12.140625" bestFit="1" customWidth="1"/>
    <col min="14669" max="14669" width="4" bestFit="1" customWidth="1"/>
    <col min="14670" max="14670" width="12.140625" bestFit="1" customWidth="1"/>
    <col min="14671" max="14671" width="4" bestFit="1" customWidth="1"/>
    <col min="14672" max="14672" width="12.140625" bestFit="1" customWidth="1"/>
    <col min="14673" max="14673" width="4" bestFit="1" customWidth="1"/>
    <col min="14674" max="14674" width="12.140625" bestFit="1" customWidth="1"/>
    <col min="14675" max="14675" width="4" bestFit="1" customWidth="1"/>
    <col min="14676" max="14676" width="12.140625" bestFit="1" customWidth="1"/>
    <col min="14677" max="14677" width="4" bestFit="1" customWidth="1"/>
    <col min="14678" max="14678" width="12.140625" bestFit="1" customWidth="1"/>
    <col min="14679" max="14679" width="4" bestFit="1" customWidth="1"/>
    <col min="14680" max="14680" width="12.140625" bestFit="1" customWidth="1"/>
    <col min="14681" max="14681" width="4" bestFit="1" customWidth="1"/>
    <col min="14682" max="14682" width="12.140625" bestFit="1" customWidth="1"/>
    <col min="14683" max="14683" width="4" bestFit="1" customWidth="1"/>
    <col min="14684" max="14684" width="10.140625" bestFit="1" customWidth="1"/>
    <col min="14685" max="14685" width="4" bestFit="1" customWidth="1"/>
    <col min="14686" max="14686" width="12.140625" bestFit="1" customWidth="1"/>
    <col min="14687" max="14687" width="4" bestFit="1" customWidth="1"/>
    <col min="14688" max="14688" width="9.140625" bestFit="1" customWidth="1"/>
    <col min="14689" max="14689" width="4" bestFit="1" customWidth="1"/>
    <col min="14690" max="14690" width="12.140625" bestFit="1" customWidth="1"/>
    <col min="14691" max="14691" width="4" bestFit="1" customWidth="1"/>
    <col min="14692" max="14692" width="12.140625" bestFit="1" customWidth="1"/>
    <col min="14693" max="14693" width="4" bestFit="1" customWidth="1"/>
    <col min="14694" max="14694" width="12.140625" bestFit="1" customWidth="1"/>
    <col min="14695" max="14695" width="4" bestFit="1" customWidth="1"/>
    <col min="14696" max="14696" width="12.140625" bestFit="1" customWidth="1"/>
    <col min="14697" max="14697" width="4" bestFit="1" customWidth="1"/>
    <col min="14698" max="14698" width="12.140625" bestFit="1" customWidth="1"/>
    <col min="14699" max="14699" width="4" bestFit="1" customWidth="1"/>
    <col min="14700" max="14700" width="12.140625" bestFit="1" customWidth="1"/>
    <col min="14701" max="14701" width="4" bestFit="1" customWidth="1"/>
    <col min="14702" max="14702" width="11.140625" bestFit="1" customWidth="1"/>
    <col min="14703" max="14703" width="4" bestFit="1" customWidth="1"/>
    <col min="14704" max="14704" width="12.140625" bestFit="1" customWidth="1"/>
    <col min="14705" max="14705" width="4" bestFit="1" customWidth="1"/>
    <col min="14706" max="14706" width="12.7109375" bestFit="1" customWidth="1"/>
    <col min="14707" max="14707" width="4" bestFit="1" customWidth="1"/>
    <col min="14708" max="14708" width="12.140625" bestFit="1" customWidth="1"/>
    <col min="14709" max="14709" width="4" bestFit="1" customWidth="1"/>
    <col min="14710" max="14710" width="12.140625" bestFit="1" customWidth="1"/>
    <col min="14711" max="14711" width="4" bestFit="1" customWidth="1"/>
    <col min="14712" max="14712" width="12.140625" bestFit="1" customWidth="1"/>
    <col min="14713" max="14713" width="4" bestFit="1" customWidth="1"/>
    <col min="14714" max="14714" width="12.140625" bestFit="1" customWidth="1"/>
    <col min="14715" max="14715" width="4" bestFit="1" customWidth="1"/>
    <col min="14716" max="14716" width="12.140625" bestFit="1" customWidth="1"/>
    <col min="14717" max="14717" width="4" bestFit="1" customWidth="1"/>
    <col min="14718" max="14718" width="12.140625" bestFit="1" customWidth="1"/>
    <col min="14719" max="14719" width="4" bestFit="1" customWidth="1"/>
    <col min="14720" max="14720" width="12.7109375" bestFit="1" customWidth="1"/>
    <col min="14721" max="14721" width="4" bestFit="1" customWidth="1"/>
    <col min="14722" max="14722" width="12.140625" bestFit="1" customWidth="1"/>
    <col min="14723" max="14723" width="4" bestFit="1" customWidth="1"/>
    <col min="14724" max="14724" width="12.7109375" bestFit="1" customWidth="1"/>
    <col min="14725" max="14725" width="4" bestFit="1" customWidth="1"/>
    <col min="14726" max="14726" width="12.140625" bestFit="1" customWidth="1"/>
    <col min="14727" max="14727" width="4" bestFit="1" customWidth="1"/>
    <col min="14728" max="14728" width="12.140625" bestFit="1" customWidth="1"/>
    <col min="14729" max="14729" width="4" bestFit="1" customWidth="1"/>
    <col min="14730" max="14730" width="12.140625" bestFit="1" customWidth="1"/>
    <col min="14731" max="14731" width="4" bestFit="1" customWidth="1"/>
    <col min="14732" max="14732" width="12.140625" bestFit="1" customWidth="1"/>
    <col min="14733" max="14733" width="4" bestFit="1" customWidth="1"/>
    <col min="14734" max="14734" width="12.140625" bestFit="1" customWidth="1"/>
    <col min="14735" max="14735" width="4" bestFit="1" customWidth="1"/>
    <col min="14736" max="14736" width="12.140625" bestFit="1" customWidth="1"/>
    <col min="14737" max="14737" width="4" bestFit="1" customWidth="1"/>
    <col min="14738" max="14738" width="12.140625" bestFit="1" customWidth="1"/>
    <col min="14739" max="14739" width="4" bestFit="1" customWidth="1"/>
    <col min="14740" max="14740" width="12.140625" bestFit="1" customWidth="1"/>
    <col min="14741" max="14741" width="4" bestFit="1" customWidth="1"/>
    <col min="14742" max="14742" width="12.140625" bestFit="1" customWidth="1"/>
    <col min="14743" max="14743" width="4" bestFit="1" customWidth="1"/>
    <col min="14744" max="14744" width="12.140625" bestFit="1" customWidth="1"/>
    <col min="14745" max="14745" width="4" bestFit="1" customWidth="1"/>
    <col min="14746" max="14746" width="12.140625" bestFit="1" customWidth="1"/>
    <col min="14747" max="14747" width="4" bestFit="1" customWidth="1"/>
    <col min="14748" max="14748" width="11.140625" bestFit="1" customWidth="1"/>
    <col min="14749" max="14749" width="4" bestFit="1" customWidth="1"/>
    <col min="14750" max="14750" width="12.140625" bestFit="1" customWidth="1"/>
    <col min="14751" max="14751" width="4" bestFit="1" customWidth="1"/>
    <col min="14752" max="14752" width="12.140625" bestFit="1" customWidth="1"/>
    <col min="14753" max="14753" width="4" bestFit="1" customWidth="1"/>
    <col min="14754" max="14754" width="12.140625" bestFit="1" customWidth="1"/>
    <col min="14755" max="14755" width="4" bestFit="1" customWidth="1"/>
    <col min="14849" max="14849" width="46.42578125" bestFit="1" customWidth="1"/>
    <col min="14850" max="14850" width="12.5703125" bestFit="1" customWidth="1"/>
    <col min="14851" max="14851" width="4" bestFit="1" customWidth="1"/>
    <col min="14852" max="14852" width="12.140625" bestFit="1" customWidth="1"/>
    <col min="14853" max="14853" width="4" bestFit="1" customWidth="1"/>
    <col min="14854" max="14854" width="12.140625" bestFit="1" customWidth="1"/>
    <col min="14855" max="14855" width="4" bestFit="1" customWidth="1"/>
    <col min="14856" max="14856" width="12.140625" bestFit="1" customWidth="1"/>
    <col min="14857" max="14857" width="4" bestFit="1" customWidth="1"/>
    <col min="14858" max="14858" width="11.140625" bestFit="1" customWidth="1"/>
    <col min="14859" max="14859" width="4" bestFit="1" customWidth="1"/>
    <col min="14860" max="14860" width="12.140625" bestFit="1" customWidth="1"/>
    <col min="14861" max="14861" width="4" bestFit="1" customWidth="1"/>
    <col min="14862" max="14862" width="12.140625" bestFit="1" customWidth="1"/>
    <col min="14863" max="14863" width="4" bestFit="1" customWidth="1"/>
    <col min="14864" max="14864" width="12.140625" bestFit="1" customWidth="1"/>
    <col min="14865" max="14865" width="4" bestFit="1" customWidth="1"/>
    <col min="14866" max="14866" width="12.140625" bestFit="1" customWidth="1"/>
    <col min="14867" max="14867" width="4" bestFit="1" customWidth="1"/>
    <col min="14868" max="14868" width="12.140625" bestFit="1" customWidth="1"/>
    <col min="14869" max="14869" width="4" bestFit="1" customWidth="1"/>
    <col min="14870" max="14870" width="12.140625" bestFit="1" customWidth="1"/>
    <col min="14871" max="14871" width="4" bestFit="1" customWidth="1"/>
    <col min="14872" max="14872" width="12.140625" bestFit="1" customWidth="1"/>
    <col min="14873" max="14873" width="4" bestFit="1" customWidth="1"/>
    <col min="14874" max="14874" width="12.140625" bestFit="1" customWidth="1"/>
    <col min="14875" max="14875" width="4" bestFit="1" customWidth="1"/>
    <col min="14876" max="14876" width="12.140625" bestFit="1" customWidth="1"/>
    <col min="14877" max="14877" width="4" bestFit="1" customWidth="1"/>
    <col min="14878" max="14878" width="12.140625" bestFit="1" customWidth="1"/>
    <col min="14879" max="14879" width="4" bestFit="1" customWidth="1"/>
    <col min="14880" max="14880" width="12.140625" bestFit="1" customWidth="1"/>
    <col min="14881" max="14881" width="4" bestFit="1" customWidth="1"/>
    <col min="14882" max="14882" width="12.140625" bestFit="1" customWidth="1"/>
    <col min="14883" max="14883" width="4" bestFit="1" customWidth="1"/>
    <col min="14884" max="14884" width="12.140625" bestFit="1" customWidth="1"/>
    <col min="14885" max="14885" width="4" bestFit="1" customWidth="1"/>
    <col min="14886" max="14886" width="12.140625" bestFit="1" customWidth="1"/>
    <col min="14887" max="14887" width="4" bestFit="1" customWidth="1"/>
    <col min="14888" max="14888" width="12.140625" bestFit="1" customWidth="1"/>
    <col min="14889" max="14889" width="4" bestFit="1" customWidth="1"/>
    <col min="14890" max="14890" width="12.140625" bestFit="1" customWidth="1"/>
    <col min="14891" max="14891" width="4" bestFit="1" customWidth="1"/>
    <col min="14892" max="14892" width="12.140625" bestFit="1" customWidth="1"/>
    <col min="14893" max="14893" width="4" bestFit="1" customWidth="1"/>
    <col min="14894" max="14894" width="12.140625" bestFit="1" customWidth="1"/>
    <col min="14895" max="14895" width="4" bestFit="1" customWidth="1"/>
    <col min="14896" max="14896" width="12.140625" bestFit="1" customWidth="1"/>
    <col min="14897" max="14897" width="4" bestFit="1" customWidth="1"/>
    <col min="14898" max="14898" width="12.140625" bestFit="1" customWidth="1"/>
    <col min="14899" max="14899" width="4" bestFit="1" customWidth="1"/>
    <col min="14900" max="14900" width="12.140625" bestFit="1" customWidth="1"/>
    <col min="14901" max="14901" width="4" bestFit="1" customWidth="1"/>
    <col min="14902" max="14902" width="12.140625" bestFit="1" customWidth="1"/>
    <col min="14903" max="14903" width="4" bestFit="1" customWidth="1"/>
    <col min="14904" max="14904" width="12.140625" bestFit="1" customWidth="1"/>
    <col min="14905" max="14905" width="4" bestFit="1" customWidth="1"/>
    <col min="14906" max="14906" width="12.7109375" bestFit="1" customWidth="1"/>
    <col min="14907" max="14907" width="4" bestFit="1" customWidth="1"/>
    <col min="14908" max="14908" width="12.140625" bestFit="1" customWidth="1"/>
    <col min="14909" max="14909" width="4" bestFit="1" customWidth="1"/>
    <col min="14910" max="14910" width="12.140625" bestFit="1" customWidth="1"/>
    <col min="14911" max="14911" width="4" bestFit="1" customWidth="1"/>
    <col min="14912" max="14912" width="12.140625" bestFit="1" customWidth="1"/>
    <col min="14913" max="14913" width="4" bestFit="1" customWidth="1"/>
    <col min="14914" max="14914" width="12.140625" bestFit="1" customWidth="1"/>
    <col min="14915" max="14915" width="4" bestFit="1" customWidth="1"/>
    <col min="14916" max="14916" width="12.140625" bestFit="1" customWidth="1"/>
    <col min="14917" max="14917" width="4" bestFit="1" customWidth="1"/>
    <col min="14918" max="14918" width="12.140625" bestFit="1" customWidth="1"/>
    <col min="14919" max="14919" width="4" bestFit="1" customWidth="1"/>
    <col min="14920" max="14920" width="12.140625" bestFit="1" customWidth="1"/>
    <col min="14921" max="14921" width="4" bestFit="1" customWidth="1"/>
    <col min="14922" max="14922" width="12.140625" bestFit="1" customWidth="1"/>
    <col min="14923" max="14923" width="4" bestFit="1" customWidth="1"/>
    <col min="14924" max="14924" width="12.140625" bestFit="1" customWidth="1"/>
    <col min="14925" max="14925" width="4" bestFit="1" customWidth="1"/>
    <col min="14926" max="14926" width="12.140625" bestFit="1" customWidth="1"/>
    <col min="14927" max="14927" width="4" bestFit="1" customWidth="1"/>
    <col min="14928" max="14928" width="12.140625" bestFit="1" customWidth="1"/>
    <col min="14929" max="14929" width="4" bestFit="1" customWidth="1"/>
    <col min="14930" max="14930" width="12.140625" bestFit="1" customWidth="1"/>
    <col min="14931" max="14931" width="4" bestFit="1" customWidth="1"/>
    <col min="14932" max="14932" width="12.140625" bestFit="1" customWidth="1"/>
    <col min="14933" max="14933" width="4" bestFit="1" customWidth="1"/>
    <col min="14934" max="14934" width="12.140625" bestFit="1" customWidth="1"/>
    <col min="14935" max="14935" width="4" bestFit="1" customWidth="1"/>
    <col min="14936" max="14936" width="12.140625" bestFit="1" customWidth="1"/>
    <col min="14937" max="14937" width="4" bestFit="1" customWidth="1"/>
    <col min="14938" max="14938" width="12.140625" bestFit="1" customWidth="1"/>
    <col min="14939" max="14939" width="4" bestFit="1" customWidth="1"/>
    <col min="14940" max="14940" width="10.140625" bestFit="1" customWidth="1"/>
    <col min="14941" max="14941" width="4" bestFit="1" customWidth="1"/>
    <col min="14942" max="14942" width="12.140625" bestFit="1" customWidth="1"/>
    <col min="14943" max="14943" width="4" bestFit="1" customWidth="1"/>
    <col min="14944" max="14944" width="9.140625" bestFit="1" customWidth="1"/>
    <col min="14945" max="14945" width="4" bestFit="1" customWidth="1"/>
    <col min="14946" max="14946" width="12.140625" bestFit="1" customWidth="1"/>
    <col min="14947" max="14947" width="4" bestFit="1" customWidth="1"/>
    <col min="14948" max="14948" width="12.140625" bestFit="1" customWidth="1"/>
    <col min="14949" max="14949" width="4" bestFit="1" customWidth="1"/>
    <col min="14950" max="14950" width="12.140625" bestFit="1" customWidth="1"/>
    <col min="14951" max="14951" width="4" bestFit="1" customWidth="1"/>
    <col min="14952" max="14952" width="12.140625" bestFit="1" customWidth="1"/>
    <col min="14953" max="14953" width="4" bestFit="1" customWidth="1"/>
    <col min="14954" max="14954" width="12.140625" bestFit="1" customWidth="1"/>
    <col min="14955" max="14955" width="4" bestFit="1" customWidth="1"/>
    <col min="14956" max="14956" width="12.140625" bestFit="1" customWidth="1"/>
    <col min="14957" max="14957" width="4" bestFit="1" customWidth="1"/>
    <col min="14958" max="14958" width="11.140625" bestFit="1" customWidth="1"/>
    <col min="14959" max="14959" width="4" bestFit="1" customWidth="1"/>
    <col min="14960" max="14960" width="12.140625" bestFit="1" customWidth="1"/>
    <col min="14961" max="14961" width="4" bestFit="1" customWidth="1"/>
    <col min="14962" max="14962" width="12.7109375" bestFit="1" customWidth="1"/>
    <col min="14963" max="14963" width="4" bestFit="1" customWidth="1"/>
    <col min="14964" max="14964" width="12.140625" bestFit="1" customWidth="1"/>
    <col min="14965" max="14965" width="4" bestFit="1" customWidth="1"/>
    <col min="14966" max="14966" width="12.140625" bestFit="1" customWidth="1"/>
    <col min="14967" max="14967" width="4" bestFit="1" customWidth="1"/>
    <col min="14968" max="14968" width="12.140625" bestFit="1" customWidth="1"/>
    <col min="14969" max="14969" width="4" bestFit="1" customWidth="1"/>
    <col min="14970" max="14970" width="12.140625" bestFit="1" customWidth="1"/>
    <col min="14971" max="14971" width="4" bestFit="1" customWidth="1"/>
    <col min="14972" max="14972" width="12.140625" bestFit="1" customWidth="1"/>
    <col min="14973" max="14973" width="4" bestFit="1" customWidth="1"/>
    <col min="14974" max="14974" width="12.140625" bestFit="1" customWidth="1"/>
    <col min="14975" max="14975" width="4" bestFit="1" customWidth="1"/>
    <col min="14976" max="14976" width="12.7109375" bestFit="1" customWidth="1"/>
    <col min="14977" max="14977" width="4" bestFit="1" customWidth="1"/>
    <col min="14978" max="14978" width="12.140625" bestFit="1" customWidth="1"/>
    <col min="14979" max="14979" width="4" bestFit="1" customWidth="1"/>
    <col min="14980" max="14980" width="12.7109375" bestFit="1" customWidth="1"/>
    <col min="14981" max="14981" width="4" bestFit="1" customWidth="1"/>
    <col min="14982" max="14982" width="12.140625" bestFit="1" customWidth="1"/>
    <col min="14983" max="14983" width="4" bestFit="1" customWidth="1"/>
    <col min="14984" max="14984" width="12.140625" bestFit="1" customWidth="1"/>
    <col min="14985" max="14985" width="4" bestFit="1" customWidth="1"/>
    <col min="14986" max="14986" width="12.140625" bestFit="1" customWidth="1"/>
    <col min="14987" max="14987" width="4" bestFit="1" customWidth="1"/>
    <col min="14988" max="14988" width="12.140625" bestFit="1" customWidth="1"/>
    <col min="14989" max="14989" width="4" bestFit="1" customWidth="1"/>
    <col min="14990" max="14990" width="12.140625" bestFit="1" customWidth="1"/>
    <col min="14991" max="14991" width="4" bestFit="1" customWidth="1"/>
    <col min="14992" max="14992" width="12.140625" bestFit="1" customWidth="1"/>
    <col min="14993" max="14993" width="4" bestFit="1" customWidth="1"/>
    <col min="14994" max="14994" width="12.140625" bestFit="1" customWidth="1"/>
    <col min="14995" max="14995" width="4" bestFit="1" customWidth="1"/>
    <col min="14996" max="14996" width="12.140625" bestFit="1" customWidth="1"/>
    <col min="14997" max="14997" width="4" bestFit="1" customWidth="1"/>
    <col min="14998" max="14998" width="12.140625" bestFit="1" customWidth="1"/>
    <col min="14999" max="14999" width="4" bestFit="1" customWidth="1"/>
    <col min="15000" max="15000" width="12.140625" bestFit="1" customWidth="1"/>
    <col min="15001" max="15001" width="4" bestFit="1" customWidth="1"/>
    <col min="15002" max="15002" width="12.140625" bestFit="1" customWidth="1"/>
    <col min="15003" max="15003" width="4" bestFit="1" customWidth="1"/>
    <col min="15004" max="15004" width="11.140625" bestFit="1" customWidth="1"/>
    <col min="15005" max="15005" width="4" bestFit="1" customWidth="1"/>
    <col min="15006" max="15006" width="12.140625" bestFit="1" customWidth="1"/>
    <col min="15007" max="15007" width="4" bestFit="1" customWidth="1"/>
    <col min="15008" max="15008" width="12.140625" bestFit="1" customWidth="1"/>
    <col min="15009" max="15009" width="4" bestFit="1" customWidth="1"/>
    <col min="15010" max="15010" width="12.140625" bestFit="1" customWidth="1"/>
    <col min="15011" max="15011" width="4" bestFit="1" customWidth="1"/>
    <col min="15105" max="15105" width="46.42578125" bestFit="1" customWidth="1"/>
    <col min="15106" max="15106" width="12.5703125" bestFit="1" customWidth="1"/>
    <col min="15107" max="15107" width="4" bestFit="1" customWidth="1"/>
    <col min="15108" max="15108" width="12.140625" bestFit="1" customWidth="1"/>
    <col min="15109" max="15109" width="4" bestFit="1" customWidth="1"/>
    <col min="15110" max="15110" width="12.140625" bestFit="1" customWidth="1"/>
    <col min="15111" max="15111" width="4" bestFit="1" customWidth="1"/>
    <col min="15112" max="15112" width="12.140625" bestFit="1" customWidth="1"/>
    <col min="15113" max="15113" width="4" bestFit="1" customWidth="1"/>
    <col min="15114" max="15114" width="11.140625" bestFit="1" customWidth="1"/>
    <col min="15115" max="15115" width="4" bestFit="1" customWidth="1"/>
    <col min="15116" max="15116" width="12.140625" bestFit="1" customWidth="1"/>
    <col min="15117" max="15117" width="4" bestFit="1" customWidth="1"/>
    <col min="15118" max="15118" width="12.140625" bestFit="1" customWidth="1"/>
    <col min="15119" max="15119" width="4" bestFit="1" customWidth="1"/>
    <col min="15120" max="15120" width="12.140625" bestFit="1" customWidth="1"/>
    <col min="15121" max="15121" width="4" bestFit="1" customWidth="1"/>
    <col min="15122" max="15122" width="12.140625" bestFit="1" customWidth="1"/>
    <col min="15123" max="15123" width="4" bestFit="1" customWidth="1"/>
    <col min="15124" max="15124" width="12.140625" bestFit="1" customWidth="1"/>
    <col min="15125" max="15125" width="4" bestFit="1" customWidth="1"/>
    <col min="15126" max="15126" width="12.140625" bestFit="1" customWidth="1"/>
    <col min="15127" max="15127" width="4" bestFit="1" customWidth="1"/>
    <col min="15128" max="15128" width="12.140625" bestFit="1" customWidth="1"/>
    <col min="15129" max="15129" width="4" bestFit="1" customWidth="1"/>
    <col min="15130" max="15130" width="12.140625" bestFit="1" customWidth="1"/>
    <col min="15131" max="15131" width="4" bestFit="1" customWidth="1"/>
    <col min="15132" max="15132" width="12.140625" bestFit="1" customWidth="1"/>
    <col min="15133" max="15133" width="4" bestFit="1" customWidth="1"/>
    <col min="15134" max="15134" width="12.140625" bestFit="1" customWidth="1"/>
    <col min="15135" max="15135" width="4" bestFit="1" customWidth="1"/>
    <col min="15136" max="15136" width="12.140625" bestFit="1" customWidth="1"/>
    <col min="15137" max="15137" width="4" bestFit="1" customWidth="1"/>
    <col min="15138" max="15138" width="12.140625" bestFit="1" customWidth="1"/>
    <col min="15139" max="15139" width="4" bestFit="1" customWidth="1"/>
    <col min="15140" max="15140" width="12.140625" bestFit="1" customWidth="1"/>
    <col min="15141" max="15141" width="4" bestFit="1" customWidth="1"/>
    <col min="15142" max="15142" width="12.140625" bestFit="1" customWidth="1"/>
    <col min="15143" max="15143" width="4" bestFit="1" customWidth="1"/>
    <col min="15144" max="15144" width="12.140625" bestFit="1" customWidth="1"/>
    <col min="15145" max="15145" width="4" bestFit="1" customWidth="1"/>
    <col min="15146" max="15146" width="12.140625" bestFit="1" customWidth="1"/>
    <col min="15147" max="15147" width="4" bestFit="1" customWidth="1"/>
    <col min="15148" max="15148" width="12.140625" bestFit="1" customWidth="1"/>
    <col min="15149" max="15149" width="4" bestFit="1" customWidth="1"/>
    <col min="15150" max="15150" width="12.140625" bestFit="1" customWidth="1"/>
    <col min="15151" max="15151" width="4" bestFit="1" customWidth="1"/>
    <col min="15152" max="15152" width="12.140625" bestFit="1" customWidth="1"/>
    <col min="15153" max="15153" width="4" bestFit="1" customWidth="1"/>
    <col min="15154" max="15154" width="12.140625" bestFit="1" customWidth="1"/>
    <col min="15155" max="15155" width="4" bestFit="1" customWidth="1"/>
    <col min="15156" max="15156" width="12.140625" bestFit="1" customWidth="1"/>
    <col min="15157" max="15157" width="4" bestFit="1" customWidth="1"/>
    <col min="15158" max="15158" width="12.140625" bestFit="1" customWidth="1"/>
    <col min="15159" max="15159" width="4" bestFit="1" customWidth="1"/>
    <col min="15160" max="15160" width="12.140625" bestFit="1" customWidth="1"/>
    <col min="15161" max="15161" width="4" bestFit="1" customWidth="1"/>
    <col min="15162" max="15162" width="12.7109375" bestFit="1" customWidth="1"/>
    <col min="15163" max="15163" width="4" bestFit="1" customWidth="1"/>
    <col min="15164" max="15164" width="12.140625" bestFit="1" customWidth="1"/>
    <col min="15165" max="15165" width="4" bestFit="1" customWidth="1"/>
    <col min="15166" max="15166" width="12.140625" bestFit="1" customWidth="1"/>
    <col min="15167" max="15167" width="4" bestFit="1" customWidth="1"/>
    <col min="15168" max="15168" width="12.140625" bestFit="1" customWidth="1"/>
    <col min="15169" max="15169" width="4" bestFit="1" customWidth="1"/>
    <col min="15170" max="15170" width="12.140625" bestFit="1" customWidth="1"/>
    <col min="15171" max="15171" width="4" bestFit="1" customWidth="1"/>
    <col min="15172" max="15172" width="12.140625" bestFit="1" customWidth="1"/>
    <col min="15173" max="15173" width="4" bestFit="1" customWidth="1"/>
    <col min="15174" max="15174" width="12.140625" bestFit="1" customWidth="1"/>
    <col min="15175" max="15175" width="4" bestFit="1" customWidth="1"/>
    <col min="15176" max="15176" width="12.140625" bestFit="1" customWidth="1"/>
    <col min="15177" max="15177" width="4" bestFit="1" customWidth="1"/>
    <col min="15178" max="15178" width="12.140625" bestFit="1" customWidth="1"/>
    <col min="15179" max="15179" width="4" bestFit="1" customWidth="1"/>
    <col min="15180" max="15180" width="12.140625" bestFit="1" customWidth="1"/>
    <col min="15181" max="15181" width="4" bestFit="1" customWidth="1"/>
    <col min="15182" max="15182" width="12.140625" bestFit="1" customWidth="1"/>
    <col min="15183" max="15183" width="4" bestFit="1" customWidth="1"/>
    <col min="15184" max="15184" width="12.140625" bestFit="1" customWidth="1"/>
    <col min="15185" max="15185" width="4" bestFit="1" customWidth="1"/>
    <col min="15186" max="15186" width="12.140625" bestFit="1" customWidth="1"/>
    <col min="15187" max="15187" width="4" bestFit="1" customWidth="1"/>
    <col min="15188" max="15188" width="12.140625" bestFit="1" customWidth="1"/>
    <col min="15189" max="15189" width="4" bestFit="1" customWidth="1"/>
    <col min="15190" max="15190" width="12.140625" bestFit="1" customWidth="1"/>
    <col min="15191" max="15191" width="4" bestFit="1" customWidth="1"/>
    <col min="15192" max="15192" width="12.140625" bestFit="1" customWidth="1"/>
    <col min="15193" max="15193" width="4" bestFit="1" customWidth="1"/>
    <col min="15194" max="15194" width="12.140625" bestFit="1" customWidth="1"/>
    <col min="15195" max="15195" width="4" bestFit="1" customWidth="1"/>
    <col min="15196" max="15196" width="10.140625" bestFit="1" customWidth="1"/>
    <col min="15197" max="15197" width="4" bestFit="1" customWidth="1"/>
    <col min="15198" max="15198" width="12.140625" bestFit="1" customWidth="1"/>
    <col min="15199" max="15199" width="4" bestFit="1" customWidth="1"/>
    <col min="15200" max="15200" width="9.140625" bestFit="1" customWidth="1"/>
    <col min="15201" max="15201" width="4" bestFit="1" customWidth="1"/>
    <col min="15202" max="15202" width="12.140625" bestFit="1" customWidth="1"/>
    <col min="15203" max="15203" width="4" bestFit="1" customWidth="1"/>
    <col min="15204" max="15204" width="12.140625" bestFit="1" customWidth="1"/>
    <col min="15205" max="15205" width="4" bestFit="1" customWidth="1"/>
    <col min="15206" max="15206" width="12.140625" bestFit="1" customWidth="1"/>
    <col min="15207" max="15207" width="4" bestFit="1" customWidth="1"/>
    <col min="15208" max="15208" width="12.140625" bestFit="1" customWidth="1"/>
    <col min="15209" max="15209" width="4" bestFit="1" customWidth="1"/>
    <col min="15210" max="15210" width="12.140625" bestFit="1" customWidth="1"/>
    <col min="15211" max="15211" width="4" bestFit="1" customWidth="1"/>
    <col min="15212" max="15212" width="12.140625" bestFit="1" customWidth="1"/>
    <col min="15213" max="15213" width="4" bestFit="1" customWidth="1"/>
    <col min="15214" max="15214" width="11.140625" bestFit="1" customWidth="1"/>
    <col min="15215" max="15215" width="4" bestFit="1" customWidth="1"/>
    <col min="15216" max="15216" width="12.140625" bestFit="1" customWidth="1"/>
    <col min="15217" max="15217" width="4" bestFit="1" customWidth="1"/>
    <col min="15218" max="15218" width="12.7109375" bestFit="1" customWidth="1"/>
    <col min="15219" max="15219" width="4" bestFit="1" customWidth="1"/>
    <col min="15220" max="15220" width="12.140625" bestFit="1" customWidth="1"/>
    <col min="15221" max="15221" width="4" bestFit="1" customWidth="1"/>
    <col min="15222" max="15222" width="12.140625" bestFit="1" customWidth="1"/>
    <col min="15223" max="15223" width="4" bestFit="1" customWidth="1"/>
    <col min="15224" max="15224" width="12.140625" bestFit="1" customWidth="1"/>
    <col min="15225" max="15225" width="4" bestFit="1" customWidth="1"/>
    <col min="15226" max="15226" width="12.140625" bestFit="1" customWidth="1"/>
    <col min="15227" max="15227" width="4" bestFit="1" customWidth="1"/>
    <col min="15228" max="15228" width="12.140625" bestFit="1" customWidth="1"/>
    <col min="15229" max="15229" width="4" bestFit="1" customWidth="1"/>
    <col min="15230" max="15230" width="12.140625" bestFit="1" customWidth="1"/>
    <col min="15231" max="15231" width="4" bestFit="1" customWidth="1"/>
    <col min="15232" max="15232" width="12.7109375" bestFit="1" customWidth="1"/>
    <col min="15233" max="15233" width="4" bestFit="1" customWidth="1"/>
    <col min="15234" max="15234" width="12.140625" bestFit="1" customWidth="1"/>
    <col min="15235" max="15235" width="4" bestFit="1" customWidth="1"/>
    <col min="15236" max="15236" width="12.7109375" bestFit="1" customWidth="1"/>
    <col min="15237" max="15237" width="4" bestFit="1" customWidth="1"/>
    <col min="15238" max="15238" width="12.140625" bestFit="1" customWidth="1"/>
    <col min="15239" max="15239" width="4" bestFit="1" customWidth="1"/>
    <col min="15240" max="15240" width="12.140625" bestFit="1" customWidth="1"/>
    <col min="15241" max="15241" width="4" bestFit="1" customWidth="1"/>
    <col min="15242" max="15242" width="12.140625" bestFit="1" customWidth="1"/>
    <col min="15243" max="15243" width="4" bestFit="1" customWidth="1"/>
    <col min="15244" max="15244" width="12.140625" bestFit="1" customWidth="1"/>
    <col min="15245" max="15245" width="4" bestFit="1" customWidth="1"/>
    <col min="15246" max="15246" width="12.140625" bestFit="1" customWidth="1"/>
    <col min="15247" max="15247" width="4" bestFit="1" customWidth="1"/>
    <col min="15248" max="15248" width="12.140625" bestFit="1" customWidth="1"/>
    <col min="15249" max="15249" width="4" bestFit="1" customWidth="1"/>
    <col min="15250" max="15250" width="12.140625" bestFit="1" customWidth="1"/>
    <col min="15251" max="15251" width="4" bestFit="1" customWidth="1"/>
    <col min="15252" max="15252" width="12.140625" bestFit="1" customWidth="1"/>
    <col min="15253" max="15253" width="4" bestFit="1" customWidth="1"/>
    <col min="15254" max="15254" width="12.140625" bestFit="1" customWidth="1"/>
    <col min="15255" max="15255" width="4" bestFit="1" customWidth="1"/>
    <col min="15256" max="15256" width="12.140625" bestFit="1" customWidth="1"/>
    <col min="15257" max="15257" width="4" bestFit="1" customWidth="1"/>
    <col min="15258" max="15258" width="12.140625" bestFit="1" customWidth="1"/>
    <col min="15259" max="15259" width="4" bestFit="1" customWidth="1"/>
    <col min="15260" max="15260" width="11.140625" bestFit="1" customWidth="1"/>
    <col min="15261" max="15261" width="4" bestFit="1" customWidth="1"/>
    <col min="15262" max="15262" width="12.140625" bestFit="1" customWidth="1"/>
    <col min="15263" max="15263" width="4" bestFit="1" customWidth="1"/>
    <col min="15264" max="15264" width="12.140625" bestFit="1" customWidth="1"/>
    <col min="15265" max="15265" width="4" bestFit="1" customWidth="1"/>
    <col min="15266" max="15266" width="12.140625" bestFit="1" customWidth="1"/>
    <col min="15267" max="15267" width="4" bestFit="1" customWidth="1"/>
    <col min="15361" max="15361" width="46.42578125" bestFit="1" customWidth="1"/>
    <col min="15362" max="15362" width="12.5703125" bestFit="1" customWidth="1"/>
    <col min="15363" max="15363" width="4" bestFit="1" customWidth="1"/>
    <col min="15364" max="15364" width="12.140625" bestFit="1" customWidth="1"/>
    <col min="15365" max="15365" width="4" bestFit="1" customWidth="1"/>
    <col min="15366" max="15366" width="12.140625" bestFit="1" customWidth="1"/>
    <col min="15367" max="15367" width="4" bestFit="1" customWidth="1"/>
    <col min="15368" max="15368" width="12.140625" bestFit="1" customWidth="1"/>
    <col min="15369" max="15369" width="4" bestFit="1" customWidth="1"/>
    <col min="15370" max="15370" width="11.140625" bestFit="1" customWidth="1"/>
    <col min="15371" max="15371" width="4" bestFit="1" customWidth="1"/>
    <col min="15372" max="15372" width="12.140625" bestFit="1" customWidth="1"/>
    <col min="15373" max="15373" width="4" bestFit="1" customWidth="1"/>
    <col min="15374" max="15374" width="12.140625" bestFit="1" customWidth="1"/>
    <col min="15375" max="15375" width="4" bestFit="1" customWidth="1"/>
    <col min="15376" max="15376" width="12.140625" bestFit="1" customWidth="1"/>
    <col min="15377" max="15377" width="4" bestFit="1" customWidth="1"/>
    <col min="15378" max="15378" width="12.140625" bestFit="1" customWidth="1"/>
    <col min="15379" max="15379" width="4" bestFit="1" customWidth="1"/>
    <col min="15380" max="15380" width="12.140625" bestFit="1" customWidth="1"/>
    <col min="15381" max="15381" width="4" bestFit="1" customWidth="1"/>
    <col min="15382" max="15382" width="12.140625" bestFit="1" customWidth="1"/>
    <col min="15383" max="15383" width="4" bestFit="1" customWidth="1"/>
    <col min="15384" max="15384" width="12.140625" bestFit="1" customWidth="1"/>
    <col min="15385" max="15385" width="4" bestFit="1" customWidth="1"/>
    <col min="15386" max="15386" width="12.140625" bestFit="1" customWidth="1"/>
    <col min="15387" max="15387" width="4" bestFit="1" customWidth="1"/>
    <col min="15388" max="15388" width="12.140625" bestFit="1" customWidth="1"/>
    <col min="15389" max="15389" width="4" bestFit="1" customWidth="1"/>
    <col min="15390" max="15390" width="12.140625" bestFit="1" customWidth="1"/>
    <col min="15391" max="15391" width="4" bestFit="1" customWidth="1"/>
    <col min="15392" max="15392" width="12.140625" bestFit="1" customWidth="1"/>
    <col min="15393" max="15393" width="4" bestFit="1" customWidth="1"/>
    <col min="15394" max="15394" width="12.140625" bestFit="1" customWidth="1"/>
    <col min="15395" max="15395" width="4" bestFit="1" customWidth="1"/>
    <col min="15396" max="15396" width="12.140625" bestFit="1" customWidth="1"/>
    <col min="15397" max="15397" width="4" bestFit="1" customWidth="1"/>
    <col min="15398" max="15398" width="12.140625" bestFit="1" customWidth="1"/>
    <col min="15399" max="15399" width="4" bestFit="1" customWidth="1"/>
    <col min="15400" max="15400" width="12.140625" bestFit="1" customWidth="1"/>
    <col min="15401" max="15401" width="4" bestFit="1" customWidth="1"/>
    <col min="15402" max="15402" width="12.140625" bestFit="1" customWidth="1"/>
    <col min="15403" max="15403" width="4" bestFit="1" customWidth="1"/>
    <col min="15404" max="15404" width="12.140625" bestFit="1" customWidth="1"/>
    <col min="15405" max="15405" width="4" bestFit="1" customWidth="1"/>
    <col min="15406" max="15406" width="12.140625" bestFit="1" customWidth="1"/>
    <col min="15407" max="15407" width="4" bestFit="1" customWidth="1"/>
    <col min="15408" max="15408" width="12.140625" bestFit="1" customWidth="1"/>
    <col min="15409" max="15409" width="4" bestFit="1" customWidth="1"/>
    <col min="15410" max="15410" width="12.140625" bestFit="1" customWidth="1"/>
    <col min="15411" max="15411" width="4" bestFit="1" customWidth="1"/>
    <col min="15412" max="15412" width="12.140625" bestFit="1" customWidth="1"/>
    <col min="15413" max="15413" width="4" bestFit="1" customWidth="1"/>
    <col min="15414" max="15414" width="12.140625" bestFit="1" customWidth="1"/>
    <col min="15415" max="15415" width="4" bestFit="1" customWidth="1"/>
    <col min="15416" max="15416" width="12.140625" bestFit="1" customWidth="1"/>
    <col min="15417" max="15417" width="4" bestFit="1" customWidth="1"/>
    <col min="15418" max="15418" width="12.7109375" bestFit="1" customWidth="1"/>
    <col min="15419" max="15419" width="4" bestFit="1" customWidth="1"/>
    <col min="15420" max="15420" width="12.140625" bestFit="1" customWidth="1"/>
    <col min="15421" max="15421" width="4" bestFit="1" customWidth="1"/>
    <col min="15422" max="15422" width="12.140625" bestFit="1" customWidth="1"/>
    <col min="15423" max="15423" width="4" bestFit="1" customWidth="1"/>
    <col min="15424" max="15424" width="12.140625" bestFit="1" customWidth="1"/>
    <col min="15425" max="15425" width="4" bestFit="1" customWidth="1"/>
    <col min="15426" max="15426" width="12.140625" bestFit="1" customWidth="1"/>
    <col min="15427" max="15427" width="4" bestFit="1" customWidth="1"/>
    <col min="15428" max="15428" width="12.140625" bestFit="1" customWidth="1"/>
    <col min="15429" max="15429" width="4" bestFit="1" customWidth="1"/>
    <col min="15430" max="15430" width="12.140625" bestFit="1" customWidth="1"/>
    <col min="15431" max="15431" width="4" bestFit="1" customWidth="1"/>
    <col min="15432" max="15432" width="12.140625" bestFit="1" customWidth="1"/>
    <col min="15433" max="15433" width="4" bestFit="1" customWidth="1"/>
    <col min="15434" max="15434" width="12.140625" bestFit="1" customWidth="1"/>
    <col min="15435" max="15435" width="4" bestFit="1" customWidth="1"/>
    <col min="15436" max="15436" width="12.140625" bestFit="1" customWidth="1"/>
    <col min="15437" max="15437" width="4" bestFit="1" customWidth="1"/>
    <col min="15438" max="15438" width="12.140625" bestFit="1" customWidth="1"/>
    <col min="15439" max="15439" width="4" bestFit="1" customWidth="1"/>
    <col min="15440" max="15440" width="12.140625" bestFit="1" customWidth="1"/>
    <col min="15441" max="15441" width="4" bestFit="1" customWidth="1"/>
    <col min="15442" max="15442" width="12.140625" bestFit="1" customWidth="1"/>
    <col min="15443" max="15443" width="4" bestFit="1" customWidth="1"/>
    <col min="15444" max="15444" width="12.140625" bestFit="1" customWidth="1"/>
    <col min="15445" max="15445" width="4" bestFit="1" customWidth="1"/>
    <col min="15446" max="15446" width="12.140625" bestFit="1" customWidth="1"/>
    <col min="15447" max="15447" width="4" bestFit="1" customWidth="1"/>
    <col min="15448" max="15448" width="12.140625" bestFit="1" customWidth="1"/>
    <col min="15449" max="15449" width="4" bestFit="1" customWidth="1"/>
    <col min="15450" max="15450" width="12.140625" bestFit="1" customWidth="1"/>
    <col min="15451" max="15451" width="4" bestFit="1" customWidth="1"/>
    <col min="15452" max="15452" width="10.140625" bestFit="1" customWidth="1"/>
    <col min="15453" max="15453" width="4" bestFit="1" customWidth="1"/>
    <col min="15454" max="15454" width="12.140625" bestFit="1" customWidth="1"/>
    <col min="15455" max="15455" width="4" bestFit="1" customWidth="1"/>
    <col min="15456" max="15456" width="9.140625" bestFit="1" customWidth="1"/>
    <col min="15457" max="15457" width="4" bestFit="1" customWidth="1"/>
    <col min="15458" max="15458" width="12.140625" bestFit="1" customWidth="1"/>
    <col min="15459" max="15459" width="4" bestFit="1" customWidth="1"/>
    <col min="15460" max="15460" width="12.140625" bestFit="1" customWidth="1"/>
    <col min="15461" max="15461" width="4" bestFit="1" customWidth="1"/>
    <col min="15462" max="15462" width="12.140625" bestFit="1" customWidth="1"/>
    <col min="15463" max="15463" width="4" bestFit="1" customWidth="1"/>
    <col min="15464" max="15464" width="12.140625" bestFit="1" customWidth="1"/>
    <col min="15465" max="15465" width="4" bestFit="1" customWidth="1"/>
    <col min="15466" max="15466" width="12.140625" bestFit="1" customWidth="1"/>
    <col min="15467" max="15467" width="4" bestFit="1" customWidth="1"/>
    <col min="15468" max="15468" width="12.140625" bestFit="1" customWidth="1"/>
    <col min="15469" max="15469" width="4" bestFit="1" customWidth="1"/>
    <col min="15470" max="15470" width="11.140625" bestFit="1" customWidth="1"/>
    <col min="15471" max="15471" width="4" bestFit="1" customWidth="1"/>
    <col min="15472" max="15472" width="12.140625" bestFit="1" customWidth="1"/>
    <col min="15473" max="15473" width="4" bestFit="1" customWidth="1"/>
    <col min="15474" max="15474" width="12.7109375" bestFit="1" customWidth="1"/>
    <col min="15475" max="15475" width="4" bestFit="1" customWidth="1"/>
    <col min="15476" max="15476" width="12.140625" bestFit="1" customWidth="1"/>
    <col min="15477" max="15477" width="4" bestFit="1" customWidth="1"/>
    <col min="15478" max="15478" width="12.140625" bestFit="1" customWidth="1"/>
    <col min="15479" max="15479" width="4" bestFit="1" customWidth="1"/>
    <col min="15480" max="15480" width="12.140625" bestFit="1" customWidth="1"/>
    <col min="15481" max="15481" width="4" bestFit="1" customWidth="1"/>
    <col min="15482" max="15482" width="12.140625" bestFit="1" customWidth="1"/>
    <col min="15483" max="15483" width="4" bestFit="1" customWidth="1"/>
    <col min="15484" max="15484" width="12.140625" bestFit="1" customWidth="1"/>
    <col min="15485" max="15485" width="4" bestFit="1" customWidth="1"/>
    <col min="15486" max="15486" width="12.140625" bestFit="1" customWidth="1"/>
    <col min="15487" max="15487" width="4" bestFit="1" customWidth="1"/>
    <col min="15488" max="15488" width="12.7109375" bestFit="1" customWidth="1"/>
    <col min="15489" max="15489" width="4" bestFit="1" customWidth="1"/>
    <col min="15490" max="15490" width="12.140625" bestFit="1" customWidth="1"/>
    <col min="15491" max="15491" width="4" bestFit="1" customWidth="1"/>
    <col min="15492" max="15492" width="12.7109375" bestFit="1" customWidth="1"/>
    <col min="15493" max="15493" width="4" bestFit="1" customWidth="1"/>
    <col min="15494" max="15494" width="12.140625" bestFit="1" customWidth="1"/>
    <col min="15495" max="15495" width="4" bestFit="1" customWidth="1"/>
    <col min="15496" max="15496" width="12.140625" bestFit="1" customWidth="1"/>
    <col min="15497" max="15497" width="4" bestFit="1" customWidth="1"/>
    <col min="15498" max="15498" width="12.140625" bestFit="1" customWidth="1"/>
    <col min="15499" max="15499" width="4" bestFit="1" customWidth="1"/>
    <col min="15500" max="15500" width="12.140625" bestFit="1" customWidth="1"/>
    <col min="15501" max="15501" width="4" bestFit="1" customWidth="1"/>
    <col min="15502" max="15502" width="12.140625" bestFit="1" customWidth="1"/>
    <col min="15503" max="15503" width="4" bestFit="1" customWidth="1"/>
    <col min="15504" max="15504" width="12.140625" bestFit="1" customWidth="1"/>
    <col min="15505" max="15505" width="4" bestFit="1" customWidth="1"/>
    <col min="15506" max="15506" width="12.140625" bestFit="1" customWidth="1"/>
    <col min="15507" max="15507" width="4" bestFit="1" customWidth="1"/>
    <col min="15508" max="15508" width="12.140625" bestFit="1" customWidth="1"/>
    <col min="15509" max="15509" width="4" bestFit="1" customWidth="1"/>
    <col min="15510" max="15510" width="12.140625" bestFit="1" customWidth="1"/>
    <col min="15511" max="15511" width="4" bestFit="1" customWidth="1"/>
    <col min="15512" max="15512" width="12.140625" bestFit="1" customWidth="1"/>
    <col min="15513" max="15513" width="4" bestFit="1" customWidth="1"/>
    <col min="15514" max="15514" width="12.140625" bestFit="1" customWidth="1"/>
    <col min="15515" max="15515" width="4" bestFit="1" customWidth="1"/>
    <col min="15516" max="15516" width="11.140625" bestFit="1" customWidth="1"/>
    <col min="15517" max="15517" width="4" bestFit="1" customWidth="1"/>
    <col min="15518" max="15518" width="12.140625" bestFit="1" customWidth="1"/>
    <col min="15519" max="15519" width="4" bestFit="1" customWidth="1"/>
    <col min="15520" max="15520" width="12.140625" bestFit="1" customWidth="1"/>
    <col min="15521" max="15521" width="4" bestFit="1" customWidth="1"/>
    <col min="15522" max="15522" width="12.140625" bestFit="1" customWidth="1"/>
    <col min="15523" max="15523" width="4" bestFit="1" customWidth="1"/>
    <col min="15617" max="15617" width="46.42578125" bestFit="1" customWidth="1"/>
    <col min="15618" max="15618" width="12.5703125" bestFit="1" customWidth="1"/>
    <col min="15619" max="15619" width="4" bestFit="1" customWidth="1"/>
    <col min="15620" max="15620" width="12.140625" bestFit="1" customWidth="1"/>
    <col min="15621" max="15621" width="4" bestFit="1" customWidth="1"/>
    <col min="15622" max="15622" width="12.140625" bestFit="1" customWidth="1"/>
    <col min="15623" max="15623" width="4" bestFit="1" customWidth="1"/>
    <col min="15624" max="15624" width="12.140625" bestFit="1" customWidth="1"/>
    <col min="15625" max="15625" width="4" bestFit="1" customWidth="1"/>
    <col min="15626" max="15626" width="11.140625" bestFit="1" customWidth="1"/>
    <col min="15627" max="15627" width="4" bestFit="1" customWidth="1"/>
    <col min="15628" max="15628" width="12.140625" bestFit="1" customWidth="1"/>
    <col min="15629" max="15629" width="4" bestFit="1" customWidth="1"/>
    <col min="15630" max="15630" width="12.140625" bestFit="1" customWidth="1"/>
    <col min="15631" max="15631" width="4" bestFit="1" customWidth="1"/>
    <col min="15632" max="15632" width="12.140625" bestFit="1" customWidth="1"/>
    <col min="15633" max="15633" width="4" bestFit="1" customWidth="1"/>
    <col min="15634" max="15634" width="12.140625" bestFit="1" customWidth="1"/>
    <col min="15635" max="15635" width="4" bestFit="1" customWidth="1"/>
    <col min="15636" max="15636" width="12.140625" bestFit="1" customWidth="1"/>
    <col min="15637" max="15637" width="4" bestFit="1" customWidth="1"/>
    <col min="15638" max="15638" width="12.140625" bestFit="1" customWidth="1"/>
    <col min="15639" max="15639" width="4" bestFit="1" customWidth="1"/>
    <col min="15640" max="15640" width="12.140625" bestFit="1" customWidth="1"/>
    <col min="15641" max="15641" width="4" bestFit="1" customWidth="1"/>
    <col min="15642" max="15642" width="12.140625" bestFit="1" customWidth="1"/>
    <col min="15643" max="15643" width="4" bestFit="1" customWidth="1"/>
    <col min="15644" max="15644" width="12.140625" bestFit="1" customWidth="1"/>
    <col min="15645" max="15645" width="4" bestFit="1" customWidth="1"/>
    <col min="15646" max="15646" width="12.140625" bestFit="1" customWidth="1"/>
    <col min="15647" max="15647" width="4" bestFit="1" customWidth="1"/>
    <col min="15648" max="15648" width="12.140625" bestFit="1" customWidth="1"/>
    <col min="15649" max="15649" width="4" bestFit="1" customWidth="1"/>
    <col min="15650" max="15650" width="12.140625" bestFit="1" customWidth="1"/>
    <col min="15651" max="15651" width="4" bestFit="1" customWidth="1"/>
    <col min="15652" max="15652" width="12.140625" bestFit="1" customWidth="1"/>
    <col min="15653" max="15653" width="4" bestFit="1" customWidth="1"/>
    <col min="15654" max="15654" width="12.140625" bestFit="1" customWidth="1"/>
    <col min="15655" max="15655" width="4" bestFit="1" customWidth="1"/>
    <col min="15656" max="15656" width="12.140625" bestFit="1" customWidth="1"/>
    <col min="15657" max="15657" width="4" bestFit="1" customWidth="1"/>
    <col min="15658" max="15658" width="12.140625" bestFit="1" customWidth="1"/>
    <col min="15659" max="15659" width="4" bestFit="1" customWidth="1"/>
    <col min="15660" max="15660" width="12.140625" bestFit="1" customWidth="1"/>
    <col min="15661" max="15661" width="4" bestFit="1" customWidth="1"/>
    <col min="15662" max="15662" width="12.140625" bestFit="1" customWidth="1"/>
    <col min="15663" max="15663" width="4" bestFit="1" customWidth="1"/>
    <col min="15664" max="15664" width="12.140625" bestFit="1" customWidth="1"/>
    <col min="15665" max="15665" width="4" bestFit="1" customWidth="1"/>
    <col min="15666" max="15666" width="12.140625" bestFit="1" customWidth="1"/>
    <col min="15667" max="15667" width="4" bestFit="1" customWidth="1"/>
    <col min="15668" max="15668" width="12.140625" bestFit="1" customWidth="1"/>
    <col min="15669" max="15669" width="4" bestFit="1" customWidth="1"/>
    <col min="15670" max="15670" width="12.140625" bestFit="1" customWidth="1"/>
    <col min="15671" max="15671" width="4" bestFit="1" customWidth="1"/>
    <col min="15672" max="15672" width="12.140625" bestFit="1" customWidth="1"/>
    <col min="15673" max="15673" width="4" bestFit="1" customWidth="1"/>
    <col min="15674" max="15674" width="12.7109375" bestFit="1" customWidth="1"/>
    <col min="15675" max="15675" width="4" bestFit="1" customWidth="1"/>
    <col min="15676" max="15676" width="12.140625" bestFit="1" customWidth="1"/>
    <col min="15677" max="15677" width="4" bestFit="1" customWidth="1"/>
    <col min="15678" max="15678" width="12.140625" bestFit="1" customWidth="1"/>
    <col min="15679" max="15679" width="4" bestFit="1" customWidth="1"/>
    <col min="15680" max="15680" width="12.140625" bestFit="1" customWidth="1"/>
    <col min="15681" max="15681" width="4" bestFit="1" customWidth="1"/>
    <col min="15682" max="15682" width="12.140625" bestFit="1" customWidth="1"/>
    <col min="15683" max="15683" width="4" bestFit="1" customWidth="1"/>
    <col min="15684" max="15684" width="12.140625" bestFit="1" customWidth="1"/>
    <col min="15685" max="15685" width="4" bestFit="1" customWidth="1"/>
    <col min="15686" max="15686" width="12.140625" bestFit="1" customWidth="1"/>
    <col min="15687" max="15687" width="4" bestFit="1" customWidth="1"/>
    <col min="15688" max="15688" width="12.140625" bestFit="1" customWidth="1"/>
    <col min="15689" max="15689" width="4" bestFit="1" customWidth="1"/>
    <col min="15690" max="15690" width="12.140625" bestFit="1" customWidth="1"/>
    <col min="15691" max="15691" width="4" bestFit="1" customWidth="1"/>
    <col min="15692" max="15692" width="12.140625" bestFit="1" customWidth="1"/>
    <col min="15693" max="15693" width="4" bestFit="1" customWidth="1"/>
    <col min="15694" max="15694" width="12.140625" bestFit="1" customWidth="1"/>
    <col min="15695" max="15695" width="4" bestFit="1" customWidth="1"/>
    <col min="15696" max="15696" width="12.140625" bestFit="1" customWidth="1"/>
    <col min="15697" max="15697" width="4" bestFit="1" customWidth="1"/>
    <col min="15698" max="15698" width="12.140625" bestFit="1" customWidth="1"/>
    <col min="15699" max="15699" width="4" bestFit="1" customWidth="1"/>
    <col min="15700" max="15700" width="12.140625" bestFit="1" customWidth="1"/>
    <col min="15701" max="15701" width="4" bestFit="1" customWidth="1"/>
    <col min="15702" max="15702" width="12.140625" bestFit="1" customWidth="1"/>
    <col min="15703" max="15703" width="4" bestFit="1" customWidth="1"/>
    <col min="15704" max="15704" width="12.140625" bestFit="1" customWidth="1"/>
    <col min="15705" max="15705" width="4" bestFit="1" customWidth="1"/>
    <col min="15706" max="15706" width="12.140625" bestFit="1" customWidth="1"/>
    <col min="15707" max="15707" width="4" bestFit="1" customWidth="1"/>
    <col min="15708" max="15708" width="10.140625" bestFit="1" customWidth="1"/>
    <col min="15709" max="15709" width="4" bestFit="1" customWidth="1"/>
    <col min="15710" max="15710" width="12.140625" bestFit="1" customWidth="1"/>
    <col min="15711" max="15711" width="4" bestFit="1" customWidth="1"/>
    <col min="15712" max="15712" width="9.140625" bestFit="1" customWidth="1"/>
    <col min="15713" max="15713" width="4" bestFit="1" customWidth="1"/>
    <col min="15714" max="15714" width="12.140625" bestFit="1" customWidth="1"/>
    <col min="15715" max="15715" width="4" bestFit="1" customWidth="1"/>
    <col min="15716" max="15716" width="12.140625" bestFit="1" customWidth="1"/>
    <col min="15717" max="15717" width="4" bestFit="1" customWidth="1"/>
    <col min="15718" max="15718" width="12.140625" bestFit="1" customWidth="1"/>
    <col min="15719" max="15719" width="4" bestFit="1" customWidth="1"/>
    <col min="15720" max="15720" width="12.140625" bestFit="1" customWidth="1"/>
    <col min="15721" max="15721" width="4" bestFit="1" customWidth="1"/>
    <col min="15722" max="15722" width="12.140625" bestFit="1" customWidth="1"/>
    <col min="15723" max="15723" width="4" bestFit="1" customWidth="1"/>
    <col min="15724" max="15724" width="12.140625" bestFit="1" customWidth="1"/>
    <col min="15725" max="15725" width="4" bestFit="1" customWidth="1"/>
    <col min="15726" max="15726" width="11.140625" bestFit="1" customWidth="1"/>
    <col min="15727" max="15727" width="4" bestFit="1" customWidth="1"/>
    <col min="15728" max="15728" width="12.140625" bestFit="1" customWidth="1"/>
    <col min="15729" max="15729" width="4" bestFit="1" customWidth="1"/>
    <col min="15730" max="15730" width="12.7109375" bestFit="1" customWidth="1"/>
    <col min="15731" max="15731" width="4" bestFit="1" customWidth="1"/>
    <col min="15732" max="15732" width="12.140625" bestFit="1" customWidth="1"/>
    <col min="15733" max="15733" width="4" bestFit="1" customWidth="1"/>
    <col min="15734" max="15734" width="12.140625" bestFit="1" customWidth="1"/>
    <col min="15735" max="15735" width="4" bestFit="1" customWidth="1"/>
    <col min="15736" max="15736" width="12.140625" bestFit="1" customWidth="1"/>
    <col min="15737" max="15737" width="4" bestFit="1" customWidth="1"/>
    <col min="15738" max="15738" width="12.140625" bestFit="1" customWidth="1"/>
    <col min="15739" max="15739" width="4" bestFit="1" customWidth="1"/>
    <col min="15740" max="15740" width="12.140625" bestFit="1" customWidth="1"/>
    <col min="15741" max="15741" width="4" bestFit="1" customWidth="1"/>
    <col min="15742" max="15742" width="12.140625" bestFit="1" customWidth="1"/>
    <col min="15743" max="15743" width="4" bestFit="1" customWidth="1"/>
    <col min="15744" max="15744" width="12.7109375" bestFit="1" customWidth="1"/>
    <col min="15745" max="15745" width="4" bestFit="1" customWidth="1"/>
    <col min="15746" max="15746" width="12.140625" bestFit="1" customWidth="1"/>
    <col min="15747" max="15747" width="4" bestFit="1" customWidth="1"/>
    <col min="15748" max="15748" width="12.7109375" bestFit="1" customWidth="1"/>
    <col min="15749" max="15749" width="4" bestFit="1" customWidth="1"/>
    <col min="15750" max="15750" width="12.140625" bestFit="1" customWidth="1"/>
    <col min="15751" max="15751" width="4" bestFit="1" customWidth="1"/>
    <col min="15752" max="15752" width="12.140625" bestFit="1" customWidth="1"/>
    <col min="15753" max="15753" width="4" bestFit="1" customWidth="1"/>
    <col min="15754" max="15754" width="12.140625" bestFit="1" customWidth="1"/>
    <col min="15755" max="15755" width="4" bestFit="1" customWidth="1"/>
    <col min="15756" max="15756" width="12.140625" bestFit="1" customWidth="1"/>
    <col min="15757" max="15757" width="4" bestFit="1" customWidth="1"/>
    <col min="15758" max="15758" width="12.140625" bestFit="1" customWidth="1"/>
    <col min="15759" max="15759" width="4" bestFit="1" customWidth="1"/>
    <col min="15760" max="15760" width="12.140625" bestFit="1" customWidth="1"/>
    <col min="15761" max="15761" width="4" bestFit="1" customWidth="1"/>
    <col min="15762" max="15762" width="12.140625" bestFit="1" customWidth="1"/>
    <col min="15763" max="15763" width="4" bestFit="1" customWidth="1"/>
    <col min="15764" max="15764" width="12.140625" bestFit="1" customWidth="1"/>
    <col min="15765" max="15765" width="4" bestFit="1" customWidth="1"/>
    <col min="15766" max="15766" width="12.140625" bestFit="1" customWidth="1"/>
    <col min="15767" max="15767" width="4" bestFit="1" customWidth="1"/>
    <col min="15768" max="15768" width="12.140625" bestFit="1" customWidth="1"/>
    <col min="15769" max="15769" width="4" bestFit="1" customWidth="1"/>
    <col min="15770" max="15770" width="12.140625" bestFit="1" customWidth="1"/>
    <col min="15771" max="15771" width="4" bestFit="1" customWidth="1"/>
    <col min="15772" max="15772" width="11.140625" bestFit="1" customWidth="1"/>
    <col min="15773" max="15773" width="4" bestFit="1" customWidth="1"/>
    <col min="15774" max="15774" width="12.140625" bestFit="1" customWidth="1"/>
    <col min="15775" max="15775" width="4" bestFit="1" customWidth="1"/>
    <col min="15776" max="15776" width="12.140625" bestFit="1" customWidth="1"/>
    <col min="15777" max="15777" width="4" bestFit="1" customWidth="1"/>
    <col min="15778" max="15778" width="12.140625" bestFit="1" customWidth="1"/>
    <col min="15779" max="15779" width="4" bestFit="1" customWidth="1"/>
    <col min="15873" max="15873" width="46.42578125" bestFit="1" customWidth="1"/>
    <col min="15874" max="15874" width="12.5703125" bestFit="1" customWidth="1"/>
    <col min="15875" max="15875" width="4" bestFit="1" customWidth="1"/>
    <col min="15876" max="15876" width="12.140625" bestFit="1" customWidth="1"/>
    <col min="15877" max="15877" width="4" bestFit="1" customWidth="1"/>
    <col min="15878" max="15878" width="12.140625" bestFit="1" customWidth="1"/>
    <col min="15879" max="15879" width="4" bestFit="1" customWidth="1"/>
    <col min="15880" max="15880" width="12.140625" bestFit="1" customWidth="1"/>
    <col min="15881" max="15881" width="4" bestFit="1" customWidth="1"/>
    <col min="15882" max="15882" width="11.140625" bestFit="1" customWidth="1"/>
    <col min="15883" max="15883" width="4" bestFit="1" customWidth="1"/>
    <col min="15884" max="15884" width="12.140625" bestFit="1" customWidth="1"/>
    <col min="15885" max="15885" width="4" bestFit="1" customWidth="1"/>
    <col min="15886" max="15886" width="12.140625" bestFit="1" customWidth="1"/>
    <col min="15887" max="15887" width="4" bestFit="1" customWidth="1"/>
    <col min="15888" max="15888" width="12.140625" bestFit="1" customWidth="1"/>
    <col min="15889" max="15889" width="4" bestFit="1" customWidth="1"/>
    <col min="15890" max="15890" width="12.140625" bestFit="1" customWidth="1"/>
    <col min="15891" max="15891" width="4" bestFit="1" customWidth="1"/>
    <col min="15892" max="15892" width="12.140625" bestFit="1" customWidth="1"/>
    <col min="15893" max="15893" width="4" bestFit="1" customWidth="1"/>
    <col min="15894" max="15894" width="12.140625" bestFit="1" customWidth="1"/>
    <col min="15895" max="15895" width="4" bestFit="1" customWidth="1"/>
    <col min="15896" max="15896" width="12.140625" bestFit="1" customWidth="1"/>
    <col min="15897" max="15897" width="4" bestFit="1" customWidth="1"/>
    <col min="15898" max="15898" width="12.140625" bestFit="1" customWidth="1"/>
    <col min="15899" max="15899" width="4" bestFit="1" customWidth="1"/>
    <col min="15900" max="15900" width="12.140625" bestFit="1" customWidth="1"/>
    <col min="15901" max="15901" width="4" bestFit="1" customWidth="1"/>
    <col min="15902" max="15902" width="12.140625" bestFit="1" customWidth="1"/>
    <col min="15903" max="15903" width="4" bestFit="1" customWidth="1"/>
    <col min="15904" max="15904" width="12.140625" bestFit="1" customWidth="1"/>
    <col min="15905" max="15905" width="4" bestFit="1" customWidth="1"/>
    <col min="15906" max="15906" width="12.140625" bestFit="1" customWidth="1"/>
    <col min="15907" max="15907" width="4" bestFit="1" customWidth="1"/>
    <col min="15908" max="15908" width="12.140625" bestFit="1" customWidth="1"/>
    <col min="15909" max="15909" width="4" bestFit="1" customWidth="1"/>
    <col min="15910" max="15910" width="12.140625" bestFit="1" customWidth="1"/>
    <col min="15911" max="15911" width="4" bestFit="1" customWidth="1"/>
    <col min="15912" max="15912" width="12.140625" bestFit="1" customWidth="1"/>
    <col min="15913" max="15913" width="4" bestFit="1" customWidth="1"/>
    <col min="15914" max="15914" width="12.140625" bestFit="1" customWidth="1"/>
    <col min="15915" max="15915" width="4" bestFit="1" customWidth="1"/>
    <col min="15916" max="15916" width="12.140625" bestFit="1" customWidth="1"/>
    <col min="15917" max="15917" width="4" bestFit="1" customWidth="1"/>
    <col min="15918" max="15918" width="12.140625" bestFit="1" customWidth="1"/>
    <col min="15919" max="15919" width="4" bestFit="1" customWidth="1"/>
    <col min="15920" max="15920" width="12.140625" bestFit="1" customWidth="1"/>
    <col min="15921" max="15921" width="4" bestFit="1" customWidth="1"/>
    <col min="15922" max="15922" width="12.140625" bestFit="1" customWidth="1"/>
    <col min="15923" max="15923" width="4" bestFit="1" customWidth="1"/>
    <col min="15924" max="15924" width="12.140625" bestFit="1" customWidth="1"/>
    <col min="15925" max="15925" width="4" bestFit="1" customWidth="1"/>
    <col min="15926" max="15926" width="12.140625" bestFit="1" customWidth="1"/>
    <col min="15927" max="15927" width="4" bestFit="1" customWidth="1"/>
    <col min="15928" max="15928" width="12.140625" bestFit="1" customWidth="1"/>
    <col min="15929" max="15929" width="4" bestFit="1" customWidth="1"/>
    <col min="15930" max="15930" width="12.7109375" bestFit="1" customWidth="1"/>
    <col min="15931" max="15931" width="4" bestFit="1" customWidth="1"/>
    <col min="15932" max="15932" width="12.140625" bestFit="1" customWidth="1"/>
    <col min="15933" max="15933" width="4" bestFit="1" customWidth="1"/>
    <col min="15934" max="15934" width="12.140625" bestFit="1" customWidth="1"/>
    <col min="15935" max="15935" width="4" bestFit="1" customWidth="1"/>
    <col min="15936" max="15936" width="12.140625" bestFit="1" customWidth="1"/>
    <col min="15937" max="15937" width="4" bestFit="1" customWidth="1"/>
    <col min="15938" max="15938" width="12.140625" bestFit="1" customWidth="1"/>
    <col min="15939" max="15939" width="4" bestFit="1" customWidth="1"/>
    <col min="15940" max="15940" width="12.140625" bestFit="1" customWidth="1"/>
    <col min="15941" max="15941" width="4" bestFit="1" customWidth="1"/>
    <col min="15942" max="15942" width="12.140625" bestFit="1" customWidth="1"/>
    <col min="15943" max="15943" width="4" bestFit="1" customWidth="1"/>
    <col min="15944" max="15944" width="12.140625" bestFit="1" customWidth="1"/>
    <col min="15945" max="15945" width="4" bestFit="1" customWidth="1"/>
    <col min="15946" max="15946" width="12.140625" bestFit="1" customWidth="1"/>
    <col min="15947" max="15947" width="4" bestFit="1" customWidth="1"/>
    <col min="15948" max="15948" width="12.140625" bestFit="1" customWidth="1"/>
    <col min="15949" max="15949" width="4" bestFit="1" customWidth="1"/>
    <col min="15950" max="15950" width="12.140625" bestFit="1" customWidth="1"/>
    <col min="15951" max="15951" width="4" bestFit="1" customWidth="1"/>
    <col min="15952" max="15952" width="12.140625" bestFit="1" customWidth="1"/>
    <col min="15953" max="15953" width="4" bestFit="1" customWidth="1"/>
    <col min="15954" max="15954" width="12.140625" bestFit="1" customWidth="1"/>
    <col min="15955" max="15955" width="4" bestFit="1" customWidth="1"/>
    <col min="15956" max="15956" width="12.140625" bestFit="1" customWidth="1"/>
    <col min="15957" max="15957" width="4" bestFit="1" customWidth="1"/>
    <col min="15958" max="15958" width="12.140625" bestFit="1" customWidth="1"/>
    <col min="15959" max="15959" width="4" bestFit="1" customWidth="1"/>
    <col min="15960" max="15960" width="12.140625" bestFit="1" customWidth="1"/>
    <col min="15961" max="15961" width="4" bestFit="1" customWidth="1"/>
    <col min="15962" max="15962" width="12.140625" bestFit="1" customWidth="1"/>
    <col min="15963" max="15963" width="4" bestFit="1" customWidth="1"/>
    <col min="15964" max="15964" width="10.140625" bestFit="1" customWidth="1"/>
    <col min="15965" max="15965" width="4" bestFit="1" customWidth="1"/>
    <col min="15966" max="15966" width="12.140625" bestFit="1" customWidth="1"/>
    <col min="15967" max="15967" width="4" bestFit="1" customWidth="1"/>
    <col min="15968" max="15968" width="9.140625" bestFit="1" customWidth="1"/>
    <col min="15969" max="15969" width="4" bestFit="1" customWidth="1"/>
    <col min="15970" max="15970" width="12.140625" bestFit="1" customWidth="1"/>
    <col min="15971" max="15971" width="4" bestFit="1" customWidth="1"/>
    <col min="15972" max="15972" width="12.140625" bestFit="1" customWidth="1"/>
    <col min="15973" max="15973" width="4" bestFit="1" customWidth="1"/>
    <col min="15974" max="15974" width="12.140625" bestFit="1" customWidth="1"/>
    <col min="15975" max="15975" width="4" bestFit="1" customWidth="1"/>
    <col min="15976" max="15976" width="12.140625" bestFit="1" customWidth="1"/>
    <col min="15977" max="15977" width="4" bestFit="1" customWidth="1"/>
    <col min="15978" max="15978" width="12.140625" bestFit="1" customWidth="1"/>
    <col min="15979" max="15979" width="4" bestFit="1" customWidth="1"/>
    <col min="15980" max="15980" width="12.140625" bestFit="1" customWidth="1"/>
    <col min="15981" max="15981" width="4" bestFit="1" customWidth="1"/>
    <col min="15982" max="15982" width="11.140625" bestFit="1" customWidth="1"/>
    <col min="15983" max="15983" width="4" bestFit="1" customWidth="1"/>
    <col min="15984" max="15984" width="12.140625" bestFit="1" customWidth="1"/>
    <col min="15985" max="15985" width="4" bestFit="1" customWidth="1"/>
    <col min="15986" max="15986" width="12.7109375" bestFit="1" customWidth="1"/>
    <col min="15987" max="15987" width="4" bestFit="1" customWidth="1"/>
    <col min="15988" max="15988" width="12.140625" bestFit="1" customWidth="1"/>
    <col min="15989" max="15989" width="4" bestFit="1" customWidth="1"/>
    <col min="15990" max="15990" width="12.140625" bestFit="1" customWidth="1"/>
    <col min="15991" max="15991" width="4" bestFit="1" customWidth="1"/>
    <col min="15992" max="15992" width="12.140625" bestFit="1" customWidth="1"/>
    <col min="15993" max="15993" width="4" bestFit="1" customWidth="1"/>
    <col min="15994" max="15994" width="12.140625" bestFit="1" customWidth="1"/>
    <col min="15995" max="15995" width="4" bestFit="1" customWidth="1"/>
    <col min="15996" max="15996" width="12.140625" bestFit="1" customWidth="1"/>
    <col min="15997" max="15997" width="4" bestFit="1" customWidth="1"/>
    <col min="15998" max="15998" width="12.140625" bestFit="1" customWidth="1"/>
    <col min="15999" max="15999" width="4" bestFit="1" customWidth="1"/>
    <col min="16000" max="16000" width="12.7109375" bestFit="1" customWidth="1"/>
    <col min="16001" max="16001" width="4" bestFit="1" customWidth="1"/>
    <col min="16002" max="16002" width="12.140625" bestFit="1" customWidth="1"/>
    <col min="16003" max="16003" width="4" bestFit="1" customWidth="1"/>
    <col min="16004" max="16004" width="12.7109375" bestFit="1" customWidth="1"/>
    <col min="16005" max="16005" width="4" bestFit="1" customWidth="1"/>
    <col min="16006" max="16006" width="12.140625" bestFit="1" customWidth="1"/>
    <col min="16007" max="16007" width="4" bestFit="1" customWidth="1"/>
    <col min="16008" max="16008" width="12.140625" bestFit="1" customWidth="1"/>
    <col min="16009" max="16009" width="4" bestFit="1" customWidth="1"/>
    <col min="16010" max="16010" width="12.140625" bestFit="1" customWidth="1"/>
    <col min="16011" max="16011" width="4" bestFit="1" customWidth="1"/>
    <col min="16012" max="16012" width="12.140625" bestFit="1" customWidth="1"/>
    <col min="16013" max="16013" width="4" bestFit="1" customWidth="1"/>
    <col min="16014" max="16014" width="12.140625" bestFit="1" customWidth="1"/>
    <col min="16015" max="16015" width="4" bestFit="1" customWidth="1"/>
    <col min="16016" max="16016" width="12.140625" bestFit="1" customWidth="1"/>
    <col min="16017" max="16017" width="4" bestFit="1" customWidth="1"/>
    <col min="16018" max="16018" width="12.140625" bestFit="1" customWidth="1"/>
    <col min="16019" max="16019" width="4" bestFit="1" customWidth="1"/>
    <col min="16020" max="16020" width="12.140625" bestFit="1" customWidth="1"/>
    <col min="16021" max="16021" width="4" bestFit="1" customWidth="1"/>
    <col min="16022" max="16022" width="12.140625" bestFit="1" customWidth="1"/>
    <col min="16023" max="16023" width="4" bestFit="1" customWidth="1"/>
    <col min="16024" max="16024" width="12.140625" bestFit="1" customWidth="1"/>
    <col min="16025" max="16025" width="4" bestFit="1" customWidth="1"/>
    <col min="16026" max="16026" width="12.140625" bestFit="1" customWidth="1"/>
    <col min="16027" max="16027" width="4" bestFit="1" customWidth="1"/>
    <col min="16028" max="16028" width="11.140625" bestFit="1" customWidth="1"/>
    <col min="16029" max="16029" width="4" bestFit="1" customWidth="1"/>
    <col min="16030" max="16030" width="12.140625" bestFit="1" customWidth="1"/>
    <col min="16031" max="16031" width="4" bestFit="1" customWidth="1"/>
    <col min="16032" max="16032" width="12.140625" bestFit="1" customWidth="1"/>
    <col min="16033" max="16033" width="4" bestFit="1" customWidth="1"/>
    <col min="16034" max="16034" width="12.140625" bestFit="1" customWidth="1"/>
    <col min="16035" max="16035" width="4" bestFit="1" customWidth="1"/>
    <col min="16129" max="16129" width="46.42578125" bestFit="1" customWidth="1"/>
    <col min="16130" max="16130" width="12.5703125" bestFit="1" customWidth="1"/>
    <col min="16131" max="16131" width="4" bestFit="1" customWidth="1"/>
    <col min="16132" max="16132" width="12.140625" bestFit="1" customWidth="1"/>
    <col min="16133" max="16133" width="4" bestFit="1" customWidth="1"/>
    <col min="16134" max="16134" width="12.140625" bestFit="1" customWidth="1"/>
    <col min="16135" max="16135" width="4" bestFit="1" customWidth="1"/>
    <col min="16136" max="16136" width="12.140625" bestFit="1" customWidth="1"/>
    <col min="16137" max="16137" width="4" bestFit="1" customWidth="1"/>
    <col min="16138" max="16138" width="11.140625" bestFit="1" customWidth="1"/>
    <col min="16139" max="16139" width="4" bestFit="1" customWidth="1"/>
    <col min="16140" max="16140" width="12.140625" bestFit="1" customWidth="1"/>
    <col min="16141" max="16141" width="4" bestFit="1" customWidth="1"/>
    <col min="16142" max="16142" width="12.140625" bestFit="1" customWidth="1"/>
    <col min="16143" max="16143" width="4" bestFit="1" customWidth="1"/>
    <col min="16144" max="16144" width="12.140625" bestFit="1" customWidth="1"/>
    <col min="16145" max="16145" width="4" bestFit="1" customWidth="1"/>
    <col min="16146" max="16146" width="12.140625" bestFit="1" customWidth="1"/>
    <col min="16147" max="16147" width="4" bestFit="1" customWidth="1"/>
    <col min="16148" max="16148" width="12.140625" bestFit="1" customWidth="1"/>
    <col min="16149" max="16149" width="4" bestFit="1" customWidth="1"/>
    <col min="16150" max="16150" width="12.140625" bestFit="1" customWidth="1"/>
    <col min="16151" max="16151" width="4" bestFit="1" customWidth="1"/>
    <col min="16152" max="16152" width="12.140625" bestFit="1" customWidth="1"/>
    <col min="16153" max="16153" width="4" bestFit="1" customWidth="1"/>
    <col min="16154" max="16154" width="12.140625" bestFit="1" customWidth="1"/>
    <col min="16155" max="16155" width="4" bestFit="1" customWidth="1"/>
    <col min="16156" max="16156" width="12.140625" bestFit="1" customWidth="1"/>
    <col min="16157" max="16157" width="4" bestFit="1" customWidth="1"/>
    <col min="16158" max="16158" width="12.140625" bestFit="1" customWidth="1"/>
    <col min="16159" max="16159" width="4" bestFit="1" customWidth="1"/>
    <col min="16160" max="16160" width="12.140625" bestFit="1" customWidth="1"/>
    <col min="16161" max="16161" width="4" bestFit="1" customWidth="1"/>
    <col min="16162" max="16162" width="12.140625" bestFit="1" customWidth="1"/>
    <col min="16163" max="16163" width="4" bestFit="1" customWidth="1"/>
    <col min="16164" max="16164" width="12.140625" bestFit="1" customWidth="1"/>
    <col min="16165" max="16165" width="4" bestFit="1" customWidth="1"/>
    <col min="16166" max="16166" width="12.140625" bestFit="1" customWidth="1"/>
    <col min="16167" max="16167" width="4" bestFit="1" customWidth="1"/>
    <col min="16168" max="16168" width="12.140625" bestFit="1" customWidth="1"/>
    <col min="16169" max="16169" width="4" bestFit="1" customWidth="1"/>
    <col min="16170" max="16170" width="12.140625" bestFit="1" customWidth="1"/>
    <col min="16171" max="16171" width="4" bestFit="1" customWidth="1"/>
    <col min="16172" max="16172" width="12.140625" bestFit="1" customWidth="1"/>
    <col min="16173" max="16173" width="4" bestFit="1" customWidth="1"/>
    <col min="16174" max="16174" width="12.140625" bestFit="1" customWidth="1"/>
    <col min="16175" max="16175" width="4" bestFit="1" customWidth="1"/>
    <col min="16176" max="16176" width="12.140625" bestFit="1" customWidth="1"/>
    <col min="16177" max="16177" width="4" bestFit="1" customWidth="1"/>
    <col min="16178" max="16178" width="12.140625" bestFit="1" customWidth="1"/>
    <col min="16179" max="16179" width="4" bestFit="1" customWidth="1"/>
    <col min="16180" max="16180" width="12.140625" bestFit="1" customWidth="1"/>
    <col min="16181" max="16181" width="4" bestFit="1" customWidth="1"/>
    <col min="16182" max="16182" width="12.140625" bestFit="1" customWidth="1"/>
    <col min="16183" max="16183" width="4" bestFit="1" customWidth="1"/>
    <col min="16184" max="16184" width="12.140625" bestFit="1" customWidth="1"/>
    <col min="16185" max="16185" width="4" bestFit="1" customWidth="1"/>
    <col min="16186" max="16186" width="12.7109375" bestFit="1" customWidth="1"/>
    <col min="16187" max="16187" width="4" bestFit="1" customWidth="1"/>
    <col min="16188" max="16188" width="12.140625" bestFit="1" customWidth="1"/>
    <col min="16189" max="16189" width="4" bestFit="1" customWidth="1"/>
    <col min="16190" max="16190" width="12.140625" bestFit="1" customWidth="1"/>
    <col min="16191" max="16191" width="4" bestFit="1" customWidth="1"/>
    <col min="16192" max="16192" width="12.140625" bestFit="1" customWidth="1"/>
    <col min="16193" max="16193" width="4" bestFit="1" customWidth="1"/>
    <col min="16194" max="16194" width="12.140625" bestFit="1" customWidth="1"/>
    <col min="16195" max="16195" width="4" bestFit="1" customWidth="1"/>
    <col min="16196" max="16196" width="12.140625" bestFit="1" customWidth="1"/>
    <col min="16197" max="16197" width="4" bestFit="1" customWidth="1"/>
    <col min="16198" max="16198" width="12.140625" bestFit="1" customWidth="1"/>
    <col min="16199" max="16199" width="4" bestFit="1" customWidth="1"/>
    <col min="16200" max="16200" width="12.140625" bestFit="1" customWidth="1"/>
    <col min="16201" max="16201" width="4" bestFit="1" customWidth="1"/>
    <col min="16202" max="16202" width="12.140625" bestFit="1" customWidth="1"/>
    <col min="16203" max="16203" width="4" bestFit="1" customWidth="1"/>
    <col min="16204" max="16204" width="12.140625" bestFit="1" customWidth="1"/>
    <col min="16205" max="16205" width="4" bestFit="1" customWidth="1"/>
    <col min="16206" max="16206" width="12.140625" bestFit="1" customWidth="1"/>
    <col min="16207" max="16207" width="4" bestFit="1" customWidth="1"/>
    <col min="16208" max="16208" width="12.140625" bestFit="1" customWidth="1"/>
    <col min="16209" max="16209" width="4" bestFit="1" customWidth="1"/>
    <col min="16210" max="16210" width="12.140625" bestFit="1" customWidth="1"/>
    <col min="16211" max="16211" width="4" bestFit="1" customWidth="1"/>
    <col min="16212" max="16212" width="12.140625" bestFit="1" customWidth="1"/>
    <col min="16213" max="16213" width="4" bestFit="1" customWidth="1"/>
    <col min="16214" max="16214" width="12.140625" bestFit="1" customWidth="1"/>
    <col min="16215" max="16215" width="4" bestFit="1" customWidth="1"/>
    <col min="16216" max="16216" width="12.140625" bestFit="1" customWidth="1"/>
    <col min="16217" max="16217" width="4" bestFit="1" customWidth="1"/>
    <col min="16218" max="16218" width="12.140625" bestFit="1" customWidth="1"/>
    <col min="16219" max="16219" width="4" bestFit="1" customWidth="1"/>
    <col min="16220" max="16220" width="10.140625" bestFit="1" customWidth="1"/>
    <col min="16221" max="16221" width="4" bestFit="1" customWidth="1"/>
    <col min="16222" max="16222" width="12.140625" bestFit="1" customWidth="1"/>
    <col min="16223" max="16223" width="4" bestFit="1" customWidth="1"/>
    <col min="16224" max="16224" width="9.140625" bestFit="1" customWidth="1"/>
    <col min="16225" max="16225" width="4" bestFit="1" customWidth="1"/>
    <col min="16226" max="16226" width="12.140625" bestFit="1" customWidth="1"/>
    <col min="16227" max="16227" width="4" bestFit="1" customWidth="1"/>
    <col min="16228" max="16228" width="12.140625" bestFit="1" customWidth="1"/>
    <col min="16229" max="16229" width="4" bestFit="1" customWidth="1"/>
    <col min="16230" max="16230" width="12.140625" bestFit="1" customWidth="1"/>
    <col min="16231" max="16231" width="4" bestFit="1" customWidth="1"/>
    <col min="16232" max="16232" width="12.140625" bestFit="1" customWidth="1"/>
    <col min="16233" max="16233" width="4" bestFit="1" customWidth="1"/>
    <col min="16234" max="16234" width="12.140625" bestFit="1" customWidth="1"/>
    <col min="16235" max="16235" width="4" bestFit="1" customWidth="1"/>
    <col min="16236" max="16236" width="12.140625" bestFit="1" customWidth="1"/>
    <col min="16237" max="16237" width="4" bestFit="1" customWidth="1"/>
    <col min="16238" max="16238" width="11.140625" bestFit="1" customWidth="1"/>
    <col min="16239" max="16239" width="4" bestFit="1" customWidth="1"/>
    <col min="16240" max="16240" width="12.140625" bestFit="1" customWidth="1"/>
    <col min="16241" max="16241" width="4" bestFit="1" customWidth="1"/>
    <col min="16242" max="16242" width="12.7109375" bestFit="1" customWidth="1"/>
    <col min="16243" max="16243" width="4" bestFit="1" customWidth="1"/>
    <col min="16244" max="16244" width="12.140625" bestFit="1" customWidth="1"/>
    <col min="16245" max="16245" width="4" bestFit="1" customWidth="1"/>
    <col min="16246" max="16246" width="12.140625" bestFit="1" customWidth="1"/>
    <col min="16247" max="16247" width="4" bestFit="1" customWidth="1"/>
    <col min="16248" max="16248" width="12.140625" bestFit="1" customWidth="1"/>
    <col min="16249" max="16249" width="4" bestFit="1" customWidth="1"/>
    <col min="16250" max="16250" width="12.140625" bestFit="1" customWidth="1"/>
    <col min="16251" max="16251" width="4" bestFit="1" customWidth="1"/>
    <col min="16252" max="16252" width="12.140625" bestFit="1" customWidth="1"/>
    <col min="16253" max="16253" width="4" bestFit="1" customWidth="1"/>
    <col min="16254" max="16254" width="12.140625" bestFit="1" customWidth="1"/>
    <col min="16255" max="16255" width="4" bestFit="1" customWidth="1"/>
    <col min="16256" max="16256" width="12.7109375" bestFit="1" customWidth="1"/>
    <col min="16257" max="16257" width="4" bestFit="1" customWidth="1"/>
    <col min="16258" max="16258" width="12.140625" bestFit="1" customWidth="1"/>
    <col min="16259" max="16259" width="4" bestFit="1" customWidth="1"/>
    <col min="16260" max="16260" width="12.7109375" bestFit="1" customWidth="1"/>
    <col min="16261" max="16261" width="4" bestFit="1" customWidth="1"/>
    <col min="16262" max="16262" width="12.140625" bestFit="1" customWidth="1"/>
    <col min="16263" max="16263" width="4" bestFit="1" customWidth="1"/>
    <col min="16264" max="16264" width="12.140625" bestFit="1" customWidth="1"/>
    <col min="16265" max="16265" width="4" bestFit="1" customWidth="1"/>
    <col min="16266" max="16266" width="12.140625" bestFit="1" customWidth="1"/>
    <col min="16267" max="16267" width="4" bestFit="1" customWidth="1"/>
    <col min="16268" max="16268" width="12.140625" bestFit="1" customWidth="1"/>
    <col min="16269" max="16269" width="4" bestFit="1" customWidth="1"/>
    <col min="16270" max="16270" width="12.140625" bestFit="1" customWidth="1"/>
    <col min="16271" max="16271" width="4" bestFit="1" customWidth="1"/>
    <col min="16272" max="16272" width="12.140625" bestFit="1" customWidth="1"/>
    <col min="16273" max="16273" width="4" bestFit="1" customWidth="1"/>
    <col min="16274" max="16274" width="12.140625" bestFit="1" customWidth="1"/>
    <col min="16275" max="16275" width="4" bestFit="1" customWidth="1"/>
    <col min="16276" max="16276" width="12.140625" bestFit="1" customWidth="1"/>
    <col min="16277" max="16277" width="4" bestFit="1" customWidth="1"/>
    <col min="16278" max="16278" width="12.140625" bestFit="1" customWidth="1"/>
    <col min="16279" max="16279" width="4" bestFit="1" customWidth="1"/>
    <col min="16280" max="16280" width="12.140625" bestFit="1" customWidth="1"/>
    <col min="16281" max="16281" width="4" bestFit="1" customWidth="1"/>
    <col min="16282" max="16282" width="12.140625" bestFit="1" customWidth="1"/>
    <col min="16283" max="16283" width="4" bestFit="1" customWidth="1"/>
    <col min="16284" max="16284" width="11.140625" bestFit="1" customWidth="1"/>
    <col min="16285" max="16285" width="4" bestFit="1" customWidth="1"/>
    <col min="16286" max="16286" width="12.140625" bestFit="1" customWidth="1"/>
    <col min="16287" max="16287" width="4" bestFit="1" customWidth="1"/>
    <col min="16288" max="16288" width="12.140625" bestFit="1" customWidth="1"/>
    <col min="16289" max="16289" width="4" bestFit="1" customWidth="1"/>
    <col min="16290" max="16290" width="12.140625" bestFit="1" customWidth="1"/>
    <col min="16291" max="16291" width="4" bestFit="1" customWidth="1"/>
  </cols>
  <sheetData>
    <row r="1" spans="1:163">
      <c r="A1" s="241" t="s">
        <v>315</v>
      </c>
    </row>
    <row r="2" spans="1:163">
      <c r="AJ2" s="31" t="s">
        <v>332</v>
      </c>
      <c r="AV2" s="31" t="s">
        <v>332</v>
      </c>
      <c r="BT2" s="31" t="s">
        <v>332</v>
      </c>
      <c r="BZ2" s="31" t="s">
        <v>332</v>
      </c>
      <c r="CR2" s="31" t="s">
        <v>332</v>
      </c>
      <c r="DN2" s="31" t="s">
        <v>332</v>
      </c>
      <c r="DP2" s="31" t="s">
        <v>332</v>
      </c>
      <c r="ED2" s="31" t="s">
        <v>332</v>
      </c>
      <c r="EH2" s="31" t="s">
        <v>332</v>
      </c>
      <c r="EZ2" s="31" t="s">
        <v>332</v>
      </c>
      <c r="FF2" s="31" t="s">
        <v>332</v>
      </c>
    </row>
    <row r="3" spans="1:163">
      <c r="A3" s="233" t="s">
        <v>299</v>
      </c>
      <c r="B3" s="338" t="s">
        <v>14</v>
      </c>
      <c r="C3" s="338"/>
      <c r="D3" s="330" t="s">
        <v>1006</v>
      </c>
      <c r="E3" s="330"/>
      <c r="F3" s="330" t="s">
        <v>1007</v>
      </c>
      <c r="G3" s="330"/>
      <c r="H3" s="330" t="s">
        <v>1008</v>
      </c>
      <c r="I3" s="330"/>
      <c r="J3" s="330" t="s">
        <v>1009</v>
      </c>
      <c r="K3" s="330"/>
      <c r="L3" s="330" t="s">
        <v>1010</v>
      </c>
      <c r="M3" s="330"/>
      <c r="N3" s="330" t="s">
        <v>1011</v>
      </c>
      <c r="O3" s="330"/>
      <c r="P3" s="330" t="s">
        <v>1012</v>
      </c>
      <c r="Q3" s="330"/>
      <c r="R3" s="330" t="s">
        <v>1013</v>
      </c>
      <c r="S3" s="330"/>
      <c r="T3" s="330" t="s">
        <v>1014</v>
      </c>
      <c r="U3" s="330"/>
      <c r="V3" s="330" t="s">
        <v>1015</v>
      </c>
      <c r="W3" s="330"/>
      <c r="X3" s="330" t="s">
        <v>1016</v>
      </c>
      <c r="Y3" s="330"/>
      <c r="Z3" s="330" t="s">
        <v>1017</v>
      </c>
      <c r="AA3" s="330"/>
      <c r="AB3" s="330" t="s">
        <v>1018</v>
      </c>
      <c r="AC3" s="330"/>
      <c r="AD3" s="330" t="s">
        <v>1019</v>
      </c>
      <c r="AE3" s="330"/>
      <c r="AF3" s="330" t="s">
        <v>1020</v>
      </c>
      <c r="AG3" s="330"/>
      <c r="AH3" s="330" t="s">
        <v>1021</v>
      </c>
      <c r="AI3" s="330"/>
      <c r="AJ3" s="330" t="s">
        <v>1022</v>
      </c>
      <c r="AK3" s="330"/>
      <c r="AL3" s="330" t="s">
        <v>1023</v>
      </c>
      <c r="AM3" s="330"/>
      <c r="AN3" s="330" t="s">
        <v>1024</v>
      </c>
      <c r="AO3" s="330"/>
      <c r="AP3" s="330" t="s">
        <v>1025</v>
      </c>
      <c r="AQ3" s="330"/>
      <c r="AR3" s="330" t="s">
        <v>1026</v>
      </c>
      <c r="AS3" s="330"/>
      <c r="AT3" s="330" t="s">
        <v>1027</v>
      </c>
      <c r="AU3" s="330"/>
      <c r="AV3" s="330" t="s">
        <v>1028</v>
      </c>
      <c r="AW3" s="330"/>
      <c r="AX3" s="330" t="s">
        <v>1029</v>
      </c>
      <c r="AY3" s="330"/>
      <c r="AZ3" s="330" t="s">
        <v>1030</v>
      </c>
      <c r="BA3" s="330"/>
      <c r="BB3" s="330" t="s">
        <v>1031</v>
      </c>
      <c r="BC3" s="330"/>
      <c r="BD3" s="330" t="s">
        <v>1032</v>
      </c>
      <c r="BE3" s="330"/>
      <c r="BF3" s="330" t="s">
        <v>1033</v>
      </c>
      <c r="BG3" s="330"/>
      <c r="BH3" s="330" t="s">
        <v>1034</v>
      </c>
      <c r="BI3" s="330"/>
      <c r="BJ3" s="330" t="s">
        <v>1035</v>
      </c>
      <c r="BK3" s="330"/>
      <c r="BL3" s="330" t="s">
        <v>1036</v>
      </c>
      <c r="BM3" s="330"/>
      <c r="BN3" s="330" t="s">
        <v>1037</v>
      </c>
      <c r="BO3" s="330"/>
      <c r="BP3" s="330" t="s">
        <v>1038</v>
      </c>
      <c r="BQ3" s="330"/>
      <c r="BR3" s="330" t="s">
        <v>1039</v>
      </c>
      <c r="BS3" s="330"/>
      <c r="BT3" s="330" t="s">
        <v>1040</v>
      </c>
      <c r="BU3" s="330"/>
      <c r="BV3" s="330" t="s">
        <v>1041</v>
      </c>
      <c r="BW3" s="330"/>
      <c r="BX3" s="330" t="s">
        <v>1042</v>
      </c>
      <c r="BY3" s="330"/>
      <c r="BZ3" s="330" t="s">
        <v>1043</v>
      </c>
      <c r="CA3" s="330"/>
      <c r="CB3" s="330" t="s">
        <v>1044</v>
      </c>
      <c r="CC3" s="330"/>
      <c r="CD3" s="330" t="s">
        <v>1045</v>
      </c>
      <c r="CE3" s="330"/>
      <c r="CF3" s="330" t="s">
        <v>1046</v>
      </c>
      <c r="CG3" s="330"/>
      <c r="CH3" s="330" t="s">
        <v>1047</v>
      </c>
      <c r="CI3" s="330"/>
      <c r="CJ3" s="330" t="s">
        <v>1048</v>
      </c>
      <c r="CK3" s="330"/>
      <c r="CL3" s="330" t="s">
        <v>1049</v>
      </c>
      <c r="CM3" s="330"/>
      <c r="CN3" s="330" t="s">
        <v>1050</v>
      </c>
      <c r="CO3" s="330"/>
      <c r="CP3" s="330" t="s">
        <v>1051</v>
      </c>
      <c r="CQ3" s="330"/>
      <c r="CR3" s="330" t="s">
        <v>1052</v>
      </c>
      <c r="CS3" s="330"/>
      <c r="CT3" s="330" t="s">
        <v>1053</v>
      </c>
      <c r="CU3" s="330"/>
      <c r="CV3" s="330" t="s">
        <v>1054</v>
      </c>
      <c r="CW3" s="330"/>
      <c r="CX3" s="330" t="s">
        <v>1055</v>
      </c>
      <c r="CY3" s="330"/>
      <c r="CZ3" s="330" t="s">
        <v>1056</v>
      </c>
      <c r="DA3" s="330"/>
      <c r="DB3" s="330" t="s">
        <v>1057</v>
      </c>
      <c r="DC3" s="330"/>
      <c r="DD3" s="330" t="s">
        <v>1058</v>
      </c>
      <c r="DE3" s="330"/>
      <c r="DF3" s="330" t="s">
        <v>1059</v>
      </c>
      <c r="DG3" s="330"/>
      <c r="DH3" s="330" t="s">
        <v>1060</v>
      </c>
      <c r="DI3" s="330"/>
      <c r="DJ3" s="330" t="s">
        <v>1061</v>
      </c>
      <c r="DK3" s="330"/>
      <c r="DL3" s="330" t="s">
        <v>1062</v>
      </c>
      <c r="DM3" s="330"/>
      <c r="DN3" s="330" t="s">
        <v>1063</v>
      </c>
      <c r="DO3" s="330"/>
      <c r="DP3" s="330" t="s">
        <v>1064</v>
      </c>
      <c r="DQ3" s="330"/>
      <c r="DR3" s="330" t="s">
        <v>1065</v>
      </c>
      <c r="DS3" s="330"/>
      <c r="DT3" s="330" t="s">
        <v>1066</v>
      </c>
      <c r="DU3" s="330"/>
      <c r="DV3" s="330" t="s">
        <v>1067</v>
      </c>
      <c r="DW3" s="330"/>
      <c r="DX3" s="330" t="s">
        <v>1068</v>
      </c>
      <c r="DY3" s="330"/>
      <c r="DZ3" s="330" t="s">
        <v>1069</v>
      </c>
      <c r="EA3" s="330"/>
      <c r="EB3" s="330" t="s">
        <v>1070</v>
      </c>
      <c r="EC3" s="330"/>
      <c r="ED3" s="330" t="s">
        <v>1071</v>
      </c>
      <c r="EE3" s="330"/>
      <c r="EF3" s="330" t="s">
        <v>1072</v>
      </c>
      <c r="EG3" s="330"/>
      <c r="EH3" s="330" t="s">
        <v>1073</v>
      </c>
      <c r="EI3" s="330"/>
      <c r="EJ3" s="330" t="s">
        <v>1074</v>
      </c>
      <c r="EK3" s="330"/>
      <c r="EL3" s="330" t="s">
        <v>1075</v>
      </c>
      <c r="EM3" s="330"/>
      <c r="EN3" s="330" t="s">
        <v>1076</v>
      </c>
      <c r="EO3" s="330"/>
      <c r="EP3" s="330" t="s">
        <v>1077</v>
      </c>
      <c r="EQ3" s="330"/>
      <c r="ER3" s="330" t="s">
        <v>1078</v>
      </c>
      <c r="ES3" s="330"/>
      <c r="ET3" s="330" t="s">
        <v>1079</v>
      </c>
      <c r="EU3" s="330"/>
      <c r="EV3" s="330" t="s">
        <v>1080</v>
      </c>
      <c r="EW3" s="330"/>
      <c r="EX3" s="330" t="s">
        <v>972</v>
      </c>
      <c r="EY3" s="330"/>
      <c r="EZ3" s="330" t="s">
        <v>1081</v>
      </c>
      <c r="FA3" s="330"/>
      <c r="FB3" s="330" t="s">
        <v>1082</v>
      </c>
      <c r="FC3" s="330"/>
      <c r="FD3" s="330" t="s">
        <v>1083</v>
      </c>
      <c r="FE3" s="330"/>
      <c r="FF3" s="330" t="s">
        <v>1084</v>
      </c>
      <c r="FG3" s="330"/>
    </row>
    <row r="4" spans="1:163">
      <c r="A4" s="235" t="s">
        <v>310</v>
      </c>
      <c r="B4" s="216"/>
      <c r="C4" s="235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332"/>
      <c r="Z4" s="332"/>
      <c r="AA4" s="332"/>
      <c r="AB4" s="332"/>
      <c r="AC4" s="332"/>
      <c r="AD4" s="332"/>
      <c r="AE4" s="332"/>
      <c r="AF4" s="332"/>
      <c r="AG4" s="332"/>
      <c r="AH4" s="332"/>
      <c r="AI4" s="332"/>
      <c r="AJ4" s="332"/>
      <c r="AK4" s="332"/>
      <c r="AL4" s="332"/>
      <c r="AM4" s="332"/>
      <c r="AN4" s="332"/>
      <c r="AO4" s="332"/>
      <c r="AP4" s="332"/>
      <c r="AQ4" s="332"/>
      <c r="AR4" s="332"/>
      <c r="AS4" s="332"/>
      <c r="AT4" s="332"/>
      <c r="AU4" s="332"/>
      <c r="AV4" s="332"/>
      <c r="AW4" s="332"/>
      <c r="AX4" s="332"/>
      <c r="AY4" s="332"/>
      <c r="AZ4" s="332"/>
      <c r="BA4" s="332"/>
      <c r="BB4" s="332"/>
      <c r="BC4" s="332"/>
      <c r="BD4" s="332"/>
      <c r="BE4" s="332"/>
      <c r="BF4" s="332"/>
      <c r="BG4" s="332"/>
      <c r="BH4" s="332"/>
      <c r="BI4" s="332"/>
      <c r="BJ4" s="332"/>
      <c r="BK4" s="332"/>
      <c r="BL4" s="332"/>
      <c r="BM4" s="332"/>
      <c r="BN4" s="332"/>
      <c r="BO4" s="332"/>
      <c r="BP4" s="332"/>
      <c r="BQ4" s="332"/>
      <c r="BR4" s="332"/>
      <c r="BS4" s="332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32"/>
      <c r="CX4" s="332"/>
      <c r="CY4" s="332"/>
      <c r="CZ4" s="332"/>
      <c r="DA4" s="332"/>
      <c r="DB4" s="332"/>
      <c r="DC4" s="332"/>
      <c r="DD4" s="332"/>
      <c r="DE4" s="332"/>
      <c r="DF4" s="332"/>
      <c r="DG4" s="332"/>
      <c r="DH4" s="332"/>
      <c r="DI4" s="332"/>
      <c r="DJ4" s="332"/>
      <c r="DK4" s="332"/>
      <c r="DL4" s="332"/>
      <c r="DM4" s="332"/>
      <c r="DN4" s="332"/>
      <c r="DO4" s="332"/>
      <c r="DP4" s="332"/>
      <c r="DQ4" s="332"/>
      <c r="DR4" s="332"/>
      <c r="DS4" s="332"/>
      <c r="DT4" s="332"/>
      <c r="DU4" s="332"/>
      <c r="DV4" s="332"/>
      <c r="DW4" s="332"/>
      <c r="DX4" s="332"/>
      <c r="DY4" s="332"/>
      <c r="DZ4" s="332"/>
      <c r="EA4" s="332"/>
      <c r="EB4" s="332"/>
      <c r="EC4" s="332"/>
      <c r="ED4" s="332"/>
      <c r="EE4" s="332"/>
      <c r="EF4" s="332"/>
      <c r="EG4" s="332"/>
      <c r="EH4" s="332"/>
      <c r="EI4" s="332"/>
      <c r="EJ4" s="332"/>
      <c r="EK4" s="332"/>
      <c r="EL4" s="332"/>
      <c r="EM4" s="332"/>
      <c r="EN4" s="332"/>
      <c r="EO4" s="332"/>
      <c r="EP4" s="332"/>
      <c r="EQ4" s="332"/>
      <c r="ER4" s="332"/>
      <c r="ES4" s="332"/>
      <c r="ET4" s="332"/>
      <c r="EU4" s="332"/>
      <c r="EV4" s="332"/>
      <c r="EW4" s="332"/>
      <c r="EX4" s="332"/>
      <c r="EY4" s="332"/>
      <c r="EZ4" s="332"/>
      <c r="FA4" s="332"/>
      <c r="FB4" s="332"/>
      <c r="FC4" s="332"/>
      <c r="FD4" s="332"/>
      <c r="FE4" s="332"/>
      <c r="FF4" s="332"/>
      <c r="FG4" s="332"/>
    </row>
    <row r="5" spans="1:163">
      <c r="A5" s="237"/>
      <c r="B5" s="333" t="s">
        <v>5</v>
      </c>
      <c r="C5" s="339" t="s">
        <v>6</v>
      </c>
      <c r="D5" s="333" t="s">
        <v>5</v>
      </c>
      <c r="E5" s="339" t="s">
        <v>6</v>
      </c>
      <c r="F5" s="333" t="s">
        <v>5</v>
      </c>
      <c r="G5" s="339" t="s">
        <v>6</v>
      </c>
      <c r="H5" s="333" t="s">
        <v>5</v>
      </c>
      <c r="I5" s="339" t="s">
        <v>6</v>
      </c>
      <c r="J5" s="333" t="s">
        <v>5</v>
      </c>
      <c r="K5" s="339" t="s">
        <v>6</v>
      </c>
      <c r="L5" s="333" t="s">
        <v>5</v>
      </c>
      <c r="M5" s="339" t="s">
        <v>6</v>
      </c>
      <c r="N5" s="333" t="s">
        <v>5</v>
      </c>
      <c r="O5" s="339" t="s">
        <v>6</v>
      </c>
      <c r="P5" s="333" t="s">
        <v>5</v>
      </c>
      <c r="Q5" s="339" t="s">
        <v>6</v>
      </c>
      <c r="R5" s="333" t="s">
        <v>5</v>
      </c>
      <c r="S5" s="339" t="s">
        <v>6</v>
      </c>
      <c r="T5" s="333" t="s">
        <v>5</v>
      </c>
      <c r="U5" s="339" t="s">
        <v>6</v>
      </c>
      <c r="V5" s="333" t="s">
        <v>5</v>
      </c>
      <c r="W5" s="339" t="s">
        <v>6</v>
      </c>
      <c r="X5" s="333" t="s">
        <v>5</v>
      </c>
      <c r="Y5" s="339" t="s">
        <v>6</v>
      </c>
      <c r="Z5" s="333" t="s">
        <v>5</v>
      </c>
      <c r="AA5" s="339" t="s">
        <v>6</v>
      </c>
      <c r="AB5" s="333" t="s">
        <v>5</v>
      </c>
      <c r="AC5" s="339" t="s">
        <v>6</v>
      </c>
      <c r="AD5" s="333" t="s">
        <v>5</v>
      </c>
      <c r="AE5" s="339" t="s">
        <v>6</v>
      </c>
      <c r="AF5" s="333" t="s">
        <v>5</v>
      </c>
      <c r="AG5" s="339" t="s">
        <v>6</v>
      </c>
      <c r="AH5" s="333" t="s">
        <v>5</v>
      </c>
      <c r="AI5" s="339" t="s">
        <v>6</v>
      </c>
      <c r="AJ5" s="333" t="s">
        <v>5</v>
      </c>
      <c r="AK5" s="339" t="s">
        <v>6</v>
      </c>
      <c r="AL5" s="333" t="s">
        <v>5</v>
      </c>
      <c r="AM5" s="339" t="s">
        <v>6</v>
      </c>
      <c r="AN5" s="333" t="s">
        <v>5</v>
      </c>
      <c r="AO5" s="339" t="s">
        <v>6</v>
      </c>
      <c r="AP5" s="333" t="s">
        <v>5</v>
      </c>
      <c r="AQ5" s="339" t="s">
        <v>6</v>
      </c>
      <c r="AR5" s="333" t="s">
        <v>5</v>
      </c>
      <c r="AS5" s="339" t="s">
        <v>6</v>
      </c>
      <c r="AT5" s="333" t="s">
        <v>5</v>
      </c>
      <c r="AU5" s="339" t="s">
        <v>6</v>
      </c>
      <c r="AV5" s="333" t="s">
        <v>5</v>
      </c>
      <c r="AW5" s="339" t="s">
        <v>6</v>
      </c>
      <c r="AX5" s="333" t="s">
        <v>5</v>
      </c>
      <c r="AY5" s="339" t="s">
        <v>6</v>
      </c>
      <c r="AZ5" s="333" t="s">
        <v>5</v>
      </c>
      <c r="BA5" s="339" t="s">
        <v>6</v>
      </c>
      <c r="BB5" s="333" t="s">
        <v>5</v>
      </c>
      <c r="BC5" s="339" t="s">
        <v>6</v>
      </c>
      <c r="BD5" s="333" t="s">
        <v>5</v>
      </c>
      <c r="BE5" s="339" t="s">
        <v>6</v>
      </c>
      <c r="BF5" s="333" t="s">
        <v>5</v>
      </c>
      <c r="BG5" s="339" t="s">
        <v>6</v>
      </c>
      <c r="BH5" s="333" t="s">
        <v>5</v>
      </c>
      <c r="BI5" s="339" t="s">
        <v>6</v>
      </c>
      <c r="BJ5" s="333" t="s">
        <v>5</v>
      </c>
      <c r="BK5" s="339" t="s">
        <v>6</v>
      </c>
      <c r="BL5" s="333" t="s">
        <v>5</v>
      </c>
      <c r="BM5" s="339" t="s">
        <v>6</v>
      </c>
      <c r="BN5" s="333" t="s">
        <v>5</v>
      </c>
      <c r="BO5" s="339" t="s">
        <v>6</v>
      </c>
      <c r="BP5" s="333" t="s">
        <v>5</v>
      </c>
      <c r="BQ5" s="339" t="s">
        <v>6</v>
      </c>
      <c r="BR5" s="333" t="s">
        <v>5</v>
      </c>
      <c r="BS5" s="339" t="s">
        <v>6</v>
      </c>
      <c r="BT5" s="333" t="s">
        <v>5</v>
      </c>
      <c r="BU5" s="339" t="s">
        <v>6</v>
      </c>
      <c r="BV5" s="333" t="s">
        <v>5</v>
      </c>
      <c r="BW5" s="339" t="s">
        <v>6</v>
      </c>
      <c r="BX5" s="333" t="s">
        <v>5</v>
      </c>
      <c r="BY5" s="339" t="s">
        <v>6</v>
      </c>
      <c r="BZ5" s="333" t="s">
        <v>5</v>
      </c>
      <c r="CA5" s="339" t="s">
        <v>6</v>
      </c>
      <c r="CB5" s="333" t="s">
        <v>5</v>
      </c>
      <c r="CC5" s="339" t="s">
        <v>6</v>
      </c>
      <c r="CD5" s="333" t="s">
        <v>5</v>
      </c>
      <c r="CE5" s="339" t="s">
        <v>6</v>
      </c>
      <c r="CF5" s="333" t="s">
        <v>5</v>
      </c>
      <c r="CG5" s="339" t="s">
        <v>6</v>
      </c>
      <c r="CH5" s="333" t="s">
        <v>5</v>
      </c>
      <c r="CI5" s="339" t="s">
        <v>6</v>
      </c>
      <c r="CJ5" s="333" t="s">
        <v>5</v>
      </c>
      <c r="CK5" s="339" t="s">
        <v>6</v>
      </c>
      <c r="CL5" s="333" t="s">
        <v>5</v>
      </c>
      <c r="CM5" s="339" t="s">
        <v>6</v>
      </c>
      <c r="CN5" s="333" t="s">
        <v>5</v>
      </c>
      <c r="CO5" s="339" t="s">
        <v>6</v>
      </c>
      <c r="CP5" s="333" t="s">
        <v>5</v>
      </c>
      <c r="CQ5" s="339" t="s">
        <v>6</v>
      </c>
      <c r="CR5" s="333" t="s">
        <v>5</v>
      </c>
      <c r="CS5" s="339" t="s">
        <v>6</v>
      </c>
      <c r="CT5" s="333" t="s">
        <v>5</v>
      </c>
      <c r="CU5" s="339" t="s">
        <v>6</v>
      </c>
      <c r="CV5" s="333" t="s">
        <v>5</v>
      </c>
      <c r="CW5" s="339" t="s">
        <v>6</v>
      </c>
      <c r="CX5" s="333" t="s">
        <v>5</v>
      </c>
      <c r="CY5" s="339" t="s">
        <v>6</v>
      </c>
      <c r="CZ5" s="333" t="s">
        <v>5</v>
      </c>
      <c r="DA5" s="339" t="s">
        <v>6</v>
      </c>
      <c r="DB5" s="333" t="s">
        <v>5</v>
      </c>
      <c r="DC5" s="339" t="s">
        <v>6</v>
      </c>
      <c r="DD5" s="333" t="s">
        <v>5</v>
      </c>
      <c r="DE5" s="339" t="s">
        <v>6</v>
      </c>
      <c r="DF5" s="333" t="s">
        <v>5</v>
      </c>
      <c r="DG5" s="339" t="s">
        <v>6</v>
      </c>
      <c r="DH5" s="333" t="s">
        <v>5</v>
      </c>
      <c r="DI5" s="339" t="s">
        <v>6</v>
      </c>
      <c r="DJ5" s="333" t="s">
        <v>5</v>
      </c>
      <c r="DK5" s="339" t="s">
        <v>6</v>
      </c>
      <c r="DL5" s="333" t="s">
        <v>5</v>
      </c>
      <c r="DM5" s="339" t="s">
        <v>6</v>
      </c>
      <c r="DN5" s="333" t="s">
        <v>5</v>
      </c>
      <c r="DO5" s="339" t="s">
        <v>6</v>
      </c>
      <c r="DP5" s="333" t="s">
        <v>5</v>
      </c>
      <c r="DQ5" s="339" t="s">
        <v>6</v>
      </c>
      <c r="DR5" s="333" t="s">
        <v>5</v>
      </c>
      <c r="DS5" s="339" t="s">
        <v>6</v>
      </c>
      <c r="DT5" s="333" t="s">
        <v>5</v>
      </c>
      <c r="DU5" s="339" t="s">
        <v>6</v>
      </c>
      <c r="DV5" s="333" t="s">
        <v>5</v>
      </c>
      <c r="DW5" s="339" t="s">
        <v>6</v>
      </c>
      <c r="DX5" s="333" t="s">
        <v>5</v>
      </c>
      <c r="DY5" s="339" t="s">
        <v>6</v>
      </c>
      <c r="DZ5" s="333" t="s">
        <v>5</v>
      </c>
      <c r="EA5" s="339" t="s">
        <v>6</v>
      </c>
      <c r="EB5" s="333" t="s">
        <v>5</v>
      </c>
      <c r="EC5" s="339" t="s">
        <v>6</v>
      </c>
      <c r="ED5" s="333" t="s">
        <v>5</v>
      </c>
      <c r="EE5" s="339" t="s">
        <v>6</v>
      </c>
      <c r="EF5" s="333" t="s">
        <v>5</v>
      </c>
      <c r="EG5" s="339" t="s">
        <v>6</v>
      </c>
      <c r="EH5" s="333" t="s">
        <v>5</v>
      </c>
      <c r="EI5" s="339" t="s">
        <v>6</v>
      </c>
      <c r="EJ5" s="333" t="s">
        <v>5</v>
      </c>
      <c r="EK5" s="339" t="s">
        <v>6</v>
      </c>
      <c r="EL5" s="333" t="s">
        <v>5</v>
      </c>
      <c r="EM5" s="339" t="s">
        <v>6</v>
      </c>
      <c r="EN5" s="333" t="s">
        <v>5</v>
      </c>
      <c r="EO5" s="339" t="s">
        <v>6</v>
      </c>
      <c r="EP5" s="333" t="s">
        <v>5</v>
      </c>
      <c r="EQ5" s="339" t="s">
        <v>6</v>
      </c>
      <c r="ER5" s="333" t="s">
        <v>5</v>
      </c>
      <c r="ES5" s="339" t="s">
        <v>6</v>
      </c>
      <c r="ET5" s="333" t="s">
        <v>5</v>
      </c>
      <c r="EU5" s="339" t="s">
        <v>6</v>
      </c>
      <c r="EV5" s="333" t="s">
        <v>5</v>
      </c>
      <c r="EW5" s="339" t="s">
        <v>6</v>
      </c>
      <c r="EX5" s="333" t="s">
        <v>5</v>
      </c>
      <c r="EY5" s="339" t="s">
        <v>6</v>
      </c>
      <c r="EZ5" s="333" t="s">
        <v>5</v>
      </c>
      <c r="FA5" s="339" t="s">
        <v>6</v>
      </c>
      <c r="FB5" s="333" t="s">
        <v>5</v>
      </c>
      <c r="FC5" s="339" t="s">
        <v>6</v>
      </c>
      <c r="FD5" s="333" t="s">
        <v>5</v>
      </c>
      <c r="FE5" s="339" t="s">
        <v>6</v>
      </c>
      <c r="FF5" s="333" t="s">
        <v>5</v>
      </c>
      <c r="FG5" s="339" t="s">
        <v>6</v>
      </c>
    </row>
    <row r="6" spans="1:163">
      <c r="A6" s="1" t="s">
        <v>158</v>
      </c>
    </row>
    <row r="7" spans="1:163">
      <c r="A7" t="s">
        <v>617</v>
      </c>
      <c r="B7" s="31">
        <v>8256520680.6599998</v>
      </c>
      <c r="C7" s="5">
        <v>6.0209999999999999</v>
      </c>
      <c r="D7" s="31">
        <v>0</v>
      </c>
      <c r="E7">
        <v>0</v>
      </c>
      <c r="F7" s="31">
        <v>0</v>
      </c>
      <c r="G7">
        <v>0</v>
      </c>
      <c r="H7" s="31">
        <v>0</v>
      </c>
      <c r="I7">
        <v>0</v>
      </c>
      <c r="J7" s="31">
        <v>0</v>
      </c>
      <c r="K7">
        <v>0</v>
      </c>
      <c r="L7" s="31">
        <v>1006991.1</v>
      </c>
      <c r="M7" s="5">
        <v>3.1175000000000002</v>
      </c>
      <c r="N7" s="31">
        <v>0</v>
      </c>
      <c r="O7">
        <v>0</v>
      </c>
      <c r="P7" s="31">
        <v>97620595.060000002</v>
      </c>
      <c r="Q7" s="5">
        <v>6.3311000000000002</v>
      </c>
      <c r="R7" s="31">
        <v>0</v>
      </c>
      <c r="S7">
        <v>0</v>
      </c>
      <c r="T7" s="31">
        <v>1119760.3999999999</v>
      </c>
      <c r="U7" s="5">
        <v>0.4622</v>
      </c>
      <c r="V7" s="31">
        <v>0</v>
      </c>
      <c r="W7">
        <v>0</v>
      </c>
      <c r="X7" s="31">
        <v>207744444.59999999</v>
      </c>
      <c r="Y7" s="5">
        <v>98.917299999999997</v>
      </c>
      <c r="Z7" s="31">
        <v>7866989</v>
      </c>
      <c r="AA7" s="5">
        <v>0.63739999999999997</v>
      </c>
      <c r="AB7" s="31">
        <v>0</v>
      </c>
      <c r="AC7">
        <v>0</v>
      </c>
      <c r="AD7" s="31">
        <v>318838194.31</v>
      </c>
      <c r="AE7" s="5">
        <v>98.374499999999998</v>
      </c>
      <c r="AF7" s="31">
        <v>139205812.83000001</v>
      </c>
      <c r="AG7" s="5">
        <v>2.8410000000000002</v>
      </c>
      <c r="AH7" s="31">
        <v>9510.31</v>
      </c>
      <c r="AI7" s="5">
        <v>4.5999999999999999E-3</v>
      </c>
      <c r="AJ7" s="31">
        <v>0</v>
      </c>
      <c r="AK7">
        <v>0</v>
      </c>
      <c r="AL7" s="31">
        <v>191839098.88999999</v>
      </c>
      <c r="AM7" s="5">
        <v>18.205500000000001</v>
      </c>
      <c r="AN7" s="31">
        <v>338337939.44</v>
      </c>
      <c r="AO7" s="5">
        <v>91.858699999999999</v>
      </c>
      <c r="AP7" s="31">
        <v>1039616698.8</v>
      </c>
      <c r="AQ7" s="5">
        <v>86.744200000000006</v>
      </c>
      <c r="AR7" s="31">
        <v>0</v>
      </c>
      <c r="AS7">
        <v>0</v>
      </c>
      <c r="AT7" s="31">
        <v>7039213.5499999998</v>
      </c>
      <c r="AU7" s="5">
        <v>12.3134</v>
      </c>
      <c r="AV7" s="31">
        <v>0</v>
      </c>
      <c r="AW7">
        <v>0</v>
      </c>
      <c r="AX7" s="31">
        <v>140443.56</v>
      </c>
      <c r="AY7" s="5">
        <v>5.7999999999999996E-3</v>
      </c>
      <c r="AZ7" s="31">
        <v>0</v>
      </c>
      <c r="BA7">
        <v>0</v>
      </c>
      <c r="BB7" s="31">
        <v>0</v>
      </c>
      <c r="BC7">
        <v>0</v>
      </c>
      <c r="BD7" s="31">
        <v>73282.13</v>
      </c>
      <c r="BE7" s="5">
        <v>7.0000000000000001E-3</v>
      </c>
      <c r="BF7" s="31">
        <v>131668.19</v>
      </c>
      <c r="BG7" s="5">
        <v>5.1000000000000004E-3</v>
      </c>
      <c r="BH7" s="31">
        <v>177940.97</v>
      </c>
      <c r="BI7" s="5">
        <v>4.3E-3</v>
      </c>
      <c r="BJ7" s="31">
        <v>0</v>
      </c>
      <c r="BK7">
        <v>0</v>
      </c>
      <c r="BL7" s="31">
        <v>3512744.9</v>
      </c>
      <c r="BM7" s="5">
        <v>0.8589</v>
      </c>
      <c r="BN7" s="31">
        <v>0</v>
      </c>
      <c r="BO7">
        <v>0</v>
      </c>
      <c r="BP7" s="31">
        <v>0</v>
      </c>
      <c r="BQ7">
        <v>0</v>
      </c>
      <c r="BR7" s="31">
        <v>225848617.49000001</v>
      </c>
      <c r="BS7" s="5">
        <v>7.6262999999999996</v>
      </c>
      <c r="BT7" s="31">
        <v>0</v>
      </c>
      <c r="BU7">
        <v>0</v>
      </c>
      <c r="BV7" s="31">
        <v>17005338.75</v>
      </c>
      <c r="BW7" s="5">
        <v>10.5982</v>
      </c>
      <c r="BX7" s="31">
        <v>29195378.850000001</v>
      </c>
      <c r="BY7" s="5">
        <v>3.1978</v>
      </c>
      <c r="BZ7" s="31">
        <v>0</v>
      </c>
      <c r="CA7">
        <v>0</v>
      </c>
      <c r="CB7" s="31">
        <v>0</v>
      </c>
      <c r="CC7">
        <v>0</v>
      </c>
      <c r="CD7" s="31">
        <v>0</v>
      </c>
      <c r="CE7">
        <v>0</v>
      </c>
      <c r="CF7" s="31">
        <v>0</v>
      </c>
      <c r="CG7">
        <v>0</v>
      </c>
      <c r="CH7" s="31">
        <v>0</v>
      </c>
      <c r="CI7">
        <v>0</v>
      </c>
      <c r="CJ7" s="31">
        <v>0</v>
      </c>
      <c r="CK7">
        <v>0</v>
      </c>
      <c r="CL7" s="31">
        <v>0</v>
      </c>
      <c r="CM7">
        <v>0</v>
      </c>
      <c r="CN7" s="31">
        <v>0</v>
      </c>
      <c r="CO7">
        <v>0</v>
      </c>
      <c r="CP7" s="31">
        <v>0</v>
      </c>
      <c r="CQ7">
        <v>0</v>
      </c>
      <c r="CR7" s="31">
        <v>0</v>
      </c>
      <c r="CS7">
        <v>0</v>
      </c>
      <c r="CT7" s="31">
        <v>3496458</v>
      </c>
      <c r="CU7" s="5">
        <v>0.70940000000000003</v>
      </c>
      <c r="CV7" s="31">
        <v>7418567.7999999998</v>
      </c>
      <c r="CW7" s="5">
        <v>4.1768999999999998</v>
      </c>
      <c r="CX7" s="31">
        <v>0</v>
      </c>
      <c r="CY7">
        <v>0</v>
      </c>
      <c r="CZ7" s="31">
        <v>4370531</v>
      </c>
      <c r="DA7" s="5">
        <v>0.58330000000000004</v>
      </c>
      <c r="DB7" s="31">
        <v>0</v>
      </c>
      <c r="DC7">
        <v>0</v>
      </c>
      <c r="DD7" s="31">
        <v>224097267.80000001</v>
      </c>
      <c r="DE7" s="5">
        <v>11.322800000000001</v>
      </c>
      <c r="DF7" s="31">
        <v>0</v>
      </c>
      <c r="DG7">
        <v>0</v>
      </c>
      <c r="DH7" s="31">
        <v>0</v>
      </c>
      <c r="DI7">
        <v>0</v>
      </c>
      <c r="DJ7" s="31">
        <v>0</v>
      </c>
      <c r="DK7">
        <v>0</v>
      </c>
      <c r="DL7" s="31">
        <v>0</v>
      </c>
      <c r="DM7">
        <v>0</v>
      </c>
      <c r="DN7" s="31">
        <v>0</v>
      </c>
      <c r="DO7">
        <v>0</v>
      </c>
      <c r="DP7" s="31">
        <v>0</v>
      </c>
      <c r="DQ7">
        <v>0</v>
      </c>
      <c r="DR7" s="31">
        <v>108348098.27</v>
      </c>
      <c r="DS7" s="5">
        <v>65.570599999999999</v>
      </c>
      <c r="DT7" s="31">
        <v>78700080.510000005</v>
      </c>
      <c r="DU7" s="5">
        <v>87.593599999999995</v>
      </c>
      <c r="DV7" s="31">
        <v>3574192</v>
      </c>
      <c r="DW7" s="5">
        <v>3.2031999999999998</v>
      </c>
      <c r="DX7" s="31">
        <v>0</v>
      </c>
      <c r="DY7">
        <v>0</v>
      </c>
      <c r="DZ7" s="31">
        <v>0</v>
      </c>
      <c r="EA7">
        <v>0</v>
      </c>
      <c r="EB7" s="31">
        <v>0</v>
      </c>
      <c r="EC7">
        <v>0</v>
      </c>
      <c r="ED7" s="31">
        <v>0</v>
      </c>
      <c r="EE7">
        <v>0</v>
      </c>
      <c r="EF7" s="31">
        <v>5132186409.0100002</v>
      </c>
      <c r="EG7" s="5">
        <v>71.976500000000001</v>
      </c>
      <c r="EH7" s="31">
        <v>0</v>
      </c>
      <c r="EI7">
        <v>0</v>
      </c>
      <c r="EJ7" s="31">
        <v>0</v>
      </c>
      <c r="EK7">
        <v>0</v>
      </c>
      <c r="EL7" s="31">
        <v>0</v>
      </c>
      <c r="EM7">
        <v>0</v>
      </c>
      <c r="EN7" s="31">
        <v>40175.64</v>
      </c>
      <c r="EO7" s="5">
        <v>3.0000000000000001E-3</v>
      </c>
      <c r="EP7" s="31">
        <v>29466142.25</v>
      </c>
      <c r="EQ7" s="5">
        <v>3.1637</v>
      </c>
      <c r="ER7" s="31">
        <v>0</v>
      </c>
      <c r="ES7">
        <v>0</v>
      </c>
      <c r="ET7" s="31">
        <v>0</v>
      </c>
      <c r="EU7">
        <v>0</v>
      </c>
      <c r="EV7" s="31">
        <v>11885743.25</v>
      </c>
      <c r="EW7" s="5">
        <v>1.7309000000000001</v>
      </c>
      <c r="EX7" s="31">
        <v>0</v>
      </c>
      <c r="EY7">
        <v>0</v>
      </c>
      <c r="EZ7" s="31">
        <v>0</v>
      </c>
      <c r="FA7">
        <v>0</v>
      </c>
      <c r="FB7" s="31">
        <v>22795270</v>
      </c>
      <c r="FC7" s="5">
        <v>10.1572</v>
      </c>
      <c r="FD7" s="31">
        <v>3811082</v>
      </c>
      <c r="FE7" s="5">
        <v>1.8202</v>
      </c>
      <c r="FF7" s="31">
        <v>0</v>
      </c>
      <c r="FG7">
        <v>0</v>
      </c>
    </row>
    <row r="8" spans="1:163">
      <c r="A8" t="s">
        <v>191</v>
      </c>
      <c r="B8" s="31">
        <v>117626882298.50999</v>
      </c>
      <c r="C8" s="5">
        <v>85.777900000000002</v>
      </c>
      <c r="D8" s="31">
        <v>6538937196.2299995</v>
      </c>
      <c r="E8" s="5">
        <v>100</v>
      </c>
      <c r="F8" s="31">
        <v>1464800610.9000001</v>
      </c>
      <c r="G8" s="5">
        <v>99.929599999999994</v>
      </c>
      <c r="H8" s="31">
        <v>691339836.14999998</v>
      </c>
      <c r="I8" s="5">
        <v>100</v>
      </c>
      <c r="J8" s="31">
        <v>5695807.1799999997</v>
      </c>
      <c r="K8" s="5">
        <v>77.832899999999995</v>
      </c>
      <c r="L8" s="31">
        <v>30296187.68</v>
      </c>
      <c r="M8" s="5">
        <v>93.792299999999997</v>
      </c>
      <c r="N8" s="31">
        <v>214996785.78</v>
      </c>
      <c r="O8" s="5">
        <v>100</v>
      </c>
      <c r="P8" s="31">
        <v>1297096815.02</v>
      </c>
      <c r="Q8" s="5">
        <v>84.122500000000002</v>
      </c>
      <c r="R8" s="31">
        <v>794004045.92999995</v>
      </c>
      <c r="S8" s="5">
        <v>100</v>
      </c>
      <c r="T8" s="31">
        <v>216494721.43000001</v>
      </c>
      <c r="U8" s="5">
        <v>89.357699999999994</v>
      </c>
      <c r="V8" s="31">
        <v>303634433.37</v>
      </c>
      <c r="W8" s="5">
        <v>100</v>
      </c>
      <c r="X8" s="31">
        <v>2273828.38</v>
      </c>
      <c r="Y8" s="5">
        <v>1.0827</v>
      </c>
      <c r="Z8" s="31">
        <v>1177538644.73</v>
      </c>
      <c r="AA8" s="5">
        <v>95.412300000000002</v>
      </c>
      <c r="AB8" s="31">
        <v>611135176.25</v>
      </c>
      <c r="AC8" s="5">
        <v>100</v>
      </c>
      <c r="AD8" s="31">
        <v>5268347.16</v>
      </c>
      <c r="AE8" s="5">
        <v>1.6254999999999999</v>
      </c>
      <c r="AF8" s="31">
        <v>4511134794.75</v>
      </c>
      <c r="AG8" s="5">
        <v>92.067400000000006</v>
      </c>
      <c r="AH8" s="31">
        <v>194769002.25</v>
      </c>
      <c r="AI8" s="5">
        <v>95.177199999999999</v>
      </c>
      <c r="AJ8" s="31">
        <v>11152013.02</v>
      </c>
      <c r="AK8" s="5">
        <v>2.8538000000000001</v>
      </c>
      <c r="AL8" s="31">
        <v>637770956.72000003</v>
      </c>
      <c r="AM8" s="5">
        <v>60.5244</v>
      </c>
      <c r="AN8" s="31">
        <v>21586045.370000001</v>
      </c>
      <c r="AO8" s="5">
        <v>5.8605999999999998</v>
      </c>
      <c r="AP8" s="31">
        <v>158869273.65000001</v>
      </c>
      <c r="AQ8" s="5">
        <v>13.255800000000001</v>
      </c>
      <c r="AR8" s="31">
        <v>445453460.75</v>
      </c>
      <c r="AS8" s="5">
        <v>100</v>
      </c>
      <c r="AT8" s="31">
        <v>36384292.850000001</v>
      </c>
      <c r="AU8" s="5">
        <v>63.645299999999999</v>
      </c>
      <c r="AV8" s="31">
        <v>5437399.0700000003</v>
      </c>
      <c r="AW8" s="5">
        <v>51.016500000000001</v>
      </c>
      <c r="AX8" s="31">
        <v>2059143265.98</v>
      </c>
      <c r="AY8" s="5">
        <v>85.688299999999998</v>
      </c>
      <c r="AZ8" s="31">
        <v>823740284.99000001</v>
      </c>
      <c r="BA8" s="5">
        <v>100</v>
      </c>
      <c r="BB8" s="31">
        <v>8373233303.3699999</v>
      </c>
      <c r="BC8" s="5">
        <v>100</v>
      </c>
      <c r="BD8" s="31">
        <v>781409656.63</v>
      </c>
      <c r="BE8" s="5">
        <v>75.069699999999997</v>
      </c>
      <c r="BF8" s="31">
        <v>1949442905.9000001</v>
      </c>
      <c r="BG8" s="5">
        <v>75.998099999999994</v>
      </c>
      <c r="BH8" s="31">
        <v>3187812142.7199998</v>
      </c>
      <c r="BI8" s="5">
        <v>77.159599999999998</v>
      </c>
      <c r="BJ8" s="31">
        <v>269344681.27999997</v>
      </c>
      <c r="BK8" s="5">
        <v>100</v>
      </c>
      <c r="BL8" s="31">
        <v>355843407.19</v>
      </c>
      <c r="BM8" s="5">
        <v>87.011600000000001</v>
      </c>
      <c r="BN8" s="31">
        <v>788579445.17999995</v>
      </c>
      <c r="BO8" s="5">
        <v>100</v>
      </c>
      <c r="BP8" s="31">
        <v>4048210306.77</v>
      </c>
      <c r="BQ8" s="5">
        <v>100</v>
      </c>
      <c r="BR8" s="31">
        <v>2225608527.8099999</v>
      </c>
      <c r="BS8" s="5">
        <v>75.152500000000003</v>
      </c>
      <c r="BT8" s="31">
        <v>445748515.19999999</v>
      </c>
      <c r="BU8" s="5">
        <v>16.324200000000001</v>
      </c>
      <c r="BV8" s="31">
        <v>143449439.65000001</v>
      </c>
      <c r="BW8" s="5">
        <v>89.401799999999994</v>
      </c>
      <c r="BX8" s="31">
        <v>883799543.05999994</v>
      </c>
      <c r="BY8" s="5">
        <v>96.802199999999999</v>
      </c>
      <c r="BZ8" s="31">
        <v>-4434251.42</v>
      </c>
      <c r="CA8" s="5">
        <v>-3.8172000000000001</v>
      </c>
      <c r="CB8" s="31">
        <v>141212092.31</v>
      </c>
      <c r="CC8" s="5">
        <v>97.029899999999998</v>
      </c>
      <c r="CD8" s="31">
        <v>1285237860.6300001</v>
      </c>
      <c r="CE8" s="5">
        <v>100</v>
      </c>
      <c r="CF8" s="31">
        <v>568335296.63</v>
      </c>
      <c r="CG8" s="5">
        <v>100</v>
      </c>
      <c r="CH8" s="31">
        <v>5605197190.3699999</v>
      </c>
      <c r="CI8" s="5">
        <v>100</v>
      </c>
      <c r="CJ8" s="31">
        <v>934213789.83000004</v>
      </c>
      <c r="CK8" s="5">
        <v>100</v>
      </c>
      <c r="CL8" s="31">
        <v>4577961357.9700003</v>
      </c>
      <c r="CM8" s="5">
        <v>92.680599999999998</v>
      </c>
      <c r="CN8" s="31">
        <v>100000</v>
      </c>
      <c r="CO8" s="5">
        <v>10</v>
      </c>
      <c r="CP8" s="31">
        <v>2561715328.3400002</v>
      </c>
      <c r="CQ8" s="5">
        <v>100</v>
      </c>
      <c r="CR8" s="31">
        <v>86402</v>
      </c>
      <c r="CS8" s="5">
        <v>0.2601</v>
      </c>
      <c r="CT8" s="31">
        <v>481928958.25999999</v>
      </c>
      <c r="CU8" s="5">
        <v>97.774299999999997</v>
      </c>
      <c r="CV8" s="31">
        <v>163059595.36000001</v>
      </c>
      <c r="CW8" s="5">
        <v>91.807500000000005</v>
      </c>
      <c r="CX8" s="31">
        <v>345262844.99000001</v>
      </c>
      <c r="CY8" s="5">
        <v>100</v>
      </c>
      <c r="CZ8" s="31">
        <v>733215304</v>
      </c>
      <c r="DA8" s="5">
        <v>97.856499999999997</v>
      </c>
      <c r="DB8" s="31">
        <v>8467807231.8199997</v>
      </c>
      <c r="DC8" s="5">
        <v>100</v>
      </c>
      <c r="DD8" s="31">
        <v>1755071685.75</v>
      </c>
      <c r="DE8" s="5">
        <v>88.677199999999999</v>
      </c>
      <c r="DF8" s="31">
        <v>117919834</v>
      </c>
      <c r="DG8" s="5">
        <v>100</v>
      </c>
      <c r="DH8" s="31">
        <v>23290894489.610001</v>
      </c>
      <c r="DI8" s="5">
        <v>100</v>
      </c>
      <c r="DJ8" s="31">
        <v>280810541.69999999</v>
      </c>
      <c r="DK8" s="5">
        <v>85.785499999999999</v>
      </c>
      <c r="DL8" s="31">
        <v>4356470792.5900002</v>
      </c>
      <c r="DM8" s="5">
        <v>100</v>
      </c>
      <c r="DN8" s="31">
        <v>715519.73</v>
      </c>
      <c r="DO8" s="5">
        <v>0.22389999999999999</v>
      </c>
      <c r="DP8" s="31">
        <v>1548227.4</v>
      </c>
      <c r="DQ8" s="5">
        <v>0.36</v>
      </c>
      <c r="DR8" s="31">
        <v>26467081.760000002</v>
      </c>
      <c r="DS8" s="5">
        <v>16.017499999999998</v>
      </c>
      <c r="DT8" s="31">
        <v>11146718.09</v>
      </c>
      <c r="DU8" s="5">
        <v>12.4064</v>
      </c>
      <c r="DV8" s="31">
        <v>73047178.010000005</v>
      </c>
      <c r="DW8" s="5">
        <v>65.465400000000002</v>
      </c>
      <c r="DX8" s="31">
        <v>414661834.13999999</v>
      </c>
      <c r="DY8" s="5">
        <v>100</v>
      </c>
      <c r="DZ8" s="31">
        <v>1671751888.3800001</v>
      </c>
      <c r="EA8" s="5">
        <v>100</v>
      </c>
      <c r="EB8" s="31">
        <v>330246734.32999998</v>
      </c>
      <c r="EC8" s="5">
        <v>100</v>
      </c>
      <c r="ED8" s="31">
        <v>2703752.09</v>
      </c>
      <c r="EE8" s="5">
        <v>2.8969999999999998</v>
      </c>
      <c r="EF8" s="31">
        <v>628346172.45000005</v>
      </c>
      <c r="EG8" s="5">
        <v>8.8123000000000005</v>
      </c>
      <c r="EH8" s="31">
        <v>20751.919999999998</v>
      </c>
      <c r="EI8" s="5">
        <v>1.6199999999999999E-2</v>
      </c>
      <c r="EJ8" s="31">
        <v>1475417932.52</v>
      </c>
      <c r="EK8" s="5">
        <v>97.650099999999995</v>
      </c>
      <c r="EL8" s="31">
        <v>3373757388.2600002</v>
      </c>
      <c r="EM8" s="5">
        <v>97.003600000000006</v>
      </c>
      <c r="EN8" s="31">
        <v>1043340962.03</v>
      </c>
      <c r="EO8" s="5">
        <v>77.746099999999998</v>
      </c>
      <c r="EP8" s="31">
        <v>586077204.67999995</v>
      </c>
      <c r="EQ8" s="5">
        <v>62.925199999999997</v>
      </c>
      <c r="ER8" s="31">
        <v>58695884.939999998</v>
      </c>
      <c r="ES8" s="5">
        <v>100</v>
      </c>
      <c r="ET8" s="31">
        <v>5389502601.6800003</v>
      </c>
      <c r="EU8" s="5">
        <v>100</v>
      </c>
      <c r="EV8" s="31">
        <v>627008366.16999996</v>
      </c>
      <c r="EW8" s="5">
        <v>91.310500000000005</v>
      </c>
      <c r="EX8" s="31">
        <v>129063360.68000001</v>
      </c>
      <c r="EY8" s="5">
        <v>27.689900000000002</v>
      </c>
      <c r="EZ8" s="31">
        <v>1845222.95</v>
      </c>
      <c r="FA8" s="5">
        <v>0.61050000000000004</v>
      </c>
      <c r="FB8" s="31">
        <v>201628628.18000001</v>
      </c>
      <c r="FC8" s="5">
        <v>89.842799999999997</v>
      </c>
      <c r="FD8" s="31">
        <v>195355414.56</v>
      </c>
      <c r="FE8" s="5">
        <v>93.304900000000004</v>
      </c>
      <c r="FF8" s="31">
        <v>11032028.470000001</v>
      </c>
      <c r="FG8" s="5">
        <v>1.5947</v>
      </c>
    </row>
    <row r="9" spans="1:163">
      <c r="A9" t="s">
        <v>192</v>
      </c>
      <c r="B9" s="31">
        <v>1136553747.78</v>
      </c>
      <c r="C9" s="5">
        <v>0.82879999999999998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998180.97</v>
      </c>
      <c r="M9" s="5">
        <v>3.0901999999999998</v>
      </c>
      <c r="N9" s="31">
        <v>0</v>
      </c>
      <c r="O9">
        <v>0</v>
      </c>
      <c r="P9" s="31">
        <v>147196835.53</v>
      </c>
      <c r="Q9" s="5">
        <v>9.5464000000000002</v>
      </c>
      <c r="R9" s="31">
        <v>0</v>
      </c>
      <c r="S9">
        <v>0</v>
      </c>
      <c r="T9" s="31">
        <v>6526698.9199999999</v>
      </c>
      <c r="U9" s="5">
        <v>2.6939000000000002</v>
      </c>
      <c r="V9" s="31">
        <v>0</v>
      </c>
      <c r="W9">
        <v>0</v>
      </c>
      <c r="X9" s="31">
        <v>0</v>
      </c>
      <c r="Y9">
        <v>0</v>
      </c>
      <c r="Z9" s="31">
        <v>48751844.100000001</v>
      </c>
      <c r="AA9" s="5">
        <v>3.9502000000000002</v>
      </c>
      <c r="AB9" s="31">
        <v>0</v>
      </c>
      <c r="AC9">
        <v>0</v>
      </c>
      <c r="AD9" s="31">
        <v>0</v>
      </c>
      <c r="AE9">
        <v>0</v>
      </c>
      <c r="AF9" s="31">
        <v>178265627.99000001</v>
      </c>
      <c r="AG9" s="5">
        <v>3.6381999999999999</v>
      </c>
      <c r="AH9" s="31">
        <v>9859769.3300000001</v>
      </c>
      <c r="AI9" s="5">
        <v>4.8181000000000003</v>
      </c>
      <c r="AJ9" s="31">
        <v>0</v>
      </c>
      <c r="AK9">
        <v>0</v>
      </c>
      <c r="AL9" s="31">
        <v>11317505.060000001</v>
      </c>
      <c r="AM9" s="5">
        <v>1.0740000000000001</v>
      </c>
      <c r="AN9" s="31">
        <v>0</v>
      </c>
      <c r="AO9">
        <v>0</v>
      </c>
      <c r="AP9" s="31">
        <v>0</v>
      </c>
      <c r="AQ9">
        <v>0</v>
      </c>
      <c r="AR9" s="31">
        <v>0</v>
      </c>
      <c r="AS9">
        <v>0</v>
      </c>
      <c r="AT9" s="31">
        <v>12813783.25</v>
      </c>
      <c r="AU9" s="5">
        <v>22.4145</v>
      </c>
      <c r="AV9" s="31">
        <v>0</v>
      </c>
      <c r="AW9">
        <v>0</v>
      </c>
      <c r="AX9" s="31">
        <v>87130401.219999999</v>
      </c>
      <c r="AY9" s="5">
        <v>3.6257999999999999</v>
      </c>
      <c r="AZ9" s="31">
        <v>0</v>
      </c>
      <c r="BA9">
        <v>0</v>
      </c>
      <c r="BB9" s="31">
        <v>0</v>
      </c>
      <c r="BC9">
        <v>0</v>
      </c>
      <c r="BD9" s="31">
        <v>55139698.520000003</v>
      </c>
      <c r="BE9" s="5">
        <v>5.2972000000000001</v>
      </c>
      <c r="BF9" s="31">
        <v>86198080.459999993</v>
      </c>
      <c r="BG9" s="5">
        <v>3.3603999999999998</v>
      </c>
      <c r="BH9" s="31">
        <v>133452366.27</v>
      </c>
      <c r="BI9" s="5">
        <v>3.2302</v>
      </c>
      <c r="BJ9" s="31">
        <v>0</v>
      </c>
      <c r="BK9">
        <v>0</v>
      </c>
      <c r="BL9" s="31">
        <v>18921006.969999999</v>
      </c>
      <c r="BM9" s="5">
        <v>4.6265999999999998</v>
      </c>
      <c r="BN9" s="31">
        <v>0</v>
      </c>
      <c r="BO9">
        <v>0</v>
      </c>
      <c r="BP9" s="31">
        <v>0</v>
      </c>
      <c r="BQ9">
        <v>0</v>
      </c>
      <c r="BR9" s="31">
        <v>0</v>
      </c>
      <c r="BS9">
        <v>0</v>
      </c>
      <c r="BT9" s="31">
        <v>0</v>
      </c>
      <c r="BU9">
        <v>0</v>
      </c>
      <c r="BV9" s="31">
        <v>0</v>
      </c>
      <c r="BW9">
        <v>0</v>
      </c>
      <c r="BX9" s="31">
        <v>0</v>
      </c>
      <c r="BY9">
        <v>0</v>
      </c>
      <c r="BZ9" s="31">
        <v>0</v>
      </c>
      <c r="CA9">
        <v>0</v>
      </c>
      <c r="CB9" s="31">
        <v>4322500</v>
      </c>
      <c r="CC9" s="5">
        <v>2.9701</v>
      </c>
      <c r="CD9" s="31">
        <v>0</v>
      </c>
      <c r="CE9">
        <v>0</v>
      </c>
      <c r="CF9" s="31">
        <v>0</v>
      </c>
      <c r="CG9">
        <v>0</v>
      </c>
      <c r="CH9" s="31">
        <v>0</v>
      </c>
      <c r="CI9">
        <v>0</v>
      </c>
      <c r="CJ9" s="31">
        <v>0</v>
      </c>
      <c r="CK9">
        <v>0</v>
      </c>
      <c r="CL9" s="31">
        <v>0</v>
      </c>
      <c r="CM9">
        <v>0</v>
      </c>
      <c r="CN9" s="31">
        <v>0</v>
      </c>
      <c r="CO9">
        <v>0</v>
      </c>
      <c r="CP9" s="31">
        <v>7.58</v>
      </c>
      <c r="CQ9" s="5">
        <v>0</v>
      </c>
      <c r="CR9" s="31">
        <v>0</v>
      </c>
      <c r="CS9">
        <v>0</v>
      </c>
      <c r="CT9" s="31">
        <v>7474164.3200000003</v>
      </c>
      <c r="CU9" s="5">
        <v>1.5164</v>
      </c>
      <c r="CV9" s="31">
        <v>6678509.2199999997</v>
      </c>
      <c r="CW9" s="5">
        <v>3.7602000000000002</v>
      </c>
      <c r="CX9" s="31">
        <v>0</v>
      </c>
      <c r="CY9">
        <v>0</v>
      </c>
      <c r="CZ9" s="31">
        <v>12042117</v>
      </c>
      <c r="DA9" s="5">
        <v>1.6072</v>
      </c>
      <c r="DB9" s="31">
        <v>0</v>
      </c>
      <c r="DC9">
        <v>0</v>
      </c>
      <c r="DD9" s="31">
        <v>0</v>
      </c>
      <c r="DE9">
        <v>0</v>
      </c>
      <c r="DF9" s="31">
        <v>0</v>
      </c>
      <c r="DG9">
        <v>0</v>
      </c>
      <c r="DH9" s="31">
        <v>0</v>
      </c>
      <c r="DI9">
        <v>0</v>
      </c>
      <c r="DJ9" s="31">
        <v>19690905.219999999</v>
      </c>
      <c r="DK9" s="5">
        <v>6.0153999999999996</v>
      </c>
      <c r="DL9" s="31">
        <v>0</v>
      </c>
      <c r="DM9">
        <v>0</v>
      </c>
      <c r="DN9" s="31">
        <v>0</v>
      </c>
      <c r="DO9">
        <v>0</v>
      </c>
      <c r="DP9" s="31">
        <v>0</v>
      </c>
      <c r="DQ9">
        <v>0</v>
      </c>
      <c r="DR9" s="31">
        <v>1861745.71</v>
      </c>
      <c r="DS9" s="5">
        <v>1.1267</v>
      </c>
      <c r="DT9" s="31">
        <v>0</v>
      </c>
      <c r="DU9">
        <v>0</v>
      </c>
      <c r="DV9" s="31">
        <v>12906671.01</v>
      </c>
      <c r="DW9" s="5">
        <v>11.567</v>
      </c>
      <c r="DX9" s="31">
        <v>0</v>
      </c>
      <c r="DY9">
        <v>0</v>
      </c>
      <c r="DZ9" s="31">
        <v>0</v>
      </c>
      <c r="EA9">
        <v>0</v>
      </c>
      <c r="EB9" s="31">
        <v>0</v>
      </c>
      <c r="EC9">
        <v>0</v>
      </c>
      <c r="ED9" s="31">
        <v>0</v>
      </c>
      <c r="EE9">
        <v>0</v>
      </c>
      <c r="EF9" s="31">
        <v>0</v>
      </c>
      <c r="EG9">
        <v>0</v>
      </c>
      <c r="EH9" s="31">
        <v>0</v>
      </c>
      <c r="EI9">
        <v>0</v>
      </c>
      <c r="EJ9" s="31">
        <v>30701316.960000001</v>
      </c>
      <c r="EK9" s="5">
        <v>2.032</v>
      </c>
      <c r="EL9" s="31">
        <v>65513731.960000001</v>
      </c>
      <c r="EM9" s="5">
        <v>1.8836999999999999</v>
      </c>
      <c r="EN9" s="31">
        <v>37142647.520000003</v>
      </c>
      <c r="EO9" s="5">
        <v>2.7677</v>
      </c>
      <c r="EP9" s="31">
        <v>131440974.69</v>
      </c>
      <c r="EQ9" s="5">
        <v>14.112399999999999</v>
      </c>
      <c r="ER9" s="31">
        <v>0</v>
      </c>
      <c r="ES9">
        <v>0</v>
      </c>
      <c r="ET9" s="31">
        <v>0</v>
      </c>
      <c r="EU9">
        <v>0</v>
      </c>
      <c r="EV9" s="31">
        <v>0</v>
      </c>
      <c r="EW9">
        <v>0</v>
      </c>
      <c r="EX9" s="31">
        <v>0</v>
      </c>
      <c r="EY9">
        <v>0</v>
      </c>
      <c r="EZ9" s="31">
        <v>0</v>
      </c>
      <c r="FA9">
        <v>0</v>
      </c>
      <c r="FB9" s="31">
        <v>0</v>
      </c>
      <c r="FC9">
        <v>0</v>
      </c>
      <c r="FD9" s="31">
        <v>10206658</v>
      </c>
      <c r="FE9" s="5">
        <v>4.8749000000000002</v>
      </c>
      <c r="FF9" s="31">
        <v>0</v>
      </c>
      <c r="FG9">
        <v>0</v>
      </c>
    </row>
    <row r="10" spans="1:163">
      <c r="A10" t="s">
        <v>164</v>
      </c>
      <c r="B10" s="31">
        <v>10108053772.23</v>
      </c>
      <c r="C10" s="5">
        <v>7.3712</v>
      </c>
      <c r="D10" s="31">
        <v>0</v>
      </c>
      <c r="E10">
        <v>0</v>
      </c>
      <c r="F10" s="31">
        <v>1032333.22</v>
      </c>
      <c r="G10" s="5">
        <v>7.0400000000000004E-2</v>
      </c>
      <c r="H10" s="31">
        <v>0</v>
      </c>
      <c r="I10">
        <v>0</v>
      </c>
      <c r="J10" s="31">
        <v>0</v>
      </c>
      <c r="K10">
        <v>0</v>
      </c>
      <c r="L10" s="31">
        <v>0</v>
      </c>
      <c r="M10">
        <v>0</v>
      </c>
      <c r="N10" s="31">
        <v>0</v>
      </c>
      <c r="O10">
        <v>0</v>
      </c>
      <c r="P10" s="31">
        <v>0</v>
      </c>
      <c r="Q10">
        <v>0</v>
      </c>
      <c r="R10" s="31">
        <v>0</v>
      </c>
      <c r="S10">
        <v>0</v>
      </c>
      <c r="T10" s="31">
        <v>18137608.77</v>
      </c>
      <c r="U10" s="5">
        <v>7.4863</v>
      </c>
      <c r="V10" s="31">
        <v>0</v>
      </c>
      <c r="W10">
        <v>0</v>
      </c>
      <c r="X10" s="31">
        <v>0</v>
      </c>
      <c r="Y10">
        <v>0</v>
      </c>
      <c r="Z10" s="31">
        <v>0</v>
      </c>
      <c r="AA10">
        <v>0</v>
      </c>
      <c r="AB10" s="31">
        <v>0</v>
      </c>
      <c r="AC10">
        <v>0</v>
      </c>
      <c r="AD10" s="31">
        <v>0</v>
      </c>
      <c r="AE10">
        <v>0</v>
      </c>
      <c r="AF10" s="31">
        <v>70958785.620000005</v>
      </c>
      <c r="AG10" s="5">
        <v>1.4481999999999999</v>
      </c>
      <c r="AH10" s="31">
        <v>0</v>
      </c>
      <c r="AI10">
        <v>0</v>
      </c>
      <c r="AJ10" s="31">
        <v>379621105.45999998</v>
      </c>
      <c r="AK10" s="5">
        <v>97.146199999999993</v>
      </c>
      <c r="AL10" s="31">
        <v>212814591.55000001</v>
      </c>
      <c r="AM10" s="5">
        <v>20.196100000000001</v>
      </c>
      <c r="AN10" s="31">
        <v>8400353.7100000009</v>
      </c>
      <c r="AO10" s="5">
        <v>2.2806999999999999</v>
      </c>
      <c r="AP10" s="31">
        <v>0</v>
      </c>
      <c r="AQ10">
        <v>0</v>
      </c>
      <c r="AR10" s="31">
        <v>0</v>
      </c>
      <c r="AS10">
        <v>0</v>
      </c>
      <c r="AT10" s="31">
        <v>930000</v>
      </c>
      <c r="AU10" s="5">
        <v>1.6268</v>
      </c>
      <c r="AV10" s="31">
        <v>5220719.16</v>
      </c>
      <c r="AW10" s="5">
        <v>48.983499999999999</v>
      </c>
      <c r="AX10" s="31">
        <v>256648712.40000001</v>
      </c>
      <c r="AY10" s="5">
        <v>10.680099999999999</v>
      </c>
      <c r="AZ10" s="31">
        <v>0</v>
      </c>
      <c r="BA10">
        <v>0</v>
      </c>
      <c r="BB10" s="31">
        <v>0</v>
      </c>
      <c r="BC10">
        <v>0</v>
      </c>
      <c r="BD10" s="31">
        <v>204290125.99000001</v>
      </c>
      <c r="BE10" s="5">
        <v>19.626100000000001</v>
      </c>
      <c r="BF10" s="31">
        <v>529346880.68000001</v>
      </c>
      <c r="BG10" s="5">
        <v>20.636299999999999</v>
      </c>
      <c r="BH10" s="31">
        <v>810007455.59000003</v>
      </c>
      <c r="BI10" s="5">
        <v>19.605899999999998</v>
      </c>
      <c r="BJ10" s="31">
        <v>0</v>
      </c>
      <c r="BK10">
        <v>0</v>
      </c>
      <c r="BL10" s="31">
        <v>30683519.719999999</v>
      </c>
      <c r="BM10" s="5">
        <v>7.5027999999999997</v>
      </c>
      <c r="BN10" s="31">
        <v>0</v>
      </c>
      <c r="BO10">
        <v>0</v>
      </c>
      <c r="BP10" s="31">
        <v>0</v>
      </c>
      <c r="BQ10">
        <v>0</v>
      </c>
      <c r="BR10" s="31">
        <v>510000000</v>
      </c>
      <c r="BS10" s="5">
        <v>17.221299999999999</v>
      </c>
      <c r="BT10" s="31">
        <v>2284853123.8000002</v>
      </c>
      <c r="BU10" s="5">
        <v>83.675799999999995</v>
      </c>
      <c r="BV10" s="31">
        <v>0</v>
      </c>
      <c r="BW10">
        <v>0</v>
      </c>
      <c r="BX10" s="31">
        <v>0</v>
      </c>
      <c r="BY10">
        <v>0</v>
      </c>
      <c r="BZ10" s="31">
        <v>120600654</v>
      </c>
      <c r="CA10" s="5">
        <v>103.8172</v>
      </c>
      <c r="CB10" s="31">
        <v>0</v>
      </c>
      <c r="CC10">
        <v>0</v>
      </c>
      <c r="CD10" s="31">
        <v>0</v>
      </c>
      <c r="CE10">
        <v>0</v>
      </c>
      <c r="CF10" s="31">
        <v>0</v>
      </c>
      <c r="CG10">
        <v>0</v>
      </c>
      <c r="CH10" s="31">
        <v>0</v>
      </c>
      <c r="CI10">
        <v>0</v>
      </c>
      <c r="CJ10" s="31">
        <v>0</v>
      </c>
      <c r="CK10">
        <v>0</v>
      </c>
      <c r="CL10" s="31">
        <v>361544557.80000001</v>
      </c>
      <c r="CM10" s="5">
        <v>7.3193999999999999</v>
      </c>
      <c r="CN10" s="31">
        <v>900000</v>
      </c>
      <c r="CO10" s="5">
        <v>90</v>
      </c>
      <c r="CP10" s="31">
        <v>0</v>
      </c>
      <c r="CQ10">
        <v>0</v>
      </c>
      <c r="CR10" s="31">
        <v>33131853</v>
      </c>
      <c r="CS10" s="5">
        <v>99.739900000000006</v>
      </c>
      <c r="CT10" s="31">
        <v>0</v>
      </c>
      <c r="CU10">
        <v>0</v>
      </c>
      <c r="CV10" s="31">
        <v>453661.84</v>
      </c>
      <c r="CW10" s="5">
        <v>0.25540000000000002</v>
      </c>
      <c r="CX10" s="31">
        <v>0</v>
      </c>
      <c r="CY10">
        <v>0</v>
      </c>
      <c r="CZ10" s="31">
        <v>0</v>
      </c>
      <c r="DA10">
        <v>0</v>
      </c>
      <c r="DB10" s="31">
        <v>0</v>
      </c>
      <c r="DC10">
        <v>0</v>
      </c>
      <c r="DD10" s="31">
        <v>0</v>
      </c>
      <c r="DE10">
        <v>0</v>
      </c>
      <c r="DF10" s="31">
        <v>0</v>
      </c>
      <c r="DG10">
        <v>0</v>
      </c>
      <c r="DH10" s="31">
        <v>0</v>
      </c>
      <c r="DI10">
        <v>0</v>
      </c>
      <c r="DJ10" s="31">
        <v>26838930.690000001</v>
      </c>
      <c r="DK10" s="5">
        <v>8.1990999999999996</v>
      </c>
      <c r="DL10" s="31">
        <v>0</v>
      </c>
      <c r="DM10">
        <v>0</v>
      </c>
      <c r="DN10" s="31">
        <v>318911352.60000002</v>
      </c>
      <c r="DO10" s="5">
        <v>99.7761</v>
      </c>
      <c r="DP10" s="31">
        <v>428515721.62</v>
      </c>
      <c r="DQ10" s="5">
        <v>99.64</v>
      </c>
      <c r="DR10" s="31">
        <v>28561956.73</v>
      </c>
      <c r="DS10" s="5">
        <v>17.285299999999999</v>
      </c>
      <c r="DT10" s="31">
        <v>0</v>
      </c>
      <c r="DU10">
        <v>0</v>
      </c>
      <c r="DV10" s="31">
        <v>22053326.609999999</v>
      </c>
      <c r="DW10" s="5">
        <v>19.764299999999999</v>
      </c>
      <c r="DX10" s="31">
        <v>0</v>
      </c>
      <c r="DY10">
        <v>0</v>
      </c>
      <c r="DZ10" s="31">
        <v>0</v>
      </c>
      <c r="EA10">
        <v>0</v>
      </c>
      <c r="EB10" s="31">
        <v>0</v>
      </c>
      <c r="EC10">
        <v>0</v>
      </c>
      <c r="ED10" s="31">
        <v>90624242.060000002</v>
      </c>
      <c r="EE10" s="5">
        <v>97.102999999999994</v>
      </c>
      <c r="EF10" s="31">
        <v>1369832799.46</v>
      </c>
      <c r="EG10" s="5">
        <v>19.211300000000001</v>
      </c>
      <c r="EH10" s="31">
        <v>127793712.28</v>
      </c>
      <c r="EI10" s="5">
        <v>99.983800000000002</v>
      </c>
      <c r="EJ10" s="31">
        <v>4803681.95</v>
      </c>
      <c r="EK10" s="5">
        <v>0.31790000000000002</v>
      </c>
      <c r="EL10" s="31">
        <v>38700641.060000002</v>
      </c>
      <c r="EM10" s="5">
        <v>1.1127</v>
      </c>
      <c r="EN10" s="31">
        <v>261460880.30000001</v>
      </c>
      <c r="EO10" s="5">
        <v>19.4831</v>
      </c>
      <c r="EP10" s="31">
        <v>184403453.30000001</v>
      </c>
      <c r="EQ10" s="5">
        <v>19.7988</v>
      </c>
      <c r="ER10" s="31">
        <v>0</v>
      </c>
      <c r="ES10">
        <v>0</v>
      </c>
      <c r="ET10" s="31">
        <v>0</v>
      </c>
      <c r="EU10">
        <v>0</v>
      </c>
      <c r="EV10" s="31">
        <v>47782937.890000001</v>
      </c>
      <c r="EW10" s="5">
        <v>6.9585999999999997</v>
      </c>
      <c r="EX10" s="31">
        <v>337039427.67000002</v>
      </c>
      <c r="EY10" s="5">
        <v>72.310100000000006</v>
      </c>
      <c r="EZ10" s="31">
        <v>300393125</v>
      </c>
      <c r="FA10" s="5">
        <v>99.389499999999998</v>
      </c>
      <c r="FB10" s="31">
        <v>0</v>
      </c>
      <c r="FC10">
        <v>0</v>
      </c>
      <c r="FD10" s="31">
        <v>0</v>
      </c>
      <c r="FE10">
        <v>0</v>
      </c>
      <c r="FF10" s="31">
        <v>680761540.70000005</v>
      </c>
      <c r="FG10" s="5">
        <v>98.405299999999997</v>
      </c>
    </row>
    <row r="11" spans="1:163" ht="13.5" thickBot="1">
      <c r="A11" t="s">
        <v>618</v>
      </c>
      <c r="B11" s="31">
        <v>1524437.27</v>
      </c>
      <c r="C11" s="5">
        <v>1.1000000000000001E-3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1622185.15</v>
      </c>
      <c r="K11" s="5">
        <v>22.167100000000001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254124.12</v>
      </c>
      <c r="AG11" s="5">
        <v>5.1999999999999998E-3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0</v>
      </c>
      <c r="AS11">
        <v>0</v>
      </c>
      <c r="AT11" s="31">
        <v>0</v>
      </c>
      <c r="AU11">
        <v>0</v>
      </c>
      <c r="AV11" s="31">
        <v>0</v>
      </c>
      <c r="AW11">
        <v>0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  <c r="BL11" s="31">
        <v>0</v>
      </c>
      <c r="BM11">
        <v>0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  <c r="CD11" s="31">
        <v>0</v>
      </c>
      <c r="CE11">
        <v>0</v>
      </c>
      <c r="CF11" s="31">
        <v>0</v>
      </c>
      <c r="CG11">
        <v>0</v>
      </c>
      <c r="CH11" s="31">
        <v>0</v>
      </c>
      <c r="CI11">
        <v>0</v>
      </c>
      <c r="CJ11" s="31">
        <v>0</v>
      </c>
      <c r="CK11">
        <v>0</v>
      </c>
      <c r="CL11" s="31">
        <v>0</v>
      </c>
      <c r="CM11">
        <v>0</v>
      </c>
      <c r="CN11" s="31">
        <v>0</v>
      </c>
      <c r="CO11">
        <v>0</v>
      </c>
      <c r="CP11" s="31">
        <v>0</v>
      </c>
      <c r="CQ11">
        <v>0</v>
      </c>
      <c r="CR11" s="31">
        <v>0</v>
      </c>
      <c r="CS11">
        <v>0</v>
      </c>
      <c r="CT11" s="31">
        <v>0</v>
      </c>
      <c r="CU11">
        <v>0</v>
      </c>
      <c r="CV11" s="31">
        <v>0</v>
      </c>
      <c r="CW11">
        <v>0</v>
      </c>
      <c r="CX11" s="31">
        <v>0</v>
      </c>
      <c r="CY11">
        <v>0</v>
      </c>
      <c r="CZ11" s="31">
        <v>-351872</v>
      </c>
      <c r="DA11" s="5">
        <v>-4.7E-2</v>
      </c>
      <c r="DB11" s="31">
        <v>0</v>
      </c>
      <c r="DC11">
        <v>0</v>
      </c>
      <c r="DD11" s="31">
        <v>0</v>
      </c>
      <c r="DE11">
        <v>0</v>
      </c>
      <c r="DF11" s="31">
        <v>0</v>
      </c>
      <c r="DG11">
        <v>0</v>
      </c>
      <c r="DH11" s="31">
        <v>0</v>
      </c>
      <c r="DI11">
        <v>0</v>
      </c>
      <c r="DJ11" s="31">
        <v>0</v>
      </c>
      <c r="DK11">
        <v>0</v>
      </c>
      <c r="DL11" s="31">
        <v>0</v>
      </c>
      <c r="DM11">
        <v>0</v>
      </c>
      <c r="DN11" s="31">
        <v>0</v>
      </c>
      <c r="DO11">
        <v>0</v>
      </c>
      <c r="DP11" s="31">
        <v>0</v>
      </c>
      <c r="DQ11">
        <v>0</v>
      </c>
      <c r="DR11" s="31">
        <v>0</v>
      </c>
      <c r="DS11">
        <v>0</v>
      </c>
      <c r="DT11" s="31">
        <v>0</v>
      </c>
      <c r="DU11">
        <v>0</v>
      </c>
      <c r="DV11" s="31">
        <v>0</v>
      </c>
      <c r="DW11">
        <v>0</v>
      </c>
      <c r="DX11" s="31">
        <v>0</v>
      </c>
      <c r="DY11">
        <v>0</v>
      </c>
      <c r="DZ11" s="31">
        <v>0</v>
      </c>
      <c r="EA11">
        <v>0</v>
      </c>
      <c r="EB11" s="31">
        <v>0</v>
      </c>
      <c r="EC11">
        <v>0</v>
      </c>
      <c r="ED11" s="31">
        <v>0</v>
      </c>
      <c r="EE11">
        <v>0</v>
      </c>
      <c r="EF11" s="31">
        <v>0</v>
      </c>
      <c r="EG11">
        <v>0</v>
      </c>
      <c r="EH11" s="31">
        <v>0</v>
      </c>
      <c r="EI11">
        <v>0</v>
      </c>
      <c r="EJ11" s="31">
        <v>0</v>
      </c>
      <c r="EK11">
        <v>0</v>
      </c>
      <c r="EL11" s="31">
        <v>0</v>
      </c>
      <c r="EM11">
        <v>0</v>
      </c>
      <c r="EN11" s="31">
        <v>0</v>
      </c>
      <c r="EO11">
        <v>0</v>
      </c>
      <c r="EP11" s="31">
        <v>0</v>
      </c>
      <c r="EQ11">
        <v>0</v>
      </c>
      <c r="ER11" s="31">
        <v>0</v>
      </c>
      <c r="ES11">
        <v>0</v>
      </c>
      <c r="ET11" s="31">
        <v>0</v>
      </c>
      <c r="EU11">
        <v>0</v>
      </c>
      <c r="EV11" s="31">
        <v>0</v>
      </c>
      <c r="EW11">
        <v>0</v>
      </c>
      <c r="EX11" s="31">
        <v>0</v>
      </c>
      <c r="EY11">
        <v>0</v>
      </c>
      <c r="EZ11" s="31">
        <v>0</v>
      </c>
      <c r="FA11">
        <v>0</v>
      </c>
      <c r="FB11" s="31">
        <v>0</v>
      </c>
      <c r="FC11">
        <v>0</v>
      </c>
      <c r="FD11" s="31">
        <v>0</v>
      </c>
      <c r="FE11">
        <v>0</v>
      </c>
      <c r="FF11" s="31">
        <v>0</v>
      </c>
      <c r="FG11">
        <v>0</v>
      </c>
    </row>
    <row r="12" spans="1:163" ht="14.25" thickTop="1" thickBot="1">
      <c r="A12" s="336" t="s">
        <v>3</v>
      </c>
      <c r="B12" s="205">
        <v>137129534936.45</v>
      </c>
      <c r="C12" s="337">
        <v>100</v>
      </c>
      <c r="D12" s="205">
        <v>6538937196.2299995</v>
      </c>
      <c r="E12" s="337">
        <v>100</v>
      </c>
      <c r="F12" s="205">
        <v>1465832944.1199999</v>
      </c>
      <c r="G12" s="337">
        <v>100</v>
      </c>
      <c r="H12" s="205">
        <v>691339836.14999998</v>
      </c>
      <c r="I12" s="337">
        <v>100</v>
      </c>
      <c r="J12" s="205">
        <v>7317992.3300000001</v>
      </c>
      <c r="K12" s="337">
        <v>100</v>
      </c>
      <c r="L12" s="205">
        <v>32301359.75</v>
      </c>
      <c r="M12" s="337">
        <v>100</v>
      </c>
      <c r="N12" s="205">
        <v>214996785.78</v>
      </c>
      <c r="O12" s="337">
        <v>100</v>
      </c>
      <c r="P12" s="205">
        <v>1541914245.6099999</v>
      </c>
      <c r="Q12" s="337">
        <v>100</v>
      </c>
      <c r="R12" s="205">
        <v>794004045.92999995</v>
      </c>
      <c r="S12" s="337">
        <v>100</v>
      </c>
      <c r="T12" s="205">
        <v>242278789.52000001</v>
      </c>
      <c r="U12" s="337">
        <v>100</v>
      </c>
      <c r="V12" s="205">
        <v>303634433.37</v>
      </c>
      <c r="W12" s="337">
        <v>100</v>
      </c>
      <c r="X12" s="205">
        <v>210018272.97999999</v>
      </c>
      <c r="Y12" s="337">
        <v>100</v>
      </c>
      <c r="Z12" s="205">
        <v>1234157477.8299999</v>
      </c>
      <c r="AA12" s="337">
        <v>100</v>
      </c>
      <c r="AB12" s="205">
        <v>611135176.25</v>
      </c>
      <c r="AC12" s="337">
        <v>100</v>
      </c>
      <c r="AD12" s="205">
        <v>324106541.47000003</v>
      </c>
      <c r="AE12" s="337">
        <v>100</v>
      </c>
      <c r="AF12" s="205">
        <v>4899819145.3100004</v>
      </c>
      <c r="AG12" s="337">
        <v>100</v>
      </c>
      <c r="AH12" s="205">
        <v>204638281.88999999</v>
      </c>
      <c r="AI12" s="337">
        <v>100</v>
      </c>
      <c r="AJ12" s="205">
        <v>390773118.48000002</v>
      </c>
      <c r="AK12" s="337">
        <v>100</v>
      </c>
      <c r="AL12" s="205">
        <v>1053742152.22</v>
      </c>
      <c r="AM12" s="337">
        <v>100</v>
      </c>
      <c r="AN12" s="205">
        <v>368324338.51999998</v>
      </c>
      <c r="AO12" s="337">
        <v>100</v>
      </c>
      <c r="AP12" s="205">
        <v>1198485972.45</v>
      </c>
      <c r="AQ12" s="337">
        <v>100</v>
      </c>
      <c r="AR12" s="205">
        <v>445453460.75</v>
      </c>
      <c r="AS12" s="337">
        <v>100</v>
      </c>
      <c r="AT12" s="205">
        <v>57167289.649999999</v>
      </c>
      <c r="AU12" s="337">
        <v>100</v>
      </c>
      <c r="AV12" s="205">
        <v>10658118.23</v>
      </c>
      <c r="AW12" s="337">
        <v>100</v>
      </c>
      <c r="AX12" s="205">
        <v>2403062823.1599998</v>
      </c>
      <c r="AY12" s="337">
        <v>100</v>
      </c>
      <c r="AZ12" s="205">
        <v>823740284.99000001</v>
      </c>
      <c r="BA12" s="337">
        <v>100</v>
      </c>
      <c r="BB12" s="205">
        <v>8373233303.3699999</v>
      </c>
      <c r="BC12" s="337">
        <v>100</v>
      </c>
      <c r="BD12" s="205">
        <v>1040912763.27</v>
      </c>
      <c r="BE12" s="337">
        <v>100</v>
      </c>
      <c r="BF12" s="205">
        <v>2565119535.23</v>
      </c>
      <c r="BG12" s="337">
        <v>100</v>
      </c>
      <c r="BH12" s="205">
        <v>4131449905.5500002</v>
      </c>
      <c r="BI12" s="337">
        <v>100</v>
      </c>
      <c r="BJ12" s="205">
        <v>269344681.27999997</v>
      </c>
      <c r="BK12" s="337">
        <v>100</v>
      </c>
      <c r="BL12" s="205">
        <v>408960678.77999997</v>
      </c>
      <c r="BM12" s="337">
        <v>100</v>
      </c>
      <c r="BN12" s="205">
        <v>788579445.17999995</v>
      </c>
      <c r="BO12" s="337">
        <v>100</v>
      </c>
      <c r="BP12" s="205">
        <v>4048210306.77</v>
      </c>
      <c r="BQ12" s="337">
        <v>100</v>
      </c>
      <c r="BR12" s="205">
        <v>2961457145.3000002</v>
      </c>
      <c r="BS12" s="337">
        <v>100</v>
      </c>
      <c r="BT12" s="205">
        <v>2730601639</v>
      </c>
      <c r="BU12" s="337">
        <v>100</v>
      </c>
      <c r="BV12" s="205">
        <v>160454778.40000001</v>
      </c>
      <c r="BW12" s="337">
        <v>100</v>
      </c>
      <c r="BX12" s="205">
        <v>912994921.90999997</v>
      </c>
      <c r="BY12" s="337">
        <v>100</v>
      </c>
      <c r="BZ12" s="205">
        <v>116166402.58</v>
      </c>
      <c r="CA12" s="337">
        <v>100</v>
      </c>
      <c r="CB12" s="205">
        <v>145534592.31</v>
      </c>
      <c r="CC12" s="337">
        <v>100</v>
      </c>
      <c r="CD12" s="205">
        <v>1285237860.6300001</v>
      </c>
      <c r="CE12" s="337">
        <v>100</v>
      </c>
      <c r="CF12" s="205">
        <v>568335296.63</v>
      </c>
      <c r="CG12" s="337">
        <v>100</v>
      </c>
      <c r="CH12" s="205">
        <v>5605197190.3699999</v>
      </c>
      <c r="CI12" s="337">
        <v>100</v>
      </c>
      <c r="CJ12" s="205">
        <v>934213789.83000004</v>
      </c>
      <c r="CK12" s="337">
        <v>100</v>
      </c>
      <c r="CL12" s="205">
        <v>4939505915.7700005</v>
      </c>
      <c r="CM12" s="337">
        <v>100</v>
      </c>
      <c r="CN12" s="205">
        <v>1000000</v>
      </c>
      <c r="CO12" s="337">
        <v>100</v>
      </c>
      <c r="CP12" s="205">
        <v>2561715335.9200001</v>
      </c>
      <c r="CQ12" s="337">
        <v>100</v>
      </c>
      <c r="CR12" s="205">
        <v>33218255</v>
      </c>
      <c r="CS12" s="337">
        <v>100</v>
      </c>
      <c r="CT12" s="205">
        <v>492899580.57999998</v>
      </c>
      <c r="CU12" s="337">
        <v>100</v>
      </c>
      <c r="CV12" s="205">
        <v>177610334.22</v>
      </c>
      <c r="CW12" s="337">
        <v>100</v>
      </c>
      <c r="CX12" s="205">
        <v>345262844.99000001</v>
      </c>
      <c r="CY12" s="337">
        <v>100</v>
      </c>
      <c r="CZ12" s="205">
        <v>749276080</v>
      </c>
      <c r="DA12" s="337">
        <v>100</v>
      </c>
      <c r="DB12" s="205">
        <v>8467807231.8199997</v>
      </c>
      <c r="DC12" s="337">
        <v>100</v>
      </c>
      <c r="DD12" s="205">
        <v>1979168953.55</v>
      </c>
      <c r="DE12" s="337">
        <v>100</v>
      </c>
      <c r="DF12" s="205">
        <v>117919834</v>
      </c>
      <c r="DG12" s="337">
        <v>100</v>
      </c>
      <c r="DH12" s="205">
        <v>23290894489.610001</v>
      </c>
      <c r="DI12" s="337">
        <v>100</v>
      </c>
      <c r="DJ12" s="205">
        <v>327340377.61000001</v>
      </c>
      <c r="DK12" s="337">
        <v>100</v>
      </c>
      <c r="DL12" s="205">
        <v>4356470792.5900002</v>
      </c>
      <c r="DM12" s="337">
        <v>100</v>
      </c>
      <c r="DN12" s="205">
        <v>319626872.32999998</v>
      </c>
      <c r="DO12" s="337">
        <v>100</v>
      </c>
      <c r="DP12" s="205">
        <v>430063949.01999998</v>
      </c>
      <c r="DQ12" s="337">
        <v>100</v>
      </c>
      <c r="DR12" s="205">
        <v>165238882.47</v>
      </c>
      <c r="DS12" s="337">
        <v>100</v>
      </c>
      <c r="DT12" s="205">
        <v>89846798.599999994</v>
      </c>
      <c r="DU12" s="337">
        <v>100</v>
      </c>
      <c r="DV12" s="205">
        <v>111581367.63</v>
      </c>
      <c r="DW12" s="337">
        <v>100</v>
      </c>
      <c r="DX12" s="205">
        <v>414661834.13999999</v>
      </c>
      <c r="DY12" s="337">
        <v>100</v>
      </c>
      <c r="DZ12" s="205">
        <v>1671751888.3800001</v>
      </c>
      <c r="EA12" s="337">
        <v>100</v>
      </c>
      <c r="EB12" s="205">
        <v>330246734.32999998</v>
      </c>
      <c r="EC12" s="337">
        <v>100</v>
      </c>
      <c r="ED12" s="205">
        <v>93327994.150000006</v>
      </c>
      <c r="EE12" s="337">
        <v>100</v>
      </c>
      <c r="EF12" s="205">
        <v>7130365380.9200001</v>
      </c>
      <c r="EG12" s="337">
        <v>100</v>
      </c>
      <c r="EH12" s="205">
        <v>127814464.2</v>
      </c>
      <c r="EI12" s="337">
        <v>100</v>
      </c>
      <c r="EJ12" s="205">
        <v>1510922931.4300001</v>
      </c>
      <c r="EK12" s="337">
        <v>100</v>
      </c>
      <c r="EL12" s="205">
        <v>3477971761.2800002</v>
      </c>
      <c r="EM12" s="337">
        <v>100</v>
      </c>
      <c r="EN12" s="205">
        <v>1341984665.49</v>
      </c>
      <c r="EO12" s="337">
        <v>100</v>
      </c>
      <c r="EP12" s="205">
        <v>931387774.91999996</v>
      </c>
      <c r="EQ12" s="337">
        <v>100</v>
      </c>
      <c r="ER12" s="205">
        <v>58695884.939999998</v>
      </c>
      <c r="ES12" s="337">
        <v>100</v>
      </c>
      <c r="ET12" s="205">
        <v>5389502601.6800003</v>
      </c>
      <c r="EU12" s="337">
        <v>100</v>
      </c>
      <c r="EV12" s="205">
        <v>686677047.30999994</v>
      </c>
      <c r="EW12" s="337">
        <v>100</v>
      </c>
      <c r="EX12" s="205">
        <v>466102788.35000002</v>
      </c>
      <c r="EY12" s="337">
        <v>100</v>
      </c>
      <c r="EZ12" s="205">
        <v>302238347.94999999</v>
      </c>
      <c r="FA12" s="337">
        <v>100</v>
      </c>
      <c r="FB12" s="205">
        <v>224423898.18000001</v>
      </c>
      <c r="FC12" s="337">
        <v>100</v>
      </c>
      <c r="FD12" s="205">
        <v>209373154.56</v>
      </c>
      <c r="FE12" s="337">
        <v>100</v>
      </c>
      <c r="FF12" s="205">
        <v>691793569.16999996</v>
      </c>
      <c r="FG12" s="337">
        <v>100</v>
      </c>
    </row>
    <row r="13" spans="1:163" ht="13.5" thickTop="1">
      <c r="A13" s="1" t="s">
        <v>619</v>
      </c>
    </row>
    <row r="14" spans="1:163">
      <c r="A14" t="s">
        <v>166</v>
      </c>
      <c r="B14" s="31">
        <v>1321569249.6300001</v>
      </c>
      <c r="C14" s="5">
        <v>0.9637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1006991.1</v>
      </c>
      <c r="M14" s="5">
        <v>3.1175000000000002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89219.9</v>
      </c>
      <c r="U14" s="5">
        <v>3.6799999999999999E-2</v>
      </c>
      <c r="V14" s="31">
        <v>0</v>
      </c>
      <c r="W14">
        <v>0</v>
      </c>
      <c r="X14" s="31">
        <v>207697953.84</v>
      </c>
      <c r="Y14" s="5">
        <v>98.895200000000003</v>
      </c>
      <c r="Z14" s="31">
        <v>7866989</v>
      </c>
      <c r="AA14" s="5">
        <v>0.63739999999999997</v>
      </c>
      <c r="AB14" s="31">
        <v>0</v>
      </c>
      <c r="AC14">
        <v>0</v>
      </c>
      <c r="AD14" s="31">
        <v>306801059.70999998</v>
      </c>
      <c r="AE14" s="5">
        <v>94.660600000000002</v>
      </c>
      <c r="AF14" s="31">
        <v>101281129.5</v>
      </c>
      <c r="AG14" s="5">
        <v>2.0670000000000002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338337939.44</v>
      </c>
      <c r="AO14" s="5">
        <v>91.858699999999999</v>
      </c>
      <c r="AP14" s="31">
        <v>0</v>
      </c>
      <c r="AQ14">
        <v>0</v>
      </c>
      <c r="AR14" s="31">
        <v>0</v>
      </c>
      <c r="AS14">
        <v>0</v>
      </c>
      <c r="AT14" s="31">
        <v>7039213.5499999998</v>
      </c>
      <c r="AU14" s="5">
        <v>12.3134</v>
      </c>
      <c r="AV14" s="31">
        <v>0</v>
      </c>
      <c r="AW14">
        <v>0</v>
      </c>
      <c r="AX14" s="31">
        <v>0</v>
      </c>
      <c r="AY14">
        <v>0</v>
      </c>
      <c r="AZ14" s="31">
        <v>0</v>
      </c>
      <c r="BA14">
        <v>0</v>
      </c>
      <c r="BB14" s="31">
        <v>0</v>
      </c>
      <c r="BC14">
        <v>0</v>
      </c>
      <c r="BD14" s="31">
        <v>0</v>
      </c>
      <c r="BE14">
        <v>0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  <c r="BN14" s="31">
        <v>0</v>
      </c>
      <c r="BO14">
        <v>0</v>
      </c>
      <c r="BP14" s="31">
        <v>0</v>
      </c>
      <c r="BQ14">
        <v>0</v>
      </c>
      <c r="BR14" s="31">
        <v>225848617.49000001</v>
      </c>
      <c r="BS14" s="5">
        <v>7.6262999999999996</v>
      </c>
      <c r="BT14" s="31">
        <v>0</v>
      </c>
      <c r="BU14">
        <v>0</v>
      </c>
      <c r="BV14" s="31">
        <v>17005338.75</v>
      </c>
      <c r="BW14" s="5">
        <v>10.5982</v>
      </c>
      <c r="BX14" s="31">
        <v>29195378.850000001</v>
      </c>
      <c r="BY14" s="5">
        <v>3.1978</v>
      </c>
      <c r="BZ14" s="31">
        <v>0</v>
      </c>
      <c r="CA14">
        <v>0</v>
      </c>
      <c r="CB14" s="31">
        <v>0</v>
      </c>
      <c r="CC14">
        <v>0</v>
      </c>
      <c r="CD14" s="31">
        <v>0</v>
      </c>
      <c r="CE14">
        <v>0</v>
      </c>
      <c r="CF14" s="31">
        <v>0</v>
      </c>
      <c r="CG14">
        <v>0</v>
      </c>
      <c r="CH14" s="31">
        <v>0</v>
      </c>
      <c r="CI14">
        <v>0</v>
      </c>
      <c r="CJ14" s="31">
        <v>0</v>
      </c>
      <c r="CK14">
        <v>0</v>
      </c>
      <c r="CL14" s="31">
        <v>0</v>
      </c>
      <c r="CM14">
        <v>0</v>
      </c>
      <c r="CN14" s="31">
        <v>0</v>
      </c>
      <c r="CO14">
        <v>0</v>
      </c>
      <c r="CP14" s="31">
        <v>0</v>
      </c>
      <c r="CQ14">
        <v>0</v>
      </c>
      <c r="CR14" s="31">
        <v>0</v>
      </c>
      <c r="CS14">
        <v>0</v>
      </c>
      <c r="CT14" s="31">
        <v>3496458</v>
      </c>
      <c r="CU14" s="5">
        <v>0.70940000000000003</v>
      </c>
      <c r="CV14" s="31">
        <v>0</v>
      </c>
      <c r="CW14">
        <v>0</v>
      </c>
      <c r="CX14" s="31">
        <v>0</v>
      </c>
      <c r="CY14">
        <v>0</v>
      </c>
      <c r="CZ14" s="31">
        <v>4370531</v>
      </c>
      <c r="DA14" s="5">
        <v>0.58330000000000004</v>
      </c>
      <c r="DB14" s="31">
        <v>0</v>
      </c>
      <c r="DC14">
        <v>0</v>
      </c>
      <c r="DD14" s="31">
        <v>0</v>
      </c>
      <c r="DE14">
        <v>0</v>
      </c>
      <c r="DF14" s="31">
        <v>0</v>
      </c>
      <c r="DG14">
        <v>0</v>
      </c>
      <c r="DH14" s="31">
        <v>0</v>
      </c>
      <c r="DI14">
        <v>0</v>
      </c>
      <c r="DJ14" s="31">
        <v>0</v>
      </c>
      <c r="DK14">
        <v>0</v>
      </c>
      <c r="DL14" s="31">
        <v>0</v>
      </c>
      <c r="DM14">
        <v>0</v>
      </c>
      <c r="DN14" s="31">
        <v>0</v>
      </c>
      <c r="DO14">
        <v>0</v>
      </c>
      <c r="DP14" s="31">
        <v>0</v>
      </c>
      <c r="DQ14">
        <v>0</v>
      </c>
      <c r="DR14" s="31">
        <v>0</v>
      </c>
      <c r="DS14">
        <v>0</v>
      </c>
      <c r="DT14" s="31">
        <v>0</v>
      </c>
      <c r="DU14">
        <v>0</v>
      </c>
      <c r="DV14" s="31">
        <v>3574192</v>
      </c>
      <c r="DW14" s="5">
        <v>3.2031999999999998</v>
      </c>
      <c r="DX14" s="31">
        <v>0</v>
      </c>
      <c r="DY14">
        <v>0</v>
      </c>
      <c r="DZ14" s="31">
        <v>0</v>
      </c>
      <c r="EA14">
        <v>0</v>
      </c>
      <c r="EB14" s="31">
        <v>0</v>
      </c>
      <c r="EC14">
        <v>0</v>
      </c>
      <c r="ED14" s="31">
        <v>0</v>
      </c>
      <c r="EE14">
        <v>0</v>
      </c>
      <c r="EF14" s="31">
        <v>0</v>
      </c>
      <c r="EG14">
        <v>0</v>
      </c>
      <c r="EH14" s="31">
        <v>0</v>
      </c>
      <c r="EI14">
        <v>0</v>
      </c>
      <c r="EJ14" s="31">
        <v>0</v>
      </c>
      <c r="EK14">
        <v>0</v>
      </c>
      <c r="EL14" s="31">
        <v>0</v>
      </c>
      <c r="EM14">
        <v>0</v>
      </c>
      <c r="EN14" s="31">
        <v>0</v>
      </c>
      <c r="EO14">
        <v>0</v>
      </c>
      <c r="EP14" s="31">
        <v>29466142.25</v>
      </c>
      <c r="EQ14" s="5">
        <v>3.1637</v>
      </c>
      <c r="ER14" s="31">
        <v>0</v>
      </c>
      <c r="ES14">
        <v>0</v>
      </c>
      <c r="ET14" s="31">
        <v>0</v>
      </c>
      <c r="EU14">
        <v>0</v>
      </c>
      <c r="EV14" s="31">
        <v>11885743.25</v>
      </c>
      <c r="EW14" s="5">
        <v>1.7309000000000001</v>
      </c>
      <c r="EX14" s="31">
        <v>0</v>
      </c>
      <c r="EY14">
        <v>0</v>
      </c>
      <c r="EZ14" s="31">
        <v>0</v>
      </c>
      <c r="FA14">
        <v>0</v>
      </c>
      <c r="FB14" s="31">
        <v>22795270</v>
      </c>
      <c r="FC14" s="5">
        <v>10.1572</v>
      </c>
      <c r="FD14" s="31">
        <v>3811082</v>
      </c>
      <c r="FE14" s="5">
        <v>1.8202</v>
      </c>
      <c r="FF14" s="31">
        <v>0</v>
      </c>
      <c r="FG14">
        <v>0</v>
      </c>
    </row>
    <row r="15" spans="1:163">
      <c r="A15" t="s">
        <v>167</v>
      </c>
      <c r="B15" s="31">
        <v>116455703.92</v>
      </c>
      <c r="C15" s="5">
        <v>8.4900000000000003E-2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77662601.950000003</v>
      </c>
      <c r="AM15" s="5">
        <v>7.3701999999999996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0</v>
      </c>
      <c r="BC15">
        <v>0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  <c r="BL15" s="31">
        <v>0</v>
      </c>
      <c r="BM15">
        <v>0</v>
      </c>
      <c r="BN15" s="31">
        <v>0</v>
      </c>
      <c r="BO15">
        <v>0</v>
      </c>
      <c r="BP15" s="31">
        <v>0</v>
      </c>
      <c r="BQ15">
        <v>0</v>
      </c>
      <c r="BR15" s="31">
        <v>0</v>
      </c>
      <c r="BS15">
        <v>0</v>
      </c>
      <c r="BT15" s="31">
        <v>0</v>
      </c>
      <c r="BU15">
        <v>0</v>
      </c>
      <c r="BV15" s="31">
        <v>0</v>
      </c>
      <c r="BW15">
        <v>0</v>
      </c>
      <c r="BX15" s="31">
        <v>0</v>
      </c>
      <c r="BY15">
        <v>0</v>
      </c>
      <c r="BZ15" s="31">
        <v>0</v>
      </c>
      <c r="CA15">
        <v>0</v>
      </c>
      <c r="CB15" s="31">
        <v>0</v>
      </c>
      <c r="CC15">
        <v>0</v>
      </c>
      <c r="CD15" s="31">
        <v>0</v>
      </c>
      <c r="CE15">
        <v>0</v>
      </c>
      <c r="CF15" s="31">
        <v>0</v>
      </c>
      <c r="CG15">
        <v>0</v>
      </c>
      <c r="CH15" s="31">
        <v>0</v>
      </c>
      <c r="CI15">
        <v>0</v>
      </c>
      <c r="CJ15" s="31">
        <v>0</v>
      </c>
      <c r="CK15">
        <v>0</v>
      </c>
      <c r="CL15" s="31">
        <v>0</v>
      </c>
      <c r="CM15">
        <v>0</v>
      </c>
      <c r="CN15" s="31">
        <v>0</v>
      </c>
      <c r="CO15">
        <v>0</v>
      </c>
      <c r="CP15" s="31">
        <v>0</v>
      </c>
      <c r="CQ15">
        <v>0</v>
      </c>
      <c r="CR15" s="31">
        <v>0</v>
      </c>
      <c r="CS15">
        <v>0</v>
      </c>
      <c r="CT15" s="31">
        <v>0</v>
      </c>
      <c r="CU15">
        <v>0</v>
      </c>
      <c r="CV15" s="31">
        <v>0</v>
      </c>
      <c r="CW15">
        <v>0</v>
      </c>
      <c r="CX15" s="31">
        <v>0</v>
      </c>
      <c r="CY15">
        <v>0</v>
      </c>
      <c r="CZ15" s="31">
        <v>0</v>
      </c>
      <c r="DA15">
        <v>0</v>
      </c>
      <c r="DB15" s="31">
        <v>0</v>
      </c>
      <c r="DC15">
        <v>0</v>
      </c>
      <c r="DD15" s="31">
        <v>0</v>
      </c>
      <c r="DE15">
        <v>0</v>
      </c>
      <c r="DF15" s="31">
        <v>0</v>
      </c>
      <c r="DG15">
        <v>0</v>
      </c>
      <c r="DH15" s="31">
        <v>0</v>
      </c>
      <c r="DI15">
        <v>0</v>
      </c>
      <c r="DJ15" s="31">
        <v>0</v>
      </c>
      <c r="DK15">
        <v>0</v>
      </c>
      <c r="DL15" s="31">
        <v>0</v>
      </c>
      <c r="DM15">
        <v>0</v>
      </c>
      <c r="DN15" s="31">
        <v>0</v>
      </c>
      <c r="DO15">
        <v>0</v>
      </c>
      <c r="DP15" s="31">
        <v>0</v>
      </c>
      <c r="DQ15">
        <v>0</v>
      </c>
      <c r="DR15" s="31">
        <v>38793101.969999999</v>
      </c>
      <c r="DS15" s="5">
        <v>23.477</v>
      </c>
      <c r="DT15" s="31">
        <v>0</v>
      </c>
      <c r="DU15">
        <v>0</v>
      </c>
      <c r="DV15" s="31">
        <v>0</v>
      </c>
      <c r="DW15">
        <v>0</v>
      </c>
      <c r="DX15" s="31">
        <v>0</v>
      </c>
      <c r="DY15">
        <v>0</v>
      </c>
      <c r="DZ15" s="31">
        <v>0</v>
      </c>
      <c r="EA15">
        <v>0</v>
      </c>
      <c r="EB15" s="31">
        <v>0</v>
      </c>
      <c r="EC15">
        <v>0</v>
      </c>
      <c r="ED15" s="31">
        <v>0</v>
      </c>
      <c r="EE15">
        <v>0</v>
      </c>
      <c r="EF15" s="31">
        <v>0</v>
      </c>
      <c r="EG15">
        <v>0</v>
      </c>
      <c r="EH15" s="31">
        <v>0</v>
      </c>
      <c r="EI15">
        <v>0</v>
      </c>
      <c r="EJ15" s="31">
        <v>0</v>
      </c>
      <c r="EK15">
        <v>0</v>
      </c>
      <c r="EL15" s="31">
        <v>0</v>
      </c>
      <c r="EM15">
        <v>0</v>
      </c>
      <c r="EN15" s="31">
        <v>0</v>
      </c>
      <c r="EO15">
        <v>0</v>
      </c>
      <c r="EP15" s="31">
        <v>0</v>
      </c>
      <c r="EQ15">
        <v>0</v>
      </c>
      <c r="ER15" s="31">
        <v>0</v>
      </c>
      <c r="ES15">
        <v>0</v>
      </c>
      <c r="ET15" s="31">
        <v>0</v>
      </c>
      <c r="EU15">
        <v>0</v>
      </c>
      <c r="EV15" s="31">
        <v>0</v>
      </c>
      <c r="EW15">
        <v>0</v>
      </c>
      <c r="EX15" s="31">
        <v>0</v>
      </c>
      <c r="EY15">
        <v>0</v>
      </c>
      <c r="EZ15" s="31">
        <v>0</v>
      </c>
      <c r="FA15">
        <v>0</v>
      </c>
      <c r="FB15" s="31">
        <v>0</v>
      </c>
      <c r="FC15">
        <v>0</v>
      </c>
      <c r="FD15" s="31">
        <v>0</v>
      </c>
      <c r="FE15">
        <v>0</v>
      </c>
      <c r="FF15" s="31">
        <v>0</v>
      </c>
      <c r="FG15">
        <v>0</v>
      </c>
    </row>
    <row r="16" spans="1:163">
      <c r="A16" t="s">
        <v>168</v>
      </c>
      <c r="B16" s="31">
        <v>63663232.43</v>
      </c>
      <c r="C16" s="5">
        <v>4.6399999999999997E-2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13176865.560000001</v>
      </c>
      <c r="Q16" s="5">
        <v>0.85460000000000003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29042818.800000001</v>
      </c>
      <c r="AM16" s="5">
        <v>2.7562000000000002</v>
      </c>
      <c r="AN16" s="31">
        <v>0</v>
      </c>
      <c r="AO16">
        <v>0</v>
      </c>
      <c r="AP16" s="31">
        <v>0</v>
      </c>
      <c r="AQ16">
        <v>0</v>
      </c>
      <c r="AR16" s="31">
        <v>0</v>
      </c>
      <c r="AS16">
        <v>0</v>
      </c>
      <c r="AT16" s="31">
        <v>0</v>
      </c>
      <c r="AU16">
        <v>0</v>
      </c>
      <c r="AV16" s="31">
        <v>0</v>
      </c>
      <c r="AW16">
        <v>0</v>
      </c>
      <c r="AX16" s="31">
        <v>0</v>
      </c>
      <c r="AY16">
        <v>0</v>
      </c>
      <c r="AZ16" s="31">
        <v>0</v>
      </c>
      <c r="BA16">
        <v>0</v>
      </c>
      <c r="BB16" s="31">
        <v>0</v>
      </c>
      <c r="BC16">
        <v>0</v>
      </c>
      <c r="BD16" s="31">
        <v>0</v>
      </c>
      <c r="BE16">
        <v>0</v>
      </c>
      <c r="BF16" s="31">
        <v>0</v>
      </c>
      <c r="BG16">
        <v>0</v>
      </c>
      <c r="BH16" s="31">
        <v>0</v>
      </c>
      <c r="BI16">
        <v>0</v>
      </c>
      <c r="BJ16" s="31">
        <v>0</v>
      </c>
      <c r="BK16">
        <v>0</v>
      </c>
      <c r="BL16" s="31">
        <v>791815.8</v>
      </c>
      <c r="BM16" s="5">
        <v>0.19359999999999999</v>
      </c>
      <c r="BN16" s="31">
        <v>0</v>
      </c>
      <c r="BO16">
        <v>0</v>
      </c>
      <c r="BP16" s="31">
        <v>0</v>
      </c>
      <c r="BQ16">
        <v>0</v>
      </c>
      <c r="BR16" s="31">
        <v>0</v>
      </c>
      <c r="BS16">
        <v>0</v>
      </c>
      <c r="BT16" s="31">
        <v>0</v>
      </c>
      <c r="BU16">
        <v>0</v>
      </c>
      <c r="BV16" s="31">
        <v>0</v>
      </c>
      <c r="BW16">
        <v>0</v>
      </c>
      <c r="BX16" s="31">
        <v>0</v>
      </c>
      <c r="BY16">
        <v>0</v>
      </c>
      <c r="BZ16" s="31">
        <v>0</v>
      </c>
      <c r="CA16">
        <v>0</v>
      </c>
      <c r="CB16" s="31">
        <v>0</v>
      </c>
      <c r="CC16">
        <v>0</v>
      </c>
      <c r="CD16" s="31">
        <v>0</v>
      </c>
      <c r="CE16">
        <v>0</v>
      </c>
      <c r="CF16" s="31">
        <v>0</v>
      </c>
      <c r="CG16">
        <v>0</v>
      </c>
      <c r="CH16" s="31">
        <v>0</v>
      </c>
      <c r="CI16">
        <v>0</v>
      </c>
      <c r="CJ16" s="31">
        <v>0</v>
      </c>
      <c r="CK16">
        <v>0</v>
      </c>
      <c r="CL16" s="31">
        <v>0</v>
      </c>
      <c r="CM16">
        <v>0</v>
      </c>
      <c r="CN16" s="31">
        <v>0</v>
      </c>
      <c r="CO16">
        <v>0</v>
      </c>
      <c r="CP16" s="31">
        <v>0</v>
      </c>
      <c r="CQ16">
        <v>0</v>
      </c>
      <c r="CR16" s="31">
        <v>0</v>
      </c>
      <c r="CS16">
        <v>0</v>
      </c>
      <c r="CT16" s="31">
        <v>0</v>
      </c>
      <c r="CU16">
        <v>0</v>
      </c>
      <c r="CV16" s="31">
        <v>608532</v>
      </c>
      <c r="CW16" s="5">
        <v>0.34260000000000002</v>
      </c>
      <c r="CX16" s="31">
        <v>0</v>
      </c>
      <c r="CY16">
        <v>0</v>
      </c>
      <c r="CZ16" s="31">
        <v>0</v>
      </c>
      <c r="DA16">
        <v>0</v>
      </c>
      <c r="DB16" s="31">
        <v>0</v>
      </c>
      <c r="DC16">
        <v>0</v>
      </c>
      <c r="DD16" s="31">
        <v>0</v>
      </c>
      <c r="DE16">
        <v>0</v>
      </c>
      <c r="DF16" s="31">
        <v>0</v>
      </c>
      <c r="DG16">
        <v>0</v>
      </c>
      <c r="DH16" s="31">
        <v>0</v>
      </c>
      <c r="DI16">
        <v>0</v>
      </c>
      <c r="DJ16" s="31">
        <v>0</v>
      </c>
      <c r="DK16">
        <v>0</v>
      </c>
      <c r="DL16" s="31">
        <v>0</v>
      </c>
      <c r="DM16">
        <v>0</v>
      </c>
      <c r="DN16" s="31">
        <v>0</v>
      </c>
      <c r="DO16">
        <v>0</v>
      </c>
      <c r="DP16" s="31">
        <v>0</v>
      </c>
      <c r="DQ16">
        <v>0</v>
      </c>
      <c r="DR16" s="31">
        <v>14819481.26</v>
      </c>
      <c r="DS16" s="5">
        <v>8.9685000000000006</v>
      </c>
      <c r="DT16" s="31">
        <v>5223719.01</v>
      </c>
      <c r="DU16" s="5">
        <v>5.8140000000000001</v>
      </c>
      <c r="DV16" s="31">
        <v>0</v>
      </c>
      <c r="DW16">
        <v>0</v>
      </c>
      <c r="DX16" s="31">
        <v>0</v>
      </c>
      <c r="DY16">
        <v>0</v>
      </c>
      <c r="DZ16" s="31">
        <v>0</v>
      </c>
      <c r="EA16">
        <v>0</v>
      </c>
      <c r="EB16" s="31">
        <v>0</v>
      </c>
      <c r="EC16">
        <v>0</v>
      </c>
      <c r="ED16" s="31">
        <v>0</v>
      </c>
      <c r="EE16">
        <v>0</v>
      </c>
      <c r="EF16" s="31">
        <v>0</v>
      </c>
      <c r="EG16">
        <v>0</v>
      </c>
      <c r="EH16" s="31">
        <v>0</v>
      </c>
      <c r="EI16">
        <v>0</v>
      </c>
      <c r="EJ16" s="31">
        <v>0</v>
      </c>
      <c r="EK16">
        <v>0</v>
      </c>
      <c r="EL16" s="31">
        <v>0</v>
      </c>
      <c r="EM16">
        <v>0</v>
      </c>
      <c r="EN16" s="31">
        <v>0</v>
      </c>
      <c r="EO16">
        <v>0</v>
      </c>
      <c r="EP16" s="31">
        <v>0</v>
      </c>
      <c r="EQ16">
        <v>0</v>
      </c>
      <c r="ER16" s="31">
        <v>0</v>
      </c>
      <c r="ES16">
        <v>0</v>
      </c>
      <c r="ET16" s="31">
        <v>0</v>
      </c>
      <c r="EU16">
        <v>0</v>
      </c>
      <c r="EV16" s="31">
        <v>0</v>
      </c>
      <c r="EW16">
        <v>0</v>
      </c>
      <c r="EX16" s="31">
        <v>0</v>
      </c>
      <c r="EY16">
        <v>0</v>
      </c>
      <c r="EZ16" s="31">
        <v>0</v>
      </c>
      <c r="FA16">
        <v>0</v>
      </c>
      <c r="FB16" s="31">
        <v>0</v>
      </c>
      <c r="FC16">
        <v>0</v>
      </c>
      <c r="FD16" s="31">
        <v>0</v>
      </c>
      <c r="FE16">
        <v>0</v>
      </c>
      <c r="FF16" s="31">
        <v>0</v>
      </c>
      <c r="FG16">
        <v>0</v>
      </c>
    </row>
    <row r="17" spans="1:163">
      <c r="A17" t="s">
        <v>169</v>
      </c>
      <c r="B17" s="31">
        <v>25837659.73</v>
      </c>
      <c r="C17" s="5">
        <v>1.8800000000000001E-2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13469522.83</v>
      </c>
      <c r="AM17" s="5">
        <v>1.2783</v>
      </c>
      <c r="AN17" s="31">
        <v>0</v>
      </c>
      <c r="AO17">
        <v>0</v>
      </c>
      <c r="AP17" s="31">
        <v>0</v>
      </c>
      <c r="AQ17">
        <v>0</v>
      </c>
      <c r="AR17" s="31">
        <v>0</v>
      </c>
      <c r="AS17">
        <v>0</v>
      </c>
      <c r="AT17" s="31">
        <v>0</v>
      </c>
      <c r="AU17">
        <v>0</v>
      </c>
      <c r="AV17" s="31">
        <v>0</v>
      </c>
      <c r="AW17">
        <v>0</v>
      </c>
      <c r="AX17" s="31">
        <v>0</v>
      </c>
      <c r="AY17">
        <v>0</v>
      </c>
      <c r="AZ17" s="31">
        <v>0</v>
      </c>
      <c r="BA17">
        <v>0</v>
      </c>
      <c r="BB17" s="31">
        <v>0</v>
      </c>
      <c r="BC17">
        <v>0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  <c r="BL17" s="31">
        <v>135977.1</v>
      </c>
      <c r="BM17" s="5">
        <v>3.32E-2</v>
      </c>
      <c r="BN17" s="31">
        <v>0</v>
      </c>
      <c r="BO17">
        <v>0</v>
      </c>
      <c r="BP17" s="31">
        <v>0</v>
      </c>
      <c r="BQ17">
        <v>0</v>
      </c>
      <c r="BR17" s="31">
        <v>0</v>
      </c>
      <c r="BS17">
        <v>0</v>
      </c>
      <c r="BT17" s="31">
        <v>0</v>
      </c>
      <c r="BU17">
        <v>0</v>
      </c>
      <c r="BV17" s="31">
        <v>0</v>
      </c>
      <c r="BW17">
        <v>0</v>
      </c>
      <c r="BX17" s="31">
        <v>0</v>
      </c>
      <c r="BY17">
        <v>0</v>
      </c>
      <c r="BZ17" s="31">
        <v>0</v>
      </c>
      <c r="CA17">
        <v>0</v>
      </c>
      <c r="CB17" s="31">
        <v>0</v>
      </c>
      <c r="CC17">
        <v>0</v>
      </c>
      <c r="CD17" s="31">
        <v>0</v>
      </c>
      <c r="CE17">
        <v>0</v>
      </c>
      <c r="CF17" s="31">
        <v>0</v>
      </c>
      <c r="CG17">
        <v>0</v>
      </c>
      <c r="CH17" s="31">
        <v>0</v>
      </c>
      <c r="CI17">
        <v>0</v>
      </c>
      <c r="CJ17" s="31">
        <v>0</v>
      </c>
      <c r="CK17">
        <v>0</v>
      </c>
      <c r="CL17" s="31">
        <v>0</v>
      </c>
      <c r="CM17">
        <v>0</v>
      </c>
      <c r="CN17" s="31">
        <v>0</v>
      </c>
      <c r="CO17">
        <v>0</v>
      </c>
      <c r="CP17" s="31">
        <v>0</v>
      </c>
      <c r="CQ17">
        <v>0</v>
      </c>
      <c r="CR17" s="31">
        <v>0</v>
      </c>
      <c r="CS17">
        <v>0</v>
      </c>
      <c r="CT17" s="31">
        <v>0</v>
      </c>
      <c r="CU17">
        <v>0</v>
      </c>
      <c r="CV17" s="31">
        <v>0</v>
      </c>
      <c r="CW17">
        <v>0</v>
      </c>
      <c r="CX17" s="31">
        <v>0</v>
      </c>
      <c r="CY17">
        <v>0</v>
      </c>
      <c r="CZ17" s="31">
        <v>0</v>
      </c>
      <c r="DA17">
        <v>0</v>
      </c>
      <c r="DB17" s="31">
        <v>0</v>
      </c>
      <c r="DC17">
        <v>0</v>
      </c>
      <c r="DD17" s="31">
        <v>0</v>
      </c>
      <c r="DE17">
        <v>0</v>
      </c>
      <c r="DF17" s="31">
        <v>0</v>
      </c>
      <c r="DG17">
        <v>0</v>
      </c>
      <c r="DH17" s="31">
        <v>0</v>
      </c>
      <c r="DI17">
        <v>0</v>
      </c>
      <c r="DJ17" s="31">
        <v>0</v>
      </c>
      <c r="DK17">
        <v>0</v>
      </c>
      <c r="DL17" s="31">
        <v>0</v>
      </c>
      <c r="DM17">
        <v>0</v>
      </c>
      <c r="DN17" s="31">
        <v>0</v>
      </c>
      <c r="DO17">
        <v>0</v>
      </c>
      <c r="DP17" s="31">
        <v>0</v>
      </c>
      <c r="DQ17">
        <v>0</v>
      </c>
      <c r="DR17" s="31">
        <v>12232159.800000001</v>
      </c>
      <c r="DS17" s="5">
        <v>7.4027000000000003</v>
      </c>
      <c r="DT17" s="31">
        <v>0</v>
      </c>
      <c r="DU17">
        <v>0</v>
      </c>
      <c r="DV17" s="31">
        <v>0</v>
      </c>
      <c r="DW17">
        <v>0</v>
      </c>
      <c r="DX17" s="31">
        <v>0</v>
      </c>
      <c r="DY17">
        <v>0</v>
      </c>
      <c r="DZ17" s="31">
        <v>0</v>
      </c>
      <c r="EA17">
        <v>0</v>
      </c>
      <c r="EB17" s="31">
        <v>0</v>
      </c>
      <c r="EC17">
        <v>0</v>
      </c>
      <c r="ED17" s="31">
        <v>0</v>
      </c>
      <c r="EE17">
        <v>0</v>
      </c>
      <c r="EF17" s="31">
        <v>0</v>
      </c>
      <c r="EG17">
        <v>0</v>
      </c>
      <c r="EH17" s="31">
        <v>0</v>
      </c>
      <c r="EI17">
        <v>0</v>
      </c>
      <c r="EJ17" s="31">
        <v>0</v>
      </c>
      <c r="EK17">
        <v>0</v>
      </c>
      <c r="EL17" s="31">
        <v>0</v>
      </c>
      <c r="EM17">
        <v>0</v>
      </c>
      <c r="EN17" s="31">
        <v>0</v>
      </c>
      <c r="EO17">
        <v>0</v>
      </c>
      <c r="EP17" s="31">
        <v>0</v>
      </c>
      <c r="EQ17">
        <v>0</v>
      </c>
      <c r="ER17" s="31">
        <v>0</v>
      </c>
      <c r="ES17">
        <v>0</v>
      </c>
      <c r="ET17" s="31">
        <v>0</v>
      </c>
      <c r="EU17">
        <v>0</v>
      </c>
      <c r="EV17" s="31">
        <v>0</v>
      </c>
      <c r="EW17">
        <v>0</v>
      </c>
      <c r="EX17" s="31">
        <v>0</v>
      </c>
      <c r="EY17">
        <v>0</v>
      </c>
      <c r="EZ17" s="31">
        <v>0</v>
      </c>
      <c r="FA17">
        <v>0</v>
      </c>
      <c r="FB17" s="31">
        <v>0</v>
      </c>
      <c r="FC17">
        <v>0</v>
      </c>
      <c r="FD17" s="31">
        <v>0</v>
      </c>
      <c r="FE17">
        <v>0</v>
      </c>
      <c r="FF17" s="31">
        <v>0</v>
      </c>
      <c r="FG17">
        <v>0</v>
      </c>
    </row>
    <row r="18" spans="1:163">
      <c r="A18" t="s">
        <v>170</v>
      </c>
      <c r="B18" s="31">
        <v>209996037.06</v>
      </c>
      <c r="C18" s="5">
        <v>0.15310000000000001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84443729.5</v>
      </c>
      <c r="Q18" s="5">
        <v>5.4766000000000004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9510.31</v>
      </c>
      <c r="AI18" s="5">
        <v>4.5999999999999999E-3</v>
      </c>
      <c r="AJ18" s="31">
        <v>0</v>
      </c>
      <c r="AK18">
        <v>0</v>
      </c>
      <c r="AL18" s="31">
        <v>30644322.949999999</v>
      </c>
      <c r="AM18" s="5">
        <v>2.9081000000000001</v>
      </c>
      <c r="AN18" s="31">
        <v>0</v>
      </c>
      <c r="AO18">
        <v>0</v>
      </c>
      <c r="AP18" s="31">
        <v>0</v>
      </c>
      <c r="AQ18">
        <v>0</v>
      </c>
      <c r="AR18" s="31">
        <v>0</v>
      </c>
      <c r="AS18">
        <v>0</v>
      </c>
      <c r="AT18" s="31">
        <v>0</v>
      </c>
      <c r="AU18">
        <v>0</v>
      </c>
      <c r="AV18" s="31">
        <v>0</v>
      </c>
      <c r="AW18">
        <v>0</v>
      </c>
      <c r="AX18" s="31">
        <v>140443.56</v>
      </c>
      <c r="AY18" s="5">
        <v>5.7999999999999996E-3</v>
      </c>
      <c r="AZ18" s="31">
        <v>0</v>
      </c>
      <c r="BA18">
        <v>0</v>
      </c>
      <c r="BB18" s="31">
        <v>0</v>
      </c>
      <c r="BC18">
        <v>0</v>
      </c>
      <c r="BD18" s="31">
        <v>73282.13</v>
      </c>
      <c r="BE18" s="5">
        <v>7.0000000000000001E-3</v>
      </c>
      <c r="BF18" s="31">
        <v>131668.19</v>
      </c>
      <c r="BG18" s="5">
        <v>5.1000000000000004E-3</v>
      </c>
      <c r="BH18" s="31">
        <v>177940.97</v>
      </c>
      <c r="BI18" s="5">
        <v>4.3E-3</v>
      </c>
      <c r="BJ18" s="31">
        <v>0</v>
      </c>
      <c r="BK18">
        <v>0</v>
      </c>
      <c r="BL18" s="31">
        <v>2584952</v>
      </c>
      <c r="BM18" s="5">
        <v>0.6321</v>
      </c>
      <c r="BN18" s="31">
        <v>0</v>
      </c>
      <c r="BO18">
        <v>0</v>
      </c>
      <c r="BP18" s="31">
        <v>0</v>
      </c>
      <c r="BQ18">
        <v>0</v>
      </c>
      <c r="BR18" s="31">
        <v>0</v>
      </c>
      <c r="BS18">
        <v>0</v>
      </c>
      <c r="BT18" s="31">
        <v>0</v>
      </c>
      <c r="BU18">
        <v>0</v>
      </c>
      <c r="BV18" s="31">
        <v>0</v>
      </c>
      <c r="BW18">
        <v>0</v>
      </c>
      <c r="BX18" s="31">
        <v>0</v>
      </c>
      <c r="BY18">
        <v>0</v>
      </c>
      <c r="BZ18" s="31">
        <v>0</v>
      </c>
      <c r="CA18">
        <v>0</v>
      </c>
      <c r="CB18" s="31">
        <v>0</v>
      </c>
      <c r="CC18">
        <v>0</v>
      </c>
      <c r="CD18" s="31">
        <v>0</v>
      </c>
      <c r="CE18">
        <v>0</v>
      </c>
      <c r="CF18" s="31">
        <v>0</v>
      </c>
      <c r="CG18">
        <v>0</v>
      </c>
      <c r="CH18" s="31">
        <v>0</v>
      </c>
      <c r="CI18">
        <v>0</v>
      </c>
      <c r="CJ18" s="31">
        <v>0</v>
      </c>
      <c r="CK18">
        <v>0</v>
      </c>
      <c r="CL18" s="31">
        <v>0</v>
      </c>
      <c r="CM18">
        <v>0</v>
      </c>
      <c r="CN18" s="31">
        <v>0</v>
      </c>
      <c r="CO18">
        <v>0</v>
      </c>
      <c r="CP18" s="31">
        <v>0</v>
      </c>
      <c r="CQ18">
        <v>0</v>
      </c>
      <c r="CR18" s="31">
        <v>0</v>
      </c>
      <c r="CS18">
        <v>0</v>
      </c>
      <c r="CT18" s="31">
        <v>0</v>
      </c>
      <c r="CU18">
        <v>0</v>
      </c>
      <c r="CV18" s="31">
        <v>6810035.7999999998</v>
      </c>
      <c r="CW18" s="5">
        <v>3.8342999999999998</v>
      </c>
      <c r="CX18" s="31">
        <v>0</v>
      </c>
      <c r="CY18">
        <v>0</v>
      </c>
      <c r="CZ18" s="31">
        <v>0</v>
      </c>
      <c r="DA18">
        <v>0</v>
      </c>
      <c r="DB18" s="31">
        <v>0</v>
      </c>
      <c r="DC18">
        <v>0</v>
      </c>
      <c r="DD18" s="31">
        <v>0</v>
      </c>
      <c r="DE18">
        <v>0</v>
      </c>
      <c r="DF18" s="31">
        <v>0</v>
      </c>
      <c r="DG18">
        <v>0</v>
      </c>
      <c r="DH18" s="31">
        <v>0</v>
      </c>
      <c r="DI18">
        <v>0</v>
      </c>
      <c r="DJ18" s="31">
        <v>0</v>
      </c>
      <c r="DK18">
        <v>0</v>
      </c>
      <c r="DL18" s="31">
        <v>0</v>
      </c>
      <c r="DM18">
        <v>0</v>
      </c>
      <c r="DN18" s="31">
        <v>0</v>
      </c>
      <c r="DO18">
        <v>0</v>
      </c>
      <c r="DP18" s="31">
        <v>0</v>
      </c>
      <c r="DQ18">
        <v>0</v>
      </c>
      <c r="DR18" s="31">
        <v>21434521.760000002</v>
      </c>
      <c r="DS18" s="5">
        <v>12.9718</v>
      </c>
      <c r="DT18" s="31">
        <v>63505454.25</v>
      </c>
      <c r="DU18" s="5">
        <v>70.681899999999999</v>
      </c>
      <c r="DV18" s="31">
        <v>0</v>
      </c>
      <c r="DW18">
        <v>0</v>
      </c>
      <c r="DX18" s="31">
        <v>0</v>
      </c>
      <c r="DY18">
        <v>0</v>
      </c>
      <c r="DZ18" s="31">
        <v>0</v>
      </c>
      <c r="EA18">
        <v>0</v>
      </c>
      <c r="EB18" s="31">
        <v>0</v>
      </c>
      <c r="EC18">
        <v>0</v>
      </c>
      <c r="ED18" s="31">
        <v>0</v>
      </c>
      <c r="EE18">
        <v>0</v>
      </c>
      <c r="EF18" s="31">
        <v>0</v>
      </c>
      <c r="EG18">
        <v>0</v>
      </c>
      <c r="EH18" s="31">
        <v>0</v>
      </c>
      <c r="EI18">
        <v>0</v>
      </c>
      <c r="EJ18" s="31">
        <v>0</v>
      </c>
      <c r="EK18">
        <v>0</v>
      </c>
      <c r="EL18" s="31">
        <v>0</v>
      </c>
      <c r="EM18">
        <v>0</v>
      </c>
      <c r="EN18" s="31">
        <v>40175.64</v>
      </c>
      <c r="EO18" s="5">
        <v>3.0000000000000001E-3</v>
      </c>
      <c r="EP18" s="31">
        <v>0</v>
      </c>
      <c r="EQ18">
        <v>0</v>
      </c>
      <c r="ER18" s="31">
        <v>0</v>
      </c>
      <c r="ES18">
        <v>0</v>
      </c>
      <c r="ET18" s="31">
        <v>0</v>
      </c>
      <c r="EU18">
        <v>0</v>
      </c>
      <c r="EV18" s="31">
        <v>0</v>
      </c>
      <c r="EW18">
        <v>0</v>
      </c>
      <c r="EX18" s="31">
        <v>0</v>
      </c>
      <c r="EY18">
        <v>0</v>
      </c>
      <c r="EZ18" s="31">
        <v>0</v>
      </c>
      <c r="FA18">
        <v>0</v>
      </c>
      <c r="FB18" s="31">
        <v>0</v>
      </c>
      <c r="FC18">
        <v>0</v>
      </c>
      <c r="FD18" s="31">
        <v>0</v>
      </c>
      <c r="FE18">
        <v>0</v>
      </c>
      <c r="FF18" s="31">
        <v>0</v>
      </c>
      <c r="FG18">
        <v>0</v>
      </c>
    </row>
    <row r="19" spans="1:163">
      <c r="A19" t="s">
        <v>171</v>
      </c>
      <c r="B19" s="31">
        <v>2759591.4</v>
      </c>
      <c r="C19" s="5">
        <v>2E-3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1303500</v>
      </c>
      <c r="AM19" s="5">
        <v>0.1237</v>
      </c>
      <c r="AN19" s="31">
        <v>0</v>
      </c>
      <c r="AO19">
        <v>0</v>
      </c>
      <c r="AP19" s="31">
        <v>0</v>
      </c>
      <c r="AQ19">
        <v>0</v>
      </c>
      <c r="AR19" s="31">
        <v>0</v>
      </c>
      <c r="AS19">
        <v>0</v>
      </c>
      <c r="AT19" s="31">
        <v>0</v>
      </c>
      <c r="AU19">
        <v>0</v>
      </c>
      <c r="AV19" s="31">
        <v>0</v>
      </c>
      <c r="AW19">
        <v>0</v>
      </c>
      <c r="AX19" s="31">
        <v>0</v>
      </c>
      <c r="AY19">
        <v>0</v>
      </c>
      <c r="AZ19" s="31">
        <v>0</v>
      </c>
      <c r="BA19">
        <v>0</v>
      </c>
      <c r="BB19" s="31">
        <v>0</v>
      </c>
      <c r="BC19">
        <v>0</v>
      </c>
      <c r="BD19" s="31">
        <v>0</v>
      </c>
      <c r="BE19">
        <v>0</v>
      </c>
      <c r="BF19" s="31">
        <v>0</v>
      </c>
      <c r="BG19">
        <v>0</v>
      </c>
      <c r="BH19" s="31">
        <v>0</v>
      </c>
      <c r="BI19">
        <v>0</v>
      </c>
      <c r="BJ19" s="31">
        <v>0</v>
      </c>
      <c r="BK19">
        <v>0</v>
      </c>
      <c r="BL19" s="31">
        <v>0</v>
      </c>
      <c r="BM19">
        <v>0</v>
      </c>
      <c r="BN19" s="31">
        <v>0</v>
      </c>
      <c r="BO19">
        <v>0</v>
      </c>
      <c r="BP19" s="31">
        <v>0</v>
      </c>
      <c r="BQ19">
        <v>0</v>
      </c>
      <c r="BR19" s="31">
        <v>0</v>
      </c>
      <c r="BS19">
        <v>0</v>
      </c>
      <c r="BT19" s="31">
        <v>0</v>
      </c>
      <c r="BU19">
        <v>0</v>
      </c>
      <c r="BV19" s="31">
        <v>0</v>
      </c>
      <c r="BW19">
        <v>0</v>
      </c>
      <c r="BX19" s="31">
        <v>0</v>
      </c>
      <c r="BY19">
        <v>0</v>
      </c>
      <c r="BZ19" s="31">
        <v>0</v>
      </c>
      <c r="CA19">
        <v>0</v>
      </c>
      <c r="CB19" s="31">
        <v>0</v>
      </c>
      <c r="CC19">
        <v>0</v>
      </c>
      <c r="CD19" s="31">
        <v>0</v>
      </c>
      <c r="CE19">
        <v>0</v>
      </c>
      <c r="CF19" s="31">
        <v>0</v>
      </c>
      <c r="CG19">
        <v>0</v>
      </c>
      <c r="CH19" s="31">
        <v>0</v>
      </c>
      <c r="CI19">
        <v>0</v>
      </c>
      <c r="CJ19" s="31">
        <v>0</v>
      </c>
      <c r="CK19">
        <v>0</v>
      </c>
      <c r="CL19" s="31">
        <v>0</v>
      </c>
      <c r="CM19">
        <v>0</v>
      </c>
      <c r="CN19" s="31">
        <v>0</v>
      </c>
      <c r="CO19">
        <v>0</v>
      </c>
      <c r="CP19" s="31">
        <v>0</v>
      </c>
      <c r="CQ19">
        <v>0</v>
      </c>
      <c r="CR19" s="31">
        <v>0</v>
      </c>
      <c r="CS19">
        <v>0</v>
      </c>
      <c r="CT19" s="31">
        <v>0</v>
      </c>
      <c r="CU19">
        <v>0</v>
      </c>
      <c r="CV19" s="31">
        <v>0</v>
      </c>
      <c r="CW19">
        <v>0</v>
      </c>
      <c r="CX19" s="31">
        <v>0</v>
      </c>
      <c r="CY19">
        <v>0</v>
      </c>
      <c r="CZ19" s="31">
        <v>0</v>
      </c>
      <c r="DA19">
        <v>0</v>
      </c>
      <c r="DB19" s="31">
        <v>0</v>
      </c>
      <c r="DC19">
        <v>0</v>
      </c>
      <c r="DD19" s="31">
        <v>0</v>
      </c>
      <c r="DE19">
        <v>0</v>
      </c>
      <c r="DF19" s="31">
        <v>0</v>
      </c>
      <c r="DG19">
        <v>0</v>
      </c>
      <c r="DH19" s="31">
        <v>0</v>
      </c>
      <c r="DI19">
        <v>0</v>
      </c>
      <c r="DJ19" s="31">
        <v>0</v>
      </c>
      <c r="DK19">
        <v>0</v>
      </c>
      <c r="DL19" s="31">
        <v>0</v>
      </c>
      <c r="DM19">
        <v>0</v>
      </c>
      <c r="DN19" s="31">
        <v>0</v>
      </c>
      <c r="DO19">
        <v>0</v>
      </c>
      <c r="DP19" s="31">
        <v>0</v>
      </c>
      <c r="DQ19">
        <v>0</v>
      </c>
      <c r="DR19" s="31">
        <v>562841.4</v>
      </c>
      <c r="DS19" s="5">
        <v>0.34060000000000001</v>
      </c>
      <c r="DT19" s="31">
        <v>893250</v>
      </c>
      <c r="DU19" s="5">
        <v>0.99419999999999997</v>
      </c>
      <c r="DV19" s="31">
        <v>0</v>
      </c>
      <c r="DW19">
        <v>0</v>
      </c>
      <c r="DX19" s="31">
        <v>0</v>
      </c>
      <c r="DY19">
        <v>0</v>
      </c>
      <c r="DZ19" s="31">
        <v>0</v>
      </c>
      <c r="EA19">
        <v>0</v>
      </c>
      <c r="EB19" s="31">
        <v>0</v>
      </c>
      <c r="EC19">
        <v>0</v>
      </c>
      <c r="ED19" s="31">
        <v>0</v>
      </c>
      <c r="EE19">
        <v>0</v>
      </c>
      <c r="EF19" s="31">
        <v>0</v>
      </c>
      <c r="EG19">
        <v>0</v>
      </c>
      <c r="EH19" s="31">
        <v>0</v>
      </c>
      <c r="EI19">
        <v>0</v>
      </c>
      <c r="EJ19" s="31">
        <v>0</v>
      </c>
      <c r="EK19">
        <v>0</v>
      </c>
      <c r="EL19" s="31">
        <v>0</v>
      </c>
      <c r="EM19">
        <v>0</v>
      </c>
      <c r="EN19" s="31">
        <v>0</v>
      </c>
      <c r="EO19">
        <v>0</v>
      </c>
      <c r="EP19" s="31">
        <v>0</v>
      </c>
      <c r="EQ19">
        <v>0</v>
      </c>
      <c r="ER19" s="31">
        <v>0</v>
      </c>
      <c r="ES19">
        <v>0</v>
      </c>
      <c r="ET19" s="31">
        <v>0</v>
      </c>
      <c r="EU19">
        <v>0</v>
      </c>
      <c r="EV19" s="31">
        <v>0</v>
      </c>
      <c r="EW19">
        <v>0</v>
      </c>
      <c r="EX19" s="31">
        <v>0</v>
      </c>
      <c r="EY19">
        <v>0</v>
      </c>
      <c r="EZ19" s="31">
        <v>0</v>
      </c>
      <c r="FA19">
        <v>0</v>
      </c>
      <c r="FB19" s="31">
        <v>0</v>
      </c>
      <c r="FC19">
        <v>0</v>
      </c>
      <c r="FD19" s="31">
        <v>0</v>
      </c>
      <c r="FE19">
        <v>0</v>
      </c>
      <c r="FF19" s="31">
        <v>0</v>
      </c>
      <c r="FG19">
        <v>0</v>
      </c>
    </row>
    <row r="20" spans="1:163">
      <c r="A20" t="s">
        <v>172</v>
      </c>
      <c r="B20" s="31">
        <v>18568809.73</v>
      </c>
      <c r="C20" s="5">
        <v>1.35E-2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46490.76</v>
      </c>
      <c r="Y20" s="5">
        <v>2.2100000000000002E-2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5212200.95</v>
      </c>
      <c r="AM20" s="5">
        <v>0.49459999999999998</v>
      </c>
      <c r="AN20" s="31">
        <v>0</v>
      </c>
      <c r="AO20">
        <v>0</v>
      </c>
      <c r="AP20" s="31">
        <v>0</v>
      </c>
      <c r="AQ20">
        <v>0</v>
      </c>
      <c r="AR20" s="31">
        <v>0</v>
      </c>
      <c r="AS20">
        <v>0</v>
      </c>
      <c r="AT20" s="31">
        <v>0</v>
      </c>
      <c r="AU20">
        <v>0</v>
      </c>
      <c r="AV20" s="31">
        <v>0</v>
      </c>
      <c r="AW20">
        <v>0</v>
      </c>
      <c r="AX20" s="31">
        <v>0</v>
      </c>
      <c r="AY20">
        <v>0</v>
      </c>
      <c r="AZ20" s="31">
        <v>0</v>
      </c>
      <c r="BA20">
        <v>0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  <c r="BL20" s="31">
        <v>0</v>
      </c>
      <c r="BM20">
        <v>0</v>
      </c>
      <c r="BN20" s="31">
        <v>0</v>
      </c>
      <c r="BO20">
        <v>0</v>
      </c>
      <c r="BP20" s="31">
        <v>0</v>
      </c>
      <c r="BQ20">
        <v>0</v>
      </c>
      <c r="BR20" s="31">
        <v>0</v>
      </c>
      <c r="BS20">
        <v>0</v>
      </c>
      <c r="BT20" s="31">
        <v>0</v>
      </c>
      <c r="BU20">
        <v>0</v>
      </c>
      <c r="BV20" s="31">
        <v>0</v>
      </c>
      <c r="BW20">
        <v>0</v>
      </c>
      <c r="BX20" s="31">
        <v>0</v>
      </c>
      <c r="BY20">
        <v>0</v>
      </c>
      <c r="BZ20" s="31">
        <v>0</v>
      </c>
      <c r="CA20">
        <v>0</v>
      </c>
      <c r="CB20" s="31">
        <v>0</v>
      </c>
      <c r="CC20">
        <v>0</v>
      </c>
      <c r="CD20" s="31">
        <v>0</v>
      </c>
      <c r="CE20">
        <v>0</v>
      </c>
      <c r="CF20" s="31">
        <v>0</v>
      </c>
      <c r="CG20">
        <v>0</v>
      </c>
      <c r="CH20" s="31">
        <v>0</v>
      </c>
      <c r="CI20">
        <v>0</v>
      </c>
      <c r="CJ20" s="31">
        <v>0</v>
      </c>
      <c r="CK20">
        <v>0</v>
      </c>
      <c r="CL20" s="31">
        <v>0</v>
      </c>
      <c r="CM20">
        <v>0</v>
      </c>
      <c r="CN20" s="31">
        <v>0</v>
      </c>
      <c r="CO20">
        <v>0</v>
      </c>
      <c r="CP20" s="31">
        <v>0</v>
      </c>
      <c r="CQ20">
        <v>0</v>
      </c>
      <c r="CR20" s="31">
        <v>0</v>
      </c>
      <c r="CS20">
        <v>0</v>
      </c>
      <c r="CT20" s="31">
        <v>0</v>
      </c>
      <c r="CU20">
        <v>0</v>
      </c>
      <c r="CV20" s="31">
        <v>0</v>
      </c>
      <c r="CW20">
        <v>0</v>
      </c>
      <c r="CX20" s="31">
        <v>0</v>
      </c>
      <c r="CY20">
        <v>0</v>
      </c>
      <c r="CZ20" s="31">
        <v>0</v>
      </c>
      <c r="DA20">
        <v>0</v>
      </c>
      <c r="DB20" s="31">
        <v>0</v>
      </c>
      <c r="DC20">
        <v>0</v>
      </c>
      <c r="DD20" s="31">
        <v>0</v>
      </c>
      <c r="DE20">
        <v>0</v>
      </c>
      <c r="DF20" s="31">
        <v>0</v>
      </c>
      <c r="DG20">
        <v>0</v>
      </c>
      <c r="DH20" s="31">
        <v>0</v>
      </c>
      <c r="DI20">
        <v>0</v>
      </c>
      <c r="DJ20" s="31">
        <v>0</v>
      </c>
      <c r="DK20">
        <v>0</v>
      </c>
      <c r="DL20" s="31">
        <v>0</v>
      </c>
      <c r="DM20">
        <v>0</v>
      </c>
      <c r="DN20" s="31">
        <v>0</v>
      </c>
      <c r="DO20">
        <v>0</v>
      </c>
      <c r="DP20" s="31">
        <v>0</v>
      </c>
      <c r="DQ20">
        <v>0</v>
      </c>
      <c r="DR20" s="31">
        <v>4232460.7699999996</v>
      </c>
      <c r="DS20" s="5">
        <v>2.5613999999999999</v>
      </c>
      <c r="DT20" s="31">
        <v>9077657.25</v>
      </c>
      <c r="DU20" s="5">
        <v>10.1035</v>
      </c>
      <c r="DV20" s="31">
        <v>0</v>
      </c>
      <c r="DW20">
        <v>0</v>
      </c>
      <c r="DX20" s="31">
        <v>0</v>
      </c>
      <c r="DY20">
        <v>0</v>
      </c>
      <c r="DZ20" s="31">
        <v>0</v>
      </c>
      <c r="EA20">
        <v>0</v>
      </c>
      <c r="EB20" s="31">
        <v>0</v>
      </c>
      <c r="EC20">
        <v>0</v>
      </c>
      <c r="ED20" s="31">
        <v>0</v>
      </c>
      <c r="EE20">
        <v>0</v>
      </c>
      <c r="EF20" s="31">
        <v>0</v>
      </c>
      <c r="EG20">
        <v>0</v>
      </c>
      <c r="EH20" s="31">
        <v>0</v>
      </c>
      <c r="EI20">
        <v>0</v>
      </c>
      <c r="EJ20" s="31">
        <v>0</v>
      </c>
      <c r="EK20">
        <v>0</v>
      </c>
      <c r="EL20" s="31">
        <v>0</v>
      </c>
      <c r="EM20">
        <v>0</v>
      </c>
      <c r="EN20" s="31">
        <v>0</v>
      </c>
      <c r="EO20">
        <v>0</v>
      </c>
      <c r="EP20" s="31">
        <v>0</v>
      </c>
      <c r="EQ20">
        <v>0</v>
      </c>
      <c r="ER20" s="31">
        <v>0</v>
      </c>
      <c r="ES20">
        <v>0</v>
      </c>
      <c r="ET20" s="31">
        <v>0</v>
      </c>
      <c r="EU20">
        <v>0</v>
      </c>
      <c r="EV20" s="31">
        <v>0</v>
      </c>
      <c r="EW20">
        <v>0</v>
      </c>
      <c r="EX20" s="31">
        <v>0</v>
      </c>
      <c r="EY20">
        <v>0</v>
      </c>
      <c r="EZ20" s="31">
        <v>0</v>
      </c>
      <c r="FA20">
        <v>0</v>
      </c>
      <c r="FB20" s="31">
        <v>0</v>
      </c>
      <c r="FC20">
        <v>0</v>
      </c>
      <c r="FD20" s="31">
        <v>0</v>
      </c>
      <c r="FE20">
        <v>0</v>
      </c>
      <c r="FF20" s="31">
        <v>0</v>
      </c>
      <c r="FG20">
        <v>0</v>
      </c>
    </row>
    <row r="21" spans="1:163">
      <c r="A21" t="s">
        <v>173</v>
      </c>
      <c r="B21" s="31">
        <v>19573435.530000001</v>
      </c>
      <c r="C21" s="5">
        <v>1.43E-2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0</v>
      </c>
      <c r="U21">
        <v>0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12712463.279999999</v>
      </c>
      <c r="AM21" s="5">
        <v>1.2063999999999999</v>
      </c>
      <c r="AN21" s="31">
        <v>0</v>
      </c>
      <c r="AO21">
        <v>0</v>
      </c>
      <c r="AP21" s="31">
        <v>0</v>
      </c>
      <c r="AQ21">
        <v>0</v>
      </c>
      <c r="AR21" s="31">
        <v>0</v>
      </c>
      <c r="AS21">
        <v>0</v>
      </c>
      <c r="AT21" s="31">
        <v>0</v>
      </c>
      <c r="AU21">
        <v>0</v>
      </c>
      <c r="AV21" s="31">
        <v>0</v>
      </c>
      <c r="AW21">
        <v>0</v>
      </c>
      <c r="AX21" s="31">
        <v>0</v>
      </c>
      <c r="AY21">
        <v>0</v>
      </c>
      <c r="AZ21" s="31">
        <v>0</v>
      </c>
      <c r="BA21">
        <v>0</v>
      </c>
      <c r="BB21" s="31">
        <v>0</v>
      </c>
      <c r="BC21">
        <v>0</v>
      </c>
      <c r="BD21" s="31">
        <v>0</v>
      </c>
      <c r="BE21">
        <v>0</v>
      </c>
      <c r="BF21" s="31">
        <v>0</v>
      </c>
      <c r="BG21">
        <v>0</v>
      </c>
      <c r="BH21" s="31">
        <v>0</v>
      </c>
      <c r="BI21">
        <v>0</v>
      </c>
      <c r="BJ21" s="31">
        <v>0</v>
      </c>
      <c r="BK21">
        <v>0</v>
      </c>
      <c r="BL21" s="31">
        <v>0</v>
      </c>
      <c r="BM21">
        <v>0</v>
      </c>
      <c r="BN21" s="31">
        <v>0</v>
      </c>
      <c r="BO21">
        <v>0</v>
      </c>
      <c r="BP21" s="31">
        <v>0</v>
      </c>
      <c r="BQ21">
        <v>0</v>
      </c>
      <c r="BR21" s="31">
        <v>0</v>
      </c>
      <c r="BS21">
        <v>0</v>
      </c>
      <c r="BT21" s="31">
        <v>0</v>
      </c>
      <c r="BU21">
        <v>0</v>
      </c>
      <c r="BV21" s="31">
        <v>0</v>
      </c>
      <c r="BW21">
        <v>0</v>
      </c>
      <c r="BX21" s="31">
        <v>0</v>
      </c>
      <c r="BY21">
        <v>0</v>
      </c>
      <c r="BZ21" s="31">
        <v>0</v>
      </c>
      <c r="CA21">
        <v>0</v>
      </c>
      <c r="CB21" s="31">
        <v>0</v>
      </c>
      <c r="CC21">
        <v>0</v>
      </c>
      <c r="CD21" s="31">
        <v>0</v>
      </c>
      <c r="CE21">
        <v>0</v>
      </c>
      <c r="CF21" s="31">
        <v>0</v>
      </c>
      <c r="CG21">
        <v>0</v>
      </c>
      <c r="CH21" s="31">
        <v>0</v>
      </c>
      <c r="CI21">
        <v>0</v>
      </c>
      <c r="CJ21" s="31">
        <v>0</v>
      </c>
      <c r="CK21">
        <v>0</v>
      </c>
      <c r="CL21" s="31">
        <v>0</v>
      </c>
      <c r="CM21">
        <v>0</v>
      </c>
      <c r="CN21" s="31">
        <v>0</v>
      </c>
      <c r="CO21">
        <v>0</v>
      </c>
      <c r="CP21" s="31">
        <v>0</v>
      </c>
      <c r="CQ21">
        <v>0</v>
      </c>
      <c r="CR21" s="31">
        <v>0</v>
      </c>
      <c r="CS21">
        <v>0</v>
      </c>
      <c r="CT21" s="31">
        <v>0</v>
      </c>
      <c r="CU21">
        <v>0</v>
      </c>
      <c r="CV21" s="31">
        <v>0</v>
      </c>
      <c r="CW21">
        <v>0</v>
      </c>
      <c r="CX21" s="31">
        <v>0</v>
      </c>
      <c r="CY21">
        <v>0</v>
      </c>
      <c r="CZ21" s="31">
        <v>0</v>
      </c>
      <c r="DA21">
        <v>0</v>
      </c>
      <c r="DB21" s="31">
        <v>0</v>
      </c>
      <c r="DC21">
        <v>0</v>
      </c>
      <c r="DD21" s="31">
        <v>0</v>
      </c>
      <c r="DE21">
        <v>0</v>
      </c>
      <c r="DF21" s="31">
        <v>0</v>
      </c>
      <c r="DG21">
        <v>0</v>
      </c>
      <c r="DH21" s="31">
        <v>0</v>
      </c>
      <c r="DI21">
        <v>0</v>
      </c>
      <c r="DJ21" s="31">
        <v>0</v>
      </c>
      <c r="DK21">
        <v>0</v>
      </c>
      <c r="DL21" s="31">
        <v>0</v>
      </c>
      <c r="DM21">
        <v>0</v>
      </c>
      <c r="DN21" s="31">
        <v>0</v>
      </c>
      <c r="DO21">
        <v>0</v>
      </c>
      <c r="DP21" s="31">
        <v>0</v>
      </c>
      <c r="DQ21">
        <v>0</v>
      </c>
      <c r="DR21" s="31">
        <v>6860972.25</v>
      </c>
      <c r="DS21" s="5">
        <v>4.1521999999999997</v>
      </c>
      <c r="DT21" s="31">
        <v>0</v>
      </c>
      <c r="DU21">
        <v>0</v>
      </c>
      <c r="DV21" s="31">
        <v>0</v>
      </c>
      <c r="DW21">
        <v>0</v>
      </c>
      <c r="DX21" s="31">
        <v>0</v>
      </c>
      <c r="DY21">
        <v>0</v>
      </c>
      <c r="DZ21" s="31">
        <v>0</v>
      </c>
      <c r="EA21">
        <v>0</v>
      </c>
      <c r="EB21" s="31">
        <v>0</v>
      </c>
      <c r="EC21">
        <v>0</v>
      </c>
      <c r="ED21" s="31">
        <v>0</v>
      </c>
      <c r="EE21">
        <v>0</v>
      </c>
      <c r="EF21" s="31">
        <v>0</v>
      </c>
      <c r="EG21">
        <v>0</v>
      </c>
      <c r="EH21" s="31">
        <v>0</v>
      </c>
      <c r="EI21">
        <v>0</v>
      </c>
      <c r="EJ21" s="31">
        <v>0</v>
      </c>
      <c r="EK21">
        <v>0</v>
      </c>
      <c r="EL21" s="31">
        <v>0</v>
      </c>
      <c r="EM21">
        <v>0</v>
      </c>
      <c r="EN21" s="31">
        <v>0</v>
      </c>
      <c r="EO21">
        <v>0</v>
      </c>
      <c r="EP21" s="31">
        <v>0</v>
      </c>
      <c r="EQ21">
        <v>0</v>
      </c>
      <c r="ER21" s="31">
        <v>0</v>
      </c>
      <c r="ES21">
        <v>0</v>
      </c>
      <c r="ET21" s="31">
        <v>0</v>
      </c>
      <c r="EU21">
        <v>0</v>
      </c>
      <c r="EV21" s="31">
        <v>0</v>
      </c>
      <c r="EW21">
        <v>0</v>
      </c>
      <c r="EX21" s="31">
        <v>0</v>
      </c>
      <c r="EY21">
        <v>0</v>
      </c>
      <c r="EZ21" s="31">
        <v>0</v>
      </c>
      <c r="FA21">
        <v>0</v>
      </c>
      <c r="FB21" s="31">
        <v>0</v>
      </c>
      <c r="FC21">
        <v>0</v>
      </c>
      <c r="FD21" s="31">
        <v>0</v>
      </c>
      <c r="FE21">
        <v>0</v>
      </c>
      <c r="FF21" s="31">
        <v>0</v>
      </c>
      <c r="FG21">
        <v>0</v>
      </c>
    </row>
    <row r="22" spans="1:163">
      <c r="A22" t="s">
        <v>175</v>
      </c>
      <c r="B22" s="31">
        <v>21835282.129999999</v>
      </c>
      <c r="C22" s="5">
        <v>1.5900000000000001E-2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14920708.67</v>
      </c>
      <c r="AM22" s="5">
        <v>1.4159999999999999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0</v>
      </c>
      <c r="AY22">
        <v>0</v>
      </c>
      <c r="AZ22" s="31">
        <v>0</v>
      </c>
      <c r="BA22">
        <v>0</v>
      </c>
      <c r="BB22" s="31">
        <v>0</v>
      </c>
      <c r="BC22">
        <v>0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  <c r="BL22" s="31">
        <v>0</v>
      </c>
      <c r="BM22">
        <v>0</v>
      </c>
      <c r="BN22" s="31">
        <v>0</v>
      </c>
      <c r="BO22">
        <v>0</v>
      </c>
      <c r="BP22" s="31">
        <v>0</v>
      </c>
      <c r="BQ22">
        <v>0</v>
      </c>
      <c r="BR22" s="31">
        <v>0</v>
      </c>
      <c r="BS22">
        <v>0</v>
      </c>
      <c r="BT22" s="31">
        <v>0</v>
      </c>
      <c r="BU22">
        <v>0</v>
      </c>
      <c r="BV22" s="31">
        <v>0</v>
      </c>
      <c r="BW22">
        <v>0</v>
      </c>
      <c r="BX22" s="31">
        <v>0</v>
      </c>
      <c r="BY22">
        <v>0</v>
      </c>
      <c r="BZ22" s="31">
        <v>0</v>
      </c>
      <c r="CA22">
        <v>0</v>
      </c>
      <c r="CB22" s="31">
        <v>0</v>
      </c>
      <c r="CC22">
        <v>0</v>
      </c>
      <c r="CD22" s="31">
        <v>0</v>
      </c>
      <c r="CE22">
        <v>0</v>
      </c>
      <c r="CF22" s="31">
        <v>0</v>
      </c>
      <c r="CG22">
        <v>0</v>
      </c>
      <c r="CH22" s="31">
        <v>0</v>
      </c>
      <c r="CI22">
        <v>0</v>
      </c>
      <c r="CJ22" s="31">
        <v>0</v>
      </c>
      <c r="CK22">
        <v>0</v>
      </c>
      <c r="CL22" s="31">
        <v>0</v>
      </c>
      <c r="CM22">
        <v>0</v>
      </c>
      <c r="CN22" s="31">
        <v>0</v>
      </c>
      <c r="CO22">
        <v>0</v>
      </c>
      <c r="CP22" s="31">
        <v>0</v>
      </c>
      <c r="CQ22">
        <v>0</v>
      </c>
      <c r="CR22" s="31">
        <v>0</v>
      </c>
      <c r="CS22">
        <v>0</v>
      </c>
      <c r="CT22" s="31">
        <v>0</v>
      </c>
      <c r="CU22">
        <v>0</v>
      </c>
      <c r="CV22" s="31">
        <v>0</v>
      </c>
      <c r="CW22">
        <v>0</v>
      </c>
      <c r="CX22" s="31">
        <v>0</v>
      </c>
      <c r="CY22">
        <v>0</v>
      </c>
      <c r="CZ22" s="31">
        <v>0</v>
      </c>
      <c r="DA22">
        <v>0</v>
      </c>
      <c r="DB22" s="31">
        <v>0</v>
      </c>
      <c r="DC22">
        <v>0</v>
      </c>
      <c r="DD22" s="31">
        <v>0</v>
      </c>
      <c r="DE22">
        <v>0</v>
      </c>
      <c r="DF22" s="31">
        <v>0</v>
      </c>
      <c r="DG22">
        <v>0</v>
      </c>
      <c r="DH22" s="31">
        <v>0</v>
      </c>
      <c r="DI22">
        <v>0</v>
      </c>
      <c r="DJ22" s="31">
        <v>0</v>
      </c>
      <c r="DK22">
        <v>0</v>
      </c>
      <c r="DL22" s="31">
        <v>0</v>
      </c>
      <c r="DM22">
        <v>0</v>
      </c>
      <c r="DN22" s="31">
        <v>0</v>
      </c>
      <c r="DO22">
        <v>0</v>
      </c>
      <c r="DP22" s="31">
        <v>0</v>
      </c>
      <c r="DQ22">
        <v>0</v>
      </c>
      <c r="DR22" s="31">
        <v>6914573.46</v>
      </c>
      <c r="DS22" s="5">
        <v>4.1845999999999997</v>
      </c>
      <c r="DT22" s="31">
        <v>0</v>
      </c>
      <c r="DU22">
        <v>0</v>
      </c>
      <c r="DV22" s="31">
        <v>0</v>
      </c>
      <c r="DW22">
        <v>0</v>
      </c>
      <c r="DX22" s="31">
        <v>0</v>
      </c>
      <c r="DY22">
        <v>0</v>
      </c>
      <c r="DZ22" s="31">
        <v>0</v>
      </c>
      <c r="EA22">
        <v>0</v>
      </c>
      <c r="EB22" s="31">
        <v>0</v>
      </c>
      <c r="EC22">
        <v>0</v>
      </c>
      <c r="ED22" s="31">
        <v>0</v>
      </c>
      <c r="EE22">
        <v>0</v>
      </c>
      <c r="EF22" s="31">
        <v>0</v>
      </c>
      <c r="EG22">
        <v>0</v>
      </c>
      <c r="EH22" s="31">
        <v>0</v>
      </c>
      <c r="EI22">
        <v>0</v>
      </c>
      <c r="EJ22" s="31">
        <v>0</v>
      </c>
      <c r="EK22">
        <v>0</v>
      </c>
      <c r="EL22" s="31">
        <v>0</v>
      </c>
      <c r="EM22">
        <v>0</v>
      </c>
      <c r="EN22" s="31">
        <v>0</v>
      </c>
      <c r="EO22">
        <v>0</v>
      </c>
      <c r="EP22" s="31">
        <v>0</v>
      </c>
      <c r="EQ22">
        <v>0</v>
      </c>
      <c r="ER22" s="31">
        <v>0</v>
      </c>
      <c r="ES22">
        <v>0</v>
      </c>
      <c r="ET22" s="31">
        <v>0</v>
      </c>
      <c r="EU22">
        <v>0</v>
      </c>
      <c r="EV22" s="31">
        <v>0</v>
      </c>
      <c r="EW22">
        <v>0</v>
      </c>
      <c r="EX22" s="31">
        <v>0</v>
      </c>
      <c r="EY22">
        <v>0</v>
      </c>
      <c r="EZ22" s="31">
        <v>0</v>
      </c>
      <c r="FA22">
        <v>0</v>
      </c>
      <c r="FB22" s="31">
        <v>0</v>
      </c>
      <c r="FC22">
        <v>0</v>
      </c>
      <c r="FD22" s="31">
        <v>0</v>
      </c>
      <c r="FE22">
        <v>0</v>
      </c>
      <c r="FF22" s="31">
        <v>0</v>
      </c>
      <c r="FG22">
        <v>0</v>
      </c>
    </row>
    <row r="23" spans="1:163">
      <c r="A23" t="s">
        <v>71</v>
      </c>
      <c r="B23" s="31">
        <v>2497985.6</v>
      </c>
      <c r="C23" s="5">
        <v>1.8E-3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0</v>
      </c>
      <c r="BM23">
        <v>0</v>
      </c>
      <c r="BN23" s="31">
        <v>0</v>
      </c>
      <c r="BO23">
        <v>0</v>
      </c>
      <c r="BP23" s="31">
        <v>0</v>
      </c>
      <c r="BQ23">
        <v>0</v>
      </c>
      <c r="BR23" s="31">
        <v>0</v>
      </c>
      <c r="BS23">
        <v>0</v>
      </c>
      <c r="BT23" s="31">
        <v>0</v>
      </c>
      <c r="BU23">
        <v>0</v>
      </c>
      <c r="BV23" s="31">
        <v>0</v>
      </c>
      <c r="BW23">
        <v>0</v>
      </c>
      <c r="BX23" s="31">
        <v>0</v>
      </c>
      <c r="BY23">
        <v>0</v>
      </c>
      <c r="BZ23" s="31">
        <v>0</v>
      </c>
      <c r="CA23">
        <v>0</v>
      </c>
      <c r="CB23" s="31">
        <v>0</v>
      </c>
      <c r="CC23">
        <v>0</v>
      </c>
      <c r="CD23" s="31">
        <v>0</v>
      </c>
      <c r="CE23">
        <v>0</v>
      </c>
      <c r="CF23" s="31">
        <v>0</v>
      </c>
      <c r="CG23">
        <v>0</v>
      </c>
      <c r="CH23" s="31">
        <v>0</v>
      </c>
      <c r="CI23">
        <v>0</v>
      </c>
      <c r="CJ23" s="31">
        <v>0</v>
      </c>
      <c r="CK23">
        <v>0</v>
      </c>
      <c r="CL23" s="31">
        <v>0</v>
      </c>
      <c r="CM23">
        <v>0</v>
      </c>
      <c r="CN23" s="31">
        <v>0</v>
      </c>
      <c r="CO23">
        <v>0</v>
      </c>
      <c r="CP23" s="31">
        <v>0</v>
      </c>
      <c r="CQ23">
        <v>0</v>
      </c>
      <c r="CR23" s="31">
        <v>0</v>
      </c>
      <c r="CS23">
        <v>0</v>
      </c>
      <c r="CT23" s="31">
        <v>0</v>
      </c>
      <c r="CU23">
        <v>0</v>
      </c>
      <c r="CV23" s="31">
        <v>0</v>
      </c>
      <c r="CW23">
        <v>0</v>
      </c>
      <c r="CX23" s="31">
        <v>0</v>
      </c>
      <c r="CY23">
        <v>0</v>
      </c>
      <c r="CZ23" s="31">
        <v>0</v>
      </c>
      <c r="DA23">
        <v>0</v>
      </c>
      <c r="DB23" s="31">
        <v>0</v>
      </c>
      <c r="DC23">
        <v>0</v>
      </c>
      <c r="DD23" s="31">
        <v>0</v>
      </c>
      <c r="DE23">
        <v>0</v>
      </c>
      <c r="DF23" s="31">
        <v>0</v>
      </c>
      <c r="DG23">
        <v>0</v>
      </c>
      <c r="DH23" s="31">
        <v>0</v>
      </c>
      <c r="DI23">
        <v>0</v>
      </c>
      <c r="DJ23" s="31">
        <v>0</v>
      </c>
      <c r="DK23">
        <v>0</v>
      </c>
      <c r="DL23" s="31">
        <v>0</v>
      </c>
      <c r="DM23">
        <v>0</v>
      </c>
      <c r="DN23" s="31">
        <v>0</v>
      </c>
      <c r="DO23">
        <v>0</v>
      </c>
      <c r="DP23" s="31">
        <v>0</v>
      </c>
      <c r="DQ23">
        <v>0</v>
      </c>
      <c r="DR23" s="31">
        <v>2497985.6</v>
      </c>
      <c r="DS23" s="5">
        <v>1.5117</v>
      </c>
      <c r="DT23" s="31">
        <v>0</v>
      </c>
      <c r="DU23">
        <v>0</v>
      </c>
      <c r="DV23" s="31">
        <v>0</v>
      </c>
      <c r="DW23">
        <v>0</v>
      </c>
      <c r="DX23" s="31">
        <v>0</v>
      </c>
      <c r="DY23">
        <v>0</v>
      </c>
      <c r="DZ23" s="31">
        <v>0</v>
      </c>
      <c r="EA23">
        <v>0</v>
      </c>
      <c r="EB23" s="31">
        <v>0</v>
      </c>
      <c r="EC23">
        <v>0</v>
      </c>
      <c r="ED23" s="31">
        <v>0</v>
      </c>
      <c r="EE23">
        <v>0</v>
      </c>
      <c r="EF23" s="31">
        <v>0</v>
      </c>
      <c r="EG23">
        <v>0</v>
      </c>
      <c r="EH23" s="31">
        <v>0</v>
      </c>
      <c r="EI23">
        <v>0</v>
      </c>
      <c r="EJ23" s="31">
        <v>0</v>
      </c>
      <c r="EK23">
        <v>0</v>
      </c>
      <c r="EL23" s="31">
        <v>0</v>
      </c>
      <c r="EM23">
        <v>0</v>
      </c>
      <c r="EN23" s="31">
        <v>0</v>
      </c>
      <c r="EO23">
        <v>0</v>
      </c>
      <c r="EP23" s="31">
        <v>0</v>
      </c>
      <c r="EQ23">
        <v>0</v>
      </c>
      <c r="ER23" s="31">
        <v>0</v>
      </c>
      <c r="ES23">
        <v>0</v>
      </c>
      <c r="ET23" s="31">
        <v>0</v>
      </c>
      <c r="EU23">
        <v>0</v>
      </c>
      <c r="EV23" s="31">
        <v>0</v>
      </c>
      <c r="EW23">
        <v>0</v>
      </c>
      <c r="EX23" s="31">
        <v>0</v>
      </c>
      <c r="EY23">
        <v>0</v>
      </c>
      <c r="EZ23" s="31">
        <v>0</v>
      </c>
      <c r="FA23">
        <v>0</v>
      </c>
      <c r="FB23" s="31">
        <v>0</v>
      </c>
      <c r="FC23">
        <v>0</v>
      </c>
      <c r="FD23" s="31">
        <v>0</v>
      </c>
      <c r="FE23">
        <v>0</v>
      </c>
      <c r="FF23" s="31">
        <v>0</v>
      </c>
      <c r="FG23">
        <v>0</v>
      </c>
    </row>
    <row r="24" spans="1:163">
      <c r="A24" t="s">
        <v>176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  <c r="CF24" s="31">
        <v>0</v>
      </c>
      <c r="CG24">
        <v>0</v>
      </c>
      <c r="CH24" s="31">
        <v>0</v>
      </c>
      <c r="CI24">
        <v>0</v>
      </c>
      <c r="CJ24" s="31">
        <v>0</v>
      </c>
      <c r="CK24">
        <v>0</v>
      </c>
      <c r="CL24" s="31">
        <v>0</v>
      </c>
      <c r="CM24">
        <v>0</v>
      </c>
      <c r="CN24" s="31">
        <v>0</v>
      </c>
      <c r="CO24">
        <v>0</v>
      </c>
      <c r="CP24" s="31">
        <v>0</v>
      </c>
      <c r="CQ24">
        <v>0</v>
      </c>
      <c r="CR24" s="31">
        <v>0</v>
      </c>
      <c r="CS24">
        <v>0</v>
      </c>
      <c r="CT24" s="31">
        <v>0</v>
      </c>
      <c r="CU24">
        <v>0</v>
      </c>
      <c r="CV24" s="31">
        <v>0</v>
      </c>
      <c r="CW24">
        <v>0</v>
      </c>
      <c r="CX24" s="31">
        <v>0</v>
      </c>
      <c r="CY24">
        <v>0</v>
      </c>
      <c r="CZ24" s="31">
        <v>0</v>
      </c>
      <c r="DA24">
        <v>0</v>
      </c>
      <c r="DB24" s="31">
        <v>0</v>
      </c>
      <c r="DC24">
        <v>0</v>
      </c>
      <c r="DD24" s="31">
        <v>0</v>
      </c>
      <c r="DE24">
        <v>0</v>
      </c>
      <c r="DF24" s="31">
        <v>0</v>
      </c>
      <c r="DG24">
        <v>0</v>
      </c>
      <c r="DH24" s="31">
        <v>0</v>
      </c>
      <c r="DI24">
        <v>0</v>
      </c>
      <c r="DJ24" s="31">
        <v>0</v>
      </c>
      <c r="DK24">
        <v>0</v>
      </c>
      <c r="DL24" s="31">
        <v>0</v>
      </c>
      <c r="DM24">
        <v>0</v>
      </c>
      <c r="DN24" s="31">
        <v>0</v>
      </c>
      <c r="DO24">
        <v>0</v>
      </c>
      <c r="DP24" s="31">
        <v>0</v>
      </c>
      <c r="DQ24">
        <v>0</v>
      </c>
      <c r="DR24" s="31">
        <v>0</v>
      </c>
      <c r="DS24">
        <v>0</v>
      </c>
      <c r="DT24" s="31">
        <v>0</v>
      </c>
      <c r="DU24">
        <v>0</v>
      </c>
      <c r="DV24" s="31">
        <v>0</v>
      </c>
      <c r="DW24">
        <v>0</v>
      </c>
      <c r="DX24" s="31">
        <v>0</v>
      </c>
      <c r="DY24">
        <v>0</v>
      </c>
      <c r="DZ24" s="31">
        <v>0</v>
      </c>
      <c r="EA24">
        <v>0</v>
      </c>
      <c r="EB24" s="31">
        <v>0</v>
      </c>
      <c r="EC24">
        <v>0</v>
      </c>
      <c r="ED24" s="31">
        <v>0</v>
      </c>
      <c r="EE24">
        <v>0</v>
      </c>
      <c r="EF24" s="31">
        <v>0</v>
      </c>
      <c r="EG24">
        <v>0</v>
      </c>
      <c r="EH24" s="31">
        <v>0</v>
      </c>
      <c r="EI24">
        <v>0</v>
      </c>
      <c r="EJ24" s="31">
        <v>0</v>
      </c>
      <c r="EK24">
        <v>0</v>
      </c>
      <c r="EL24" s="31">
        <v>0</v>
      </c>
      <c r="EM24">
        <v>0</v>
      </c>
      <c r="EN24" s="31">
        <v>0</v>
      </c>
      <c r="EO24">
        <v>0</v>
      </c>
      <c r="EP24" s="31">
        <v>0</v>
      </c>
      <c r="EQ24">
        <v>0</v>
      </c>
      <c r="ER24" s="31">
        <v>0</v>
      </c>
      <c r="ES24">
        <v>0</v>
      </c>
      <c r="ET24" s="31">
        <v>0</v>
      </c>
      <c r="EU24">
        <v>0</v>
      </c>
      <c r="EV24" s="31">
        <v>0</v>
      </c>
      <c r="EW24">
        <v>0</v>
      </c>
      <c r="EX24" s="31">
        <v>0</v>
      </c>
      <c r="EY24">
        <v>0</v>
      </c>
      <c r="EZ24" s="31">
        <v>0</v>
      </c>
      <c r="FA24">
        <v>0</v>
      </c>
      <c r="FB24" s="31">
        <v>0</v>
      </c>
      <c r="FC24">
        <v>0</v>
      </c>
      <c r="FD24" s="31">
        <v>0</v>
      </c>
      <c r="FE24">
        <v>0</v>
      </c>
      <c r="FF24" s="31">
        <v>0</v>
      </c>
      <c r="FG24">
        <v>0</v>
      </c>
    </row>
    <row r="25" spans="1:163">
      <c r="A25" t="s">
        <v>174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  <c r="CF25" s="31">
        <v>0</v>
      </c>
      <c r="CG25">
        <v>0</v>
      </c>
      <c r="CH25" s="31">
        <v>0</v>
      </c>
      <c r="CI25">
        <v>0</v>
      </c>
      <c r="CJ25" s="31">
        <v>0</v>
      </c>
      <c r="CK25">
        <v>0</v>
      </c>
      <c r="CL25" s="31">
        <v>0</v>
      </c>
      <c r="CM25">
        <v>0</v>
      </c>
      <c r="CN25" s="31">
        <v>0</v>
      </c>
      <c r="CO25">
        <v>0</v>
      </c>
      <c r="CP25" s="31">
        <v>0</v>
      </c>
      <c r="CQ25">
        <v>0</v>
      </c>
      <c r="CR25" s="31">
        <v>0</v>
      </c>
      <c r="CS25">
        <v>0</v>
      </c>
      <c r="CT25" s="31">
        <v>0</v>
      </c>
      <c r="CU25">
        <v>0</v>
      </c>
      <c r="CV25" s="31">
        <v>0</v>
      </c>
      <c r="CW25">
        <v>0</v>
      </c>
      <c r="CX25" s="31">
        <v>0</v>
      </c>
      <c r="CY25">
        <v>0</v>
      </c>
      <c r="CZ25" s="31">
        <v>0</v>
      </c>
      <c r="DA25">
        <v>0</v>
      </c>
      <c r="DB25" s="31">
        <v>0</v>
      </c>
      <c r="DC25">
        <v>0</v>
      </c>
      <c r="DD25" s="31">
        <v>0</v>
      </c>
      <c r="DE25">
        <v>0</v>
      </c>
      <c r="DF25" s="31">
        <v>0</v>
      </c>
      <c r="DG25">
        <v>0</v>
      </c>
      <c r="DH25" s="31">
        <v>0</v>
      </c>
      <c r="DI25">
        <v>0</v>
      </c>
      <c r="DJ25" s="31">
        <v>0</v>
      </c>
      <c r="DK25">
        <v>0</v>
      </c>
      <c r="DL25" s="31">
        <v>0</v>
      </c>
      <c r="DM25">
        <v>0</v>
      </c>
      <c r="DN25" s="31">
        <v>0</v>
      </c>
      <c r="DO25">
        <v>0</v>
      </c>
      <c r="DP25" s="31">
        <v>0</v>
      </c>
      <c r="DQ25">
        <v>0</v>
      </c>
      <c r="DR25" s="31">
        <v>0</v>
      </c>
      <c r="DS25">
        <v>0</v>
      </c>
      <c r="DT25" s="31">
        <v>0</v>
      </c>
      <c r="DU25">
        <v>0</v>
      </c>
      <c r="DV25" s="31">
        <v>0</v>
      </c>
      <c r="DW25">
        <v>0</v>
      </c>
      <c r="DX25" s="31">
        <v>0</v>
      </c>
      <c r="DY25">
        <v>0</v>
      </c>
      <c r="DZ25" s="31">
        <v>0</v>
      </c>
      <c r="EA25">
        <v>0</v>
      </c>
      <c r="EB25" s="31">
        <v>0</v>
      </c>
      <c r="EC25">
        <v>0</v>
      </c>
      <c r="ED25" s="31">
        <v>0</v>
      </c>
      <c r="EE25">
        <v>0</v>
      </c>
      <c r="EF25" s="31">
        <v>0</v>
      </c>
      <c r="EG25">
        <v>0</v>
      </c>
      <c r="EH25" s="31">
        <v>0</v>
      </c>
      <c r="EI25">
        <v>0</v>
      </c>
      <c r="EJ25" s="31">
        <v>0</v>
      </c>
      <c r="EK25">
        <v>0</v>
      </c>
      <c r="EL25" s="31">
        <v>0</v>
      </c>
      <c r="EM25">
        <v>0</v>
      </c>
      <c r="EN25" s="31">
        <v>0</v>
      </c>
      <c r="EO25">
        <v>0</v>
      </c>
      <c r="EP25" s="31">
        <v>0</v>
      </c>
      <c r="EQ25">
        <v>0</v>
      </c>
      <c r="ER25" s="31">
        <v>0</v>
      </c>
      <c r="ES25">
        <v>0</v>
      </c>
      <c r="ET25" s="31">
        <v>0</v>
      </c>
      <c r="EU25">
        <v>0</v>
      </c>
      <c r="EV25" s="31">
        <v>0</v>
      </c>
      <c r="EW25">
        <v>0</v>
      </c>
      <c r="EX25" s="31">
        <v>0</v>
      </c>
      <c r="EY25">
        <v>0</v>
      </c>
      <c r="EZ25" s="31">
        <v>0</v>
      </c>
      <c r="FA25">
        <v>0</v>
      </c>
      <c r="FB25" s="31">
        <v>0</v>
      </c>
      <c r="FC25">
        <v>0</v>
      </c>
      <c r="FD25" s="31">
        <v>0</v>
      </c>
      <c r="FE25">
        <v>0</v>
      </c>
      <c r="FF25" s="31">
        <v>0</v>
      </c>
      <c r="FG25">
        <v>0</v>
      </c>
    </row>
    <row r="26" spans="1:163" ht="13.5" thickBot="1">
      <c r="A26" t="s">
        <v>177</v>
      </c>
      <c r="B26" s="31">
        <v>3135544178.71</v>
      </c>
      <c r="C26" s="5">
        <v>2.2866</v>
      </c>
      <c r="D26" s="31">
        <v>0</v>
      </c>
      <c r="E26">
        <v>0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64057.5</v>
      </c>
      <c r="U26" s="5">
        <v>2.64E-2</v>
      </c>
      <c r="V26" s="31">
        <v>0</v>
      </c>
      <c r="W26">
        <v>0</v>
      </c>
      <c r="X26" s="31">
        <v>0</v>
      </c>
      <c r="Y26">
        <v>0</v>
      </c>
      <c r="Z26" s="31">
        <v>0</v>
      </c>
      <c r="AA26">
        <v>0</v>
      </c>
      <c r="AB26" s="31">
        <v>0</v>
      </c>
      <c r="AC26">
        <v>0</v>
      </c>
      <c r="AD26" s="31">
        <v>0</v>
      </c>
      <c r="AE26">
        <v>0</v>
      </c>
      <c r="AF26" s="31">
        <v>0</v>
      </c>
      <c r="AG26">
        <v>0</v>
      </c>
      <c r="AH26" s="31">
        <v>0</v>
      </c>
      <c r="AI26">
        <v>0</v>
      </c>
      <c r="AJ26" s="31">
        <v>0</v>
      </c>
      <c r="AK26">
        <v>0</v>
      </c>
      <c r="AL26" s="31">
        <v>6870959.46</v>
      </c>
      <c r="AM26" s="5">
        <v>0.65210000000000001</v>
      </c>
      <c r="AN26" s="31">
        <v>0</v>
      </c>
      <c r="AO26">
        <v>0</v>
      </c>
      <c r="AP26" s="31">
        <v>1039616698.8</v>
      </c>
      <c r="AQ26" s="5">
        <v>86.744200000000006</v>
      </c>
      <c r="AR26" s="31">
        <v>0</v>
      </c>
      <c r="AS26">
        <v>0</v>
      </c>
      <c r="AT26" s="31">
        <v>0</v>
      </c>
      <c r="AU26">
        <v>0</v>
      </c>
      <c r="AV26" s="31">
        <v>0</v>
      </c>
      <c r="AW26">
        <v>0</v>
      </c>
      <c r="AX26" s="31">
        <v>0</v>
      </c>
      <c r="AY26">
        <v>0</v>
      </c>
      <c r="AZ26" s="31">
        <v>0</v>
      </c>
      <c r="BA26">
        <v>0</v>
      </c>
      <c r="BB26" s="31">
        <v>0</v>
      </c>
      <c r="BC26">
        <v>0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  <c r="BL26" s="31">
        <v>0</v>
      </c>
      <c r="BM26">
        <v>0</v>
      </c>
      <c r="BN26" s="31">
        <v>0</v>
      </c>
      <c r="BO26">
        <v>0</v>
      </c>
      <c r="BP26" s="31">
        <v>0</v>
      </c>
      <c r="BQ26">
        <v>0</v>
      </c>
      <c r="BR26" s="31">
        <v>0</v>
      </c>
      <c r="BS26">
        <v>0</v>
      </c>
      <c r="BT26" s="31">
        <v>0</v>
      </c>
      <c r="BU26">
        <v>0</v>
      </c>
      <c r="BV26" s="31">
        <v>0</v>
      </c>
      <c r="BW26">
        <v>0</v>
      </c>
      <c r="BX26" s="31">
        <v>0</v>
      </c>
      <c r="BY26">
        <v>0</v>
      </c>
      <c r="BZ26" s="31">
        <v>0</v>
      </c>
      <c r="CA26">
        <v>0</v>
      </c>
      <c r="CB26" s="31">
        <v>0</v>
      </c>
      <c r="CC26">
        <v>0</v>
      </c>
      <c r="CD26" s="31">
        <v>0</v>
      </c>
      <c r="CE26">
        <v>0</v>
      </c>
      <c r="CF26" s="31">
        <v>0</v>
      </c>
      <c r="CG26">
        <v>0</v>
      </c>
      <c r="CH26" s="31">
        <v>0</v>
      </c>
      <c r="CI26">
        <v>0</v>
      </c>
      <c r="CJ26" s="31">
        <v>0</v>
      </c>
      <c r="CK26">
        <v>0</v>
      </c>
      <c r="CL26" s="31">
        <v>0</v>
      </c>
      <c r="CM26">
        <v>0</v>
      </c>
      <c r="CN26" s="31">
        <v>0</v>
      </c>
      <c r="CO26">
        <v>0</v>
      </c>
      <c r="CP26" s="31">
        <v>0</v>
      </c>
      <c r="CQ26">
        <v>0</v>
      </c>
      <c r="CR26" s="31">
        <v>0</v>
      </c>
      <c r="CS26">
        <v>0</v>
      </c>
      <c r="CT26" s="31">
        <v>0</v>
      </c>
      <c r="CU26">
        <v>0</v>
      </c>
      <c r="CV26" s="31">
        <v>0</v>
      </c>
      <c r="CW26">
        <v>0</v>
      </c>
      <c r="CX26" s="31">
        <v>0</v>
      </c>
      <c r="CY26">
        <v>0</v>
      </c>
      <c r="CZ26" s="31">
        <v>0</v>
      </c>
      <c r="DA26">
        <v>0</v>
      </c>
      <c r="DB26" s="31">
        <v>0</v>
      </c>
      <c r="DC26">
        <v>0</v>
      </c>
      <c r="DD26" s="31">
        <v>224097267.80000001</v>
      </c>
      <c r="DE26" s="5">
        <v>11.322800000000001</v>
      </c>
      <c r="DF26" s="31">
        <v>0</v>
      </c>
      <c r="DG26">
        <v>0</v>
      </c>
      <c r="DH26" s="31">
        <v>0</v>
      </c>
      <c r="DI26">
        <v>0</v>
      </c>
      <c r="DJ26" s="31">
        <v>0</v>
      </c>
      <c r="DK26">
        <v>0</v>
      </c>
      <c r="DL26" s="31">
        <v>0</v>
      </c>
      <c r="DM26">
        <v>0</v>
      </c>
      <c r="DN26" s="31">
        <v>0</v>
      </c>
      <c r="DO26">
        <v>0</v>
      </c>
      <c r="DP26" s="31">
        <v>0</v>
      </c>
      <c r="DQ26">
        <v>0</v>
      </c>
      <c r="DR26" s="31">
        <v>0</v>
      </c>
      <c r="DS26">
        <v>0</v>
      </c>
      <c r="DT26" s="31">
        <v>0</v>
      </c>
      <c r="DU26">
        <v>0</v>
      </c>
      <c r="DV26" s="31">
        <v>0</v>
      </c>
      <c r="DW26" s="5">
        <v>0</v>
      </c>
      <c r="DX26" s="31">
        <v>0</v>
      </c>
      <c r="DY26">
        <v>0</v>
      </c>
      <c r="DZ26" s="31">
        <v>0</v>
      </c>
      <c r="EA26">
        <v>0</v>
      </c>
      <c r="EB26" s="31">
        <v>0</v>
      </c>
      <c r="EC26">
        <v>0</v>
      </c>
      <c r="ED26" s="31">
        <v>0</v>
      </c>
      <c r="EE26">
        <v>0</v>
      </c>
      <c r="EF26" s="31">
        <v>1864895195.1500001</v>
      </c>
      <c r="EG26" s="5">
        <v>26.154299999999999</v>
      </c>
      <c r="EH26" s="31">
        <v>0</v>
      </c>
      <c r="EI26">
        <v>0</v>
      </c>
      <c r="EJ26" s="31">
        <v>0</v>
      </c>
      <c r="EK26">
        <v>0</v>
      </c>
      <c r="EL26" s="31">
        <v>0</v>
      </c>
      <c r="EM26">
        <v>0</v>
      </c>
      <c r="EN26" s="31">
        <v>0</v>
      </c>
      <c r="EO26">
        <v>0</v>
      </c>
      <c r="EP26" s="31">
        <v>0</v>
      </c>
      <c r="EQ26">
        <v>0</v>
      </c>
      <c r="ER26" s="31">
        <v>0</v>
      </c>
      <c r="ES26">
        <v>0</v>
      </c>
      <c r="ET26" s="31">
        <v>0</v>
      </c>
      <c r="EU26">
        <v>0</v>
      </c>
      <c r="EV26" s="31">
        <v>0</v>
      </c>
      <c r="EW26">
        <v>0</v>
      </c>
      <c r="EX26" s="31">
        <v>0</v>
      </c>
      <c r="EY26">
        <v>0</v>
      </c>
      <c r="EZ26" s="31">
        <v>0</v>
      </c>
      <c r="FA26">
        <v>0</v>
      </c>
      <c r="FB26" s="31">
        <v>0</v>
      </c>
      <c r="FC26">
        <v>0</v>
      </c>
      <c r="FD26" s="31">
        <v>0</v>
      </c>
      <c r="FE26">
        <v>0</v>
      </c>
      <c r="FF26" s="31">
        <v>0</v>
      </c>
      <c r="FG26">
        <v>0</v>
      </c>
    </row>
    <row r="27" spans="1:163" ht="14.25" thickTop="1" thickBot="1">
      <c r="A27" s="336" t="s">
        <v>194</v>
      </c>
      <c r="B27" s="205">
        <v>8205592379.7299995</v>
      </c>
      <c r="C27" s="337">
        <v>5.9837999999999996</v>
      </c>
      <c r="D27" s="205">
        <v>0</v>
      </c>
      <c r="E27" s="336">
        <v>0</v>
      </c>
      <c r="F27" s="205">
        <v>0</v>
      </c>
      <c r="G27" s="336">
        <v>0</v>
      </c>
      <c r="H27" s="205">
        <v>0</v>
      </c>
      <c r="I27" s="336">
        <v>0</v>
      </c>
      <c r="J27" s="205">
        <v>0</v>
      </c>
      <c r="K27" s="336">
        <v>0</v>
      </c>
      <c r="L27" s="205">
        <v>1006991.1</v>
      </c>
      <c r="M27" s="337">
        <v>3.1175000000000002</v>
      </c>
      <c r="N27" s="205">
        <v>0</v>
      </c>
      <c r="O27" s="336">
        <v>0</v>
      </c>
      <c r="P27" s="205">
        <v>97620595.060000002</v>
      </c>
      <c r="Q27" s="337">
        <v>6.3311000000000002</v>
      </c>
      <c r="R27" s="205">
        <v>0</v>
      </c>
      <c r="S27" s="336">
        <v>0</v>
      </c>
      <c r="T27" s="205">
        <v>153277.4</v>
      </c>
      <c r="U27" s="337">
        <v>6.3299999999999995E-2</v>
      </c>
      <c r="V27" s="205">
        <v>0</v>
      </c>
      <c r="W27" s="336">
        <v>0</v>
      </c>
      <c r="X27" s="205">
        <v>207744444.59999999</v>
      </c>
      <c r="Y27" s="337">
        <v>98.917299999999997</v>
      </c>
      <c r="Z27" s="205">
        <v>7866989</v>
      </c>
      <c r="AA27" s="337">
        <v>0.63739999999999997</v>
      </c>
      <c r="AB27" s="205">
        <v>0</v>
      </c>
      <c r="AC27" s="336">
        <v>0</v>
      </c>
      <c r="AD27" s="205">
        <v>306801059.70999998</v>
      </c>
      <c r="AE27" s="337">
        <v>94.660600000000002</v>
      </c>
      <c r="AF27" s="205">
        <v>101281129.5</v>
      </c>
      <c r="AG27" s="337">
        <v>2.0670000000000002</v>
      </c>
      <c r="AH27" s="205">
        <v>0</v>
      </c>
      <c r="AI27" s="336">
        <v>0</v>
      </c>
      <c r="AJ27" s="205">
        <v>0</v>
      </c>
      <c r="AK27" s="336">
        <v>0</v>
      </c>
      <c r="AL27" s="205">
        <v>191839098.88999999</v>
      </c>
      <c r="AM27" s="337">
        <v>18.205500000000001</v>
      </c>
      <c r="AN27" s="205">
        <v>338337939.44</v>
      </c>
      <c r="AO27" s="337">
        <v>91.858699999999999</v>
      </c>
      <c r="AP27" s="205">
        <v>1039616698.8</v>
      </c>
      <c r="AQ27" s="337">
        <v>86.744200000000006</v>
      </c>
      <c r="AR27" s="205">
        <v>0</v>
      </c>
      <c r="AS27" s="336">
        <v>0</v>
      </c>
      <c r="AT27" s="205">
        <v>7039213.5499999998</v>
      </c>
      <c r="AU27" s="337">
        <v>12.3134</v>
      </c>
      <c r="AV27" s="205">
        <v>0</v>
      </c>
      <c r="AW27" s="336">
        <v>0</v>
      </c>
      <c r="AX27" s="205">
        <v>0</v>
      </c>
      <c r="AY27" s="336">
        <v>0</v>
      </c>
      <c r="AZ27" s="205">
        <v>0</v>
      </c>
      <c r="BA27" s="336">
        <v>0</v>
      </c>
      <c r="BB27" s="205">
        <v>0</v>
      </c>
      <c r="BC27" s="336">
        <v>0</v>
      </c>
      <c r="BD27" s="205">
        <v>0</v>
      </c>
      <c r="BE27" s="336">
        <v>0</v>
      </c>
      <c r="BF27" s="205">
        <v>0</v>
      </c>
      <c r="BG27" s="336">
        <v>0</v>
      </c>
      <c r="BH27" s="205">
        <v>0</v>
      </c>
      <c r="BI27" s="336">
        <v>0</v>
      </c>
      <c r="BJ27" s="205">
        <v>0</v>
      </c>
      <c r="BK27" s="336">
        <v>0</v>
      </c>
      <c r="BL27" s="205">
        <v>3512744.9</v>
      </c>
      <c r="BM27" s="337">
        <v>0.8589</v>
      </c>
      <c r="BN27" s="205">
        <v>0</v>
      </c>
      <c r="BO27" s="336">
        <v>0</v>
      </c>
      <c r="BP27" s="205">
        <v>0</v>
      </c>
      <c r="BQ27" s="336">
        <v>0</v>
      </c>
      <c r="BR27" s="205">
        <v>225848617.49000001</v>
      </c>
      <c r="BS27" s="337">
        <v>7.6262999999999996</v>
      </c>
      <c r="BT27" s="205">
        <v>0</v>
      </c>
      <c r="BU27" s="336">
        <v>0</v>
      </c>
      <c r="BV27" s="205">
        <v>17005338.75</v>
      </c>
      <c r="BW27" s="337">
        <v>10.5982</v>
      </c>
      <c r="BX27" s="205">
        <v>29195378.850000001</v>
      </c>
      <c r="BY27" s="337">
        <v>3.1978</v>
      </c>
      <c r="BZ27" s="205">
        <v>0</v>
      </c>
      <c r="CA27" s="336">
        <v>0</v>
      </c>
      <c r="CB27" s="205">
        <v>0</v>
      </c>
      <c r="CC27" s="336">
        <v>0</v>
      </c>
      <c r="CD27" s="205">
        <v>0</v>
      </c>
      <c r="CE27" s="336">
        <v>0</v>
      </c>
      <c r="CF27" s="205">
        <v>0</v>
      </c>
      <c r="CG27" s="336">
        <v>0</v>
      </c>
      <c r="CH27" s="205">
        <v>0</v>
      </c>
      <c r="CI27" s="336">
        <v>0</v>
      </c>
      <c r="CJ27" s="205">
        <v>0</v>
      </c>
      <c r="CK27" s="336">
        <v>0</v>
      </c>
      <c r="CL27" s="205">
        <v>0</v>
      </c>
      <c r="CM27" s="336">
        <v>0</v>
      </c>
      <c r="CN27" s="205">
        <v>0</v>
      </c>
      <c r="CO27" s="336">
        <v>0</v>
      </c>
      <c r="CP27" s="205">
        <v>0</v>
      </c>
      <c r="CQ27" s="336">
        <v>0</v>
      </c>
      <c r="CR27" s="205">
        <v>0</v>
      </c>
      <c r="CS27" s="336">
        <v>0</v>
      </c>
      <c r="CT27" s="205">
        <v>3496458</v>
      </c>
      <c r="CU27" s="337">
        <v>0.70940000000000003</v>
      </c>
      <c r="CV27" s="205">
        <v>7418567.7999999998</v>
      </c>
      <c r="CW27" s="337">
        <v>4.1768999999999998</v>
      </c>
      <c r="CX27" s="205">
        <v>0</v>
      </c>
      <c r="CY27" s="336">
        <v>0</v>
      </c>
      <c r="CZ27" s="205">
        <v>4370531</v>
      </c>
      <c r="DA27" s="337">
        <v>0.58330000000000004</v>
      </c>
      <c r="DB27" s="205">
        <v>0</v>
      </c>
      <c r="DC27" s="336">
        <v>0</v>
      </c>
      <c r="DD27" s="205">
        <v>224097267.80000001</v>
      </c>
      <c r="DE27" s="337">
        <v>11.322800000000001</v>
      </c>
      <c r="DF27" s="205">
        <v>0</v>
      </c>
      <c r="DG27" s="336">
        <v>0</v>
      </c>
      <c r="DH27" s="205">
        <v>0</v>
      </c>
      <c r="DI27" s="336">
        <v>0</v>
      </c>
      <c r="DJ27" s="205">
        <v>0</v>
      </c>
      <c r="DK27" s="336">
        <v>0</v>
      </c>
      <c r="DL27" s="205">
        <v>0</v>
      </c>
      <c r="DM27" s="336">
        <v>0</v>
      </c>
      <c r="DN27" s="205">
        <v>0</v>
      </c>
      <c r="DO27" s="336">
        <v>0</v>
      </c>
      <c r="DP27" s="205">
        <v>0</v>
      </c>
      <c r="DQ27" s="336">
        <v>0</v>
      </c>
      <c r="DR27" s="205">
        <v>108348098.27</v>
      </c>
      <c r="DS27" s="337">
        <v>65.570599999999999</v>
      </c>
      <c r="DT27" s="205">
        <v>78700080.510000005</v>
      </c>
      <c r="DU27" s="337">
        <v>87.593599999999995</v>
      </c>
      <c r="DV27" s="205">
        <v>3574192</v>
      </c>
      <c r="DW27" s="337">
        <v>3.2031999999999998</v>
      </c>
      <c r="DX27" s="205">
        <v>0</v>
      </c>
      <c r="DY27" s="336">
        <v>0</v>
      </c>
      <c r="DZ27" s="205">
        <v>0</v>
      </c>
      <c r="EA27" s="336">
        <v>0</v>
      </c>
      <c r="EB27" s="205">
        <v>0</v>
      </c>
      <c r="EC27" s="336">
        <v>0</v>
      </c>
      <c r="ED27" s="205">
        <v>0</v>
      </c>
      <c r="EE27" s="336">
        <v>0</v>
      </c>
      <c r="EF27" s="205">
        <v>5132186409.0100002</v>
      </c>
      <c r="EG27" s="337">
        <v>71.976500000000001</v>
      </c>
      <c r="EH27" s="205">
        <v>0</v>
      </c>
      <c r="EI27" s="336">
        <v>0</v>
      </c>
      <c r="EJ27" s="205">
        <v>0</v>
      </c>
      <c r="EK27" s="336">
        <v>0</v>
      </c>
      <c r="EL27" s="205">
        <v>0</v>
      </c>
      <c r="EM27" s="336">
        <v>0</v>
      </c>
      <c r="EN27" s="205">
        <v>0</v>
      </c>
      <c r="EO27" s="336">
        <v>0</v>
      </c>
      <c r="EP27" s="205">
        <v>29466142.25</v>
      </c>
      <c r="EQ27" s="337">
        <v>3.1637</v>
      </c>
      <c r="ER27" s="205">
        <v>0</v>
      </c>
      <c r="ES27" s="336">
        <v>0</v>
      </c>
      <c r="ET27" s="205">
        <v>0</v>
      </c>
      <c r="EU27" s="336">
        <v>0</v>
      </c>
      <c r="EV27" s="205">
        <v>11885743.25</v>
      </c>
      <c r="EW27" s="337">
        <v>1.7309000000000001</v>
      </c>
      <c r="EX27" s="205">
        <v>0</v>
      </c>
      <c r="EY27" s="336">
        <v>0</v>
      </c>
      <c r="EZ27" s="205">
        <v>0</v>
      </c>
      <c r="FA27" s="336">
        <v>0</v>
      </c>
      <c r="FB27" s="205">
        <v>22795270</v>
      </c>
      <c r="FC27" s="337">
        <v>10.1572</v>
      </c>
      <c r="FD27" s="205">
        <v>3811082</v>
      </c>
      <c r="FE27" s="337">
        <v>1.8202</v>
      </c>
      <c r="FF27" s="205">
        <v>0</v>
      </c>
      <c r="FG27" s="336">
        <v>0</v>
      </c>
    </row>
    <row r="28" spans="1:163" ht="14.25" thickTop="1" thickBot="1">
      <c r="A28" s="1" t="s">
        <v>179</v>
      </c>
      <c r="B28" s="31">
        <v>50928300.93</v>
      </c>
      <c r="C28" s="5">
        <v>3.7100000000000001E-2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966483</v>
      </c>
      <c r="U28" s="5">
        <v>0.39889999999999998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12037134.6</v>
      </c>
      <c r="AE28" s="5">
        <v>3.7139000000000002</v>
      </c>
      <c r="AF28" s="31">
        <v>37924683.329999998</v>
      </c>
      <c r="AG28" s="5">
        <v>0.77400000000000002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0</v>
      </c>
      <c r="AQ28">
        <v>0</v>
      </c>
      <c r="AR28" s="31">
        <v>0</v>
      </c>
      <c r="AS28">
        <v>0</v>
      </c>
      <c r="AT28" s="31">
        <v>0</v>
      </c>
      <c r="AU28">
        <v>0</v>
      </c>
      <c r="AV28" s="31">
        <v>0</v>
      </c>
      <c r="AW28">
        <v>0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  <c r="BN28" s="31">
        <v>0</v>
      </c>
      <c r="BO28">
        <v>0</v>
      </c>
      <c r="BP28" s="31">
        <v>0</v>
      </c>
      <c r="BQ28">
        <v>0</v>
      </c>
      <c r="BR28" s="31">
        <v>0</v>
      </c>
      <c r="BS28">
        <v>0</v>
      </c>
      <c r="BT28" s="31">
        <v>0</v>
      </c>
      <c r="BU28">
        <v>0</v>
      </c>
      <c r="BV28" s="31">
        <v>0</v>
      </c>
      <c r="BW28">
        <v>0</v>
      </c>
      <c r="BX28" s="31">
        <v>0</v>
      </c>
      <c r="BY28">
        <v>0</v>
      </c>
      <c r="BZ28" s="31">
        <v>0</v>
      </c>
      <c r="CA28">
        <v>0</v>
      </c>
      <c r="CB28" s="31">
        <v>0</v>
      </c>
      <c r="CC28">
        <v>0</v>
      </c>
      <c r="CD28" s="31">
        <v>0</v>
      </c>
      <c r="CE28">
        <v>0</v>
      </c>
      <c r="CF28" s="31">
        <v>0</v>
      </c>
      <c r="CG28">
        <v>0</v>
      </c>
      <c r="CH28" s="31">
        <v>0</v>
      </c>
      <c r="CI28">
        <v>0</v>
      </c>
      <c r="CJ28" s="31">
        <v>0</v>
      </c>
      <c r="CK28">
        <v>0</v>
      </c>
      <c r="CL28" s="31">
        <v>0</v>
      </c>
      <c r="CM28">
        <v>0</v>
      </c>
      <c r="CN28" s="31">
        <v>0</v>
      </c>
      <c r="CO28">
        <v>0</v>
      </c>
      <c r="CP28" s="31">
        <v>0</v>
      </c>
      <c r="CQ28">
        <v>0</v>
      </c>
      <c r="CR28" s="31">
        <v>0</v>
      </c>
      <c r="CS28">
        <v>0</v>
      </c>
      <c r="CT28" s="31">
        <v>0</v>
      </c>
      <c r="CU28">
        <v>0</v>
      </c>
      <c r="CV28" s="31">
        <v>0</v>
      </c>
      <c r="CW28">
        <v>0</v>
      </c>
      <c r="CX28" s="31">
        <v>0</v>
      </c>
      <c r="CY28">
        <v>0</v>
      </c>
      <c r="CZ28" s="31">
        <v>0</v>
      </c>
      <c r="DA28">
        <v>0</v>
      </c>
      <c r="DB28" s="31">
        <v>0</v>
      </c>
      <c r="DC28">
        <v>0</v>
      </c>
      <c r="DD28" s="31">
        <v>0</v>
      </c>
      <c r="DE28">
        <v>0</v>
      </c>
      <c r="DF28" s="31">
        <v>0</v>
      </c>
      <c r="DG28">
        <v>0</v>
      </c>
      <c r="DH28" s="31">
        <v>0</v>
      </c>
      <c r="DI28">
        <v>0</v>
      </c>
      <c r="DJ28" s="31">
        <v>0</v>
      </c>
      <c r="DK28">
        <v>0</v>
      </c>
      <c r="DL28" s="31">
        <v>0</v>
      </c>
      <c r="DM28">
        <v>0</v>
      </c>
      <c r="DN28" s="31">
        <v>0</v>
      </c>
      <c r="DO28">
        <v>0</v>
      </c>
      <c r="DP28" s="31">
        <v>0</v>
      </c>
      <c r="DQ28">
        <v>0</v>
      </c>
      <c r="DR28" s="31">
        <v>0</v>
      </c>
      <c r="DS28">
        <v>0</v>
      </c>
      <c r="DT28" s="31">
        <v>0</v>
      </c>
      <c r="DU28">
        <v>0</v>
      </c>
      <c r="DV28" s="31">
        <v>0</v>
      </c>
      <c r="DW28">
        <v>0</v>
      </c>
      <c r="DX28" s="31">
        <v>0</v>
      </c>
      <c r="DY28">
        <v>0</v>
      </c>
      <c r="DZ28" s="31">
        <v>0</v>
      </c>
      <c r="EA28">
        <v>0</v>
      </c>
      <c r="EB28" s="31">
        <v>0</v>
      </c>
      <c r="EC28">
        <v>0</v>
      </c>
      <c r="ED28" s="31">
        <v>0</v>
      </c>
      <c r="EE28">
        <v>0</v>
      </c>
      <c r="EF28" s="31">
        <v>0</v>
      </c>
      <c r="EG28">
        <v>0</v>
      </c>
      <c r="EH28" s="31">
        <v>0</v>
      </c>
      <c r="EI28">
        <v>0</v>
      </c>
      <c r="EJ28" s="31">
        <v>0</v>
      </c>
      <c r="EK28">
        <v>0</v>
      </c>
      <c r="EL28" s="31">
        <v>0</v>
      </c>
      <c r="EM28">
        <v>0</v>
      </c>
      <c r="EN28" s="31">
        <v>0</v>
      </c>
      <c r="EO28">
        <v>0</v>
      </c>
      <c r="EP28" s="31">
        <v>0</v>
      </c>
      <c r="EQ28">
        <v>0</v>
      </c>
      <c r="ER28" s="31">
        <v>0</v>
      </c>
      <c r="ES28">
        <v>0</v>
      </c>
      <c r="ET28" s="31">
        <v>0</v>
      </c>
      <c r="EU28">
        <v>0</v>
      </c>
      <c r="EV28" s="31">
        <v>0</v>
      </c>
      <c r="EW28">
        <v>0</v>
      </c>
      <c r="EX28" s="31">
        <v>0</v>
      </c>
      <c r="EY28">
        <v>0</v>
      </c>
      <c r="EZ28" s="31">
        <v>0</v>
      </c>
      <c r="FA28">
        <v>0</v>
      </c>
      <c r="FB28" s="31">
        <v>0</v>
      </c>
      <c r="FC28">
        <v>0</v>
      </c>
      <c r="FD28" s="31">
        <v>0</v>
      </c>
      <c r="FE28">
        <v>0</v>
      </c>
      <c r="FF28" s="31">
        <v>0</v>
      </c>
      <c r="FG28">
        <v>0</v>
      </c>
    </row>
    <row r="29" spans="1:163" ht="14.25" thickTop="1" thickBot="1">
      <c r="A29" s="336" t="s">
        <v>195</v>
      </c>
      <c r="B29" s="205">
        <v>8256520680.6599998</v>
      </c>
      <c r="C29" s="337">
        <v>6.0209999999999999</v>
      </c>
      <c r="D29" s="205">
        <v>0</v>
      </c>
      <c r="E29" s="336">
        <v>0</v>
      </c>
      <c r="F29" s="205">
        <v>0</v>
      </c>
      <c r="G29" s="336">
        <v>0</v>
      </c>
      <c r="H29" s="205">
        <v>0</v>
      </c>
      <c r="I29" s="336">
        <v>0</v>
      </c>
      <c r="J29" s="205">
        <v>0</v>
      </c>
      <c r="K29" s="336">
        <v>0</v>
      </c>
      <c r="L29" s="205">
        <v>1006991.1</v>
      </c>
      <c r="M29" s="337">
        <v>3.1175000000000002</v>
      </c>
      <c r="N29" s="205">
        <v>0</v>
      </c>
      <c r="O29" s="336">
        <v>0</v>
      </c>
      <c r="P29" s="205">
        <v>97620595.060000002</v>
      </c>
      <c r="Q29" s="337">
        <v>6.3311000000000002</v>
      </c>
      <c r="R29" s="205">
        <v>0</v>
      </c>
      <c r="S29" s="336">
        <v>0</v>
      </c>
      <c r="T29" s="205">
        <v>1119760.3999999999</v>
      </c>
      <c r="U29" s="337">
        <v>0.4622</v>
      </c>
      <c r="V29" s="205">
        <v>0</v>
      </c>
      <c r="W29" s="336">
        <v>0</v>
      </c>
      <c r="X29" s="205">
        <v>207744444.59999999</v>
      </c>
      <c r="Y29" s="337">
        <v>98.917299999999997</v>
      </c>
      <c r="Z29" s="205">
        <v>7866989</v>
      </c>
      <c r="AA29" s="337">
        <v>0.63739999999999997</v>
      </c>
      <c r="AB29" s="205">
        <v>0</v>
      </c>
      <c r="AC29" s="336">
        <v>0</v>
      </c>
      <c r="AD29" s="205">
        <v>318838194.31</v>
      </c>
      <c r="AE29" s="337">
        <v>98.374499999999998</v>
      </c>
      <c r="AF29" s="205">
        <v>139205812.83000001</v>
      </c>
      <c r="AG29" s="337">
        <v>2.8410000000000002</v>
      </c>
      <c r="AH29" s="205">
        <v>9510.31</v>
      </c>
      <c r="AI29" s="337">
        <v>4.5999999999999999E-3</v>
      </c>
      <c r="AJ29" s="205">
        <v>0</v>
      </c>
      <c r="AK29" s="336">
        <v>0</v>
      </c>
      <c r="AL29" s="205">
        <v>191839098.88999999</v>
      </c>
      <c r="AM29" s="337">
        <v>18.205500000000001</v>
      </c>
      <c r="AN29" s="205">
        <v>338337939.44</v>
      </c>
      <c r="AO29" s="337">
        <v>91.858699999999999</v>
      </c>
      <c r="AP29" s="205">
        <v>1039616698.8</v>
      </c>
      <c r="AQ29" s="337">
        <v>86.744200000000006</v>
      </c>
      <c r="AR29" s="205">
        <v>0</v>
      </c>
      <c r="AS29" s="336">
        <v>0</v>
      </c>
      <c r="AT29" s="205">
        <v>7039213.5499999998</v>
      </c>
      <c r="AU29" s="337">
        <v>12.3134</v>
      </c>
      <c r="AV29" s="205">
        <v>0</v>
      </c>
      <c r="AW29" s="336">
        <v>0</v>
      </c>
      <c r="AX29" s="205">
        <v>140443.56</v>
      </c>
      <c r="AY29" s="337">
        <v>5.7999999999999996E-3</v>
      </c>
      <c r="AZ29" s="205">
        <v>0</v>
      </c>
      <c r="BA29" s="336">
        <v>0</v>
      </c>
      <c r="BB29" s="205">
        <v>0</v>
      </c>
      <c r="BC29" s="336">
        <v>0</v>
      </c>
      <c r="BD29" s="205">
        <v>73282.13</v>
      </c>
      <c r="BE29" s="337">
        <v>7.0000000000000001E-3</v>
      </c>
      <c r="BF29" s="205">
        <v>131668.19</v>
      </c>
      <c r="BG29" s="337">
        <v>5.1000000000000004E-3</v>
      </c>
      <c r="BH29" s="205">
        <v>177940.97</v>
      </c>
      <c r="BI29" s="337">
        <v>4.3E-3</v>
      </c>
      <c r="BJ29" s="205">
        <v>0</v>
      </c>
      <c r="BK29" s="336">
        <v>0</v>
      </c>
      <c r="BL29" s="205">
        <v>3512744.9</v>
      </c>
      <c r="BM29" s="337">
        <v>0.8589</v>
      </c>
      <c r="BN29" s="205">
        <v>0</v>
      </c>
      <c r="BO29" s="336">
        <v>0</v>
      </c>
      <c r="BP29" s="205">
        <v>0</v>
      </c>
      <c r="BQ29" s="336">
        <v>0</v>
      </c>
      <c r="BR29" s="205">
        <v>225848617.49000001</v>
      </c>
      <c r="BS29" s="337">
        <v>7.6262999999999996</v>
      </c>
      <c r="BT29" s="205">
        <v>0</v>
      </c>
      <c r="BU29" s="336">
        <v>0</v>
      </c>
      <c r="BV29" s="205">
        <v>17005338.75</v>
      </c>
      <c r="BW29" s="337">
        <v>10.5982</v>
      </c>
      <c r="BX29" s="205">
        <v>29195378.850000001</v>
      </c>
      <c r="BY29" s="337">
        <v>3.1978</v>
      </c>
      <c r="BZ29" s="205">
        <v>0</v>
      </c>
      <c r="CA29" s="336">
        <v>0</v>
      </c>
      <c r="CB29" s="205">
        <v>0</v>
      </c>
      <c r="CC29" s="336">
        <v>0</v>
      </c>
      <c r="CD29" s="205">
        <v>0</v>
      </c>
      <c r="CE29" s="336">
        <v>0</v>
      </c>
      <c r="CF29" s="205">
        <v>0</v>
      </c>
      <c r="CG29" s="336">
        <v>0</v>
      </c>
      <c r="CH29" s="205">
        <v>0</v>
      </c>
      <c r="CI29" s="336">
        <v>0</v>
      </c>
      <c r="CJ29" s="205">
        <v>0</v>
      </c>
      <c r="CK29" s="336">
        <v>0</v>
      </c>
      <c r="CL29" s="205">
        <v>0</v>
      </c>
      <c r="CM29" s="336">
        <v>0</v>
      </c>
      <c r="CN29" s="205">
        <v>0</v>
      </c>
      <c r="CO29" s="336">
        <v>0</v>
      </c>
      <c r="CP29" s="205">
        <v>0</v>
      </c>
      <c r="CQ29" s="336">
        <v>0</v>
      </c>
      <c r="CR29" s="205">
        <v>0</v>
      </c>
      <c r="CS29" s="336">
        <v>0</v>
      </c>
      <c r="CT29" s="205">
        <v>3496458</v>
      </c>
      <c r="CU29" s="337">
        <v>0.70940000000000003</v>
      </c>
      <c r="CV29" s="205">
        <v>7418567.7999999998</v>
      </c>
      <c r="CW29" s="337">
        <v>4.1768999999999998</v>
      </c>
      <c r="CX29" s="205">
        <v>0</v>
      </c>
      <c r="CY29" s="336">
        <v>0</v>
      </c>
      <c r="CZ29" s="205">
        <v>4370531</v>
      </c>
      <c r="DA29" s="337">
        <v>0.58330000000000004</v>
      </c>
      <c r="DB29" s="205">
        <v>0</v>
      </c>
      <c r="DC29" s="336">
        <v>0</v>
      </c>
      <c r="DD29" s="205">
        <v>224097267.80000001</v>
      </c>
      <c r="DE29" s="337">
        <v>11.322800000000001</v>
      </c>
      <c r="DF29" s="205">
        <v>0</v>
      </c>
      <c r="DG29" s="336">
        <v>0</v>
      </c>
      <c r="DH29" s="205">
        <v>0</v>
      </c>
      <c r="DI29" s="336">
        <v>0</v>
      </c>
      <c r="DJ29" s="205">
        <v>0</v>
      </c>
      <c r="DK29" s="336">
        <v>0</v>
      </c>
      <c r="DL29" s="205">
        <v>0</v>
      </c>
      <c r="DM29" s="336">
        <v>0</v>
      </c>
      <c r="DN29" s="205">
        <v>0</v>
      </c>
      <c r="DO29" s="336">
        <v>0</v>
      </c>
      <c r="DP29" s="205">
        <v>0</v>
      </c>
      <c r="DQ29" s="336">
        <v>0</v>
      </c>
      <c r="DR29" s="205">
        <v>108348098.27</v>
      </c>
      <c r="DS29" s="337">
        <v>65.570599999999999</v>
      </c>
      <c r="DT29" s="205">
        <v>78700080.510000005</v>
      </c>
      <c r="DU29" s="337">
        <v>87.593599999999995</v>
      </c>
      <c r="DV29" s="205">
        <v>3574192</v>
      </c>
      <c r="DW29" s="337">
        <v>3.2031999999999998</v>
      </c>
      <c r="DX29" s="205">
        <v>0</v>
      </c>
      <c r="DY29" s="336">
        <v>0</v>
      </c>
      <c r="DZ29" s="205">
        <v>0</v>
      </c>
      <c r="EA29" s="336">
        <v>0</v>
      </c>
      <c r="EB29" s="205">
        <v>0</v>
      </c>
      <c r="EC29" s="336">
        <v>0</v>
      </c>
      <c r="ED29" s="205">
        <v>0</v>
      </c>
      <c r="EE29" s="336">
        <v>0</v>
      </c>
      <c r="EF29" s="205">
        <v>5132186409.0100002</v>
      </c>
      <c r="EG29" s="337">
        <v>71.976500000000001</v>
      </c>
      <c r="EH29" s="205">
        <v>0</v>
      </c>
      <c r="EI29" s="336">
        <v>0</v>
      </c>
      <c r="EJ29" s="205">
        <v>0</v>
      </c>
      <c r="EK29" s="336">
        <v>0</v>
      </c>
      <c r="EL29" s="205">
        <v>0</v>
      </c>
      <c r="EM29" s="336">
        <v>0</v>
      </c>
      <c r="EN29" s="205">
        <v>40175.64</v>
      </c>
      <c r="EO29" s="337">
        <v>3.0000000000000001E-3</v>
      </c>
      <c r="EP29" s="205">
        <v>29466142.25</v>
      </c>
      <c r="EQ29" s="337">
        <v>3.1637</v>
      </c>
      <c r="ER29" s="205">
        <v>0</v>
      </c>
      <c r="ES29" s="336">
        <v>0</v>
      </c>
      <c r="ET29" s="205">
        <v>0</v>
      </c>
      <c r="EU29" s="336">
        <v>0</v>
      </c>
      <c r="EV29" s="205">
        <v>11885743.25</v>
      </c>
      <c r="EW29" s="337">
        <v>1.7309000000000001</v>
      </c>
      <c r="EX29" s="205">
        <v>0</v>
      </c>
      <c r="EY29" s="336">
        <v>0</v>
      </c>
      <c r="EZ29" s="205">
        <v>0</v>
      </c>
      <c r="FA29" s="336">
        <v>0</v>
      </c>
      <c r="FB29" s="205">
        <v>22795270</v>
      </c>
      <c r="FC29" s="337">
        <v>10.1572</v>
      </c>
      <c r="FD29" s="205">
        <v>3811082</v>
      </c>
      <c r="FE29" s="337">
        <v>1.8202</v>
      </c>
      <c r="FF29" s="205">
        <v>0</v>
      </c>
      <c r="FG29" s="336">
        <v>0</v>
      </c>
    </row>
    <row r="30" spans="1:163" ht="13.5" thickTop="1">
      <c r="A30" s="340" t="s">
        <v>196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  <c r="CD30" s="31">
        <v>0</v>
      </c>
      <c r="CE30">
        <v>0</v>
      </c>
      <c r="CF30" s="31">
        <v>0</v>
      </c>
      <c r="CG30">
        <v>0</v>
      </c>
      <c r="CH30" s="31">
        <v>0</v>
      </c>
      <c r="CI30">
        <v>0</v>
      </c>
      <c r="CJ30" s="31">
        <v>0</v>
      </c>
      <c r="CK30">
        <v>0</v>
      </c>
      <c r="CL30" s="31">
        <v>0</v>
      </c>
      <c r="CM30">
        <v>0</v>
      </c>
      <c r="CN30" s="31">
        <v>0</v>
      </c>
      <c r="CO30">
        <v>0</v>
      </c>
      <c r="CP30" s="31">
        <v>0</v>
      </c>
      <c r="CQ30">
        <v>0</v>
      </c>
      <c r="CR30" s="31">
        <v>0</v>
      </c>
      <c r="CS30">
        <v>0</v>
      </c>
      <c r="CT30" s="31">
        <v>0</v>
      </c>
      <c r="CU30">
        <v>0</v>
      </c>
      <c r="CV30" s="31">
        <v>0</v>
      </c>
      <c r="CW30">
        <v>0</v>
      </c>
      <c r="CX30" s="31">
        <v>0</v>
      </c>
      <c r="CY30">
        <v>0</v>
      </c>
      <c r="CZ30" s="31">
        <v>0</v>
      </c>
      <c r="DA30">
        <v>0</v>
      </c>
      <c r="DB30" s="31">
        <v>0</v>
      </c>
      <c r="DC30">
        <v>0</v>
      </c>
      <c r="DD30" s="31">
        <v>0</v>
      </c>
      <c r="DE30">
        <v>0</v>
      </c>
      <c r="DF30" s="31">
        <v>0</v>
      </c>
      <c r="DG30">
        <v>0</v>
      </c>
      <c r="DH30" s="31">
        <v>0</v>
      </c>
      <c r="DI30">
        <v>0</v>
      </c>
      <c r="DJ30" s="31">
        <v>0</v>
      </c>
      <c r="DK30">
        <v>0</v>
      </c>
      <c r="DL30" s="31">
        <v>0</v>
      </c>
      <c r="DM30">
        <v>0</v>
      </c>
      <c r="DN30" s="31">
        <v>0</v>
      </c>
      <c r="DO30">
        <v>0</v>
      </c>
      <c r="DP30" s="31">
        <v>0</v>
      </c>
      <c r="DQ30">
        <v>0</v>
      </c>
      <c r="DR30" s="31">
        <v>0</v>
      </c>
      <c r="DS30">
        <v>0</v>
      </c>
      <c r="DT30" s="31">
        <v>0</v>
      </c>
      <c r="DU30">
        <v>0</v>
      </c>
      <c r="DV30" s="31">
        <v>0</v>
      </c>
      <c r="DW30">
        <v>0</v>
      </c>
      <c r="DX30" s="31">
        <v>0</v>
      </c>
      <c r="DY30">
        <v>0</v>
      </c>
      <c r="DZ30" s="31">
        <v>0</v>
      </c>
      <c r="EA30">
        <v>0</v>
      </c>
      <c r="EB30" s="31">
        <v>0</v>
      </c>
      <c r="EC30">
        <v>0</v>
      </c>
      <c r="ED30" s="31">
        <v>0</v>
      </c>
      <c r="EE30">
        <v>0</v>
      </c>
      <c r="EF30" s="31">
        <v>0</v>
      </c>
      <c r="EG30">
        <v>0</v>
      </c>
      <c r="EH30" s="31">
        <v>0</v>
      </c>
      <c r="EI30">
        <v>0</v>
      </c>
      <c r="EJ30" s="31">
        <v>0</v>
      </c>
      <c r="EK30">
        <v>0</v>
      </c>
      <c r="EL30" s="31">
        <v>0</v>
      </c>
      <c r="EM30">
        <v>0</v>
      </c>
      <c r="EN30" s="31">
        <v>0</v>
      </c>
      <c r="EO30">
        <v>0</v>
      </c>
      <c r="EP30" s="31">
        <v>0</v>
      </c>
      <c r="EQ30">
        <v>0</v>
      </c>
      <c r="ER30" s="31">
        <v>0</v>
      </c>
      <c r="ES30">
        <v>0</v>
      </c>
      <c r="ET30" s="31">
        <v>0</v>
      </c>
      <c r="EU30">
        <v>0</v>
      </c>
      <c r="EV30" s="31">
        <v>0</v>
      </c>
      <c r="EW30">
        <v>0</v>
      </c>
      <c r="EX30" s="31">
        <v>0</v>
      </c>
      <c r="EY30">
        <v>0</v>
      </c>
      <c r="EZ30" s="31">
        <v>0</v>
      </c>
      <c r="FA30">
        <v>0</v>
      </c>
      <c r="FB30" s="31">
        <v>0</v>
      </c>
      <c r="FC30">
        <v>0</v>
      </c>
      <c r="FD30" s="31">
        <v>0</v>
      </c>
      <c r="FE30">
        <v>0</v>
      </c>
      <c r="FF30" s="31">
        <v>0</v>
      </c>
      <c r="FG30">
        <v>0</v>
      </c>
    </row>
    <row r="31" spans="1:163" ht="13.5" thickBot="1">
      <c r="A31" t="s">
        <v>197</v>
      </c>
      <c r="B31" s="31">
        <v>1136553747.78</v>
      </c>
      <c r="C31" s="5">
        <v>0.82879999999999998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998180.97</v>
      </c>
      <c r="M31" s="5">
        <v>3.0901999999999998</v>
      </c>
      <c r="N31" s="31">
        <v>0</v>
      </c>
      <c r="O31">
        <v>0</v>
      </c>
      <c r="P31" s="31">
        <v>147196835.53</v>
      </c>
      <c r="Q31" s="5">
        <v>9.5464000000000002</v>
      </c>
      <c r="R31" s="31">
        <v>0</v>
      </c>
      <c r="S31">
        <v>0</v>
      </c>
      <c r="T31" s="31">
        <v>6526698.9199999999</v>
      </c>
      <c r="U31" s="5">
        <v>2.6939000000000002</v>
      </c>
      <c r="V31" s="31">
        <v>0</v>
      </c>
      <c r="W31">
        <v>0</v>
      </c>
      <c r="X31" s="31">
        <v>0</v>
      </c>
      <c r="Y31">
        <v>0</v>
      </c>
      <c r="Z31" s="31">
        <v>48751844.100000001</v>
      </c>
      <c r="AA31" s="5">
        <v>3.9502000000000002</v>
      </c>
      <c r="AB31" s="31">
        <v>0</v>
      </c>
      <c r="AC31">
        <v>0</v>
      </c>
      <c r="AD31" s="31">
        <v>0</v>
      </c>
      <c r="AE31">
        <v>0</v>
      </c>
      <c r="AF31" s="31">
        <v>178265627.99000001</v>
      </c>
      <c r="AG31" s="5">
        <v>3.6381999999999999</v>
      </c>
      <c r="AH31" s="31">
        <v>9859769.3300000001</v>
      </c>
      <c r="AI31" s="5">
        <v>4.8181000000000003</v>
      </c>
      <c r="AJ31" s="31">
        <v>0</v>
      </c>
      <c r="AK31">
        <v>0</v>
      </c>
      <c r="AL31" s="31">
        <v>11317505.060000001</v>
      </c>
      <c r="AM31" s="5">
        <v>1.0740000000000001</v>
      </c>
      <c r="AN31" s="31">
        <v>0</v>
      </c>
      <c r="AO31">
        <v>0</v>
      </c>
      <c r="AP31" s="31">
        <v>0</v>
      </c>
      <c r="AQ31">
        <v>0</v>
      </c>
      <c r="AR31" s="31">
        <v>0</v>
      </c>
      <c r="AS31">
        <v>0</v>
      </c>
      <c r="AT31" s="31">
        <v>12813783.25</v>
      </c>
      <c r="AU31" s="5">
        <v>22.4145</v>
      </c>
      <c r="AV31" s="31">
        <v>0</v>
      </c>
      <c r="AW31">
        <v>0</v>
      </c>
      <c r="AX31" s="31">
        <v>87130401.219999999</v>
      </c>
      <c r="AY31" s="5">
        <v>3.6257999999999999</v>
      </c>
      <c r="AZ31" s="31">
        <v>0</v>
      </c>
      <c r="BA31">
        <v>0</v>
      </c>
      <c r="BB31" s="31">
        <v>0</v>
      </c>
      <c r="BC31">
        <v>0</v>
      </c>
      <c r="BD31" s="31">
        <v>55139698.520000003</v>
      </c>
      <c r="BE31" s="5">
        <v>5.2972000000000001</v>
      </c>
      <c r="BF31" s="31">
        <v>86198080.459999993</v>
      </c>
      <c r="BG31" s="5">
        <v>3.3603999999999998</v>
      </c>
      <c r="BH31" s="31">
        <v>133452366.27</v>
      </c>
      <c r="BI31" s="5">
        <v>3.2302</v>
      </c>
      <c r="BJ31" s="31">
        <v>0</v>
      </c>
      <c r="BK31">
        <v>0</v>
      </c>
      <c r="BL31" s="31">
        <v>18921006.969999999</v>
      </c>
      <c r="BM31" s="5">
        <v>4.6265999999999998</v>
      </c>
      <c r="BN31" s="31">
        <v>0</v>
      </c>
      <c r="BO31">
        <v>0</v>
      </c>
      <c r="BP31" s="31">
        <v>0</v>
      </c>
      <c r="BQ31">
        <v>0</v>
      </c>
      <c r="BR31" s="31">
        <v>0</v>
      </c>
      <c r="BS31">
        <v>0</v>
      </c>
      <c r="BT31" s="31">
        <v>0</v>
      </c>
      <c r="BU31">
        <v>0</v>
      </c>
      <c r="BV31" s="31">
        <v>0</v>
      </c>
      <c r="BW31">
        <v>0</v>
      </c>
      <c r="BX31" s="31">
        <v>0</v>
      </c>
      <c r="BY31">
        <v>0</v>
      </c>
      <c r="BZ31" s="31">
        <v>0</v>
      </c>
      <c r="CA31">
        <v>0</v>
      </c>
      <c r="CB31" s="31">
        <v>4322500</v>
      </c>
      <c r="CC31" s="5">
        <v>2.9701</v>
      </c>
      <c r="CD31" s="31">
        <v>0</v>
      </c>
      <c r="CE31">
        <v>0</v>
      </c>
      <c r="CF31" s="31">
        <v>0</v>
      </c>
      <c r="CG31">
        <v>0</v>
      </c>
      <c r="CH31" s="31">
        <v>0</v>
      </c>
      <c r="CI31">
        <v>0</v>
      </c>
      <c r="CJ31" s="31">
        <v>0</v>
      </c>
      <c r="CK31">
        <v>0</v>
      </c>
      <c r="CL31" s="31">
        <v>0</v>
      </c>
      <c r="CM31">
        <v>0</v>
      </c>
      <c r="CN31" s="31">
        <v>0</v>
      </c>
      <c r="CO31">
        <v>0</v>
      </c>
      <c r="CP31" s="31">
        <v>7.58</v>
      </c>
      <c r="CQ31" s="5">
        <v>0</v>
      </c>
      <c r="CR31" s="31">
        <v>0</v>
      </c>
      <c r="CS31">
        <v>0</v>
      </c>
      <c r="CT31" s="31">
        <v>7474164.3200000003</v>
      </c>
      <c r="CU31" s="5">
        <v>1.5164</v>
      </c>
      <c r="CV31" s="31">
        <v>6678509.2199999997</v>
      </c>
      <c r="CW31" s="5">
        <v>3.7602000000000002</v>
      </c>
      <c r="CX31" s="31">
        <v>0</v>
      </c>
      <c r="CY31">
        <v>0</v>
      </c>
      <c r="CZ31" s="31">
        <v>12042117</v>
      </c>
      <c r="DA31" s="5">
        <v>1.6072</v>
      </c>
      <c r="DB31" s="31">
        <v>0</v>
      </c>
      <c r="DC31">
        <v>0</v>
      </c>
      <c r="DD31" s="31">
        <v>0</v>
      </c>
      <c r="DE31">
        <v>0</v>
      </c>
      <c r="DF31" s="31">
        <v>0</v>
      </c>
      <c r="DG31">
        <v>0</v>
      </c>
      <c r="DH31" s="31">
        <v>0</v>
      </c>
      <c r="DI31">
        <v>0</v>
      </c>
      <c r="DJ31" s="31">
        <v>19690905.219999999</v>
      </c>
      <c r="DK31" s="5">
        <v>6.0153999999999996</v>
      </c>
      <c r="DL31" s="31">
        <v>0</v>
      </c>
      <c r="DM31">
        <v>0</v>
      </c>
      <c r="DN31" s="31">
        <v>0</v>
      </c>
      <c r="DO31">
        <v>0</v>
      </c>
      <c r="DP31" s="31">
        <v>0</v>
      </c>
      <c r="DQ31">
        <v>0</v>
      </c>
      <c r="DR31" s="31">
        <v>1861745.71</v>
      </c>
      <c r="DS31" s="5">
        <v>1.1267</v>
      </c>
      <c r="DT31" s="31">
        <v>0</v>
      </c>
      <c r="DU31">
        <v>0</v>
      </c>
      <c r="DV31" s="31">
        <v>12906671.01</v>
      </c>
      <c r="DW31" s="5">
        <v>11.567</v>
      </c>
      <c r="DX31" s="31">
        <v>0</v>
      </c>
      <c r="DY31">
        <v>0</v>
      </c>
      <c r="DZ31" s="31">
        <v>0</v>
      </c>
      <c r="EA31">
        <v>0</v>
      </c>
      <c r="EB31" s="31">
        <v>0</v>
      </c>
      <c r="EC31">
        <v>0</v>
      </c>
      <c r="ED31" s="31">
        <v>0</v>
      </c>
      <c r="EE31">
        <v>0</v>
      </c>
      <c r="EF31" s="31">
        <v>0</v>
      </c>
      <c r="EG31">
        <v>0</v>
      </c>
      <c r="EH31" s="31">
        <v>0</v>
      </c>
      <c r="EI31">
        <v>0</v>
      </c>
      <c r="EJ31" s="31">
        <v>30701316.960000001</v>
      </c>
      <c r="EK31" s="5">
        <v>2.032</v>
      </c>
      <c r="EL31" s="31">
        <v>65513731.960000001</v>
      </c>
      <c r="EM31" s="5">
        <v>1.8836999999999999</v>
      </c>
      <c r="EN31" s="31">
        <v>37142647.520000003</v>
      </c>
      <c r="EO31" s="5">
        <v>2.7677</v>
      </c>
      <c r="EP31" s="31">
        <v>131440974.69</v>
      </c>
      <c r="EQ31" s="5">
        <v>14.112399999999999</v>
      </c>
      <c r="ER31" s="31">
        <v>0</v>
      </c>
      <c r="ES31">
        <v>0</v>
      </c>
      <c r="ET31" s="31">
        <v>0</v>
      </c>
      <c r="EU31">
        <v>0</v>
      </c>
      <c r="EV31" s="31">
        <v>0</v>
      </c>
      <c r="EW31">
        <v>0</v>
      </c>
      <c r="EX31" s="31">
        <v>0</v>
      </c>
      <c r="EY31">
        <v>0</v>
      </c>
      <c r="EZ31" s="31">
        <v>0</v>
      </c>
      <c r="FA31">
        <v>0</v>
      </c>
      <c r="FB31" s="31">
        <v>0</v>
      </c>
      <c r="FC31">
        <v>0</v>
      </c>
      <c r="FD31" s="31">
        <v>10206658</v>
      </c>
      <c r="FE31" s="5">
        <v>4.8749000000000002</v>
      </c>
      <c r="FF31" s="31">
        <v>0</v>
      </c>
      <c r="FG31">
        <v>0</v>
      </c>
    </row>
    <row r="32" spans="1:163" ht="14.25" thickTop="1" thickBot="1">
      <c r="A32" s="336" t="s">
        <v>198</v>
      </c>
      <c r="B32" s="205">
        <v>1136553747.78</v>
      </c>
      <c r="C32" s="337">
        <v>0.82879999999999998</v>
      </c>
      <c r="D32" s="205">
        <v>0</v>
      </c>
      <c r="E32" s="336">
        <v>0</v>
      </c>
      <c r="F32" s="205">
        <v>0</v>
      </c>
      <c r="G32" s="336">
        <v>0</v>
      </c>
      <c r="H32" s="205">
        <v>0</v>
      </c>
      <c r="I32" s="336">
        <v>0</v>
      </c>
      <c r="J32" s="205">
        <v>0</v>
      </c>
      <c r="K32" s="336">
        <v>0</v>
      </c>
      <c r="L32" s="205">
        <v>998180.97</v>
      </c>
      <c r="M32" s="337">
        <v>3.0901999999999998</v>
      </c>
      <c r="N32" s="205">
        <v>0</v>
      </c>
      <c r="O32" s="336">
        <v>0</v>
      </c>
      <c r="P32" s="205">
        <v>147196835.53</v>
      </c>
      <c r="Q32" s="337">
        <v>9.5464000000000002</v>
      </c>
      <c r="R32" s="205">
        <v>0</v>
      </c>
      <c r="S32" s="336">
        <v>0</v>
      </c>
      <c r="T32" s="205">
        <v>6526698.9199999999</v>
      </c>
      <c r="U32" s="337">
        <v>2.6939000000000002</v>
      </c>
      <c r="V32" s="205">
        <v>0</v>
      </c>
      <c r="W32" s="336">
        <v>0</v>
      </c>
      <c r="X32" s="205">
        <v>0</v>
      </c>
      <c r="Y32" s="336">
        <v>0</v>
      </c>
      <c r="Z32" s="205">
        <v>48751844.100000001</v>
      </c>
      <c r="AA32" s="337">
        <v>3.9502000000000002</v>
      </c>
      <c r="AB32" s="205">
        <v>0</v>
      </c>
      <c r="AC32" s="336">
        <v>0</v>
      </c>
      <c r="AD32" s="205">
        <v>0</v>
      </c>
      <c r="AE32" s="336">
        <v>0</v>
      </c>
      <c r="AF32" s="205">
        <v>178265627.99000001</v>
      </c>
      <c r="AG32" s="337">
        <v>3.6381999999999999</v>
      </c>
      <c r="AH32" s="205">
        <v>9859769.3300000001</v>
      </c>
      <c r="AI32" s="337">
        <v>4.8181000000000003</v>
      </c>
      <c r="AJ32" s="205">
        <v>0</v>
      </c>
      <c r="AK32" s="336">
        <v>0</v>
      </c>
      <c r="AL32" s="205">
        <v>11317505.060000001</v>
      </c>
      <c r="AM32" s="337">
        <v>1.0740000000000001</v>
      </c>
      <c r="AN32" s="205">
        <v>0</v>
      </c>
      <c r="AO32" s="336">
        <v>0</v>
      </c>
      <c r="AP32" s="205">
        <v>0</v>
      </c>
      <c r="AQ32" s="336">
        <v>0</v>
      </c>
      <c r="AR32" s="205">
        <v>0</v>
      </c>
      <c r="AS32" s="336">
        <v>0</v>
      </c>
      <c r="AT32" s="205">
        <v>12813783.25</v>
      </c>
      <c r="AU32" s="337">
        <v>22.4145</v>
      </c>
      <c r="AV32" s="205">
        <v>0</v>
      </c>
      <c r="AW32" s="336">
        <v>0</v>
      </c>
      <c r="AX32" s="205">
        <v>87130401.219999999</v>
      </c>
      <c r="AY32" s="337">
        <v>3.6257999999999999</v>
      </c>
      <c r="AZ32" s="205">
        <v>0</v>
      </c>
      <c r="BA32" s="336">
        <v>0</v>
      </c>
      <c r="BB32" s="205">
        <v>0</v>
      </c>
      <c r="BC32" s="336">
        <v>0</v>
      </c>
      <c r="BD32" s="205">
        <v>55139698.520000003</v>
      </c>
      <c r="BE32" s="337">
        <v>5.2972000000000001</v>
      </c>
      <c r="BF32" s="205">
        <v>86198080.459999993</v>
      </c>
      <c r="BG32" s="337">
        <v>3.3603999999999998</v>
      </c>
      <c r="BH32" s="205">
        <v>133452366.27</v>
      </c>
      <c r="BI32" s="337">
        <v>3.2302</v>
      </c>
      <c r="BJ32" s="205">
        <v>0</v>
      </c>
      <c r="BK32" s="336">
        <v>0</v>
      </c>
      <c r="BL32" s="205">
        <v>18921006.969999999</v>
      </c>
      <c r="BM32" s="337">
        <v>4.6265999999999998</v>
      </c>
      <c r="BN32" s="205">
        <v>0</v>
      </c>
      <c r="BO32" s="336">
        <v>0</v>
      </c>
      <c r="BP32" s="205">
        <v>0</v>
      </c>
      <c r="BQ32" s="336">
        <v>0</v>
      </c>
      <c r="BR32" s="205">
        <v>0</v>
      </c>
      <c r="BS32" s="336">
        <v>0</v>
      </c>
      <c r="BT32" s="205">
        <v>0</v>
      </c>
      <c r="BU32" s="336">
        <v>0</v>
      </c>
      <c r="BV32" s="205">
        <v>0</v>
      </c>
      <c r="BW32" s="336">
        <v>0</v>
      </c>
      <c r="BX32" s="205">
        <v>0</v>
      </c>
      <c r="BY32" s="336">
        <v>0</v>
      </c>
      <c r="BZ32" s="205">
        <v>0</v>
      </c>
      <c r="CA32" s="336">
        <v>0</v>
      </c>
      <c r="CB32" s="205">
        <v>4322500</v>
      </c>
      <c r="CC32" s="337">
        <v>2.9701</v>
      </c>
      <c r="CD32" s="205">
        <v>0</v>
      </c>
      <c r="CE32" s="336">
        <v>0</v>
      </c>
      <c r="CF32" s="205">
        <v>0</v>
      </c>
      <c r="CG32" s="336">
        <v>0</v>
      </c>
      <c r="CH32" s="205">
        <v>0</v>
      </c>
      <c r="CI32" s="336">
        <v>0</v>
      </c>
      <c r="CJ32" s="205">
        <v>0</v>
      </c>
      <c r="CK32" s="336">
        <v>0</v>
      </c>
      <c r="CL32" s="205">
        <v>0</v>
      </c>
      <c r="CM32" s="336">
        <v>0</v>
      </c>
      <c r="CN32" s="205">
        <v>0</v>
      </c>
      <c r="CO32" s="336">
        <v>0</v>
      </c>
      <c r="CP32" s="205">
        <v>7.58</v>
      </c>
      <c r="CQ32" s="337">
        <v>0</v>
      </c>
      <c r="CR32" s="205">
        <v>0</v>
      </c>
      <c r="CS32" s="336">
        <v>0</v>
      </c>
      <c r="CT32" s="205">
        <v>7474164.3200000003</v>
      </c>
      <c r="CU32" s="337">
        <v>1.5164</v>
      </c>
      <c r="CV32" s="205">
        <v>6678509.2199999997</v>
      </c>
      <c r="CW32" s="337">
        <v>3.7602000000000002</v>
      </c>
      <c r="CX32" s="205">
        <v>0</v>
      </c>
      <c r="CY32" s="336">
        <v>0</v>
      </c>
      <c r="CZ32" s="205">
        <v>12042117</v>
      </c>
      <c r="DA32" s="337">
        <v>1.6072</v>
      </c>
      <c r="DB32" s="205">
        <v>0</v>
      </c>
      <c r="DC32" s="336">
        <v>0</v>
      </c>
      <c r="DD32" s="205">
        <v>0</v>
      </c>
      <c r="DE32" s="336">
        <v>0</v>
      </c>
      <c r="DF32" s="205">
        <v>0</v>
      </c>
      <c r="DG32" s="336">
        <v>0</v>
      </c>
      <c r="DH32" s="205">
        <v>0</v>
      </c>
      <c r="DI32" s="336">
        <v>0</v>
      </c>
      <c r="DJ32" s="205">
        <v>19690905.219999999</v>
      </c>
      <c r="DK32" s="337">
        <v>6.0153999999999996</v>
      </c>
      <c r="DL32" s="205">
        <v>0</v>
      </c>
      <c r="DM32" s="336">
        <v>0</v>
      </c>
      <c r="DN32" s="205">
        <v>0</v>
      </c>
      <c r="DO32" s="336">
        <v>0</v>
      </c>
      <c r="DP32" s="205">
        <v>0</v>
      </c>
      <c r="DQ32" s="336">
        <v>0</v>
      </c>
      <c r="DR32" s="205">
        <v>1861745.71</v>
      </c>
      <c r="DS32" s="337">
        <v>1.1267</v>
      </c>
      <c r="DT32" s="205">
        <v>0</v>
      </c>
      <c r="DU32" s="336">
        <v>0</v>
      </c>
      <c r="DV32" s="205">
        <v>12906671.01</v>
      </c>
      <c r="DW32" s="337">
        <v>11.567</v>
      </c>
      <c r="DX32" s="205">
        <v>0</v>
      </c>
      <c r="DY32" s="336">
        <v>0</v>
      </c>
      <c r="DZ32" s="205">
        <v>0</v>
      </c>
      <c r="EA32" s="336">
        <v>0</v>
      </c>
      <c r="EB32" s="205">
        <v>0</v>
      </c>
      <c r="EC32" s="336">
        <v>0</v>
      </c>
      <c r="ED32" s="205">
        <v>0</v>
      </c>
      <c r="EE32" s="336">
        <v>0</v>
      </c>
      <c r="EF32" s="205">
        <v>0</v>
      </c>
      <c r="EG32" s="336">
        <v>0</v>
      </c>
      <c r="EH32" s="205">
        <v>0</v>
      </c>
      <c r="EI32" s="336">
        <v>0</v>
      </c>
      <c r="EJ32" s="205">
        <v>30701316.960000001</v>
      </c>
      <c r="EK32" s="337">
        <v>2.032</v>
      </c>
      <c r="EL32" s="205">
        <v>65513731.960000001</v>
      </c>
      <c r="EM32" s="337">
        <v>1.8836999999999999</v>
      </c>
      <c r="EN32" s="205">
        <v>37142647.520000003</v>
      </c>
      <c r="EO32" s="337">
        <v>2.7677</v>
      </c>
      <c r="EP32" s="205">
        <v>131440974.69</v>
      </c>
      <c r="EQ32" s="337">
        <v>14.112399999999999</v>
      </c>
      <c r="ER32" s="205">
        <v>0</v>
      </c>
      <c r="ES32" s="336">
        <v>0</v>
      </c>
      <c r="ET32" s="205">
        <v>0</v>
      </c>
      <c r="EU32" s="336">
        <v>0</v>
      </c>
      <c r="EV32" s="205">
        <v>0</v>
      </c>
      <c r="EW32" s="336">
        <v>0</v>
      </c>
      <c r="EX32" s="205">
        <v>0</v>
      </c>
      <c r="EY32" s="336">
        <v>0</v>
      </c>
      <c r="EZ32" s="205">
        <v>0</v>
      </c>
      <c r="FA32" s="336">
        <v>0</v>
      </c>
      <c r="FB32" s="205">
        <v>0</v>
      </c>
      <c r="FC32" s="336">
        <v>0</v>
      </c>
      <c r="FD32" s="205">
        <v>10206658</v>
      </c>
      <c r="FE32" s="337">
        <v>4.8749000000000002</v>
      </c>
      <c r="FF32" s="205">
        <v>0</v>
      </c>
      <c r="FG32" s="336">
        <v>0</v>
      </c>
    </row>
    <row r="33" spans="1:163" ht="13.5" thickTop="1">
      <c r="A33" s="1" t="s">
        <v>199</v>
      </c>
    </row>
    <row r="34" spans="1:163">
      <c r="A34" t="s">
        <v>200</v>
      </c>
      <c r="B34" s="31">
        <v>13103172673.870001</v>
      </c>
      <c r="C34" s="5">
        <v>9.5553000000000008</v>
      </c>
      <c r="D34" s="31">
        <v>870950457.27999997</v>
      </c>
      <c r="E34" s="5">
        <v>13.3194</v>
      </c>
      <c r="F34" s="31">
        <v>74081329.760000005</v>
      </c>
      <c r="G34" s="5">
        <v>5.0538999999999996</v>
      </c>
      <c r="H34" s="31">
        <v>18082692.449999999</v>
      </c>
      <c r="I34" s="5">
        <v>2.6156000000000001</v>
      </c>
      <c r="J34" s="31">
        <v>1380769.71</v>
      </c>
      <c r="K34" s="5">
        <v>18.868099999999998</v>
      </c>
      <c r="L34" s="31">
        <v>0</v>
      </c>
      <c r="M34">
        <v>0</v>
      </c>
      <c r="N34" s="31">
        <v>49329756.659999996</v>
      </c>
      <c r="O34" s="5">
        <v>22.944400000000002</v>
      </c>
      <c r="P34" s="31">
        <v>122165313.53</v>
      </c>
      <c r="Q34" s="5">
        <v>7.923</v>
      </c>
      <c r="R34" s="31">
        <v>740033.17</v>
      </c>
      <c r="S34" s="5">
        <v>9.3200000000000005E-2</v>
      </c>
      <c r="T34" s="31">
        <v>16231393.470000001</v>
      </c>
      <c r="U34" s="5">
        <v>6.6994999999999996</v>
      </c>
      <c r="V34" s="31">
        <v>103027476.16</v>
      </c>
      <c r="W34" s="5">
        <v>33.931399999999996</v>
      </c>
      <c r="X34" s="31">
        <v>2273828.38</v>
      </c>
      <c r="Y34" s="5">
        <v>1.0827</v>
      </c>
      <c r="Z34" s="31">
        <v>37525583.479999997</v>
      </c>
      <c r="AA34" s="5">
        <v>3.0406</v>
      </c>
      <c r="AB34" s="31">
        <v>22303217.41</v>
      </c>
      <c r="AC34" s="5">
        <v>3.6495000000000002</v>
      </c>
      <c r="AD34" s="31">
        <v>5268347.16</v>
      </c>
      <c r="AE34" s="5">
        <v>1.6254999999999999</v>
      </c>
      <c r="AF34" s="31">
        <v>183046129.46000001</v>
      </c>
      <c r="AG34" s="5">
        <v>3.7357999999999998</v>
      </c>
      <c r="AH34" s="31">
        <v>19133343.350000001</v>
      </c>
      <c r="AI34" s="5">
        <v>9.3498000000000001</v>
      </c>
      <c r="AJ34" s="31">
        <v>11152013.02</v>
      </c>
      <c r="AK34" s="5">
        <v>2.8538000000000001</v>
      </c>
      <c r="AL34" s="31">
        <v>55269111.909999996</v>
      </c>
      <c r="AM34" s="5">
        <v>5.2450000000000001</v>
      </c>
      <c r="AN34" s="31">
        <v>134485.07999999999</v>
      </c>
      <c r="AO34" s="5">
        <v>3.6499999999999998E-2</v>
      </c>
      <c r="AP34" s="31">
        <v>158869273.65000001</v>
      </c>
      <c r="AQ34" s="5">
        <v>13.255800000000001</v>
      </c>
      <c r="AR34" s="31">
        <v>4162909.13</v>
      </c>
      <c r="AS34" s="5">
        <v>0.9345</v>
      </c>
      <c r="AT34" s="31">
        <v>3992402.74</v>
      </c>
      <c r="AU34" s="5">
        <v>6.9836999999999998</v>
      </c>
      <c r="AV34" s="31">
        <v>0</v>
      </c>
      <c r="AW34">
        <v>0</v>
      </c>
      <c r="AX34" s="31">
        <v>326758611.02999997</v>
      </c>
      <c r="AY34" s="5">
        <v>13.5976</v>
      </c>
      <c r="AZ34" s="31">
        <v>21463895.25</v>
      </c>
      <c r="BA34" s="5">
        <v>2.6057000000000001</v>
      </c>
      <c r="BB34" s="31">
        <v>248155770.61000001</v>
      </c>
      <c r="BC34" s="5">
        <v>2.9636999999999998</v>
      </c>
      <c r="BD34" s="31">
        <v>34769339.950000003</v>
      </c>
      <c r="BE34" s="5">
        <v>3.3403</v>
      </c>
      <c r="BF34" s="31">
        <v>181097288.87</v>
      </c>
      <c r="BG34" s="5">
        <v>7.06</v>
      </c>
      <c r="BH34" s="31">
        <v>613335126.63</v>
      </c>
      <c r="BI34" s="5">
        <v>14.845499999999999</v>
      </c>
      <c r="BJ34" s="31">
        <v>22689759.77</v>
      </c>
      <c r="BK34" s="5">
        <v>8.4240999999999993</v>
      </c>
      <c r="BL34" s="31">
        <v>71916212.680000007</v>
      </c>
      <c r="BM34" s="5">
        <v>17.585100000000001</v>
      </c>
      <c r="BN34" s="31">
        <v>37326934.189999998</v>
      </c>
      <c r="BO34" s="5">
        <v>4.7333999999999996</v>
      </c>
      <c r="BP34" s="31">
        <v>223915407.02000001</v>
      </c>
      <c r="BQ34" s="5">
        <v>5.5312000000000001</v>
      </c>
      <c r="BR34" s="31">
        <v>330239205.80000001</v>
      </c>
      <c r="BS34" s="5">
        <v>11.151199999999999</v>
      </c>
      <c r="BT34" s="31">
        <v>68615440.200000003</v>
      </c>
      <c r="BU34" s="5">
        <v>2.5127999999999999</v>
      </c>
      <c r="BV34" s="31">
        <v>23868696.449999999</v>
      </c>
      <c r="BW34" s="5">
        <v>14.8757</v>
      </c>
      <c r="BX34" s="31">
        <v>585724632.39999998</v>
      </c>
      <c r="BY34" s="5">
        <v>64.154200000000003</v>
      </c>
      <c r="BZ34" s="31">
        <v>0</v>
      </c>
      <c r="CA34">
        <v>0</v>
      </c>
      <c r="CB34" s="31">
        <v>16921431.510000002</v>
      </c>
      <c r="CC34" s="5">
        <v>11.6271</v>
      </c>
      <c r="CD34" s="31">
        <v>262225651.12</v>
      </c>
      <c r="CE34" s="5">
        <v>20.402899999999999</v>
      </c>
      <c r="CF34" s="31">
        <v>48536586.990000002</v>
      </c>
      <c r="CG34" s="5">
        <v>8.5401000000000007</v>
      </c>
      <c r="CH34" s="31">
        <v>81263537.5</v>
      </c>
      <c r="CI34" s="5">
        <v>1.4498</v>
      </c>
      <c r="CJ34" s="31">
        <v>36011991.840000004</v>
      </c>
      <c r="CK34" s="5">
        <v>3.8548</v>
      </c>
      <c r="CL34" s="31">
        <v>0</v>
      </c>
      <c r="CM34">
        <v>0</v>
      </c>
      <c r="CN34" s="31">
        <v>0</v>
      </c>
      <c r="CO34">
        <v>0</v>
      </c>
      <c r="CP34" s="31">
        <v>0</v>
      </c>
      <c r="CQ34">
        <v>0</v>
      </c>
      <c r="CR34" s="31">
        <v>0</v>
      </c>
      <c r="CS34">
        <v>0</v>
      </c>
      <c r="CT34" s="31">
        <v>0</v>
      </c>
      <c r="CU34">
        <v>0</v>
      </c>
      <c r="CV34" s="31">
        <v>11436857.539999999</v>
      </c>
      <c r="CW34" s="5">
        <v>6.4393000000000002</v>
      </c>
      <c r="CX34" s="31">
        <v>57443361.82</v>
      </c>
      <c r="CY34" s="5">
        <v>16.637599999999999</v>
      </c>
      <c r="CZ34" s="31">
        <v>31248856</v>
      </c>
      <c r="DA34" s="5">
        <v>4.1704999999999997</v>
      </c>
      <c r="DB34" s="31">
        <v>0</v>
      </c>
      <c r="DC34">
        <v>0</v>
      </c>
      <c r="DD34" s="31">
        <v>0</v>
      </c>
      <c r="DE34">
        <v>0</v>
      </c>
      <c r="DF34" s="31">
        <v>117919834</v>
      </c>
      <c r="DG34" s="5">
        <v>100</v>
      </c>
      <c r="DH34" s="31">
        <v>88281236.609999999</v>
      </c>
      <c r="DI34" s="5">
        <v>0.379</v>
      </c>
      <c r="DJ34" s="31">
        <v>31109857.640000001</v>
      </c>
      <c r="DK34" s="5">
        <v>9.5038</v>
      </c>
      <c r="DL34" s="31">
        <v>13446107.300000001</v>
      </c>
      <c r="DM34" s="5">
        <v>0.30859999999999999</v>
      </c>
      <c r="DN34" s="31">
        <v>715519.73</v>
      </c>
      <c r="DO34" s="5">
        <v>0.22389999999999999</v>
      </c>
      <c r="DP34" s="31">
        <v>1548227.4</v>
      </c>
      <c r="DQ34" s="5">
        <v>0.36</v>
      </c>
      <c r="DR34" s="31">
        <v>96758752.959999993</v>
      </c>
      <c r="DS34" s="5">
        <v>58.556899999999999</v>
      </c>
      <c r="DT34" s="31">
        <v>11146718.09</v>
      </c>
      <c r="DU34" s="5">
        <v>12.4064</v>
      </c>
      <c r="DV34" s="31">
        <v>6820337.3499999996</v>
      </c>
      <c r="DW34" s="5">
        <v>6.1124000000000001</v>
      </c>
      <c r="DX34" s="31">
        <v>-12432383.75</v>
      </c>
      <c r="DY34" s="5">
        <v>-2.9982000000000002</v>
      </c>
      <c r="DZ34" s="31">
        <v>105546493.67</v>
      </c>
      <c r="EA34" s="5">
        <v>6.3135000000000003</v>
      </c>
      <c r="EB34" s="31">
        <v>-10435704.289999999</v>
      </c>
      <c r="EC34" s="5">
        <v>-3.16</v>
      </c>
      <c r="ED34" s="31">
        <v>2703752.09</v>
      </c>
      <c r="EE34" s="5">
        <v>2.8969999999999998</v>
      </c>
      <c r="EF34" s="31">
        <v>628346172.45000005</v>
      </c>
      <c r="EG34" s="5">
        <v>8.8123000000000005</v>
      </c>
      <c r="EH34" s="31">
        <v>20751.919999999998</v>
      </c>
      <c r="EI34" s="5">
        <v>1.6199999999999999E-2</v>
      </c>
      <c r="EJ34" s="31">
        <v>60145439.329999998</v>
      </c>
      <c r="EK34" s="5">
        <v>3.9807000000000001</v>
      </c>
      <c r="EL34" s="31">
        <v>268797166.39999998</v>
      </c>
      <c r="EM34" s="5">
        <v>7.7286000000000001</v>
      </c>
      <c r="EN34" s="31">
        <v>205965813.30000001</v>
      </c>
      <c r="EO34" s="5">
        <v>15.347899999999999</v>
      </c>
      <c r="EP34" s="31">
        <v>421871570.45999998</v>
      </c>
      <c r="EQ34" s="5">
        <v>45.294899999999998</v>
      </c>
      <c r="ER34" s="31">
        <v>24820307.789999999</v>
      </c>
      <c r="ES34" s="5">
        <v>42.286299999999997</v>
      </c>
      <c r="ET34" s="31">
        <v>5389502601.6800003</v>
      </c>
      <c r="EU34" s="5">
        <v>100</v>
      </c>
      <c r="EV34" s="31">
        <v>416394250.45999998</v>
      </c>
      <c r="EW34" s="5">
        <v>60.639000000000003</v>
      </c>
      <c r="EX34" s="31">
        <v>129063360.68000001</v>
      </c>
      <c r="EY34" s="5">
        <v>27.689900000000002</v>
      </c>
      <c r="EZ34" s="31">
        <v>0</v>
      </c>
      <c r="FA34">
        <v>0</v>
      </c>
      <c r="FB34" s="31">
        <v>0</v>
      </c>
      <c r="FC34">
        <v>0</v>
      </c>
      <c r="FD34" s="31">
        <v>0</v>
      </c>
      <c r="FE34">
        <v>0</v>
      </c>
      <c r="FF34" s="31">
        <v>11032028.470000001</v>
      </c>
      <c r="FG34" s="5">
        <v>1.5947</v>
      </c>
    </row>
    <row r="35" spans="1:163">
      <c r="A35" t="s">
        <v>201</v>
      </c>
      <c r="B35" s="31">
        <v>487992011.67000002</v>
      </c>
      <c r="C35" s="5">
        <v>0.35589999999999999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31000000</v>
      </c>
      <c r="W35" s="5">
        <v>10.2096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26399087.98</v>
      </c>
      <c r="BM35" s="5">
        <v>6.4551999999999996</v>
      </c>
      <c r="BN35" s="31">
        <v>3376079.51</v>
      </c>
      <c r="BO35" s="5">
        <v>0.42809999999999998</v>
      </c>
      <c r="BP35" s="31">
        <v>107130623.59999999</v>
      </c>
      <c r="BQ35" s="5">
        <v>2.6463999999999999</v>
      </c>
      <c r="BR35" s="31">
        <v>0</v>
      </c>
      <c r="BS35">
        <v>0</v>
      </c>
      <c r="BT35" s="31">
        <v>0</v>
      </c>
      <c r="BU35">
        <v>0</v>
      </c>
      <c r="BV35" s="31">
        <v>0</v>
      </c>
      <c r="BW35">
        <v>0</v>
      </c>
      <c r="BX35" s="31">
        <v>0</v>
      </c>
      <c r="BY35">
        <v>0</v>
      </c>
      <c r="BZ35" s="31">
        <v>0</v>
      </c>
      <c r="CA35">
        <v>0</v>
      </c>
      <c r="CB35" s="31">
        <v>0</v>
      </c>
      <c r="CC35">
        <v>0</v>
      </c>
      <c r="CD35" s="31">
        <v>0</v>
      </c>
      <c r="CE35">
        <v>0</v>
      </c>
      <c r="CF35" s="31">
        <v>0</v>
      </c>
      <c r="CG35">
        <v>0</v>
      </c>
      <c r="CH35" s="31">
        <v>0</v>
      </c>
      <c r="CI35">
        <v>0</v>
      </c>
      <c r="CJ35" s="31">
        <v>0</v>
      </c>
      <c r="CK35">
        <v>0</v>
      </c>
      <c r="CL35" s="31">
        <v>166345384.80000001</v>
      </c>
      <c r="CM35" s="5">
        <v>3.3677000000000001</v>
      </c>
      <c r="CN35" s="31">
        <v>0</v>
      </c>
      <c r="CO35">
        <v>0</v>
      </c>
      <c r="CP35" s="31">
        <v>27000448</v>
      </c>
      <c r="CQ35" s="5">
        <v>1.054</v>
      </c>
      <c r="CR35" s="31">
        <v>0</v>
      </c>
      <c r="CS35">
        <v>0</v>
      </c>
      <c r="CT35" s="31">
        <v>57794163.670000002</v>
      </c>
      <c r="CU35" s="5">
        <v>11.725300000000001</v>
      </c>
      <c r="CV35" s="31">
        <v>0</v>
      </c>
      <c r="CW35">
        <v>0</v>
      </c>
      <c r="CX35" s="31">
        <v>0</v>
      </c>
      <c r="CY35">
        <v>0</v>
      </c>
      <c r="CZ35" s="31">
        <v>6056187</v>
      </c>
      <c r="DA35" s="5">
        <v>0.80830000000000002</v>
      </c>
      <c r="DB35" s="31">
        <v>0</v>
      </c>
      <c r="DC35">
        <v>0</v>
      </c>
      <c r="DD35" s="31">
        <v>62890037.109999999</v>
      </c>
      <c r="DE35" s="5">
        <v>3.1776</v>
      </c>
      <c r="DF35" s="31">
        <v>0</v>
      </c>
      <c r="DG35">
        <v>0</v>
      </c>
      <c r="DH35" s="31">
        <v>0</v>
      </c>
      <c r="DI35">
        <v>0</v>
      </c>
      <c r="DJ35" s="31">
        <v>0</v>
      </c>
      <c r="DK35">
        <v>0</v>
      </c>
      <c r="DL35" s="31">
        <v>0</v>
      </c>
      <c r="DM35">
        <v>0</v>
      </c>
      <c r="DN35" s="31">
        <v>0</v>
      </c>
      <c r="DO35">
        <v>0</v>
      </c>
      <c r="DP35" s="31">
        <v>0</v>
      </c>
      <c r="DQ35">
        <v>0</v>
      </c>
      <c r="DR35" s="31">
        <v>0</v>
      </c>
      <c r="DS35">
        <v>0</v>
      </c>
      <c r="DT35" s="31">
        <v>0</v>
      </c>
      <c r="DU35">
        <v>0</v>
      </c>
      <c r="DV35" s="31">
        <v>0</v>
      </c>
      <c r="DW35">
        <v>0</v>
      </c>
      <c r="DX35" s="31">
        <v>0</v>
      </c>
      <c r="DY35">
        <v>0</v>
      </c>
      <c r="DZ35" s="31">
        <v>0</v>
      </c>
      <c r="EA35">
        <v>0</v>
      </c>
      <c r="EB35" s="31">
        <v>0</v>
      </c>
      <c r="EC35">
        <v>0</v>
      </c>
      <c r="ED35" s="31">
        <v>0</v>
      </c>
      <c r="EE35">
        <v>0</v>
      </c>
      <c r="EF35" s="31">
        <v>0</v>
      </c>
      <c r="EG35">
        <v>0</v>
      </c>
      <c r="EH35" s="31">
        <v>0</v>
      </c>
      <c r="EI35">
        <v>0</v>
      </c>
      <c r="EJ35" s="31">
        <v>0</v>
      </c>
      <c r="EK35">
        <v>0</v>
      </c>
      <c r="EL35" s="31">
        <v>0</v>
      </c>
      <c r="EM35">
        <v>0</v>
      </c>
      <c r="EN35" s="31">
        <v>0</v>
      </c>
      <c r="EO35">
        <v>0</v>
      </c>
      <c r="EP35" s="31">
        <v>0</v>
      </c>
      <c r="EQ35">
        <v>0</v>
      </c>
      <c r="ER35" s="31">
        <v>0</v>
      </c>
      <c r="ES35">
        <v>0</v>
      </c>
      <c r="ET35" s="31">
        <v>0</v>
      </c>
      <c r="EU35">
        <v>0</v>
      </c>
      <c r="EV35" s="31">
        <v>0</v>
      </c>
      <c r="EW35">
        <v>0</v>
      </c>
      <c r="EX35" s="31">
        <v>0</v>
      </c>
      <c r="EY35">
        <v>0</v>
      </c>
      <c r="EZ35" s="31">
        <v>0</v>
      </c>
      <c r="FA35">
        <v>0</v>
      </c>
      <c r="FB35" s="31">
        <v>0</v>
      </c>
      <c r="FC35">
        <v>0</v>
      </c>
      <c r="FD35" s="31">
        <v>0</v>
      </c>
      <c r="FE35">
        <v>0</v>
      </c>
      <c r="FF35" s="31">
        <v>0</v>
      </c>
      <c r="FG35">
        <v>0</v>
      </c>
    </row>
    <row r="36" spans="1:163">
      <c r="A36" t="s">
        <v>202</v>
      </c>
      <c r="B36" s="31">
        <v>8518195709.5699997</v>
      </c>
      <c r="C36" s="5">
        <v>6.2118000000000002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41341553.799999997</v>
      </c>
      <c r="O36" s="5">
        <v>19.228899999999999</v>
      </c>
      <c r="P36" s="31">
        <v>202782982.90000001</v>
      </c>
      <c r="Q36" s="5">
        <v>13.151400000000001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710643138.74000001</v>
      </c>
      <c r="AA36" s="5">
        <v>57.581200000000003</v>
      </c>
      <c r="AB36" s="31">
        <v>7532496.1500000004</v>
      </c>
      <c r="AC36" s="5">
        <v>1.2324999999999999</v>
      </c>
      <c r="AD36" s="31">
        <v>0</v>
      </c>
      <c r="AE36">
        <v>0</v>
      </c>
      <c r="AF36" s="31">
        <v>581248170.44000006</v>
      </c>
      <c r="AG36" s="5">
        <v>11.8626</v>
      </c>
      <c r="AH36" s="31">
        <v>20752519.030000001</v>
      </c>
      <c r="AI36" s="5">
        <v>10.1411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0</v>
      </c>
      <c r="AU36">
        <v>0</v>
      </c>
      <c r="AV36" s="31">
        <v>0</v>
      </c>
      <c r="AW36">
        <v>0</v>
      </c>
      <c r="AX36" s="31">
        <v>311037013.18000001</v>
      </c>
      <c r="AY36" s="5">
        <v>12.9434</v>
      </c>
      <c r="AZ36" s="31">
        <v>164596702.91</v>
      </c>
      <c r="BA36" s="5">
        <v>19.9816</v>
      </c>
      <c r="BB36" s="31">
        <v>1214959062.27</v>
      </c>
      <c r="BC36" s="5">
        <v>14.51</v>
      </c>
      <c r="BD36" s="31">
        <v>47413508.649999999</v>
      </c>
      <c r="BE36" s="5">
        <v>4.5549999999999997</v>
      </c>
      <c r="BF36" s="31">
        <v>19410142.789999999</v>
      </c>
      <c r="BG36" s="5">
        <v>0.75670000000000004</v>
      </c>
      <c r="BH36" s="31">
        <v>343320004.86000001</v>
      </c>
      <c r="BI36" s="5">
        <v>8.3099000000000007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  <c r="BP36" s="31">
        <v>0</v>
      </c>
      <c r="BQ36">
        <v>0</v>
      </c>
      <c r="BR36" s="31">
        <v>438900000</v>
      </c>
      <c r="BS36" s="5">
        <v>14.820399999999999</v>
      </c>
      <c r="BT36" s="31">
        <v>0</v>
      </c>
      <c r="BU36">
        <v>0</v>
      </c>
      <c r="BV36" s="31">
        <v>7000000</v>
      </c>
      <c r="BW36" s="5">
        <v>4.3625999999999996</v>
      </c>
      <c r="BX36" s="31">
        <v>72500000</v>
      </c>
      <c r="BY36" s="5">
        <v>7.9409000000000001</v>
      </c>
      <c r="BZ36" s="31">
        <v>0</v>
      </c>
      <c r="CA36">
        <v>0</v>
      </c>
      <c r="CB36" s="31">
        <v>0</v>
      </c>
      <c r="CC36">
        <v>0</v>
      </c>
      <c r="CD36" s="31">
        <v>0</v>
      </c>
      <c r="CE36">
        <v>0</v>
      </c>
      <c r="CF36" s="31">
        <v>0</v>
      </c>
      <c r="CG36">
        <v>0</v>
      </c>
      <c r="CH36" s="31">
        <v>2187761957.0900002</v>
      </c>
      <c r="CI36" s="5">
        <v>39.030999999999999</v>
      </c>
      <c r="CJ36" s="31">
        <v>0</v>
      </c>
      <c r="CK36">
        <v>0</v>
      </c>
      <c r="CL36" s="31">
        <v>0</v>
      </c>
      <c r="CM36">
        <v>0</v>
      </c>
      <c r="CN36" s="31">
        <v>0</v>
      </c>
      <c r="CO36">
        <v>0</v>
      </c>
      <c r="CP36" s="31">
        <v>201952487.81999999</v>
      </c>
      <c r="CQ36" s="5">
        <v>7.8834999999999997</v>
      </c>
      <c r="CR36" s="31">
        <v>0</v>
      </c>
      <c r="CS36">
        <v>0</v>
      </c>
      <c r="CT36" s="31">
        <v>0</v>
      </c>
      <c r="CU36">
        <v>0</v>
      </c>
      <c r="CV36" s="31">
        <v>11180203.59</v>
      </c>
      <c r="CW36" s="5">
        <v>6.2948000000000004</v>
      </c>
      <c r="CX36" s="31">
        <v>15274585.9</v>
      </c>
      <c r="CY36" s="5">
        <v>4.4240000000000004</v>
      </c>
      <c r="CZ36" s="31">
        <v>28466915</v>
      </c>
      <c r="DA36" s="5">
        <v>3.7993000000000001</v>
      </c>
      <c r="DB36" s="31">
        <v>0</v>
      </c>
      <c r="DC36">
        <v>0</v>
      </c>
      <c r="DD36" s="31">
        <v>0</v>
      </c>
      <c r="DE36">
        <v>0</v>
      </c>
      <c r="DF36" s="31">
        <v>0</v>
      </c>
      <c r="DG36">
        <v>0</v>
      </c>
      <c r="DH36" s="31">
        <v>0</v>
      </c>
      <c r="DI36">
        <v>0</v>
      </c>
      <c r="DJ36" s="31">
        <v>72374959.319999993</v>
      </c>
      <c r="DK36" s="5">
        <v>22.11</v>
      </c>
      <c r="DL36" s="31">
        <v>170897632.68000001</v>
      </c>
      <c r="DM36" s="5">
        <v>3.9228000000000001</v>
      </c>
      <c r="DN36" s="31">
        <v>0</v>
      </c>
      <c r="DO36">
        <v>0</v>
      </c>
      <c r="DP36" s="31">
        <v>0</v>
      </c>
      <c r="DQ36">
        <v>0</v>
      </c>
      <c r="DR36" s="31">
        <v>5315394.71</v>
      </c>
      <c r="DS36" s="5">
        <v>3.2168000000000001</v>
      </c>
      <c r="DT36" s="31">
        <v>0</v>
      </c>
      <c r="DU36">
        <v>0</v>
      </c>
      <c r="DV36" s="31">
        <v>0</v>
      </c>
      <c r="DW36">
        <v>0</v>
      </c>
      <c r="DX36" s="31">
        <v>220664579.38</v>
      </c>
      <c r="DY36" s="5">
        <v>53.215600000000002</v>
      </c>
      <c r="DZ36" s="31">
        <v>1083672639.97</v>
      </c>
      <c r="EA36" s="5">
        <v>64.822599999999994</v>
      </c>
      <c r="EB36" s="31">
        <v>148551886.81999999</v>
      </c>
      <c r="EC36" s="5">
        <v>44.982100000000003</v>
      </c>
      <c r="ED36" s="31">
        <v>0</v>
      </c>
      <c r="EE36">
        <v>0</v>
      </c>
      <c r="EF36" s="31">
        <v>0</v>
      </c>
      <c r="EG36">
        <v>0</v>
      </c>
      <c r="EH36" s="31">
        <v>0</v>
      </c>
      <c r="EI36">
        <v>0</v>
      </c>
      <c r="EJ36" s="31">
        <v>0</v>
      </c>
      <c r="EK36">
        <v>0</v>
      </c>
      <c r="EL36" s="31">
        <v>0</v>
      </c>
      <c r="EM36">
        <v>0</v>
      </c>
      <c r="EN36" s="31">
        <v>31209151.149999999</v>
      </c>
      <c r="EO36" s="5">
        <v>2.3256000000000001</v>
      </c>
      <c r="EP36" s="31">
        <v>23018153.829999998</v>
      </c>
      <c r="EQ36" s="5">
        <v>2.4714</v>
      </c>
      <c r="ER36" s="31">
        <v>12373654.17</v>
      </c>
      <c r="ES36" s="5">
        <v>21.081</v>
      </c>
      <c r="ET36" s="31">
        <v>0</v>
      </c>
      <c r="EU36">
        <v>0</v>
      </c>
      <c r="EV36" s="31">
        <v>39932077.420000002</v>
      </c>
      <c r="EW36" s="5">
        <v>5.8152999999999997</v>
      </c>
      <c r="EX36" s="31">
        <v>0</v>
      </c>
      <c r="EY36">
        <v>0</v>
      </c>
      <c r="EZ36" s="31">
        <v>0</v>
      </c>
      <c r="FA36">
        <v>0</v>
      </c>
      <c r="FB36" s="31">
        <v>52226223</v>
      </c>
      <c r="FC36" s="5">
        <v>23.2712</v>
      </c>
      <c r="FD36" s="31">
        <v>29885912</v>
      </c>
      <c r="FE36" s="5">
        <v>14.273999999999999</v>
      </c>
      <c r="FF36" s="31">
        <v>0</v>
      </c>
      <c r="FG36">
        <v>0</v>
      </c>
    </row>
    <row r="37" spans="1:163">
      <c r="A37" t="s">
        <v>203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  <c r="CF37" s="31">
        <v>0</v>
      </c>
      <c r="CG37">
        <v>0</v>
      </c>
      <c r="CH37" s="31">
        <v>0</v>
      </c>
      <c r="CI37">
        <v>0</v>
      </c>
      <c r="CJ37" s="31">
        <v>0</v>
      </c>
      <c r="CK37">
        <v>0</v>
      </c>
      <c r="CL37" s="31">
        <v>0</v>
      </c>
      <c r="CM37">
        <v>0</v>
      </c>
      <c r="CN37" s="31">
        <v>0</v>
      </c>
      <c r="CO37">
        <v>0</v>
      </c>
      <c r="CP37" s="31">
        <v>0</v>
      </c>
      <c r="CQ37">
        <v>0</v>
      </c>
      <c r="CR37" s="31">
        <v>0</v>
      </c>
      <c r="CS37">
        <v>0</v>
      </c>
      <c r="CT37" s="31">
        <v>0</v>
      </c>
      <c r="CU37">
        <v>0</v>
      </c>
      <c r="CV37" s="31">
        <v>0</v>
      </c>
      <c r="CW37">
        <v>0</v>
      </c>
      <c r="CX37" s="31">
        <v>0</v>
      </c>
      <c r="CY37">
        <v>0</v>
      </c>
      <c r="CZ37" s="31">
        <v>0</v>
      </c>
      <c r="DA37">
        <v>0</v>
      </c>
      <c r="DB37" s="31">
        <v>0</v>
      </c>
      <c r="DC37">
        <v>0</v>
      </c>
      <c r="DD37" s="31">
        <v>0</v>
      </c>
      <c r="DE37">
        <v>0</v>
      </c>
      <c r="DF37" s="31">
        <v>0</v>
      </c>
      <c r="DG37">
        <v>0</v>
      </c>
      <c r="DH37" s="31">
        <v>0</v>
      </c>
      <c r="DI37">
        <v>0</v>
      </c>
      <c r="DJ37" s="31">
        <v>0</v>
      </c>
      <c r="DK37">
        <v>0</v>
      </c>
      <c r="DL37" s="31">
        <v>0</v>
      </c>
      <c r="DM37">
        <v>0</v>
      </c>
      <c r="DN37" s="31">
        <v>0</v>
      </c>
      <c r="DO37">
        <v>0</v>
      </c>
      <c r="DP37" s="31">
        <v>0</v>
      </c>
      <c r="DQ37">
        <v>0</v>
      </c>
      <c r="DR37" s="31">
        <v>0</v>
      </c>
      <c r="DS37">
        <v>0</v>
      </c>
      <c r="DT37" s="31">
        <v>0</v>
      </c>
      <c r="DU37">
        <v>0</v>
      </c>
      <c r="DV37" s="31">
        <v>0</v>
      </c>
      <c r="DW37">
        <v>0</v>
      </c>
      <c r="DX37" s="31">
        <v>0</v>
      </c>
      <c r="DY37">
        <v>0</v>
      </c>
      <c r="DZ37" s="31">
        <v>0</v>
      </c>
      <c r="EA37">
        <v>0</v>
      </c>
      <c r="EB37" s="31">
        <v>0</v>
      </c>
      <c r="EC37">
        <v>0</v>
      </c>
      <c r="ED37" s="31">
        <v>0</v>
      </c>
      <c r="EE37">
        <v>0</v>
      </c>
      <c r="EF37" s="31">
        <v>0</v>
      </c>
      <c r="EG37">
        <v>0</v>
      </c>
      <c r="EH37" s="31">
        <v>0</v>
      </c>
      <c r="EI37">
        <v>0</v>
      </c>
      <c r="EJ37" s="31">
        <v>0</v>
      </c>
      <c r="EK37">
        <v>0</v>
      </c>
      <c r="EL37" s="31">
        <v>0</v>
      </c>
      <c r="EM37">
        <v>0</v>
      </c>
      <c r="EN37" s="31">
        <v>0</v>
      </c>
      <c r="EO37">
        <v>0</v>
      </c>
      <c r="EP37" s="31">
        <v>0</v>
      </c>
      <c r="EQ37">
        <v>0</v>
      </c>
      <c r="ER37" s="31">
        <v>0</v>
      </c>
      <c r="ES37">
        <v>0</v>
      </c>
      <c r="ET37" s="31">
        <v>0</v>
      </c>
      <c r="EU37">
        <v>0</v>
      </c>
      <c r="EV37" s="31">
        <v>0</v>
      </c>
      <c r="EW37">
        <v>0</v>
      </c>
      <c r="EX37" s="31">
        <v>0</v>
      </c>
      <c r="EY37">
        <v>0</v>
      </c>
      <c r="EZ37" s="31">
        <v>0</v>
      </c>
      <c r="FA37">
        <v>0</v>
      </c>
      <c r="FB37" s="31">
        <v>0</v>
      </c>
      <c r="FC37">
        <v>0</v>
      </c>
      <c r="FD37" s="31">
        <v>0</v>
      </c>
      <c r="FE37">
        <v>0</v>
      </c>
      <c r="FF37" s="31">
        <v>0</v>
      </c>
      <c r="FG37">
        <v>0</v>
      </c>
    </row>
    <row r="38" spans="1:163">
      <c r="A38" t="s">
        <v>204</v>
      </c>
      <c r="B38" s="31">
        <v>39134402705.519997</v>
      </c>
      <c r="C38" s="5">
        <v>28.5383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3895611.71</v>
      </c>
      <c r="K38" s="5">
        <v>53.2333</v>
      </c>
      <c r="L38" s="31">
        <v>24235282.66</v>
      </c>
      <c r="M38" s="5">
        <v>75.028700000000001</v>
      </c>
      <c r="N38" s="31">
        <v>123983558.86</v>
      </c>
      <c r="O38" s="5">
        <v>57.6676</v>
      </c>
      <c r="P38" s="31">
        <v>613727264.88999999</v>
      </c>
      <c r="Q38" s="5">
        <v>39.802900000000001</v>
      </c>
      <c r="R38" s="31">
        <v>0</v>
      </c>
      <c r="S38">
        <v>0</v>
      </c>
      <c r="T38" s="31">
        <v>60600991.710000001</v>
      </c>
      <c r="U38" s="5">
        <v>25.012899999999998</v>
      </c>
      <c r="V38" s="31">
        <v>154606957.21000001</v>
      </c>
      <c r="W38" s="5">
        <v>50.918799999999997</v>
      </c>
      <c r="X38" s="31">
        <v>0</v>
      </c>
      <c r="Y38">
        <v>0</v>
      </c>
      <c r="Z38" s="31">
        <v>0</v>
      </c>
      <c r="AA38">
        <v>0</v>
      </c>
      <c r="AB38" s="31">
        <v>0</v>
      </c>
      <c r="AC38">
        <v>0</v>
      </c>
      <c r="AD38" s="31">
        <v>0</v>
      </c>
      <c r="AE38">
        <v>0</v>
      </c>
      <c r="AF38" s="31">
        <v>2261769070.6700001</v>
      </c>
      <c r="AG38" s="5">
        <v>46.160299999999999</v>
      </c>
      <c r="AH38" s="31">
        <v>87691014.900000006</v>
      </c>
      <c r="AI38" s="5">
        <v>42.851700000000001</v>
      </c>
      <c r="AJ38" s="31">
        <v>0</v>
      </c>
      <c r="AK38">
        <v>0</v>
      </c>
      <c r="AL38" s="31">
        <v>419273931.88999999</v>
      </c>
      <c r="AM38" s="5">
        <v>39.789000000000001</v>
      </c>
      <c r="AN38" s="31">
        <v>0</v>
      </c>
      <c r="AO38">
        <v>0</v>
      </c>
      <c r="AP38" s="31">
        <v>0</v>
      </c>
      <c r="AQ38">
        <v>0</v>
      </c>
      <c r="AR38" s="31">
        <v>382851771.83999997</v>
      </c>
      <c r="AS38" s="5">
        <v>85.9465</v>
      </c>
      <c r="AT38" s="31">
        <v>13933132.98</v>
      </c>
      <c r="AU38" s="5">
        <v>24.372599999999998</v>
      </c>
      <c r="AV38" s="31">
        <v>0</v>
      </c>
      <c r="AW38">
        <v>0</v>
      </c>
      <c r="AX38" s="31">
        <v>952453222.51999998</v>
      </c>
      <c r="AY38" s="5">
        <v>39.634999999999998</v>
      </c>
      <c r="AZ38" s="31">
        <v>607673436.09000003</v>
      </c>
      <c r="BA38" s="5">
        <v>73.77</v>
      </c>
      <c r="BB38" s="31">
        <v>4286925933.7800002</v>
      </c>
      <c r="BC38" s="5">
        <v>51.198</v>
      </c>
      <c r="BD38" s="31">
        <v>287607719.01999998</v>
      </c>
      <c r="BE38" s="5">
        <v>27.630299999999998</v>
      </c>
      <c r="BF38" s="31">
        <v>118142446.38</v>
      </c>
      <c r="BG38" s="5">
        <v>4.6056999999999997</v>
      </c>
      <c r="BH38" s="31">
        <v>964827999.01999998</v>
      </c>
      <c r="BI38" s="5">
        <v>23.353300000000001</v>
      </c>
      <c r="BJ38" s="31">
        <v>246654921.50999999</v>
      </c>
      <c r="BK38" s="5">
        <v>91.575900000000004</v>
      </c>
      <c r="BL38" s="31">
        <v>81393060.790000007</v>
      </c>
      <c r="BM38" s="5">
        <v>19.9024</v>
      </c>
      <c r="BN38" s="31">
        <v>76003646.689999998</v>
      </c>
      <c r="BO38" s="5">
        <v>9.6379999999999999</v>
      </c>
      <c r="BP38" s="31">
        <v>1617853610.6199999</v>
      </c>
      <c r="BQ38" s="5">
        <v>39.964700000000001</v>
      </c>
      <c r="BR38" s="31">
        <v>936335585.50999999</v>
      </c>
      <c r="BS38" s="5">
        <v>31.6174</v>
      </c>
      <c r="BT38" s="31">
        <v>300000000</v>
      </c>
      <c r="BU38" s="5">
        <v>10.986599999999999</v>
      </c>
      <c r="BV38" s="31">
        <v>76071087.700000003</v>
      </c>
      <c r="BW38" s="5">
        <v>47.409700000000001</v>
      </c>
      <c r="BX38" s="31">
        <v>225574910.66</v>
      </c>
      <c r="BY38" s="5">
        <v>24.707100000000001</v>
      </c>
      <c r="BZ38" s="31">
        <v>-4434251.42</v>
      </c>
      <c r="CA38" s="5">
        <v>-3.8172000000000001</v>
      </c>
      <c r="CB38" s="31">
        <v>56263807.43</v>
      </c>
      <c r="CC38" s="5">
        <v>38.6601</v>
      </c>
      <c r="CD38" s="31">
        <v>303001867.86000001</v>
      </c>
      <c r="CE38" s="5">
        <v>23.575500000000002</v>
      </c>
      <c r="CF38" s="31">
        <v>102047008.23</v>
      </c>
      <c r="CG38" s="5">
        <v>17.955400000000001</v>
      </c>
      <c r="CH38" s="31">
        <v>2962259553.3000002</v>
      </c>
      <c r="CI38" s="5">
        <v>52.848399999999998</v>
      </c>
      <c r="CJ38" s="31">
        <v>0</v>
      </c>
      <c r="CK38">
        <v>0</v>
      </c>
      <c r="CL38" s="31">
        <v>3698027717.9499998</v>
      </c>
      <c r="CM38" s="5">
        <v>74.866299999999995</v>
      </c>
      <c r="CN38" s="31">
        <v>100000</v>
      </c>
      <c r="CO38" s="5">
        <v>10</v>
      </c>
      <c r="CP38" s="31">
        <v>1277246398.52</v>
      </c>
      <c r="CQ38" s="5">
        <v>49.859000000000002</v>
      </c>
      <c r="CR38" s="31">
        <v>86402</v>
      </c>
      <c r="CS38" s="5">
        <v>0.2601</v>
      </c>
      <c r="CT38" s="31">
        <v>418915321.08999997</v>
      </c>
      <c r="CU38" s="5">
        <v>84.99</v>
      </c>
      <c r="CV38" s="31">
        <v>106459902.84</v>
      </c>
      <c r="CW38" s="5">
        <v>59.940199999999997</v>
      </c>
      <c r="CX38" s="31">
        <v>47502386.039999999</v>
      </c>
      <c r="CY38" s="5">
        <v>13.7583</v>
      </c>
      <c r="CZ38" s="31">
        <v>246558017</v>
      </c>
      <c r="DA38" s="5">
        <v>32.906199999999998</v>
      </c>
      <c r="DB38" s="31">
        <v>8467807231.8199997</v>
      </c>
      <c r="DC38" s="5">
        <v>100</v>
      </c>
      <c r="DD38" s="31">
        <v>1578465867.6400001</v>
      </c>
      <c r="DE38" s="5">
        <v>79.754000000000005</v>
      </c>
      <c r="DF38" s="31">
        <v>0</v>
      </c>
      <c r="DG38">
        <v>0</v>
      </c>
      <c r="DH38" s="31">
        <v>0</v>
      </c>
      <c r="DI38">
        <v>0</v>
      </c>
      <c r="DJ38" s="31">
        <v>105218238.17</v>
      </c>
      <c r="DK38" s="5">
        <v>32.1434</v>
      </c>
      <c r="DL38" s="31">
        <v>1014295234.8</v>
      </c>
      <c r="DM38" s="5">
        <v>23.282499999999999</v>
      </c>
      <c r="DN38" s="31">
        <v>0</v>
      </c>
      <c r="DO38">
        <v>0</v>
      </c>
      <c r="DP38" s="31">
        <v>0</v>
      </c>
      <c r="DQ38">
        <v>0</v>
      </c>
      <c r="DR38" s="31">
        <v>6032744.5800000001</v>
      </c>
      <c r="DS38" s="5">
        <v>3.6509</v>
      </c>
      <c r="DT38" s="31">
        <v>0</v>
      </c>
      <c r="DU38">
        <v>0</v>
      </c>
      <c r="DV38" s="31">
        <v>41076456.32</v>
      </c>
      <c r="DW38" s="5">
        <v>36.813000000000002</v>
      </c>
      <c r="DX38" s="31">
        <v>115771636.18000001</v>
      </c>
      <c r="DY38" s="5">
        <v>27.919499999999999</v>
      </c>
      <c r="DZ38" s="31">
        <v>177699110.87</v>
      </c>
      <c r="EA38" s="5">
        <v>10.6295</v>
      </c>
      <c r="EB38" s="31">
        <v>132090883.58</v>
      </c>
      <c r="EC38" s="5">
        <v>39.997599999999998</v>
      </c>
      <c r="ED38" s="31">
        <v>0</v>
      </c>
      <c r="EE38">
        <v>0</v>
      </c>
      <c r="EF38" s="31">
        <v>0</v>
      </c>
      <c r="EG38">
        <v>0</v>
      </c>
      <c r="EH38" s="31">
        <v>0</v>
      </c>
      <c r="EI38">
        <v>0</v>
      </c>
      <c r="EJ38" s="31">
        <v>731268736.17999995</v>
      </c>
      <c r="EK38" s="5">
        <v>48.398800000000001</v>
      </c>
      <c r="EL38" s="31">
        <v>1621053733.26</v>
      </c>
      <c r="EM38" s="5">
        <v>46.609200000000001</v>
      </c>
      <c r="EN38" s="31">
        <v>456577481.75</v>
      </c>
      <c r="EO38" s="5">
        <v>34.022599999999997</v>
      </c>
      <c r="EP38" s="31">
        <v>111607621.33</v>
      </c>
      <c r="EQ38" s="5">
        <v>11.982900000000001</v>
      </c>
      <c r="ER38" s="31">
        <v>16266525.609999999</v>
      </c>
      <c r="ES38" s="5">
        <v>27.713200000000001</v>
      </c>
      <c r="ET38" s="31">
        <v>0</v>
      </c>
      <c r="EU38">
        <v>0</v>
      </c>
      <c r="EV38" s="31">
        <v>170682038.28999999</v>
      </c>
      <c r="EW38" s="5">
        <v>24.856200000000001</v>
      </c>
      <c r="EX38" s="31">
        <v>0</v>
      </c>
      <c r="EY38">
        <v>0</v>
      </c>
      <c r="EZ38" s="31">
        <v>1845222.95</v>
      </c>
      <c r="FA38" s="5">
        <v>0.61050000000000004</v>
      </c>
      <c r="FB38" s="31">
        <v>93487649.180000007</v>
      </c>
      <c r="FC38" s="5">
        <v>41.656700000000001</v>
      </c>
      <c r="FD38" s="31">
        <v>155035992.56</v>
      </c>
      <c r="FE38" s="5">
        <v>74.047700000000006</v>
      </c>
      <c r="FF38" s="31">
        <v>0</v>
      </c>
      <c r="FG38">
        <v>0</v>
      </c>
    </row>
    <row r="39" spans="1:163">
      <c r="A39" t="s">
        <v>205</v>
      </c>
      <c r="B39" s="31">
        <v>9396250337.2700005</v>
      </c>
      <c r="C39" s="5">
        <v>6.8521000000000001</v>
      </c>
      <c r="D39" s="31">
        <v>0</v>
      </c>
      <c r="E39">
        <v>0</v>
      </c>
      <c r="F39" s="31">
        <v>0</v>
      </c>
      <c r="G39">
        <v>0</v>
      </c>
      <c r="H39" s="31">
        <v>119583132.23</v>
      </c>
      <c r="I39" s="5">
        <v>17.2973</v>
      </c>
      <c r="J39" s="31">
        <v>0</v>
      </c>
      <c r="K39">
        <v>0</v>
      </c>
      <c r="L39" s="31">
        <v>6060905.0199999996</v>
      </c>
      <c r="M39" s="5">
        <v>18.7636</v>
      </c>
      <c r="N39" s="31">
        <v>0</v>
      </c>
      <c r="O39">
        <v>0</v>
      </c>
      <c r="P39" s="31">
        <v>276236203.82999998</v>
      </c>
      <c r="Q39" s="5">
        <v>17.915099999999999</v>
      </c>
      <c r="R39" s="31">
        <v>793264012.75999999</v>
      </c>
      <c r="S39" s="5">
        <v>99.906800000000004</v>
      </c>
      <c r="T39" s="31">
        <v>11407379.789999999</v>
      </c>
      <c r="U39" s="5">
        <v>4.7084000000000001</v>
      </c>
      <c r="V39" s="31">
        <v>0</v>
      </c>
      <c r="W39">
        <v>0</v>
      </c>
      <c r="X39" s="31">
        <v>0</v>
      </c>
      <c r="Y39">
        <v>0</v>
      </c>
      <c r="Z39" s="31">
        <v>0</v>
      </c>
      <c r="AA39">
        <v>0</v>
      </c>
      <c r="AB39" s="31">
        <v>0</v>
      </c>
      <c r="AC39">
        <v>0</v>
      </c>
      <c r="AD39" s="31">
        <v>0</v>
      </c>
      <c r="AE39">
        <v>0</v>
      </c>
      <c r="AF39" s="31">
        <v>61668112.439999998</v>
      </c>
      <c r="AG39" s="5">
        <v>1.2585999999999999</v>
      </c>
      <c r="AH39" s="31">
        <v>64441775.18</v>
      </c>
      <c r="AI39" s="5">
        <v>31.490600000000001</v>
      </c>
      <c r="AJ39" s="31">
        <v>0</v>
      </c>
      <c r="AK39">
        <v>0</v>
      </c>
      <c r="AL39" s="31">
        <v>69882882.239999995</v>
      </c>
      <c r="AM39" s="5">
        <v>6.6318999999999999</v>
      </c>
      <c r="AN39" s="31">
        <v>0</v>
      </c>
      <c r="AO39">
        <v>0</v>
      </c>
      <c r="AP39" s="31">
        <v>0</v>
      </c>
      <c r="AQ39">
        <v>0</v>
      </c>
      <c r="AR39" s="31">
        <v>0</v>
      </c>
      <c r="AS39">
        <v>0</v>
      </c>
      <c r="AT39" s="31">
        <v>9445883.2899999991</v>
      </c>
      <c r="AU39" s="5">
        <v>16.523199999999999</v>
      </c>
      <c r="AV39" s="31">
        <v>0</v>
      </c>
      <c r="AW39">
        <v>0</v>
      </c>
      <c r="AX39" s="31">
        <v>414488242.05000001</v>
      </c>
      <c r="AY39" s="5">
        <v>17.2483</v>
      </c>
      <c r="AZ39" s="31">
        <v>19037583.079999998</v>
      </c>
      <c r="BA39" s="5">
        <v>2.3111000000000002</v>
      </c>
      <c r="BB39" s="31">
        <v>1098695461.5799999</v>
      </c>
      <c r="BC39" s="5">
        <v>13.121499999999999</v>
      </c>
      <c r="BD39" s="31">
        <v>255393423.49000001</v>
      </c>
      <c r="BE39" s="5">
        <v>24.535499999999999</v>
      </c>
      <c r="BF39" s="31">
        <v>1516290386.0999999</v>
      </c>
      <c r="BG39" s="5">
        <v>59.111899999999999</v>
      </c>
      <c r="BH39" s="31">
        <v>1139660876.8800001</v>
      </c>
      <c r="BI39" s="5">
        <v>27.585000000000001</v>
      </c>
      <c r="BJ39" s="31">
        <v>0</v>
      </c>
      <c r="BK39">
        <v>0</v>
      </c>
      <c r="BL39" s="31">
        <v>56044629.259999998</v>
      </c>
      <c r="BM39" s="5">
        <v>13.7042</v>
      </c>
      <c r="BN39" s="31">
        <v>359778251.48000002</v>
      </c>
      <c r="BO39" s="5">
        <v>45.623600000000003</v>
      </c>
      <c r="BP39" s="31">
        <v>0</v>
      </c>
      <c r="BQ39">
        <v>0</v>
      </c>
      <c r="BR39" s="31">
        <v>520133736.5</v>
      </c>
      <c r="BS39" s="5">
        <v>17.563400000000001</v>
      </c>
      <c r="BT39" s="31">
        <v>77133075</v>
      </c>
      <c r="BU39" s="5">
        <v>2.8248000000000002</v>
      </c>
      <c r="BV39" s="31">
        <v>36509655.5</v>
      </c>
      <c r="BW39" s="5">
        <v>22.753900000000002</v>
      </c>
      <c r="BX39" s="31">
        <v>0</v>
      </c>
      <c r="BY39">
        <v>0</v>
      </c>
      <c r="BZ39" s="31">
        <v>0</v>
      </c>
      <c r="CA39">
        <v>0</v>
      </c>
      <c r="CB39" s="31">
        <v>0</v>
      </c>
      <c r="CC39">
        <v>0</v>
      </c>
      <c r="CD39" s="31">
        <v>0</v>
      </c>
      <c r="CE39">
        <v>0</v>
      </c>
      <c r="CF39" s="31">
        <v>247412054.31</v>
      </c>
      <c r="CG39" s="5">
        <v>43.532800000000002</v>
      </c>
      <c r="CH39" s="31">
        <v>0</v>
      </c>
      <c r="CI39">
        <v>0</v>
      </c>
      <c r="CJ39" s="31">
        <v>0</v>
      </c>
      <c r="CK39">
        <v>0</v>
      </c>
      <c r="CL39" s="31">
        <v>0</v>
      </c>
      <c r="CM39">
        <v>0</v>
      </c>
      <c r="CN39" s="31">
        <v>0</v>
      </c>
      <c r="CO39">
        <v>0</v>
      </c>
      <c r="CP39" s="31">
        <v>685249014</v>
      </c>
      <c r="CQ39" s="5">
        <v>26.749600000000001</v>
      </c>
      <c r="CR39" s="31">
        <v>0</v>
      </c>
      <c r="CS39">
        <v>0</v>
      </c>
      <c r="CT39" s="31">
        <v>5219473.5</v>
      </c>
      <c r="CU39" s="5">
        <v>1.0589</v>
      </c>
      <c r="CV39" s="31">
        <v>13437091.68</v>
      </c>
      <c r="CW39" s="5">
        <v>7.5655000000000001</v>
      </c>
      <c r="CX39" s="31">
        <v>16217562.82</v>
      </c>
      <c r="CY39" s="5">
        <v>4.6971999999999996</v>
      </c>
      <c r="CZ39" s="31">
        <v>10752493</v>
      </c>
      <c r="DA39" s="5">
        <v>1.4351</v>
      </c>
      <c r="DB39" s="31">
        <v>0</v>
      </c>
      <c r="DC39">
        <v>0</v>
      </c>
      <c r="DD39" s="31">
        <v>0</v>
      </c>
      <c r="DE39">
        <v>0</v>
      </c>
      <c r="DF39" s="31">
        <v>0</v>
      </c>
      <c r="DG39">
        <v>0</v>
      </c>
      <c r="DH39" s="31">
        <v>0</v>
      </c>
      <c r="DI39">
        <v>0</v>
      </c>
      <c r="DJ39" s="31">
        <v>56323287.880000003</v>
      </c>
      <c r="DK39" s="5">
        <v>17.206299999999999</v>
      </c>
      <c r="DL39" s="31">
        <v>0</v>
      </c>
      <c r="DM39">
        <v>0</v>
      </c>
      <c r="DN39" s="31">
        <v>0</v>
      </c>
      <c r="DO39">
        <v>0</v>
      </c>
      <c r="DP39" s="31">
        <v>0</v>
      </c>
      <c r="DQ39">
        <v>0</v>
      </c>
      <c r="DR39" s="31">
        <v>7714069.5099999998</v>
      </c>
      <c r="DS39" s="5">
        <v>4.6684000000000001</v>
      </c>
      <c r="DT39" s="31">
        <v>0</v>
      </c>
      <c r="DU39">
        <v>0</v>
      </c>
      <c r="DV39" s="31">
        <v>10524139.99</v>
      </c>
      <c r="DW39" s="5">
        <v>9.4318000000000008</v>
      </c>
      <c r="DX39" s="31">
        <v>57529077.280000001</v>
      </c>
      <c r="DY39" s="5">
        <v>13.873699999999999</v>
      </c>
      <c r="DZ39" s="31">
        <v>175199.24</v>
      </c>
      <c r="EA39" s="5">
        <v>1.0500000000000001E-2</v>
      </c>
      <c r="EB39" s="31">
        <v>50544341.079999998</v>
      </c>
      <c r="EC39" s="5">
        <v>15.305</v>
      </c>
      <c r="ED39" s="31">
        <v>0</v>
      </c>
      <c r="EE39">
        <v>0</v>
      </c>
      <c r="EF39" s="31">
        <v>0</v>
      </c>
      <c r="EG39">
        <v>0</v>
      </c>
      <c r="EH39" s="31">
        <v>0</v>
      </c>
      <c r="EI39">
        <v>0</v>
      </c>
      <c r="EJ39" s="31">
        <v>298630211.23000002</v>
      </c>
      <c r="EK39" s="5">
        <v>19.764800000000001</v>
      </c>
      <c r="EL39" s="31">
        <v>632421365.79999995</v>
      </c>
      <c r="EM39" s="5">
        <v>18.183599999999998</v>
      </c>
      <c r="EN39" s="31">
        <v>317961379.19</v>
      </c>
      <c r="EO39" s="5">
        <v>23.6934</v>
      </c>
      <c r="EP39" s="31">
        <v>29579859.059999999</v>
      </c>
      <c r="EQ39" s="5">
        <v>3.1758999999999999</v>
      </c>
      <c r="ER39" s="31">
        <v>0</v>
      </c>
      <c r="ES39">
        <v>0</v>
      </c>
      <c r="ET39" s="31">
        <v>0</v>
      </c>
      <c r="EU39">
        <v>0</v>
      </c>
      <c r="EV39" s="31">
        <v>0</v>
      </c>
      <c r="EW39">
        <v>0</v>
      </c>
      <c r="EX39" s="31">
        <v>0</v>
      </c>
      <c r="EY39">
        <v>0</v>
      </c>
      <c r="EZ39" s="31">
        <v>0</v>
      </c>
      <c r="FA39">
        <v>0</v>
      </c>
      <c r="FB39" s="31">
        <v>51404110</v>
      </c>
      <c r="FC39" s="5">
        <v>22.904900000000001</v>
      </c>
      <c r="FD39" s="31">
        <v>0</v>
      </c>
      <c r="FE39">
        <v>0</v>
      </c>
      <c r="FF39" s="31">
        <v>0</v>
      </c>
      <c r="FG39">
        <v>0</v>
      </c>
    </row>
    <row r="40" spans="1:163">
      <c r="A40" t="s">
        <v>206</v>
      </c>
      <c r="B40" s="31">
        <v>13661251121.889999</v>
      </c>
      <c r="C40" s="5">
        <v>9.9623000000000008</v>
      </c>
      <c r="D40" s="31">
        <v>5667986738.9499998</v>
      </c>
      <c r="E40" s="5">
        <v>86.680599999999998</v>
      </c>
      <c r="F40" s="31">
        <v>1390719281.1400001</v>
      </c>
      <c r="G40" s="5">
        <v>94.875699999999995</v>
      </c>
      <c r="H40" s="31">
        <v>424172556.10000002</v>
      </c>
      <c r="I40" s="5">
        <v>61.3551</v>
      </c>
      <c r="J40" s="31">
        <v>622189.14</v>
      </c>
      <c r="K40" s="5">
        <v>8.5022000000000002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109616656.84999999</v>
      </c>
      <c r="U40" s="5">
        <v>45.244</v>
      </c>
      <c r="V40" s="31">
        <v>0</v>
      </c>
      <c r="W40">
        <v>0</v>
      </c>
      <c r="X40" s="31">
        <v>0</v>
      </c>
      <c r="Y40">
        <v>0</v>
      </c>
      <c r="Z40" s="31">
        <v>406141667.56</v>
      </c>
      <c r="AA40" s="5">
        <v>32.9084</v>
      </c>
      <c r="AB40" s="31">
        <v>521028633.19</v>
      </c>
      <c r="AC40" s="5">
        <v>85.255899999999997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62786310.719999999</v>
      </c>
      <c r="AM40" s="5">
        <v>5.9584000000000001</v>
      </c>
      <c r="AN40" s="31">
        <v>0</v>
      </c>
      <c r="AO40">
        <v>0</v>
      </c>
      <c r="AP40" s="31">
        <v>0</v>
      </c>
      <c r="AQ40">
        <v>0</v>
      </c>
      <c r="AR40" s="31">
        <v>33048331.48</v>
      </c>
      <c r="AS40" s="5">
        <v>7.4189999999999996</v>
      </c>
      <c r="AT40" s="31">
        <v>7263731.2000000002</v>
      </c>
      <c r="AU40" s="5">
        <v>12.706099999999999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115920964.86</v>
      </c>
      <c r="BM40" s="5">
        <v>28.345300000000002</v>
      </c>
      <c r="BN40" s="31">
        <v>206412180.09999999</v>
      </c>
      <c r="BO40" s="5">
        <v>26.1752</v>
      </c>
      <c r="BP40" s="31">
        <v>2010821449.53</v>
      </c>
      <c r="BQ40" s="5">
        <v>49.671900000000001</v>
      </c>
      <c r="BR40" s="31">
        <v>0</v>
      </c>
      <c r="BS40">
        <v>0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66270684.950000003</v>
      </c>
      <c r="CC40" s="5">
        <v>45.536000000000001</v>
      </c>
      <c r="CD40" s="31">
        <v>399752153.43000001</v>
      </c>
      <c r="CE40" s="5">
        <v>31.103400000000001</v>
      </c>
      <c r="CF40" s="31">
        <v>68169363.579999998</v>
      </c>
      <c r="CG40" s="5">
        <v>11.9946</v>
      </c>
      <c r="CH40" s="31">
        <v>49959655</v>
      </c>
      <c r="CI40" s="5">
        <v>0.89129999999999998</v>
      </c>
      <c r="CJ40" s="31">
        <v>898201797.99000001</v>
      </c>
      <c r="CK40" s="5">
        <v>96.145200000000003</v>
      </c>
      <c r="CL40" s="31">
        <v>0</v>
      </c>
      <c r="CM40">
        <v>0</v>
      </c>
      <c r="CN40" s="31">
        <v>0</v>
      </c>
      <c r="CO40">
        <v>0</v>
      </c>
      <c r="CP40" s="31">
        <v>312225741</v>
      </c>
      <c r="CQ40" s="5">
        <v>12.1882</v>
      </c>
      <c r="CR40" s="31">
        <v>0</v>
      </c>
      <c r="CS40">
        <v>0</v>
      </c>
      <c r="CT40" s="31">
        <v>0</v>
      </c>
      <c r="CU40">
        <v>0</v>
      </c>
      <c r="CV40" s="31">
        <v>0</v>
      </c>
      <c r="CW40">
        <v>0</v>
      </c>
      <c r="CX40" s="31">
        <v>0</v>
      </c>
      <c r="CY40">
        <v>0</v>
      </c>
      <c r="CZ40" s="31">
        <v>0</v>
      </c>
      <c r="DA40">
        <v>0</v>
      </c>
      <c r="DB40" s="31">
        <v>0</v>
      </c>
      <c r="DC40">
        <v>0</v>
      </c>
      <c r="DD40" s="31">
        <v>0</v>
      </c>
      <c r="DE40">
        <v>0</v>
      </c>
      <c r="DF40" s="31">
        <v>0</v>
      </c>
      <c r="DG40">
        <v>0</v>
      </c>
      <c r="DH40" s="31">
        <v>0</v>
      </c>
      <c r="DI40">
        <v>0</v>
      </c>
      <c r="DJ40" s="31">
        <v>0</v>
      </c>
      <c r="DK40">
        <v>0</v>
      </c>
      <c r="DL40" s="31">
        <v>0</v>
      </c>
      <c r="DM40">
        <v>0</v>
      </c>
      <c r="DN40" s="31">
        <v>0</v>
      </c>
      <c r="DO40">
        <v>0</v>
      </c>
      <c r="DP40" s="31">
        <v>0</v>
      </c>
      <c r="DQ40">
        <v>0</v>
      </c>
      <c r="DR40" s="31">
        <v>0</v>
      </c>
      <c r="DS40">
        <v>0</v>
      </c>
      <c r="DT40" s="31">
        <v>0</v>
      </c>
      <c r="DU40">
        <v>0</v>
      </c>
      <c r="DV40" s="31">
        <v>10284879.869999999</v>
      </c>
      <c r="DW40" s="5">
        <v>9.2173999999999996</v>
      </c>
      <c r="DX40" s="31">
        <v>4043285.2</v>
      </c>
      <c r="DY40" s="5">
        <v>0.97509999999999997</v>
      </c>
      <c r="DZ40" s="31">
        <v>86113990.629999995</v>
      </c>
      <c r="EA40" s="5">
        <v>5.1510999999999996</v>
      </c>
      <c r="EB40" s="31">
        <v>993459.63</v>
      </c>
      <c r="EC40" s="5">
        <v>0.30080000000000001</v>
      </c>
      <c r="ED40" s="31">
        <v>0</v>
      </c>
      <c r="EE40">
        <v>0</v>
      </c>
      <c r="EF40" s="31">
        <v>0</v>
      </c>
      <c r="EG40">
        <v>0</v>
      </c>
      <c r="EH40" s="31">
        <v>0</v>
      </c>
      <c r="EI40">
        <v>0</v>
      </c>
      <c r="EJ40" s="31">
        <v>268518210.73000002</v>
      </c>
      <c r="EK40" s="5">
        <v>17.771799999999999</v>
      </c>
      <c r="EL40" s="31">
        <v>530851607.06</v>
      </c>
      <c r="EM40" s="5">
        <v>15.263299999999999</v>
      </c>
      <c r="EN40" s="31">
        <v>0</v>
      </c>
      <c r="EO40">
        <v>0</v>
      </c>
      <c r="EP40" s="31">
        <v>0</v>
      </c>
      <c r="EQ40">
        <v>0</v>
      </c>
      <c r="ER40" s="31">
        <v>0</v>
      </c>
      <c r="ES40">
        <v>0</v>
      </c>
      <c r="ET40" s="31">
        <v>0</v>
      </c>
      <c r="EU40">
        <v>0</v>
      </c>
      <c r="EV40" s="31">
        <v>0</v>
      </c>
      <c r="EW40">
        <v>0</v>
      </c>
      <c r="EX40" s="31">
        <v>0</v>
      </c>
      <c r="EY40">
        <v>0</v>
      </c>
      <c r="EZ40" s="31">
        <v>0</v>
      </c>
      <c r="FA40">
        <v>0</v>
      </c>
      <c r="FB40" s="31">
        <v>4510646</v>
      </c>
      <c r="FC40" s="5">
        <v>2.0099</v>
      </c>
      <c r="FD40" s="31">
        <v>4814956</v>
      </c>
      <c r="FE40" s="5">
        <v>2.2997000000000001</v>
      </c>
      <c r="FF40" s="31">
        <v>0</v>
      </c>
      <c r="FG40">
        <v>0</v>
      </c>
    </row>
    <row r="41" spans="1:163">
      <c r="A41" t="s">
        <v>207</v>
      </c>
      <c r="B41" s="31">
        <v>28637760859.650002</v>
      </c>
      <c r="C41" s="5">
        <v>20.883700000000001</v>
      </c>
      <c r="D41" s="31">
        <v>0</v>
      </c>
      <c r="E41">
        <v>0</v>
      </c>
      <c r="F41" s="31">
        <v>0</v>
      </c>
      <c r="G41">
        <v>0</v>
      </c>
      <c r="H41" s="31">
        <v>0</v>
      </c>
      <c r="I41">
        <v>0</v>
      </c>
      <c r="J41" s="31">
        <v>-202763.38</v>
      </c>
      <c r="K41" s="5">
        <v>-2.7707999999999999</v>
      </c>
      <c r="L41" s="31">
        <v>0</v>
      </c>
      <c r="M41" s="5">
        <v>0</v>
      </c>
      <c r="N41" s="31">
        <v>0</v>
      </c>
      <c r="O41">
        <v>0</v>
      </c>
      <c r="P41" s="31">
        <v>0</v>
      </c>
      <c r="Q41">
        <v>0</v>
      </c>
      <c r="R41" s="31">
        <v>0</v>
      </c>
      <c r="S41">
        <v>0</v>
      </c>
      <c r="T41" s="31">
        <v>5938067.0899999999</v>
      </c>
      <c r="U41" s="5">
        <v>2.4508999999999999</v>
      </c>
      <c r="V41" s="31">
        <v>0</v>
      </c>
      <c r="W41">
        <v>0</v>
      </c>
      <c r="X41" s="31">
        <v>0</v>
      </c>
      <c r="Y41">
        <v>0</v>
      </c>
      <c r="Z41" s="31">
        <v>118378.9</v>
      </c>
      <c r="AA41" s="5">
        <v>9.5999999999999992E-3</v>
      </c>
      <c r="AB41" s="31">
        <v>58957529.609999999</v>
      </c>
      <c r="AC41" s="5">
        <v>9.6471999999999998</v>
      </c>
      <c r="AD41" s="31">
        <v>0</v>
      </c>
      <c r="AE41">
        <v>0</v>
      </c>
      <c r="AF41" s="31">
        <v>973989090.88</v>
      </c>
      <c r="AG41" s="5">
        <v>19.8781</v>
      </c>
      <c r="AH41" s="31">
        <v>0</v>
      </c>
      <c r="AI41">
        <v>0</v>
      </c>
      <c r="AJ41" s="31">
        <v>0</v>
      </c>
      <c r="AK41">
        <v>0</v>
      </c>
      <c r="AL41" s="31">
        <v>21520458.309999999</v>
      </c>
      <c r="AM41" s="5">
        <v>2.0423</v>
      </c>
      <c r="AN41" s="31">
        <v>21451560.289999999</v>
      </c>
      <c r="AO41" s="5">
        <v>5.8240999999999996</v>
      </c>
      <c r="AP41" s="31">
        <v>0</v>
      </c>
      <c r="AQ41">
        <v>0</v>
      </c>
      <c r="AR41" s="31">
        <v>24387809.940000001</v>
      </c>
      <c r="AS41" s="5">
        <v>5.4748000000000001</v>
      </c>
      <c r="AT41" s="31">
        <v>1100561.29</v>
      </c>
      <c r="AU41" s="5">
        <v>1.9252</v>
      </c>
      <c r="AV41" s="31">
        <v>5437399.0700000003</v>
      </c>
      <c r="AW41" s="5">
        <v>51.016500000000001</v>
      </c>
      <c r="AX41" s="31">
        <v>0</v>
      </c>
      <c r="AY41" s="5">
        <v>0</v>
      </c>
      <c r="AZ41" s="31">
        <v>10968667.66</v>
      </c>
      <c r="BA41" s="5">
        <v>1.3315999999999999</v>
      </c>
      <c r="BB41" s="31">
        <v>27149474.57</v>
      </c>
      <c r="BC41" s="5">
        <v>0.32419999999999999</v>
      </c>
      <c r="BD41" s="31">
        <v>0</v>
      </c>
      <c r="BE41">
        <v>0</v>
      </c>
      <c r="BF41" s="31">
        <v>0</v>
      </c>
      <c r="BG41" s="5">
        <v>0</v>
      </c>
      <c r="BH41" s="31">
        <v>0</v>
      </c>
      <c r="BI41">
        <v>0</v>
      </c>
      <c r="BJ41" s="31">
        <v>0</v>
      </c>
      <c r="BK41">
        <v>0</v>
      </c>
      <c r="BL41" s="31">
        <v>0</v>
      </c>
      <c r="BM41">
        <v>0</v>
      </c>
      <c r="BN41" s="31">
        <v>0</v>
      </c>
      <c r="BO41">
        <v>0</v>
      </c>
      <c r="BP41" s="31">
        <v>0</v>
      </c>
      <c r="BQ41">
        <v>0</v>
      </c>
      <c r="BR41" s="31">
        <v>0</v>
      </c>
      <c r="BS41">
        <v>0</v>
      </c>
      <c r="BT41" s="31">
        <v>0</v>
      </c>
      <c r="BU41">
        <v>0</v>
      </c>
      <c r="BV41" s="31">
        <v>0</v>
      </c>
      <c r="BW41">
        <v>0</v>
      </c>
      <c r="BX41" s="31">
        <v>0</v>
      </c>
      <c r="BY41">
        <v>0</v>
      </c>
      <c r="BZ41" s="31">
        <v>0</v>
      </c>
      <c r="CA41">
        <v>0</v>
      </c>
      <c r="CB41" s="31">
        <v>1756168.42</v>
      </c>
      <c r="CC41" s="5">
        <v>1.2067000000000001</v>
      </c>
      <c r="CD41" s="31">
        <v>0</v>
      </c>
      <c r="CE41" s="5">
        <v>0</v>
      </c>
      <c r="CF41" s="31">
        <v>0</v>
      </c>
      <c r="CG41">
        <v>0</v>
      </c>
      <c r="CH41" s="31">
        <v>293667090.63999999</v>
      </c>
      <c r="CI41" s="5">
        <v>5.2392000000000003</v>
      </c>
      <c r="CJ41" s="31">
        <v>0</v>
      </c>
      <c r="CK41">
        <v>0</v>
      </c>
      <c r="CL41" s="31">
        <v>0</v>
      </c>
      <c r="CM41">
        <v>0</v>
      </c>
      <c r="CN41" s="31">
        <v>0</v>
      </c>
      <c r="CO41">
        <v>0</v>
      </c>
      <c r="CP41" s="31">
        <v>0</v>
      </c>
      <c r="CQ41">
        <v>0</v>
      </c>
      <c r="CR41" s="31">
        <v>0</v>
      </c>
      <c r="CS41">
        <v>0</v>
      </c>
      <c r="CT41" s="31">
        <v>0</v>
      </c>
      <c r="CU41">
        <v>0</v>
      </c>
      <c r="CV41" s="31">
        <v>0</v>
      </c>
      <c r="CW41">
        <v>0</v>
      </c>
      <c r="CX41" s="31">
        <v>208824948.41</v>
      </c>
      <c r="CY41" s="5">
        <v>60.482900000000001</v>
      </c>
      <c r="CZ41" s="31">
        <v>350634856</v>
      </c>
      <c r="DA41" s="5">
        <v>46.796500000000002</v>
      </c>
      <c r="DB41" s="31">
        <v>0</v>
      </c>
      <c r="DC41">
        <v>0</v>
      </c>
      <c r="DD41" s="31">
        <v>0</v>
      </c>
      <c r="DE41">
        <v>0</v>
      </c>
      <c r="DF41" s="31">
        <v>0</v>
      </c>
      <c r="DG41">
        <v>0</v>
      </c>
      <c r="DH41" s="31">
        <v>23202613253</v>
      </c>
      <c r="DI41" s="5">
        <v>99.620999999999995</v>
      </c>
      <c r="DJ41" s="31">
        <v>15083429.9</v>
      </c>
      <c r="DK41" s="5">
        <v>4.6078999999999999</v>
      </c>
      <c r="DL41" s="31">
        <v>3157831817.8099999</v>
      </c>
      <c r="DM41" s="5">
        <v>72.486000000000004</v>
      </c>
      <c r="DN41" s="31">
        <v>0</v>
      </c>
      <c r="DO41">
        <v>0</v>
      </c>
      <c r="DP41" s="31">
        <v>0</v>
      </c>
      <c r="DQ41">
        <v>0</v>
      </c>
      <c r="DR41" s="31">
        <v>-89353880</v>
      </c>
      <c r="DS41" s="5">
        <v>-54.075600000000001</v>
      </c>
      <c r="DT41" s="31">
        <v>0</v>
      </c>
      <c r="DU41">
        <v>0</v>
      </c>
      <c r="DV41" s="31">
        <v>0</v>
      </c>
      <c r="DW41">
        <v>0</v>
      </c>
      <c r="DX41" s="31">
        <v>1536781.98</v>
      </c>
      <c r="DY41" s="5">
        <v>0.37059999999999998</v>
      </c>
      <c r="DZ41" s="31">
        <v>-2174507.2400000002</v>
      </c>
      <c r="EA41" s="5">
        <v>-0.13009999999999999</v>
      </c>
      <c r="EB41" s="31">
        <v>1169006.53</v>
      </c>
      <c r="EC41" s="5">
        <v>0.35399999999999998</v>
      </c>
      <c r="ED41" s="31">
        <v>0</v>
      </c>
      <c r="EE41">
        <v>0</v>
      </c>
      <c r="EF41" s="31">
        <v>0</v>
      </c>
      <c r="EG41">
        <v>0</v>
      </c>
      <c r="EH41" s="31">
        <v>0</v>
      </c>
      <c r="EI41">
        <v>0</v>
      </c>
      <c r="EJ41" s="31">
        <v>79608124.090000004</v>
      </c>
      <c r="EK41" s="5">
        <v>5.2687999999999997</v>
      </c>
      <c r="EL41" s="31">
        <v>265747535.88</v>
      </c>
      <c r="EM41" s="5">
        <v>7.6409000000000002</v>
      </c>
      <c r="EN41" s="31">
        <v>0</v>
      </c>
      <c r="EO41">
        <v>0</v>
      </c>
      <c r="EP41" s="31">
        <v>0</v>
      </c>
      <c r="EQ41">
        <v>0</v>
      </c>
      <c r="ER41" s="31">
        <v>0</v>
      </c>
      <c r="ES41">
        <v>0</v>
      </c>
      <c r="ET41" s="31">
        <v>0</v>
      </c>
      <c r="EU41">
        <v>0</v>
      </c>
      <c r="EV41" s="31">
        <v>0</v>
      </c>
      <c r="EW41">
        <v>0</v>
      </c>
      <c r="EX41" s="31">
        <v>0</v>
      </c>
      <c r="EY41">
        <v>0</v>
      </c>
      <c r="EZ41" s="31">
        <v>0</v>
      </c>
      <c r="FA41">
        <v>0</v>
      </c>
      <c r="FB41" s="31">
        <v>0</v>
      </c>
      <c r="FC41">
        <v>0</v>
      </c>
      <c r="FD41" s="31">
        <v>0</v>
      </c>
      <c r="FE41">
        <v>0</v>
      </c>
      <c r="FF41" s="31">
        <v>0</v>
      </c>
      <c r="FG41">
        <v>0</v>
      </c>
    </row>
    <row r="42" spans="1:163" ht="13.5" thickBot="1">
      <c r="A42" t="s">
        <v>208</v>
      </c>
      <c r="B42" s="31">
        <v>3065822963.8899999</v>
      </c>
      <c r="C42" s="5">
        <v>2.2357</v>
      </c>
      <c r="D42" s="31">
        <v>0</v>
      </c>
      <c r="E42">
        <v>0</v>
      </c>
      <c r="F42" s="31">
        <v>0</v>
      </c>
      <c r="G42">
        <v>0</v>
      </c>
      <c r="H42" s="31">
        <v>129501455.37</v>
      </c>
      <c r="I42" s="5">
        <v>18.731999999999999</v>
      </c>
      <c r="J42" s="31">
        <v>0</v>
      </c>
      <c r="K42">
        <v>0</v>
      </c>
      <c r="L42" s="31">
        <v>0</v>
      </c>
      <c r="M42">
        <v>0</v>
      </c>
      <c r="N42" s="31">
        <v>341916.46</v>
      </c>
      <c r="O42" s="5">
        <v>0.159</v>
      </c>
      <c r="P42" s="31">
        <v>82185049.870000005</v>
      </c>
      <c r="Q42" s="5">
        <v>5.3300999999999998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23109876.050000001</v>
      </c>
      <c r="AA42" s="5">
        <v>1.8725000000000001</v>
      </c>
      <c r="AB42" s="31">
        <v>0</v>
      </c>
      <c r="AC42">
        <v>0</v>
      </c>
      <c r="AD42" s="31">
        <v>0</v>
      </c>
      <c r="AE42">
        <v>0</v>
      </c>
      <c r="AF42" s="31">
        <v>144166295.36000001</v>
      </c>
      <c r="AG42" s="5">
        <v>2.9422999999999999</v>
      </c>
      <c r="AH42" s="31">
        <v>2750349.79</v>
      </c>
      <c r="AI42" s="5">
        <v>1.3440000000000001</v>
      </c>
      <c r="AJ42" s="31">
        <v>0</v>
      </c>
      <c r="AK42">
        <v>0</v>
      </c>
      <c r="AL42" s="31">
        <v>9038261.6500000004</v>
      </c>
      <c r="AM42" s="5">
        <v>0.85770000000000002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648581.35</v>
      </c>
      <c r="AU42" s="5">
        <v>1.1345000000000001</v>
      </c>
      <c r="AV42" s="31">
        <v>0</v>
      </c>
      <c r="AW42">
        <v>0</v>
      </c>
      <c r="AX42" s="31">
        <v>54406177.200000003</v>
      </c>
      <c r="AY42" s="5">
        <v>2.2639999999999998</v>
      </c>
      <c r="AZ42" s="31">
        <v>0</v>
      </c>
      <c r="BA42">
        <v>0</v>
      </c>
      <c r="BB42" s="31">
        <v>1497347600.5599999</v>
      </c>
      <c r="BC42" s="5">
        <v>17.8825</v>
      </c>
      <c r="BD42" s="31">
        <v>54316714.130000003</v>
      </c>
      <c r="BE42" s="5">
        <v>5.2182000000000004</v>
      </c>
      <c r="BF42" s="31">
        <v>114502641.76000001</v>
      </c>
      <c r="BG42" s="5">
        <v>4.4638</v>
      </c>
      <c r="BH42" s="31">
        <v>126668135.33</v>
      </c>
      <c r="BI42" s="5">
        <v>3.0659000000000001</v>
      </c>
      <c r="BJ42" s="31">
        <v>0</v>
      </c>
      <c r="BK42">
        <v>0</v>
      </c>
      <c r="BL42" s="31">
        <v>4169451.62</v>
      </c>
      <c r="BM42" s="5">
        <v>1.0195000000000001</v>
      </c>
      <c r="BN42" s="31">
        <v>105682353.20999999</v>
      </c>
      <c r="BO42" s="5">
        <v>13.4016</v>
      </c>
      <c r="BP42" s="31">
        <v>88489216</v>
      </c>
      <c r="BQ42" s="5">
        <v>2.1859000000000002</v>
      </c>
      <c r="BR42" s="31">
        <v>0</v>
      </c>
      <c r="BS42">
        <v>0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0</v>
      </c>
      <c r="CA42">
        <v>0</v>
      </c>
      <c r="CB42" s="31">
        <v>0</v>
      </c>
      <c r="CC42">
        <v>0</v>
      </c>
      <c r="CD42" s="31">
        <v>0</v>
      </c>
      <c r="CE42">
        <v>0</v>
      </c>
      <c r="CF42" s="31">
        <v>25813899.52</v>
      </c>
      <c r="CG42" s="5">
        <v>4.5419999999999998</v>
      </c>
      <c r="CH42" s="31">
        <v>30285396.84</v>
      </c>
      <c r="CI42" s="5">
        <v>0.5403</v>
      </c>
      <c r="CJ42" s="31">
        <v>0</v>
      </c>
      <c r="CK42">
        <v>0</v>
      </c>
      <c r="CL42" s="31">
        <v>243357582.5</v>
      </c>
      <c r="CM42" s="5">
        <v>4.9268000000000001</v>
      </c>
      <c r="CN42" s="31">
        <v>0</v>
      </c>
      <c r="CO42">
        <v>0</v>
      </c>
      <c r="CP42" s="31">
        <v>58041239</v>
      </c>
      <c r="CQ42" s="5">
        <v>2.2656999999999998</v>
      </c>
      <c r="CR42" s="31">
        <v>0</v>
      </c>
      <c r="CS42">
        <v>0</v>
      </c>
      <c r="CT42" s="31">
        <v>0</v>
      </c>
      <c r="CU42">
        <v>0</v>
      </c>
      <c r="CV42" s="31">
        <v>20545539.710000001</v>
      </c>
      <c r="CW42" s="5">
        <v>11.5678</v>
      </c>
      <c r="CX42" s="31">
        <v>0</v>
      </c>
      <c r="CY42">
        <v>0</v>
      </c>
      <c r="CZ42" s="31">
        <v>31054521</v>
      </c>
      <c r="DA42" s="5">
        <v>4.1445999999999996</v>
      </c>
      <c r="DB42" s="31">
        <v>0</v>
      </c>
      <c r="DC42">
        <v>0</v>
      </c>
      <c r="DD42" s="31">
        <v>44644257.149999999</v>
      </c>
      <c r="DE42" s="5">
        <v>2.2557</v>
      </c>
      <c r="DF42" s="31">
        <v>0</v>
      </c>
      <c r="DG42">
        <v>0</v>
      </c>
      <c r="DH42" s="31">
        <v>0</v>
      </c>
      <c r="DI42">
        <v>0</v>
      </c>
      <c r="DJ42" s="31">
        <v>603047.05000000005</v>
      </c>
      <c r="DK42" s="5">
        <v>0.1842</v>
      </c>
      <c r="DL42" s="31">
        <v>0</v>
      </c>
      <c r="DM42">
        <v>0</v>
      </c>
      <c r="DN42" s="31">
        <v>0</v>
      </c>
      <c r="DO42">
        <v>0</v>
      </c>
      <c r="DP42" s="31">
        <v>0</v>
      </c>
      <c r="DQ42">
        <v>0</v>
      </c>
      <c r="DR42" s="31">
        <v>0</v>
      </c>
      <c r="DS42">
        <v>0</v>
      </c>
      <c r="DT42" s="31">
        <v>0</v>
      </c>
      <c r="DU42">
        <v>0</v>
      </c>
      <c r="DV42" s="31">
        <v>4341364.4800000004</v>
      </c>
      <c r="DW42" s="5">
        <v>3.8908</v>
      </c>
      <c r="DX42" s="31">
        <v>27548857.870000001</v>
      </c>
      <c r="DY42" s="5">
        <v>6.6436999999999999</v>
      </c>
      <c r="DZ42" s="31">
        <v>316043.25</v>
      </c>
      <c r="EA42" s="5">
        <v>1.89E-2</v>
      </c>
      <c r="EB42" s="31">
        <v>7332860.9800000004</v>
      </c>
      <c r="EC42" s="5">
        <v>2.2204000000000002</v>
      </c>
      <c r="ED42" s="31">
        <v>0</v>
      </c>
      <c r="EE42">
        <v>0</v>
      </c>
      <c r="EF42" s="31">
        <v>0</v>
      </c>
      <c r="EG42">
        <v>0</v>
      </c>
      <c r="EH42" s="31">
        <v>0</v>
      </c>
      <c r="EI42">
        <v>0</v>
      </c>
      <c r="EJ42" s="31">
        <v>37247210.960000001</v>
      </c>
      <c r="EK42" s="5">
        <v>2.4651999999999998</v>
      </c>
      <c r="EL42" s="31">
        <v>54885979.859999999</v>
      </c>
      <c r="EM42" s="5">
        <v>1.5781000000000001</v>
      </c>
      <c r="EN42" s="31">
        <v>31627136.640000001</v>
      </c>
      <c r="EO42" s="5">
        <v>2.3567</v>
      </c>
      <c r="EP42" s="31">
        <v>0</v>
      </c>
      <c r="EQ42">
        <v>0</v>
      </c>
      <c r="ER42" s="31">
        <v>5235397.37</v>
      </c>
      <c r="ES42" s="5">
        <v>8.9194999999999993</v>
      </c>
      <c r="ET42" s="31">
        <v>0</v>
      </c>
      <c r="EU42">
        <v>0</v>
      </c>
      <c r="EV42" s="31">
        <v>0</v>
      </c>
      <c r="EW42">
        <v>0</v>
      </c>
      <c r="EX42" s="31">
        <v>0</v>
      </c>
      <c r="EY42">
        <v>0</v>
      </c>
      <c r="EZ42" s="31">
        <v>0</v>
      </c>
      <c r="FA42">
        <v>0</v>
      </c>
      <c r="FB42" s="31">
        <v>0</v>
      </c>
      <c r="FC42">
        <v>0</v>
      </c>
      <c r="FD42" s="31">
        <v>5618554</v>
      </c>
      <c r="FE42" s="5">
        <v>2.6835</v>
      </c>
      <c r="FF42" s="31">
        <v>0</v>
      </c>
      <c r="FG42">
        <v>0</v>
      </c>
    </row>
    <row r="43" spans="1:163" ht="14.25" thickTop="1" thickBot="1">
      <c r="A43" s="336" t="s">
        <v>209</v>
      </c>
      <c r="B43" s="205">
        <v>116004848383.33</v>
      </c>
      <c r="C43" s="337">
        <v>84.595100000000002</v>
      </c>
      <c r="D43" s="205">
        <v>6538937196.2299995</v>
      </c>
      <c r="E43" s="337">
        <v>100</v>
      </c>
      <c r="F43" s="205">
        <v>1464800610.9000001</v>
      </c>
      <c r="G43" s="337">
        <v>99.929599999999994</v>
      </c>
      <c r="H43" s="205">
        <v>691339836.14999998</v>
      </c>
      <c r="I43" s="337">
        <v>100</v>
      </c>
      <c r="J43" s="205">
        <v>5695807.1799999997</v>
      </c>
      <c r="K43" s="337">
        <v>77.832899999999995</v>
      </c>
      <c r="L43" s="205">
        <v>30296187.68</v>
      </c>
      <c r="M43" s="337">
        <v>93.792299999999997</v>
      </c>
      <c r="N43" s="205">
        <v>214996785.78</v>
      </c>
      <c r="O43" s="337">
        <v>100</v>
      </c>
      <c r="P43" s="205">
        <v>1297096815.02</v>
      </c>
      <c r="Q43" s="337">
        <v>84.122500000000002</v>
      </c>
      <c r="R43" s="205">
        <v>794004045.92999995</v>
      </c>
      <c r="S43" s="337">
        <v>100</v>
      </c>
      <c r="T43" s="205">
        <v>203794488.91</v>
      </c>
      <c r="U43" s="337">
        <v>84.115700000000004</v>
      </c>
      <c r="V43" s="205">
        <v>288634433.37</v>
      </c>
      <c r="W43" s="337">
        <v>95.059799999999996</v>
      </c>
      <c r="X43" s="205">
        <v>2273828.38</v>
      </c>
      <c r="Y43" s="337">
        <v>1.0827</v>
      </c>
      <c r="Z43" s="205">
        <v>1177538644.73</v>
      </c>
      <c r="AA43" s="337">
        <v>95.412300000000002</v>
      </c>
      <c r="AB43" s="205">
        <v>609821876.36000001</v>
      </c>
      <c r="AC43" s="337">
        <v>99.7851</v>
      </c>
      <c r="AD43" s="205">
        <v>5268347.16</v>
      </c>
      <c r="AE43" s="337">
        <v>1.6254999999999999</v>
      </c>
      <c r="AF43" s="205">
        <v>4205886869.25</v>
      </c>
      <c r="AG43" s="337">
        <v>85.837599999999995</v>
      </c>
      <c r="AH43" s="205">
        <v>194769002.25</v>
      </c>
      <c r="AI43" s="337">
        <v>95.177199999999999</v>
      </c>
      <c r="AJ43" s="205">
        <v>11152013.02</v>
      </c>
      <c r="AK43" s="337">
        <v>2.8538000000000001</v>
      </c>
      <c r="AL43" s="205">
        <v>637770956.72000003</v>
      </c>
      <c r="AM43" s="337">
        <v>60.5244</v>
      </c>
      <c r="AN43" s="205">
        <v>21586045.370000001</v>
      </c>
      <c r="AO43" s="337">
        <v>5.8605999999999998</v>
      </c>
      <c r="AP43" s="205">
        <v>158869273.65000001</v>
      </c>
      <c r="AQ43" s="337">
        <v>13.255800000000001</v>
      </c>
      <c r="AR43" s="205">
        <v>444450822.38999999</v>
      </c>
      <c r="AS43" s="337">
        <v>99.774900000000002</v>
      </c>
      <c r="AT43" s="205">
        <v>36384292.850000001</v>
      </c>
      <c r="AU43" s="337">
        <v>63.645299999999999</v>
      </c>
      <c r="AV43" s="205">
        <v>5437399.0700000003</v>
      </c>
      <c r="AW43" s="337">
        <v>51.016500000000001</v>
      </c>
      <c r="AX43" s="205">
        <v>2059143265.98</v>
      </c>
      <c r="AY43" s="337">
        <v>85.688299999999998</v>
      </c>
      <c r="AZ43" s="205">
        <v>823740284.99000001</v>
      </c>
      <c r="BA43" s="337">
        <v>100</v>
      </c>
      <c r="BB43" s="205">
        <v>8373233303.3699999</v>
      </c>
      <c r="BC43" s="337">
        <v>100</v>
      </c>
      <c r="BD43" s="205">
        <v>679500705.24000001</v>
      </c>
      <c r="BE43" s="337">
        <v>65.279300000000006</v>
      </c>
      <c r="BF43" s="205">
        <v>1949442905.9000001</v>
      </c>
      <c r="BG43" s="337">
        <v>75.998099999999994</v>
      </c>
      <c r="BH43" s="205">
        <v>3187812142.7199998</v>
      </c>
      <c r="BI43" s="337">
        <v>77.159599999999998</v>
      </c>
      <c r="BJ43" s="205">
        <v>269344681.27999997</v>
      </c>
      <c r="BK43" s="337">
        <v>100</v>
      </c>
      <c r="BL43" s="205">
        <v>355843407.19</v>
      </c>
      <c r="BM43" s="337">
        <v>87.011600000000001</v>
      </c>
      <c r="BN43" s="205">
        <v>788579445.17999995</v>
      </c>
      <c r="BO43" s="337">
        <v>100</v>
      </c>
      <c r="BP43" s="205">
        <v>4048210306.77</v>
      </c>
      <c r="BQ43" s="337">
        <v>100</v>
      </c>
      <c r="BR43" s="205">
        <v>2225608527.8099999</v>
      </c>
      <c r="BS43" s="337">
        <v>75.152500000000003</v>
      </c>
      <c r="BT43" s="205">
        <v>445748515.19999999</v>
      </c>
      <c r="BU43" s="337">
        <v>16.324200000000001</v>
      </c>
      <c r="BV43" s="205">
        <v>143449439.65000001</v>
      </c>
      <c r="BW43" s="337">
        <v>89.401799999999994</v>
      </c>
      <c r="BX43" s="205">
        <v>883799543.05999994</v>
      </c>
      <c r="BY43" s="337">
        <v>96.802199999999999</v>
      </c>
      <c r="BZ43" s="205">
        <v>-4434251.42</v>
      </c>
      <c r="CA43" s="337">
        <v>-3.8172000000000001</v>
      </c>
      <c r="CB43" s="205">
        <v>141212092.31</v>
      </c>
      <c r="CC43" s="337">
        <v>97.029899999999998</v>
      </c>
      <c r="CD43" s="205">
        <v>964979672.40999997</v>
      </c>
      <c r="CE43" s="337">
        <v>75.081800000000001</v>
      </c>
      <c r="CF43" s="205">
        <v>491978912.63</v>
      </c>
      <c r="CG43" s="337">
        <v>86.564899999999994</v>
      </c>
      <c r="CH43" s="205">
        <v>5605197190.3699999</v>
      </c>
      <c r="CI43" s="337">
        <v>100</v>
      </c>
      <c r="CJ43" s="205">
        <v>934213789.83000004</v>
      </c>
      <c r="CK43" s="337">
        <v>100</v>
      </c>
      <c r="CL43" s="205">
        <v>4107730685.25</v>
      </c>
      <c r="CM43" s="337">
        <v>83.160799999999995</v>
      </c>
      <c r="CN43" s="205">
        <v>100000</v>
      </c>
      <c r="CO43" s="337">
        <v>10</v>
      </c>
      <c r="CP43" s="205">
        <v>2561715328.3400002</v>
      </c>
      <c r="CQ43" s="337">
        <v>100</v>
      </c>
      <c r="CR43" s="205">
        <v>86402</v>
      </c>
      <c r="CS43" s="337">
        <v>0.2601</v>
      </c>
      <c r="CT43" s="205">
        <v>481928958.25999999</v>
      </c>
      <c r="CU43" s="337">
        <v>97.774299999999997</v>
      </c>
      <c r="CV43" s="205">
        <v>163059595.36000001</v>
      </c>
      <c r="CW43" s="337">
        <v>91.807500000000005</v>
      </c>
      <c r="CX43" s="205">
        <v>345262844.99000001</v>
      </c>
      <c r="CY43" s="337">
        <v>100</v>
      </c>
      <c r="CZ43" s="205">
        <v>704771845</v>
      </c>
      <c r="DA43" s="337">
        <v>94.060400000000001</v>
      </c>
      <c r="DB43" s="205">
        <v>8467807231.8199997</v>
      </c>
      <c r="DC43" s="337">
        <v>100</v>
      </c>
      <c r="DD43" s="205">
        <v>1686000161.9000001</v>
      </c>
      <c r="DE43" s="337">
        <v>85.187299999999993</v>
      </c>
      <c r="DF43" s="205">
        <v>117919834</v>
      </c>
      <c r="DG43" s="337">
        <v>100</v>
      </c>
      <c r="DH43" s="205">
        <v>23290894489.610001</v>
      </c>
      <c r="DI43" s="337">
        <v>100</v>
      </c>
      <c r="DJ43" s="205">
        <v>280712819.95999998</v>
      </c>
      <c r="DK43" s="337">
        <v>85.755600000000001</v>
      </c>
      <c r="DL43" s="205">
        <v>4356470792.5900002</v>
      </c>
      <c r="DM43" s="337">
        <v>100</v>
      </c>
      <c r="DN43" s="205">
        <v>715519.73</v>
      </c>
      <c r="DO43" s="337">
        <v>0.22389999999999999</v>
      </c>
      <c r="DP43" s="205">
        <v>1548227.4</v>
      </c>
      <c r="DQ43" s="337">
        <v>0.36</v>
      </c>
      <c r="DR43" s="205">
        <v>26467081.760000002</v>
      </c>
      <c r="DS43" s="337">
        <v>16.017499999999998</v>
      </c>
      <c r="DT43" s="205">
        <v>11146718.09</v>
      </c>
      <c r="DU43" s="337">
        <v>12.4064</v>
      </c>
      <c r="DV43" s="205">
        <v>73047178.010000005</v>
      </c>
      <c r="DW43" s="337">
        <v>65.465400000000002</v>
      </c>
      <c r="DX43" s="205">
        <v>414661834.13999999</v>
      </c>
      <c r="DY43" s="337">
        <v>100</v>
      </c>
      <c r="DZ43" s="205">
        <v>1451348970.3900001</v>
      </c>
      <c r="EA43" s="337">
        <v>86.816100000000006</v>
      </c>
      <c r="EB43" s="205">
        <v>330246734.32999998</v>
      </c>
      <c r="EC43" s="337">
        <v>100</v>
      </c>
      <c r="ED43" s="205">
        <v>2703752.09</v>
      </c>
      <c r="EE43" s="337">
        <v>2.8969999999999998</v>
      </c>
      <c r="EF43" s="205">
        <v>628346172.45000005</v>
      </c>
      <c r="EG43" s="337">
        <v>8.8123000000000005</v>
      </c>
      <c r="EH43" s="205">
        <v>20751.919999999998</v>
      </c>
      <c r="EI43" s="337">
        <v>1.6199999999999999E-2</v>
      </c>
      <c r="EJ43" s="205">
        <v>1475417932.52</v>
      </c>
      <c r="EK43" s="337">
        <v>97.650099999999995</v>
      </c>
      <c r="EL43" s="205">
        <v>3373757388.2600002</v>
      </c>
      <c r="EM43" s="337">
        <v>97.003600000000006</v>
      </c>
      <c r="EN43" s="205">
        <v>1043340962.03</v>
      </c>
      <c r="EO43" s="337">
        <v>77.746099999999998</v>
      </c>
      <c r="EP43" s="205">
        <v>586077204.67999995</v>
      </c>
      <c r="EQ43" s="337">
        <v>62.925199999999997</v>
      </c>
      <c r="ER43" s="205">
        <v>58695884.939999998</v>
      </c>
      <c r="ES43" s="337">
        <v>100</v>
      </c>
      <c r="ET43" s="205">
        <v>5389502601.6800003</v>
      </c>
      <c r="EU43" s="337">
        <v>100</v>
      </c>
      <c r="EV43" s="205">
        <v>627008366.16999996</v>
      </c>
      <c r="EW43" s="337">
        <v>91.310500000000005</v>
      </c>
      <c r="EX43" s="205">
        <v>129063360.68000001</v>
      </c>
      <c r="EY43" s="337">
        <v>27.689900000000002</v>
      </c>
      <c r="EZ43" s="205">
        <v>1845222.95</v>
      </c>
      <c r="FA43" s="337">
        <v>0.61050000000000004</v>
      </c>
      <c r="FB43" s="205">
        <v>201628628.18000001</v>
      </c>
      <c r="FC43" s="337">
        <v>89.842799999999997</v>
      </c>
      <c r="FD43" s="205">
        <v>195355414.56</v>
      </c>
      <c r="FE43" s="337">
        <v>93.304900000000004</v>
      </c>
      <c r="FF43" s="205">
        <v>11032028.470000001</v>
      </c>
      <c r="FG43" s="337">
        <v>1.5947</v>
      </c>
    </row>
    <row r="44" spans="1:163" ht="14.25" thickTop="1" thickBot="1">
      <c r="A44" s="336" t="s">
        <v>620</v>
      </c>
      <c r="B44" s="205">
        <v>1622033915.1800001</v>
      </c>
      <c r="C44" s="337">
        <v>1.1828000000000001</v>
      </c>
      <c r="D44" s="205">
        <v>0</v>
      </c>
      <c r="E44" s="336">
        <v>0</v>
      </c>
      <c r="F44" s="205">
        <v>0</v>
      </c>
      <c r="G44" s="336">
        <v>0</v>
      </c>
      <c r="H44" s="205">
        <v>0</v>
      </c>
      <c r="I44" s="336">
        <v>0</v>
      </c>
      <c r="J44" s="205">
        <v>0</v>
      </c>
      <c r="K44" s="336">
        <v>0</v>
      </c>
      <c r="L44" s="205">
        <v>0</v>
      </c>
      <c r="M44" s="336">
        <v>0</v>
      </c>
      <c r="N44" s="205">
        <v>0</v>
      </c>
      <c r="O44" s="336">
        <v>0</v>
      </c>
      <c r="P44" s="205">
        <v>0</v>
      </c>
      <c r="Q44" s="336">
        <v>0</v>
      </c>
      <c r="R44" s="205">
        <v>0</v>
      </c>
      <c r="S44" s="336">
        <v>0</v>
      </c>
      <c r="T44" s="205">
        <v>12700232.52</v>
      </c>
      <c r="U44" s="337">
        <v>5.242</v>
      </c>
      <c r="V44" s="205">
        <v>15000000</v>
      </c>
      <c r="W44" s="337">
        <v>4.9401999999999999</v>
      </c>
      <c r="X44" s="205">
        <v>0</v>
      </c>
      <c r="Y44" s="336">
        <v>0</v>
      </c>
      <c r="Z44" s="205">
        <v>0</v>
      </c>
      <c r="AA44" s="336">
        <v>0</v>
      </c>
      <c r="AB44" s="205">
        <v>1313299.8899999999</v>
      </c>
      <c r="AC44" s="337">
        <v>0.21490000000000001</v>
      </c>
      <c r="AD44" s="205">
        <v>0</v>
      </c>
      <c r="AE44" s="336">
        <v>0</v>
      </c>
      <c r="AF44" s="205">
        <v>305247925.5</v>
      </c>
      <c r="AG44" s="337">
        <v>6.2298</v>
      </c>
      <c r="AH44" s="205">
        <v>0</v>
      </c>
      <c r="AI44" s="336">
        <v>0</v>
      </c>
      <c r="AJ44" s="205">
        <v>0</v>
      </c>
      <c r="AK44" s="336">
        <v>0</v>
      </c>
      <c r="AL44" s="205">
        <v>0</v>
      </c>
      <c r="AM44" s="336">
        <v>0</v>
      </c>
      <c r="AN44" s="205">
        <v>0</v>
      </c>
      <c r="AO44" s="336">
        <v>0</v>
      </c>
      <c r="AP44" s="205">
        <v>0</v>
      </c>
      <c r="AQ44" s="336">
        <v>0</v>
      </c>
      <c r="AR44" s="205">
        <v>1002638.36</v>
      </c>
      <c r="AS44" s="337">
        <v>0.22509999999999999</v>
      </c>
      <c r="AT44" s="205">
        <v>0</v>
      </c>
      <c r="AU44" s="336">
        <v>0</v>
      </c>
      <c r="AV44" s="205">
        <v>0</v>
      </c>
      <c r="AW44" s="336">
        <v>0</v>
      </c>
      <c r="AX44" s="205">
        <v>0</v>
      </c>
      <c r="AY44" s="336">
        <v>0</v>
      </c>
      <c r="AZ44" s="205">
        <v>0</v>
      </c>
      <c r="BA44" s="336">
        <v>0</v>
      </c>
      <c r="BB44" s="205">
        <v>0</v>
      </c>
      <c r="BC44" s="336">
        <v>0</v>
      </c>
      <c r="BD44" s="205">
        <v>101908951.39</v>
      </c>
      <c r="BE44" s="337">
        <v>9.7903000000000002</v>
      </c>
      <c r="BF44" s="205">
        <v>0</v>
      </c>
      <c r="BG44" s="336">
        <v>0</v>
      </c>
      <c r="BH44" s="205">
        <v>0</v>
      </c>
      <c r="BI44" s="336">
        <v>0</v>
      </c>
      <c r="BJ44" s="205">
        <v>0</v>
      </c>
      <c r="BK44" s="336">
        <v>0</v>
      </c>
      <c r="BL44" s="205">
        <v>0</v>
      </c>
      <c r="BM44" s="336">
        <v>0</v>
      </c>
      <c r="BN44" s="205">
        <v>0</v>
      </c>
      <c r="BO44" s="336">
        <v>0</v>
      </c>
      <c r="BP44" s="205">
        <v>0</v>
      </c>
      <c r="BQ44" s="336">
        <v>0</v>
      </c>
      <c r="BR44" s="205">
        <v>0</v>
      </c>
      <c r="BS44" s="336">
        <v>0</v>
      </c>
      <c r="BT44" s="205">
        <v>0</v>
      </c>
      <c r="BU44" s="336">
        <v>0</v>
      </c>
      <c r="BV44" s="205">
        <v>0</v>
      </c>
      <c r="BW44" s="336">
        <v>0</v>
      </c>
      <c r="BX44" s="205">
        <v>0</v>
      </c>
      <c r="BY44" s="336">
        <v>0</v>
      </c>
      <c r="BZ44" s="205">
        <v>0</v>
      </c>
      <c r="CA44" s="336">
        <v>0</v>
      </c>
      <c r="CB44" s="205">
        <v>0</v>
      </c>
      <c r="CC44" s="336">
        <v>0</v>
      </c>
      <c r="CD44" s="205">
        <v>320258188.22000003</v>
      </c>
      <c r="CE44" s="337">
        <v>24.918199999999999</v>
      </c>
      <c r="CF44" s="205">
        <v>76356384</v>
      </c>
      <c r="CG44" s="337">
        <v>13.4351</v>
      </c>
      <c r="CH44" s="205">
        <v>0</v>
      </c>
      <c r="CI44" s="336">
        <v>0</v>
      </c>
      <c r="CJ44" s="205">
        <v>0</v>
      </c>
      <c r="CK44" s="336">
        <v>0</v>
      </c>
      <c r="CL44" s="205">
        <v>470230672.72000003</v>
      </c>
      <c r="CM44" s="337">
        <v>9.5198</v>
      </c>
      <c r="CN44" s="205">
        <v>0</v>
      </c>
      <c r="CO44" s="336">
        <v>0</v>
      </c>
      <c r="CP44" s="205">
        <v>0</v>
      </c>
      <c r="CQ44" s="336">
        <v>0</v>
      </c>
      <c r="CR44" s="205">
        <v>0</v>
      </c>
      <c r="CS44" s="336">
        <v>0</v>
      </c>
      <c r="CT44" s="205">
        <v>0</v>
      </c>
      <c r="CU44" s="336">
        <v>0</v>
      </c>
      <c r="CV44" s="205">
        <v>0</v>
      </c>
      <c r="CW44" s="336">
        <v>0</v>
      </c>
      <c r="CX44" s="205">
        <v>0</v>
      </c>
      <c r="CY44" s="336">
        <v>0</v>
      </c>
      <c r="CZ44" s="205">
        <v>28443459</v>
      </c>
      <c r="DA44" s="337">
        <v>3.7961</v>
      </c>
      <c r="DB44" s="205">
        <v>0</v>
      </c>
      <c r="DC44" s="336">
        <v>0</v>
      </c>
      <c r="DD44" s="205">
        <v>69071523.849999994</v>
      </c>
      <c r="DE44" s="337">
        <v>3.4899</v>
      </c>
      <c r="DF44" s="205">
        <v>0</v>
      </c>
      <c r="DG44" s="336">
        <v>0</v>
      </c>
      <c r="DH44" s="205">
        <v>0</v>
      </c>
      <c r="DI44" s="336">
        <v>0</v>
      </c>
      <c r="DJ44" s="205">
        <v>97721.74</v>
      </c>
      <c r="DK44" s="337">
        <v>2.9899999999999999E-2</v>
      </c>
      <c r="DL44" s="205">
        <v>0</v>
      </c>
      <c r="DM44" s="336">
        <v>0</v>
      </c>
      <c r="DN44" s="205">
        <v>0</v>
      </c>
      <c r="DO44" s="336">
        <v>0</v>
      </c>
      <c r="DP44" s="205">
        <v>0</v>
      </c>
      <c r="DQ44" s="336">
        <v>0</v>
      </c>
      <c r="DR44" s="205">
        <v>0</v>
      </c>
      <c r="DS44" s="336">
        <v>0</v>
      </c>
      <c r="DT44" s="205">
        <v>0</v>
      </c>
      <c r="DU44" s="336">
        <v>0</v>
      </c>
      <c r="DV44" s="205">
        <v>0</v>
      </c>
      <c r="DW44" s="336">
        <v>0</v>
      </c>
      <c r="DX44" s="205">
        <v>0</v>
      </c>
      <c r="DY44" s="336">
        <v>0</v>
      </c>
      <c r="DZ44" s="205">
        <v>220402917.99000001</v>
      </c>
      <c r="EA44" s="337">
        <v>13.1839</v>
      </c>
      <c r="EB44" s="205">
        <v>0</v>
      </c>
      <c r="EC44" s="336">
        <v>0</v>
      </c>
      <c r="ED44" s="205">
        <v>0</v>
      </c>
      <c r="EE44" s="336">
        <v>0</v>
      </c>
      <c r="EF44" s="205">
        <v>0</v>
      </c>
      <c r="EG44" s="336">
        <v>0</v>
      </c>
      <c r="EH44" s="205">
        <v>0</v>
      </c>
      <c r="EI44" s="336">
        <v>0</v>
      </c>
      <c r="EJ44" s="205">
        <v>0</v>
      </c>
      <c r="EK44" s="336">
        <v>0</v>
      </c>
      <c r="EL44" s="205">
        <v>0</v>
      </c>
      <c r="EM44" s="336">
        <v>0</v>
      </c>
      <c r="EN44" s="205">
        <v>0</v>
      </c>
      <c r="EO44" s="336">
        <v>0</v>
      </c>
      <c r="EP44" s="205">
        <v>0</v>
      </c>
      <c r="EQ44" s="336">
        <v>0</v>
      </c>
      <c r="ER44" s="205">
        <v>0</v>
      </c>
      <c r="ES44" s="336">
        <v>0</v>
      </c>
      <c r="ET44" s="205">
        <v>0</v>
      </c>
      <c r="EU44" s="336">
        <v>0</v>
      </c>
      <c r="EV44" s="205">
        <v>0</v>
      </c>
      <c r="EW44" s="336">
        <v>0</v>
      </c>
      <c r="EX44" s="205">
        <v>0</v>
      </c>
      <c r="EY44" s="336">
        <v>0</v>
      </c>
      <c r="EZ44" s="205">
        <v>0</v>
      </c>
      <c r="FA44" s="336">
        <v>0</v>
      </c>
      <c r="FB44" s="205">
        <v>0</v>
      </c>
      <c r="FC44" s="336">
        <v>0</v>
      </c>
      <c r="FD44" s="205">
        <v>0</v>
      </c>
      <c r="FE44" s="336">
        <v>0</v>
      </c>
      <c r="FF44" s="205">
        <v>0</v>
      </c>
      <c r="FG44" s="336">
        <v>0</v>
      </c>
    </row>
    <row r="45" spans="1:163" ht="14.25" thickTop="1" thickBot="1">
      <c r="A45" s="336" t="s">
        <v>211</v>
      </c>
      <c r="B45" s="205">
        <v>117626882298.50999</v>
      </c>
      <c r="C45" s="337">
        <v>85.777900000000002</v>
      </c>
      <c r="D45" s="205">
        <v>6538937196.2299995</v>
      </c>
      <c r="E45" s="337">
        <v>100</v>
      </c>
      <c r="F45" s="205">
        <v>1464800610.9000001</v>
      </c>
      <c r="G45" s="337">
        <v>99.929599999999994</v>
      </c>
      <c r="H45" s="205">
        <v>691339836.14999998</v>
      </c>
      <c r="I45" s="337">
        <v>100</v>
      </c>
      <c r="J45" s="205">
        <v>5695807.1799999997</v>
      </c>
      <c r="K45" s="337">
        <v>77.832899999999995</v>
      </c>
      <c r="L45" s="205">
        <v>30296187.68</v>
      </c>
      <c r="M45" s="337">
        <v>93.792299999999997</v>
      </c>
      <c r="N45" s="205">
        <v>214996785.78</v>
      </c>
      <c r="O45" s="337">
        <v>100</v>
      </c>
      <c r="P45" s="205">
        <v>1297096815.02</v>
      </c>
      <c r="Q45" s="337">
        <v>84.122500000000002</v>
      </c>
      <c r="R45" s="205">
        <v>794004045.92999995</v>
      </c>
      <c r="S45" s="337">
        <v>100</v>
      </c>
      <c r="T45" s="205">
        <v>216494721.43000001</v>
      </c>
      <c r="U45" s="337">
        <v>89.357699999999994</v>
      </c>
      <c r="V45" s="205">
        <v>303634433.37</v>
      </c>
      <c r="W45" s="337">
        <v>100</v>
      </c>
      <c r="X45" s="205">
        <v>2273828.38</v>
      </c>
      <c r="Y45" s="337">
        <v>1.0827</v>
      </c>
      <c r="Z45" s="205">
        <v>1177538644.73</v>
      </c>
      <c r="AA45" s="337">
        <v>95.412300000000002</v>
      </c>
      <c r="AB45" s="205">
        <v>611135176.25</v>
      </c>
      <c r="AC45" s="337">
        <v>100</v>
      </c>
      <c r="AD45" s="205">
        <v>5268347.16</v>
      </c>
      <c r="AE45" s="337">
        <v>1.6254999999999999</v>
      </c>
      <c r="AF45" s="205">
        <v>4511134794.75</v>
      </c>
      <c r="AG45" s="337">
        <v>92.067400000000006</v>
      </c>
      <c r="AH45" s="205">
        <v>194769002.25</v>
      </c>
      <c r="AI45" s="337">
        <v>95.177199999999999</v>
      </c>
      <c r="AJ45" s="205">
        <v>11152013.02</v>
      </c>
      <c r="AK45" s="337">
        <v>2.8538000000000001</v>
      </c>
      <c r="AL45" s="205">
        <v>637770956.72000003</v>
      </c>
      <c r="AM45" s="337">
        <v>60.5244</v>
      </c>
      <c r="AN45" s="205">
        <v>21586045.370000001</v>
      </c>
      <c r="AO45" s="337">
        <v>5.8605999999999998</v>
      </c>
      <c r="AP45" s="205">
        <v>158869273.65000001</v>
      </c>
      <c r="AQ45" s="337">
        <v>13.255800000000001</v>
      </c>
      <c r="AR45" s="205">
        <v>445453460.75</v>
      </c>
      <c r="AS45" s="337">
        <v>100</v>
      </c>
      <c r="AT45" s="205">
        <v>36384292.850000001</v>
      </c>
      <c r="AU45" s="337">
        <v>63.645299999999999</v>
      </c>
      <c r="AV45" s="205">
        <v>5437399.0700000003</v>
      </c>
      <c r="AW45" s="337">
        <v>51.016500000000001</v>
      </c>
      <c r="AX45" s="205">
        <v>2059143265.98</v>
      </c>
      <c r="AY45" s="337">
        <v>85.688299999999998</v>
      </c>
      <c r="AZ45" s="205">
        <v>823740284.99000001</v>
      </c>
      <c r="BA45" s="337">
        <v>100</v>
      </c>
      <c r="BB45" s="205">
        <v>8373233303.3699999</v>
      </c>
      <c r="BC45" s="337">
        <v>100</v>
      </c>
      <c r="BD45" s="205">
        <v>781409656.63</v>
      </c>
      <c r="BE45" s="337">
        <v>75.069699999999997</v>
      </c>
      <c r="BF45" s="205">
        <v>1949442905.9000001</v>
      </c>
      <c r="BG45" s="337">
        <v>75.998099999999994</v>
      </c>
      <c r="BH45" s="205">
        <v>3187812142.7199998</v>
      </c>
      <c r="BI45" s="337">
        <v>77.159599999999998</v>
      </c>
      <c r="BJ45" s="205">
        <v>269344681.27999997</v>
      </c>
      <c r="BK45" s="337">
        <v>100</v>
      </c>
      <c r="BL45" s="205">
        <v>355843407.19</v>
      </c>
      <c r="BM45" s="337">
        <v>87.011600000000001</v>
      </c>
      <c r="BN45" s="205">
        <v>788579445.17999995</v>
      </c>
      <c r="BO45" s="337">
        <v>100</v>
      </c>
      <c r="BP45" s="205">
        <v>4048210306.77</v>
      </c>
      <c r="BQ45" s="337">
        <v>100</v>
      </c>
      <c r="BR45" s="205">
        <v>2225608527.8099999</v>
      </c>
      <c r="BS45" s="337">
        <v>75.152500000000003</v>
      </c>
      <c r="BT45" s="205">
        <v>445748515.19999999</v>
      </c>
      <c r="BU45" s="337">
        <v>16.324200000000001</v>
      </c>
      <c r="BV45" s="205">
        <v>143449439.65000001</v>
      </c>
      <c r="BW45" s="337">
        <v>89.401799999999994</v>
      </c>
      <c r="BX45" s="205">
        <v>883799543.05999994</v>
      </c>
      <c r="BY45" s="337">
        <v>96.802199999999999</v>
      </c>
      <c r="BZ45" s="205">
        <v>-4434251.42</v>
      </c>
      <c r="CA45" s="337">
        <v>-3.8172000000000001</v>
      </c>
      <c r="CB45" s="205">
        <v>141212092.31</v>
      </c>
      <c r="CC45" s="337">
        <v>97.029899999999998</v>
      </c>
      <c r="CD45" s="205">
        <v>1285237860.6300001</v>
      </c>
      <c r="CE45" s="337">
        <v>100</v>
      </c>
      <c r="CF45" s="205">
        <v>568335296.63</v>
      </c>
      <c r="CG45" s="337">
        <v>100</v>
      </c>
      <c r="CH45" s="205">
        <v>5605197190.3699999</v>
      </c>
      <c r="CI45" s="337">
        <v>100</v>
      </c>
      <c r="CJ45" s="205">
        <v>934213789.83000004</v>
      </c>
      <c r="CK45" s="337">
        <v>100</v>
      </c>
      <c r="CL45" s="205">
        <v>4577961357.9700003</v>
      </c>
      <c r="CM45" s="337">
        <v>92.680599999999998</v>
      </c>
      <c r="CN45" s="205">
        <v>100000</v>
      </c>
      <c r="CO45" s="337">
        <v>10</v>
      </c>
      <c r="CP45" s="205">
        <v>2561715328.3400002</v>
      </c>
      <c r="CQ45" s="337">
        <v>100</v>
      </c>
      <c r="CR45" s="205">
        <v>86402</v>
      </c>
      <c r="CS45" s="337">
        <v>0.2601</v>
      </c>
      <c r="CT45" s="205">
        <v>481928958.25999999</v>
      </c>
      <c r="CU45" s="337">
        <v>97.774299999999997</v>
      </c>
      <c r="CV45" s="205">
        <v>163059595.36000001</v>
      </c>
      <c r="CW45" s="337">
        <v>91.807500000000005</v>
      </c>
      <c r="CX45" s="205">
        <v>345262844.99000001</v>
      </c>
      <c r="CY45" s="337">
        <v>100</v>
      </c>
      <c r="CZ45" s="205">
        <v>733215304</v>
      </c>
      <c r="DA45" s="337">
        <v>97.856499999999997</v>
      </c>
      <c r="DB45" s="205">
        <v>8467807231.8199997</v>
      </c>
      <c r="DC45" s="337">
        <v>100</v>
      </c>
      <c r="DD45" s="205">
        <v>1755071685.75</v>
      </c>
      <c r="DE45" s="337">
        <v>88.677199999999999</v>
      </c>
      <c r="DF45" s="205">
        <v>117919834</v>
      </c>
      <c r="DG45" s="337">
        <v>100</v>
      </c>
      <c r="DH45" s="205">
        <v>23290894489.610001</v>
      </c>
      <c r="DI45" s="337">
        <v>100</v>
      </c>
      <c r="DJ45" s="205">
        <v>280810541.69999999</v>
      </c>
      <c r="DK45" s="337">
        <v>85.785499999999999</v>
      </c>
      <c r="DL45" s="205">
        <v>4356470792.5900002</v>
      </c>
      <c r="DM45" s="337">
        <v>100</v>
      </c>
      <c r="DN45" s="205">
        <v>715519.73</v>
      </c>
      <c r="DO45" s="337">
        <v>0.22389999999999999</v>
      </c>
      <c r="DP45" s="205">
        <v>1548227.4</v>
      </c>
      <c r="DQ45" s="337">
        <v>0.36</v>
      </c>
      <c r="DR45" s="205">
        <v>26467081.760000002</v>
      </c>
      <c r="DS45" s="337">
        <v>16.017499999999998</v>
      </c>
      <c r="DT45" s="205">
        <v>11146718.09</v>
      </c>
      <c r="DU45" s="337">
        <v>12.4064</v>
      </c>
      <c r="DV45" s="205">
        <v>73047178.010000005</v>
      </c>
      <c r="DW45" s="337">
        <v>65.465400000000002</v>
      </c>
      <c r="DX45" s="205">
        <v>414661834.13999999</v>
      </c>
      <c r="DY45" s="337">
        <v>100</v>
      </c>
      <c r="DZ45" s="205">
        <v>1671751888.3800001</v>
      </c>
      <c r="EA45" s="337">
        <v>100</v>
      </c>
      <c r="EB45" s="205">
        <v>330246734.32999998</v>
      </c>
      <c r="EC45" s="337">
        <v>100</v>
      </c>
      <c r="ED45" s="205">
        <v>2703752.09</v>
      </c>
      <c r="EE45" s="337">
        <v>2.8969999999999998</v>
      </c>
      <c r="EF45" s="205">
        <v>628346172.45000005</v>
      </c>
      <c r="EG45" s="337">
        <v>8.8123000000000005</v>
      </c>
      <c r="EH45" s="205">
        <v>20751.919999999998</v>
      </c>
      <c r="EI45" s="337">
        <v>1.6199999999999999E-2</v>
      </c>
      <c r="EJ45" s="205">
        <v>1475417932.52</v>
      </c>
      <c r="EK45" s="337">
        <v>97.650099999999995</v>
      </c>
      <c r="EL45" s="205">
        <v>3373757388.2600002</v>
      </c>
      <c r="EM45" s="337">
        <v>97.003600000000006</v>
      </c>
      <c r="EN45" s="205">
        <v>1043340962.03</v>
      </c>
      <c r="EO45" s="337">
        <v>77.746099999999998</v>
      </c>
      <c r="EP45" s="205">
        <v>586077204.67999995</v>
      </c>
      <c r="EQ45" s="337">
        <v>62.925199999999997</v>
      </c>
      <c r="ER45" s="205">
        <v>58695884.939999998</v>
      </c>
      <c r="ES45" s="337">
        <v>100</v>
      </c>
      <c r="ET45" s="205">
        <v>5389502601.6800003</v>
      </c>
      <c r="EU45" s="337">
        <v>100</v>
      </c>
      <c r="EV45" s="205">
        <v>627008366.16999996</v>
      </c>
      <c r="EW45" s="337">
        <v>91.310500000000005</v>
      </c>
      <c r="EX45" s="205">
        <v>129063360.68000001</v>
      </c>
      <c r="EY45" s="337">
        <v>27.689900000000002</v>
      </c>
      <c r="EZ45" s="205">
        <v>1845222.95</v>
      </c>
      <c r="FA45" s="337">
        <v>0.61050000000000004</v>
      </c>
      <c r="FB45" s="205">
        <v>201628628.18000001</v>
      </c>
      <c r="FC45" s="337">
        <v>89.842799999999997</v>
      </c>
      <c r="FD45" s="205">
        <v>195355414.56</v>
      </c>
      <c r="FE45" s="337">
        <v>93.304900000000004</v>
      </c>
      <c r="FF45" s="205">
        <v>11032028.470000001</v>
      </c>
      <c r="FG45" s="337">
        <v>1.5947</v>
      </c>
    </row>
    <row r="46" spans="1:163" ht="13.5" thickTop="1">
      <c r="A46" t="s">
        <v>181</v>
      </c>
      <c r="B46" s="31">
        <v>9553596812.6900005</v>
      </c>
      <c r="C46" s="5">
        <v>6.9668000000000001</v>
      </c>
      <c r="D46" s="31">
        <v>0</v>
      </c>
      <c r="E46">
        <v>0</v>
      </c>
      <c r="F46" s="31">
        <v>1032333.22</v>
      </c>
      <c r="G46" s="5">
        <v>7.0400000000000004E-2</v>
      </c>
      <c r="H46" s="31">
        <v>0</v>
      </c>
      <c r="I46">
        <v>0</v>
      </c>
      <c r="J46" s="31">
        <v>0</v>
      </c>
      <c r="K46">
        <v>0</v>
      </c>
      <c r="L46" s="31">
        <v>0</v>
      </c>
      <c r="M46">
        <v>0</v>
      </c>
      <c r="N46" s="31">
        <v>0</v>
      </c>
      <c r="O46">
        <v>0</v>
      </c>
      <c r="P46" s="31">
        <v>0</v>
      </c>
      <c r="Q46">
        <v>0</v>
      </c>
      <c r="R46" s="31">
        <v>0</v>
      </c>
      <c r="S46">
        <v>0</v>
      </c>
      <c r="T46" s="31">
        <v>18137608.77</v>
      </c>
      <c r="U46" s="5">
        <v>7.4863</v>
      </c>
      <c r="V46" s="31">
        <v>0</v>
      </c>
      <c r="W46">
        <v>0</v>
      </c>
      <c r="X46" s="31">
        <v>0</v>
      </c>
      <c r="Y46">
        <v>0</v>
      </c>
      <c r="Z46" s="31">
        <v>0</v>
      </c>
      <c r="AA46">
        <v>0</v>
      </c>
      <c r="AB46" s="31">
        <v>0</v>
      </c>
      <c r="AC46">
        <v>0</v>
      </c>
      <c r="AD46" s="31">
        <v>0</v>
      </c>
      <c r="AE46">
        <v>0</v>
      </c>
      <c r="AF46" s="31">
        <v>50145701.270000003</v>
      </c>
      <c r="AG46" s="5">
        <v>1.0234000000000001</v>
      </c>
      <c r="AH46" s="31">
        <v>0</v>
      </c>
      <c r="AI46">
        <v>0</v>
      </c>
      <c r="AJ46" s="31">
        <v>379621105.45999998</v>
      </c>
      <c r="AK46" s="5">
        <v>97.146199999999993</v>
      </c>
      <c r="AL46" s="31">
        <v>212814591.55000001</v>
      </c>
      <c r="AM46" s="5">
        <v>20.196100000000001</v>
      </c>
      <c r="AN46" s="31">
        <v>8400353.7100000009</v>
      </c>
      <c r="AO46" s="5">
        <v>2.2806999999999999</v>
      </c>
      <c r="AP46" s="31">
        <v>0</v>
      </c>
      <c r="AQ46">
        <v>0</v>
      </c>
      <c r="AR46" s="31">
        <v>0</v>
      </c>
      <c r="AS46">
        <v>0</v>
      </c>
      <c r="AT46" s="31">
        <v>930000</v>
      </c>
      <c r="AU46" s="5">
        <v>1.6268</v>
      </c>
      <c r="AV46" s="31">
        <v>5220719.16</v>
      </c>
      <c r="AW46" s="5">
        <v>48.983499999999999</v>
      </c>
      <c r="AX46" s="31">
        <v>256648712.40000001</v>
      </c>
      <c r="AY46" s="5">
        <v>10.680099999999999</v>
      </c>
      <c r="AZ46" s="31">
        <v>0</v>
      </c>
      <c r="BA46">
        <v>0</v>
      </c>
      <c r="BB46" s="31">
        <v>0</v>
      </c>
      <c r="BC46">
        <v>0</v>
      </c>
      <c r="BD46" s="31">
        <v>105152637.19</v>
      </c>
      <c r="BE46" s="5">
        <v>10.102</v>
      </c>
      <c r="BF46" s="31">
        <v>529346880.68000001</v>
      </c>
      <c r="BG46" s="5">
        <v>20.636299999999999</v>
      </c>
      <c r="BH46" s="31">
        <v>810007455.59000003</v>
      </c>
      <c r="BI46" s="5">
        <v>19.605899999999998</v>
      </c>
      <c r="BJ46" s="31">
        <v>0</v>
      </c>
      <c r="BK46">
        <v>0</v>
      </c>
      <c r="BL46" s="31">
        <v>30683519.719999999</v>
      </c>
      <c r="BM46" s="5">
        <v>7.5027999999999997</v>
      </c>
      <c r="BN46" s="31">
        <v>0</v>
      </c>
      <c r="BO46">
        <v>0</v>
      </c>
      <c r="BP46" s="31">
        <v>0</v>
      </c>
      <c r="BQ46">
        <v>0</v>
      </c>
      <c r="BR46" s="31">
        <v>510000000</v>
      </c>
      <c r="BS46" s="5">
        <v>17.221299999999999</v>
      </c>
      <c r="BT46" s="31">
        <v>2284853123.8000002</v>
      </c>
      <c r="BU46" s="5">
        <v>83.675799999999995</v>
      </c>
      <c r="BV46" s="31">
        <v>0</v>
      </c>
      <c r="BW46">
        <v>0</v>
      </c>
      <c r="BX46" s="31">
        <v>0</v>
      </c>
      <c r="BY46">
        <v>0</v>
      </c>
      <c r="BZ46" s="31">
        <v>120600654</v>
      </c>
      <c r="CA46" s="5">
        <v>103.8172</v>
      </c>
      <c r="CB46" s="31">
        <v>0</v>
      </c>
      <c r="CC46">
        <v>0</v>
      </c>
      <c r="CD46" s="31">
        <v>0</v>
      </c>
      <c r="CE46">
        <v>0</v>
      </c>
      <c r="CF46" s="31">
        <v>0</v>
      </c>
      <c r="CG46">
        <v>0</v>
      </c>
      <c r="CH46" s="31">
        <v>0</v>
      </c>
      <c r="CI46">
        <v>0</v>
      </c>
      <c r="CJ46" s="31">
        <v>0</v>
      </c>
      <c r="CK46">
        <v>0</v>
      </c>
      <c r="CL46" s="31">
        <v>0</v>
      </c>
      <c r="CM46">
        <v>0</v>
      </c>
      <c r="CN46" s="31">
        <v>900000</v>
      </c>
      <c r="CO46" s="5">
        <v>90</v>
      </c>
      <c r="CP46" s="31">
        <v>0</v>
      </c>
      <c r="CQ46">
        <v>0</v>
      </c>
      <c r="CR46" s="31">
        <v>33131853</v>
      </c>
      <c r="CS46" s="5">
        <v>99.739900000000006</v>
      </c>
      <c r="CT46" s="31">
        <v>0</v>
      </c>
      <c r="CU46">
        <v>0</v>
      </c>
      <c r="CV46" s="31">
        <v>453661.84</v>
      </c>
      <c r="CW46" s="5">
        <v>0.25540000000000002</v>
      </c>
      <c r="CX46" s="31">
        <v>0</v>
      </c>
      <c r="CY46">
        <v>0</v>
      </c>
      <c r="CZ46" s="31">
        <v>0</v>
      </c>
      <c r="DA46">
        <v>0</v>
      </c>
      <c r="DB46" s="31">
        <v>0</v>
      </c>
      <c r="DC46">
        <v>0</v>
      </c>
      <c r="DD46" s="31">
        <v>0</v>
      </c>
      <c r="DE46">
        <v>0</v>
      </c>
      <c r="DF46" s="31">
        <v>0</v>
      </c>
      <c r="DG46">
        <v>0</v>
      </c>
      <c r="DH46" s="31">
        <v>0</v>
      </c>
      <c r="DI46">
        <v>0</v>
      </c>
      <c r="DJ46" s="31">
        <v>0</v>
      </c>
      <c r="DK46">
        <v>0</v>
      </c>
      <c r="DL46" s="31">
        <v>0</v>
      </c>
      <c r="DM46">
        <v>0</v>
      </c>
      <c r="DN46" s="31">
        <v>303483722.75999999</v>
      </c>
      <c r="DO46" s="5">
        <v>94.949399999999997</v>
      </c>
      <c r="DP46" s="31">
        <v>428515721.62</v>
      </c>
      <c r="DQ46" s="5">
        <v>99.64</v>
      </c>
      <c r="DR46" s="31">
        <v>28561956.73</v>
      </c>
      <c r="DS46" s="5">
        <v>17.285299999999999</v>
      </c>
      <c r="DT46" s="31">
        <v>0</v>
      </c>
      <c r="DU46">
        <v>0</v>
      </c>
      <c r="DV46" s="31">
        <v>22053326.609999999</v>
      </c>
      <c r="DW46" s="5">
        <v>19.764299999999999</v>
      </c>
      <c r="DX46" s="31">
        <v>0</v>
      </c>
      <c r="DY46">
        <v>0</v>
      </c>
      <c r="DZ46" s="31">
        <v>0</v>
      </c>
      <c r="EA46">
        <v>0</v>
      </c>
      <c r="EB46" s="31">
        <v>0</v>
      </c>
      <c r="EC46">
        <v>0</v>
      </c>
      <c r="ED46" s="31">
        <v>90624242.060000002</v>
      </c>
      <c r="EE46" s="5">
        <v>97.102999999999994</v>
      </c>
      <c r="EF46" s="31">
        <v>1369832799.46</v>
      </c>
      <c r="EG46" s="5">
        <v>19.211300000000001</v>
      </c>
      <c r="EH46" s="31">
        <v>127793712.28</v>
      </c>
      <c r="EI46" s="5">
        <v>99.983800000000002</v>
      </c>
      <c r="EJ46" s="31">
        <v>4803681.95</v>
      </c>
      <c r="EK46" s="5">
        <v>0.31790000000000002</v>
      </c>
      <c r="EL46" s="31">
        <v>38700641.060000002</v>
      </c>
      <c r="EM46" s="5">
        <v>1.1127</v>
      </c>
      <c r="EN46" s="31">
        <v>261460880.30000001</v>
      </c>
      <c r="EO46" s="5">
        <v>19.4831</v>
      </c>
      <c r="EP46" s="31">
        <v>184403453.30000001</v>
      </c>
      <c r="EQ46" s="5">
        <v>19.7988</v>
      </c>
      <c r="ER46" s="31">
        <v>0</v>
      </c>
      <c r="ES46">
        <v>0</v>
      </c>
      <c r="ET46" s="31">
        <v>0</v>
      </c>
      <c r="EU46">
        <v>0</v>
      </c>
      <c r="EV46" s="31">
        <v>47782937.890000001</v>
      </c>
      <c r="EW46" s="5">
        <v>6.9585999999999997</v>
      </c>
      <c r="EX46" s="31">
        <v>337039427.67000002</v>
      </c>
      <c r="EY46" s="5">
        <v>72.310100000000006</v>
      </c>
      <c r="EZ46" s="31">
        <v>300393125</v>
      </c>
      <c r="FA46" s="5">
        <v>99.389499999999998</v>
      </c>
      <c r="FB46" s="31">
        <v>0</v>
      </c>
      <c r="FC46">
        <v>0</v>
      </c>
      <c r="FD46" s="31">
        <v>0</v>
      </c>
      <c r="FE46">
        <v>0</v>
      </c>
      <c r="FF46" s="31">
        <v>650066272.63999999</v>
      </c>
      <c r="FG46" s="5">
        <v>93.968199999999996</v>
      </c>
    </row>
    <row r="47" spans="1:163">
      <c r="A47" t="s">
        <v>182</v>
      </c>
      <c r="B47" s="31">
        <v>30695268.059999999</v>
      </c>
      <c r="C47" s="5">
        <v>2.24E-2</v>
      </c>
      <c r="D47" s="31">
        <v>0</v>
      </c>
      <c r="E47">
        <v>0</v>
      </c>
      <c r="F47" s="31">
        <v>0</v>
      </c>
      <c r="G47">
        <v>0</v>
      </c>
      <c r="H47" s="31">
        <v>0</v>
      </c>
      <c r="I47">
        <v>0</v>
      </c>
      <c r="J47" s="31">
        <v>0</v>
      </c>
      <c r="K47">
        <v>0</v>
      </c>
      <c r="L47" s="31">
        <v>0</v>
      </c>
      <c r="M47">
        <v>0</v>
      </c>
      <c r="N47" s="31">
        <v>0</v>
      </c>
      <c r="O47">
        <v>0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0</v>
      </c>
      <c r="Y47">
        <v>0</v>
      </c>
      <c r="Z47" s="31">
        <v>0</v>
      </c>
      <c r="AA47">
        <v>0</v>
      </c>
      <c r="AB47" s="31">
        <v>0</v>
      </c>
      <c r="AC47">
        <v>0</v>
      </c>
      <c r="AD47" s="31">
        <v>0</v>
      </c>
      <c r="AE47">
        <v>0</v>
      </c>
      <c r="AF47" s="31">
        <v>0</v>
      </c>
      <c r="AG47">
        <v>0</v>
      </c>
      <c r="AH47" s="31">
        <v>0</v>
      </c>
      <c r="AI47">
        <v>0</v>
      </c>
      <c r="AJ47" s="31">
        <v>0</v>
      </c>
      <c r="AK47">
        <v>0</v>
      </c>
      <c r="AL47" s="31">
        <v>0</v>
      </c>
      <c r="AM47">
        <v>0</v>
      </c>
      <c r="AN47" s="31">
        <v>0</v>
      </c>
      <c r="AO47">
        <v>0</v>
      </c>
      <c r="AP47" s="31">
        <v>0</v>
      </c>
      <c r="AQ47">
        <v>0</v>
      </c>
      <c r="AR47" s="31">
        <v>0</v>
      </c>
      <c r="AS47">
        <v>0</v>
      </c>
      <c r="AT47" s="31">
        <v>0</v>
      </c>
      <c r="AU47">
        <v>0</v>
      </c>
      <c r="AV47" s="31">
        <v>0</v>
      </c>
      <c r="AW47">
        <v>0</v>
      </c>
      <c r="AX47" s="31">
        <v>0</v>
      </c>
      <c r="AY47">
        <v>0</v>
      </c>
      <c r="AZ47" s="31">
        <v>0</v>
      </c>
      <c r="BA47">
        <v>0</v>
      </c>
      <c r="BB47" s="31">
        <v>0</v>
      </c>
      <c r="BC47">
        <v>0</v>
      </c>
      <c r="BD47" s="31">
        <v>0</v>
      </c>
      <c r="BE47">
        <v>0</v>
      </c>
      <c r="BF47" s="31">
        <v>0</v>
      </c>
      <c r="BG47">
        <v>0</v>
      </c>
      <c r="BH47" s="31">
        <v>0</v>
      </c>
      <c r="BI47">
        <v>0</v>
      </c>
      <c r="BJ47" s="31">
        <v>0</v>
      </c>
      <c r="BK47">
        <v>0</v>
      </c>
      <c r="BL47" s="31">
        <v>0</v>
      </c>
      <c r="BM47">
        <v>0</v>
      </c>
      <c r="BN47" s="31">
        <v>0</v>
      </c>
      <c r="BO47">
        <v>0</v>
      </c>
      <c r="BP47" s="31">
        <v>0</v>
      </c>
      <c r="BQ47">
        <v>0</v>
      </c>
      <c r="BR47" s="31">
        <v>0</v>
      </c>
      <c r="BS47">
        <v>0</v>
      </c>
      <c r="BT47" s="31">
        <v>0</v>
      </c>
      <c r="BU47">
        <v>0</v>
      </c>
      <c r="BV47" s="31">
        <v>0</v>
      </c>
      <c r="BW47">
        <v>0</v>
      </c>
      <c r="BX47" s="31">
        <v>0</v>
      </c>
      <c r="BY47">
        <v>0</v>
      </c>
      <c r="BZ47" s="31">
        <v>0</v>
      </c>
      <c r="CA47">
        <v>0</v>
      </c>
      <c r="CB47" s="31">
        <v>0</v>
      </c>
      <c r="CC47">
        <v>0</v>
      </c>
      <c r="CD47" s="31">
        <v>0</v>
      </c>
      <c r="CE47">
        <v>0</v>
      </c>
      <c r="CF47" s="31">
        <v>0</v>
      </c>
      <c r="CG47">
        <v>0</v>
      </c>
      <c r="CH47" s="31">
        <v>0</v>
      </c>
      <c r="CI47">
        <v>0</v>
      </c>
      <c r="CJ47" s="31">
        <v>0</v>
      </c>
      <c r="CK47">
        <v>0</v>
      </c>
      <c r="CL47" s="31">
        <v>0</v>
      </c>
      <c r="CM47">
        <v>0</v>
      </c>
      <c r="CN47" s="31">
        <v>0</v>
      </c>
      <c r="CO47">
        <v>0</v>
      </c>
      <c r="CP47" s="31">
        <v>0</v>
      </c>
      <c r="CQ47">
        <v>0</v>
      </c>
      <c r="CR47" s="31">
        <v>0</v>
      </c>
      <c r="CS47">
        <v>0</v>
      </c>
      <c r="CT47" s="31">
        <v>0</v>
      </c>
      <c r="CU47">
        <v>0</v>
      </c>
      <c r="CV47" s="31">
        <v>0</v>
      </c>
      <c r="CW47">
        <v>0</v>
      </c>
      <c r="CX47" s="31">
        <v>0</v>
      </c>
      <c r="CY47">
        <v>0</v>
      </c>
      <c r="CZ47" s="31">
        <v>0</v>
      </c>
      <c r="DA47">
        <v>0</v>
      </c>
      <c r="DB47" s="31">
        <v>0</v>
      </c>
      <c r="DC47">
        <v>0</v>
      </c>
      <c r="DD47" s="31">
        <v>0</v>
      </c>
      <c r="DE47">
        <v>0</v>
      </c>
      <c r="DF47" s="31">
        <v>0</v>
      </c>
      <c r="DG47">
        <v>0</v>
      </c>
      <c r="DH47" s="31">
        <v>0</v>
      </c>
      <c r="DI47">
        <v>0</v>
      </c>
      <c r="DJ47" s="31">
        <v>0</v>
      </c>
      <c r="DK47">
        <v>0</v>
      </c>
      <c r="DL47" s="31">
        <v>0</v>
      </c>
      <c r="DM47">
        <v>0</v>
      </c>
      <c r="DN47" s="31">
        <v>0</v>
      </c>
      <c r="DO47">
        <v>0</v>
      </c>
      <c r="DP47" s="31">
        <v>0</v>
      </c>
      <c r="DQ47">
        <v>0</v>
      </c>
      <c r="DR47" s="31">
        <v>0</v>
      </c>
      <c r="DS47">
        <v>0</v>
      </c>
      <c r="DT47" s="31">
        <v>0</v>
      </c>
      <c r="DU47">
        <v>0</v>
      </c>
      <c r="DV47" s="31">
        <v>0</v>
      </c>
      <c r="DW47">
        <v>0</v>
      </c>
      <c r="DX47" s="31">
        <v>0</v>
      </c>
      <c r="DY47">
        <v>0</v>
      </c>
      <c r="DZ47" s="31">
        <v>0</v>
      </c>
      <c r="EA47">
        <v>0</v>
      </c>
      <c r="EB47" s="31">
        <v>0</v>
      </c>
      <c r="EC47">
        <v>0</v>
      </c>
      <c r="ED47" s="31">
        <v>0</v>
      </c>
      <c r="EE47">
        <v>0</v>
      </c>
      <c r="EF47" s="31">
        <v>0</v>
      </c>
      <c r="EG47">
        <v>0</v>
      </c>
      <c r="EH47" s="31">
        <v>0</v>
      </c>
      <c r="EI47">
        <v>0</v>
      </c>
      <c r="EJ47" s="31">
        <v>0</v>
      </c>
      <c r="EK47">
        <v>0</v>
      </c>
      <c r="EL47" s="31">
        <v>0</v>
      </c>
      <c r="EM47">
        <v>0</v>
      </c>
      <c r="EN47" s="31">
        <v>0</v>
      </c>
      <c r="EO47">
        <v>0</v>
      </c>
      <c r="EP47" s="31">
        <v>0</v>
      </c>
      <c r="EQ47">
        <v>0</v>
      </c>
      <c r="ER47" s="31">
        <v>0</v>
      </c>
      <c r="ES47">
        <v>0</v>
      </c>
      <c r="ET47" s="31">
        <v>0</v>
      </c>
      <c r="EU47">
        <v>0</v>
      </c>
      <c r="EV47" s="31">
        <v>0</v>
      </c>
      <c r="EW47">
        <v>0</v>
      </c>
      <c r="EX47" s="31">
        <v>0</v>
      </c>
      <c r="EY47">
        <v>0</v>
      </c>
      <c r="EZ47" s="31">
        <v>0</v>
      </c>
      <c r="FA47">
        <v>0</v>
      </c>
      <c r="FB47" s="31">
        <v>0</v>
      </c>
      <c r="FC47">
        <v>0</v>
      </c>
      <c r="FD47" s="31">
        <v>0</v>
      </c>
      <c r="FE47">
        <v>0</v>
      </c>
      <c r="FF47" s="31">
        <v>30695268.059999999</v>
      </c>
      <c r="FG47" s="5">
        <v>4.4371</v>
      </c>
    </row>
    <row r="48" spans="1:163" ht="13.5" thickBot="1">
      <c r="A48" t="s">
        <v>183</v>
      </c>
      <c r="B48" s="31">
        <v>523761691.48000002</v>
      </c>
      <c r="C48" s="5">
        <v>0.38190000000000002</v>
      </c>
      <c r="D48" s="31">
        <v>0</v>
      </c>
      <c r="E48">
        <v>0</v>
      </c>
      <c r="F48" s="31">
        <v>0</v>
      </c>
      <c r="G48">
        <v>0</v>
      </c>
      <c r="H48" s="31">
        <v>0</v>
      </c>
      <c r="I48">
        <v>0</v>
      </c>
      <c r="J48" s="31">
        <v>0</v>
      </c>
      <c r="K48">
        <v>0</v>
      </c>
      <c r="L48" s="31">
        <v>0</v>
      </c>
      <c r="M48">
        <v>0</v>
      </c>
      <c r="N48" s="31">
        <v>0</v>
      </c>
      <c r="O48">
        <v>0</v>
      </c>
      <c r="P48" s="31">
        <v>0</v>
      </c>
      <c r="Q48">
        <v>0</v>
      </c>
      <c r="R48" s="31">
        <v>0</v>
      </c>
      <c r="S48">
        <v>0</v>
      </c>
      <c r="T48" s="31">
        <v>0</v>
      </c>
      <c r="U48">
        <v>0</v>
      </c>
      <c r="V48" s="31">
        <v>0</v>
      </c>
      <c r="W48">
        <v>0</v>
      </c>
      <c r="X48" s="31">
        <v>0</v>
      </c>
      <c r="Y48">
        <v>0</v>
      </c>
      <c r="Z48" s="31">
        <v>0</v>
      </c>
      <c r="AA48">
        <v>0</v>
      </c>
      <c r="AB48" s="31">
        <v>0</v>
      </c>
      <c r="AC48">
        <v>0</v>
      </c>
      <c r="AD48" s="31">
        <v>0</v>
      </c>
      <c r="AE48">
        <v>0</v>
      </c>
      <c r="AF48" s="31">
        <v>20813084.350000001</v>
      </c>
      <c r="AG48" s="5">
        <v>0.42480000000000001</v>
      </c>
      <c r="AH48" s="31">
        <v>0</v>
      </c>
      <c r="AI48">
        <v>0</v>
      </c>
      <c r="AJ48" s="31">
        <v>0</v>
      </c>
      <c r="AK48">
        <v>0</v>
      </c>
      <c r="AL48" s="31">
        <v>0</v>
      </c>
      <c r="AM48">
        <v>0</v>
      </c>
      <c r="AN48" s="31">
        <v>0</v>
      </c>
      <c r="AO48">
        <v>0</v>
      </c>
      <c r="AP48" s="31">
        <v>0</v>
      </c>
      <c r="AQ48">
        <v>0</v>
      </c>
      <c r="AR48" s="31">
        <v>0</v>
      </c>
      <c r="AS48">
        <v>0</v>
      </c>
      <c r="AT48" s="31">
        <v>0</v>
      </c>
      <c r="AU48">
        <v>0</v>
      </c>
      <c r="AV48" s="31">
        <v>0</v>
      </c>
      <c r="AW48">
        <v>0</v>
      </c>
      <c r="AX48" s="31">
        <v>0</v>
      </c>
      <c r="AY48">
        <v>0</v>
      </c>
      <c r="AZ48" s="31">
        <v>0</v>
      </c>
      <c r="BA48">
        <v>0</v>
      </c>
      <c r="BB48" s="31">
        <v>0</v>
      </c>
      <c r="BC48">
        <v>0</v>
      </c>
      <c r="BD48" s="31">
        <v>99137488.799999997</v>
      </c>
      <c r="BE48" s="5">
        <v>9.5241000000000007</v>
      </c>
      <c r="BF48" s="31">
        <v>0</v>
      </c>
      <c r="BG48">
        <v>0</v>
      </c>
      <c r="BH48" s="31">
        <v>0</v>
      </c>
      <c r="BI48">
        <v>0</v>
      </c>
      <c r="BJ48" s="31">
        <v>0</v>
      </c>
      <c r="BK48">
        <v>0</v>
      </c>
      <c r="BL48" s="31">
        <v>0</v>
      </c>
      <c r="BM48">
        <v>0</v>
      </c>
      <c r="BN48" s="31">
        <v>0</v>
      </c>
      <c r="BO48">
        <v>0</v>
      </c>
      <c r="BP48" s="31">
        <v>0</v>
      </c>
      <c r="BQ48">
        <v>0</v>
      </c>
      <c r="BR48" s="31">
        <v>0</v>
      </c>
      <c r="BS48">
        <v>0</v>
      </c>
      <c r="BT48" s="31">
        <v>0</v>
      </c>
      <c r="BU48">
        <v>0</v>
      </c>
      <c r="BV48" s="31">
        <v>0</v>
      </c>
      <c r="BW48">
        <v>0</v>
      </c>
      <c r="BX48" s="31">
        <v>0</v>
      </c>
      <c r="BY48">
        <v>0</v>
      </c>
      <c r="BZ48" s="31">
        <v>0</v>
      </c>
      <c r="CA48">
        <v>0</v>
      </c>
      <c r="CB48" s="31">
        <v>0</v>
      </c>
      <c r="CC48">
        <v>0</v>
      </c>
      <c r="CD48" s="31">
        <v>0</v>
      </c>
      <c r="CE48">
        <v>0</v>
      </c>
      <c r="CF48" s="31">
        <v>0</v>
      </c>
      <c r="CG48">
        <v>0</v>
      </c>
      <c r="CH48" s="31">
        <v>0</v>
      </c>
      <c r="CI48">
        <v>0</v>
      </c>
      <c r="CJ48" s="31">
        <v>0</v>
      </c>
      <c r="CK48">
        <v>0</v>
      </c>
      <c r="CL48" s="31">
        <v>361544557.80000001</v>
      </c>
      <c r="CM48" s="5">
        <v>7.3193999999999999</v>
      </c>
      <c r="CN48" s="31">
        <v>0</v>
      </c>
      <c r="CO48">
        <v>0</v>
      </c>
      <c r="CP48" s="31">
        <v>0</v>
      </c>
      <c r="CQ48">
        <v>0</v>
      </c>
      <c r="CR48" s="31">
        <v>0</v>
      </c>
      <c r="CS48">
        <v>0</v>
      </c>
      <c r="CT48" s="31">
        <v>0</v>
      </c>
      <c r="CU48">
        <v>0</v>
      </c>
      <c r="CV48" s="31">
        <v>0</v>
      </c>
      <c r="CW48">
        <v>0</v>
      </c>
      <c r="CX48" s="31">
        <v>0</v>
      </c>
      <c r="CY48">
        <v>0</v>
      </c>
      <c r="CZ48" s="31">
        <v>0</v>
      </c>
      <c r="DA48">
        <v>0</v>
      </c>
      <c r="DB48" s="31">
        <v>0</v>
      </c>
      <c r="DC48">
        <v>0</v>
      </c>
      <c r="DD48" s="31">
        <v>0</v>
      </c>
      <c r="DE48">
        <v>0</v>
      </c>
      <c r="DF48" s="31">
        <v>0</v>
      </c>
      <c r="DG48">
        <v>0</v>
      </c>
      <c r="DH48" s="31">
        <v>0</v>
      </c>
      <c r="DI48">
        <v>0</v>
      </c>
      <c r="DJ48" s="31">
        <v>26838930.690000001</v>
      </c>
      <c r="DK48" s="5">
        <v>8.1990999999999996</v>
      </c>
      <c r="DL48" s="31">
        <v>0</v>
      </c>
      <c r="DM48">
        <v>0</v>
      </c>
      <c r="DN48" s="31">
        <v>15427629.84</v>
      </c>
      <c r="DO48" s="5">
        <v>4.8268000000000004</v>
      </c>
      <c r="DP48" s="31">
        <v>0</v>
      </c>
      <c r="DQ48">
        <v>0</v>
      </c>
      <c r="DR48" s="31">
        <v>0</v>
      </c>
      <c r="DS48">
        <v>0</v>
      </c>
      <c r="DT48" s="31">
        <v>0</v>
      </c>
      <c r="DU48">
        <v>0</v>
      </c>
      <c r="DV48" s="31">
        <v>0</v>
      </c>
      <c r="DW48">
        <v>0</v>
      </c>
      <c r="DX48" s="31">
        <v>0</v>
      </c>
      <c r="DY48">
        <v>0</v>
      </c>
      <c r="DZ48" s="31">
        <v>0</v>
      </c>
      <c r="EA48">
        <v>0</v>
      </c>
      <c r="EB48" s="31">
        <v>0</v>
      </c>
      <c r="EC48">
        <v>0</v>
      </c>
      <c r="ED48" s="31">
        <v>0</v>
      </c>
      <c r="EE48">
        <v>0</v>
      </c>
      <c r="EF48" s="31">
        <v>0</v>
      </c>
      <c r="EG48">
        <v>0</v>
      </c>
      <c r="EH48" s="31">
        <v>0</v>
      </c>
      <c r="EI48">
        <v>0</v>
      </c>
      <c r="EJ48" s="31">
        <v>0</v>
      </c>
      <c r="EK48">
        <v>0</v>
      </c>
      <c r="EL48" s="31">
        <v>0</v>
      </c>
      <c r="EM48">
        <v>0</v>
      </c>
      <c r="EN48" s="31">
        <v>0</v>
      </c>
      <c r="EO48">
        <v>0</v>
      </c>
      <c r="EP48" s="31">
        <v>0</v>
      </c>
      <c r="EQ48">
        <v>0</v>
      </c>
      <c r="ER48" s="31">
        <v>0</v>
      </c>
      <c r="ES48">
        <v>0</v>
      </c>
      <c r="ET48" s="31">
        <v>0</v>
      </c>
      <c r="EU48">
        <v>0</v>
      </c>
      <c r="EV48" s="31">
        <v>0</v>
      </c>
      <c r="EW48">
        <v>0</v>
      </c>
      <c r="EX48" s="31">
        <v>0</v>
      </c>
      <c r="EY48">
        <v>0</v>
      </c>
      <c r="EZ48" s="31">
        <v>0</v>
      </c>
      <c r="FA48">
        <v>0</v>
      </c>
      <c r="FB48" s="31">
        <v>0</v>
      </c>
      <c r="FC48">
        <v>0</v>
      </c>
      <c r="FD48" s="31">
        <v>0</v>
      </c>
      <c r="FE48">
        <v>0</v>
      </c>
      <c r="FF48" s="31">
        <v>0</v>
      </c>
      <c r="FG48">
        <v>0</v>
      </c>
    </row>
    <row r="49" spans="1:163" ht="14.25" thickTop="1" thickBot="1">
      <c r="A49" s="336" t="s">
        <v>184</v>
      </c>
      <c r="B49" s="205">
        <v>10108053772.23</v>
      </c>
      <c r="C49" s="337">
        <v>7.3712</v>
      </c>
      <c r="D49" s="205">
        <v>0</v>
      </c>
      <c r="E49" s="336">
        <v>0</v>
      </c>
      <c r="F49" s="205">
        <v>1032333.22</v>
      </c>
      <c r="G49" s="337">
        <v>7.0400000000000004E-2</v>
      </c>
      <c r="H49" s="205">
        <v>0</v>
      </c>
      <c r="I49" s="336">
        <v>0</v>
      </c>
      <c r="J49" s="205">
        <v>0</v>
      </c>
      <c r="K49" s="336">
        <v>0</v>
      </c>
      <c r="L49" s="205">
        <v>0</v>
      </c>
      <c r="M49" s="336">
        <v>0</v>
      </c>
      <c r="N49" s="205">
        <v>0</v>
      </c>
      <c r="O49" s="336">
        <v>0</v>
      </c>
      <c r="P49" s="205">
        <v>0</v>
      </c>
      <c r="Q49" s="336">
        <v>0</v>
      </c>
      <c r="R49" s="205">
        <v>0</v>
      </c>
      <c r="S49" s="336">
        <v>0</v>
      </c>
      <c r="T49" s="205">
        <v>18137608.77</v>
      </c>
      <c r="U49" s="337">
        <v>7.4863</v>
      </c>
      <c r="V49" s="205">
        <v>0</v>
      </c>
      <c r="W49" s="336">
        <v>0</v>
      </c>
      <c r="X49" s="205">
        <v>0</v>
      </c>
      <c r="Y49" s="336">
        <v>0</v>
      </c>
      <c r="Z49" s="205">
        <v>0</v>
      </c>
      <c r="AA49" s="336">
        <v>0</v>
      </c>
      <c r="AB49" s="205">
        <v>0</v>
      </c>
      <c r="AC49" s="336">
        <v>0</v>
      </c>
      <c r="AD49" s="205">
        <v>0</v>
      </c>
      <c r="AE49" s="336">
        <v>0</v>
      </c>
      <c r="AF49" s="205">
        <v>70958785.620000005</v>
      </c>
      <c r="AG49" s="337">
        <v>1.4481999999999999</v>
      </c>
      <c r="AH49" s="205">
        <v>0</v>
      </c>
      <c r="AI49" s="336">
        <v>0</v>
      </c>
      <c r="AJ49" s="205">
        <v>379621105.45999998</v>
      </c>
      <c r="AK49" s="337">
        <v>97.146199999999993</v>
      </c>
      <c r="AL49" s="205">
        <v>212814591.55000001</v>
      </c>
      <c r="AM49" s="337">
        <v>20.196100000000001</v>
      </c>
      <c r="AN49" s="205">
        <v>8400353.7100000009</v>
      </c>
      <c r="AO49" s="337">
        <v>2.2806999999999999</v>
      </c>
      <c r="AP49" s="205">
        <v>0</v>
      </c>
      <c r="AQ49" s="336">
        <v>0</v>
      </c>
      <c r="AR49" s="205">
        <v>0</v>
      </c>
      <c r="AS49" s="336">
        <v>0</v>
      </c>
      <c r="AT49" s="205">
        <v>930000</v>
      </c>
      <c r="AU49" s="337">
        <v>1.6268</v>
      </c>
      <c r="AV49" s="205">
        <v>5220719.16</v>
      </c>
      <c r="AW49" s="337">
        <v>48.983499999999999</v>
      </c>
      <c r="AX49" s="205">
        <v>256648712.40000001</v>
      </c>
      <c r="AY49" s="337">
        <v>10.680099999999999</v>
      </c>
      <c r="AZ49" s="205">
        <v>0</v>
      </c>
      <c r="BA49" s="336">
        <v>0</v>
      </c>
      <c r="BB49" s="205">
        <v>0</v>
      </c>
      <c r="BC49" s="336">
        <v>0</v>
      </c>
      <c r="BD49" s="205">
        <v>204290125.99000001</v>
      </c>
      <c r="BE49" s="337">
        <v>19.626100000000001</v>
      </c>
      <c r="BF49" s="205">
        <v>529346880.68000001</v>
      </c>
      <c r="BG49" s="337">
        <v>20.636299999999999</v>
      </c>
      <c r="BH49" s="205">
        <v>810007455.59000003</v>
      </c>
      <c r="BI49" s="337">
        <v>19.605899999999998</v>
      </c>
      <c r="BJ49" s="205">
        <v>0</v>
      </c>
      <c r="BK49" s="336">
        <v>0</v>
      </c>
      <c r="BL49" s="205">
        <v>30683519.719999999</v>
      </c>
      <c r="BM49" s="337">
        <v>7.5027999999999997</v>
      </c>
      <c r="BN49" s="205">
        <v>0</v>
      </c>
      <c r="BO49" s="336">
        <v>0</v>
      </c>
      <c r="BP49" s="205">
        <v>0</v>
      </c>
      <c r="BQ49" s="336">
        <v>0</v>
      </c>
      <c r="BR49" s="205">
        <v>510000000</v>
      </c>
      <c r="BS49" s="337">
        <v>17.221299999999999</v>
      </c>
      <c r="BT49" s="205">
        <v>2284853123.8000002</v>
      </c>
      <c r="BU49" s="337">
        <v>83.675799999999995</v>
      </c>
      <c r="BV49" s="205">
        <v>0</v>
      </c>
      <c r="BW49" s="336">
        <v>0</v>
      </c>
      <c r="BX49" s="205">
        <v>0</v>
      </c>
      <c r="BY49" s="336">
        <v>0</v>
      </c>
      <c r="BZ49" s="205">
        <v>120600654</v>
      </c>
      <c r="CA49" s="337">
        <v>103.8172</v>
      </c>
      <c r="CB49" s="205">
        <v>0</v>
      </c>
      <c r="CC49" s="336">
        <v>0</v>
      </c>
      <c r="CD49" s="205">
        <v>0</v>
      </c>
      <c r="CE49" s="336">
        <v>0</v>
      </c>
      <c r="CF49" s="205">
        <v>0</v>
      </c>
      <c r="CG49" s="336">
        <v>0</v>
      </c>
      <c r="CH49" s="205">
        <v>0</v>
      </c>
      <c r="CI49" s="336">
        <v>0</v>
      </c>
      <c r="CJ49" s="205">
        <v>0</v>
      </c>
      <c r="CK49" s="336">
        <v>0</v>
      </c>
      <c r="CL49" s="205">
        <v>361544557.80000001</v>
      </c>
      <c r="CM49" s="337">
        <v>7.3193999999999999</v>
      </c>
      <c r="CN49" s="205">
        <v>900000</v>
      </c>
      <c r="CO49" s="337">
        <v>90</v>
      </c>
      <c r="CP49" s="205">
        <v>0</v>
      </c>
      <c r="CQ49" s="336">
        <v>0</v>
      </c>
      <c r="CR49" s="205">
        <v>33131853</v>
      </c>
      <c r="CS49" s="337">
        <v>99.739900000000006</v>
      </c>
      <c r="CT49" s="205">
        <v>0</v>
      </c>
      <c r="CU49" s="336">
        <v>0</v>
      </c>
      <c r="CV49" s="205">
        <v>453661.84</v>
      </c>
      <c r="CW49" s="337">
        <v>0.25540000000000002</v>
      </c>
      <c r="CX49" s="205">
        <v>0</v>
      </c>
      <c r="CY49" s="336">
        <v>0</v>
      </c>
      <c r="CZ49" s="205">
        <v>0</v>
      </c>
      <c r="DA49" s="336">
        <v>0</v>
      </c>
      <c r="DB49" s="205">
        <v>0</v>
      </c>
      <c r="DC49" s="336">
        <v>0</v>
      </c>
      <c r="DD49" s="205">
        <v>0</v>
      </c>
      <c r="DE49" s="336">
        <v>0</v>
      </c>
      <c r="DF49" s="205">
        <v>0</v>
      </c>
      <c r="DG49" s="336">
        <v>0</v>
      </c>
      <c r="DH49" s="205">
        <v>0</v>
      </c>
      <c r="DI49" s="336">
        <v>0</v>
      </c>
      <c r="DJ49" s="205">
        <v>26838930.690000001</v>
      </c>
      <c r="DK49" s="337">
        <v>8.1990999999999996</v>
      </c>
      <c r="DL49" s="205">
        <v>0</v>
      </c>
      <c r="DM49" s="336">
        <v>0</v>
      </c>
      <c r="DN49" s="205">
        <v>318911352.60000002</v>
      </c>
      <c r="DO49" s="337">
        <v>99.7761</v>
      </c>
      <c r="DP49" s="205">
        <v>428515721.62</v>
      </c>
      <c r="DQ49" s="337">
        <v>99.64</v>
      </c>
      <c r="DR49" s="205">
        <v>28561956.73</v>
      </c>
      <c r="DS49" s="337">
        <v>17.285299999999999</v>
      </c>
      <c r="DT49" s="205">
        <v>0</v>
      </c>
      <c r="DU49" s="336">
        <v>0</v>
      </c>
      <c r="DV49" s="205">
        <v>22053326.609999999</v>
      </c>
      <c r="DW49" s="337">
        <v>19.764299999999999</v>
      </c>
      <c r="DX49" s="205">
        <v>0</v>
      </c>
      <c r="DY49" s="336">
        <v>0</v>
      </c>
      <c r="DZ49" s="205">
        <v>0</v>
      </c>
      <c r="EA49" s="336">
        <v>0</v>
      </c>
      <c r="EB49" s="205">
        <v>0</v>
      </c>
      <c r="EC49" s="336">
        <v>0</v>
      </c>
      <c r="ED49" s="205">
        <v>90624242.060000002</v>
      </c>
      <c r="EE49" s="337">
        <v>97.102999999999994</v>
      </c>
      <c r="EF49" s="205">
        <v>1369832799.46</v>
      </c>
      <c r="EG49" s="337">
        <v>19.211300000000001</v>
      </c>
      <c r="EH49" s="205">
        <v>127793712.28</v>
      </c>
      <c r="EI49" s="337">
        <v>99.983800000000002</v>
      </c>
      <c r="EJ49" s="205">
        <v>4803681.95</v>
      </c>
      <c r="EK49" s="337">
        <v>0.31790000000000002</v>
      </c>
      <c r="EL49" s="205">
        <v>38700641.060000002</v>
      </c>
      <c r="EM49" s="337">
        <v>1.1127</v>
      </c>
      <c r="EN49" s="205">
        <v>261460880.30000001</v>
      </c>
      <c r="EO49" s="337">
        <v>19.4831</v>
      </c>
      <c r="EP49" s="205">
        <v>184403453.30000001</v>
      </c>
      <c r="EQ49" s="337">
        <v>19.7988</v>
      </c>
      <c r="ER49" s="205">
        <v>0</v>
      </c>
      <c r="ES49" s="336">
        <v>0</v>
      </c>
      <c r="ET49" s="205">
        <v>0</v>
      </c>
      <c r="EU49" s="336">
        <v>0</v>
      </c>
      <c r="EV49" s="205">
        <v>47782937.890000001</v>
      </c>
      <c r="EW49" s="337">
        <v>6.9585999999999997</v>
      </c>
      <c r="EX49" s="205">
        <v>337039427.67000002</v>
      </c>
      <c r="EY49" s="337">
        <v>72.310100000000006</v>
      </c>
      <c r="EZ49" s="205">
        <v>300393125</v>
      </c>
      <c r="FA49" s="337">
        <v>99.389499999999998</v>
      </c>
      <c r="FB49" s="205">
        <v>0</v>
      </c>
      <c r="FC49" s="336">
        <v>0</v>
      </c>
      <c r="FD49" s="205">
        <v>0</v>
      </c>
      <c r="FE49" s="336">
        <v>0</v>
      </c>
      <c r="FF49" s="205">
        <v>680761540.70000005</v>
      </c>
      <c r="FG49" s="337">
        <v>98.405299999999997</v>
      </c>
    </row>
    <row r="50" spans="1:163" ht="14.25" thickTop="1" thickBot="1">
      <c r="A50" s="336"/>
      <c r="B50" s="205"/>
      <c r="C50" s="336"/>
      <c r="D50" s="205"/>
      <c r="E50" s="336"/>
      <c r="F50" s="205"/>
      <c r="G50" s="336"/>
      <c r="H50" s="205"/>
      <c r="I50" s="336"/>
      <c r="J50" s="205"/>
      <c r="K50" s="336"/>
      <c r="L50" s="205"/>
      <c r="M50" s="336"/>
      <c r="N50" s="205"/>
      <c r="O50" s="336"/>
      <c r="P50" s="205"/>
      <c r="Q50" s="336"/>
      <c r="R50" s="205"/>
      <c r="S50" s="336"/>
      <c r="T50" s="205"/>
      <c r="U50" s="336"/>
      <c r="V50" s="205"/>
      <c r="W50" s="336"/>
      <c r="X50" s="205"/>
      <c r="Y50" s="336"/>
      <c r="Z50" s="205"/>
      <c r="AA50" s="336"/>
      <c r="AB50" s="205"/>
      <c r="AC50" s="336"/>
      <c r="AD50" s="205"/>
      <c r="AE50" s="336"/>
      <c r="AF50" s="205"/>
      <c r="AG50" s="336"/>
      <c r="AH50" s="205"/>
      <c r="AI50" s="336"/>
      <c r="AJ50" s="205"/>
      <c r="AK50" s="336"/>
      <c r="AL50" s="205"/>
      <c r="AM50" s="336"/>
      <c r="AN50" s="205"/>
      <c r="AO50" s="336"/>
      <c r="AP50" s="205"/>
      <c r="AQ50" s="336"/>
      <c r="AR50" s="205"/>
      <c r="AS50" s="336"/>
      <c r="AT50" s="205"/>
      <c r="AU50" s="336"/>
      <c r="AV50" s="205"/>
      <c r="AW50" s="336"/>
      <c r="AX50" s="205"/>
      <c r="AY50" s="336"/>
      <c r="AZ50" s="205"/>
      <c r="BA50" s="336"/>
      <c r="BB50" s="205"/>
      <c r="BC50" s="336"/>
      <c r="BD50" s="205"/>
      <c r="BE50" s="336"/>
      <c r="BF50" s="205"/>
      <c r="BG50" s="336"/>
      <c r="BH50" s="205"/>
      <c r="BI50" s="336"/>
      <c r="BJ50" s="205"/>
      <c r="BK50" s="336"/>
      <c r="BL50" s="205"/>
      <c r="BM50" s="336"/>
      <c r="BN50" s="205"/>
      <c r="BO50" s="336"/>
      <c r="BP50" s="205"/>
      <c r="BQ50" s="336"/>
      <c r="BR50" s="205"/>
      <c r="BS50" s="336"/>
      <c r="BT50" s="205"/>
      <c r="BU50" s="336"/>
      <c r="BV50" s="205"/>
      <c r="BW50" s="336"/>
      <c r="BX50" s="205"/>
      <c r="BY50" s="336"/>
      <c r="BZ50" s="205"/>
      <c r="CA50" s="336"/>
      <c r="CB50" s="205"/>
      <c r="CC50" s="336"/>
      <c r="CD50" s="205"/>
      <c r="CE50" s="336"/>
      <c r="CF50" s="205"/>
      <c r="CG50" s="336"/>
      <c r="CH50" s="205"/>
      <c r="CI50" s="336"/>
      <c r="CJ50" s="205"/>
      <c r="CK50" s="336"/>
      <c r="CL50" s="205"/>
      <c r="CM50" s="336"/>
      <c r="CN50" s="205"/>
      <c r="CO50" s="336"/>
      <c r="CP50" s="205"/>
      <c r="CQ50" s="336"/>
      <c r="CR50" s="205"/>
      <c r="CS50" s="336"/>
      <c r="CT50" s="205"/>
      <c r="CU50" s="336"/>
      <c r="CV50" s="205"/>
      <c r="CW50" s="336"/>
      <c r="CX50" s="205"/>
      <c r="CY50" s="336"/>
      <c r="CZ50" s="205"/>
      <c r="DA50" s="336"/>
      <c r="DB50" s="205"/>
      <c r="DC50" s="336"/>
      <c r="DD50" s="205"/>
      <c r="DE50" s="336"/>
      <c r="DF50" s="205"/>
      <c r="DG50" s="336"/>
      <c r="DH50" s="205"/>
      <c r="DI50" s="336"/>
      <c r="DJ50" s="205"/>
      <c r="DK50" s="336"/>
      <c r="DL50" s="205"/>
      <c r="DM50" s="336"/>
      <c r="DN50" s="205"/>
      <c r="DO50" s="336"/>
      <c r="DP50" s="205"/>
      <c r="DQ50" s="336"/>
      <c r="DR50" s="205"/>
      <c r="DS50" s="336"/>
      <c r="DT50" s="205"/>
      <c r="DU50" s="336"/>
      <c r="DV50" s="205"/>
      <c r="DW50" s="336"/>
      <c r="DX50" s="205"/>
      <c r="DY50" s="336"/>
      <c r="DZ50" s="205"/>
      <c r="EA50" s="336"/>
      <c r="EB50" s="205"/>
      <c r="EC50" s="336"/>
      <c r="ED50" s="205"/>
      <c r="EE50" s="336"/>
      <c r="EF50" s="205"/>
      <c r="EG50" s="336"/>
      <c r="EH50" s="205"/>
      <c r="EI50" s="336"/>
      <c r="EJ50" s="205"/>
      <c r="EK50" s="336"/>
      <c r="EL50" s="205"/>
      <c r="EM50" s="336"/>
      <c r="EN50" s="205"/>
      <c r="EO50" s="336"/>
      <c r="EP50" s="205"/>
      <c r="EQ50" s="336"/>
      <c r="ER50" s="205"/>
      <c r="ES50" s="336"/>
      <c r="ET50" s="205"/>
      <c r="EU50" s="336"/>
      <c r="EV50" s="205"/>
      <c r="EW50" s="336"/>
      <c r="EX50" s="205"/>
      <c r="EY50" s="336"/>
      <c r="EZ50" s="205"/>
      <c r="FA50" s="336"/>
      <c r="FB50" s="205"/>
      <c r="FC50" s="336"/>
      <c r="FD50" s="205"/>
      <c r="FE50" s="336"/>
      <c r="FF50" s="205"/>
      <c r="FG50" s="336"/>
    </row>
    <row r="51" spans="1:163" s="5" customFormat="1" ht="13.5" thickTop="1">
      <c r="A51" s="5" t="s">
        <v>621</v>
      </c>
      <c r="B51" s="5">
        <v>67582</v>
      </c>
      <c r="D51" s="5">
        <v>711</v>
      </c>
      <c r="F51" s="5">
        <v>2495</v>
      </c>
      <c r="H51" s="5">
        <v>13080</v>
      </c>
      <c r="J51" s="5">
        <v>1</v>
      </c>
      <c r="L51" s="5">
        <v>6</v>
      </c>
      <c r="N51" s="5">
        <v>22</v>
      </c>
      <c r="P51" s="5">
        <v>74</v>
      </c>
      <c r="R51" s="5">
        <v>567</v>
      </c>
      <c r="T51" s="5">
        <v>8</v>
      </c>
      <c r="V51" s="5">
        <v>86</v>
      </c>
      <c r="X51" s="5">
        <v>249</v>
      </c>
      <c r="Z51" s="5">
        <v>492</v>
      </c>
      <c r="AB51" s="5">
        <v>1</v>
      </c>
      <c r="AD51" s="5">
        <v>251</v>
      </c>
      <c r="AF51" s="5">
        <v>1003</v>
      </c>
      <c r="AH51" s="5">
        <v>10</v>
      </c>
      <c r="AJ51" s="5">
        <v>14</v>
      </c>
      <c r="AL51" s="5">
        <v>2</v>
      </c>
      <c r="AN51" s="5">
        <v>109</v>
      </c>
      <c r="AP51" s="5">
        <v>73</v>
      </c>
      <c r="AR51" s="5">
        <v>134</v>
      </c>
      <c r="AT51" s="5">
        <v>211</v>
      </c>
      <c r="AV51" s="5">
        <v>3</v>
      </c>
      <c r="AX51" s="5">
        <v>362</v>
      </c>
      <c r="AZ51" s="5">
        <v>408</v>
      </c>
      <c r="BB51" s="5">
        <v>59</v>
      </c>
      <c r="BD51" s="5">
        <v>116</v>
      </c>
      <c r="BF51" s="5">
        <v>1</v>
      </c>
      <c r="BH51" s="5">
        <v>984</v>
      </c>
      <c r="BJ51" s="5">
        <v>46</v>
      </c>
      <c r="BL51" s="5">
        <v>6</v>
      </c>
      <c r="BN51" s="5">
        <v>11</v>
      </c>
      <c r="BP51" s="5">
        <v>168</v>
      </c>
      <c r="BR51" s="5">
        <v>3451</v>
      </c>
      <c r="BT51" s="5">
        <v>6501</v>
      </c>
      <c r="BV51" s="5">
        <v>2233</v>
      </c>
      <c r="BX51" s="5">
        <v>5</v>
      </c>
      <c r="BZ51" s="5">
        <v>9</v>
      </c>
      <c r="CB51" s="5">
        <v>244</v>
      </c>
      <c r="CD51" s="5">
        <v>109</v>
      </c>
      <c r="CF51" s="5">
        <v>190</v>
      </c>
      <c r="CH51" s="5">
        <v>7</v>
      </c>
      <c r="CJ51" s="5">
        <v>32</v>
      </c>
      <c r="CL51" s="5">
        <v>3549</v>
      </c>
      <c r="CN51" s="5">
        <v>3</v>
      </c>
      <c r="CP51" s="5">
        <v>5113</v>
      </c>
      <c r="CR51" s="5">
        <v>2330</v>
      </c>
      <c r="CT51" s="5">
        <v>1169</v>
      </c>
      <c r="CV51" s="5">
        <v>35</v>
      </c>
      <c r="CX51" s="5">
        <v>18</v>
      </c>
      <c r="CZ51" s="5">
        <v>16</v>
      </c>
      <c r="DB51" s="5">
        <v>227</v>
      </c>
      <c r="DD51" s="5">
        <v>32</v>
      </c>
      <c r="DF51" s="5">
        <v>5</v>
      </c>
      <c r="DH51" s="5">
        <v>4988</v>
      </c>
      <c r="DJ51" s="5">
        <v>252</v>
      </c>
      <c r="DL51" s="5">
        <v>58</v>
      </c>
      <c r="DN51" s="5">
        <v>102</v>
      </c>
      <c r="DP51" s="5">
        <v>371</v>
      </c>
      <c r="DR51" s="5">
        <v>45</v>
      </c>
      <c r="DT51" s="5">
        <v>74</v>
      </c>
      <c r="DV51" s="5">
        <v>11</v>
      </c>
      <c r="DX51" s="5">
        <v>483</v>
      </c>
      <c r="DZ51" s="5">
        <v>1568</v>
      </c>
      <c r="EB51" s="5">
        <v>3</v>
      </c>
      <c r="ED51" s="5">
        <v>3</v>
      </c>
      <c r="EF51" s="5">
        <v>1039</v>
      </c>
      <c r="EH51" s="5">
        <v>12</v>
      </c>
      <c r="EJ51" s="5">
        <v>970</v>
      </c>
      <c r="EL51" s="5">
        <v>3040</v>
      </c>
      <c r="EN51" s="5">
        <v>8</v>
      </c>
      <c r="EP51" s="5">
        <v>2532</v>
      </c>
      <c r="ER51" s="5">
        <v>39</v>
      </c>
      <c r="ET51" s="5">
        <v>2210</v>
      </c>
      <c r="EV51" s="5">
        <v>1571</v>
      </c>
      <c r="EX51" s="5">
        <v>924</v>
      </c>
      <c r="EZ51" s="5">
        <v>171</v>
      </c>
      <c r="FB51" s="5">
        <v>3</v>
      </c>
      <c r="FD51" s="5">
        <v>2</v>
      </c>
      <c r="FF51" s="5">
        <v>62</v>
      </c>
    </row>
    <row r="52" spans="1:163" s="5" customFormat="1" ht="13.5" thickBot="1">
      <c r="A52" s="209" t="s">
        <v>212</v>
      </c>
      <c r="B52" s="209">
        <v>2029083.7</v>
      </c>
      <c r="C52" s="209"/>
      <c r="D52" s="209">
        <v>9196817.4299999997</v>
      </c>
      <c r="E52" s="209"/>
      <c r="F52" s="209">
        <v>587508.18999999994</v>
      </c>
      <c r="G52" s="209"/>
      <c r="H52" s="209">
        <v>52854.73</v>
      </c>
      <c r="I52" s="209"/>
      <c r="J52" s="209">
        <v>7317992.3300000001</v>
      </c>
      <c r="K52" s="209"/>
      <c r="L52" s="209">
        <v>5383559.96</v>
      </c>
      <c r="M52" s="209"/>
      <c r="N52" s="209">
        <v>9772581.1699999999</v>
      </c>
      <c r="O52" s="209"/>
      <c r="P52" s="209">
        <v>20836679</v>
      </c>
      <c r="Q52" s="209"/>
      <c r="R52" s="209">
        <v>1400359.87</v>
      </c>
      <c r="S52" s="209"/>
      <c r="T52" s="209">
        <v>30284848.690000001</v>
      </c>
      <c r="U52" s="209"/>
      <c r="V52" s="209">
        <v>3530632.95</v>
      </c>
      <c r="W52" s="209"/>
      <c r="X52" s="209">
        <v>843446.88</v>
      </c>
      <c r="Y52" s="209"/>
      <c r="Z52" s="209">
        <v>2508450.16</v>
      </c>
      <c r="AA52" s="209"/>
      <c r="AB52" s="209">
        <v>611135176.29999995</v>
      </c>
      <c r="AC52" s="209"/>
      <c r="AD52" s="209">
        <v>1291261.1200000001</v>
      </c>
      <c r="AE52" s="209"/>
      <c r="AF52" s="209">
        <v>4885163.6500000004</v>
      </c>
      <c r="AG52" s="209"/>
      <c r="AH52" s="209">
        <v>20463828.190000001</v>
      </c>
      <c r="AI52" s="209"/>
      <c r="AJ52" s="209">
        <v>27912365.609999999</v>
      </c>
      <c r="AK52" s="209"/>
      <c r="AL52" s="209">
        <v>526871076.11000001</v>
      </c>
      <c r="AM52" s="209"/>
      <c r="AN52" s="209">
        <v>3379122.37</v>
      </c>
      <c r="AO52" s="209"/>
      <c r="AP52" s="209">
        <v>16417616.050000001</v>
      </c>
      <c r="AQ52" s="209"/>
      <c r="AR52" s="209">
        <v>3324279.56</v>
      </c>
      <c r="AS52" s="209"/>
      <c r="AT52" s="209">
        <v>270935.02</v>
      </c>
      <c r="AU52" s="209"/>
      <c r="AV52" s="209">
        <v>3552706.08</v>
      </c>
      <c r="AW52" s="209"/>
      <c r="AX52" s="209">
        <v>6638295.0899999999</v>
      </c>
      <c r="AY52" s="209"/>
      <c r="AZ52" s="209">
        <v>2018971.29</v>
      </c>
      <c r="BA52" s="209"/>
      <c r="BB52" s="209">
        <v>141919208.53</v>
      </c>
      <c r="BC52" s="209"/>
      <c r="BD52" s="209">
        <v>8973385.8900000006</v>
      </c>
      <c r="BE52" s="209"/>
      <c r="BF52" s="209">
        <v>2565119535.23</v>
      </c>
      <c r="BG52" s="209"/>
      <c r="BH52" s="209">
        <v>4198627.95</v>
      </c>
      <c r="BI52" s="209"/>
      <c r="BJ52" s="209">
        <v>5855319.1600000001</v>
      </c>
      <c r="BK52" s="209"/>
      <c r="BL52" s="209">
        <v>68160113.129999995</v>
      </c>
      <c r="BM52" s="209"/>
      <c r="BN52" s="209">
        <v>71689040.469999999</v>
      </c>
      <c r="BO52" s="209"/>
      <c r="BP52" s="209">
        <v>24096489.920000002</v>
      </c>
      <c r="BQ52" s="209"/>
      <c r="BR52" s="209">
        <v>858144.64</v>
      </c>
      <c r="BS52" s="209"/>
      <c r="BT52" s="209">
        <v>420027.94</v>
      </c>
      <c r="BU52" s="209"/>
      <c r="BV52" s="209">
        <v>71856.149999999994</v>
      </c>
      <c r="BW52" s="209"/>
      <c r="BX52" s="209">
        <v>182598984.38</v>
      </c>
      <c r="BY52" s="209"/>
      <c r="BZ52" s="209">
        <v>12907378.07</v>
      </c>
      <c r="CA52" s="209"/>
      <c r="CB52" s="209">
        <v>596453.25</v>
      </c>
      <c r="CC52" s="209"/>
      <c r="CD52" s="209">
        <v>11791173.029999999</v>
      </c>
      <c r="CE52" s="209"/>
      <c r="CF52" s="209">
        <v>2991238.4</v>
      </c>
      <c r="CG52" s="209"/>
      <c r="CH52" s="209">
        <v>800742455.71000004</v>
      </c>
      <c r="CI52" s="209"/>
      <c r="CJ52" s="209">
        <v>29194180.93</v>
      </c>
      <c r="CK52" s="209"/>
      <c r="CL52" s="209">
        <v>1391802.17</v>
      </c>
      <c r="CM52" s="209"/>
      <c r="CN52" s="209">
        <v>333333.33</v>
      </c>
      <c r="CO52" s="209"/>
      <c r="CP52" s="209">
        <v>501020.01</v>
      </c>
      <c r="CQ52" s="209"/>
      <c r="CR52" s="209">
        <v>14256.76</v>
      </c>
      <c r="CS52" s="209"/>
      <c r="CT52" s="209">
        <v>421642.07</v>
      </c>
      <c r="CU52" s="209"/>
      <c r="CV52" s="209">
        <v>5074580.9800000004</v>
      </c>
      <c r="CW52" s="209"/>
      <c r="CX52" s="209">
        <v>19181269.170000002</v>
      </c>
      <c r="CY52" s="209"/>
      <c r="CZ52" s="209">
        <v>46829755.060000002</v>
      </c>
      <c r="DA52" s="209"/>
      <c r="DB52" s="209">
        <v>37303115.560000002</v>
      </c>
      <c r="DC52" s="209"/>
      <c r="DD52" s="209">
        <v>61849029.810000002</v>
      </c>
      <c r="DE52" s="209"/>
      <c r="DF52" s="209">
        <v>23583966.600000001</v>
      </c>
      <c r="DG52" s="209"/>
      <c r="DH52" s="209">
        <v>4669385.42</v>
      </c>
      <c r="DI52" s="209"/>
      <c r="DJ52" s="209">
        <v>1298969.75</v>
      </c>
      <c r="DK52" s="209"/>
      <c r="DL52" s="209">
        <v>75111565.400000006</v>
      </c>
      <c r="DM52" s="209"/>
      <c r="DN52" s="209">
        <v>3133596.79</v>
      </c>
      <c r="DO52" s="209"/>
      <c r="DP52" s="209">
        <v>1159202.02</v>
      </c>
      <c r="DQ52" s="209"/>
      <c r="DR52" s="209">
        <v>3671975.17</v>
      </c>
      <c r="DS52" s="209"/>
      <c r="DT52" s="209">
        <v>1214145.93</v>
      </c>
      <c r="DU52" s="209"/>
      <c r="DV52" s="209">
        <v>10143760.689999999</v>
      </c>
      <c r="DW52" s="209"/>
      <c r="DX52" s="209">
        <v>858513.11</v>
      </c>
      <c r="DY52" s="209"/>
      <c r="DZ52" s="209">
        <v>1066168.3</v>
      </c>
      <c r="EA52" s="209"/>
      <c r="EB52" s="209">
        <v>110082244.77</v>
      </c>
      <c r="EC52" s="209"/>
      <c r="ED52" s="209">
        <v>31109331.379999999</v>
      </c>
      <c r="EE52" s="209"/>
      <c r="EF52" s="209">
        <v>6862719.3300000001</v>
      </c>
      <c r="EG52" s="209"/>
      <c r="EH52" s="209">
        <v>10651205.35</v>
      </c>
      <c r="EI52" s="209"/>
      <c r="EJ52" s="209">
        <v>1557652.51</v>
      </c>
      <c r="EK52" s="209"/>
      <c r="EL52" s="209">
        <v>1144069.6599999999</v>
      </c>
      <c r="EM52" s="209"/>
      <c r="EN52" s="209">
        <v>167748083.19</v>
      </c>
      <c r="EO52" s="209"/>
      <c r="EP52" s="209">
        <v>367846.67</v>
      </c>
      <c r="EQ52" s="209"/>
      <c r="ER52" s="209">
        <v>1505022.69</v>
      </c>
      <c r="ES52" s="209"/>
      <c r="ET52" s="209">
        <v>2438688.96</v>
      </c>
      <c r="EU52" s="209"/>
      <c r="EV52" s="209">
        <v>437095.51</v>
      </c>
      <c r="EW52" s="209"/>
      <c r="EX52" s="209">
        <v>504440.25</v>
      </c>
      <c r="EY52" s="209"/>
      <c r="EZ52" s="209">
        <v>1767475.72</v>
      </c>
      <c r="FA52" s="209"/>
      <c r="FB52" s="209">
        <v>74807966.069999993</v>
      </c>
      <c r="FC52" s="209"/>
      <c r="FD52" s="209">
        <v>104686577.3</v>
      </c>
      <c r="FE52" s="209"/>
      <c r="FF52" s="209">
        <v>11157960.789999999</v>
      </c>
      <c r="FG52" s="209"/>
    </row>
    <row r="53" spans="1:163" ht="13.5" thickTop="1">
      <c r="AJ53" s="31" t="s">
        <v>332</v>
      </c>
      <c r="AV53" s="31" t="s">
        <v>332</v>
      </c>
      <c r="BT53" s="31" t="s">
        <v>332</v>
      </c>
      <c r="BZ53" s="31" t="s">
        <v>332</v>
      </c>
      <c r="CR53" s="31" t="s">
        <v>332</v>
      </c>
      <c r="DN53" s="31" t="s">
        <v>332</v>
      </c>
      <c r="DP53" s="31" t="s">
        <v>332</v>
      </c>
      <c r="ED53" s="31" t="s">
        <v>332</v>
      </c>
      <c r="EH53" s="31" t="s">
        <v>332</v>
      </c>
      <c r="EZ53" s="31" t="s">
        <v>332</v>
      </c>
      <c r="FF53" s="31" t="s">
        <v>332</v>
      </c>
    </row>
    <row r="54" spans="1:163">
      <c r="A54" s="233" t="s">
        <v>213</v>
      </c>
      <c r="B54" s="338" t="s">
        <v>14</v>
      </c>
      <c r="C54" s="338"/>
      <c r="D54" s="330" t="s">
        <v>1006</v>
      </c>
      <c r="E54" s="330"/>
      <c r="F54" s="330" t="s">
        <v>1007</v>
      </c>
      <c r="G54" s="330"/>
      <c r="H54" s="330" t="s">
        <v>1008</v>
      </c>
      <c r="I54" s="330"/>
      <c r="J54" s="330" t="s">
        <v>1009</v>
      </c>
      <c r="K54" s="330"/>
      <c r="L54" s="330" t="s">
        <v>1010</v>
      </c>
      <c r="M54" s="330"/>
      <c r="N54" s="330" t="s">
        <v>1011</v>
      </c>
      <c r="O54" s="330"/>
      <c r="P54" s="330" t="s">
        <v>1012</v>
      </c>
      <c r="Q54" s="330"/>
      <c r="R54" s="330" t="s">
        <v>1013</v>
      </c>
      <c r="S54" s="330"/>
      <c r="T54" s="330" t="s">
        <v>1014</v>
      </c>
      <c r="U54" s="330"/>
      <c r="V54" s="330" t="s">
        <v>1015</v>
      </c>
      <c r="W54" s="330"/>
      <c r="X54" s="330" t="s">
        <v>1016</v>
      </c>
      <c r="Y54" s="330"/>
      <c r="Z54" s="330" t="s">
        <v>1017</v>
      </c>
      <c r="AA54" s="330"/>
      <c r="AB54" s="330" t="s">
        <v>1018</v>
      </c>
      <c r="AC54" s="330"/>
      <c r="AD54" s="330" t="s">
        <v>1019</v>
      </c>
      <c r="AE54" s="330"/>
      <c r="AF54" s="330" t="s">
        <v>1020</v>
      </c>
      <c r="AG54" s="330"/>
      <c r="AH54" s="330" t="s">
        <v>1021</v>
      </c>
      <c r="AI54" s="330"/>
      <c r="AJ54" s="330" t="s">
        <v>1022</v>
      </c>
      <c r="AK54" s="330"/>
      <c r="AL54" s="330" t="s">
        <v>1023</v>
      </c>
      <c r="AM54" s="330"/>
      <c r="AN54" s="330" t="s">
        <v>1024</v>
      </c>
      <c r="AO54" s="330"/>
      <c r="AP54" s="330" t="s">
        <v>1025</v>
      </c>
      <c r="AQ54" s="330"/>
      <c r="AR54" s="330" t="s">
        <v>1026</v>
      </c>
      <c r="AS54" s="330"/>
      <c r="AT54" s="330" t="s">
        <v>1027</v>
      </c>
      <c r="AU54" s="330"/>
      <c r="AV54" s="330" t="s">
        <v>1028</v>
      </c>
      <c r="AW54" s="330"/>
      <c r="AX54" s="330" t="s">
        <v>1029</v>
      </c>
      <c r="AY54" s="330"/>
      <c r="AZ54" s="330" t="s">
        <v>1030</v>
      </c>
      <c r="BA54" s="330"/>
      <c r="BB54" s="330" t="s">
        <v>1031</v>
      </c>
      <c r="BC54" s="330"/>
      <c r="BD54" s="330" t="s">
        <v>1032</v>
      </c>
      <c r="BE54" s="330"/>
      <c r="BF54" s="330" t="s">
        <v>1033</v>
      </c>
      <c r="BG54" s="330"/>
      <c r="BH54" s="330" t="s">
        <v>1034</v>
      </c>
      <c r="BI54" s="330"/>
      <c r="BJ54" s="330" t="s">
        <v>1035</v>
      </c>
      <c r="BK54" s="330"/>
      <c r="BL54" s="330" t="s">
        <v>1036</v>
      </c>
      <c r="BM54" s="330"/>
      <c r="BN54" s="330" t="s">
        <v>1037</v>
      </c>
      <c r="BO54" s="330"/>
      <c r="BP54" s="330" t="s">
        <v>1038</v>
      </c>
      <c r="BQ54" s="330"/>
      <c r="BR54" s="330" t="s">
        <v>1039</v>
      </c>
      <c r="BS54" s="330"/>
      <c r="BT54" s="330" t="s">
        <v>1040</v>
      </c>
      <c r="BU54" s="330"/>
      <c r="BV54" s="330" t="s">
        <v>1041</v>
      </c>
      <c r="BW54" s="330"/>
      <c r="BX54" s="330" t="s">
        <v>1042</v>
      </c>
      <c r="BY54" s="330"/>
      <c r="BZ54" s="330" t="s">
        <v>1043</v>
      </c>
      <c r="CA54" s="330"/>
      <c r="CB54" s="330" t="s">
        <v>1044</v>
      </c>
      <c r="CC54" s="330"/>
      <c r="CD54" s="330" t="s">
        <v>1045</v>
      </c>
      <c r="CE54" s="330"/>
      <c r="CF54" s="330" t="s">
        <v>1046</v>
      </c>
      <c r="CG54" s="330"/>
      <c r="CH54" s="330" t="s">
        <v>1047</v>
      </c>
      <c r="CI54" s="330"/>
      <c r="CJ54" s="330" t="s">
        <v>1048</v>
      </c>
      <c r="CK54" s="330"/>
      <c r="CL54" s="330" t="s">
        <v>1049</v>
      </c>
      <c r="CM54" s="330"/>
      <c r="CN54" s="330" t="s">
        <v>1050</v>
      </c>
      <c r="CO54" s="330"/>
      <c r="CP54" s="330" t="s">
        <v>1051</v>
      </c>
      <c r="CQ54" s="330"/>
      <c r="CR54" s="330" t="s">
        <v>1052</v>
      </c>
      <c r="CS54" s="330"/>
      <c r="CT54" s="330" t="s">
        <v>1053</v>
      </c>
      <c r="CU54" s="330"/>
      <c r="CV54" s="330" t="s">
        <v>1054</v>
      </c>
      <c r="CW54" s="330"/>
      <c r="CX54" s="330" t="s">
        <v>1055</v>
      </c>
      <c r="CY54" s="330"/>
      <c r="CZ54" s="330" t="s">
        <v>1056</v>
      </c>
      <c r="DA54" s="330"/>
      <c r="DB54" s="330" t="s">
        <v>1057</v>
      </c>
      <c r="DC54" s="330"/>
      <c r="DD54" s="330" t="s">
        <v>1058</v>
      </c>
      <c r="DE54" s="330"/>
      <c r="DF54" s="330" t="s">
        <v>1059</v>
      </c>
      <c r="DG54" s="330"/>
      <c r="DH54" s="330" t="s">
        <v>1060</v>
      </c>
      <c r="DI54" s="330"/>
      <c r="DJ54" s="330" t="s">
        <v>1061</v>
      </c>
      <c r="DK54" s="330"/>
      <c r="DL54" s="330" t="s">
        <v>1062</v>
      </c>
      <c r="DM54" s="330"/>
      <c r="DN54" s="330" t="s">
        <v>1063</v>
      </c>
      <c r="DO54" s="330"/>
      <c r="DP54" s="330" t="s">
        <v>1064</v>
      </c>
      <c r="DQ54" s="330"/>
      <c r="DR54" s="330" t="s">
        <v>1065</v>
      </c>
      <c r="DS54" s="330"/>
      <c r="DT54" s="330" t="s">
        <v>1066</v>
      </c>
      <c r="DU54" s="330"/>
      <c r="DV54" s="330" t="s">
        <v>1067</v>
      </c>
      <c r="DW54" s="330"/>
      <c r="DX54" s="330" t="s">
        <v>1068</v>
      </c>
      <c r="DY54" s="330"/>
      <c r="DZ54" s="330" t="s">
        <v>1069</v>
      </c>
      <c r="EA54" s="330"/>
      <c r="EB54" s="330" t="s">
        <v>1070</v>
      </c>
      <c r="EC54" s="330"/>
      <c r="ED54" s="330" t="s">
        <v>1071</v>
      </c>
      <c r="EE54" s="330"/>
      <c r="EF54" s="330" t="s">
        <v>1072</v>
      </c>
      <c r="EG54" s="330"/>
      <c r="EH54" s="330" t="s">
        <v>1073</v>
      </c>
      <c r="EI54" s="330"/>
      <c r="EJ54" s="330" t="s">
        <v>1074</v>
      </c>
      <c r="EK54" s="330"/>
      <c r="EL54" s="330" t="s">
        <v>1075</v>
      </c>
      <c r="EM54" s="330"/>
      <c r="EN54" s="330" t="s">
        <v>1076</v>
      </c>
      <c r="EO54" s="330"/>
      <c r="EP54" s="330" t="s">
        <v>1077</v>
      </c>
      <c r="EQ54" s="330"/>
      <c r="ER54" s="330" t="s">
        <v>1078</v>
      </c>
      <c r="ES54" s="330"/>
      <c r="ET54" s="330" t="s">
        <v>1079</v>
      </c>
      <c r="EU54" s="330"/>
      <c r="EV54" s="330" t="s">
        <v>1080</v>
      </c>
      <c r="EW54" s="330"/>
      <c r="EX54" s="330" t="s">
        <v>972</v>
      </c>
      <c r="EY54" s="330"/>
      <c r="EZ54" s="330" t="s">
        <v>1081</v>
      </c>
      <c r="FA54" s="330"/>
      <c r="FB54" s="330" t="s">
        <v>1082</v>
      </c>
      <c r="FC54" s="330"/>
      <c r="FD54" s="330" t="s">
        <v>1083</v>
      </c>
      <c r="FE54" s="330"/>
      <c r="FF54" s="330" t="s">
        <v>1084</v>
      </c>
      <c r="FG54" s="330"/>
    </row>
    <row r="55" spans="1:163">
      <c r="A55" s="235"/>
      <c r="B55" s="216"/>
      <c r="C55" s="235"/>
      <c r="D55" s="332"/>
      <c r="E55" s="332"/>
      <c r="F55" s="332"/>
      <c r="G55" s="332"/>
      <c r="H55" s="332"/>
      <c r="I55" s="332"/>
      <c r="J55" s="332"/>
      <c r="K55" s="332"/>
      <c r="L55" s="332"/>
      <c r="M55" s="332"/>
      <c r="N55" s="332"/>
      <c r="O55" s="332"/>
      <c r="P55" s="332"/>
      <c r="Q55" s="332"/>
      <c r="R55" s="332"/>
      <c r="S55" s="332"/>
      <c r="T55" s="332"/>
      <c r="U55" s="332"/>
      <c r="V55" s="332"/>
      <c r="W55" s="332"/>
      <c r="X55" s="332"/>
      <c r="Y55" s="332"/>
      <c r="Z55" s="332"/>
      <c r="AA55" s="332"/>
      <c r="AB55" s="332"/>
      <c r="AC55" s="332"/>
      <c r="AD55" s="332"/>
      <c r="AE55" s="332"/>
      <c r="AF55" s="332"/>
      <c r="AG55" s="332"/>
      <c r="AH55" s="332"/>
      <c r="AI55" s="332"/>
      <c r="AJ55" s="332"/>
      <c r="AK55" s="332"/>
      <c r="AL55" s="332"/>
      <c r="AM55" s="332"/>
      <c r="AN55" s="332"/>
      <c r="AO55" s="332"/>
      <c r="AP55" s="332"/>
      <c r="AQ55" s="332"/>
      <c r="AR55" s="332"/>
      <c r="AS55" s="332"/>
      <c r="AT55" s="332"/>
      <c r="AU55" s="332"/>
      <c r="AV55" s="332"/>
      <c r="AW55" s="332"/>
      <c r="AX55" s="332"/>
      <c r="AY55" s="332"/>
      <c r="AZ55" s="332"/>
      <c r="BA55" s="332"/>
      <c r="BB55" s="332"/>
      <c r="BC55" s="332"/>
      <c r="BD55" s="332"/>
      <c r="BE55" s="332"/>
      <c r="BF55" s="332"/>
      <c r="BG55" s="332"/>
      <c r="BH55" s="332"/>
      <c r="BI55" s="332"/>
      <c r="BJ55" s="332"/>
      <c r="BK55" s="332"/>
      <c r="BL55" s="332"/>
      <c r="BM55" s="332"/>
      <c r="BN55" s="332"/>
      <c r="BO55" s="332"/>
      <c r="BP55" s="332"/>
      <c r="BQ55" s="332"/>
      <c r="BR55" s="332"/>
      <c r="BS55" s="332"/>
      <c r="BT55" s="332"/>
      <c r="BU55" s="332"/>
      <c r="BV55" s="332"/>
      <c r="BW55" s="332"/>
      <c r="BX55" s="332"/>
      <c r="BY55" s="332"/>
      <c r="BZ55" s="332"/>
      <c r="CA55" s="332"/>
      <c r="CB55" s="332"/>
      <c r="CC55" s="332"/>
      <c r="CD55" s="332"/>
      <c r="CE55" s="332"/>
      <c r="CF55" s="332"/>
      <c r="CG55" s="332"/>
      <c r="CH55" s="332"/>
      <c r="CI55" s="332"/>
      <c r="CJ55" s="332"/>
      <c r="CK55" s="332"/>
      <c r="CL55" s="332"/>
      <c r="CM55" s="332"/>
      <c r="CN55" s="332"/>
      <c r="CO55" s="332"/>
      <c r="CP55" s="332"/>
      <c r="CQ55" s="332"/>
      <c r="CR55" s="332"/>
      <c r="CS55" s="332"/>
      <c r="CT55" s="332"/>
      <c r="CU55" s="332"/>
      <c r="CV55" s="332"/>
      <c r="CW55" s="332"/>
      <c r="CX55" s="332"/>
      <c r="CY55" s="332"/>
      <c r="CZ55" s="332"/>
      <c r="DA55" s="332"/>
      <c r="DB55" s="332"/>
      <c r="DC55" s="332"/>
      <c r="DD55" s="332"/>
      <c r="DE55" s="332"/>
      <c r="DF55" s="332"/>
      <c r="DG55" s="332"/>
      <c r="DH55" s="332"/>
      <c r="DI55" s="332"/>
      <c r="DJ55" s="332"/>
      <c r="DK55" s="332"/>
      <c r="DL55" s="332"/>
      <c r="DM55" s="332"/>
      <c r="DN55" s="332"/>
      <c r="DO55" s="332"/>
      <c r="DP55" s="332"/>
      <c r="DQ55" s="332"/>
      <c r="DR55" s="332"/>
      <c r="DS55" s="332"/>
      <c r="DT55" s="332"/>
      <c r="DU55" s="332"/>
      <c r="DV55" s="332"/>
      <c r="DW55" s="332"/>
      <c r="DX55" s="332"/>
      <c r="DY55" s="332"/>
      <c r="DZ55" s="332"/>
      <c r="EA55" s="332"/>
      <c r="EB55" s="332"/>
      <c r="EC55" s="332"/>
      <c r="ED55" s="332"/>
      <c r="EE55" s="332"/>
      <c r="EF55" s="332"/>
      <c r="EG55" s="332"/>
      <c r="EH55" s="332"/>
      <c r="EI55" s="332"/>
      <c r="EJ55" s="332"/>
      <c r="EK55" s="332"/>
      <c r="EL55" s="332"/>
      <c r="EM55" s="332"/>
      <c r="EN55" s="332"/>
      <c r="EO55" s="332"/>
      <c r="EP55" s="332"/>
      <c r="EQ55" s="332"/>
      <c r="ER55" s="332"/>
      <c r="ES55" s="332"/>
      <c r="ET55" s="332"/>
      <c r="EU55" s="332"/>
      <c r="EV55" s="332"/>
      <c r="EW55" s="332"/>
      <c r="EX55" s="332"/>
      <c r="EY55" s="332"/>
      <c r="EZ55" s="332"/>
      <c r="FA55" s="332"/>
      <c r="FB55" s="332"/>
      <c r="FC55" s="332"/>
      <c r="FD55" s="332"/>
      <c r="FE55" s="332"/>
      <c r="FF55" s="332"/>
      <c r="FG55" s="332"/>
    </row>
    <row r="56" spans="1:163">
      <c r="A56" s="237"/>
      <c r="B56" s="333" t="s">
        <v>5</v>
      </c>
      <c r="C56" s="339" t="s">
        <v>6</v>
      </c>
      <c r="D56" s="333" t="s">
        <v>5</v>
      </c>
      <c r="E56" s="339" t="s">
        <v>6</v>
      </c>
      <c r="F56" s="333" t="s">
        <v>5</v>
      </c>
      <c r="G56" s="339" t="s">
        <v>6</v>
      </c>
      <c r="H56" s="333" t="s">
        <v>5</v>
      </c>
      <c r="I56" s="339" t="s">
        <v>6</v>
      </c>
      <c r="J56" s="333" t="s">
        <v>5</v>
      </c>
      <c r="K56" s="339" t="s">
        <v>6</v>
      </c>
      <c r="L56" s="333" t="s">
        <v>5</v>
      </c>
      <c r="M56" s="339" t="s">
        <v>6</v>
      </c>
      <c r="N56" s="333" t="s">
        <v>5</v>
      </c>
      <c r="O56" s="339" t="s">
        <v>6</v>
      </c>
      <c r="P56" s="333" t="s">
        <v>5</v>
      </c>
      <c r="Q56" s="339" t="s">
        <v>6</v>
      </c>
      <c r="R56" s="333" t="s">
        <v>5</v>
      </c>
      <c r="S56" s="339" t="s">
        <v>6</v>
      </c>
      <c r="T56" s="333" t="s">
        <v>5</v>
      </c>
      <c r="U56" s="339" t="s">
        <v>6</v>
      </c>
      <c r="V56" s="333" t="s">
        <v>5</v>
      </c>
      <c r="W56" s="339" t="s">
        <v>6</v>
      </c>
      <c r="X56" s="333" t="s">
        <v>5</v>
      </c>
      <c r="Y56" s="339" t="s">
        <v>6</v>
      </c>
      <c r="Z56" s="333" t="s">
        <v>5</v>
      </c>
      <c r="AA56" s="339" t="s">
        <v>6</v>
      </c>
      <c r="AB56" s="333" t="s">
        <v>5</v>
      </c>
      <c r="AC56" s="339" t="s">
        <v>6</v>
      </c>
      <c r="AD56" s="333" t="s">
        <v>5</v>
      </c>
      <c r="AE56" s="339" t="s">
        <v>6</v>
      </c>
      <c r="AF56" s="333" t="s">
        <v>5</v>
      </c>
      <c r="AG56" s="339" t="s">
        <v>6</v>
      </c>
      <c r="AH56" s="333" t="s">
        <v>5</v>
      </c>
      <c r="AI56" s="339" t="s">
        <v>6</v>
      </c>
      <c r="AJ56" s="333" t="s">
        <v>5</v>
      </c>
      <c r="AK56" s="339" t="s">
        <v>6</v>
      </c>
      <c r="AL56" s="333" t="s">
        <v>5</v>
      </c>
      <c r="AM56" s="339" t="s">
        <v>6</v>
      </c>
      <c r="AN56" s="333" t="s">
        <v>5</v>
      </c>
      <c r="AO56" s="339" t="s">
        <v>6</v>
      </c>
      <c r="AP56" s="333" t="s">
        <v>5</v>
      </c>
      <c r="AQ56" s="339" t="s">
        <v>6</v>
      </c>
      <c r="AR56" s="333" t="s">
        <v>5</v>
      </c>
      <c r="AS56" s="339" t="s">
        <v>6</v>
      </c>
      <c r="AT56" s="333" t="s">
        <v>5</v>
      </c>
      <c r="AU56" s="339" t="s">
        <v>6</v>
      </c>
      <c r="AV56" s="333" t="s">
        <v>5</v>
      </c>
      <c r="AW56" s="339" t="s">
        <v>6</v>
      </c>
      <c r="AX56" s="333" t="s">
        <v>5</v>
      </c>
      <c r="AY56" s="339" t="s">
        <v>6</v>
      </c>
      <c r="AZ56" s="333" t="s">
        <v>5</v>
      </c>
      <c r="BA56" s="339" t="s">
        <v>6</v>
      </c>
      <c r="BB56" s="333" t="s">
        <v>5</v>
      </c>
      <c r="BC56" s="339" t="s">
        <v>6</v>
      </c>
      <c r="BD56" s="333" t="s">
        <v>5</v>
      </c>
      <c r="BE56" s="339" t="s">
        <v>6</v>
      </c>
      <c r="BF56" s="333" t="s">
        <v>5</v>
      </c>
      <c r="BG56" s="339" t="s">
        <v>6</v>
      </c>
      <c r="BH56" s="333" t="s">
        <v>5</v>
      </c>
      <c r="BI56" s="339" t="s">
        <v>6</v>
      </c>
      <c r="BJ56" s="333" t="s">
        <v>5</v>
      </c>
      <c r="BK56" s="339" t="s">
        <v>6</v>
      </c>
      <c r="BL56" s="333" t="s">
        <v>5</v>
      </c>
      <c r="BM56" s="339" t="s">
        <v>6</v>
      </c>
      <c r="BN56" s="333" t="s">
        <v>5</v>
      </c>
      <c r="BO56" s="339" t="s">
        <v>6</v>
      </c>
      <c r="BP56" s="333" t="s">
        <v>5</v>
      </c>
      <c r="BQ56" s="339" t="s">
        <v>6</v>
      </c>
      <c r="BR56" s="333" t="s">
        <v>5</v>
      </c>
      <c r="BS56" s="339" t="s">
        <v>6</v>
      </c>
      <c r="BT56" s="333" t="s">
        <v>5</v>
      </c>
      <c r="BU56" s="339" t="s">
        <v>6</v>
      </c>
      <c r="BV56" s="333" t="s">
        <v>5</v>
      </c>
      <c r="BW56" s="339" t="s">
        <v>6</v>
      </c>
      <c r="BX56" s="333" t="s">
        <v>5</v>
      </c>
      <c r="BY56" s="339" t="s">
        <v>6</v>
      </c>
      <c r="BZ56" s="333" t="s">
        <v>5</v>
      </c>
      <c r="CA56" s="339" t="s">
        <v>6</v>
      </c>
      <c r="CB56" s="333" t="s">
        <v>5</v>
      </c>
      <c r="CC56" s="339" t="s">
        <v>6</v>
      </c>
      <c r="CD56" s="333" t="s">
        <v>5</v>
      </c>
      <c r="CE56" s="339" t="s">
        <v>6</v>
      </c>
      <c r="CF56" s="333" t="s">
        <v>5</v>
      </c>
      <c r="CG56" s="339" t="s">
        <v>6</v>
      </c>
      <c r="CH56" s="333" t="s">
        <v>5</v>
      </c>
      <c r="CI56" s="339" t="s">
        <v>6</v>
      </c>
      <c r="CJ56" s="333" t="s">
        <v>5</v>
      </c>
      <c r="CK56" s="339" t="s">
        <v>6</v>
      </c>
      <c r="CL56" s="333" t="s">
        <v>5</v>
      </c>
      <c r="CM56" s="339" t="s">
        <v>6</v>
      </c>
      <c r="CN56" s="333" t="s">
        <v>5</v>
      </c>
      <c r="CO56" s="339" t="s">
        <v>6</v>
      </c>
      <c r="CP56" s="333" t="s">
        <v>5</v>
      </c>
      <c r="CQ56" s="339" t="s">
        <v>6</v>
      </c>
      <c r="CR56" s="333" t="s">
        <v>5</v>
      </c>
      <c r="CS56" s="339" t="s">
        <v>6</v>
      </c>
      <c r="CT56" s="333" t="s">
        <v>5</v>
      </c>
      <c r="CU56" s="339" t="s">
        <v>6</v>
      </c>
      <c r="CV56" s="333" t="s">
        <v>5</v>
      </c>
      <c r="CW56" s="339" t="s">
        <v>6</v>
      </c>
      <c r="CX56" s="333" t="s">
        <v>5</v>
      </c>
      <c r="CY56" s="339" t="s">
        <v>6</v>
      </c>
      <c r="CZ56" s="333" t="s">
        <v>5</v>
      </c>
      <c r="DA56" s="339" t="s">
        <v>6</v>
      </c>
      <c r="DB56" s="333" t="s">
        <v>5</v>
      </c>
      <c r="DC56" s="339" t="s">
        <v>6</v>
      </c>
      <c r="DD56" s="333" t="s">
        <v>5</v>
      </c>
      <c r="DE56" s="339" t="s">
        <v>6</v>
      </c>
      <c r="DF56" s="333" t="s">
        <v>5</v>
      </c>
      <c r="DG56" s="339" t="s">
        <v>6</v>
      </c>
      <c r="DH56" s="333" t="s">
        <v>5</v>
      </c>
      <c r="DI56" s="339" t="s">
        <v>6</v>
      </c>
      <c r="DJ56" s="333" t="s">
        <v>5</v>
      </c>
      <c r="DK56" s="339" t="s">
        <v>6</v>
      </c>
      <c r="DL56" s="333" t="s">
        <v>5</v>
      </c>
      <c r="DM56" s="339" t="s">
        <v>6</v>
      </c>
      <c r="DN56" s="333" t="s">
        <v>5</v>
      </c>
      <c r="DO56" s="339" t="s">
        <v>6</v>
      </c>
      <c r="DP56" s="333" t="s">
        <v>5</v>
      </c>
      <c r="DQ56" s="339" t="s">
        <v>6</v>
      </c>
      <c r="DR56" s="333" t="s">
        <v>5</v>
      </c>
      <c r="DS56" s="339" t="s">
        <v>6</v>
      </c>
      <c r="DT56" s="333" t="s">
        <v>5</v>
      </c>
      <c r="DU56" s="339" t="s">
        <v>6</v>
      </c>
      <c r="DV56" s="333" t="s">
        <v>5</v>
      </c>
      <c r="DW56" s="339" t="s">
        <v>6</v>
      </c>
      <c r="DX56" s="333" t="s">
        <v>5</v>
      </c>
      <c r="DY56" s="339" t="s">
        <v>6</v>
      </c>
      <c r="DZ56" s="333" t="s">
        <v>5</v>
      </c>
      <c r="EA56" s="339" t="s">
        <v>6</v>
      </c>
      <c r="EB56" s="333" t="s">
        <v>5</v>
      </c>
      <c r="EC56" s="339" t="s">
        <v>6</v>
      </c>
      <c r="ED56" s="333" t="s">
        <v>5</v>
      </c>
      <c r="EE56" s="339" t="s">
        <v>6</v>
      </c>
      <c r="EF56" s="333" t="s">
        <v>5</v>
      </c>
      <c r="EG56" s="339" t="s">
        <v>6</v>
      </c>
      <c r="EH56" s="333" t="s">
        <v>5</v>
      </c>
      <c r="EI56" s="339" t="s">
        <v>6</v>
      </c>
      <c r="EJ56" s="333" t="s">
        <v>5</v>
      </c>
      <c r="EK56" s="339" t="s">
        <v>6</v>
      </c>
      <c r="EL56" s="333" t="s">
        <v>5</v>
      </c>
      <c r="EM56" s="339" t="s">
        <v>6</v>
      </c>
      <c r="EN56" s="333" t="s">
        <v>5</v>
      </c>
      <c r="EO56" s="339" t="s">
        <v>6</v>
      </c>
      <c r="EP56" s="333" t="s">
        <v>5</v>
      </c>
      <c r="EQ56" s="339" t="s">
        <v>6</v>
      </c>
      <c r="ER56" s="333" t="s">
        <v>5</v>
      </c>
      <c r="ES56" s="339" t="s">
        <v>6</v>
      </c>
      <c r="ET56" s="333" t="s">
        <v>5</v>
      </c>
      <c r="EU56" s="339" t="s">
        <v>6</v>
      </c>
      <c r="EV56" s="333" t="s">
        <v>5</v>
      </c>
      <c r="EW56" s="339" t="s">
        <v>6</v>
      </c>
      <c r="EX56" s="333" t="s">
        <v>5</v>
      </c>
      <c r="EY56" s="339" t="s">
        <v>6</v>
      </c>
      <c r="EZ56" s="333" t="s">
        <v>5</v>
      </c>
      <c r="FA56" s="339" t="s">
        <v>6</v>
      </c>
      <c r="FB56" s="333" t="s">
        <v>5</v>
      </c>
      <c r="FC56" s="339" t="s">
        <v>6</v>
      </c>
      <c r="FD56" s="333" t="s">
        <v>5</v>
      </c>
      <c r="FE56" s="339" t="s">
        <v>6</v>
      </c>
      <c r="FF56" s="333" t="s">
        <v>5</v>
      </c>
      <c r="FG56" s="339" t="s">
        <v>6</v>
      </c>
    </row>
    <row r="57" spans="1:163">
      <c r="A57" t="s">
        <v>214</v>
      </c>
      <c r="B57" s="31">
        <v>31201002548.259998</v>
      </c>
      <c r="C57" s="5">
        <v>22.7529</v>
      </c>
      <c r="D57" s="31">
        <v>870950457.27999997</v>
      </c>
      <c r="E57" s="5">
        <v>13.3194</v>
      </c>
      <c r="F57" s="31">
        <v>74081329.760000005</v>
      </c>
      <c r="G57" s="5">
        <v>5.0538999999999996</v>
      </c>
      <c r="H57" s="31">
        <v>18082692.449999999</v>
      </c>
      <c r="I57" s="5">
        <v>2.6156000000000001</v>
      </c>
      <c r="J57" s="31">
        <v>1994510.93</v>
      </c>
      <c r="K57" s="5">
        <v>27.254899999999999</v>
      </c>
      <c r="L57" s="31">
        <v>0</v>
      </c>
      <c r="M57">
        <v>0</v>
      </c>
      <c r="N57" s="31">
        <v>49329756.659999996</v>
      </c>
      <c r="O57" s="5">
        <v>22.944400000000002</v>
      </c>
      <c r="P57" s="31">
        <v>122165313.53</v>
      </c>
      <c r="Q57" s="5">
        <v>7.923</v>
      </c>
      <c r="R57" s="31">
        <v>740033.17</v>
      </c>
      <c r="S57" s="5">
        <v>9.3200000000000005E-2</v>
      </c>
      <c r="T57" s="31">
        <v>25890060.149999999</v>
      </c>
      <c r="U57" s="5">
        <v>10.6861</v>
      </c>
      <c r="V57" s="31">
        <v>48027476.159999996</v>
      </c>
      <c r="W57" s="5">
        <v>15.817500000000001</v>
      </c>
      <c r="X57" s="31">
        <v>2273828.38</v>
      </c>
      <c r="Y57" s="5">
        <v>1.0827</v>
      </c>
      <c r="Z57" s="31">
        <v>37525583.479999997</v>
      </c>
      <c r="AA57" s="5">
        <v>3.0406</v>
      </c>
      <c r="AB57" s="31">
        <v>22303217.41</v>
      </c>
      <c r="AC57" s="5">
        <v>3.6495000000000002</v>
      </c>
      <c r="AD57" s="31">
        <v>5268347.16</v>
      </c>
      <c r="AE57" s="5">
        <v>1.6254999999999999</v>
      </c>
      <c r="AF57" s="31">
        <v>222388873.33000001</v>
      </c>
      <c r="AG57" s="5">
        <v>4.5387000000000004</v>
      </c>
      <c r="AH57" s="31">
        <v>633343.35</v>
      </c>
      <c r="AI57" s="5">
        <v>0.3095</v>
      </c>
      <c r="AJ57" s="31">
        <v>11152013.02</v>
      </c>
      <c r="AK57" s="5">
        <v>2.8538000000000001</v>
      </c>
      <c r="AL57" s="31">
        <v>70019454.640000001</v>
      </c>
      <c r="AM57" s="5">
        <v>6.6448</v>
      </c>
      <c r="AN57" s="31">
        <v>21586045.370000001</v>
      </c>
      <c r="AO57" s="5">
        <v>5.8605999999999998</v>
      </c>
      <c r="AP57" s="31">
        <v>158869273.65000001</v>
      </c>
      <c r="AQ57" s="5">
        <v>13.255800000000001</v>
      </c>
      <c r="AR57" s="31">
        <v>29553357.43</v>
      </c>
      <c r="AS57" s="5">
        <v>6.6344000000000003</v>
      </c>
      <c r="AT57" s="31">
        <v>5092964.03</v>
      </c>
      <c r="AU57" s="5">
        <v>8.9088999999999992</v>
      </c>
      <c r="AV57" s="31">
        <v>5437399.0700000003</v>
      </c>
      <c r="AW57" s="5">
        <v>51.016500000000001</v>
      </c>
      <c r="AX57" s="31">
        <v>23558611.030000001</v>
      </c>
      <c r="AY57" s="5">
        <v>0.98040000000000005</v>
      </c>
      <c r="AZ57" s="31">
        <v>463895.25</v>
      </c>
      <c r="BA57" s="5">
        <v>5.6300000000000003E-2</v>
      </c>
      <c r="BB57" s="31">
        <v>275305245.18000001</v>
      </c>
      <c r="BC57" s="5">
        <v>3.2879</v>
      </c>
      <c r="BD57" s="31">
        <v>101678291.34</v>
      </c>
      <c r="BE57" s="5">
        <v>9.7682000000000002</v>
      </c>
      <c r="BF57" s="31">
        <v>2097288.87</v>
      </c>
      <c r="BG57" s="5">
        <v>8.1799999999999998E-2</v>
      </c>
      <c r="BH57" s="31">
        <v>26835126.629999999</v>
      </c>
      <c r="BI57" s="5">
        <v>0.64949999999999997</v>
      </c>
      <c r="BJ57" s="31">
        <v>975417.56</v>
      </c>
      <c r="BK57" s="5">
        <v>0.36209999999999998</v>
      </c>
      <c r="BL57" s="31">
        <v>108280451.79000001</v>
      </c>
      <c r="BM57" s="5">
        <v>26.477</v>
      </c>
      <c r="BN57" s="31">
        <v>61333646.299999997</v>
      </c>
      <c r="BO57" s="5">
        <v>7.7777000000000003</v>
      </c>
      <c r="BP57" s="31">
        <v>170313400.59999999</v>
      </c>
      <c r="BQ57" s="5">
        <v>4.2070999999999996</v>
      </c>
      <c r="BR57" s="31">
        <v>330239205.80000001</v>
      </c>
      <c r="BS57" s="5">
        <v>11.151199999999999</v>
      </c>
      <c r="BT57" s="31">
        <v>68615440.200000003</v>
      </c>
      <c r="BU57" s="5">
        <v>2.5127999999999999</v>
      </c>
      <c r="BV57" s="31">
        <v>23868696.449999999</v>
      </c>
      <c r="BW57" s="5">
        <v>14.8757</v>
      </c>
      <c r="BX57" s="31">
        <v>585724632.39999998</v>
      </c>
      <c r="BY57" s="5">
        <v>64.154200000000003</v>
      </c>
      <c r="BZ57" s="31">
        <v>-4434251.42</v>
      </c>
      <c r="CA57" s="5">
        <v>-3.8172000000000001</v>
      </c>
      <c r="CB57" s="31">
        <v>18677599.93</v>
      </c>
      <c r="CC57" s="5">
        <v>12.8338</v>
      </c>
      <c r="CD57" s="31">
        <v>536774769.69999999</v>
      </c>
      <c r="CE57" s="5">
        <v>41.764600000000002</v>
      </c>
      <c r="CF57" s="31">
        <v>295948641.30000001</v>
      </c>
      <c r="CG57" s="5">
        <v>52.072899999999997</v>
      </c>
      <c r="CH57" s="31">
        <v>66235456.130000003</v>
      </c>
      <c r="CI57" s="5">
        <v>1.1817</v>
      </c>
      <c r="CJ57" s="31">
        <v>36011991.840000004</v>
      </c>
      <c r="CK57" s="5">
        <v>3.8548</v>
      </c>
      <c r="CL57" s="31">
        <v>100740176.47</v>
      </c>
      <c r="CM57" s="5">
        <v>2.0394999999999999</v>
      </c>
      <c r="CN57" s="31">
        <v>100000</v>
      </c>
      <c r="CO57" s="5">
        <v>10</v>
      </c>
      <c r="CP57" s="31">
        <v>306407877.56999999</v>
      </c>
      <c r="CQ57" s="5">
        <v>11.961</v>
      </c>
      <c r="CR57" s="31">
        <v>86402</v>
      </c>
      <c r="CS57" s="5">
        <v>0.2601</v>
      </c>
      <c r="CT57" s="31">
        <v>10417889.57</v>
      </c>
      <c r="CU57" s="5">
        <v>2.1135999999999999</v>
      </c>
      <c r="CV57" s="31">
        <v>11436857.539999999</v>
      </c>
      <c r="CW57" s="5">
        <v>6.4393000000000002</v>
      </c>
      <c r="CX57" s="31">
        <v>62235464.869999997</v>
      </c>
      <c r="CY57" s="5">
        <v>18.025500000000001</v>
      </c>
      <c r="CZ57" s="31">
        <v>31251445</v>
      </c>
      <c r="DA57" s="5">
        <v>4.1708999999999996</v>
      </c>
      <c r="DB57" s="31">
        <v>0</v>
      </c>
      <c r="DC57">
        <v>0</v>
      </c>
      <c r="DD57" s="31">
        <v>0</v>
      </c>
      <c r="DE57">
        <v>0</v>
      </c>
      <c r="DF57" s="31">
        <v>0</v>
      </c>
      <c r="DG57">
        <v>0</v>
      </c>
      <c r="DH57" s="31">
        <v>23290894489.610001</v>
      </c>
      <c r="DI57" s="5">
        <v>100</v>
      </c>
      <c r="DJ57" s="31">
        <v>45625088.420000002</v>
      </c>
      <c r="DK57" s="5">
        <v>13.9381</v>
      </c>
      <c r="DL57" s="31">
        <v>1217228548.3</v>
      </c>
      <c r="DM57" s="5">
        <v>27.9407</v>
      </c>
      <c r="DN57" s="31">
        <v>715519.73</v>
      </c>
      <c r="DO57" s="5">
        <v>0.22389999999999999</v>
      </c>
      <c r="DP57" s="31">
        <v>1548227.4</v>
      </c>
      <c r="DQ57" s="5">
        <v>0.36</v>
      </c>
      <c r="DR57" s="31">
        <v>7404872.96</v>
      </c>
      <c r="DS57" s="5">
        <v>4.4813000000000001</v>
      </c>
      <c r="DT57" s="31">
        <v>11146718.09</v>
      </c>
      <c r="DU57" s="5">
        <v>12.4064</v>
      </c>
      <c r="DV57" s="31">
        <v>6820337.3499999996</v>
      </c>
      <c r="DW57" s="5">
        <v>6.1124000000000001</v>
      </c>
      <c r="DX57" s="31">
        <v>-15973843.300000001</v>
      </c>
      <c r="DY57" s="5">
        <v>-3.8523000000000001</v>
      </c>
      <c r="DZ57" s="31">
        <v>115720837.65000001</v>
      </c>
      <c r="EA57" s="5">
        <v>6.9221000000000004</v>
      </c>
      <c r="EB57" s="31">
        <v>-14299162.470000001</v>
      </c>
      <c r="EC57" s="5">
        <v>-4.3297999999999996</v>
      </c>
      <c r="ED57" s="31">
        <v>2703752.09</v>
      </c>
      <c r="EE57" s="5">
        <v>2.8969999999999998</v>
      </c>
      <c r="EF57" s="31">
        <v>628346172.45000005</v>
      </c>
      <c r="EG57" s="5">
        <v>8.8123000000000005</v>
      </c>
      <c r="EH57" s="31">
        <v>20751.919999999998</v>
      </c>
      <c r="EI57" s="5">
        <v>1.6199999999999999E-2</v>
      </c>
      <c r="EJ57" s="31">
        <v>60145439.329999998</v>
      </c>
      <c r="EK57" s="5">
        <v>3.9807000000000001</v>
      </c>
      <c r="EL57" s="31">
        <v>268797166.39999998</v>
      </c>
      <c r="EM57" s="5">
        <v>7.7286000000000001</v>
      </c>
      <c r="EN57" s="31">
        <v>965813.3</v>
      </c>
      <c r="EO57" s="5">
        <v>7.1999999999999995E-2</v>
      </c>
      <c r="EP57" s="31">
        <v>70702497.530000001</v>
      </c>
      <c r="EQ57" s="5">
        <v>7.5911</v>
      </c>
      <c r="ER57" s="31">
        <v>25021294.02</v>
      </c>
      <c r="ES57" s="5">
        <v>42.628700000000002</v>
      </c>
      <c r="ET57" s="31">
        <v>174502599.59999999</v>
      </c>
      <c r="EU57" s="5">
        <v>3.2378</v>
      </c>
      <c r="EV57" s="31">
        <v>65550848.729999997</v>
      </c>
      <c r="EW57" s="5">
        <v>9.5460999999999991</v>
      </c>
      <c r="EX57" s="31">
        <v>129063360.68000001</v>
      </c>
      <c r="EY57" s="5">
        <v>27.689900000000002</v>
      </c>
      <c r="EZ57" s="31">
        <v>1845222.95</v>
      </c>
      <c r="FA57" s="5">
        <v>0.61050000000000004</v>
      </c>
      <c r="FB57" s="31">
        <v>37055109.18</v>
      </c>
      <c r="FC57" s="5">
        <v>16.511199999999999</v>
      </c>
      <c r="FD57" s="31">
        <v>3873857.56</v>
      </c>
      <c r="FE57" s="5">
        <v>1.8502000000000001</v>
      </c>
      <c r="FF57" s="31">
        <v>11032028.470000001</v>
      </c>
      <c r="FG57" s="5">
        <v>1.5947</v>
      </c>
    </row>
    <row r="58" spans="1:163">
      <c r="A58" t="s">
        <v>215</v>
      </c>
      <c r="B58" s="31">
        <v>15006406836.93</v>
      </c>
      <c r="C58" s="5">
        <v>10.943199999999999</v>
      </c>
      <c r="D58" s="31">
        <v>5414772888.9499998</v>
      </c>
      <c r="E58" s="5">
        <v>82.808099999999996</v>
      </c>
      <c r="F58" s="31">
        <v>520815979</v>
      </c>
      <c r="G58" s="5">
        <v>35.5304</v>
      </c>
      <c r="H58" s="31">
        <v>171171201.09999999</v>
      </c>
      <c r="I58" s="5">
        <v>24.7593</v>
      </c>
      <c r="J58" s="31">
        <v>316894.53999999998</v>
      </c>
      <c r="K58" s="5">
        <v>4.3303000000000003</v>
      </c>
      <c r="L58" s="31">
        <v>0</v>
      </c>
      <c r="M58" s="5">
        <v>0</v>
      </c>
      <c r="N58" s="31">
        <v>43297092.259999998</v>
      </c>
      <c r="O58" s="5">
        <v>20.138500000000001</v>
      </c>
      <c r="P58" s="31">
        <v>121982000.54000001</v>
      </c>
      <c r="Q58" s="5">
        <v>7.9111000000000002</v>
      </c>
      <c r="R58" s="31">
        <v>0</v>
      </c>
      <c r="S58">
        <v>0</v>
      </c>
      <c r="T58" s="31">
        <v>907465.07</v>
      </c>
      <c r="U58" s="5">
        <v>0.37459999999999999</v>
      </c>
      <c r="V58" s="31">
        <v>0</v>
      </c>
      <c r="W58">
        <v>0</v>
      </c>
      <c r="X58" s="31">
        <v>0</v>
      </c>
      <c r="Y58">
        <v>0</v>
      </c>
      <c r="Z58" s="31">
        <v>26464454.399999999</v>
      </c>
      <c r="AA58" s="5">
        <v>2.1442999999999999</v>
      </c>
      <c r="AB58" s="31">
        <v>0</v>
      </c>
      <c r="AC58">
        <v>0</v>
      </c>
      <c r="AD58" s="31">
        <v>0</v>
      </c>
      <c r="AE58">
        <v>0</v>
      </c>
      <c r="AF58" s="31">
        <v>0</v>
      </c>
      <c r="AG58">
        <v>0</v>
      </c>
      <c r="AH58" s="31">
        <v>67090010.579999998</v>
      </c>
      <c r="AI58" s="5">
        <v>32.784700000000001</v>
      </c>
      <c r="AJ58" s="31">
        <v>0</v>
      </c>
      <c r="AK58">
        <v>0</v>
      </c>
      <c r="AL58" s="31">
        <v>99259899.579999998</v>
      </c>
      <c r="AM58" s="5">
        <v>9.4198000000000004</v>
      </c>
      <c r="AN58" s="31">
        <v>0</v>
      </c>
      <c r="AO58">
        <v>0</v>
      </c>
      <c r="AP58" s="31">
        <v>0</v>
      </c>
      <c r="AQ58">
        <v>0</v>
      </c>
      <c r="AR58" s="31">
        <v>8283863.4800000004</v>
      </c>
      <c r="AS58" s="5">
        <v>1.8595999999999999</v>
      </c>
      <c r="AT58" s="31">
        <v>8380262.7699999996</v>
      </c>
      <c r="AU58" s="5">
        <v>14.6592</v>
      </c>
      <c r="AV58" s="31">
        <v>0</v>
      </c>
      <c r="AW58">
        <v>0</v>
      </c>
      <c r="AX58" s="31">
        <v>491911038.35000002</v>
      </c>
      <c r="AY58" s="5">
        <v>20.470199999999998</v>
      </c>
      <c r="AZ58" s="31">
        <v>367767296.07999998</v>
      </c>
      <c r="BA58" s="5">
        <v>44.646000000000001</v>
      </c>
      <c r="BB58" s="31">
        <v>16053915.18</v>
      </c>
      <c r="BC58" s="5">
        <v>0.19170000000000001</v>
      </c>
      <c r="BD58" s="31">
        <v>69426259.099999994</v>
      </c>
      <c r="BE58" s="5">
        <v>6.6696999999999997</v>
      </c>
      <c r="BF58" s="31">
        <v>179000000</v>
      </c>
      <c r="BG58" s="5">
        <v>6.9782000000000002</v>
      </c>
      <c r="BH58" s="31">
        <v>707439165.55999994</v>
      </c>
      <c r="BI58" s="5">
        <v>17.1233</v>
      </c>
      <c r="BJ58" s="31">
        <v>21714342.210000001</v>
      </c>
      <c r="BK58" s="5">
        <v>8.0618999999999996</v>
      </c>
      <c r="BL58" s="31">
        <v>14775203.039999999</v>
      </c>
      <c r="BM58" s="5">
        <v>3.6128999999999998</v>
      </c>
      <c r="BN58" s="31">
        <v>44311370.950000003</v>
      </c>
      <c r="BO58" s="5">
        <v>5.6191000000000004</v>
      </c>
      <c r="BP58" s="31">
        <v>513051963.97000003</v>
      </c>
      <c r="BQ58" s="5">
        <v>12.6736</v>
      </c>
      <c r="BR58" s="31">
        <v>683130461.44000006</v>
      </c>
      <c r="BS58" s="5">
        <v>23.067399999999999</v>
      </c>
      <c r="BT58" s="31">
        <v>300000000</v>
      </c>
      <c r="BU58" s="5">
        <v>10.986599999999999</v>
      </c>
      <c r="BV58" s="31">
        <v>25000000</v>
      </c>
      <c r="BW58" s="5">
        <v>15.5807</v>
      </c>
      <c r="BX58" s="31">
        <v>174203767.38999999</v>
      </c>
      <c r="BY58" s="5">
        <v>19.080500000000001</v>
      </c>
      <c r="BZ58" s="31">
        <v>0</v>
      </c>
      <c r="CA58">
        <v>0</v>
      </c>
      <c r="CB58" s="31">
        <v>28936088.789999999</v>
      </c>
      <c r="CC58" s="5">
        <v>19.8826</v>
      </c>
      <c r="CD58" s="31">
        <v>87005026.829999998</v>
      </c>
      <c r="CE58" s="5">
        <v>6.7695999999999996</v>
      </c>
      <c r="CF58" s="31">
        <v>33920003.719999999</v>
      </c>
      <c r="CG58" s="5">
        <v>5.9683000000000002</v>
      </c>
      <c r="CH58" s="31">
        <v>333861322.13999999</v>
      </c>
      <c r="CI58" s="5">
        <v>5.9562999999999997</v>
      </c>
      <c r="CJ58" s="31">
        <v>894129938.63</v>
      </c>
      <c r="CK58" s="5">
        <v>95.709299999999999</v>
      </c>
      <c r="CL58" s="31">
        <v>116375238.20999999</v>
      </c>
      <c r="CM58" s="5">
        <v>2.3559999999999999</v>
      </c>
      <c r="CN58" s="31">
        <v>0</v>
      </c>
      <c r="CO58">
        <v>0</v>
      </c>
      <c r="CP58" s="31">
        <v>189963705.53999999</v>
      </c>
      <c r="CQ58" s="5">
        <v>7.4154999999999998</v>
      </c>
      <c r="CR58" s="31">
        <v>0</v>
      </c>
      <c r="CS58">
        <v>0</v>
      </c>
      <c r="CT58" s="31">
        <v>24706083.059999999</v>
      </c>
      <c r="CU58" s="5">
        <v>5.0124000000000004</v>
      </c>
      <c r="CV58" s="31">
        <v>13869701.109999999</v>
      </c>
      <c r="CW58" s="5">
        <v>7.8090999999999999</v>
      </c>
      <c r="CX58" s="31">
        <v>7287881.1799999997</v>
      </c>
      <c r="CY58" s="5">
        <v>2.1107999999999998</v>
      </c>
      <c r="CZ58" s="31">
        <v>47559561</v>
      </c>
      <c r="DA58" s="5">
        <v>6.3474000000000004</v>
      </c>
      <c r="DB58" s="31">
        <v>933382472.87</v>
      </c>
      <c r="DC58" s="5">
        <v>11.0227</v>
      </c>
      <c r="DD58" s="31">
        <v>17092571</v>
      </c>
      <c r="DE58" s="5">
        <v>0.86360000000000003</v>
      </c>
      <c r="DF58" s="31">
        <v>112912014</v>
      </c>
      <c r="DG58" s="5">
        <v>95.753200000000007</v>
      </c>
      <c r="DH58" s="31">
        <v>0</v>
      </c>
      <c r="DI58">
        <v>0</v>
      </c>
      <c r="DJ58" s="31">
        <v>-16776590.449999999</v>
      </c>
      <c r="DK58" s="5">
        <v>-5.1250999999999998</v>
      </c>
      <c r="DL58" s="31">
        <v>902571012.78999996</v>
      </c>
      <c r="DM58" s="5">
        <v>20.7179</v>
      </c>
      <c r="DN58" s="31">
        <v>0</v>
      </c>
      <c r="DO58">
        <v>0</v>
      </c>
      <c r="DP58" s="31">
        <v>0</v>
      </c>
      <c r="DQ58">
        <v>0</v>
      </c>
      <c r="DR58" s="31">
        <v>6032744.5800000001</v>
      </c>
      <c r="DS58" s="5">
        <v>3.6509</v>
      </c>
      <c r="DT58" s="31">
        <v>0</v>
      </c>
      <c r="DU58">
        <v>0</v>
      </c>
      <c r="DV58" s="31">
        <v>7040317.1200000001</v>
      </c>
      <c r="DW58" s="5">
        <v>6.3095999999999997</v>
      </c>
      <c r="DX58" s="31">
        <v>17841722.030000001</v>
      </c>
      <c r="DY58" s="5">
        <v>4.3026999999999997</v>
      </c>
      <c r="DZ58" s="31">
        <v>233642251.56</v>
      </c>
      <c r="EA58" s="5">
        <v>13.975899999999999</v>
      </c>
      <c r="EB58" s="31">
        <v>24886859.300000001</v>
      </c>
      <c r="EC58" s="5">
        <v>7.5358000000000001</v>
      </c>
      <c r="ED58" s="31">
        <v>0</v>
      </c>
      <c r="EE58">
        <v>0</v>
      </c>
      <c r="EF58" s="31">
        <v>0</v>
      </c>
      <c r="EG58">
        <v>0</v>
      </c>
      <c r="EH58" s="31">
        <v>0</v>
      </c>
      <c r="EI58">
        <v>0</v>
      </c>
      <c r="EJ58" s="31">
        <v>82351299.620000005</v>
      </c>
      <c r="EK58" s="5">
        <v>5.4504000000000001</v>
      </c>
      <c r="EL58" s="31">
        <v>348050650.91000003</v>
      </c>
      <c r="EM58" s="5">
        <v>10.007300000000001</v>
      </c>
      <c r="EN58" s="31">
        <v>445135502.74000001</v>
      </c>
      <c r="EO58" s="5">
        <v>33.169899999999998</v>
      </c>
      <c r="EP58" s="31">
        <v>0</v>
      </c>
      <c r="EQ58">
        <v>0</v>
      </c>
      <c r="ER58" s="31">
        <v>100136.51</v>
      </c>
      <c r="ES58" s="5">
        <v>0.1706</v>
      </c>
      <c r="ET58" s="31">
        <v>0</v>
      </c>
      <c r="EU58">
        <v>0</v>
      </c>
      <c r="EV58" s="31">
        <v>1001253.6</v>
      </c>
      <c r="EW58" s="5">
        <v>0.14580000000000001</v>
      </c>
      <c r="EX58" s="31">
        <v>0</v>
      </c>
      <c r="EY58">
        <v>0</v>
      </c>
      <c r="EZ58" s="31">
        <v>0</v>
      </c>
      <c r="FA58">
        <v>0</v>
      </c>
      <c r="FB58" s="31">
        <v>23001273</v>
      </c>
      <c r="FC58" s="5">
        <v>10.249000000000001</v>
      </c>
      <c r="FD58" s="31">
        <v>0</v>
      </c>
      <c r="FE58">
        <v>0</v>
      </c>
      <c r="FF58" s="31">
        <v>0</v>
      </c>
      <c r="FG58">
        <v>0</v>
      </c>
    </row>
    <row r="59" spans="1:163">
      <c r="A59" t="s">
        <v>216</v>
      </c>
      <c r="B59" s="31">
        <v>6895981019.71</v>
      </c>
      <c r="C59" s="5">
        <v>5.0288000000000004</v>
      </c>
      <c r="D59" s="31">
        <v>253213850</v>
      </c>
      <c r="E59" s="5">
        <v>3.8723999999999998</v>
      </c>
      <c r="F59" s="31">
        <v>423437693.39999998</v>
      </c>
      <c r="G59" s="5">
        <v>28.8872</v>
      </c>
      <c r="H59" s="31">
        <v>175921865.59999999</v>
      </c>
      <c r="I59" s="5">
        <v>25.4465</v>
      </c>
      <c r="J59" s="31">
        <v>0</v>
      </c>
      <c r="K59">
        <v>0</v>
      </c>
      <c r="L59" s="31">
        <v>0</v>
      </c>
      <c r="M59" s="5">
        <v>0</v>
      </c>
      <c r="N59" s="31">
        <v>48737573.969999999</v>
      </c>
      <c r="O59" s="5">
        <v>22.669</v>
      </c>
      <c r="P59" s="31">
        <v>31309304.18</v>
      </c>
      <c r="Q59" s="5">
        <v>2.0305</v>
      </c>
      <c r="R59" s="31">
        <v>0</v>
      </c>
      <c r="S59">
        <v>0</v>
      </c>
      <c r="T59" s="31">
        <v>0</v>
      </c>
      <c r="U59">
        <v>0</v>
      </c>
      <c r="V59" s="31">
        <v>148033521.09999999</v>
      </c>
      <c r="W59" s="5">
        <v>48.753900000000002</v>
      </c>
      <c r="X59" s="31">
        <v>0</v>
      </c>
      <c r="Y59">
        <v>0</v>
      </c>
      <c r="Z59" s="31">
        <v>4164682.9</v>
      </c>
      <c r="AA59" s="5">
        <v>0.33750000000000002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  <c r="AH59" s="31">
        <v>12259918.43</v>
      </c>
      <c r="AI59" s="5">
        <v>5.9909999999999997</v>
      </c>
      <c r="AJ59" s="31">
        <v>0</v>
      </c>
      <c r="AK59">
        <v>0</v>
      </c>
      <c r="AL59" s="31">
        <v>16077232.18</v>
      </c>
      <c r="AM59" s="5">
        <v>1.5257000000000001</v>
      </c>
      <c r="AN59" s="31">
        <v>0</v>
      </c>
      <c r="AO59">
        <v>0</v>
      </c>
      <c r="AP59" s="31">
        <v>0</v>
      </c>
      <c r="AQ59">
        <v>0</v>
      </c>
      <c r="AR59" s="31">
        <v>47359283.68</v>
      </c>
      <c r="AS59" s="5">
        <v>10.6317</v>
      </c>
      <c r="AT59" s="31">
        <v>0</v>
      </c>
      <c r="AU59">
        <v>0</v>
      </c>
      <c r="AV59" s="31">
        <v>0</v>
      </c>
      <c r="AW59">
        <v>0</v>
      </c>
      <c r="AX59" s="31">
        <v>98760468.609999999</v>
      </c>
      <c r="AY59" s="5">
        <v>4.1097999999999999</v>
      </c>
      <c r="AZ59" s="31">
        <v>22537232.949999999</v>
      </c>
      <c r="BA59" s="5">
        <v>2.7360000000000002</v>
      </c>
      <c r="BB59" s="31">
        <v>85151.5</v>
      </c>
      <c r="BC59" s="5">
        <v>1E-3</v>
      </c>
      <c r="BD59" s="31">
        <v>41739398.310000002</v>
      </c>
      <c r="BE59" s="5">
        <v>4.0099</v>
      </c>
      <c r="BF59" s="31">
        <v>0</v>
      </c>
      <c r="BG59">
        <v>0</v>
      </c>
      <c r="BH59" s="31">
        <v>75544138.560000002</v>
      </c>
      <c r="BI59" s="5">
        <v>1.8285</v>
      </c>
      <c r="BJ59" s="31">
        <v>26619488.359999999</v>
      </c>
      <c r="BK59" s="5">
        <v>9.8831000000000007</v>
      </c>
      <c r="BL59" s="31">
        <v>4234248.63</v>
      </c>
      <c r="BM59" s="5">
        <v>1.0354000000000001</v>
      </c>
      <c r="BN59" s="31">
        <v>0</v>
      </c>
      <c r="BO59">
        <v>0</v>
      </c>
      <c r="BP59" s="31">
        <v>753515242.53999996</v>
      </c>
      <c r="BQ59" s="5">
        <v>18.613499999999998</v>
      </c>
      <c r="BR59" s="31">
        <v>253205124.06999999</v>
      </c>
      <c r="BS59" s="5">
        <v>8.5500000000000007</v>
      </c>
      <c r="BT59" s="31">
        <v>0</v>
      </c>
      <c r="BU59">
        <v>0</v>
      </c>
      <c r="BV59" s="31">
        <v>51071087.700000003</v>
      </c>
      <c r="BW59" s="5">
        <v>31.829000000000001</v>
      </c>
      <c r="BX59" s="31">
        <v>51371143.270000003</v>
      </c>
      <c r="BY59" s="5">
        <v>5.6266999999999996</v>
      </c>
      <c r="BZ59" s="31">
        <v>0</v>
      </c>
      <c r="CA59">
        <v>0</v>
      </c>
      <c r="CB59" s="31">
        <v>10947976.98</v>
      </c>
      <c r="CC59" s="5">
        <v>7.5225999999999997</v>
      </c>
      <c r="CD59" s="31">
        <v>45260232.880000003</v>
      </c>
      <c r="CE59" s="5">
        <v>3.5215000000000001</v>
      </c>
      <c r="CF59" s="31">
        <v>8928822.1899999995</v>
      </c>
      <c r="CG59" s="5">
        <v>1.571</v>
      </c>
      <c r="CH59" s="31">
        <v>267745729.90000001</v>
      </c>
      <c r="CI59" s="5">
        <v>4.7766999999999999</v>
      </c>
      <c r="CJ59" s="31">
        <v>4071859.36</v>
      </c>
      <c r="CK59" s="5">
        <v>0.43590000000000001</v>
      </c>
      <c r="CL59" s="31">
        <v>397385948.61000001</v>
      </c>
      <c r="CM59" s="5">
        <v>8.0450999999999997</v>
      </c>
      <c r="CN59" s="31">
        <v>0</v>
      </c>
      <c r="CO59">
        <v>0</v>
      </c>
      <c r="CP59" s="31">
        <v>18613388.23</v>
      </c>
      <c r="CQ59" s="5">
        <v>0.72660000000000002</v>
      </c>
      <c r="CR59" s="31">
        <v>0</v>
      </c>
      <c r="CS59">
        <v>0</v>
      </c>
      <c r="CT59" s="31">
        <v>4063924.97</v>
      </c>
      <c r="CU59" s="5">
        <v>0.82450000000000001</v>
      </c>
      <c r="CV59" s="31">
        <v>6056435.79</v>
      </c>
      <c r="CW59" s="5">
        <v>3.41</v>
      </c>
      <c r="CX59" s="31">
        <v>29279542.239999998</v>
      </c>
      <c r="CY59" s="5">
        <v>8.4803999999999995</v>
      </c>
      <c r="CZ59" s="31">
        <v>108947886</v>
      </c>
      <c r="DA59" s="5">
        <v>14.5404</v>
      </c>
      <c r="DB59" s="31">
        <v>2789765303.0799999</v>
      </c>
      <c r="DC59" s="5">
        <v>32.945500000000003</v>
      </c>
      <c r="DD59" s="31">
        <v>156198822.61000001</v>
      </c>
      <c r="DE59" s="5">
        <v>7.8921000000000001</v>
      </c>
      <c r="DF59" s="31">
        <v>0</v>
      </c>
      <c r="DG59">
        <v>0</v>
      </c>
      <c r="DH59" s="31">
        <v>0</v>
      </c>
      <c r="DI59">
        <v>0</v>
      </c>
      <c r="DJ59" s="31">
        <v>2008561.75</v>
      </c>
      <c r="DK59" s="5">
        <v>0.61360000000000003</v>
      </c>
      <c r="DL59" s="31">
        <v>253412793.06999999</v>
      </c>
      <c r="DM59" s="5">
        <v>5.8169000000000004</v>
      </c>
      <c r="DN59" s="31">
        <v>0</v>
      </c>
      <c r="DO59">
        <v>0</v>
      </c>
      <c r="DP59" s="31">
        <v>0</v>
      </c>
      <c r="DQ59">
        <v>0</v>
      </c>
      <c r="DR59" s="31">
        <v>0</v>
      </c>
      <c r="DS59">
        <v>0</v>
      </c>
      <c r="DT59" s="31">
        <v>0</v>
      </c>
      <c r="DU59">
        <v>0</v>
      </c>
      <c r="DV59" s="31">
        <v>1715327.21</v>
      </c>
      <c r="DW59" s="5">
        <v>1.5373000000000001</v>
      </c>
      <c r="DX59" s="31">
        <v>3153997.36</v>
      </c>
      <c r="DY59" s="5">
        <v>0.76060000000000005</v>
      </c>
      <c r="DZ59" s="31">
        <v>95902049.379999995</v>
      </c>
      <c r="EA59" s="5">
        <v>5.7366000000000001</v>
      </c>
      <c r="EB59" s="31">
        <v>14245877.859999999</v>
      </c>
      <c r="EC59" s="5">
        <v>4.3136999999999999</v>
      </c>
      <c r="ED59" s="31">
        <v>0</v>
      </c>
      <c r="EE59">
        <v>0</v>
      </c>
      <c r="EF59" s="31">
        <v>0</v>
      </c>
      <c r="EG59">
        <v>0</v>
      </c>
      <c r="EH59" s="31">
        <v>0</v>
      </c>
      <c r="EI59">
        <v>0</v>
      </c>
      <c r="EJ59" s="31">
        <v>0</v>
      </c>
      <c r="EK59">
        <v>0</v>
      </c>
      <c r="EL59" s="31">
        <v>20275030.329999998</v>
      </c>
      <c r="EM59" s="5">
        <v>0.58299999999999996</v>
      </c>
      <c r="EN59" s="31">
        <v>105481253.42</v>
      </c>
      <c r="EO59" s="5">
        <v>7.8601000000000001</v>
      </c>
      <c r="EP59" s="31">
        <v>0</v>
      </c>
      <c r="EQ59">
        <v>0</v>
      </c>
      <c r="ER59" s="31">
        <v>291270.55</v>
      </c>
      <c r="ES59" s="5">
        <v>0.49619999999999997</v>
      </c>
      <c r="ET59" s="31">
        <v>0</v>
      </c>
      <c r="EU59">
        <v>0</v>
      </c>
      <c r="EV59" s="31">
        <v>0</v>
      </c>
      <c r="EW59">
        <v>0</v>
      </c>
      <c r="EX59" s="31">
        <v>0</v>
      </c>
      <c r="EY59">
        <v>0</v>
      </c>
      <c r="EZ59" s="31">
        <v>0</v>
      </c>
      <c r="FA59">
        <v>0</v>
      </c>
      <c r="FB59" s="31">
        <v>13031336</v>
      </c>
      <c r="FC59" s="5">
        <v>5.8066000000000004</v>
      </c>
      <c r="FD59" s="31">
        <v>0</v>
      </c>
      <c r="FE59">
        <v>0</v>
      </c>
      <c r="FF59" s="31">
        <v>0</v>
      </c>
      <c r="FG59">
        <v>0</v>
      </c>
    </row>
    <row r="60" spans="1:163">
      <c r="A60" t="s">
        <v>217</v>
      </c>
      <c r="B60" s="31">
        <v>9154931375.2000008</v>
      </c>
      <c r="C60" s="5">
        <v>6.6760999999999999</v>
      </c>
      <c r="D60" s="31">
        <v>0</v>
      </c>
      <c r="E60">
        <v>0</v>
      </c>
      <c r="F60" s="31">
        <v>446465608.74000001</v>
      </c>
      <c r="G60" s="5">
        <v>30.458200000000001</v>
      </c>
      <c r="H60" s="31">
        <v>77079489.400000006</v>
      </c>
      <c r="I60" s="5">
        <v>11.1493</v>
      </c>
      <c r="J60" s="31">
        <v>657782.76</v>
      </c>
      <c r="K60" s="5">
        <v>8.9885999999999999</v>
      </c>
      <c r="L60" s="31">
        <v>3118027.1</v>
      </c>
      <c r="M60" s="5">
        <v>9.6529000000000007</v>
      </c>
      <c r="N60" s="31">
        <v>57601829.140000001</v>
      </c>
      <c r="O60" s="5">
        <v>26.791899999999998</v>
      </c>
      <c r="P60" s="31">
        <v>144643012.5</v>
      </c>
      <c r="Q60" s="5">
        <v>9.3806999999999992</v>
      </c>
      <c r="R60" s="31">
        <v>0</v>
      </c>
      <c r="S60">
        <v>0</v>
      </c>
      <c r="T60" s="31">
        <v>3011946.57</v>
      </c>
      <c r="U60" s="5">
        <v>1.2432000000000001</v>
      </c>
      <c r="V60" s="31">
        <v>87573436.109999999</v>
      </c>
      <c r="W60" s="5">
        <v>28.841699999999999</v>
      </c>
      <c r="X60" s="31">
        <v>0</v>
      </c>
      <c r="Y60">
        <v>0</v>
      </c>
      <c r="Z60" s="31">
        <v>63800014.810000002</v>
      </c>
      <c r="AA60" s="5">
        <v>5.1695000000000002</v>
      </c>
      <c r="AB60" s="31">
        <v>0</v>
      </c>
      <c r="AC60">
        <v>0</v>
      </c>
      <c r="AD60" s="31">
        <v>0</v>
      </c>
      <c r="AE60">
        <v>0</v>
      </c>
      <c r="AF60" s="31">
        <v>11849359</v>
      </c>
      <c r="AG60" s="5">
        <v>0.24179999999999999</v>
      </c>
      <c r="AH60" s="31">
        <v>6967250.1100000003</v>
      </c>
      <c r="AI60" s="5">
        <v>3.4047000000000001</v>
      </c>
      <c r="AJ60" s="31">
        <v>0</v>
      </c>
      <c r="AK60">
        <v>0</v>
      </c>
      <c r="AL60" s="31">
        <v>34861569.390000001</v>
      </c>
      <c r="AM60" s="5">
        <v>3.3083999999999998</v>
      </c>
      <c r="AN60" s="31">
        <v>0</v>
      </c>
      <c r="AO60">
        <v>0</v>
      </c>
      <c r="AP60" s="31">
        <v>0</v>
      </c>
      <c r="AQ60">
        <v>0</v>
      </c>
      <c r="AR60" s="31">
        <v>25306552.039999999</v>
      </c>
      <c r="AS60" s="5">
        <v>5.6810999999999998</v>
      </c>
      <c r="AT60" s="31">
        <v>0</v>
      </c>
      <c r="AU60">
        <v>0</v>
      </c>
      <c r="AV60" s="31">
        <v>0</v>
      </c>
      <c r="AW60">
        <v>0</v>
      </c>
      <c r="AX60" s="31">
        <v>55703406.299999997</v>
      </c>
      <c r="AY60" s="5">
        <v>2.3180000000000001</v>
      </c>
      <c r="AZ60" s="31">
        <v>88682380.239999995</v>
      </c>
      <c r="BA60" s="5">
        <v>10.7658</v>
      </c>
      <c r="BB60" s="31">
        <v>57142285.119999997</v>
      </c>
      <c r="BC60" s="5">
        <v>0.68240000000000001</v>
      </c>
      <c r="BD60" s="31">
        <v>11149883.720000001</v>
      </c>
      <c r="BE60" s="5">
        <v>1.0711999999999999</v>
      </c>
      <c r="BF60" s="31">
        <v>0</v>
      </c>
      <c r="BG60">
        <v>0</v>
      </c>
      <c r="BH60" s="31">
        <v>47473945.009999998</v>
      </c>
      <c r="BI60" s="5">
        <v>1.1491</v>
      </c>
      <c r="BJ60" s="31">
        <v>0</v>
      </c>
      <c r="BK60">
        <v>0</v>
      </c>
      <c r="BL60" s="31">
        <v>11931920.939999999</v>
      </c>
      <c r="BM60" s="5">
        <v>2.9176000000000002</v>
      </c>
      <c r="BN60" s="31">
        <v>5056721.54</v>
      </c>
      <c r="BO60" s="5">
        <v>0.64119999999999999</v>
      </c>
      <c r="BP60" s="31">
        <v>401244787.76999998</v>
      </c>
      <c r="BQ60" s="5">
        <v>9.9116999999999997</v>
      </c>
      <c r="BR60" s="31">
        <v>0</v>
      </c>
      <c r="BS60">
        <v>0</v>
      </c>
      <c r="BT60" s="31">
        <v>0</v>
      </c>
      <c r="BU60">
        <v>0</v>
      </c>
      <c r="BV60" s="31">
        <v>0</v>
      </c>
      <c r="BW60">
        <v>0</v>
      </c>
      <c r="BX60" s="31">
        <v>0</v>
      </c>
      <c r="BY60">
        <v>0</v>
      </c>
      <c r="BZ60" s="31">
        <v>0</v>
      </c>
      <c r="CA60">
        <v>0</v>
      </c>
      <c r="CB60" s="31">
        <v>0</v>
      </c>
      <c r="CC60">
        <v>0</v>
      </c>
      <c r="CD60" s="31">
        <v>158256470.06999999</v>
      </c>
      <c r="CE60" s="5">
        <v>12.3134</v>
      </c>
      <c r="CF60" s="31">
        <v>0</v>
      </c>
      <c r="CG60">
        <v>0</v>
      </c>
      <c r="CH60" s="31">
        <v>766279685.38</v>
      </c>
      <c r="CI60" s="5">
        <v>13.6709</v>
      </c>
      <c r="CJ60" s="31">
        <v>0</v>
      </c>
      <c r="CK60">
        <v>0</v>
      </c>
      <c r="CL60" s="31">
        <v>841784131.92999995</v>
      </c>
      <c r="CM60" s="5">
        <v>17.041899999999998</v>
      </c>
      <c r="CN60" s="31">
        <v>0</v>
      </c>
      <c r="CO60">
        <v>0</v>
      </c>
      <c r="CP60" s="31">
        <v>131803768</v>
      </c>
      <c r="CQ60" s="5">
        <v>5.1451000000000002</v>
      </c>
      <c r="CR60" s="31">
        <v>0</v>
      </c>
      <c r="CS60">
        <v>0</v>
      </c>
      <c r="CT60" s="31">
        <v>47372312.420000002</v>
      </c>
      <c r="CU60" s="5">
        <v>9.6109000000000009</v>
      </c>
      <c r="CV60" s="31">
        <v>24585670.210000001</v>
      </c>
      <c r="CW60" s="5">
        <v>13.842499999999999</v>
      </c>
      <c r="CX60" s="31">
        <v>26210528.640000001</v>
      </c>
      <c r="CY60" s="5">
        <v>7.5914999999999999</v>
      </c>
      <c r="CZ60" s="31">
        <v>35733837</v>
      </c>
      <c r="DA60" s="5">
        <v>4.7690999999999999</v>
      </c>
      <c r="DB60" s="31">
        <v>4164312085.2399998</v>
      </c>
      <c r="DC60" s="5">
        <v>49.178199999999997</v>
      </c>
      <c r="DD60" s="31">
        <v>115653406.20999999</v>
      </c>
      <c r="DE60" s="5">
        <v>5.8434999999999997</v>
      </c>
      <c r="DF60" s="31">
        <v>0</v>
      </c>
      <c r="DG60">
        <v>0</v>
      </c>
      <c r="DH60" s="31">
        <v>0</v>
      </c>
      <c r="DI60">
        <v>0</v>
      </c>
      <c r="DJ60" s="31">
        <v>18825917.260000002</v>
      </c>
      <c r="DK60" s="5">
        <v>5.7511999999999999</v>
      </c>
      <c r="DL60" s="31">
        <v>566551963.73000002</v>
      </c>
      <c r="DM60" s="5">
        <v>13.004799999999999</v>
      </c>
      <c r="DN60" s="31">
        <v>0</v>
      </c>
      <c r="DO60">
        <v>0</v>
      </c>
      <c r="DP60" s="31">
        <v>0</v>
      </c>
      <c r="DQ60">
        <v>0</v>
      </c>
      <c r="DR60" s="31">
        <v>0</v>
      </c>
      <c r="DS60">
        <v>0</v>
      </c>
      <c r="DT60" s="31">
        <v>0</v>
      </c>
      <c r="DU60">
        <v>0</v>
      </c>
      <c r="DV60" s="31">
        <v>11040729.880000001</v>
      </c>
      <c r="DW60" s="5">
        <v>9.8948</v>
      </c>
      <c r="DX60" s="31">
        <v>42610580.359999999</v>
      </c>
      <c r="DY60" s="5">
        <v>10.276</v>
      </c>
      <c r="DZ60" s="31">
        <v>340382845.56</v>
      </c>
      <c r="EA60" s="5">
        <v>20.360800000000001</v>
      </c>
      <c r="EB60" s="31">
        <v>35073250.799999997</v>
      </c>
      <c r="EC60" s="5">
        <v>10.6203</v>
      </c>
      <c r="ED60" s="31">
        <v>0</v>
      </c>
      <c r="EE60">
        <v>0</v>
      </c>
      <c r="EF60" s="31">
        <v>0</v>
      </c>
      <c r="EG60">
        <v>0</v>
      </c>
      <c r="EH60" s="31">
        <v>0</v>
      </c>
      <c r="EI60">
        <v>0</v>
      </c>
      <c r="EJ60" s="31">
        <v>57765614.280000001</v>
      </c>
      <c r="EK60" s="5">
        <v>3.8231999999999999</v>
      </c>
      <c r="EL60" s="31">
        <v>84569603.200000003</v>
      </c>
      <c r="EM60" s="5">
        <v>2.4316</v>
      </c>
      <c r="EN60" s="31">
        <v>2533560.5499999998</v>
      </c>
      <c r="EO60" s="5">
        <v>0.1888</v>
      </c>
      <c r="EP60" s="31">
        <v>0</v>
      </c>
      <c r="EQ60">
        <v>0</v>
      </c>
      <c r="ER60" s="31">
        <v>404406.81</v>
      </c>
      <c r="ES60" s="5">
        <v>0.68899999999999995</v>
      </c>
      <c r="ET60" s="31">
        <v>0</v>
      </c>
      <c r="EU60">
        <v>0</v>
      </c>
      <c r="EV60" s="31">
        <v>13215487.359999999</v>
      </c>
      <c r="EW60" s="5">
        <v>1.9246000000000001</v>
      </c>
      <c r="EX60" s="31">
        <v>0</v>
      </c>
      <c r="EY60">
        <v>0</v>
      </c>
      <c r="EZ60" s="31">
        <v>0</v>
      </c>
      <c r="FA60">
        <v>0</v>
      </c>
      <c r="FB60" s="31">
        <v>27642424</v>
      </c>
      <c r="FC60" s="5">
        <v>12.3171</v>
      </c>
      <c r="FD60" s="31">
        <v>1001888</v>
      </c>
      <c r="FE60" s="5">
        <v>0.47849999999999998</v>
      </c>
      <c r="FF60" s="31">
        <v>0</v>
      </c>
      <c r="FG60">
        <v>0</v>
      </c>
    </row>
    <row r="61" spans="1:163">
      <c r="A61" t="s">
        <v>218</v>
      </c>
      <c r="B61" s="31">
        <v>21333664121.240002</v>
      </c>
      <c r="C61" s="5">
        <v>15.5573</v>
      </c>
      <c r="D61" s="31">
        <v>0</v>
      </c>
      <c r="E61">
        <v>0</v>
      </c>
      <c r="F61" s="31">
        <v>0</v>
      </c>
      <c r="G61">
        <v>0</v>
      </c>
      <c r="H61" s="31">
        <v>50252048.630000003</v>
      </c>
      <c r="I61" s="5">
        <v>7.2687999999999997</v>
      </c>
      <c r="J61" s="31">
        <v>2726618.95</v>
      </c>
      <c r="K61" s="5">
        <v>37.259099999999997</v>
      </c>
      <c r="L61" s="31">
        <v>14169562.619999999</v>
      </c>
      <c r="M61" s="5">
        <v>43.866799999999998</v>
      </c>
      <c r="N61" s="31">
        <v>16030533.75</v>
      </c>
      <c r="O61" s="5">
        <v>7.4561999999999999</v>
      </c>
      <c r="P61" s="31">
        <v>462749719.86000001</v>
      </c>
      <c r="Q61" s="5">
        <v>30.011399999999998</v>
      </c>
      <c r="R61" s="31">
        <v>168910050.80000001</v>
      </c>
      <c r="S61" s="5">
        <v>21.273199999999999</v>
      </c>
      <c r="T61" s="31">
        <v>92005181.900000006</v>
      </c>
      <c r="U61" s="5">
        <v>37.974899999999998</v>
      </c>
      <c r="V61" s="31">
        <v>20000000</v>
      </c>
      <c r="W61" s="5">
        <v>6.5869</v>
      </c>
      <c r="X61" s="31">
        <v>0</v>
      </c>
      <c r="Y61">
        <v>0</v>
      </c>
      <c r="Z61" s="31">
        <v>217265702.41999999</v>
      </c>
      <c r="AA61" s="5">
        <v>17.604399999999998</v>
      </c>
      <c r="AB61" s="31">
        <v>179642304.08000001</v>
      </c>
      <c r="AC61" s="5">
        <v>29.3949</v>
      </c>
      <c r="AD61" s="31">
        <v>0</v>
      </c>
      <c r="AE61">
        <v>0</v>
      </c>
      <c r="AF61" s="31">
        <v>1542485917.0699999</v>
      </c>
      <c r="AG61" s="5">
        <v>31.480499999999999</v>
      </c>
      <c r="AH61" s="31">
        <v>66783440.030000001</v>
      </c>
      <c r="AI61" s="5">
        <v>32.634900000000002</v>
      </c>
      <c r="AJ61" s="31">
        <v>0</v>
      </c>
      <c r="AK61">
        <v>0</v>
      </c>
      <c r="AL61" s="31">
        <v>243023872.28</v>
      </c>
      <c r="AM61" s="5">
        <v>23.062899999999999</v>
      </c>
      <c r="AN61" s="31">
        <v>0</v>
      </c>
      <c r="AO61">
        <v>0</v>
      </c>
      <c r="AP61" s="31">
        <v>0</v>
      </c>
      <c r="AQ61">
        <v>0</v>
      </c>
      <c r="AR61" s="31">
        <v>184561605.43000001</v>
      </c>
      <c r="AS61" s="5">
        <v>41.432299999999998</v>
      </c>
      <c r="AT61" s="31">
        <v>5126439.04</v>
      </c>
      <c r="AU61" s="5">
        <v>8.9673999999999996</v>
      </c>
      <c r="AV61" s="31">
        <v>0</v>
      </c>
      <c r="AW61">
        <v>0</v>
      </c>
      <c r="AX61" s="31">
        <v>394189645.61000001</v>
      </c>
      <c r="AY61" s="5">
        <v>16.403600000000001</v>
      </c>
      <c r="AZ61" s="31">
        <v>187084145.09999999</v>
      </c>
      <c r="BA61" s="5">
        <v>22.711500000000001</v>
      </c>
      <c r="BB61" s="31">
        <v>364871960</v>
      </c>
      <c r="BC61" s="5">
        <v>4.3575999999999997</v>
      </c>
      <c r="BD61" s="31">
        <v>91308287.650000006</v>
      </c>
      <c r="BE61" s="5">
        <v>8.7719000000000005</v>
      </c>
      <c r="BF61" s="31">
        <v>26151576.010000002</v>
      </c>
      <c r="BG61" s="5">
        <v>1.0195000000000001</v>
      </c>
      <c r="BH61" s="31">
        <v>502855655.14999998</v>
      </c>
      <c r="BI61" s="5">
        <v>12.1714</v>
      </c>
      <c r="BJ61" s="31">
        <v>220035433.15000001</v>
      </c>
      <c r="BK61" s="5">
        <v>81.692899999999995</v>
      </c>
      <c r="BL61" s="31">
        <v>47071623.259999998</v>
      </c>
      <c r="BM61" s="5">
        <v>11.5101</v>
      </c>
      <c r="BN61" s="31">
        <v>151686887.65000001</v>
      </c>
      <c r="BO61" s="5">
        <v>19.235499999999998</v>
      </c>
      <c r="BP61" s="31">
        <v>1798544046.05</v>
      </c>
      <c r="BQ61" s="5">
        <v>44.428100000000001</v>
      </c>
      <c r="BR61" s="31">
        <v>353900000</v>
      </c>
      <c r="BS61" s="5">
        <v>11.950200000000001</v>
      </c>
      <c r="BT61" s="31">
        <v>0</v>
      </c>
      <c r="BU61">
        <v>0</v>
      </c>
      <c r="BV61" s="31">
        <v>7000000</v>
      </c>
      <c r="BW61" s="5">
        <v>4.3625999999999996</v>
      </c>
      <c r="BX61" s="31">
        <v>57500000</v>
      </c>
      <c r="BY61" s="5">
        <v>6.298</v>
      </c>
      <c r="BZ61" s="31">
        <v>0</v>
      </c>
      <c r="CA61">
        <v>0</v>
      </c>
      <c r="CB61" s="31">
        <v>74601075.450000003</v>
      </c>
      <c r="CC61" s="5">
        <v>51.26</v>
      </c>
      <c r="CD61" s="31">
        <v>165949647.93000001</v>
      </c>
      <c r="CE61" s="5">
        <v>12.912000000000001</v>
      </c>
      <c r="CF61" s="31">
        <v>102526149.81</v>
      </c>
      <c r="CG61" s="5">
        <v>18.0397</v>
      </c>
      <c r="CH61" s="31">
        <v>4106990717.3600001</v>
      </c>
      <c r="CI61" s="5">
        <v>73.271100000000004</v>
      </c>
      <c r="CJ61" s="31">
        <v>0</v>
      </c>
      <c r="CK61">
        <v>0</v>
      </c>
      <c r="CL61" s="31">
        <v>925976649.83000004</v>
      </c>
      <c r="CM61" s="5">
        <v>18.746300000000002</v>
      </c>
      <c r="CN61" s="31">
        <v>0</v>
      </c>
      <c r="CO61">
        <v>0</v>
      </c>
      <c r="CP61" s="31">
        <v>862865232</v>
      </c>
      <c r="CQ61" s="5">
        <v>33.683100000000003</v>
      </c>
      <c r="CR61" s="31">
        <v>0</v>
      </c>
      <c r="CS61">
        <v>0</v>
      </c>
      <c r="CT61" s="31">
        <v>249622856.97</v>
      </c>
      <c r="CU61" s="5">
        <v>50.643799999999999</v>
      </c>
      <c r="CV61" s="31">
        <v>47492632.719999999</v>
      </c>
      <c r="CW61" s="5">
        <v>26.739799999999999</v>
      </c>
      <c r="CX61" s="31">
        <v>211242967.78999999</v>
      </c>
      <c r="CY61" s="5">
        <v>61.183199999999999</v>
      </c>
      <c r="CZ61" s="31">
        <v>254620393</v>
      </c>
      <c r="DA61" s="5">
        <v>33.982199999999999</v>
      </c>
      <c r="DB61" s="31">
        <v>547324271.46000004</v>
      </c>
      <c r="DC61" s="5">
        <v>6.4635999999999996</v>
      </c>
      <c r="DD61" s="31">
        <v>1049895764.8</v>
      </c>
      <c r="DE61" s="5">
        <v>53.0473</v>
      </c>
      <c r="DF61" s="31">
        <v>5007820</v>
      </c>
      <c r="DG61" s="5">
        <v>4.2468000000000004</v>
      </c>
      <c r="DH61" s="31">
        <v>0</v>
      </c>
      <c r="DI61">
        <v>0</v>
      </c>
      <c r="DJ61" s="31">
        <v>100996018.67</v>
      </c>
      <c r="DK61" s="5">
        <v>30.8535</v>
      </c>
      <c r="DL61" s="31">
        <v>1416706474.7</v>
      </c>
      <c r="DM61" s="5">
        <v>32.519599999999997</v>
      </c>
      <c r="DN61" s="31">
        <v>0</v>
      </c>
      <c r="DO61">
        <v>0</v>
      </c>
      <c r="DP61" s="31">
        <v>0</v>
      </c>
      <c r="DQ61">
        <v>0</v>
      </c>
      <c r="DR61" s="31">
        <v>5315394.71</v>
      </c>
      <c r="DS61" s="5">
        <v>3.2168000000000001</v>
      </c>
      <c r="DT61" s="31">
        <v>0</v>
      </c>
      <c r="DU61">
        <v>0</v>
      </c>
      <c r="DV61" s="31">
        <v>20704472.780000001</v>
      </c>
      <c r="DW61" s="5">
        <v>18.555499999999999</v>
      </c>
      <c r="DX61" s="31">
        <v>191663853.24000001</v>
      </c>
      <c r="DY61" s="5">
        <v>46.221699999999998</v>
      </c>
      <c r="DZ61" s="31">
        <v>592348793.17999995</v>
      </c>
      <c r="EA61" s="5">
        <v>35.4328</v>
      </c>
      <c r="EB61" s="31">
        <v>160130821.22</v>
      </c>
      <c r="EC61" s="5">
        <v>48.488199999999999</v>
      </c>
      <c r="ED61" s="31">
        <v>0</v>
      </c>
      <c r="EE61">
        <v>0</v>
      </c>
      <c r="EF61" s="31">
        <v>0</v>
      </c>
      <c r="EG61">
        <v>0</v>
      </c>
      <c r="EH61" s="31">
        <v>0</v>
      </c>
      <c r="EI61">
        <v>0</v>
      </c>
      <c r="EJ61" s="31">
        <v>668687174.13</v>
      </c>
      <c r="EK61" s="5">
        <v>44.256900000000002</v>
      </c>
      <c r="EL61" s="31">
        <v>1460025026.27</v>
      </c>
      <c r="EM61" s="5">
        <v>41.979199999999999</v>
      </c>
      <c r="EN61" s="31">
        <v>28187802.789999999</v>
      </c>
      <c r="EO61" s="5">
        <v>2.1004999999999998</v>
      </c>
      <c r="EP61" s="31">
        <v>186955699.08000001</v>
      </c>
      <c r="EQ61" s="5">
        <v>20.072800000000001</v>
      </c>
      <c r="ER61" s="31">
        <v>17263134.550000001</v>
      </c>
      <c r="ES61" s="5">
        <v>29.411100000000001</v>
      </c>
      <c r="ET61" s="31">
        <v>0</v>
      </c>
      <c r="EU61">
        <v>0</v>
      </c>
      <c r="EV61" s="31">
        <v>293225471.31</v>
      </c>
      <c r="EW61" s="5">
        <v>42.702100000000002</v>
      </c>
      <c r="EX61" s="31">
        <v>0</v>
      </c>
      <c r="EY61">
        <v>0</v>
      </c>
      <c r="EZ61" s="31">
        <v>0</v>
      </c>
      <c r="FA61">
        <v>0</v>
      </c>
      <c r="FB61" s="31">
        <v>40088572</v>
      </c>
      <c r="FC61" s="5">
        <v>17.8629</v>
      </c>
      <c r="FD61" s="31">
        <v>79316977</v>
      </c>
      <c r="FE61" s="5">
        <v>37.883099999999999</v>
      </c>
      <c r="FF61" s="31">
        <v>0</v>
      </c>
      <c r="FG61">
        <v>0</v>
      </c>
    </row>
    <row r="62" spans="1:163">
      <c r="A62" t="s">
        <v>219</v>
      </c>
      <c r="B62" s="31">
        <v>13443196555.219999</v>
      </c>
      <c r="C62" s="5">
        <v>9.8033000000000001</v>
      </c>
      <c r="D62" s="31">
        <v>0</v>
      </c>
      <c r="E62">
        <v>0</v>
      </c>
      <c r="F62" s="31">
        <v>0</v>
      </c>
      <c r="G62">
        <v>0</v>
      </c>
      <c r="H62" s="31">
        <v>125491987.77</v>
      </c>
      <c r="I62" s="5">
        <v>18.152000000000001</v>
      </c>
      <c r="J62" s="31">
        <v>0</v>
      </c>
      <c r="K62">
        <v>0</v>
      </c>
      <c r="L62" s="31">
        <v>6236214.0300000003</v>
      </c>
      <c r="M62" s="5">
        <v>19.3064</v>
      </c>
      <c r="N62" s="31">
        <v>0</v>
      </c>
      <c r="O62">
        <v>0</v>
      </c>
      <c r="P62" s="31">
        <v>94129512.730000004</v>
      </c>
      <c r="Q62" s="5">
        <v>6.1047000000000002</v>
      </c>
      <c r="R62" s="31">
        <v>72954246.510000005</v>
      </c>
      <c r="S62" s="5">
        <v>9.1881000000000004</v>
      </c>
      <c r="T62" s="31">
        <v>83131891.909999996</v>
      </c>
      <c r="U62" s="5">
        <v>34.3125</v>
      </c>
      <c r="V62" s="31">
        <v>0</v>
      </c>
      <c r="W62">
        <v>0</v>
      </c>
      <c r="X62" s="31">
        <v>0</v>
      </c>
      <c r="Y62">
        <v>0</v>
      </c>
      <c r="Z62" s="31">
        <v>737520364.25999999</v>
      </c>
      <c r="AA62" s="5">
        <v>59.759</v>
      </c>
      <c r="AB62" s="31">
        <v>409189654.75999999</v>
      </c>
      <c r="AC62" s="5">
        <v>66.955699999999993</v>
      </c>
      <c r="AD62" s="31">
        <v>0</v>
      </c>
      <c r="AE62">
        <v>0</v>
      </c>
      <c r="AF62" s="31">
        <v>2212953087.98</v>
      </c>
      <c r="AG62" s="5">
        <v>45.164000000000001</v>
      </c>
      <c r="AH62" s="31">
        <v>36704966.420000002</v>
      </c>
      <c r="AI62" s="5">
        <v>17.936499999999999</v>
      </c>
      <c r="AJ62" s="31">
        <v>0</v>
      </c>
      <c r="AK62">
        <v>0</v>
      </c>
      <c r="AL62" s="31">
        <v>104646046.41</v>
      </c>
      <c r="AM62" s="5">
        <v>9.9308999999999994</v>
      </c>
      <c r="AN62" s="31">
        <v>0</v>
      </c>
      <c r="AO62">
        <v>0</v>
      </c>
      <c r="AP62" s="31">
        <v>0</v>
      </c>
      <c r="AQ62">
        <v>0</v>
      </c>
      <c r="AR62" s="31">
        <v>140477814.27000001</v>
      </c>
      <c r="AS62" s="5">
        <v>31.535900000000002</v>
      </c>
      <c r="AT62" s="31">
        <v>11295900.59</v>
      </c>
      <c r="AU62" s="5">
        <v>19.759399999999999</v>
      </c>
      <c r="AV62" s="31">
        <v>0</v>
      </c>
      <c r="AW62">
        <v>0</v>
      </c>
      <c r="AX62" s="31">
        <v>421815169.64999998</v>
      </c>
      <c r="AY62" s="5">
        <v>17.5532</v>
      </c>
      <c r="AZ62" s="31">
        <v>97619408.629999995</v>
      </c>
      <c r="BA62" s="5">
        <v>11.8508</v>
      </c>
      <c r="BB62" s="31">
        <v>2221394192.8099999</v>
      </c>
      <c r="BC62" s="5">
        <v>26.529699999999998</v>
      </c>
      <c r="BD62" s="31">
        <v>213265211.13999999</v>
      </c>
      <c r="BE62" s="5">
        <v>20.488299999999999</v>
      </c>
      <c r="BF62" s="31">
        <v>206425969.09</v>
      </c>
      <c r="BG62" s="5">
        <v>8.0473999999999997</v>
      </c>
      <c r="BH62" s="31">
        <v>679237298.62</v>
      </c>
      <c r="BI62" s="5">
        <v>16.4407</v>
      </c>
      <c r="BJ62" s="31">
        <v>0</v>
      </c>
      <c r="BK62">
        <v>0</v>
      </c>
      <c r="BL62" s="31">
        <v>94099700.5</v>
      </c>
      <c r="BM62" s="5">
        <v>23.009499999999999</v>
      </c>
      <c r="BN62" s="31">
        <v>50884428.82</v>
      </c>
      <c r="BO62" s="5">
        <v>6.4527000000000001</v>
      </c>
      <c r="BP62" s="31">
        <v>318429871.63999999</v>
      </c>
      <c r="BQ62" s="5">
        <v>7.8658999999999999</v>
      </c>
      <c r="BR62" s="31">
        <v>85000000</v>
      </c>
      <c r="BS62" s="5">
        <v>2.8702000000000001</v>
      </c>
      <c r="BT62" s="31">
        <v>0</v>
      </c>
      <c r="BU62">
        <v>0</v>
      </c>
      <c r="BV62" s="31">
        <v>0</v>
      </c>
      <c r="BW62">
        <v>0</v>
      </c>
      <c r="BX62" s="31">
        <v>15000000</v>
      </c>
      <c r="BY62" s="5">
        <v>1.6429</v>
      </c>
      <c r="BZ62" s="31">
        <v>0</v>
      </c>
      <c r="CA62">
        <v>0</v>
      </c>
      <c r="CB62" s="31">
        <v>8049351.1600000001</v>
      </c>
      <c r="CC62" s="5">
        <v>5.5308999999999999</v>
      </c>
      <c r="CD62" s="31">
        <v>121497231.08</v>
      </c>
      <c r="CE62" s="5">
        <v>9.4533000000000005</v>
      </c>
      <c r="CF62" s="31">
        <v>24841396.09</v>
      </c>
      <c r="CG62" s="5">
        <v>4.3708999999999998</v>
      </c>
      <c r="CH62" s="31">
        <v>62099170.259999998</v>
      </c>
      <c r="CI62" s="5">
        <v>1.1079000000000001</v>
      </c>
      <c r="CJ62" s="31">
        <v>0</v>
      </c>
      <c r="CK62">
        <v>0</v>
      </c>
      <c r="CL62" s="31">
        <v>1283459315.4200001</v>
      </c>
      <c r="CM62" s="5">
        <v>25.983599999999999</v>
      </c>
      <c r="CN62" s="31">
        <v>0</v>
      </c>
      <c r="CO62">
        <v>0</v>
      </c>
      <c r="CP62" s="31">
        <v>716888140</v>
      </c>
      <c r="CQ62" s="5">
        <v>27.9847</v>
      </c>
      <c r="CR62" s="31">
        <v>0</v>
      </c>
      <c r="CS62">
        <v>0</v>
      </c>
      <c r="CT62" s="31">
        <v>119540344.47</v>
      </c>
      <c r="CU62" s="5">
        <v>24.252500000000001</v>
      </c>
      <c r="CV62" s="31">
        <v>39103705.219999999</v>
      </c>
      <c r="CW62" s="5">
        <v>22.0166</v>
      </c>
      <c r="CX62" s="31">
        <v>9006460.2699999996</v>
      </c>
      <c r="CY62" s="5">
        <v>2.6086</v>
      </c>
      <c r="CZ62" s="31">
        <v>220522561</v>
      </c>
      <c r="DA62" s="5">
        <v>29.4314</v>
      </c>
      <c r="DB62" s="31">
        <v>0</v>
      </c>
      <c r="DC62">
        <v>0</v>
      </c>
      <c r="DD62" s="31">
        <v>225174693.90000001</v>
      </c>
      <c r="DE62" s="5">
        <v>11.3772</v>
      </c>
      <c r="DF62" s="31">
        <v>0</v>
      </c>
      <c r="DG62">
        <v>0</v>
      </c>
      <c r="DH62" s="31">
        <v>0</v>
      </c>
      <c r="DI62">
        <v>0</v>
      </c>
      <c r="DJ62" s="31">
        <v>55977509.920000002</v>
      </c>
      <c r="DK62" s="5">
        <v>17.1007</v>
      </c>
      <c r="DL62" s="31">
        <v>0</v>
      </c>
      <c r="DM62">
        <v>0</v>
      </c>
      <c r="DN62" s="31">
        <v>0</v>
      </c>
      <c r="DO62">
        <v>0</v>
      </c>
      <c r="DP62" s="31">
        <v>0</v>
      </c>
      <c r="DQ62">
        <v>0</v>
      </c>
      <c r="DR62" s="31">
        <v>2090501.5</v>
      </c>
      <c r="DS62" s="5">
        <v>1.2650999999999999</v>
      </c>
      <c r="DT62" s="31">
        <v>0</v>
      </c>
      <c r="DU62">
        <v>0</v>
      </c>
      <c r="DV62" s="31">
        <v>10860489.199999999</v>
      </c>
      <c r="DW62" s="5">
        <v>9.7332000000000001</v>
      </c>
      <c r="DX62" s="31">
        <v>85311063.400000006</v>
      </c>
      <c r="DY62" s="5">
        <v>20.573599999999999</v>
      </c>
      <c r="DZ62" s="31">
        <v>240779479.86000001</v>
      </c>
      <c r="EA62" s="5">
        <v>14.402799999999999</v>
      </c>
      <c r="EB62" s="31">
        <v>57853679.659999996</v>
      </c>
      <c r="EC62" s="5">
        <v>17.5183</v>
      </c>
      <c r="ED62" s="31">
        <v>0</v>
      </c>
      <c r="EE62">
        <v>0</v>
      </c>
      <c r="EF62" s="31">
        <v>0</v>
      </c>
      <c r="EG62">
        <v>0</v>
      </c>
      <c r="EH62" s="31">
        <v>0</v>
      </c>
      <c r="EI62">
        <v>0</v>
      </c>
      <c r="EJ62" s="31">
        <v>307838193.93000001</v>
      </c>
      <c r="EK62" s="5">
        <v>20.374199999999998</v>
      </c>
      <c r="EL62" s="31">
        <v>559618545.35000002</v>
      </c>
      <c r="EM62" s="5">
        <v>16.090399999999999</v>
      </c>
      <c r="EN62" s="31">
        <v>196280240.41999999</v>
      </c>
      <c r="EO62" s="5">
        <v>14.626099999999999</v>
      </c>
      <c r="EP62" s="31">
        <v>296819581.55000001</v>
      </c>
      <c r="EQ62" s="5">
        <v>31.868500000000001</v>
      </c>
      <c r="ER62" s="31">
        <v>10492027.85</v>
      </c>
      <c r="ES62" s="5">
        <v>17.8752</v>
      </c>
      <c r="ET62" s="31">
        <v>0</v>
      </c>
      <c r="EU62">
        <v>0</v>
      </c>
      <c r="EV62" s="31">
        <v>254015305.16999999</v>
      </c>
      <c r="EW62" s="5">
        <v>36.991999999999997</v>
      </c>
      <c r="EX62" s="31">
        <v>0</v>
      </c>
      <c r="EY62">
        <v>0</v>
      </c>
      <c r="EZ62" s="31">
        <v>0</v>
      </c>
      <c r="FA62">
        <v>0</v>
      </c>
      <c r="FB62" s="31">
        <v>5059888</v>
      </c>
      <c r="FC62" s="5">
        <v>2.2545999999999999</v>
      </c>
      <c r="FD62" s="31">
        <v>92114742</v>
      </c>
      <c r="FE62" s="5">
        <v>43.9955</v>
      </c>
      <c r="FF62" s="31">
        <v>0</v>
      </c>
      <c r="FG62">
        <v>0</v>
      </c>
    </row>
    <row r="63" spans="1:163">
      <c r="A63" t="s">
        <v>220</v>
      </c>
      <c r="B63" s="31">
        <v>13804246101.74</v>
      </c>
      <c r="C63" s="5">
        <v>10.066599999999999</v>
      </c>
      <c r="D63" s="31">
        <v>0</v>
      </c>
      <c r="E63">
        <v>0</v>
      </c>
      <c r="F63" s="31">
        <v>0</v>
      </c>
      <c r="G63">
        <v>0</v>
      </c>
      <c r="H63" s="31">
        <v>73340551.200000003</v>
      </c>
      <c r="I63" s="5">
        <v>10.608499999999999</v>
      </c>
      <c r="J63" s="31">
        <v>0</v>
      </c>
      <c r="K63">
        <v>0</v>
      </c>
      <c r="L63" s="31">
        <v>6772383.9299999997</v>
      </c>
      <c r="M63" s="5">
        <v>20.9663</v>
      </c>
      <c r="N63" s="31">
        <v>0</v>
      </c>
      <c r="O63">
        <v>0</v>
      </c>
      <c r="P63" s="31">
        <v>30740334.120000001</v>
      </c>
      <c r="Q63" s="5">
        <v>1.9936</v>
      </c>
      <c r="R63" s="31">
        <v>32743346.440000001</v>
      </c>
      <c r="S63" s="5">
        <v>4.1238000000000001</v>
      </c>
      <c r="T63" s="31">
        <v>368917</v>
      </c>
      <c r="U63" s="5">
        <v>0.15229999999999999</v>
      </c>
      <c r="V63" s="31">
        <v>0</v>
      </c>
      <c r="W63">
        <v>0</v>
      </c>
      <c r="X63" s="31">
        <v>0</v>
      </c>
      <c r="Y63">
        <v>0</v>
      </c>
      <c r="Z63" s="31">
        <v>75940796.659999996</v>
      </c>
      <c r="AA63" s="5">
        <v>6.1532999999999998</v>
      </c>
      <c r="AB63" s="31">
        <v>0</v>
      </c>
      <c r="AC63">
        <v>0</v>
      </c>
      <c r="AD63" s="31">
        <v>0</v>
      </c>
      <c r="AE63">
        <v>0</v>
      </c>
      <c r="AF63" s="31">
        <v>229651937.68000001</v>
      </c>
      <c r="AG63" s="5">
        <v>4.6868999999999996</v>
      </c>
      <c r="AH63" s="31">
        <v>0</v>
      </c>
      <c r="AI63">
        <v>0</v>
      </c>
      <c r="AJ63" s="31">
        <v>0</v>
      </c>
      <c r="AK63">
        <v>0</v>
      </c>
      <c r="AL63" s="31">
        <v>29858265.010000002</v>
      </c>
      <c r="AM63" s="5">
        <v>2.8334999999999999</v>
      </c>
      <c r="AN63" s="31">
        <v>0</v>
      </c>
      <c r="AO63">
        <v>0</v>
      </c>
      <c r="AP63" s="31">
        <v>0</v>
      </c>
      <c r="AQ63">
        <v>0</v>
      </c>
      <c r="AR63" s="31">
        <v>9910984.4199999999</v>
      </c>
      <c r="AS63" s="5">
        <v>2.2248999999999999</v>
      </c>
      <c r="AT63" s="31">
        <v>6488726.4199999999</v>
      </c>
      <c r="AU63" s="5">
        <v>11.3504</v>
      </c>
      <c r="AV63" s="31">
        <v>0</v>
      </c>
      <c r="AW63">
        <v>0</v>
      </c>
      <c r="AX63" s="31">
        <v>299152171.13999999</v>
      </c>
      <c r="AY63" s="5">
        <v>12.4488</v>
      </c>
      <c r="AZ63" s="31">
        <v>0</v>
      </c>
      <c r="BA63">
        <v>0</v>
      </c>
      <c r="BB63" s="31">
        <v>3069794145.4699998</v>
      </c>
      <c r="BC63" s="5">
        <v>36.661999999999999</v>
      </c>
      <c r="BD63" s="31">
        <v>143671118.69</v>
      </c>
      <c r="BE63" s="5">
        <v>13.8024</v>
      </c>
      <c r="BF63" s="31">
        <v>871312328.32000005</v>
      </c>
      <c r="BG63" s="5">
        <v>33.967700000000001</v>
      </c>
      <c r="BH63" s="31">
        <v>677222616.82000005</v>
      </c>
      <c r="BI63" s="5">
        <v>16.3919</v>
      </c>
      <c r="BJ63" s="31">
        <v>0</v>
      </c>
      <c r="BK63">
        <v>0</v>
      </c>
      <c r="BL63" s="31">
        <v>25215940.579999998</v>
      </c>
      <c r="BM63" s="5">
        <v>6.1658999999999997</v>
      </c>
      <c r="BN63" s="31">
        <v>84963780.700000003</v>
      </c>
      <c r="BO63" s="5">
        <v>10.7743</v>
      </c>
      <c r="BP63" s="31">
        <v>12126412.029999999</v>
      </c>
      <c r="BQ63" s="5">
        <v>0.29949999999999999</v>
      </c>
      <c r="BR63" s="31">
        <v>193861128.5</v>
      </c>
      <c r="BS63" s="5">
        <v>6.5461</v>
      </c>
      <c r="BT63" s="31">
        <v>77133075</v>
      </c>
      <c r="BU63" s="5">
        <v>2.8248000000000002</v>
      </c>
      <c r="BV63" s="31">
        <v>36509655.5</v>
      </c>
      <c r="BW63" s="5">
        <v>22.753900000000002</v>
      </c>
      <c r="BX63" s="31">
        <v>0</v>
      </c>
      <c r="BY63">
        <v>0</v>
      </c>
      <c r="BZ63" s="31">
        <v>0</v>
      </c>
      <c r="CA63">
        <v>0</v>
      </c>
      <c r="CB63" s="31">
        <v>0</v>
      </c>
      <c r="CC63">
        <v>0</v>
      </c>
      <c r="CD63" s="31">
        <v>170494482.13999999</v>
      </c>
      <c r="CE63" s="5">
        <v>13.265599999999999</v>
      </c>
      <c r="CF63" s="31">
        <v>25813899.52</v>
      </c>
      <c r="CG63" s="5">
        <v>4.5419999999999998</v>
      </c>
      <c r="CH63" s="31">
        <v>1985109.2</v>
      </c>
      <c r="CI63" s="5">
        <v>3.5400000000000001E-2</v>
      </c>
      <c r="CJ63" s="31">
        <v>0</v>
      </c>
      <c r="CK63">
        <v>0</v>
      </c>
      <c r="CL63" s="31">
        <v>912239897.5</v>
      </c>
      <c r="CM63" s="5">
        <v>18.4682</v>
      </c>
      <c r="CN63" s="31">
        <v>0</v>
      </c>
      <c r="CO63">
        <v>0</v>
      </c>
      <c r="CP63" s="31">
        <v>263232034</v>
      </c>
      <c r="CQ63" s="5">
        <v>10.275600000000001</v>
      </c>
      <c r="CR63" s="31">
        <v>0</v>
      </c>
      <c r="CS63">
        <v>0</v>
      </c>
      <c r="CT63" s="31">
        <v>20986073.300000001</v>
      </c>
      <c r="CU63" s="5">
        <v>4.2576999999999998</v>
      </c>
      <c r="CV63" s="31">
        <v>6263471.21</v>
      </c>
      <c r="CW63" s="5">
        <v>3.5265</v>
      </c>
      <c r="CX63" s="31">
        <v>0</v>
      </c>
      <c r="CY63">
        <v>0</v>
      </c>
      <c r="CZ63" s="31">
        <v>25679108</v>
      </c>
      <c r="DA63" s="5">
        <v>3.4272</v>
      </c>
      <c r="DB63" s="31">
        <v>33023099.170000002</v>
      </c>
      <c r="DC63" s="5">
        <v>0.39</v>
      </c>
      <c r="DD63" s="31">
        <v>191056427.22999999</v>
      </c>
      <c r="DE63" s="5">
        <v>9.6533999999999995</v>
      </c>
      <c r="DF63" s="31">
        <v>0</v>
      </c>
      <c r="DG63">
        <v>0</v>
      </c>
      <c r="DH63" s="31">
        <v>0</v>
      </c>
      <c r="DI63">
        <v>0</v>
      </c>
      <c r="DJ63" s="31">
        <v>29130945.609999999</v>
      </c>
      <c r="DK63" s="5">
        <v>8.8993000000000002</v>
      </c>
      <c r="DL63" s="31">
        <v>0</v>
      </c>
      <c r="DM63">
        <v>0</v>
      </c>
      <c r="DN63" s="31">
        <v>0</v>
      </c>
      <c r="DO63">
        <v>0</v>
      </c>
      <c r="DP63" s="31">
        <v>0</v>
      </c>
      <c r="DQ63">
        <v>0</v>
      </c>
      <c r="DR63" s="31">
        <v>1032755.1</v>
      </c>
      <c r="DS63" s="5">
        <v>0.625</v>
      </c>
      <c r="DT63" s="31">
        <v>0</v>
      </c>
      <c r="DU63">
        <v>0</v>
      </c>
      <c r="DV63" s="31">
        <v>0</v>
      </c>
      <c r="DW63">
        <v>0</v>
      </c>
      <c r="DX63" s="31">
        <v>61693568.810000002</v>
      </c>
      <c r="DY63" s="5">
        <v>14.878</v>
      </c>
      <c r="DZ63" s="31">
        <v>52919986.5</v>
      </c>
      <c r="EA63" s="5">
        <v>3.1655000000000002</v>
      </c>
      <c r="EB63" s="31">
        <v>38784320.490000002</v>
      </c>
      <c r="EC63" s="5">
        <v>11.744</v>
      </c>
      <c r="ED63" s="31">
        <v>0</v>
      </c>
      <c r="EE63">
        <v>0</v>
      </c>
      <c r="EF63" s="31">
        <v>0</v>
      </c>
      <c r="EG63">
        <v>0</v>
      </c>
      <c r="EH63" s="31">
        <v>0</v>
      </c>
      <c r="EI63">
        <v>0</v>
      </c>
      <c r="EJ63" s="31">
        <v>119601591.61</v>
      </c>
      <c r="EK63" s="5">
        <v>7.9157999999999999</v>
      </c>
      <c r="EL63" s="31">
        <v>409627112.32999998</v>
      </c>
      <c r="EM63" s="5">
        <v>11.777799999999999</v>
      </c>
      <c r="EN63" s="31">
        <v>139574963.13999999</v>
      </c>
      <c r="EO63" s="5">
        <v>10.400600000000001</v>
      </c>
      <c r="EP63" s="31">
        <v>31599426.52</v>
      </c>
      <c r="EQ63" s="5">
        <v>3.3927</v>
      </c>
      <c r="ER63" s="31">
        <v>5123614.6500000004</v>
      </c>
      <c r="ES63" s="5">
        <v>8.7291000000000007</v>
      </c>
      <c r="ET63" s="31">
        <v>5215000002.0799999</v>
      </c>
      <c r="EU63" s="5">
        <v>96.762200000000007</v>
      </c>
      <c r="EV63" s="31">
        <v>0</v>
      </c>
      <c r="EW63">
        <v>0</v>
      </c>
      <c r="EX63" s="31">
        <v>0</v>
      </c>
      <c r="EY63">
        <v>0</v>
      </c>
      <c r="EZ63" s="31">
        <v>0</v>
      </c>
      <c r="FA63">
        <v>0</v>
      </c>
      <c r="FB63" s="31">
        <v>55750026</v>
      </c>
      <c r="FC63" s="5">
        <v>24.8414</v>
      </c>
      <c r="FD63" s="31">
        <v>6855572</v>
      </c>
      <c r="FE63" s="5">
        <v>3.2743000000000002</v>
      </c>
      <c r="FF63" s="31">
        <v>0</v>
      </c>
      <c r="FG63">
        <v>0</v>
      </c>
    </row>
    <row r="64" spans="1:163" ht="13.5" thickBot="1">
      <c r="A64" t="s">
        <v>221</v>
      </c>
      <c r="B64" s="31">
        <v>6787453740.21</v>
      </c>
      <c r="C64" s="5">
        <v>4.9497</v>
      </c>
      <c r="D64" s="31">
        <v>0</v>
      </c>
      <c r="E64">
        <v>0</v>
      </c>
      <c r="F64" s="31">
        <v>0</v>
      </c>
      <c r="G64">
        <v>0</v>
      </c>
      <c r="H64" s="31">
        <v>0</v>
      </c>
      <c r="I64">
        <v>0</v>
      </c>
      <c r="J64" s="31">
        <v>0</v>
      </c>
      <c r="K64">
        <v>0</v>
      </c>
      <c r="L64" s="31">
        <v>0</v>
      </c>
      <c r="M64">
        <v>0</v>
      </c>
      <c r="N64" s="31">
        <v>0</v>
      </c>
      <c r="O64">
        <v>0</v>
      </c>
      <c r="P64" s="31">
        <v>289377617.56</v>
      </c>
      <c r="Q64" s="5">
        <v>18.767399999999999</v>
      </c>
      <c r="R64" s="31">
        <v>518656369.00999999</v>
      </c>
      <c r="S64" s="5">
        <v>65.321600000000004</v>
      </c>
      <c r="T64" s="31">
        <v>11179258.83</v>
      </c>
      <c r="U64" s="5">
        <v>4.6142000000000003</v>
      </c>
      <c r="V64" s="31">
        <v>0</v>
      </c>
      <c r="W64">
        <v>0</v>
      </c>
      <c r="X64" s="31">
        <v>0</v>
      </c>
      <c r="Y64">
        <v>0</v>
      </c>
      <c r="Z64" s="31">
        <v>14857045.800000001</v>
      </c>
      <c r="AA64" s="5">
        <v>1.2038</v>
      </c>
      <c r="AB64" s="31">
        <v>0</v>
      </c>
      <c r="AC64">
        <v>0</v>
      </c>
      <c r="AD64" s="31">
        <v>0</v>
      </c>
      <c r="AE64">
        <v>0</v>
      </c>
      <c r="AF64" s="31">
        <v>291805619.69</v>
      </c>
      <c r="AG64" s="5">
        <v>5.9554</v>
      </c>
      <c r="AH64" s="31">
        <v>4330073.33</v>
      </c>
      <c r="AI64" s="5">
        <v>2.1160000000000001</v>
      </c>
      <c r="AJ64" s="31">
        <v>0</v>
      </c>
      <c r="AK64">
        <v>0</v>
      </c>
      <c r="AL64" s="31">
        <v>40024617.229999997</v>
      </c>
      <c r="AM64" s="5">
        <v>3.7982999999999998</v>
      </c>
      <c r="AN64" s="31">
        <v>0</v>
      </c>
      <c r="AO64">
        <v>0</v>
      </c>
      <c r="AP64" s="31">
        <v>0</v>
      </c>
      <c r="AQ64">
        <v>0</v>
      </c>
      <c r="AR64" s="31">
        <v>0</v>
      </c>
      <c r="AS64">
        <v>0</v>
      </c>
      <c r="AT64" s="31">
        <v>0</v>
      </c>
      <c r="AU64">
        <v>0</v>
      </c>
      <c r="AV64" s="31">
        <v>0</v>
      </c>
      <c r="AW64">
        <v>0</v>
      </c>
      <c r="AX64" s="31">
        <v>274052755.29000002</v>
      </c>
      <c r="AY64" s="5">
        <v>11.404299999999999</v>
      </c>
      <c r="AZ64" s="31">
        <v>59585926.740000002</v>
      </c>
      <c r="BA64" s="5">
        <v>7.2336</v>
      </c>
      <c r="BB64" s="31">
        <v>2368586408.1100001</v>
      </c>
      <c r="BC64" s="5">
        <v>28.287600000000001</v>
      </c>
      <c r="BD64" s="31">
        <v>109171206.68000001</v>
      </c>
      <c r="BE64" s="5">
        <v>10.488</v>
      </c>
      <c r="BF64" s="31">
        <v>664455743.61000001</v>
      </c>
      <c r="BG64" s="5">
        <v>25.903500000000001</v>
      </c>
      <c r="BH64" s="31">
        <v>471204196.37</v>
      </c>
      <c r="BI64" s="5">
        <v>11.4053</v>
      </c>
      <c r="BJ64" s="31">
        <v>0</v>
      </c>
      <c r="BK64">
        <v>0</v>
      </c>
      <c r="BL64" s="31">
        <v>50234318.450000003</v>
      </c>
      <c r="BM64" s="5">
        <v>12.2834</v>
      </c>
      <c r="BN64" s="31">
        <v>390342609.22000003</v>
      </c>
      <c r="BO64" s="5">
        <v>49.499499999999998</v>
      </c>
      <c r="BP64" s="31">
        <v>80984582.170000002</v>
      </c>
      <c r="BQ64" s="5">
        <v>2.0005000000000002</v>
      </c>
      <c r="BR64" s="31">
        <v>326272608</v>
      </c>
      <c r="BS64" s="5">
        <v>11.017300000000001</v>
      </c>
      <c r="BT64" s="31">
        <v>0</v>
      </c>
      <c r="BU64">
        <v>0</v>
      </c>
      <c r="BV64" s="31">
        <v>0</v>
      </c>
      <c r="BW64">
        <v>0</v>
      </c>
      <c r="BX64" s="31">
        <v>0</v>
      </c>
      <c r="BY64">
        <v>0</v>
      </c>
      <c r="BZ64" s="31">
        <v>0</v>
      </c>
      <c r="CA64">
        <v>0</v>
      </c>
      <c r="CB64" s="31">
        <v>0</v>
      </c>
      <c r="CC64">
        <v>0</v>
      </c>
      <c r="CD64" s="31">
        <v>0</v>
      </c>
      <c r="CE64">
        <v>0</v>
      </c>
      <c r="CF64" s="31">
        <v>76356384</v>
      </c>
      <c r="CG64" s="5">
        <v>13.4351</v>
      </c>
      <c r="CH64" s="31">
        <v>0</v>
      </c>
      <c r="CI64">
        <v>0</v>
      </c>
      <c r="CJ64" s="31">
        <v>0</v>
      </c>
      <c r="CK64">
        <v>0</v>
      </c>
      <c r="CL64" s="31">
        <v>0</v>
      </c>
      <c r="CM64">
        <v>0</v>
      </c>
      <c r="CN64" s="31">
        <v>0</v>
      </c>
      <c r="CO64">
        <v>0</v>
      </c>
      <c r="CP64" s="31">
        <v>71941183</v>
      </c>
      <c r="CQ64" s="5">
        <v>2.8083</v>
      </c>
      <c r="CR64" s="31">
        <v>0</v>
      </c>
      <c r="CS64">
        <v>0</v>
      </c>
      <c r="CT64" s="31">
        <v>5219473.5</v>
      </c>
      <c r="CU64" s="5">
        <v>1.0589</v>
      </c>
      <c r="CV64" s="31">
        <v>14251121.560000001</v>
      </c>
      <c r="CW64" s="5">
        <v>8.0237999999999996</v>
      </c>
      <c r="CX64" s="31">
        <v>0</v>
      </c>
      <c r="CY64">
        <v>0</v>
      </c>
      <c r="CZ64" s="31">
        <v>8900513</v>
      </c>
      <c r="DA64" s="5">
        <v>1.1879</v>
      </c>
      <c r="DB64" s="31">
        <v>0</v>
      </c>
      <c r="DC64">
        <v>0</v>
      </c>
      <c r="DD64" s="31">
        <v>0</v>
      </c>
      <c r="DE64">
        <v>0</v>
      </c>
      <c r="DF64" s="31">
        <v>0</v>
      </c>
      <c r="DG64">
        <v>0</v>
      </c>
      <c r="DH64" s="31">
        <v>0</v>
      </c>
      <c r="DI64">
        <v>0</v>
      </c>
      <c r="DJ64" s="31">
        <v>45023090.520000003</v>
      </c>
      <c r="DK64" s="5">
        <v>13.754200000000001</v>
      </c>
      <c r="DL64" s="31">
        <v>0</v>
      </c>
      <c r="DM64">
        <v>0</v>
      </c>
      <c r="DN64" s="31">
        <v>0</v>
      </c>
      <c r="DO64">
        <v>0</v>
      </c>
      <c r="DP64" s="31">
        <v>0</v>
      </c>
      <c r="DQ64">
        <v>0</v>
      </c>
      <c r="DR64" s="31">
        <v>4590812.91</v>
      </c>
      <c r="DS64" s="5">
        <v>2.7783000000000002</v>
      </c>
      <c r="DT64" s="31">
        <v>0</v>
      </c>
      <c r="DU64">
        <v>0</v>
      </c>
      <c r="DV64" s="31">
        <v>14865504.470000001</v>
      </c>
      <c r="DW64" s="5">
        <v>13.3226</v>
      </c>
      <c r="DX64" s="31">
        <v>28360892.239999998</v>
      </c>
      <c r="DY64" s="5">
        <v>6.8395000000000001</v>
      </c>
      <c r="DZ64" s="31">
        <v>55644.69</v>
      </c>
      <c r="EA64" s="5">
        <v>3.3E-3</v>
      </c>
      <c r="EB64" s="31">
        <v>13571087.470000001</v>
      </c>
      <c r="EC64" s="5">
        <v>4.1093999999999999</v>
      </c>
      <c r="ED64" s="31">
        <v>0</v>
      </c>
      <c r="EE64">
        <v>0</v>
      </c>
      <c r="EF64" s="31">
        <v>0</v>
      </c>
      <c r="EG64">
        <v>0</v>
      </c>
      <c r="EH64" s="31">
        <v>0</v>
      </c>
      <c r="EI64">
        <v>0</v>
      </c>
      <c r="EJ64" s="31">
        <v>179028619.62</v>
      </c>
      <c r="EK64" s="5">
        <v>11.849</v>
      </c>
      <c r="EL64" s="31">
        <v>222794253.47</v>
      </c>
      <c r="EM64" s="5">
        <v>6.4058999999999999</v>
      </c>
      <c r="EN64" s="31">
        <v>125181825.67</v>
      </c>
      <c r="EO64" s="5">
        <v>9.3280999999999992</v>
      </c>
      <c r="EP64" s="31">
        <v>0</v>
      </c>
      <c r="EQ64">
        <v>0</v>
      </c>
      <c r="ER64" s="31">
        <v>0</v>
      </c>
      <c r="ES64">
        <v>0</v>
      </c>
      <c r="ET64" s="31">
        <v>0</v>
      </c>
      <c r="EU64">
        <v>0</v>
      </c>
      <c r="EV64" s="31">
        <v>0</v>
      </c>
      <c r="EW64">
        <v>0</v>
      </c>
      <c r="EX64" s="31">
        <v>0</v>
      </c>
      <c r="EY64">
        <v>0</v>
      </c>
      <c r="EZ64" s="31">
        <v>0</v>
      </c>
      <c r="FA64">
        <v>0</v>
      </c>
      <c r="FB64" s="31">
        <v>0</v>
      </c>
      <c r="FC64">
        <v>0</v>
      </c>
      <c r="FD64" s="31">
        <v>12192378</v>
      </c>
      <c r="FE64" s="5">
        <v>5.8232999999999997</v>
      </c>
      <c r="FF64" s="31">
        <v>0</v>
      </c>
      <c r="FG64">
        <v>0</v>
      </c>
    </row>
    <row r="65" spans="1:163" ht="14.25" thickTop="1" thickBot="1">
      <c r="A65" s="336" t="s">
        <v>14</v>
      </c>
      <c r="B65" s="205">
        <v>117626882298.50999</v>
      </c>
      <c r="C65" s="337">
        <v>85.777900000000002</v>
      </c>
      <c r="D65" s="205">
        <v>6538937196.2299995</v>
      </c>
      <c r="E65" s="337">
        <v>100</v>
      </c>
      <c r="F65" s="205">
        <v>1464800610.9000001</v>
      </c>
      <c r="G65" s="337">
        <v>99.929599999999994</v>
      </c>
      <c r="H65" s="205">
        <v>691339836.14999998</v>
      </c>
      <c r="I65" s="337">
        <v>100</v>
      </c>
      <c r="J65" s="205">
        <v>5695807.1799999997</v>
      </c>
      <c r="K65" s="337">
        <v>77.832899999999995</v>
      </c>
      <c r="L65" s="205">
        <v>30296187.68</v>
      </c>
      <c r="M65" s="337">
        <v>93.792299999999997</v>
      </c>
      <c r="N65" s="205">
        <v>214996785.78</v>
      </c>
      <c r="O65" s="337">
        <v>100</v>
      </c>
      <c r="P65" s="205">
        <v>1297096815.02</v>
      </c>
      <c r="Q65" s="337">
        <v>84.122500000000002</v>
      </c>
      <c r="R65" s="205">
        <v>794004045.92999995</v>
      </c>
      <c r="S65" s="337">
        <v>100</v>
      </c>
      <c r="T65" s="205">
        <v>216494721.43000001</v>
      </c>
      <c r="U65" s="337">
        <v>89.357699999999994</v>
      </c>
      <c r="V65" s="205">
        <v>303634433.37</v>
      </c>
      <c r="W65" s="337">
        <v>100</v>
      </c>
      <c r="X65" s="205">
        <v>2273828.38</v>
      </c>
      <c r="Y65" s="337">
        <v>1.0827</v>
      </c>
      <c r="Z65" s="205">
        <v>1177538644.73</v>
      </c>
      <c r="AA65" s="337">
        <v>95.412300000000002</v>
      </c>
      <c r="AB65" s="205">
        <v>611135176.25</v>
      </c>
      <c r="AC65" s="337">
        <v>100</v>
      </c>
      <c r="AD65" s="205">
        <v>5268347.16</v>
      </c>
      <c r="AE65" s="337">
        <v>1.6254999999999999</v>
      </c>
      <c r="AF65" s="205">
        <v>4511134794.75</v>
      </c>
      <c r="AG65" s="337">
        <v>92.067400000000006</v>
      </c>
      <c r="AH65" s="205">
        <v>194769002.25</v>
      </c>
      <c r="AI65" s="337">
        <v>95.177199999999999</v>
      </c>
      <c r="AJ65" s="205">
        <v>11152013.02</v>
      </c>
      <c r="AK65" s="337">
        <v>2.8538000000000001</v>
      </c>
      <c r="AL65" s="205">
        <v>637770956.72000003</v>
      </c>
      <c r="AM65" s="337">
        <v>60.5244</v>
      </c>
      <c r="AN65" s="205">
        <v>21586045.370000001</v>
      </c>
      <c r="AO65" s="337">
        <v>5.8605999999999998</v>
      </c>
      <c r="AP65" s="205">
        <v>158869273.65000001</v>
      </c>
      <c r="AQ65" s="337">
        <v>13.255800000000001</v>
      </c>
      <c r="AR65" s="205">
        <v>445453460.75</v>
      </c>
      <c r="AS65" s="337">
        <v>100</v>
      </c>
      <c r="AT65" s="205">
        <v>36384292.850000001</v>
      </c>
      <c r="AU65" s="337">
        <v>63.645299999999999</v>
      </c>
      <c r="AV65" s="205">
        <v>5437399.0700000003</v>
      </c>
      <c r="AW65" s="337">
        <v>51.016500000000001</v>
      </c>
      <c r="AX65" s="205">
        <v>2059143265.98</v>
      </c>
      <c r="AY65" s="337">
        <v>85.688299999999998</v>
      </c>
      <c r="AZ65" s="205">
        <v>823740284.99000001</v>
      </c>
      <c r="BA65" s="337">
        <v>100</v>
      </c>
      <c r="BB65" s="205">
        <v>8373233303.3699999</v>
      </c>
      <c r="BC65" s="337">
        <v>100</v>
      </c>
      <c r="BD65" s="205">
        <v>781409656.63</v>
      </c>
      <c r="BE65" s="337">
        <v>75.069699999999997</v>
      </c>
      <c r="BF65" s="205">
        <v>1949442905.9000001</v>
      </c>
      <c r="BG65" s="337">
        <v>75.998099999999994</v>
      </c>
      <c r="BH65" s="205">
        <v>3187812142.7199998</v>
      </c>
      <c r="BI65" s="337">
        <v>77.159599999999998</v>
      </c>
      <c r="BJ65" s="205">
        <v>269344681.27999997</v>
      </c>
      <c r="BK65" s="337">
        <v>100</v>
      </c>
      <c r="BL65" s="205">
        <v>355843407.19</v>
      </c>
      <c r="BM65" s="337">
        <v>87.011600000000001</v>
      </c>
      <c r="BN65" s="205">
        <v>788579445.17999995</v>
      </c>
      <c r="BO65" s="337">
        <v>100</v>
      </c>
      <c r="BP65" s="205">
        <v>4048210306.77</v>
      </c>
      <c r="BQ65" s="337">
        <v>100</v>
      </c>
      <c r="BR65" s="205">
        <v>2225608527.8099999</v>
      </c>
      <c r="BS65" s="337">
        <v>75.152500000000003</v>
      </c>
      <c r="BT65" s="205">
        <v>445748515.19999999</v>
      </c>
      <c r="BU65" s="337">
        <v>16.324200000000001</v>
      </c>
      <c r="BV65" s="205">
        <v>143449439.65000001</v>
      </c>
      <c r="BW65" s="337">
        <v>89.401799999999994</v>
      </c>
      <c r="BX65" s="205">
        <v>883799543.05999994</v>
      </c>
      <c r="BY65" s="337">
        <v>96.802199999999999</v>
      </c>
      <c r="BZ65" s="205">
        <v>-4434251.42</v>
      </c>
      <c r="CA65" s="337">
        <v>-3.8172000000000001</v>
      </c>
      <c r="CB65" s="205">
        <v>141212092.31</v>
      </c>
      <c r="CC65" s="337">
        <v>97.029899999999998</v>
      </c>
      <c r="CD65" s="205">
        <v>1285237860.6300001</v>
      </c>
      <c r="CE65" s="337">
        <v>100</v>
      </c>
      <c r="CF65" s="205">
        <v>568335296.63</v>
      </c>
      <c r="CG65" s="337">
        <v>100</v>
      </c>
      <c r="CH65" s="205">
        <v>5605197190.3699999</v>
      </c>
      <c r="CI65" s="337">
        <v>100</v>
      </c>
      <c r="CJ65" s="205">
        <v>934213789.83000004</v>
      </c>
      <c r="CK65" s="337">
        <v>100</v>
      </c>
      <c r="CL65" s="205">
        <v>4577961357.9700003</v>
      </c>
      <c r="CM65" s="337">
        <v>92.680599999999998</v>
      </c>
      <c r="CN65" s="205">
        <v>100000</v>
      </c>
      <c r="CO65" s="337">
        <v>10</v>
      </c>
      <c r="CP65" s="205">
        <v>2561715328.3400002</v>
      </c>
      <c r="CQ65" s="337">
        <v>100</v>
      </c>
      <c r="CR65" s="205">
        <v>86402</v>
      </c>
      <c r="CS65" s="337">
        <v>0.2601</v>
      </c>
      <c r="CT65" s="205">
        <v>481928958.25999999</v>
      </c>
      <c r="CU65" s="337">
        <v>97.774299999999997</v>
      </c>
      <c r="CV65" s="205">
        <v>163059595.36000001</v>
      </c>
      <c r="CW65" s="337">
        <v>91.807500000000005</v>
      </c>
      <c r="CX65" s="205">
        <v>345262844.99000001</v>
      </c>
      <c r="CY65" s="337">
        <v>100</v>
      </c>
      <c r="CZ65" s="205">
        <v>733215304</v>
      </c>
      <c r="DA65" s="337">
        <v>97.856499999999997</v>
      </c>
      <c r="DB65" s="205">
        <v>8467807231.8199997</v>
      </c>
      <c r="DC65" s="337">
        <v>100</v>
      </c>
      <c r="DD65" s="205">
        <v>1755071685.75</v>
      </c>
      <c r="DE65" s="337">
        <v>88.677199999999999</v>
      </c>
      <c r="DF65" s="205">
        <v>117919834</v>
      </c>
      <c r="DG65" s="337">
        <v>100</v>
      </c>
      <c r="DH65" s="205">
        <v>23290894489.610001</v>
      </c>
      <c r="DI65" s="337">
        <v>100</v>
      </c>
      <c r="DJ65" s="205">
        <v>280810541.69999999</v>
      </c>
      <c r="DK65" s="337">
        <v>85.785499999999999</v>
      </c>
      <c r="DL65" s="205">
        <v>4356470792.5900002</v>
      </c>
      <c r="DM65" s="337">
        <v>100</v>
      </c>
      <c r="DN65" s="205">
        <v>715519.73</v>
      </c>
      <c r="DO65" s="337">
        <v>0.22389999999999999</v>
      </c>
      <c r="DP65" s="205">
        <v>1548227.4</v>
      </c>
      <c r="DQ65" s="337">
        <v>0.36</v>
      </c>
      <c r="DR65" s="205">
        <v>26467081.760000002</v>
      </c>
      <c r="DS65" s="337">
        <v>16.017499999999998</v>
      </c>
      <c r="DT65" s="205">
        <v>11146718.09</v>
      </c>
      <c r="DU65" s="337">
        <v>12.4064</v>
      </c>
      <c r="DV65" s="205">
        <v>73047178.010000005</v>
      </c>
      <c r="DW65" s="337">
        <v>65.465400000000002</v>
      </c>
      <c r="DX65" s="205">
        <v>414661834.13999999</v>
      </c>
      <c r="DY65" s="337">
        <v>100</v>
      </c>
      <c r="DZ65" s="205">
        <v>1671751888.3800001</v>
      </c>
      <c r="EA65" s="337">
        <v>100</v>
      </c>
      <c r="EB65" s="205">
        <v>330246734.32999998</v>
      </c>
      <c r="EC65" s="337">
        <v>100</v>
      </c>
      <c r="ED65" s="205">
        <v>2703752.09</v>
      </c>
      <c r="EE65" s="337">
        <v>2.8969999999999998</v>
      </c>
      <c r="EF65" s="205">
        <v>628346172.45000005</v>
      </c>
      <c r="EG65" s="337">
        <v>8.8123000000000005</v>
      </c>
      <c r="EH65" s="205">
        <v>20751.919999999998</v>
      </c>
      <c r="EI65" s="337">
        <v>1.6199999999999999E-2</v>
      </c>
      <c r="EJ65" s="205">
        <v>1475417932.52</v>
      </c>
      <c r="EK65" s="337">
        <v>97.650099999999995</v>
      </c>
      <c r="EL65" s="205">
        <v>3373757388.2600002</v>
      </c>
      <c r="EM65" s="337">
        <v>97.003600000000006</v>
      </c>
      <c r="EN65" s="205">
        <v>1043340962.03</v>
      </c>
      <c r="EO65" s="337">
        <v>77.746099999999998</v>
      </c>
      <c r="EP65" s="205">
        <v>586077204.67999995</v>
      </c>
      <c r="EQ65" s="337">
        <v>62.925199999999997</v>
      </c>
      <c r="ER65" s="205">
        <v>58695884.939999998</v>
      </c>
      <c r="ES65" s="337">
        <v>100</v>
      </c>
      <c r="ET65" s="205">
        <v>5389502601.6800003</v>
      </c>
      <c r="EU65" s="337">
        <v>100</v>
      </c>
      <c r="EV65" s="205">
        <v>627008366.16999996</v>
      </c>
      <c r="EW65" s="337">
        <v>91.310500000000005</v>
      </c>
      <c r="EX65" s="205">
        <v>129063360.68000001</v>
      </c>
      <c r="EY65" s="337">
        <v>27.689900000000002</v>
      </c>
      <c r="EZ65" s="205">
        <v>1845222.95</v>
      </c>
      <c r="FA65" s="337">
        <v>0.61050000000000004</v>
      </c>
      <c r="FB65" s="205">
        <v>201628628.18000001</v>
      </c>
      <c r="FC65" s="337">
        <v>89.842799999999997</v>
      </c>
      <c r="FD65" s="205">
        <v>195355414.56</v>
      </c>
      <c r="FE65" s="337">
        <v>93.304900000000004</v>
      </c>
      <c r="FF65" s="205">
        <v>11032028.470000001</v>
      </c>
      <c r="FG65" s="337">
        <v>1.5947</v>
      </c>
    </row>
    <row r="66" spans="1:163" ht="13.5" thickTop="1"/>
    <row r="67" spans="1:163">
      <c r="A67" t="s">
        <v>331</v>
      </c>
      <c r="B67" s="31">
        <v>61863533399.760002</v>
      </c>
      <c r="D67" s="31">
        <v>44581617.43</v>
      </c>
      <c r="F67" s="31">
        <v>261716906.68000001</v>
      </c>
      <c r="H67" s="31">
        <v>0</v>
      </c>
      <c r="J67" s="31">
        <v>7317992.3300000001</v>
      </c>
      <c r="L67" s="31">
        <v>31020458.23</v>
      </c>
      <c r="N67" s="31">
        <v>114335290.7</v>
      </c>
      <c r="P67" s="31">
        <v>1413010215</v>
      </c>
      <c r="R67" s="31">
        <v>588295928.89999998</v>
      </c>
      <c r="T67" s="31">
        <v>184131880.03999999</v>
      </c>
      <c r="V67" s="31">
        <v>497716035.63999999</v>
      </c>
      <c r="X67" s="31">
        <v>0</v>
      </c>
      <c r="Z67" s="31">
        <v>66013269.229999997</v>
      </c>
      <c r="AB67" s="31">
        <v>0</v>
      </c>
      <c r="AD67" s="31">
        <v>212164860.44999999</v>
      </c>
      <c r="AF67" s="31">
        <v>4376536553.2399998</v>
      </c>
      <c r="AH67" s="31">
        <v>0</v>
      </c>
      <c r="AJ67" s="31">
        <v>0</v>
      </c>
      <c r="AL67" s="31">
        <v>0</v>
      </c>
      <c r="AN67" s="31">
        <v>0</v>
      </c>
      <c r="AP67" s="31">
        <v>1082168642</v>
      </c>
      <c r="AR67" s="31">
        <v>430031819.10000002</v>
      </c>
      <c r="AT67" s="31">
        <v>0</v>
      </c>
      <c r="AV67" s="31">
        <v>0</v>
      </c>
      <c r="AX67" s="31">
        <v>684631764.86000001</v>
      </c>
      <c r="AZ67" s="31">
        <v>503706320.58999997</v>
      </c>
      <c r="BB67" s="31">
        <v>8373233303.3699999</v>
      </c>
      <c r="BD67" s="31">
        <v>244044926.75</v>
      </c>
      <c r="BF67" s="31">
        <v>2565119535.23</v>
      </c>
      <c r="BH67" s="31">
        <v>690673976.13</v>
      </c>
      <c r="BJ67" s="31">
        <v>0</v>
      </c>
      <c r="BL67" s="31">
        <v>389651754.73000002</v>
      </c>
      <c r="BN67" s="31">
        <v>788579445.17999995</v>
      </c>
      <c r="BP67" s="31">
        <v>343541211.81999999</v>
      </c>
      <c r="BR67" s="31">
        <v>2149667760</v>
      </c>
      <c r="BT67" s="31">
        <v>3660219.24</v>
      </c>
      <c r="BV67" s="31">
        <v>1205524.42</v>
      </c>
      <c r="BX67" s="31">
        <v>912974299</v>
      </c>
      <c r="BZ67" s="31">
        <v>116162353.7</v>
      </c>
      <c r="CB67" s="31">
        <v>0</v>
      </c>
      <c r="CD67" s="31">
        <v>0</v>
      </c>
      <c r="CF67" s="31">
        <v>0</v>
      </c>
      <c r="CH67" s="31">
        <v>1139173523</v>
      </c>
      <c r="CJ67" s="31">
        <v>942225946.10000002</v>
      </c>
      <c r="CL67" s="31">
        <v>1052788350.67</v>
      </c>
      <c r="CN67" s="31">
        <v>600000</v>
      </c>
      <c r="CP67" s="31">
        <v>509088222.69999999</v>
      </c>
      <c r="CR67" s="31">
        <v>0</v>
      </c>
      <c r="CT67" s="31">
        <v>215471937.30000001</v>
      </c>
      <c r="CV67" s="31">
        <v>145693757.09999999</v>
      </c>
      <c r="CX67" s="31">
        <v>191241175.88999999</v>
      </c>
      <c r="CZ67" s="31">
        <v>190769421</v>
      </c>
      <c r="DB67" s="31">
        <v>8304278427</v>
      </c>
      <c r="DD67" s="31">
        <v>1962944843</v>
      </c>
      <c r="DF67" s="31">
        <v>117919833</v>
      </c>
      <c r="DH67" s="31">
        <v>7443624819</v>
      </c>
      <c r="DJ67" s="31">
        <v>125404762.5</v>
      </c>
      <c r="DL67" s="31">
        <v>4338372702</v>
      </c>
      <c r="DN67" s="31">
        <v>229939572</v>
      </c>
      <c r="DP67" s="31">
        <v>243287175.90000001</v>
      </c>
      <c r="DR67" s="31">
        <v>117369178.2</v>
      </c>
      <c r="DT67" s="31">
        <v>37879410.289999999</v>
      </c>
      <c r="DV67" s="31">
        <v>0</v>
      </c>
      <c r="DX67" s="31">
        <v>27834172.809999999</v>
      </c>
      <c r="DZ67" s="31">
        <v>66841908.850000001</v>
      </c>
      <c r="EB67" s="31">
        <v>0</v>
      </c>
      <c r="ED67" s="31">
        <v>93282363.780000001</v>
      </c>
      <c r="EF67" s="31">
        <v>427821922.86000001</v>
      </c>
      <c r="EH67" s="31">
        <v>0</v>
      </c>
      <c r="EJ67" s="31">
        <v>710133777.76999998</v>
      </c>
      <c r="EL67" s="31">
        <v>1078171246</v>
      </c>
      <c r="EN67" s="31">
        <v>1341984665.49</v>
      </c>
      <c r="EP67" s="31">
        <v>454761867.5</v>
      </c>
      <c r="ER67" s="31">
        <v>51609736.060000002</v>
      </c>
      <c r="ET67" s="31">
        <v>2411081969</v>
      </c>
      <c r="EV67" s="31">
        <v>41865720.740000002</v>
      </c>
      <c r="EX67" s="31">
        <v>263250245.5</v>
      </c>
      <c r="EZ67" s="31">
        <v>77143308.959999993</v>
      </c>
      <c r="FB67" s="31">
        <v>224418535.5</v>
      </c>
      <c r="FD67" s="31">
        <v>209365038.30000001</v>
      </c>
      <c r="FF67" s="31">
        <v>0</v>
      </c>
    </row>
  </sheetData>
  <mergeCells count="162">
    <mergeCell ref="FD54:FE55"/>
    <mergeCell ref="FF54:FG55"/>
    <mergeCell ref="ER54:ES55"/>
    <mergeCell ref="ET54:EU55"/>
    <mergeCell ref="EV54:EW55"/>
    <mergeCell ref="EX54:EY55"/>
    <mergeCell ref="EZ54:FA55"/>
    <mergeCell ref="FB54:FC55"/>
    <mergeCell ref="EF54:EG55"/>
    <mergeCell ref="EH54:EI55"/>
    <mergeCell ref="EJ54:EK55"/>
    <mergeCell ref="EL54:EM55"/>
    <mergeCell ref="EN54:EO55"/>
    <mergeCell ref="EP54:EQ55"/>
    <mergeCell ref="DT54:DU55"/>
    <mergeCell ref="DV54:DW55"/>
    <mergeCell ref="DX54:DY55"/>
    <mergeCell ref="DZ54:EA55"/>
    <mergeCell ref="EB54:EC55"/>
    <mergeCell ref="ED54:EE55"/>
    <mergeCell ref="DH54:DI55"/>
    <mergeCell ref="DJ54:DK55"/>
    <mergeCell ref="DL54:DM55"/>
    <mergeCell ref="DN54:DO55"/>
    <mergeCell ref="DP54:DQ55"/>
    <mergeCell ref="DR54:DS55"/>
    <mergeCell ref="CV54:CW55"/>
    <mergeCell ref="CX54:CY55"/>
    <mergeCell ref="CZ54:DA55"/>
    <mergeCell ref="DB54:DC55"/>
    <mergeCell ref="DD54:DE55"/>
    <mergeCell ref="DF54:DG55"/>
    <mergeCell ref="CJ54:CK55"/>
    <mergeCell ref="CL54:CM55"/>
    <mergeCell ref="CN54:CO55"/>
    <mergeCell ref="CP54:CQ55"/>
    <mergeCell ref="CR54:CS55"/>
    <mergeCell ref="CT54:CU55"/>
    <mergeCell ref="BX54:BY55"/>
    <mergeCell ref="BZ54:CA55"/>
    <mergeCell ref="CB54:CC55"/>
    <mergeCell ref="CD54:CE55"/>
    <mergeCell ref="CF54:CG55"/>
    <mergeCell ref="CH54:CI55"/>
    <mergeCell ref="BL54:BM55"/>
    <mergeCell ref="BN54:BO55"/>
    <mergeCell ref="BP54:BQ55"/>
    <mergeCell ref="BR54:BS55"/>
    <mergeCell ref="BT54:BU55"/>
    <mergeCell ref="BV54:BW55"/>
    <mergeCell ref="AZ54:BA55"/>
    <mergeCell ref="BB54:BC55"/>
    <mergeCell ref="BD54:BE55"/>
    <mergeCell ref="BF54:BG55"/>
    <mergeCell ref="BH54:BI55"/>
    <mergeCell ref="BJ54:BK55"/>
    <mergeCell ref="AN54:AO55"/>
    <mergeCell ref="AP54:AQ55"/>
    <mergeCell ref="AR54:AS55"/>
    <mergeCell ref="AT54:AU55"/>
    <mergeCell ref="AV54:AW55"/>
    <mergeCell ref="AX54:AY55"/>
    <mergeCell ref="AB54:AC55"/>
    <mergeCell ref="AD54:AE55"/>
    <mergeCell ref="AF54:AG55"/>
    <mergeCell ref="AH54:AI55"/>
    <mergeCell ref="AJ54:AK55"/>
    <mergeCell ref="AL54:AM55"/>
    <mergeCell ref="P54:Q55"/>
    <mergeCell ref="R54:S55"/>
    <mergeCell ref="T54:U55"/>
    <mergeCell ref="V54:W55"/>
    <mergeCell ref="X54:Y55"/>
    <mergeCell ref="Z54:AA55"/>
    <mergeCell ref="FB3:FC4"/>
    <mergeCell ref="FD3:FE4"/>
    <mergeCell ref="FF3:FG4"/>
    <mergeCell ref="B54:C54"/>
    <mergeCell ref="D54:E55"/>
    <mergeCell ref="F54:G55"/>
    <mergeCell ref="H54:I55"/>
    <mergeCell ref="J54:K55"/>
    <mergeCell ref="L54:M55"/>
    <mergeCell ref="N54:O55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dimension ref="A1:BI67"/>
  <sheetViews>
    <sheetView workbookViewId="0"/>
  </sheetViews>
  <sheetFormatPr defaultRowHeight="12.75"/>
  <cols>
    <col min="1" max="1" width="46.42578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1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1" style="31" bestFit="1" customWidth="1"/>
    <col min="39" max="39" width="4" bestFit="1" customWidth="1"/>
    <col min="40" max="40" width="10" style="31" bestFit="1" customWidth="1"/>
    <col min="41" max="41" width="4" bestFit="1" customWidth="1"/>
    <col min="42" max="42" width="12" style="31" bestFit="1" customWidth="1"/>
    <col min="43" max="43" width="4" bestFit="1" customWidth="1"/>
    <col min="44" max="44" width="12.5703125" style="31" bestFit="1" customWidth="1"/>
    <col min="45" max="45" width="4" bestFit="1" customWidth="1"/>
    <col min="46" max="46" width="12" style="31" bestFit="1" customWidth="1"/>
    <col min="47" max="47" width="4" bestFit="1" customWidth="1"/>
    <col min="48" max="48" width="12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2" style="31" bestFit="1" customWidth="1"/>
    <col min="57" max="57" width="4" bestFit="1" customWidth="1"/>
    <col min="58" max="58" width="12" style="31" bestFit="1" customWidth="1"/>
    <col min="59" max="59" width="4" bestFit="1" customWidth="1"/>
    <col min="60" max="60" width="12" style="31" bestFit="1" customWidth="1"/>
    <col min="61" max="61" width="4" bestFit="1" customWidth="1"/>
    <col min="257" max="257" width="46.42578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1" bestFit="1" customWidth="1"/>
    <col min="291" max="291" width="4" bestFit="1" customWidth="1"/>
    <col min="292" max="292" width="12" bestFit="1" customWidth="1"/>
    <col min="293" max="293" width="4" bestFit="1" customWidth="1"/>
    <col min="294" max="294" width="11" bestFit="1" customWidth="1"/>
    <col min="295" max="295" width="4" bestFit="1" customWidth="1"/>
    <col min="296" max="296" width="10" bestFit="1" customWidth="1"/>
    <col min="297" max="297" width="4" bestFit="1" customWidth="1"/>
    <col min="298" max="298" width="12" bestFit="1" customWidth="1"/>
    <col min="299" max="299" width="4" bestFit="1" customWidth="1"/>
    <col min="300" max="300" width="12.5703125" bestFit="1" customWidth="1"/>
    <col min="301" max="301" width="4" bestFit="1" customWidth="1"/>
    <col min="302" max="302" width="12" bestFit="1" customWidth="1"/>
    <col min="303" max="303" width="4" bestFit="1" customWidth="1"/>
    <col min="304" max="304" width="12" bestFit="1" customWidth="1"/>
    <col min="305" max="305" width="4" bestFit="1" customWidth="1"/>
    <col min="306" max="306" width="12" bestFit="1" customWidth="1"/>
    <col min="307" max="307" width="4" bestFit="1" customWidth="1"/>
    <col min="308" max="308" width="12" bestFit="1" customWidth="1"/>
    <col min="309" max="309" width="4" bestFit="1" customWidth="1"/>
    <col min="310" max="310" width="12" bestFit="1" customWidth="1"/>
    <col min="311" max="311" width="4" bestFit="1" customWidth="1"/>
    <col min="312" max="312" width="12" bestFit="1" customWidth="1"/>
    <col min="313" max="313" width="4" bestFit="1" customWidth="1"/>
    <col min="314" max="314" width="12" bestFit="1" customWidth="1"/>
    <col min="315" max="315" width="4" bestFit="1" customWidth="1"/>
    <col min="316" max="316" width="12" bestFit="1" customWidth="1"/>
    <col min="317" max="317" width="4" bestFit="1" customWidth="1"/>
    <col min="513" max="513" width="46.42578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1" bestFit="1" customWidth="1"/>
    <col min="547" max="547" width="4" bestFit="1" customWidth="1"/>
    <col min="548" max="548" width="12" bestFit="1" customWidth="1"/>
    <col min="549" max="549" width="4" bestFit="1" customWidth="1"/>
    <col min="550" max="550" width="11" bestFit="1" customWidth="1"/>
    <col min="551" max="551" width="4" bestFit="1" customWidth="1"/>
    <col min="552" max="552" width="10" bestFit="1" customWidth="1"/>
    <col min="553" max="553" width="4" bestFit="1" customWidth="1"/>
    <col min="554" max="554" width="12" bestFit="1" customWidth="1"/>
    <col min="555" max="555" width="4" bestFit="1" customWidth="1"/>
    <col min="556" max="556" width="12.5703125" bestFit="1" customWidth="1"/>
    <col min="557" max="557" width="4" bestFit="1" customWidth="1"/>
    <col min="558" max="558" width="12" bestFit="1" customWidth="1"/>
    <col min="559" max="559" width="4" bestFit="1" customWidth="1"/>
    <col min="560" max="560" width="12" bestFit="1" customWidth="1"/>
    <col min="561" max="561" width="4" bestFit="1" customWidth="1"/>
    <col min="562" max="562" width="12" bestFit="1" customWidth="1"/>
    <col min="563" max="563" width="4" bestFit="1" customWidth="1"/>
    <col min="564" max="564" width="12" bestFit="1" customWidth="1"/>
    <col min="565" max="565" width="4" bestFit="1" customWidth="1"/>
    <col min="566" max="566" width="12" bestFit="1" customWidth="1"/>
    <col min="567" max="567" width="4" bestFit="1" customWidth="1"/>
    <col min="568" max="568" width="12" bestFit="1" customWidth="1"/>
    <col min="569" max="569" width="4" bestFit="1" customWidth="1"/>
    <col min="570" max="570" width="12" bestFit="1" customWidth="1"/>
    <col min="571" max="571" width="4" bestFit="1" customWidth="1"/>
    <col min="572" max="572" width="12" bestFit="1" customWidth="1"/>
    <col min="573" max="573" width="4" bestFit="1" customWidth="1"/>
    <col min="769" max="769" width="46.42578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1" bestFit="1" customWidth="1"/>
    <col min="803" max="803" width="4" bestFit="1" customWidth="1"/>
    <col min="804" max="804" width="12" bestFit="1" customWidth="1"/>
    <col min="805" max="805" width="4" bestFit="1" customWidth="1"/>
    <col min="806" max="806" width="11" bestFit="1" customWidth="1"/>
    <col min="807" max="807" width="4" bestFit="1" customWidth="1"/>
    <col min="808" max="808" width="10" bestFit="1" customWidth="1"/>
    <col min="809" max="809" width="4" bestFit="1" customWidth="1"/>
    <col min="810" max="810" width="12" bestFit="1" customWidth="1"/>
    <col min="811" max="811" width="4" bestFit="1" customWidth="1"/>
    <col min="812" max="812" width="12.5703125" bestFit="1" customWidth="1"/>
    <col min="813" max="813" width="4" bestFit="1" customWidth="1"/>
    <col min="814" max="814" width="12" bestFit="1" customWidth="1"/>
    <col min="815" max="815" width="4" bestFit="1" customWidth="1"/>
    <col min="816" max="816" width="12" bestFit="1" customWidth="1"/>
    <col min="817" max="817" width="4" bestFit="1" customWidth="1"/>
    <col min="818" max="818" width="12" bestFit="1" customWidth="1"/>
    <col min="819" max="819" width="4" bestFit="1" customWidth="1"/>
    <col min="820" max="820" width="12" bestFit="1" customWidth="1"/>
    <col min="821" max="821" width="4" bestFit="1" customWidth="1"/>
    <col min="822" max="822" width="12" bestFit="1" customWidth="1"/>
    <col min="823" max="823" width="4" bestFit="1" customWidth="1"/>
    <col min="824" max="824" width="12" bestFit="1" customWidth="1"/>
    <col min="825" max="825" width="4" bestFit="1" customWidth="1"/>
    <col min="826" max="826" width="12" bestFit="1" customWidth="1"/>
    <col min="827" max="827" width="4" bestFit="1" customWidth="1"/>
    <col min="828" max="828" width="12" bestFit="1" customWidth="1"/>
    <col min="829" max="829" width="4" bestFit="1" customWidth="1"/>
    <col min="1025" max="1025" width="46.42578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1" bestFit="1" customWidth="1"/>
    <col min="1059" max="1059" width="4" bestFit="1" customWidth="1"/>
    <col min="1060" max="1060" width="12" bestFit="1" customWidth="1"/>
    <col min="1061" max="1061" width="4" bestFit="1" customWidth="1"/>
    <col min="1062" max="1062" width="11" bestFit="1" customWidth="1"/>
    <col min="1063" max="1063" width="4" bestFit="1" customWidth="1"/>
    <col min="1064" max="1064" width="10" bestFit="1" customWidth="1"/>
    <col min="1065" max="1065" width="4" bestFit="1" customWidth="1"/>
    <col min="1066" max="1066" width="12" bestFit="1" customWidth="1"/>
    <col min="1067" max="1067" width="4" bestFit="1" customWidth="1"/>
    <col min="1068" max="1068" width="12.5703125" bestFit="1" customWidth="1"/>
    <col min="1069" max="1069" width="4" bestFit="1" customWidth="1"/>
    <col min="1070" max="1070" width="12" bestFit="1" customWidth="1"/>
    <col min="1071" max="1071" width="4" bestFit="1" customWidth="1"/>
    <col min="1072" max="1072" width="12" bestFit="1" customWidth="1"/>
    <col min="1073" max="1073" width="4" bestFit="1" customWidth="1"/>
    <col min="1074" max="1074" width="12" bestFit="1" customWidth="1"/>
    <col min="1075" max="1075" width="4" bestFit="1" customWidth="1"/>
    <col min="1076" max="1076" width="12" bestFit="1" customWidth="1"/>
    <col min="1077" max="1077" width="4" bestFit="1" customWidth="1"/>
    <col min="1078" max="1078" width="12" bestFit="1" customWidth="1"/>
    <col min="1079" max="1079" width="4" bestFit="1" customWidth="1"/>
    <col min="1080" max="1080" width="12" bestFit="1" customWidth="1"/>
    <col min="1081" max="1081" width="4" bestFit="1" customWidth="1"/>
    <col min="1082" max="1082" width="12" bestFit="1" customWidth="1"/>
    <col min="1083" max="1083" width="4" bestFit="1" customWidth="1"/>
    <col min="1084" max="1084" width="12" bestFit="1" customWidth="1"/>
    <col min="1085" max="1085" width="4" bestFit="1" customWidth="1"/>
    <col min="1281" max="1281" width="46.42578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1" bestFit="1" customWidth="1"/>
    <col min="1315" max="1315" width="4" bestFit="1" customWidth="1"/>
    <col min="1316" max="1316" width="12" bestFit="1" customWidth="1"/>
    <col min="1317" max="1317" width="4" bestFit="1" customWidth="1"/>
    <col min="1318" max="1318" width="11" bestFit="1" customWidth="1"/>
    <col min="1319" max="1319" width="4" bestFit="1" customWidth="1"/>
    <col min="1320" max="1320" width="10" bestFit="1" customWidth="1"/>
    <col min="1321" max="1321" width="4" bestFit="1" customWidth="1"/>
    <col min="1322" max="1322" width="12" bestFit="1" customWidth="1"/>
    <col min="1323" max="1323" width="4" bestFit="1" customWidth="1"/>
    <col min="1324" max="1324" width="12.5703125" bestFit="1" customWidth="1"/>
    <col min="1325" max="1325" width="4" bestFit="1" customWidth="1"/>
    <col min="1326" max="1326" width="12" bestFit="1" customWidth="1"/>
    <col min="1327" max="1327" width="4" bestFit="1" customWidth="1"/>
    <col min="1328" max="1328" width="12" bestFit="1" customWidth="1"/>
    <col min="1329" max="1329" width="4" bestFit="1" customWidth="1"/>
    <col min="1330" max="1330" width="12" bestFit="1" customWidth="1"/>
    <col min="1331" max="1331" width="4" bestFit="1" customWidth="1"/>
    <col min="1332" max="1332" width="12" bestFit="1" customWidth="1"/>
    <col min="1333" max="1333" width="4" bestFit="1" customWidth="1"/>
    <col min="1334" max="1334" width="12" bestFit="1" customWidth="1"/>
    <col min="1335" max="1335" width="4" bestFit="1" customWidth="1"/>
    <col min="1336" max="1336" width="12" bestFit="1" customWidth="1"/>
    <col min="1337" max="1337" width="4" bestFit="1" customWidth="1"/>
    <col min="1338" max="1338" width="12" bestFit="1" customWidth="1"/>
    <col min="1339" max="1339" width="4" bestFit="1" customWidth="1"/>
    <col min="1340" max="1340" width="12" bestFit="1" customWidth="1"/>
    <col min="1341" max="1341" width="4" bestFit="1" customWidth="1"/>
    <col min="1537" max="1537" width="46.42578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1" bestFit="1" customWidth="1"/>
    <col min="1571" max="1571" width="4" bestFit="1" customWidth="1"/>
    <col min="1572" max="1572" width="12" bestFit="1" customWidth="1"/>
    <col min="1573" max="1573" width="4" bestFit="1" customWidth="1"/>
    <col min="1574" max="1574" width="11" bestFit="1" customWidth="1"/>
    <col min="1575" max="1575" width="4" bestFit="1" customWidth="1"/>
    <col min="1576" max="1576" width="10" bestFit="1" customWidth="1"/>
    <col min="1577" max="1577" width="4" bestFit="1" customWidth="1"/>
    <col min="1578" max="1578" width="12" bestFit="1" customWidth="1"/>
    <col min="1579" max="1579" width="4" bestFit="1" customWidth="1"/>
    <col min="1580" max="1580" width="12.5703125" bestFit="1" customWidth="1"/>
    <col min="1581" max="1581" width="4" bestFit="1" customWidth="1"/>
    <col min="1582" max="1582" width="12" bestFit="1" customWidth="1"/>
    <col min="1583" max="1583" width="4" bestFit="1" customWidth="1"/>
    <col min="1584" max="1584" width="12" bestFit="1" customWidth="1"/>
    <col min="1585" max="1585" width="4" bestFit="1" customWidth="1"/>
    <col min="1586" max="1586" width="12" bestFit="1" customWidth="1"/>
    <col min="1587" max="1587" width="4" bestFit="1" customWidth="1"/>
    <col min="1588" max="1588" width="12" bestFit="1" customWidth="1"/>
    <col min="1589" max="1589" width="4" bestFit="1" customWidth="1"/>
    <col min="1590" max="1590" width="12" bestFit="1" customWidth="1"/>
    <col min="1591" max="1591" width="4" bestFit="1" customWidth="1"/>
    <col min="1592" max="1592" width="12" bestFit="1" customWidth="1"/>
    <col min="1593" max="1593" width="4" bestFit="1" customWidth="1"/>
    <col min="1594" max="1594" width="12" bestFit="1" customWidth="1"/>
    <col min="1595" max="1595" width="4" bestFit="1" customWidth="1"/>
    <col min="1596" max="1596" width="12" bestFit="1" customWidth="1"/>
    <col min="1597" max="1597" width="4" bestFit="1" customWidth="1"/>
    <col min="1793" max="1793" width="46.42578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1" bestFit="1" customWidth="1"/>
    <col min="1827" max="1827" width="4" bestFit="1" customWidth="1"/>
    <col min="1828" max="1828" width="12" bestFit="1" customWidth="1"/>
    <col min="1829" max="1829" width="4" bestFit="1" customWidth="1"/>
    <col min="1830" max="1830" width="11" bestFit="1" customWidth="1"/>
    <col min="1831" max="1831" width="4" bestFit="1" customWidth="1"/>
    <col min="1832" max="1832" width="10" bestFit="1" customWidth="1"/>
    <col min="1833" max="1833" width="4" bestFit="1" customWidth="1"/>
    <col min="1834" max="1834" width="12" bestFit="1" customWidth="1"/>
    <col min="1835" max="1835" width="4" bestFit="1" customWidth="1"/>
    <col min="1836" max="1836" width="12.5703125" bestFit="1" customWidth="1"/>
    <col min="1837" max="1837" width="4" bestFit="1" customWidth="1"/>
    <col min="1838" max="1838" width="12" bestFit="1" customWidth="1"/>
    <col min="1839" max="1839" width="4" bestFit="1" customWidth="1"/>
    <col min="1840" max="1840" width="12" bestFit="1" customWidth="1"/>
    <col min="1841" max="1841" width="4" bestFit="1" customWidth="1"/>
    <col min="1842" max="1842" width="12" bestFit="1" customWidth="1"/>
    <col min="1843" max="1843" width="4" bestFit="1" customWidth="1"/>
    <col min="1844" max="1844" width="12" bestFit="1" customWidth="1"/>
    <col min="1845" max="1845" width="4" bestFit="1" customWidth="1"/>
    <col min="1846" max="1846" width="12" bestFit="1" customWidth="1"/>
    <col min="1847" max="1847" width="4" bestFit="1" customWidth="1"/>
    <col min="1848" max="1848" width="12" bestFit="1" customWidth="1"/>
    <col min="1849" max="1849" width="4" bestFit="1" customWidth="1"/>
    <col min="1850" max="1850" width="12" bestFit="1" customWidth="1"/>
    <col min="1851" max="1851" width="4" bestFit="1" customWidth="1"/>
    <col min="1852" max="1852" width="12" bestFit="1" customWidth="1"/>
    <col min="1853" max="1853" width="4" bestFit="1" customWidth="1"/>
    <col min="2049" max="2049" width="46.42578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1" bestFit="1" customWidth="1"/>
    <col min="2083" max="2083" width="4" bestFit="1" customWidth="1"/>
    <col min="2084" max="2084" width="12" bestFit="1" customWidth="1"/>
    <col min="2085" max="2085" width="4" bestFit="1" customWidth="1"/>
    <col min="2086" max="2086" width="11" bestFit="1" customWidth="1"/>
    <col min="2087" max="2087" width="4" bestFit="1" customWidth="1"/>
    <col min="2088" max="2088" width="10" bestFit="1" customWidth="1"/>
    <col min="2089" max="2089" width="4" bestFit="1" customWidth="1"/>
    <col min="2090" max="2090" width="12" bestFit="1" customWidth="1"/>
    <col min="2091" max="2091" width="4" bestFit="1" customWidth="1"/>
    <col min="2092" max="2092" width="12.5703125" bestFit="1" customWidth="1"/>
    <col min="2093" max="2093" width="4" bestFit="1" customWidth="1"/>
    <col min="2094" max="2094" width="12" bestFit="1" customWidth="1"/>
    <col min="2095" max="2095" width="4" bestFit="1" customWidth="1"/>
    <col min="2096" max="2096" width="12" bestFit="1" customWidth="1"/>
    <col min="2097" max="2097" width="4" bestFit="1" customWidth="1"/>
    <col min="2098" max="2098" width="12" bestFit="1" customWidth="1"/>
    <col min="2099" max="2099" width="4" bestFit="1" customWidth="1"/>
    <col min="2100" max="2100" width="12" bestFit="1" customWidth="1"/>
    <col min="2101" max="2101" width="4" bestFit="1" customWidth="1"/>
    <col min="2102" max="2102" width="12" bestFit="1" customWidth="1"/>
    <col min="2103" max="2103" width="4" bestFit="1" customWidth="1"/>
    <col min="2104" max="2104" width="12" bestFit="1" customWidth="1"/>
    <col min="2105" max="2105" width="4" bestFit="1" customWidth="1"/>
    <col min="2106" max="2106" width="12" bestFit="1" customWidth="1"/>
    <col min="2107" max="2107" width="4" bestFit="1" customWidth="1"/>
    <col min="2108" max="2108" width="12" bestFit="1" customWidth="1"/>
    <col min="2109" max="2109" width="4" bestFit="1" customWidth="1"/>
    <col min="2305" max="2305" width="46.42578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1" bestFit="1" customWidth="1"/>
    <col min="2339" max="2339" width="4" bestFit="1" customWidth="1"/>
    <col min="2340" max="2340" width="12" bestFit="1" customWidth="1"/>
    <col min="2341" max="2341" width="4" bestFit="1" customWidth="1"/>
    <col min="2342" max="2342" width="11" bestFit="1" customWidth="1"/>
    <col min="2343" max="2343" width="4" bestFit="1" customWidth="1"/>
    <col min="2344" max="2344" width="10" bestFit="1" customWidth="1"/>
    <col min="2345" max="2345" width="4" bestFit="1" customWidth="1"/>
    <col min="2346" max="2346" width="12" bestFit="1" customWidth="1"/>
    <col min="2347" max="2347" width="4" bestFit="1" customWidth="1"/>
    <col min="2348" max="2348" width="12.5703125" bestFit="1" customWidth="1"/>
    <col min="2349" max="2349" width="4" bestFit="1" customWidth="1"/>
    <col min="2350" max="2350" width="12" bestFit="1" customWidth="1"/>
    <col min="2351" max="2351" width="4" bestFit="1" customWidth="1"/>
    <col min="2352" max="2352" width="12" bestFit="1" customWidth="1"/>
    <col min="2353" max="2353" width="4" bestFit="1" customWidth="1"/>
    <col min="2354" max="2354" width="12" bestFit="1" customWidth="1"/>
    <col min="2355" max="2355" width="4" bestFit="1" customWidth="1"/>
    <col min="2356" max="2356" width="12" bestFit="1" customWidth="1"/>
    <col min="2357" max="2357" width="4" bestFit="1" customWidth="1"/>
    <col min="2358" max="2358" width="12" bestFit="1" customWidth="1"/>
    <col min="2359" max="2359" width="4" bestFit="1" customWidth="1"/>
    <col min="2360" max="2360" width="12" bestFit="1" customWidth="1"/>
    <col min="2361" max="2361" width="4" bestFit="1" customWidth="1"/>
    <col min="2362" max="2362" width="12" bestFit="1" customWidth="1"/>
    <col min="2363" max="2363" width="4" bestFit="1" customWidth="1"/>
    <col min="2364" max="2364" width="12" bestFit="1" customWidth="1"/>
    <col min="2365" max="2365" width="4" bestFit="1" customWidth="1"/>
    <col min="2561" max="2561" width="46.42578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1" bestFit="1" customWidth="1"/>
    <col min="2595" max="2595" width="4" bestFit="1" customWidth="1"/>
    <col min="2596" max="2596" width="12" bestFit="1" customWidth="1"/>
    <col min="2597" max="2597" width="4" bestFit="1" customWidth="1"/>
    <col min="2598" max="2598" width="11" bestFit="1" customWidth="1"/>
    <col min="2599" max="2599" width="4" bestFit="1" customWidth="1"/>
    <col min="2600" max="2600" width="10" bestFit="1" customWidth="1"/>
    <col min="2601" max="2601" width="4" bestFit="1" customWidth="1"/>
    <col min="2602" max="2602" width="12" bestFit="1" customWidth="1"/>
    <col min="2603" max="2603" width="4" bestFit="1" customWidth="1"/>
    <col min="2604" max="2604" width="12.5703125" bestFit="1" customWidth="1"/>
    <col min="2605" max="2605" width="4" bestFit="1" customWidth="1"/>
    <col min="2606" max="2606" width="12" bestFit="1" customWidth="1"/>
    <col min="2607" max="2607" width="4" bestFit="1" customWidth="1"/>
    <col min="2608" max="2608" width="12" bestFit="1" customWidth="1"/>
    <col min="2609" max="2609" width="4" bestFit="1" customWidth="1"/>
    <col min="2610" max="2610" width="12" bestFit="1" customWidth="1"/>
    <col min="2611" max="2611" width="4" bestFit="1" customWidth="1"/>
    <col min="2612" max="2612" width="12" bestFit="1" customWidth="1"/>
    <col min="2613" max="2613" width="4" bestFit="1" customWidth="1"/>
    <col min="2614" max="2614" width="12" bestFit="1" customWidth="1"/>
    <col min="2615" max="2615" width="4" bestFit="1" customWidth="1"/>
    <col min="2616" max="2616" width="12" bestFit="1" customWidth="1"/>
    <col min="2617" max="2617" width="4" bestFit="1" customWidth="1"/>
    <col min="2618" max="2618" width="12" bestFit="1" customWidth="1"/>
    <col min="2619" max="2619" width="4" bestFit="1" customWidth="1"/>
    <col min="2620" max="2620" width="12" bestFit="1" customWidth="1"/>
    <col min="2621" max="2621" width="4" bestFit="1" customWidth="1"/>
    <col min="2817" max="2817" width="46.42578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1" bestFit="1" customWidth="1"/>
    <col min="2851" max="2851" width="4" bestFit="1" customWidth="1"/>
    <col min="2852" max="2852" width="12" bestFit="1" customWidth="1"/>
    <col min="2853" max="2853" width="4" bestFit="1" customWidth="1"/>
    <col min="2854" max="2854" width="11" bestFit="1" customWidth="1"/>
    <col min="2855" max="2855" width="4" bestFit="1" customWidth="1"/>
    <col min="2856" max="2856" width="10" bestFit="1" customWidth="1"/>
    <col min="2857" max="2857" width="4" bestFit="1" customWidth="1"/>
    <col min="2858" max="2858" width="12" bestFit="1" customWidth="1"/>
    <col min="2859" max="2859" width="4" bestFit="1" customWidth="1"/>
    <col min="2860" max="2860" width="12.5703125" bestFit="1" customWidth="1"/>
    <col min="2861" max="2861" width="4" bestFit="1" customWidth="1"/>
    <col min="2862" max="2862" width="12" bestFit="1" customWidth="1"/>
    <col min="2863" max="2863" width="4" bestFit="1" customWidth="1"/>
    <col min="2864" max="2864" width="12" bestFit="1" customWidth="1"/>
    <col min="2865" max="2865" width="4" bestFit="1" customWidth="1"/>
    <col min="2866" max="2866" width="12" bestFit="1" customWidth="1"/>
    <col min="2867" max="2867" width="4" bestFit="1" customWidth="1"/>
    <col min="2868" max="2868" width="12" bestFit="1" customWidth="1"/>
    <col min="2869" max="2869" width="4" bestFit="1" customWidth="1"/>
    <col min="2870" max="2870" width="12" bestFit="1" customWidth="1"/>
    <col min="2871" max="2871" width="4" bestFit="1" customWidth="1"/>
    <col min="2872" max="2872" width="12" bestFit="1" customWidth="1"/>
    <col min="2873" max="2873" width="4" bestFit="1" customWidth="1"/>
    <col min="2874" max="2874" width="12" bestFit="1" customWidth="1"/>
    <col min="2875" max="2875" width="4" bestFit="1" customWidth="1"/>
    <col min="2876" max="2876" width="12" bestFit="1" customWidth="1"/>
    <col min="2877" max="2877" width="4" bestFit="1" customWidth="1"/>
    <col min="3073" max="3073" width="46.42578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1" bestFit="1" customWidth="1"/>
    <col min="3107" max="3107" width="4" bestFit="1" customWidth="1"/>
    <col min="3108" max="3108" width="12" bestFit="1" customWidth="1"/>
    <col min="3109" max="3109" width="4" bestFit="1" customWidth="1"/>
    <col min="3110" max="3110" width="11" bestFit="1" customWidth="1"/>
    <col min="3111" max="3111" width="4" bestFit="1" customWidth="1"/>
    <col min="3112" max="3112" width="10" bestFit="1" customWidth="1"/>
    <col min="3113" max="3113" width="4" bestFit="1" customWidth="1"/>
    <col min="3114" max="3114" width="12" bestFit="1" customWidth="1"/>
    <col min="3115" max="3115" width="4" bestFit="1" customWidth="1"/>
    <col min="3116" max="3116" width="12.5703125" bestFit="1" customWidth="1"/>
    <col min="3117" max="3117" width="4" bestFit="1" customWidth="1"/>
    <col min="3118" max="3118" width="12" bestFit="1" customWidth="1"/>
    <col min="3119" max="3119" width="4" bestFit="1" customWidth="1"/>
    <col min="3120" max="3120" width="12" bestFit="1" customWidth="1"/>
    <col min="3121" max="3121" width="4" bestFit="1" customWidth="1"/>
    <col min="3122" max="3122" width="12" bestFit="1" customWidth="1"/>
    <col min="3123" max="3123" width="4" bestFit="1" customWidth="1"/>
    <col min="3124" max="3124" width="12" bestFit="1" customWidth="1"/>
    <col min="3125" max="3125" width="4" bestFit="1" customWidth="1"/>
    <col min="3126" max="3126" width="12" bestFit="1" customWidth="1"/>
    <col min="3127" max="3127" width="4" bestFit="1" customWidth="1"/>
    <col min="3128" max="3128" width="12" bestFit="1" customWidth="1"/>
    <col min="3129" max="3129" width="4" bestFit="1" customWidth="1"/>
    <col min="3130" max="3130" width="12" bestFit="1" customWidth="1"/>
    <col min="3131" max="3131" width="4" bestFit="1" customWidth="1"/>
    <col min="3132" max="3132" width="12" bestFit="1" customWidth="1"/>
    <col min="3133" max="3133" width="4" bestFit="1" customWidth="1"/>
    <col min="3329" max="3329" width="46.42578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1" bestFit="1" customWidth="1"/>
    <col min="3363" max="3363" width="4" bestFit="1" customWidth="1"/>
    <col min="3364" max="3364" width="12" bestFit="1" customWidth="1"/>
    <col min="3365" max="3365" width="4" bestFit="1" customWidth="1"/>
    <col min="3366" max="3366" width="11" bestFit="1" customWidth="1"/>
    <col min="3367" max="3367" width="4" bestFit="1" customWidth="1"/>
    <col min="3368" max="3368" width="10" bestFit="1" customWidth="1"/>
    <col min="3369" max="3369" width="4" bestFit="1" customWidth="1"/>
    <col min="3370" max="3370" width="12" bestFit="1" customWidth="1"/>
    <col min="3371" max="3371" width="4" bestFit="1" customWidth="1"/>
    <col min="3372" max="3372" width="12.5703125" bestFit="1" customWidth="1"/>
    <col min="3373" max="3373" width="4" bestFit="1" customWidth="1"/>
    <col min="3374" max="3374" width="12" bestFit="1" customWidth="1"/>
    <col min="3375" max="3375" width="4" bestFit="1" customWidth="1"/>
    <col min="3376" max="3376" width="12" bestFit="1" customWidth="1"/>
    <col min="3377" max="3377" width="4" bestFit="1" customWidth="1"/>
    <col min="3378" max="3378" width="12" bestFit="1" customWidth="1"/>
    <col min="3379" max="3379" width="4" bestFit="1" customWidth="1"/>
    <col min="3380" max="3380" width="12" bestFit="1" customWidth="1"/>
    <col min="3381" max="3381" width="4" bestFit="1" customWidth="1"/>
    <col min="3382" max="3382" width="12" bestFit="1" customWidth="1"/>
    <col min="3383" max="3383" width="4" bestFit="1" customWidth="1"/>
    <col min="3384" max="3384" width="12" bestFit="1" customWidth="1"/>
    <col min="3385" max="3385" width="4" bestFit="1" customWidth="1"/>
    <col min="3386" max="3386" width="12" bestFit="1" customWidth="1"/>
    <col min="3387" max="3387" width="4" bestFit="1" customWidth="1"/>
    <col min="3388" max="3388" width="12" bestFit="1" customWidth="1"/>
    <col min="3389" max="3389" width="4" bestFit="1" customWidth="1"/>
    <col min="3585" max="3585" width="46.42578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1" bestFit="1" customWidth="1"/>
    <col min="3619" max="3619" width="4" bestFit="1" customWidth="1"/>
    <col min="3620" max="3620" width="12" bestFit="1" customWidth="1"/>
    <col min="3621" max="3621" width="4" bestFit="1" customWidth="1"/>
    <col min="3622" max="3622" width="11" bestFit="1" customWidth="1"/>
    <col min="3623" max="3623" width="4" bestFit="1" customWidth="1"/>
    <col min="3624" max="3624" width="10" bestFit="1" customWidth="1"/>
    <col min="3625" max="3625" width="4" bestFit="1" customWidth="1"/>
    <col min="3626" max="3626" width="12" bestFit="1" customWidth="1"/>
    <col min="3627" max="3627" width="4" bestFit="1" customWidth="1"/>
    <col min="3628" max="3628" width="12.5703125" bestFit="1" customWidth="1"/>
    <col min="3629" max="3629" width="4" bestFit="1" customWidth="1"/>
    <col min="3630" max="3630" width="12" bestFit="1" customWidth="1"/>
    <col min="3631" max="3631" width="4" bestFit="1" customWidth="1"/>
    <col min="3632" max="3632" width="12" bestFit="1" customWidth="1"/>
    <col min="3633" max="3633" width="4" bestFit="1" customWidth="1"/>
    <col min="3634" max="3634" width="12" bestFit="1" customWidth="1"/>
    <col min="3635" max="3635" width="4" bestFit="1" customWidth="1"/>
    <col min="3636" max="3636" width="12" bestFit="1" customWidth="1"/>
    <col min="3637" max="3637" width="4" bestFit="1" customWidth="1"/>
    <col min="3638" max="3638" width="12" bestFit="1" customWidth="1"/>
    <col min="3639" max="3639" width="4" bestFit="1" customWidth="1"/>
    <col min="3640" max="3640" width="12" bestFit="1" customWidth="1"/>
    <col min="3641" max="3641" width="4" bestFit="1" customWidth="1"/>
    <col min="3642" max="3642" width="12" bestFit="1" customWidth="1"/>
    <col min="3643" max="3643" width="4" bestFit="1" customWidth="1"/>
    <col min="3644" max="3644" width="12" bestFit="1" customWidth="1"/>
    <col min="3645" max="3645" width="4" bestFit="1" customWidth="1"/>
    <col min="3841" max="3841" width="46.42578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1" bestFit="1" customWidth="1"/>
    <col min="3875" max="3875" width="4" bestFit="1" customWidth="1"/>
    <col min="3876" max="3876" width="12" bestFit="1" customWidth="1"/>
    <col min="3877" max="3877" width="4" bestFit="1" customWidth="1"/>
    <col min="3878" max="3878" width="11" bestFit="1" customWidth="1"/>
    <col min="3879" max="3879" width="4" bestFit="1" customWidth="1"/>
    <col min="3880" max="3880" width="10" bestFit="1" customWidth="1"/>
    <col min="3881" max="3881" width="4" bestFit="1" customWidth="1"/>
    <col min="3882" max="3882" width="12" bestFit="1" customWidth="1"/>
    <col min="3883" max="3883" width="4" bestFit="1" customWidth="1"/>
    <col min="3884" max="3884" width="12.5703125" bestFit="1" customWidth="1"/>
    <col min="3885" max="3885" width="4" bestFit="1" customWidth="1"/>
    <col min="3886" max="3886" width="12" bestFit="1" customWidth="1"/>
    <col min="3887" max="3887" width="4" bestFit="1" customWidth="1"/>
    <col min="3888" max="3888" width="12" bestFit="1" customWidth="1"/>
    <col min="3889" max="3889" width="4" bestFit="1" customWidth="1"/>
    <col min="3890" max="3890" width="12" bestFit="1" customWidth="1"/>
    <col min="3891" max="3891" width="4" bestFit="1" customWidth="1"/>
    <col min="3892" max="3892" width="12" bestFit="1" customWidth="1"/>
    <col min="3893" max="3893" width="4" bestFit="1" customWidth="1"/>
    <col min="3894" max="3894" width="12" bestFit="1" customWidth="1"/>
    <col min="3895" max="3895" width="4" bestFit="1" customWidth="1"/>
    <col min="3896" max="3896" width="12" bestFit="1" customWidth="1"/>
    <col min="3897" max="3897" width="4" bestFit="1" customWidth="1"/>
    <col min="3898" max="3898" width="12" bestFit="1" customWidth="1"/>
    <col min="3899" max="3899" width="4" bestFit="1" customWidth="1"/>
    <col min="3900" max="3900" width="12" bestFit="1" customWidth="1"/>
    <col min="3901" max="3901" width="4" bestFit="1" customWidth="1"/>
    <col min="4097" max="4097" width="46.42578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1" bestFit="1" customWidth="1"/>
    <col min="4131" max="4131" width="4" bestFit="1" customWidth="1"/>
    <col min="4132" max="4132" width="12" bestFit="1" customWidth="1"/>
    <col min="4133" max="4133" width="4" bestFit="1" customWidth="1"/>
    <col min="4134" max="4134" width="11" bestFit="1" customWidth="1"/>
    <col min="4135" max="4135" width="4" bestFit="1" customWidth="1"/>
    <col min="4136" max="4136" width="10" bestFit="1" customWidth="1"/>
    <col min="4137" max="4137" width="4" bestFit="1" customWidth="1"/>
    <col min="4138" max="4138" width="12" bestFit="1" customWidth="1"/>
    <col min="4139" max="4139" width="4" bestFit="1" customWidth="1"/>
    <col min="4140" max="4140" width="12.5703125" bestFit="1" customWidth="1"/>
    <col min="4141" max="4141" width="4" bestFit="1" customWidth="1"/>
    <col min="4142" max="4142" width="12" bestFit="1" customWidth="1"/>
    <col min="4143" max="4143" width="4" bestFit="1" customWidth="1"/>
    <col min="4144" max="4144" width="12" bestFit="1" customWidth="1"/>
    <col min="4145" max="4145" width="4" bestFit="1" customWidth="1"/>
    <col min="4146" max="4146" width="12" bestFit="1" customWidth="1"/>
    <col min="4147" max="4147" width="4" bestFit="1" customWidth="1"/>
    <col min="4148" max="4148" width="12" bestFit="1" customWidth="1"/>
    <col min="4149" max="4149" width="4" bestFit="1" customWidth="1"/>
    <col min="4150" max="4150" width="12" bestFit="1" customWidth="1"/>
    <col min="4151" max="4151" width="4" bestFit="1" customWidth="1"/>
    <col min="4152" max="4152" width="12" bestFit="1" customWidth="1"/>
    <col min="4153" max="4153" width="4" bestFit="1" customWidth="1"/>
    <col min="4154" max="4154" width="12" bestFit="1" customWidth="1"/>
    <col min="4155" max="4155" width="4" bestFit="1" customWidth="1"/>
    <col min="4156" max="4156" width="12" bestFit="1" customWidth="1"/>
    <col min="4157" max="4157" width="4" bestFit="1" customWidth="1"/>
    <col min="4353" max="4353" width="46.42578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1" bestFit="1" customWidth="1"/>
    <col min="4387" max="4387" width="4" bestFit="1" customWidth="1"/>
    <col min="4388" max="4388" width="12" bestFit="1" customWidth="1"/>
    <col min="4389" max="4389" width="4" bestFit="1" customWidth="1"/>
    <col min="4390" max="4390" width="11" bestFit="1" customWidth="1"/>
    <col min="4391" max="4391" width="4" bestFit="1" customWidth="1"/>
    <col min="4392" max="4392" width="10" bestFit="1" customWidth="1"/>
    <col min="4393" max="4393" width="4" bestFit="1" customWidth="1"/>
    <col min="4394" max="4394" width="12" bestFit="1" customWidth="1"/>
    <col min="4395" max="4395" width="4" bestFit="1" customWidth="1"/>
    <col min="4396" max="4396" width="12.5703125" bestFit="1" customWidth="1"/>
    <col min="4397" max="4397" width="4" bestFit="1" customWidth="1"/>
    <col min="4398" max="4398" width="12" bestFit="1" customWidth="1"/>
    <col min="4399" max="4399" width="4" bestFit="1" customWidth="1"/>
    <col min="4400" max="4400" width="12" bestFit="1" customWidth="1"/>
    <col min="4401" max="4401" width="4" bestFit="1" customWidth="1"/>
    <col min="4402" max="4402" width="12" bestFit="1" customWidth="1"/>
    <col min="4403" max="4403" width="4" bestFit="1" customWidth="1"/>
    <col min="4404" max="4404" width="12" bestFit="1" customWidth="1"/>
    <col min="4405" max="4405" width="4" bestFit="1" customWidth="1"/>
    <col min="4406" max="4406" width="12" bestFit="1" customWidth="1"/>
    <col min="4407" max="4407" width="4" bestFit="1" customWidth="1"/>
    <col min="4408" max="4408" width="12" bestFit="1" customWidth="1"/>
    <col min="4409" max="4409" width="4" bestFit="1" customWidth="1"/>
    <col min="4410" max="4410" width="12" bestFit="1" customWidth="1"/>
    <col min="4411" max="4411" width="4" bestFit="1" customWidth="1"/>
    <col min="4412" max="4412" width="12" bestFit="1" customWidth="1"/>
    <col min="4413" max="4413" width="4" bestFit="1" customWidth="1"/>
    <col min="4609" max="4609" width="46.42578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1" bestFit="1" customWidth="1"/>
    <col min="4643" max="4643" width="4" bestFit="1" customWidth="1"/>
    <col min="4644" max="4644" width="12" bestFit="1" customWidth="1"/>
    <col min="4645" max="4645" width="4" bestFit="1" customWidth="1"/>
    <col min="4646" max="4646" width="11" bestFit="1" customWidth="1"/>
    <col min="4647" max="4647" width="4" bestFit="1" customWidth="1"/>
    <col min="4648" max="4648" width="10" bestFit="1" customWidth="1"/>
    <col min="4649" max="4649" width="4" bestFit="1" customWidth="1"/>
    <col min="4650" max="4650" width="12" bestFit="1" customWidth="1"/>
    <col min="4651" max="4651" width="4" bestFit="1" customWidth="1"/>
    <col min="4652" max="4652" width="12.5703125" bestFit="1" customWidth="1"/>
    <col min="4653" max="4653" width="4" bestFit="1" customWidth="1"/>
    <col min="4654" max="4654" width="12" bestFit="1" customWidth="1"/>
    <col min="4655" max="4655" width="4" bestFit="1" customWidth="1"/>
    <col min="4656" max="4656" width="12" bestFit="1" customWidth="1"/>
    <col min="4657" max="4657" width="4" bestFit="1" customWidth="1"/>
    <col min="4658" max="4658" width="12" bestFit="1" customWidth="1"/>
    <col min="4659" max="4659" width="4" bestFit="1" customWidth="1"/>
    <col min="4660" max="4660" width="12" bestFit="1" customWidth="1"/>
    <col min="4661" max="4661" width="4" bestFit="1" customWidth="1"/>
    <col min="4662" max="4662" width="12" bestFit="1" customWidth="1"/>
    <col min="4663" max="4663" width="4" bestFit="1" customWidth="1"/>
    <col min="4664" max="4664" width="12" bestFit="1" customWidth="1"/>
    <col min="4665" max="4665" width="4" bestFit="1" customWidth="1"/>
    <col min="4666" max="4666" width="12" bestFit="1" customWidth="1"/>
    <col min="4667" max="4667" width="4" bestFit="1" customWidth="1"/>
    <col min="4668" max="4668" width="12" bestFit="1" customWidth="1"/>
    <col min="4669" max="4669" width="4" bestFit="1" customWidth="1"/>
    <col min="4865" max="4865" width="46.42578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1" bestFit="1" customWidth="1"/>
    <col min="4899" max="4899" width="4" bestFit="1" customWidth="1"/>
    <col min="4900" max="4900" width="12" bestFit="1" customWidth="1"/>
    <col min="4901" max="4901" width="4" bestFit="1" customWidth="1"/>
    <col min="4902" max="4902" width="11" bestFit="1" customWidth="1"/>
    <col min="4903" max="4903" width="4" bestFit="1" customWidth="1"/>
    <col min="4904" max="4904" width="10" bestFit="1" customWidth="1"/>
    <col min="4905" max="4905" width="4" bestFit="1" customWidth="1"/>
    <col min="4906" max="4906" width="12" bestFit="1" customWidth="1"/>
    <col min="4907" max="4907" width="4" bestFit="1" customWidth="1"/>
    <col min="4908" max="4908" width="12.5703125" bestFit="1" customWidth="1"/>
    <col min="4909" max="4909" width="4" bestFit="1" customWidth="1"/>
    <col min="4910" max="4910" width="12" bestFit="1" customWidth="1"/>
    <col min="4911" max="4911" width="4" bestFit="1" customWidth="1"/>
    <col min="4912" max="4912" width="12" bestFit="1" customWidth="1"/>
    <col min="4913" max="4913" width="4" bestFit="1" customWidth="1"/>
    <col min="4914" max="4914" width="12" bestFit="1" customWidth="1"/>
    <col min="4915" max="4915" width="4" bestFit="1" customWidth="1"/>
    <col min="4916" max="4916" width="12" bestFit="1" customWidth="1"/>
    <col min="4917" max="4917" width="4" bestFit="1" customWidth="1"/>
    <col min="4918" max="4918" width="12" bestFit="1" customWidth="1"/>
    <col min="4919" max="4919" width="4" bestFit="1" customWidth="1"/>
    <col min="4920" max="4920" width="12" bestFit="1" customWidth="1"/>
    <col min="4921" max="4921" width="4" bestFit="1" customWidth="1"/>
    <col min="4922" max="4922" width="12" bestFit="1" customWidth="1"/>
    <col min="4923" max="4923" width="4" bestFit="1" customWidth="1"/>
    <col min="4924" max="4924" width="12" bestFit="1" customWidth="1"/>
    <col min="4925" max="4925" width="4" bestFit="1" customWidth="1"/>
    <col min="5121" max="5121" width="46.42578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1" bestFit="1" customWidth="1"/>
    <col min="5155" max="5155" width="4" bestFit="1" customWidth="1"/>
    <col min="5156" max="5156" width="12" bestFit="1" customWidth="1"/>
    <col min="5157" max="5157" width="4" bestFit="1" customWidth="1"/>
    <col min="5158" max="5158" width="11" bestFit="1" customWidth="1"/>
    <col min="5159" max="5159" width="4" bestFit="1" customWidth="1"/>
    <col min="5160" max="5160" width="10" bestFit="1" customWidth="1"/>
    <col min="5161" max="5161" width="4" bestFit="1" customWidth="1"/>
    <col min="5162" max="5162" width="12" bestFit="1" customWidth="1"/>
    <col min="5163" max="5163" width="4" bestFit="1" customWidth="1"/>
    <col min="5164" max="5164" width="12.5703125" bestFit="1" customWidth="1"/>
    <col min="5165" max="5165" width="4" bestFit="1" customWidth="1"/>
    <col min="5166" max="5166" width="12" bestFit="1" customWidth="1"/>
    <col min="5167" max="5167" width="4" bestFit="1" customWidth="1"/>
    <col min="5168" max="5168" width="12" bestFit="1" customWidth="1"/>
    <col min="5169" max="5169" width="4" bestFit="1" customWidth="1"/>
    <col min="5170" max="5170" width="12" bestFit="1" customWidth="1"/>
    <col min="5171" max="5171" width="4" bestFit="1" customWidth="1"/>
    <col min="5172" max="5172" width="12" bestFit="1" customWidth="1"/>
    <col min="5173" max="5173" width="4" bestFit="1" customWidth="1"/>
    <col min="5174" max="5174" width="12" bestFit="1" customWidth="1"/>
    <col min="5175" max="5175" width="4" bestFit="1" customWidth="1"/>
    <col min="5176" max="5176" width="12" bestFit="1" customWidth="1"/>
    <col min="5177" max="5177" width="4" bestFit="1" customWidth="1"/>
    <col min="5178" max="5178" width="12" bestFit="1" customWidth="1"/>
    <col min="5179" max="5179" width="4" bestFit="1" customWidth="1"/>
    <col min="5180" max="5180" width="12" bestFit="1" customWidth="1"/>
    <col min="5181" max="5181" width="4" bestFit="1" customWidth="1"/>
    <col min="5377" max="5377" width="46.42578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1" bestFit="1" customWidth="1"/>
    <col min="5411" max="5411" width="4" bestFit="1" customWidth="1"/>
    <col min="5412" max="5412" width="12" bestFit="1" customWidth="1"/>
    <col min="5413" max="5413" width="4" bestFit="1" customWidth="1"/>
    <col min="5414" max="5414" width="11" bestFit="1" customWidth="1"/>
    <col min="5415" max="5415" width="4" bestFit="1" customWidth="1"/>
    <col min="5416" max="5416" width="10" bestFit="1" customWidth="1"/>
    <col min="5417" max="5417" width="4" bestFit="1" customWidth="1"/>
    <col min="5418" max="5418" width="12" bestFit="1" customWidth="1"/>
    <col min="5419" max="5419" width="4" bestFit="1" customWidth="1"/>
    <col min="5420" max="5420" width="12.5703125" bestFit="1" customWidth="1"/>
    <col min="5421" max="5421" width="4" bestFit="1" customWidth="1"/>
    <col min="5422" max="5422" width="12" bestFit="1" customWidth="1"/>
    <col min="5423" max="5423" width="4" bestFit="1" customWidth="1"/>
    <col min="5424" max="5424" width="12" bestFit="1" customWidth="1"/>
    <col min="5425" max="5425" width="4" bestFit="1" customWidth="1"/>
    <col min="5426" max="5426" width="12" bestFit="1" customWidth="1"/>
    <col min="5427" max="5427" width="4" bestFit="1" customWidth="1"/>
    <col min="5428" max="5428" width="12" bestFit="1" customWidth="1"/>
    <col min="5429" max="5429" width="4" bestFit="1" customWidth="1"/>
    <col min="5430" max="5430" width="12" bestFit="1" customWidth="1"/>
    <col min="5431" max="5431" width="4" bestFit="1" customWidth="1"/>
    <col min="5432" max="5432" width="12" bestFit="1" customWidth="1"/>
    <col min="5433" max="5433" width="4" bestFit="1" customWidth="1"/>
    <col min="5434" max="5434" width="12" bestFit="1" customWidth="1"/>
    <col min="5435" max="5435" width="4" bestFit="1" customWidth="1"/>
    <col min="5436" max="5436" width="12" bestFit="1" customWidth="1"/>
    <col min="5437" max="5437" width="4" bestFit="1" customWidth="1"/>
    <col min="5633" max="5633" width="46.42578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1" bestFit="1" customWidth="1"/>
    <col min="5667" max="5667" width="4" bestFit="1" customWidth="1"/>
    <col min="5668" max="5668" width="12" bestFit="1" customWidth="1"/>
    <col min="5669" max="5669" width="4" bestFit="1" customWidth="1"/>
    <col min="5670" max="5670" width="11" bestFit="1" customWidth="1"/>
    <col min="5671" max="5671" width="4" bestFit="1" customWidth="1"/>
    <col min="5672" max="5672" width="10" bestFit="1" customWidth="1"/>
    <col min="5673" max="5673" width="4" bestFit="1" customWidth="1"/>
    <col min="5674" max="5674" width="12" bestFit="1" customWidth="1"/>
    <col min="5675" max="5675" width="4" bestFit="1" customWidth="1"/>
    <col min="5676" max="5676" width="12.5703125" bestFit="1" customWidth="1"/>
    <col min="5677" max="5677" width="4" bestFit="1" customWidth="1"/>
    <col min="5678" max="5678" width="12" bestFit="1" customWidth="1"/>
    <col min="5679" max="5679" width="4" bestFit="1" customWidth="1"/>
    <col min="5680" max="5680" width="12" bestFit="1" customWidth="1"/>
    <col min="5681" max="5681" width="4" bestFit="1" customWidth="1"/>
    <col min="5682" max="5682" width="12" bestFit="1" customWidth="1"/>
    <col min="5683" max="5683" width="4" bestFit="1" customWidth="1"/>
    <col min="5684" max="5684" width="12" bestFit="1" customWidth="1"/>
    <col min="5685" max="5685" width="4" bestFit="1" customWidth="1"/>
    <col min="5686" max="5686" width="12" bestFit="1" customWidth="1"/>
    <col min="5687" max="5687" width="4" bestFit="1" customWidth="1"/>
    <col min="5688" max="5688" width="12" bestFit="1" customWidth="1"/>
    <col min="5689" max="5689" width="4" bestFit="1" customWidth="1"/>
    <col min="5690" max="5690" width="12" bestFit="1" customWidth="1"/>
    <col min="5691" max="5691" width="4" bestFit="1" customWidth="1"/>
    <col min="5692" max="5692" width="12" bestFit="1" customWidth="1"/>
    <col min="5693" max="5693" width="4" bestFit="1" customWidth="1"/>
    <col min="5889" max="5889" width="46.42578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1" bestFit="1" customWidth="1"/>
    <col min="5923" max="5923" width="4" bestFit="1" customWidth="1"/>
    <col min="5924" max="5924" width="12" bestFit="1" customWidth="1"/>
    <col min="5925" max="5925" width="4" bestFit="1" customWidth="1"/>
    <col min="5926" max="5926" width="11" bestFit="1" customWidth="1"/>
    <col min="5927" max="5927" width="4" bestFit="1" customWidth="1"/>
    <col min="5928" max="5928" width="10" bestFit="1" customWidth="1"/>
    <col min="5929" max="5929" width="4" bestFit="1" customWidth="1"/>
    <col min="5930" max="5930" width="12" bestFit="1" customWidth="1"/>
    <col min="5931" max="5931" width="4" bestFit="1" customWidth="1"/>
    <col min="5932" max="5932" width="12.5703125" bestFit="1" customWidth="1"/>
    <col min="5933" max="5933" width="4" bestFit="1" customWidth="1"/>
    <col min="5934" max="5934" width="12" bestFit="1" customWidth="1"/>
    <col min="5935" max="5935" width="4" bestFit="1" customWidth="1"/>
    <col min="5936" max="5936" width="12" bestFit="1" customWidth="1"/>
    <col min="5937" max="5937" width="4" bestFit="1" customWidth="1"/>
    <col min="5938" max="5938" width="12" bestFit="1" customWidth="1"/>
    <col min="5939" max="5939" width="4" bestFit="1" customWidth="1"/>
    <col min="5940" max="5940" width="12" bestFit="1" customWidth="1"/>
    <col min="5941" max="5941" width="4" bestFit="1" customWidth="1"/>
    <col min="5942" max="5942" width="12" bestFit="1" customWidth="1"/>
    <col min="5943" max="5943" width="4" bestFit="1" customWidth="1"/>
    <col min="5944" max="5944" width="12" bestFit="1" customWidth="1"/>
    <col min="5945" max="5945" width="4" bestFit="1" customWidth="1"/>
    <col min="5946" max="5946" width="12" bestFit="1" customWidth="1"/>
    <col min="5947" max="5947" width="4" bestFit="1" customWidth="1"/>
    <col min="5948" max="5948" width="12" bestFit="1" customWidth="1"/>
    <col min="5949" max="5949" width="4" bestFit="1" customWidth="1"/>
    <col min="6145" max="6145" width="46.42578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1" bestFit="1" customWidth="1"/>
    <col min="6179" max="6179" width="4" bestFit="1" customWidth="1"/>
    <col min="6180" max="6180" width="12" bestFit="1" customWidth="1"/>
    <col min="6181" max="6181" width="4" bestFit="1" customWidth="1"/>
    <col min="6182" max="6182" width="11" bestFit="1" customWidth="1"/>
    <col min="6183" max="6183" width="4" bestFit="1" customWidth="1"/>
    <col min="6184" max="6184" width="10" bestFit="1" customWidth="1"/>
    <col min="6185" max="6185" width="4" bestFit="1" customWidth="1"/>
    <col min="6186" max="6186" width="12" bestFit="1" customWidth="1"/>
    <col min="6187" max="6187" width="4" bestFit="1" customWidth="1"/>
    <col min="6188" max="6188" width="12.5703125" bestFit="1" customWidth="1"/>
    <col min="6189" max="6189" width="4" bestFit="1" customWidth="1"/>
    <col min="6190" max="6190" width="12" bestFit="1" customWidth="1"/>
    <col min="6191" max="6191" width="4" bestFit="1" customWidth="1"/>
    <col min="6192" max="6192" width="12" bestFit="1" customWidth="1"/>
    <col min="6193" max="6193" width="4" bestFit="1" customWidth="1"/>
    <col min="6194" max="6194" width="12" bestFit="1" customWidth="1"/>
    <col min="6195" max="6195" width="4" bestFit="1" customWidth="1"/>
    <col min="6196" max="6196" width="12" bestFit="1" customWidth="1"/>
    <col min="6197" max="6197" width="4" bestFit="1" customWidth="1"/>
    <col min="6198" max="6198" width="12" bestFit="1" customWidth="1"/>
    <col min="6199" max="6199" width="4" bestFit="1" customWidth="1"/>
    <col min="6200" max="6200" width="12" bestFit="1" customWidth="1"/>
    <col min="6201" max="6201" width="4" bestFit="1" customWidth="1"/>
    <col min="6202" max="6202" width="12" bestFit="1" customWidth="1"/>
    <col min="6203" max="6203" width="4" bestFit="1" customWidth="1"/>
    <col min="6204" max="6204" width="12" bestFit="1" customWidth="1"/>
    <col min="6205" max="6205" width="4" bestFit="1" customWidth="1"/>
    <col min="6401" max="6401" width="46.42578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1" bestFit="1" customWidth="1"/>
    <col min="6435" max="6435" width="4" bestFit="1" customWidth="1"/>
    <col min="6436" max="6436" width="12" bestFit="1" customWidth="1"/>
    <col min="6437" max="6437" width="4" bestFit="1" customWidth="1"/>
    <col min="6438" max="6438" width="11" bestFit="1" customWidth="1"/>
    <col min="6439" max="6439" width="4" bestFit="1" customWidth="1"/>
    <col min="6440" max="6440" width="10" bestFit="1" customWidth="1"/>
    <col min="6441" max="6441" width="4" bestFit="1" customWidth="1"/>
    <col min="6442" max="6442" width="12" bestFit="1" customWidth="1"/>
    <col min="6443" max="6443" width="4" bestFit="1" customWidth="1"/>
    <col min="6444" max="6444" width="12.5703125" bestFit="1" customWidth="1"/>
    <col min="6445" max="6445" width="4" bestFit="1" customWidth="1"/>
    <col min="6446" max="6446" width="12" bestFit="1" customWidth="1"/>
    <col min="6447" max="6447" width="4" bestFit="1" customWidth="1"/>
    <col min="6448" max="6448" width="12" bestFit="1" customWidth="1"/>
    <col min="6449" max="6449" width="4" bestFit="1" customWidth="1"/>
    <col min="6450" max="6450" width="12" bestFit="1" customWidth="1"/>
    <col min="6451" max="6451" width="4" bestFit="1" customWidth="1"/>
    <col min="6452" max="6452" width="12" bestFit="1" customWidth="1"/>
    <col min="6453" max="6453" width="4" bestFit="1" customWidth="1"/>
    <col min="6454" max="6454" width="12" bestFit="1" customWidth="1"/>
    <col min="6455" max="6455" width="4" bestFit="1" customWidth="1"/>
    <col min="6456" max="6456" width="12" bestFit="1" customWidth="1"/>
    <col min="6457" max="6457" width="4" bestFit="1" customWidth="1"/>
    <col min="6458" max="6458" width="12" bestFit="1" customWidth="1"/>
    <col min="6459" max="6459" width="4" bestFit="1" customWidth="1"/>
    <col min="6460" max="6460" width="12" bestFit="1" customWidth="1"/>
    <col min="6461" max="6461" width="4" bestFit="1" customWidth="1"/>
    <col min="6657" max="6657" width="46.42578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1" bestFit="1" customWidth="1"/>
    <col min="6691" max="6691" width="4" bestFit="1" customWidth="1"/>
    <col min="6692" max="6692" width="12" bestFit="1" customWidth="1"/>
    <col min="6693" max="6693" width="4" bestFit="1" customWidth="1"/>
    <col min="6694" max="6694" width="11" bestFit="1" customWidth="1"/>
    <col min="6695" max="6695" width="4" bestFit="1" customWidth="1"/>
    <col min="6696" max="6696" width="10" bestFit="1" customWidth="1"/>
    <col min="6697" max="6697" width="4" bestFit="1" customWidth="1"/>
    <col min="6698" max="6698" width="12" bestFit="1" customWidth="1"/>
    <col min="6699" max="6699" width="4" bestFit="1" customWidth="1"/>
    <col min="6700" max="6700" width="12.5703125" bestFit="1" customWidth="1"/>
    <col min="6701" max="6701" width="4" bestFit="1" customWidth="1"/>
    <col min="6702" max="6702" width="12" bestFit="1" customWidth="1"/>
    <col min="6703" max="6703" width="4" bestFit="1" customWidth="1"/>
    <col min="6704" max="6704" width="12" bestFit="1" customWidth="1"/>
    <col min="6705" max="6705" width="4" bestFit="1" customWidth="1"/>
    <col min="6706" max="6706" width="12" bestFit="1" customWidth="1"/>
    <col min="6707" max="6707" width="4" bestFit="1" customWidth="1"/>
    <col min="6708" max="6708" width="12" bestFit="1" customWidth="1"/>
    <col min="6709" max="6709" width="4" bestFit="1" customWidth="1"/>
    <col min="6710" max="6710" width="12" bestFit="1" customWidth="1"/>
    <col min="6711" max="6711" width="4" bestFit="1" customWidth="1"/>
    <col min="6712" max="6712" width="12" bestFit="1" customWidth="1"/>
    <col min="6713" max="6713" width="4" bestFit="1" customWidth="1"/>
    <col min="6714" max="6714" width="12" bestFit="1" customWidth="1"/>
    <col min="6715" max="6715" width="4" bestFit="1" customWidth="1"/>
    <col min="6716" max="6716" width="12" bestFit="1" customWidth="1"/>
    <col min="6717" max="6717" width="4" bestFit="1" customWidth="1"/>
    <col min="6913" max="6913" width="46.42578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1" bestFit="1" customWidth="1"/>
    <col min="6947" max="6947" width="4" bestFit="1" customWidth="1"/>
    <col min="6948" max="6948" width="12" bestFit="1" customWidth="1"/>
    <col min="6949" max="6949" width="4" bestFit="1" customWidth="1"/>
    <col min="6950" max="6950" width="11" bestFit="1" customWidth="1"/>
    <col min="6951" max="6951" width="4" bestFit="1" customWidth="1"/>
    <col min="6952" max="6952" width="10" bestFit="1" customWidth="1"/>
    <col min="6953" max="6953" width="4" bestFit="1" customWidth="1"/>
    <col min="6954" max="6954" width="12" bestFit="1" customWidth="1"/>
    <col min="6955" max="6955" width="4" bestFit="1" customWidth="1"/>
    <col min="6956" max="6956" width="12.5703125" bestFit="1" customWidth="1"/>
    <col min="6957" max="6957" width="4" bestFit="1" customWidth="1"/>
    <col min="6958" max="6958" width="12" bestFit="1" customWidth="1"/>
    <col min="6959" max="6959" width="4" bestFit="1" customWidth="1"/>
    <col min="6960" max="6960" width="12" bestFit="1" customWidth="1"/>
    <col min="6961" max="6961" width="4" bestFit="1" customWidth="1"/>
    <col min="6962" max="6962" width="12" bestFit="1" customWidth="1"/>
    <col min="6963" max="6963" width="4" bestFit="1" customWidth="1"/>
    <col min="6964" max="6964" width="12" bestFit="1" customWidth="1"/>
    <col min="6965" max="6965" width="4" bestFit="1" customWidth="1"/>
    <col min="6966" max="6966" width="12" bestFit="1" customWidth="1"/>
    <col min="6967" max="6967" width="4" bestFit="1" customWidth="1"/>
    <col min="6968" max="6968" width="12" bestFit="1" customWidth="1"/>
    <col min="6969" max="6969" width="4" bestFit="1" customWidth="1"/>
    <col min="6970" max="6970" width="12" bestFit="1" customWidth="1"/>
    <col min="6971" max="6971" width="4" bestFit="1" customWidth="1"/>
    <col min="6972" max="6972" width="12" bestFit="1" customWidth="1"/>
    <col min="6973" max="6973" width="4" bestFit="1" customWidth="1"/>
    <col min="7169" max="7169" width="46.42578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1" bestFit="1" customWidth="1"/>
    <col min="7203" max="7203" width="4" bestFit="1" customWidth="1"/>
    <col min="7204" max="7204" width="12" bestFit="1" customWidth="1"/>
    <col min="7205" max="7205" width="4" bestFit="1" customWidth="1"/>
    <col min="7206" max="7206" width="11" bestFit="1" customWidth="1"/>
    <col min="7207" max="7207" width="4" bestFit="1" customWidth="1"/>
    <col min="7208" max="7208" width="10" bestFit="1" customWidth="1"/>
    <col min="7209" max="7209" width="4" bestFit="1" customWidth="1"/>
    <col min="7210" max="7210" width="12" bestFit="1" customWidth="1"/>
    <col min="7211" max="7211" width="4" bestFit="1" customWidth="1"/>
    <col min="7212" max="7212" width="12.5703125" bestFit="1" customWidth="1"/>
    <col min="7213" max="7213" width="4" bestFit="1" customWidth="1"/>
    <col min="7214" max="7214" width="12" bestFit="1" customWidth="1"/>
    <col min="7215" max="7215" width="4" bestFit="1" customWidth="1"/>
    <col min="7216" max="7216" width="12" bestFit="1" customWidth="1"/>
    <col min="7217" max="7217" width="4" bestFit="1" customWidth="1"/>
    <col min="7218" max="7218" width="12" bestFit="1" customWidth="1"/>
    <col min="7219" max="7219" width="4" bestFit="1" customWidth="1"/>
    <col min="7220" max="7220" width="12" bestFit="1" customWidth="1"/>
    <col min="7221" max="7221" width="4" bestFit="1" customWidth="1"/>
    <col min="7222" max="7222" width="12" bestFit="1" customWidth="1"/>
    <col min="7223" max="7223" width="4" bestFit="1" customWidth="1"/>
    <col min="7224" max="7224" width="12" bestFit="1" customWidth="1"/>
    <col min="7225" max="7225" width="4" bestFit="1" customWidth="1"/>
    <col min="7226" max="7226" width="12" bestFit="1" customWidth="1"/>
    <col min="7227" max="7227" width="4" bestFit="1" customWidth="1"/>
    <col min="7228" max="7228" width="12" bestFit="1" customWidth="1"/>
    <col min="7229" max="7229" width="4" bestFit="1" customWidth="1"/>
    <col min="7425" max="7425" width="46.42578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1" bestFit="1" customWidth="1"/>
    <col min="7459" max="7459" width="4" bestFit="1" customWidth="1"/>
    <col min="7460" max="7460" width="12" bestFit="1" customWidth="1"/>
    <col min="7461" max="7461" width="4" bestFit="1" customWidth="1"/>
    <col min="7462" max="7462" width="11" bestFit="1" customWidth="1"/>
    <col min="7463" max="7463" width="4" bestFit="1" customWidth="1"/>
    <col min="7464" max="7464" width="10" bestFit="1" customWidth="1"/>
    <col min="7465" max="7465" width="4" bestFit="1" customWidth="1"/>
    <col min="7466" max="7466" width="12" bestFit="1" customWidth="1"/>
    <col min="7467" max="7467" width="4" bestFit="1" customWidth="1"/>
    <col min="7468" max="7468" width="12.5703125" bestFit="1" customWidth="1"/>
    <col min="7469" max="7469" width="4" bestFit="1" customWidth="1"/>
    <col min="7470" max="7470" width="12" bestFit="1" customWidth="1"/>
    <col min="7471" max="7471" width="4" bestFit="1" customWidth="1"/>
    <col min="7472" max="7472" width="12" bestFit="1" customWidth="1"/>
    <col min="7473" max="7473" width="4" bestFit="1" customWidth="1"/>
    <col min="7474" max="7474" width="12" bestFit="1" customWidth="1"/>
    <col min="7475" max="7475" width="4" bestFit="1" customWidth="1"/>
    <col min="7476" max="7476" width="12" bestFit="1" customWidth="1"/>
    <col min="7477" max="7477" width="4" bestFit="1" customWidth="1"/>
    <col min="7478" max="7478" width="12" bestFit="1" customWidth="1"/>
    <col min="7479" max="7479" width="4" bestFit="1" customWidth="1"/>
    <col min="7480" max="7480" width="12" bestFit="1" customWidth="1"/>
    <col min="7481" max="7481" width="4" bestFit="1" customWidth="1"/>
    <col min="7482" max="7482" width="12" bestFit="1" customWidth="1"/>
    <col min="7483" max="7483" width="4" bestFit="1" customWidth="1"/>
    <col min="7484" max="7484" width="12" bestFit="1" customWidth="1"/>
    <col min="7485" max="7485" width="4" bestFit="1" customWidth="1"/>
    <col min="7681" max="7681" width="46.42578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1" bestFit="1" customWidth="1"/>
    <col min="7715" max="7715" width="4" bestFit="1" customWidth="1"/>
    <col min="7716" max="7716" width="12" bestFit="1" customWidth="1"/>
    <col min="7717" max="7717" width="4" bestFit="1" customWidth="1"/>
    <col min="7718" max="7718" width="11" bestFit="1" customWidth="1"/>
    <col min="7719" max="7719" width="4" bestFit="1" customWidth="1"/>
    <col min="7720" max="7720" width="10" bestFit="1" customWidth="1"/>
    <col min="7721" max="7721" width="4" bestFit="1" customWidth="1"/>
    <col min="7722" max="7722" width="12" bestFit="1" customWidth="1"/>
    <col min="7723" max="7723" width="4" bestFit="1" customWidth="1"/>
    <col min="7724" max="7724" width="12.5703125" bestFit="1" customWidth="1"/>
    <col min="7725" max="7725" width="4" bestFit="1" customWidth="1"/>
    <col min="7726" max="7726" width="12" bestFit="1" customWidth="1"/>
    <col min="7727" max="7727" width="4" bestFit="1" customWidth="1"/>
    <col min="7728" max="7728" width="12" bestFit="1" customWidth="1"/>
    <col min="7729" max="7729" width="4" bestFit="1" customWidth="1"/>
    <col min="7730" max="7730" width="12" bestFit="1" customWidth="1"/>
    <col min="7731" max="7731" width="4" bestFit="1" customWidth="1"/>
    <col min="7732" max="7732" width="12" bestFit="1" customWidth="1"/>
    <col min="7733" max="7733" width="4" bestFit="1" customWidth="1"/>
    <col min="7734" max="7734" width="12" bestFit="1" customWidth="1"/>
    <col min="7735" max="7735" width="4" bestFit="1" customWidth="1"/>
    <col min="7736" max="7736" width="12" bestFit="1" customWidth="1"/>
    <col min="7737" max="7737" width="4" bestFit="1" customWidth="1"/>
    <col min="7738" max="7738" width="12" bestFit="1" customWidth="1"/>
    <col min="7739" max="7739" width="4" bestFit="1" customWidth="1"/>
    <col min="7740" max="7740" width="12" bestFit="1" customWidth="1"/>
    <col min="7741" max="7741" width="4" bestFit="1" customWidth="1"/>
    <col min="7937" max="7937" width="46.42578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1" bestFit="1" customWidth="1"/>
    <col min="7971" max="7971" width="4" bestFit="1" customWidth="1"/>
    <col min="7972" max="7972" width="12" bestFit="1" customWidth="1"/>
    <col min="7973" max="7973" width="4" bestFit="1" customWidth="1"/>
    <col min="7974" max="7974" width="11" bestFit="1" customWidth="1"/>
    <col min="7975" max="7975" width="4" bestFit="1" customWidth="1"/>
    <col min="7976" max="7976" width="10" bestFit="1" customWidth="1"/>
    <col min="7977" max="7977" width="4" bestFit="1" customWidth="1"/>
    <col min="7978" max="7978" width="12" bestFit="1" customWidth="1"/>
    <col min="7979" max="7979" width="4" bestFit="1" customWidth="1"/>
    <col min="7980" max="7980" width="12.5703125" bestFit="1" customWidth="1"/>
    <col min="7981" max="7981" width="4" bestFit="1" customWidth="1"/>
    <col min="7982" max="7982" width="12" bestFit="1" customWidth="1"/>
    <col min="7983" max="7983" width="4" bestFit="1" customWidth="1"/>
    <col min="7984" max="7984" width="12" bestFit="1" customWidth="1"/>
    <col min="7985" max="7985" width="4" bestFit="1" customWidth="1"/>
    <col min="7986" max="7986" width="12" bestFit="1" customWidth="1"/>
    <col min="7987" max="7987" width="4" bestFit="1" customWidth="1"/>
    <col min="7988" max="7988" width="12" bestFit="1" customWidth="1"/>
    <col min="7989" max="7989" width="4" bestFit="1" customWidth="1"/>
    <col min="7990" max="7990" width="12" bestFit="1" customWidth="1"/>
    <col min="7991" max="7991" width="4" bestFit="1" customWidth="1"/>
    <col min="7992" max="7992" width="12" bestFit="1" customWidth="1"/>
    <col min="7993" max="7993" width="4" bestFit="1" customWidth="1"/>
    <col min="7994" max="7994" width="12" bestFit="1" customWidth="1"/>
    <col min="7995" max="7995" width="4" bestFit="1" customWidth="1"/>
    <col min="7996" max="7996" width="12" bestFit="1" customWidth="1"/>
    <col min="7997" max="7997" width="4" bestFit="1" customWidth="1"/>
    <col min="8193" max="8193" width="46.42578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1" bestFit="1" customWidth="1"/>
    <col min="8227" max="8227" width="4" bestFit="1" customWidth="1"/>
    <col min="8228" max="8228" width="12" bestFit="1" customWidth="1"/>
    <col min="8229" max="8229" width="4" bestFit="1" customWidth="1"/>
    <col min="8230" max="8230" width="11" bestFit="1" customWidth="1"/>
    <col min="8231" max="8231" width="4" bestFit="1" customWidth="1"/>
    <col min="8232" max="8232" width="10" bestFit="1" customWidth="1"/>
    <col min="8233" max="8233" width="4" bestFit="1" customWidth="1"/>
    <col min="8234" max="8234" width="12" bestFit="1" customWidth="1"/>
    <col min="8235" max="8235" width="4" bestFit="1" customWidth="1"/>
    <col min="8236" max="8236" width="12.5703125" bestFit="1" customWidth="1"/>
    <col min="8237" max="8237" width="4" bestFit="1" customWidth="1"/>
    <col min="8238" max="8238" width="12" bestFit="1" customWidth="1"/>
    <col min="8239" max="8239" width="4" bestFit="1" customWidth="1"/>
    <col min="8240" max="8240" width="12" bestFit="1" customWidth="1"/>
    <col min="8241" max="8241" width="4" bestFit="1" customWidth="1"/>
    <col min="8242" max="8242" width="12" bestFit="1" customWidth="1"/>
    <col min="8243" max="8243" width="4" bestFit="1" customWidth="1"/>
    <col min="8244" max="8244" width="12" bestFit="1" customWidth="1"/>
    <col min="8245" max="8245" width="4" bestFit="1" customWidth="1"/>
    <col min="8246" max="8246" width="12" bestFit="1" customWidth="1"/>
    <col min="8247" max="8247" width="4" bestFit="1" customWidth="1"/>
    <col min="8248" max="8248" width="12" bestFit="1" customWidth="1"/>
    <col min="8249" max="8249" width="4" bestFit="1" customWidth="1"/>
    <col min="8250" max="8250" width="12" bestFit="1" customWidth="1"/>
    <col min="8251" max="8251" width="4" bestFit="1" customWidth="1"/>
    <col min="8252" max="8252" width="12" bestFit="1" customWidth="1"/>
    <col min="8253" max="8253" width="4" bestFit="1" customWidth="1"/>
    <col min="8449" max="8449" width="46.42578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1" bestFit="1" customWidth="1"/>
    <col min="8483" max="8483" width="4" bestFit="1" customWidth="1"/>
    <col min="8484" max="8484" width="12" bestFit="1" customWidth="1"/>
    <col min="8485" max="8485" width="4" bestFit="1" customWidth="1"/>
    <col min="8486" max="8486" width="11" bestFit="1" customWidth="1"/>
    <col min="8487" max="8487" width="4" bestFit="1" customWidth="1"/>
    <col min="8488" max="8488" width="10" bestFit="1" customWidth="1"/>
    <col min="8489" max="8489" width="4" bestFit="1" customWidth="1"/>
    <col min="8490" max="8490" width="12" bestFit="1" customWidth="1"/>
    <col min="8491" max="8491" width="4" bestFit="1" customWidth="1"/>
    <col min="8492" max="8492" width="12.5703125" bestFit="1" customWidth="1"/>
    <col min="8493" max="8493" width="4" bestFit="1" customWidth="1"/>
    <col min="8494" max="8494" width="12" bestFit="1" customWidth="1"/>
    <col min="8495" max="8495" width="4" bestFit="1" customWidth="1"/>
    <col min="8496" max="8496" width="12" bestFit="1" customWidth="1"/>
    <col min="8497" max="8497" width="4" bestFit="1" customWidth="1"/>
    <col min="8498" max="8498" width="12" bestFit="1" customWidth="1"/>
    <col min="8499" max="8499" width="4" bestFit="1" customWidth="1"/>
    <col min="8500" max="8500" width="12" bestFit="1" customWidth="1"/>
    <col min="8501" max="8501" width="4" bestFit="1" customWidth="1"/>
    <col min="8502" max="8502" width="12" bestFit="1" customWidth="1"/>
    <col min="8503" max="8503" width="4" bestFit="1" customWidth="1"/>
    <col min="8504" max="8504" width="12" bestFit="1" customWidth="1"/>
    <col min="8505" max="8505" width="4" bestFit="1" customWidth="1"/>
    <col min="8506" max="8506" width="12" bestFit="1" customWidth="1"/>
    <col min="8507" max="8507" width="4" bestFit="1" customWidth="1"/>
    <col min="8508" max="8508" width="12" bestFit="1" customWidth="1"/>
    <col min="8509" max="8509" width="4" bestFit="1" customWidth="1"/>
    <col min="8705" max="8705" width="46.42578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1" bestFit="1" customWidth="1"/>
    <col min="8739" max="8739" width="4" bestFit="1" customWidth="1"/>
    <col min="8740" max="8740" width="12" bestFit="1" customWidth="1"/>
    <col min="8741" max="8741" width="4" bestFit="1" customWidth="1"/>
    <col min="8742" max="8742" width="11" bestFit="1" customWidth="1"/>
    <col min="8743" max="8743" width="4" bestFit="1" customWidth="1"/>
    <col min="8744" max="8744" width="10" bestFit="1" customWidth="1"/>
    <col min="8745" max="8745" width="4" bestFit="1" customWidth="1"/>
    <col min="8746" max="8746" width="12" bestFit="1" customWidth="1"/>
    <col min="8747" max="8747" width="4" bestFit="1" customWidth="1"/>
    <col min="8748" max="8748" width="12.5703125" bestFit="1" customWidth="1"/>
    <col min="8749" max="8749" width="4" bestFit="1" customWidth="1"/>
    <col min="8750" max="8750" width="12" bestFit="1" customWidth="1"/>
    <col min="8751" max="8751" width="4" bestFit="1" customWidth="1"/>
    <col min="8752" max="8752" width="12" bestFit="1" customWidth="1"/>
    <col min="8753" max="8753" width="4" bestFit="1" customWidth="1"/>
    <col min="8754" max="8754" width="12" bestFit="1" customWidth="1"/>
    <col min="8755" max="8755" width="4" bestFit="1" customWidth="1"/>
    <col min="8756" max="8756" width="12" bestFit="1" customWidth="1"/>
    <col min="8757" max="8757" width="4" bestFit="1" customWidth="1"/>
    <col min="8758" max="8758" width="12" bestFit="1" customWidth="1"/>
    <col min="8759" max="8759" width="4" bestFit="1" customWidth="1"/>
    <col min="8760" max="8760" width="12" bestFit="1" customWidth="1"/>
    <col min="8761" max="8761" width="4" bestFit="1" customWidth="1"/>
    <col min="8762" max="8762" width="12" bestFit="1" customWidth="1"/>
    <col min="8763" max="8763" width="4" bestFit="1" customWidth="1"/>
    <col min="8764" max="8764" width="12" bestFit="1" customWidth="1"/>
    <col min="8765" max="8765" width="4" bestFit="1" customWidth="1"/>
    <col min="8961" max="8961" width="46.42578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1" bestFit="1" customWidth="1"/>
    <col min="8995" max="8995" width="4" bestFit="1" customWidth="1"/>
    <col min="8996" max="8996" width="12" bestFit="1" customWidth="1"/>
    <col min="8997" max="8997" width="4" bestFit="1" customWidth="1"/>
    <col min="8998" max="8998" width="11" bestFit="1" customWidth="1"/>
    <col min="8999" max="8999" width="4" bestFit="1" customWidth="1"/>
    <col min="9000" max="9000" width="10" bestFit="1" customWidth="1"/>
    <col min="9001" max="9001" width="4" bestFit="1" customWidth="1"/>
    <col min="9002" max="9002" width="12" bestFit="1" customWidth="1"/>
    <col min="9003" max="9003" width="4" bestFit="1" customWidth="1"/>
    <col min="9004" max="9004" width="12.5703125" bestFit="1" customWidth="1"/>
    <col min="9005" max="9005" width="4" bestFit="1" customWidth="1"/>
    <col min="9006" max="9006" width="12" bestFit="1" customWidth="1"/>
    <col min="9007" max="9007" width="4" bestFit="1" customWidth="1"/>
    <col min="9008" max="9008" width="12" bestFit="1" customWidth="1"/>
    <col min="9009" max="9009" width="4" bestFit="1" customWidth="1"/>
    <col min="9010" max="9010" width="12" bestFit="1" customWidth="1"/>
    <col min="9011" max="9011" width="4" bestFit="1" customWidth="1"/>
    <col min="9012" max="9012" width="12" bestFit="1" customWidth="1"/>
    <col min="9013" max="9013" width="4" bestFit="1" customWidth="1"/>
    <col min="9014" max="9014" width="12" bestFit="1" customWidth="1"/>
    <col min="9015" max="9015" width="4" bestFit="1" customWidth="1"/>
    <col min="9016" max="9016" width="12" bestFit="1" customWidth="1"/>
    <col min="9017" max="9017" width="4" bestFit="1" customWidth="1"/>
    <col min="9018" max="9018" width="12" bestFit="1" customWidth="1"/>
    <col min="9019" max="9019" width="4" bestFit="1" customWidth="1"/>
    <col min="9020" max="9020" width="12" bestFit="1" customWidth="1"/>
    <col min="9021" max="9021" width="4" bestFit="1" customWidth="1"/>
    <col min="9217" max="9217" width="46.42578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1" bestFit="1" customWidth="1"/>
    <col min="9251" max="9251" width="4" bestFit="1" customWidth="1"/>
    <col min="9252" max="9252" width="12" bestFit="1" customWidth="1"/>
    <col min="9253" max="9253" width="4" bestFit="1" customWidth="1"/>
    <col min="9254" max="9254" width="11" bestFit="1" customWidth="1"/>
    <col min="9255" max="9255" width="4" bestFit="1" customWidth="1"/>
    <col min="9256" max="9256" width="10" bestFit="1" customWidth="1"/>
    <col min="9257" max="9257" width="4" bestFit="1" customWidth="1"/>
    <col min="9258" max="9258" width="12" bestFit="1" customWidth="1"/>
    <col min="9259" max="9259" width="4" bestFit="1" customWidth="1"/>
    <col min="9260" max="9260" width="12.5703125" bestFit="1" customWidth="1"/>
    <col min="9261" max="9261" width="4" bestFit="1" customWidth="1"/>
    <col min="9262" max="9262" width="12" bestFit="1" customWidth="1"/>
    <col min="9263" max="9263" width="4" bestFit="1" customWidth="1"/>
    <col min="9264" max="9264" width="12" bestFit="1" customWidth="1"/>
    <col min="9265" max="9265" width="4" bestFit="1" customWidth="1"/>
    <col min="9266" max="9266" width="12" bestFit="1" customWidth="1"/>
    <col min="9267" max="9267" width="4" bestFit="1" customWidth="1"/>
    <col min="9268" max="9268" width="12" bestFit="1" customWidth="1"/>
    <col min="9269" max="9269" width="4" bestFit="1" customWidth="1"/>
    <col min="9270" max="9270" width="12" bestFit="1" customWidth="1"/>
    <col min="9271" max="9271" width="4" bestFit="1" customWidth="1"/>
    <col min="9272" max="9272" width="12" bestFit="1" customWidth="1"/>
    <col min="9273" max="9273" width="4" bestFit="1" customWidth="1"/>
    <col min="9274" max="9274" width="12" bestFit="1" customWidth="1"/>
    <col min="9275" max="9275" width="4" bestFit="1" customWidth="1"/>
    <col min="9276" max="9276" width="12" bestFit="1" customWidth="1"/>
    <col min="9277" max="9277" width="4" bestFit="1" customWidth="1"/>
    <col min="9473" max="9473" width="46.42578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1" bestFit="1" customWidth="1"/>
    <col min="9507" max="9507" width="4" bestFit="1" customWidth="1"/>
    <col min="9508" max="9508" width="12" bestFit="1" customWidth="1"/>
    <col min="9509" max="9509" width="4" bestFit="1" customWidth="1"/>
    <col min="9510" max="9510" width="11" bestFit="1" customWidth="1"/>
    <col min="9511" max="9511" width="4" bestFit="1" customWidth="1"/>
    <col min="9512" max="9512" width="10" bestFit="1" customWidth="1"/>
    <col min="9513" max="9513" width="4" bestFit="1" customWidth="1"/>
    <col min="9514" max="9514" width="12" bestFit="1" customWidth="1"/>
    <col min="9515" max="9515" width="4" bestFit="1" customWidth="1"/>
    <col min="9516" max="9516" width="12.5703125" bestFit="1" customWidth="1"/>
    <col min="9517" max="9517" width="4" bestFit="1" customWidth="1"/>
    <col min="9518" max="9518" width="12" bestFit="1" customWidth="1"/>
    <col min="9519" max="9519" width="4" bestFit="1" customWidth="1"/>
    <col min="9520" max="9520" width="12" bestFit="1" customWidth="1"/>
    <col min="9521" max="9521" width="4" bestFit="1" customWidth="1"/>
    <col min="9522" max="9522" width="12" bestFit="1" customWidth="1"/>
    <col min="9523" max="9523" width="4" bestFit="1" customWidth="1"/>
    <col min="9524" max="9524" width="12" bestFit="1" customWidth="1"/>
    <col min="9525" max="9525" width="4" bestFit="1" customWidth="1"/>
    <col min="9526" max="9526" width="12" bestFit="1" customWidth="1"/>
    <col min="9527" max="9527" width="4" bestFit="1" customWidth="1"/>
    <col min="9528" max="9528" width="12" bestFit="1" customWidth="1"/>
    <col min="9529" max="9529" width="4" bestFit="1" customWidth="1"/>
    <col min="9530" max="9530" width="12" bestFit="1" customWidth="1"/>
    <col min="9531" max="9531" width="4" bestFit="1" customWidth="1"/>
    <col min="9532" max="9532" width="12" bestFit="1" customWidth="1"/>
    <col min="9533" max="9533" width="4" bestFit="1" customWidth="1"/>
    <col min="9729" max="9729" width="46.42578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1" bestFit="1" customWidth="1"/>
    <col min="9763" max="9763" width="4" bestFit="1" customWidth="1"/>
    <col min="9764" max="9764" width="12" bestFit="1" customWidth="1"/>
    <col min="9765" max="9765" width="4" bestFit="1" customWidth="1"/>
    <col min="9766" max="9766" width="11" bestFit="1" customWidth="1"/>
    <col min="9767" max="9767" width="4" bestFit="1" customWidth="1"/>
    <col min="9768" max="9768" width="10" bestFit="1" customWidth="1"/>
    <col min="9769" max="9769" width="4" bestFit="1" customWidth="1"/>
    <col min="9770" max="9770" width="12" bestFit="1" customWidth="1"/>
    <col min="9771" max="9771" width="4" bestFit="1" customWidth="1"/>
    <col min="9772" max="9772" width="12.5703125" bestFit="1" customWidth="1"/>
    <col min="9773" max="9773" width="4" bestFit="1" customWidth="1"/>
    <col min="9774" max="9774" width="12" bestFit="1" customWidth="1"/>
    <col min="9775" max="9775" width="4" bestFit="1" customWidth="1"/>
    <col min="9776" max="9776" width="12" bestFit="1" customWidth="1"/>
    <col min="9777" max="9777" width="4" bestFit="1" customWidth="1"/>
    <col min="9778" max="9778" width="12" bestFit="1" customWidth="1"/>
    <col min="9779" max="9779" width="4" bestFit="1" customWidth="1"/>
    <col min="9780" max="9780" width="12" bestFit="1" customWidth="1"/>
    <col min="9781" max="9781" width="4" bestFit="1" customWidth="1"/>
    <col min="9782" max="9782" width="12" bestFit="1" customWidth="1"/>
    <col min="9783" max="9783" width="4" bestFit="1" customWidth="1"/>
    <col min="9784" max="9784" width="12" bestFit="1" customWidth="1"/>
    <col min="9785" max="9785" width="4" bestFit="1" customWidth="1"/>
    <col min="9786" max="9786" width="12" bestFit="1" customWidth="1"/>
    <col min="9787" max="9787" width="4" bestFit="1" customWidth="1"/>
    <col min="9788" max="9788" width="12" bestFit="1" customWidth="1"/>
    <col min="9789" max="9789" width="4" bestFit="1" customWidth="1"/>
    <col min="9985" max="9985" width="46.42578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1" bestFit="1" customWidth="1"/>
    <col min="10019" max="10019" width="4" bestFit="1" customWidth="1"/>
    <col min="10020" max="10020" width="12" bestFit="1" customWidth="1"/>
    <col min="10021" max="10021" width="4" bestFit="1" customWidth="1"/>
    <col min="10022" max="10022" width="11" bestFit="1" customWidth="1"/>
    <col min="10023" max="10023" width="4" bestFit="1" customWidth="1"/>
    <col min="10024" max="10024" width="10" bestFit="1" customWidth="1"/>
    <col min="10025" max="10025" width="4" bestFit="1" customWidth="1"/>
    <col min="10026" max="10026" width="12" bestFit="1" customWidth="1"/>
    <col min="10027" max="10027" width="4" bestFit="1" customWidth="1"/>
    <col min="10028" max="10028" width="12.5703125" bestFit="1" customWidth="1"/>
    <col min="10029" max="10029" width="4" bestFit="1" customWidth="1"/>
    <col min="10030" max="10030" width="12" bestFit="1" customWidth="1"/>
    <col min="10031" max="10031" width="4" bestFit="1" customWidth="1"/>
    <col min="10032" max="10032" width="12" bestFit="1" customWidth="1"/>
    <col min="10033" max="10033" width="4" bestFit="1" customWidth="1"/>
    <col min="10034" max="10034" width="12" bestFit="1" customWidth="1"/>
    <col min="10035" max="10035" width="4" bestFit="1" customWidth="1"/>
    <col min="10036" max="10036" width="12" bestFit="1" customWidth="1"/>
    <col min="10037" max="10037" width="4" bestFit="1" customWidth="1"/>
    <col min="10038" max="10038" width="12" bestFit="1" customWidth="1"/>
    <col min="10039" max="10039" width="4" bestFit="1" customWidth="1"/>
    <col min="10040" max="10040" width="12" bestFit="1" customWidth="1"/>
    <col min="10041" max="10041" width="4" bestFit="1" customWidth="1"/>
    <col min="10042" max="10042" width="12" bestFit="1" customWidth="1"/>
    <col min="10043" max="10043" width="4" bestFit="1" customWidth="1"/>
    <col min="10044" max="10044" width="12" bestFit="1" customWidth="1"/>
    <col min="10045" max="10045" width="4" bestFit="1" customWidth="1"/>
    <col min="10241" max="10241" width="46.42578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1" bestFit="1" customWidth="1"/>
    <col min="10275" max="10275" width="4" bestFit="1" customWidth="1"/>
    <col min="10276" max="10276" width="12" bestFit="1" customWidth="1"/>
    <col min="10277" max="10277" width="4" bestFit="1" customWidth="1"/>
    <col min="10278" max="10278" width="11" bestFit="1" customWidth="1"/>
    <col min="10279" max="10279" width="4" bestFit="1" customWidth="1"/>
    <col min="10280" max="10280" width="10" bestFit="1" customWidth="1"/>
    <col min="10281" max="10281" width="4" bestFit="1" customWidth="1"/>
    <col min="10282" max="10282" width="12" bestFit="1" customWidth="1"/>
    <col min="10283" max="10283" width="4" bestFit="1" customWidth="1"/>
    <col min="10284" max="10284" width="12.5703125" bestFit="1" customWidth="1"/>
    <col min="10285" max="10285" width="4" bestFit="1" customWidth="1"/>
    <col min="10286" max="10286" width="12" bestFit="1" customWidth="1"/>
    <col min="10287" max="10287" width="4" bestFit="1" customWidth="1"/>
    <col min="10288" max="10288" width="12" bestFit="1" customWidth="1"/>
    <col min="10289" max="10289" width="4" bestFit="1" customWidth="1"/>
    <col min="10290" max="10290" width="12" bestFit="1" customWidth="1"/>
    <col min="10291" max="10291" width="4" bestFit="1" customWidth="1"/>
    <col min="10292" max="10292" width="12" bestFit="1" customWidth="1"/>
    <col min="10293" max="10293" width="4" bestFit="1" customWidth="1"/>
    <col min="10294" max="10294" width="12" bestFit="1" customWidth="1"/>
    <col min="10295" max="10295" width="4" bestFit="1" customWidth="1"/>
    <col min="10296" max="10296" width="12" bestFit="1" customWidth="1"/>
    <col min="10297" max="10297" width="4" bestFit="1" customWidth="1"/>
    <col min="10298" max="10298" width="12" bestFit="1" customWidth="1"/>
    <col min="10299" max="10299" width="4" bestFit="1" customWidth="1"/>
    <col min="10300" max="10300" width="12" bestFit="1" customWidth="1"/>
    <col min="10301" max="10301" width="4" bestFit="1" customWidth="1"/>
    <col min="10497" max="10497" width="46.42578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1" bestFit="1" customWidth="1"/>
    <col min="10531" max="10531" width="4" bestFit="1" customWidth="1"/>
    <col min="10532" max="10532" width="12" bestFit="1" customWidth="1"/>
    <col min="10533" max="10533" width="4" bestFit="1" customWidth="1"/>
    <col min="10534" max="10534" width="11" bestFit="1" customWidth="1"/>
    <col min="10535" max="10535" width="4" bestFit="1" customWidth="1"/>
    <col min="10536" max="10536" width="10" bestFit="1" customWidth="1"/>
    <col min="10537" max="10537" width="4" bestFit="1" customWidth="1"/>
    <col min="10538" max="10538" width="12" bestFit="1" customWidth="1"/>
    <col min="10539" max="10539" width="4" bestFit="1" customWidth="1"/>
    <col min="10540" max="10540" width="12.5703125" bestFit="1" customWidth="1"/>
    <col min="10541" max="10541" width="4" bestFit="1" customWidth="1"/>
    <col min="10542" max="10542" width="12" bestFit="1" customWidth="1"/>
    <col min="10543" max="10543" width="4" bestFit="1" customWidth="1"/>
    <col min="10544" max="10544" width="12" bestFit="1" customWidth="1"/>
    <col min="10545" max="10545" width="4" bestFit="1" customWidth="1"/>
    <col min="10546" max="10546" width="12" bestFit="1" customWidth="1"/>
    <col min="10547" max="10547" width="4" bestFit="1" customWidth="1"/>
    <col min="10548" max="10548" width="12" bestFit="1" customWidth="1"/>
    <col min="10549" max="10549" width="4" bestFit="1" customWidth="1"/>
    <col min="10550" max="10550" width="12" bestFit="1" customWidth="1"/>
    <col min="10551" max="10551" width="4" bestFit="1" customWidth="1"/>
    <col min="10552" max="10552" width="12" bestFit="1" customWidth="1"/>
    <col min="10553" max="10553" width="4" bestFit="1" customWidth="1"/>
    <col min="10554" max="10554" width="12" bestFit="1" customWidth="1"/>
    <col min="10555" max="10555" width="4" bestFit="1" customWidth="1"/>
    <col min="10556" max="10556" width="12" bestFit="1" customWidth="1"/>
    <col min="10557" max="10557" width="4" bestFit="1" customWidth="1"/>
    <col min="10753" max="10753" width="46.42578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1" bestFit="1" customWidth="1"/>
    <col min="10787" max="10787" width="4" bestFit="1" customWidth="1"/>
    <col min="10788" max="10788" width="12" bestFit="1" customWidth="1"/>
    <col min="10789" max="10789" width="4" bestFit="1" customWidth="1"/>
    <col min="10790" max="10790" width="11" bestFit="1" customWidth="1"/>
    <col min="10791" max="10791" width="4" bestFit="1" customWidth="1"/>
    <col min="10792" max="10792" width="10" bestFit="1" customWidth="1"/>
    <col min="10793" max="10793" width="4" bestFit="1" customWidth="1"/>
    <col min="10794" max="10794" width="12" bestFit="1" customWidth="1"/>
    <col min="10795" max="10795" width="4" bestFit="1" customWidth="1"/>
    <col min="10796" max="10796" width="12.5703125" bestFit="1" customWidth="1"/>
    <col min="10797" max="10797" width="4" bestFit="1" customWidth="1"/>
    <col min="10798" max="10798" width="12" bestFit="1" customWidth="1"/>
    <col min="10799" max="10799" width="4" bestFit="1" customWidth="1"/>
    <col min="10800" max="10800" width="12" bestFit="1" customWidth="1"/>
    <col min="10801" max="10801" width="4" bestFit="1" customWidth="1"/>
    <col min="10802" max="10802" width="12" bestFit="1" customWidth="1"/>
    <col min="10803" max="10803" width="4" bestFit="1" customWidth="1"/>
    <col min="10804" max="10804" width="12" bestFit="1" customWidth="1"/>
    <col min="10805" max="10805" width="4" bestFit="1" customWidth="1"/>
    <col min="10806" max="10806" width="12" bestFit="1" customWidth="1"/>
    <col min="10807" max="10807" width="4" bestFit="1" customWidth="1"/>
    <col min="10808" max="10808" width="12" bestFit="1" customWidth="1"/>
    <col min="10809" max="10809" width="4" bestFit="1" customWidth="1"/>
    <col min="10810" max="10810" width="12" bestFit="1" customWidth="1"/>
    <col min="10811" max="10811" width="4" bestFit="1" customWidth="1"/>
    <col min="10812" max="10812" width="12" bestFit="1" customWidth="1"/>
    <col min="10813" max="10813" width="4" bestFit="1" customWidth="1"/>
    <col min="11009" max="11009" width="46.42578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1" bestFit="1" customWidth="1"/>
    <col min="11043" max="11043" width="4" bestFit="1" customWidth="1"/>
    <col min="11044" max="11044" width="12" bestFit="1" customWidth="1"/>
    <col min="11045" max="11045" width="4" bestFit="1" customWidth="1"/>
    <col min="11046" max="11046" width="11" bestFit="1" customWidth="1"/>
    <col min="11047" max="11047" width="4" bestFit="1" customWidth="1"/>
    <col min="11048" max="11048" width="10" bestFit="1" customWidth="1"/>
    <col min="11049" max="11049" width="4" bestFit="1" customWidth="1"/>
    <col min="11050" max="11050" width="12" bestFit="1" customWidth="1"/>
    <col min="11051" max="11051" width="4" bestFit="1" customWidth="1"/>
    <col min="11052" max="11052" width="12.5703125" bestFit="1" customWidth="1"/>
    <col min="11053" max="11053" width="4" bestFit="1" customWidth="1"/>
    <col min="11054" max="11054" width="12" bestFit="1" customWidth="1"/>
    <col min="11055" max="11055" width="4" bestFit="1" customWidth="1"/>
    <col min="11056" max="11056" width="12" bestFit="1" customWidth="1"/>
    <col min="11057" max="11057" width="4" bestFit="1" customWidth="1"/>
    <col min="11058" max="11058" width="12" bestFit="1" customWidth="1"/>
    <col min="11059" max="11059" width="4" bestFit="1" customWidth="1"/>
    <col min="11060" max="11060" width="12" bestFit="1" customWidth="1"/>
    <col min="11061" max="11061" width="4" bestFit="1" customWidth="1"/>
    <col min="11062" max="11062" width="12" bestFit="1" customWidth="1"/>
    <col min="11063" max="11063" width="4" bestFit="1" customWidth="1"/>
    <col min="11064" max="11064" width="12" bestFit="1" customWidth="1"/>
    <col min="11065" max="11065" width="4" bestFit="1" customWidth="1"/>
    <col min="11066" max="11066" width="12" bestFit="1" customWidth="1"/>
    <col min="11067" max="11067" width="4" bestFit="1" customWidth="1"/>
    <col min="11068" max="11068" width="12" bestFit="1" customWidth="1"/>
    <col min="11069" max="11069" width="4" bestFit="1" customWidth="1"/>
    <col min="11265" max="11265" width="46.42578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1" bestFit="1" customWidth="1"/>
    <col min="11299" max="11299" width="4" bestFit="1" customWidth="1"/>
    <col min="11300" max="11300" width="12" bestFit="1" customWidth="1"/>
    <col min="11301" max="11301" width="4" bestFit="1" customWidth="1"/>
    <col min="11302" max="11302" width="11" bestFit="1" customWidth="1"/>
    <col min="11303" max="11303" width="4" bestFit="1" customWidth="1"/>
    <col min="11304" max="11304" width="10" bestFit="1" customWidth="1"/>
    <col min="11305" max="11305" width="4" bestFit="1" customWidth="1"/>
    <col min="11306" max="11306" width="12" bestFit="1" customWidth="1"/>
    <col min="11307" max="11307" width="4" bestFit="1" customWidth="1"/>
    <col min="11308" max="11308" width="12.5703125" bestFit="1" customWidth="1"/>
    <col min="11309" max="11309" width="4" bestFit="1" customWidth="1"/>
    <col min="11310" max="11310" width="12" bestFit="1" customWidth="1"/>
    <col min="11311" max="11311" width="4" bestFit="1" customWidth="1"/>
    <col min="11312" max="11312" width="12" bestFit="1" customWidth="1"/>
    <col min="11313" max="11313" width="4" bestFit="1" customWidth="1"/>
    <col min="11314" max="11314" width="12" bestFit="1" customWidth="1"/>
    <col min="11315" max="11315" width="4" bestFit="1" customWidth="1"/>
    <col min="11316" max="11316" width="12" bestFit="1" customWidth="1"/>
    <col min="11317" max="11317" width="4" bestFit="1" customWidth="1"/>
    <col min="11318" max="11318" width="12" bestFit="1" customWidth="1"/>
    <col min="11319" max="11319" width="4" bestFit="1" customWidth="1"/>
    <col min="11320" max="11320" width="12" bestFit="1" customWidth="1"/>
    <col min="11321" max="11321" width="4" bestFit="1" customWidth="1"/>
    <col min="11322" max="11322" width="12" bestFit="1" customWidth="1"/>
    <col min="11323" max="11323" width="4" bestFit="1" customWidth="1"/>
    <col min="11324" max="11324" width="12" bestFit="1" customWidth="1"/>
    <col min="11325" max="11325" width="4" bestFit="1" customWidth="1"/>
    <col min="11521" max="11521" width="46.42578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1" bestFit="1" customWidth="1"/>
    <col min="11555" max="11555" width="4" bestFit="1" customWidth="1"/>
    <col min="11556" max="11556" width="12" bestFit="1" customWidth="1"/>
    <col min="11557" max="11557" width="4" bestFit="1" customWidth="1"/>
    <col min="11558" max="11558" width="11" bestFit="1" customWidth="1"/>
    <col min="11559" max="11559" width="4" bestFit="1" customWidth="1"/>
    <col min="11560" max="11560" width="10" bestFit="1" customWidth="1"/>
    <col min="11561" max="11561" width="4" bestFit="1" customWidth="1"/>
    <col min="11562" max="11562" width="12" bestFit="1" customWidth="1"/>
    <col min="11563" max="11563" width="4" bestFit="1" customWidth="1"/>
    <col min="11564" max="11564" width="12.5703125" bestFit="1" customWidth="1"/>
    <col min="11565" max="11565" width="4" bestFit="1" customWidth="1"/>
    <col min="11566" max="11566" width="12" bestFit="1" customWidth="1"/>
    <col min="11567" max="11567" width="4" bestFit="1" customWidth="1"/>
    <col min="11568" max="11568" width="12" bestFit="1" customWidth="1"/>
    <col min="11569" max="11569" width="4" bestFit="1" customWidth="1"/>
    <col min="11570" max="11570" width="12" bestFit="1" customWidth="1"/>
    <col min="11571" max="11571" width="4" bestFit="1" customWidth="1"/>
    <col min="11572" max="11572" width="12" bestFit="1" customWidth="1"/>
    <col min="11573" max="11573" width="4" bestFit="1" customWidth="1"/>
    <col min="11574" max="11574" width="12" bestFit="1" customWidth="1"/>
    <col min="11575" max="11575" width="4" bestFit="1" customWidth="1"/>
    <col min="11576" max="11576" width="12" bestFit="1" customWidth="1"/>
    <col min="11577" max="11577" width="4" bestFit="1" customWidth="1"/>
    <col min="11578" max="11578" width="12" bestFit="1" customWidth="1"/>
    <col min="11579" max="11579" width="4" bestFit="1" customWidth="1"/>
    <col min="11580" max="11580" width="12" bestFit="1" customWidth="1"/>
    <col min="11581" max="11581" width="4" bestFit="1" customWidth="1"/>
    <col min="11777" max="11777" width="46.42578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1" bestFit="1" customWidth="1"/>
    <col min="11811" max="11811" width="4" bestFit="1" customWidth="1"/>
    <col min="11812" max="11812" width="12" bestFit="1" customWidth="1"/>
    <col min="11813" max="11813" width="4" bestFit="1" customWidth="1"/>
    <col min="11814" max="11814" width="11" bestFit="1" customWidth="1"/>
    <col min="11815" max="11815" width="4" bestFit="1" customWidth="1"/>
    <col min="11816" max="11816" width="10" bestFit="1" customWidth="1"/>
    <col min="11817" max="11817" width="4" bestFit="1" customWidth="1"/>
    <col min="11818" max="11818" width="12" bestFit="1" customWidth="1"/>
    <col min="11819" max="11819" width="4" bestFit="1" customWidth="1"/>
    <col min="11820" max="11820" width="12.5703125" bestFit="1" customWidth="1"/>
    <col min="11821" max="11821" width="4" bestFit="1" customWidth="1"/>
    <col min="11822" max="11822" width="12" bestFit="1" customWidth="1"/>
    <col min="11823" max="11823" width="4" bestFit="1" customWidth="1"/>
    <col min="11824" max="11824" width="12" bestFit="1" customWidth="1"/>
    <col min="11825" max="11825" width="4" bestFit="1" customWidth="1"/>
    <col min="11826" max="11826" width="12" bestFit="1" customWidth="1"/>
    <col min="11827" max="11827" width="4" bestFit="1" customWidth="1"/>
    <col min="11828" max="11828" width="12" bestFit="1" customWidth="1"/>
    <col min="11829" max="11829" width="4" bestFit="1" customWidth="1"/>
    <col min="11830" max="11830" width="12" bestFit="1" customWidth="1"/>
    <col min="11831" max="11831" width="4" bestFit="1" customWidth="1"/>
    <col min="11832" max="11832" width="12" bestFit="1" customWidth="1"/>
    <col min="11833" max="11833" width="4" bestFit="1" customWidth="1"/>
    <col min="11834" max="11834" width="12" bestFit="1" customWidth="1"/>
    <col min="11835" max="11835" width="4" bestFit="1" customWidth="1"/>
    <col min="11836" max="11836" width="12" bestFit="1" customWidth="1"/>
    <col min="11837" max="11837" width="4" bestFit="1" customWidth="1"/>
    <col min="12033" max="12033" width="46.42578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1" bestFit="1" customWidth="1"/>
    <col min="12067" max="12067" width="4" bestFit="1" customWidth="1"/>
    <col min="12068" max="12068" width="12" bestFit="1" customWidth="1"/>
    <col min="12069" max="12069" width="4" bestFit="1" customWidth="1"/>
    <col min="12070" max="12070" width="11" bestFit="1" customWidth="1"/>
    <col min="12071" max="12071" width="4" bestFit="1" customWidth="1"/>
    <col min="12072" max="12072" width="10" bestFit="1" customWidth="1"/>
    <col min="12073" max="12073" width="4" bestFit="1" customWidth="1"/>
    <col min="12074" max="12074" width="12" bestFit="1" customWidth="1"/>
    <col min="12075" max="12075" width="4" bestFit="1" customWidth="1"/>
    <col min="12076" max="12076" width="12.5703125" bestFit="1" customWidth="1"/>
    <col min="12077" max="12077" width="4" bestFit="1" customWidth="1"/>
    <col min="12078" max="12078" width="12" bestFit="1" customWidth="1"/>
    <col min="12079" max="12079" width="4" bestFit="1" customWidth="1"/>
    <col min="12080" max="12080" width="12" bestFit="1" customWidth="1"/>
    <col min="12081" max="12081" width="4" bestFit="1" customWidth="1"/>
    <col min="12082" max="12082" width="12" bestFit="1" customWidth="1"/>
    <col min="12083" max="12083" width="4" bestFit="1" customWidth="1"/>
    <col min="12084" max="12084" width="12" bestFit="1" customWidth="1"/>
    <col min="12085" max="12085" width="4" bestFit="1" customWidth="1"/>
    <col min="12086" max="12086" width="12" bestFit="1" customWidth="1"/>
    <col min="12087" max="12087" width="4" bestFit="1" customWidth="1"/>
    <col min="12088" max="12088" width="12" bestFit="1" customWidth="1"/>
    <col min="12089" max="12089" width="4" bestFit="1" customWidth="1"/>
    <col min="12090" max="12090" width="12" bestFit="1" customWidth="1"/>
    <col min="12091" max="12091" width="4" bestFit="1" customWidth="1"/>
    <col min="12092" max="12092" width="12" bestFit="1" customWidth="1"/>
    <col min="12093" max="12093" width="4" bestFit="1" customWidth="1"/>
    <col min="12289" max="12289" width="46.42578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1" bestFit="1" customWidth="1"/>
    <col min="12323" max="12323" width="4" bestFit="1" customWidth="1"/>
    <col min="12324" max="12324" width="12" bestFit="1" customWidth="1"/>
    <col min="12325" max="12325" width="4" bestFit="1" customWidth="1"/>
    <col min="12326" max="12326" width="11" bestFit="1" customWidth="1"/>
    <col min="12327" max="12327" width="4" bestFit="1" customWidth="1"/>
    <col min="12328" max="12328" width="10" bestFit="1" customWidth="1"/>
    <col min="12329" max="12329" width="4" bestFit="1" customWidth="1"/>
    <col min="12330" max="12330" width="12" bestFit="1" customWidth="1"/>
    <col min="12331" max="12331" width="4" bestFit="1" customWidth="1"/>
    <col min="12332" max="12332" width="12.5703125" bestFit="1" customWidth="1"/>
    <col min="12333" max="12333" width="4" bestFit="1" customWidth="1"/>
    <col min="12334" max="12334" width="12" bestFit="1" customWidth="1"/>
    <col min="12335" max="12335" width="4" bestFit="1" customWidth="1"/>
    <col min="12336" max="12336" width="12" bestFit="1" customWidth="1"/>
    <col min="12337" max="12337" width="4" bestFit="1" customWidth="1"/>
    <col min="12338" max="12338" width="12" bestFit="1" customWidth="1"/>
    <col min="12339" max="12339" width="4" bestFit="1" customWidth="1"/>
    <col min="12340" max="12340" width="12" bestFit="1" customWidth="1"/>
    <col min="12341" max="12341" width="4" bestFit="1" customWidth="1"/>
    <col min="12342" max="12342" width="12" bestFit="1" customWidth="1"/>
    <col min="12343" max="12343" width="4" bestFit="1" customWidth="1"/>
    <col min="12344" max="12344" width="12" bestFit="1" customWidth="1"/>
    <col min="12345" max="12345" width="4" bestFit="1" customWidth="1"/>
    <col min="12346" max="12346" width="12" bestFit="1" customWidth="1"/>
    <col min="12347" max="12347" width="4" bestFit="1" customWidth="1"/>
    <col min="12348" max="12348" width="12" bestFit="1" customWidth="1"/>
    <col min="12349" max="12349" width="4" bestFit="1" customWidth="1"/>
    <col min="12545" max="12545" width="46.42578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1" bestFit="1" customWidth="1"/>
    <col min="12579" max="12579" width="4" bestFit="1" customWidth="1"/>
    <col min="12580" max="12580" width="12" bestFit="1" customWidth="1"/>
    <col min="12581" max="12581" width="4" bestFit="1" customWidth="1"/>
    <col min="12582" max="12582" width="11" bestFit="1" customWidth="1"/>
    <col min="12583" max="12583" width="4" bestFit="1" customWidth="1"/>
    <col min="12584" max="12584" width="10" bestFit="1" customWidth="1"/>
    <col min="12585" max="12585" width="4" bestFit="1" customWidth="1"/>
    <col min="12586" max="12586" width="12" bestFit="1" customWidth="1"/>
    <col min="12587" max="12587" width="4" bestFit="1" customWidth="1"/>
    <col min="12588" max="12588" width="12.5703125" bestFit="1" customWidth="1"/>
    <col min="12589" max="12589" width="4" bestFit="1" customWidth="1"/>
    <col min="12590" max="12590" width="12" bestFit="1" customWidth="1"/>
    <col min="12591" max="12591" width="4" bestFit="1" customWidth="1"/>
    <col min="12592" max="12592" width="12" bestFit="1" customWidth="1"/>
    <col min="12593" max="12593" width="4" bestFit="1" customWidth="1"/>
    <col min="12594" max="12594" width="12" bestFit="1" customWidth="1"/>
    <col min="12595" max="12595" width="4" bestFit="1" customWidth="1"/>
    <col min="12596" max="12596" width="12" bestFit="1" customWidth="1"/>
    <col min="12597" max="12597" width="4" bestFit="1" customWidth="1"/>
    <col min="12598" max="12598" width="12" bestFit="1" customWidth="1"/>
    <col min="12599" max="12599" width="4" bestFit="1" customWidth="1"/>
    <col min="12600" max="12600" width="12" bestFit="1" customWidth="1"/>
    <col min="12601" max="12601" width="4" bestFit="1" customWidth="1"/>
    <col min="12602" max="12602" width="12" bestFit="1" customWidth="1"/>
    <col min="12603" max="12603" width="4" bestFit="1" customWidth="1"/>
    <col min="12604" max="12604" width="12" bestFit="1" customWidth="1"/>
    <col min="12605" max="12605" width="4" bestFit="1" customWidth="1"/>
    <col min="12801" max="12801" width="46.42578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1" bestFit="1" customWidth="1"/>
    <col min="12835" max="12835" width="4" bestFit="1" customWidth="1"/>
    <col min="12836" max="12836" width="12" bestFit="1" customWidth="1"/>
    <col min="12837" max="12837" width="4" bestFit="1" customWidth="1"/>
    <col min="12838" max="12838" width="11" bestFit="1" customWidth="1"/>
    <col min="12839" max="12839" width="4" bestFit="1" customWidth="1"/>
    <col min="12840" max="12840" width="10" bestFit="1" customWidth="1"/>
    <col min="12841" max="12841" width="4" bestFit="1" customWidth="1"/>
    <col min="12842" max="12842" width="12" bestFit="1" customWidth="1"/>
    <col min="12843" max="12843" width="4" bestFit="1" customWidth="1"/>
    <col min="12844" max="12844" width="12.5703125" bestFit="1" customWidth="1"/>
    <col min="12845" max="12845" width="4" bestFit="1" customWidth="1"/>
    <col min="12846" max="12846" width="12" bestFit="1" customWidth="1"/>
    <col min="12847" max="12847" width="4" bestFit="1" customWidth="1"/>
    <col min="12848" max="12848" width="12" bestFit="1" customWidth="1"/>
    <col min="12849" max="12849" width="4" bestFit="1" customWidth="1"/>
    <col min="12850" max="12850" width="12" bestFit="1" customWidth="1"/>
    <col min="12851" max="12851" width="4" bestFit="1" customWidth="1"/>
    <col min="12852" max="12852" width="12" bestFit="1" customWidth="1"/>
    <col min="12853" max="12853" width="4" bestFit="1" customWidth="1"/>
    <col min="12854" max="12854" width="12" bestFit="1" customWidth="1"/>
    <col min="12855" max="12855" width="4" bestFit="1" customWidth="1"/>
    <col min="12856" max="12856" width="12" bestFit="1" customWidth="1"/>
    <col min="12857" max="12857" width="4" bestFit="1" customWidth="1"/>
    <col min="12858" max="12858" width="12" bestFit="1" customWidth="1"/>
    <col min="12859" max="12859" width="4" bestFit="1" customWidth="1"/>
    <col min="12860" max="12860" width="12" bestFit="1" customWidth="1"/>
    <col min="12861" max="12861" width="4" bestFit="1" customWidth="1"/>
    <col min="13057" max="13057" width="46.42578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1" bestFit="1" customWidth="1"/>
    <col min="13091" max="13091" width="4" bestFit="1" customWidth="1"/>
    <col min="13092" max="13092" width="12" bestFit="1" customWidth="1"/>
    <col min="13093" max="13093" width="4" bestFit="1" customWidth="1"/>
    <col min="13094" max="13094" width="11" bestFit="1" customWidth="1"/>
    <col min="13095" max="13095" width="4" bestFit="1" customWidth="1"/>
    <col min="13096" max="13096" width="10" bestFit="1" customWidth="1"/>
    <col min="13097" max="13097" width="4" bestFit="1" customWidth="1"/>
    <col min="13098" max="13098" width="12" bestFit="1" customWidth="1"/>
    <col min="13099" max="13099" width="4" bestFit="1" customWidth="1"/>
    <col min="13100" max="13100" width="12.5703125" bestFit="1" customWidth="1"/>
    <col min="13101" max="13101" width="4" bestFit="1" customWidth="1"/>
    <col min="13102" max="13102" width="12" bestFit="1" customWidth="1"/>
    <col min="13103" max="13103" width="4" bestFit="1" customWidth="1"/>
    <col min="13104" max="13104" width="12" bestFit="1" customWidth="1"/>
    <col min="13105" max="13105" width="4" bestFit="1" customWidth="1"/>
    <col min="13106" max="13106" width="12" bestFit="1" customWidth="1"/>
    <col min="13107" max="13107" width="4" bestFit="1" customWidth="1"/>
    <col min="13108" max="13108" width="12" bestFit="1" customWidth="1"/>
    <col min="13109" max="13109" width="4" bestFit="1" customWidth="1"/>
    <col min="13110" max="13110" width="12" bestFit="1" customWidth="1"/>
    <col min="13111" max="13111" width="4" bestFit="1" customWidth="1"/>
    <col min="13112" max="13112" width="12" bestFit="1" customWidth="1"/>
    <col min="13113" max="13113" width="4" bestFit="1" customWidth="1"/>
    <col min="13114" max="13114" width="12" bestFit="1" customWidth="1"/>
    <col min="13115" max="13115" width="4" bestFit="1" customWidth="1"/>
    <col min="13116" max="13116" width="12" bestFit="1" customWidth="1"/>
    <col min="13117" max="13117" width="4" bestFit="1" customWidth="1"/>
    <col min="13313" max="13313" width="46.42578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1" bestFit="1" customWidth="1"/>
    <col min="13347" max="13347" width="4" bestFit="1" customWidth="1"/>
    <col min="13348" max="13348" width="12" bestFit="1" customWidth="1"/>
    <col min="13349" max="13349" width="4" bestFit="1" customWidth="1"/>
    <col min="13350" max="13350" width="11" bestFit="1" customWidth="1"/>
    <col min="13351" max="13351" width="4" bestFit="1" customWidth="1"/>
    <col min="13352" max="13352" width="10" bestFit="1" customWidth="1"/>
    <col min="13353" max="13353" width="4" bestFit="1" customWidth="1"/>
    <col min="13354" max="13354" width="12" bestFit="1" customWidth="1"/>
    <col min="13355" max="13355" width="4" bestFit="1" customWidth="1"/>
    <col min="13356" max="13356" width="12.5703125" bestFit="1" customWidth="1"/>
    <col min="13357" max="13357" width="4" bestFit="1" customWidth="1"/>
    <col min="13358" max="13358" width="12" bestFit="1" customWidth="1"/>
    <col min="13359" max="13359" width="4" bestFit="1" customWidth="1"/>
    <col min="13360" max="13360" width="12" bestFit="1" customWidth="1"/>
    <col min="13361" max="13361" width="4" bestFit="1" customWidth="1"/>
    <col min="13362" max="13362" width="12" bestFit="1" customWidth="1"/>
    <col min="13363" max="13363" width="4" bestFit="1" customWidth="1"/>
    <col min="13364" max="13364" width="12" bestFit="1" customWidth="1"/>
    <col min="13365" max="13365" width="4" bestFit="1" customWidth="1"/>
    <col min="13366" max="13366" width="12" bestFit="1" customWidth="1"/>
    <col min="13367" max="13367" width="4" bestFit="1" customWidth="1"/>
    <col min="13368" max="13368" width="12" bestFit="1" customWidth="1"/>
    <col min="13369" max="13369" width="4" bestFit="1" customWidth="1"/>
    <col min="13370" max="13370" width="12" bestFit="1" customWidth="1"/>
    <col min="13371" max="13371" width="4" bestFit="1" customWidth="1"/>
    <col min="13372" max="13372" width="12" bestFit="1" customWidth="1"/>
    <col min="13373" max="13373" width="4" bestFit="1" customWidth="1"/>
    <col min="13569" max="13569" width="46.42578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1" bestFit="1" customWidth="1"/>
    <col min="13603" max="13603" width="4" bestFit="1" customWidth="1"/>
    <col min="13604" max="13604" width="12" bestFit="1" customWidth="1"/>
    <col min="13605" max="13605" width="4" bestFit="1" customWidth="1"/>
    <col min="13606" max="13606" width="11" bestFit="1" customWidth="1"/>
    <col min="13607" max="13607" width="4" bestFit="1" customWidth="1"/>
    <col min="13608" max="13608" width="10" bestFit="1" customWidth="1"/>
    <col min="13609" max="13609" width="4" bestFit="1" customWidth="1"/>
    <col min="13610" max="13610" width="12" bestFit="1" customWidth="1"/>
    <col min="13611" max="13611" width="4" bestFit="1" customWidth="1"/>
    <col min="13612" max="13612" width="12.5703125" bestFit="1" customWidth="1"/>
    <col min="13613" max="13613" width="4" bestFit="1" customWidth="1"/>
    <col min="13614" max="13614" width="12" bestFit="1" customWidth="1"/>
    <col min="13615" max="13615" width="4" bestFit="1" customWidth="1"/>
    <col min="13616" max="13616" width="12" bestFit="1" customWidth="1"/>
    <col min="13617" max="13617" width="4" bestFit="1" customWidth="1"/>
    <col min="13618" max="13618" width="12" bestFit="1" customWidth="1"/>
    <col min="13619" max="13619" width="4" bestFit="1" customWidth="1"/>
    <col min="13620" max="13620" width="12" bestFit="1" customWidth="1"/>
    <col min="13621" max="13621" width="4" bestFit="1" customWidth="1"/>
    <col min="13622" max="13622" width="12" bestFit="1" customWidth="1"/>
    <col min="13623" max="13623" width="4" bestFit="1" customWidth="1"/>
    <col min="13624" max="13624" width="12" bestFit="1" customWidth="1"/>
    <col min="13625" max="13625" width="4" bestFit="1" customWidth="1"/>
    <col min="13626" max="13626" width="12" bestFit="1" customWidth="1"/>
    <col min="13627" max="13627" width="4" bestFit="1" customWidth="1"/>
    <col min="13628" max="13628" width="12" bestFit="1" customWidth="1"/>
    <col min="13629" max="13629" width="4" bestFit="1" customWidth="1"/>
    <col min="13825" max="13825" width="46.42578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1" bestFit="1" customWidth="1"/>
    <col min="13859" max="13859" width="4" bestFit="1" customWidth="1"/>
    <col min="13860" max="13860" width="12" bestFit="1" customWidth="1"/>
    <col min="13861" max="13861" width="4" bestFit="1" customWidth="1"/>
    <col min="13862" max="13862" width="11" bestFit="1" customWidth="1"/>
    <col min="13863" max="13863" width="4" bestFit="1" customWidth="1"/>
    <col min="13864" max="13864" width="10" bestFit="1" customWidth="1"/>
    <col min="13865" max="13865" width="4" bestFit="1" customWidth="1"/>
    <col min="13866" max="13866" width="12" bestFit="1" customWidth="1"/>
    <col min="13867" max="13867" width="4" bestFit="1" customWidth="1"/>
    <col min="13868" max="13868" width="12.5703125" bestFit="1" customWidth="1"/>
    <col min="13869" max="13869" width="4" bestFit="1" customWidth="1"/>
    <col min="13870" max="13870" width="12" bestFit="1" customWidth="1"/>
    <col min="13871" max="13871" width="4" bestFit="1" customWidth="1"/>
    <col min="13872" max="13872" width="12" bestFit="1" customWidth="1"/>
    <col min="13873" max="13873" width="4" bestFit="1" customWidth="1"/>
    <col min="13874" max="13874" width="12" bestFit="1" customWidth="1"/>
    <col min="13875" max="13875" width="4" bestFit="1" customWidth="1"/>
    <col min="13876" max="13876" width="12" bestFit="1" customWidth="1"/>
    <col min="13877" max="13877" width="4" bestFit="1" customWidth="1"/>
    <col min="13878" max="13878" width="12" bestFit="1" customWidth="1"/>
    <col min="13879" max="13879" width="4" bestFit="1" customWidth="1"/>
    <col min="13880" max="13880" width="12" bestFit="1" customWidth="1"/>
    <col min="13881" max="13881" width="4" bestFit="1" customWidth="1"/>
    <col min="13882" max="13882" width="12" bestFit="1" customWidth="1"/>
    <col min="13883" max="13883" width="4" bestFit="1" customWidth="1"/>
    <col min="13884" max="13884" width="12" bestFit="1" customWidth="1"/>
    <col min="13885" max="13885" width="4" bestFit="1" customWidth="1"/>
    <col min="14081" max="14081" width="46.42578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1" bestFit="1" customWidth="1"/>
    <col min="14115" max="14115" width="4" bestFit="1" customWidth="1"/>
    <col min="14116" max="14116" width="12" bestFit="1" customWidth="1"/>
    <col min="14117" max="14117" width="4" bestFit="1" customWidth="1"/>
    <col min="14118" max="14118" width="11" bestFit="1" customWidth="1"/>
    <col min="14119" max="14119" width="4" bestFit="1" customWidth="1"/>
    <col min="14120" max="14120" width="10" bestFit="1" customWidth="1"/>
    <col min="14121" max="14121" width="4" bestFit="1" customWidth="1"/>
    <col min="14122" max="14122" width="12" bestFit="1" customWidth="1"/>
    <col min="14123" max="14123" width="4" bestFit="1" customWidth="1"/>
    <col min="14124" max="14124" width="12.5703125" bestFit="1" customWidth="1"/>
    <col min="14125" max="14125" width="4" bestFit="1" customWidth="1"/>
    <col min="14126" max="14126" width="12" bestFit="1" customWidth="1"/>
    <col min="14127" max="14127" width="4" bestFit="1" customWidth="1"/>
    <col min="14128" max="14128" width="12" bestFit="1" customWidth="1"/>
    <col min="14129" max="14129" width="4" bestFit="1" customWidth="1"/>
    <col min="14130" max="14130" width="12" bestFit="1" customWidth="1"/>
    <col min="14131" max="14131" width="4" bestFit="1" customWidth="1"/>
    <col min="14132" max="14132" width="12" bestFit="1" customWidth="1"/>
    <col min="14133" max="14133" width="4" bestFit="1" customWidth="1"/>
    <col min="14134" max="14134" width="12" bestFit="1" customWidth="1"/>
    <col min="14135" max="14135" width="4" bestFit="1" customWidth="1"/>
    <col min="14136" max="14136" width="12" bestFit="1" customWidth="1"/>
    <col min="14137" max="14137" width="4" bestFit="1" customWidth="1"/>
    <col min="14138" max="14138" width="12" bestFit="1" customWidth="1"/>
    <col min="14139" max="14139" width="4" bestFit="1" customWidth="1"/>
    <col min="14140" max="14140" width="12" bestFit="1" customWidth="1"/>
    <col min="14141" max="14141" width="4" bestFit="1" customWidth="1"/>
    <col min="14337" max="14337" width="46.42578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1" bestFit="1" customWidth="1"/>
    <col min="14371" max="14371" width="4" bestFit="1" customWidth="1"/>
    <col min="14372" max="14372" width="12" bestFit="1" customWidth="1"/>
    <col min="14373" max="14373" width="4" bestFit="1" customWidth="1"/>
    <col min="14374" max="14374" width="11" bestFit="1" customWidth="1"/>
    <col min="14375" max="14375" width="4" bestFit="1" customWidth="1"/>
    <col min="14376" max="14376" width="10" bestFit="1" customWidth="1"/>
    <col min="14377" max="14377" width="4" bestFit="1" customWidth="1"/>
    <col min="14378" max="14378" width="12" bestFit="1" customWidth="1"/>
    <col min="14379" max="14379" width="4" bestFit="1" customWidth="1"/>
    <col min="14380" max="14380" width="12.5703125" bestFit="1" customWidth="1"/>
    <col min="14381" max="14381" width="4" bestFit="1" customWidth="1"/>
    <col min="14382" max="14382" width="12" bestFit="1" customWidth="1"/>
    <col min="14383" max="14383" width="4" bestFit="1" customWidth="1"/>
    <col min="14384" max="14384" width="12" bestFit="1" customWidth="1"/>
    <col min="14385" max="14385" width="4" bestFit="1" customWidth="1"/>
    <col min="14386" max="14386" width="12" bestFit="1" customWidth="1"/>
    <col min="14387" max="14387" width="4" bestFit="1" customWidth="1"/>
    <col min="14388" max="14388" width="12" bestFit="1" customWidth="1"/>
    <col min="14389" max="14389" width="4" bestFit="1" customWidth="1"/>
    <col min="14390" max="14390" width="12" bestFit="1" customWidth="1"/>
    <col min="14391" max="14391" width="4" bestFit="1" customWidth="1"/>
    <col min="14392" max="14392" width="12" bestFit="1" customWidth="1"/>
    <col min="14393" max="14393" width="4" bestFit="1" customWidth="1"/>
    <col min="14394" max="14394" width="12" bestFit="1" customWidth="1"/>
    <col min="14395" max="14395" width="4" bestFit="1" customWidth="1"/>
    <col min="14396" max="14396" width="12" bestFit="1" customWidth="1"/>
    <col min="14397" max="14397" width="4" bestFit="1" customWidth="1"/>
    <col min="14593" max="14593" width="46.42578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1" bestFit="1" customWidth="1"/>
    <col min="14627" max="14627" width="4" bestFit="1" customWidth="1"/>
    <col min="14628" max="14628" width="12" bestFit="1" customWidth="1"/>
    <col min="14629" max="14629" width="4" bestFit="1" customWidth="1"/>
    <col min="14630" max="14630" width="11" bestFit="1" customWidth="1"/>
    <col min="14631" max="14631" width="4" bestFit="1" customWidth="1"/>
    <col min="14632" max="14632" width="10" bestFit="1" customWidth="1"/>
    <col min="14633" max="14633" width="4" bestFit="1" customWidth="1"/>
    <col min="14634" max="14634" width="12" bestFit="1" customWidth="1"/>
    <col min="14635" max="14635" width="4" bestFit="1" customWidth="1"/>
    <col min="14636" max="14636" width="12.5703125" bestFit="1" customWidth="1"/>
    <col min="14637" max="14637" width="4" bestFit="1" customWidth="1"/>
    <col min="14638" max="14638" width="12" bestFit="1" customWidth="1"/>
    <col min="14639" max="14639" width="4" bestFit="1" customWidth="1"/>
    <col min="14640" max="14640" width="12" bestFit="1" customWidth="1"/>
    <col min="14641" max="14641" width="4" bestFit="1" customWidth="1"/>
    <col min="14642" max="14642" width="12" bestFit="1" customWidth="1"/>
    <col min="14643" max="14643" width="4" bestFit="1" customWidth="1"/>
    <col min="14644" max="14644" width="12" bestFit="1" customWidth="1"/>
    <col min="14645" max="14645" width="4" bestFit="1" customWidth="1"/>
    <col min="14646" max="14646" width="12" bestFit="1" customWidth="1"/>
    <col min="14647" max="14647" width="4" bestFit="1" customWidth="1"/>
    <col min="14648" max="14648" width="12" bestFit="1" customWidth="1"/>
    <col min="14649" max="14649" width="4" bestFit="1" customWidth="1"/>
    <col min="14650" max="14650" width="12" bestFit="1" customWidth="1"/>
    <col min="14651" max="14651" width="4" bestFit="1" customWidth="1"/>
    <col min="14652" max="14652" width="12" bestFit="1" customWidth="1"/>
    <col min="14653" max="14653" width="4" bestFit="1" customWidth="1"/>
    <col min="14849" max="14849" width="46.42578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1" bestFit="1" customWidth="1"/>
    <col min="14883" max="14883" width="4" bestFit="1" customWidth="1"/>
    <col min="14884" max="14884" width="12" bestFit="1" customWidth="1"/>
    <col min="14885" max="14885" width="4" bestFit="1" customWidth="1"/>
    <col min="14886" max="14886" width="11" bestFit="1" customWidth="1"/>
    <col min="14887" max="14887" width="4" bestFit="1" customWidth="1"/>
    <col min="14888" max="14888" width="10" bestFit="1" customWidth="1"/>
    <col min="14889" max="14889" width="4" bestFit="1" customWidth="1"/>
    <col min="14890" max="14890" width="12" bestFit="1" customWidth="1"/>
    <col min="14891" max="14891" width="4" bestFit="1" customWidth="1"/>
    <col min="14892" max="14892" width="12.5703125" bestFit="1" customWidth="1"/>
    <col min="14893" max="14893" width="4" bestFit="1" customWidth="1"/>
    <col min="14894" max="14894" width="12" bestFit="1" customWidth="1"/>
    <col min="14895" max="14895" width="4" bestFit="1" customWidth="1"/>
    <col min="14896" max="14896" width="12" bestFit="1" customWidth="1"/>
    <col min="14897" max="14897" width="4" bestFit="1" customWidth="1"/>
    <col min="14898" max="14898" width="12" bestFit="1" customWidth="1"/>
    <col min="14899" max="14899" width="4" bestFit="1" customWidth="1"/>
    <col min="14900" max="14900" width="12" bestFit="1" customWidth="1"/>
    <col min="14901" max="14901" width="4" bestFit="1" customWidth="1"/>
    <col min="14902" max="14902" width="12" bestFit="1" customWidth="1"/>
    <col min="14903" max="14903" width="4" bestFit="1" customWidth="1"/>
    <col min="14904" max="14904" width="12" bestFit="1" customWidth="1"/>
    <col min="14905" max="14905" width="4" bestFit="1" customWidth="1"/>
    <col min="14906" max="14906" width="12" bestFit="1" customWidth="1"/>
    <col min="14907" max="14907" width="4" bestFit="1" customWidth="1"/>
    <col min="14908" max="14908" width="12" bestFit="1" customWidth="1"/>
    <col min="14909" max="14909" width="4" bestFit="1" customWidth="1"/>
    <col min="15105" max="15105" width="46.42578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1" bestFit="1" customWidth="1"/>
    <col min="15139" max="15139" width="4" bestFit="1" customWidth="1"/>
    <col min="15140" max="15140" width="12" bestFit="1" customWidth="1"/>
    <col min="15141" max="15141" width="4" bestFit="1" customWidth="1"/>
    <col min="15142" max="15142" width="11" bestFit="1" customWidth="1"/>
    <col min="15143" max="15143" width="4" bestFit="1" customWidth="1"/>
    <col min="15144" max="15144" width="10" bestFit="1" customWidth="1"/>
    <col min="15145" max="15145" width="4" bestFit="1" customWidth="1"/>
    <col min="15146" max="15146" width="12" bestFit="1" customWidth="1"/>
    <col min="15147" max="15147" width="4" bestFit="1" customWidth="1"/>
    <col min="15148" max="15148" width="12.5703125" bestFit="1" customWidth="1"/>
    <col min="15149" max="15149" width="4" bestFit="1" customWidth="1"/>
    <col min="15150" max="15150" width="12" bestFit="1" customWidth="1"/>
    <col min="15151" max="15151" width="4" bestFit="1" customWidth="1"/>
    <col min="15152" max="15152" width="12" bestFit="1" customWidth="1"/>
    <col min="15153" max="15153" width="4" bestFit="1" customWidth="1"/>
    <col min="15154" max="15154" width="12" bestFit="1" customWidth="1"/>
    <col min="15155" max="15155" width="4" bestFit="1" customWidth="1"/>
    <col min="15156" max="15156" width="12" bestFit="1" customWidth="1"/>
    <col min="15157" max="15157" width="4" bestFit="1" customWidth="1"/>
    <col min="15158" max="15158" width="12" bestFit="1" customWidth="1"/>
    <col min="15159" max="15159" width="4" bestFit="1" customWidth="1"/>
    <col min="15160" max="15160" width="12" bestFit="1" customWidth="1"/>
    <col min="15161" max="15161" width="4" bestFit="1" customWidth="1"/>
    <col min="15162" max="15162" width="12" bestFit="1" customWidth="1"/>
    <col min="15163" max="15163" width="4" bestFit="1" customWidth="1"/>
    <col min="15164" max="15164" width="12" bestFit="1" customWidth="1"/>
    <col min="15165" max="15165" width="4" bestFit="1" customWidth="1"/>
    <col min="15361" max="15361" width="46.42578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1" bestFit="1" customWidth="1"/>
    <col min="15395" max="15395" width="4" bestFit="1" customWidth="1"/>
    <col min="15396" max="15396" width="12" bestFit="1" customWidth="1"/>
    <col min="15397" max="15397" width="4" bestFit="1" customWidth="1"/>
    <col min="15398" max="15398" width="11" bestFit="1" customWidth="1"/>
    <col min="15399" max="15399" width="4" bestFit="1" customWidth="1"/>
    <col min="15400" max="15400" width="10" bestFit="1" customWidth="1"/>
    <col min="15401" max="15401" width="4" bestFit="1" customWidth="1"/>
    <col min="15402" max="15402" width="12" bestFit="1" customWidth="1"/>
    <col min="15403" max="15403" width="4" bestFit="1" customWidth="1"/>
    <col min="15404" max="15404" width="12.5703125" bestFit="1" customWidth="1"/>
    <col min="15405" max="15405" width="4" bestFit="1" customWidth="1"/>
    <col min="15406" max="15406" width="12" bestFit="1" customWidth="1"/>
    <col min="15407" max="15407" width="4" bestFit="1" customWidth="1"/>
    <col min="15408" max="15408" width="12" bestFit="1" customWidth="1"/>
    <col min="15409" max="15409" width="4" bestFit="1" customWidth="1"/>
    <col min="15410" max="15410" width="12" bestFit="1" customWidth="1"/>
    <col min="15411" max="15411" width="4" bestFit="1" customWidth="1"/>
    <col min="15412" max="15412" width="12" bestFit="1" customWidth="1"/>
    <col min="15413" max="15413" width="4" bestFit="1" customWidth="1"/>
    <col min="15414" max="15414" width="12" bestFit="1" customWidth="1"/>
    <col min="15415" max="15415" width="4" bestFit="1" customWidth="1"/>
    <col min="15416" max="15416" width="12" bestFit="1" customWidth="1"/>
    <col min="15417" max="15417" width="4" bestFit="1" customWidth="1"/>
    <col min="15418" max="15418" width="12" bestFit="1" customWidth="1"/>
    <col min="15419" max="15419" width="4" bestFit="1" customWidth="1"/>
    <col min="15420" max="15420" width="12" bestFit="1" customWidth="1"/>
    <col min="15421" max="15421" width="4" bestFit="1" customWidth="1"/>
    <col min="15617" max="15617" width="46.42578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1" bestFit="1" customWidth="1"/>
    <col min="15651" max="15651" width="4" bestFit="1" customWidth="1"/>
    <col min="15652" max="15652" width="12" bestFit="1" customWidth="1"/>
    <col min="15653" max="15653" width="4" bestFit="1" customWidth="1"/>
    <col min="15654" max="15654" width="11" bestFit="1" customWidth="1"/>
    <col min="15655" max="15655" width="4" bestFit="1" customWidth="1"/>
    <col min="15656" max="15656" width="10" bestFit="1" customWidth="1"/>
    <col min="15657" max="15657" width="4" bestFit="1" customWidth="1"/>
    <col min="15658" max="15658" width="12" bestFit="1" customWidth="1"/>
    <col min="15659" max="15659" width="4" bestFit="1" customWidth="1"/>
    <col min="15660" max="15660" width="12.5703125" bestFit="1" customWidth="1"/>
    <col min="15661" max="15661" width="4" bestFit="1" customWidth="1"/>
    <col min="15662" max="15662" width="12" bestFit="1" customWidth="1"/>
    <col min="15663" max="15663" width="4" bestFit="1" customWidth="1"/>
    <col min="15664" max="15664" width="12" bestFit="1" customWidth="1"/>
    <col min="15665" max="15665" width="4" bestFit="1" customWidth="1"/>
    <col min="15666" max="15666" width="12" bestFit="1" customWidth="1"/>
    <col min="15667" max="15667" width="4" bestFit="1" customWidth="1"/>
    <col min="15668" max="15668" width="12" bestFit="1" customWidth="1"/>
    <col min="15669" max="15669" width="4" bestFit="1" customWidth="1"/>
    <col min="15670" max="15670" width="12" bestFit="1" customWidth="1"/>
    <col min="15671" max="15671" width="4" bestFit="1" customWidth="1"/>
    <col min="15672" max="15672" width="12" bestFit="1" customWidth="1"/>
    <col min="15673" max="15673" width="4" bestFit="1" customWidth="1"/>
    <col min="15674" max="15674" width="12" bestFit="1" customWidth="1"/>
    <col min="15675" max="15675" width="4" bestFit="1" customWidth="1"/>
    <col min="15676" max="15676" width="12" bestFit="1" customWidth="1"/>
    <col min="15677" max="15677" width="4" bestFit="1" customWidth="1"/>
    <col min="15873" max="15873" width="46.42578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1" bestFit="1" customWidth="1"/>
    <col min="15907" max="15907" width="4" bestFit="1" customWidth="1"/>
    <col min="15908" max="15908" width="12" bestFit="1" customWidth="1"/>
    <col min="15909" max="15909" width="4" bestFit="1" customWidth="1"/>
    <col min="15910" max="15910" width="11" bestFit="1" customWidth="1"/>
    <col min="15911" max="15911" width="4" bestFit="1" customWidth="1"/>
    <col min="15912" max="15912" width="10" bestFit="1" customWidth="1"/>
    <col min="15913" max="15913" width="4" bestFit="1" customWidth="1"/>
    <col min="15914" max="15914" width="12" bestFit="1" customWidth="1"/>
    <col min="15915" max="15915" width="4" bestFit="1" customWidth="1"/>
    <col min="15916" max="15916" width="12.5703125" bestFit="1" customWidth="1"/>
    <col min="15917" max="15917" width="4" bestFit="1" customWidth="1"/>
    <col min="15918" max="15918" width="12" bestFit="1" customWidth="1"/>
    <col min="15919" max="15919" width="4" bestFit="1" customWidth="1"/>
    <col min="15920" max="15920" width="12" bestFit="1" customWidth="1"/>
    <col min="15921" max="15921" width="4" bestFit="1" customWidth="1"/>
    <col min="15922" max="15922" width="12" bestFit="1" customWidth="1"/>
    <col min="15923" max="15923" width="4" bestFit="1" customWidth="1"/>
    <col min="15924" max="15924" width="12" bestFit="1" customWidth="1"/>
    <col min="15925" max="15925" width="4" bestFit="1" customWidth="1"/>
    <col min="15926" max="15926" width="12" bestFit="1" customWidth="1"/>
    <col min="15927" max="15927" width="4" bestFit="1" customWidth="1"/>
    <col min="15928" max="15928" width="12" bestFit="1" customWidth="1"/>
    <col min="15929" max="15929" width="4" bestFit="1" customWidth="1"/>
    <col min="15930" max="15930" width="12" bestFit="1" customWidth="1"/>
    <col min="15931" max="15931" width="4" bestFit="1" customWidth="1"/>
    <col min="15932" max="15932" width="12" bestFit="1" customWidth="1"/>
    <col min="15933" max="15933" width="4" bestFit="1" customWidth="1"/>
    <col min="16129" max="16129" width="46.42578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1" bestFit="1" customWidth="1"/>
    <col min="16163" max="16163" width="4" bestFit="1" customWidth="1"/>
    <col min="16164" max="16164" width="12" bestFit="1" customWidth="1"/>
    <col min="16165" max="16165" width="4" bestFit="1" customWidth="1"/>
    <col min="16166" max="16166" width="11" bestFit="1" customWidth="1"/>
    <col min="16167" max="16167" width="4" bestFit="1" customWidth="1"/>
    <col min="16168" max="16168" width="10" bestFit="1" customWidth="1"/>
    <col min="16169" max="16169" width="4" bestFit="1" customWidth="1"/>
    <col min="16170" max="16170" width="12" bestFit="1" customWidth="1"/>
    <col min="16171" max="16171" width="4" bestFit="1" customWidth="1"/>
    <col min="16172" max="16172" width="12.5703125" bestFit="1" customWidth="1"/>
    <col min="16173" max="16173" width="4" bestFit="1" customWidth="1"/>
    <col min="16174" max="16174" width="12" bestFit="1" customWidth="1"/>
    <col min="16175" max="16175" width="4" bestFit="1" customWidth="1"/>
    <col min="16176" max="16176" width="12" bestFit="1" customWidth="1"/>
    <col min="16177" max="16177" width="4" bestFit="1" customWidth="1"/>
    <col min="16178" max="16178" width="12" bestFit="1" customWidth="1"/>
    <col min="16179" max="16179" width="4" bestFit="1" customWidth="1"/>
    <col min="16180" max="16180" width="12" bestFit="1" customWidth="1"/>
    <col min="16181" max="16181" width="4" bestFit="1" customWidth="1"/>
    <col min="16182" max="16182" width="12" bestFit="1" customWidth="1"/>
    <col min="16183" max="16183" width="4" bestFit="1" customWidth="1"/>
    <col min="16184" max="16184" width="12" bestFit="1" customWidth="1"/>
    <col min="16185" max="16185" width="4" bestFit="1" customWidth="1"/>
    <col min="16186" max="16186" width="12" bestFit="1" customWidth="1"/>
    <col min="16187" max="16187" width="4" bestFit="1" customWidth="1"/>
    <col min="16188" max="16188" width="12" bestFit="1" customWidth="1"/>
    <col min="16189" max="16189" width="4" bestFit="1" customWidth="1"/>
  </cols>
  <sheetData>
    <row r="1" spans="1:61">
      <c r="A1" s="241" t="s">
        <v>315</v>
      </c>
    </row>
    <row r="3" spans="1:61">
      <c r="A3" s="233" t="s">
        <v>1085</v>
      </c>
      <c r="B3" s="338" t="s">
        <v>14</v>
      </c>
      <c r="C3" s="338"/>
      <c r="D3" s="330" t="s">
        <v>1086</v>
      </c>
      <c r="E3" s="330"/>
      <c r="F3" s="330" t="s">
        <v>1087</v>
      </c>
      <c r="G3" s="330"/>
      <c r="H3" s="330" t="s">
        <v>1088</v>
      </c>
      <c r="I3" s="330"/>
      <c r="J3" s="330" t="s">
        <v>1089</v>
      </c>
      <c r="K3" s="330"/>
      <c r="L3" s="330" t="s">
        <v>1090</v>
      </c>
      <c r="M3" s="330"/>
      <c r="N3" s="330" t="s">
        <v>1091</v>
      </c>
      <c r="O3" s="330"/>
      <c r="P3" s="330" t="s">
        <v>1092</v>
      </c>
      <c r="Q3" s="330"/>
      <c r="R3" s="330" t="s">
        <v>1093</v>
      </c>
      <c r="S3" s="330"/>
      <c r="T3" s="330" t="s">
        <v>1094</v>
      </c>
      <c r="U3" s="330"/>
      <c r="V3" s="330" t="s">
        <v>1095</v>
      </c>
      <c r="W3" s="330"/>
      <c r="X3" s="330" t="s">
        <v>1096</v>
      </c>
      <c r="Y3" s="330"/>
      <c r="Z3" s="330" t="s">
        <v>1097</v>
      </c>
      <c r="AA3" s="330"/>
      <c r="AB3" s="330" t="s">
        <v>1098</v>
      </c>
      <c r="AC3" s="330"/>
      <c r="AD3" s="330" t="s">
        <v>1099</v>
      </c>
      <c r="AE3" s="330"/>
      <c r="AF3" s="330" t="s">
        <v>1100</v>
      </c>
      <c r="AG3" s="330"/>
      <c r="AH3" s="330" t="s">
        <v>1101</v>
      </c>
      <c r="AI3" s="330"/>
      <c r="AJ3" s="330" t="s">
        <v>1102</v>
      </c>
      <c r="AK3" s="330"/>
      <c r="AL3" s="330" t="s">
        <v>1103</v>
      </c>
      <c r="AM3" s="330"/>
      <c r="AN3" s="330" t="s">
        <v>1104</v>
      </c>
      <c r="AO3" s="330"/>
      <c r="AP3" s="330" t="s">
        <v>1105</v>
      </c>
      <c r="AQ3" s="330"/>
      <c r="AR3" s="330" t="s">
        <v>1106</v>
      </c>
      <c r="AS3" s="330"/>
      <c r="AT3" s="330" t="s">
        <v>1107</v>
      </c>
      <c r="AU3" s="330"/>
      <c r="AV3" s="330" t="s">
        <v>1108</v>
      </c>
      <c r="AW3" s="330"/>
      <c r="AX3" s="330" t="s">
        <v>1109</v>
      </c>
      <c r="AY3" s="330"/>
      <c r="AZ3" s="330" t="s">
        <v>1110</v>
      </c>
      <c r="BA3" s="330"/>
      <c r="BB3" s="330" t="s">
        <v>1111</v>
      </c>
      <c r="BC3" s="330"/>
      <c r="BD3" s="330" t="s">
        <v>1112</v>
      </c>
      <c r="BE3" s="330"/>
      <c r="BF3" s="330" t="s">
        <v>1113</v>
      </c>
      <c r="BG3" s="330"/>
      <c r="BH3" s="330" t="s">
        <v>1114</v>
      </c>
      <c r="BI3" s="330"/>
    </row>
    <row r="4" spans="1:61">
      <c r="A4" s="235" t="s">
        <v>450</v>
      </c>
      <c r="B4" s="216"/>
      <c r="C4" s="235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332"/>
      <c r="Z4" s="332"/>
      <c r="AA4" s="332"/>
      <c r="AB4" s="332"/>
      <c r="AC4" s="332"/>
      <c r="AD4" s="332"/>
      <c r="AE4" s="332"/>
      <c r="AF4" s="332"/>
      <c r="AG4" s="332"/>
      <c r="AH4" s="332"/>
      <c r="AI4" s="332"/>
      <c r="AJ4" s="332"/>
      <c r="AK4" s="332"/>
      <c r="AL4" s="332"/>
      <c r="AM4" s="332"/>
      <c r="AN4" s="332"/>
      <c r="AO4" s="332"/>
      <c r="AP4" s="332"/>
      <c r="AQ4" s="332"/>
      <c r="AR4" s="332"/>
      <c r="AS4" s="332"/>
      <c r="AT4" s="332"/>
      <c r="AU4" s="332"/>
      <c r="AV4" s="332"/>
      <c r="AW4" s="332"/>
      <c r="AX4" s="332"/>
      <c r="AY4" s="332"/>
      <c r="AZ4" s="332"/>
      <c r="BA4" s="332"/>
      <c r="BB4" s="332"/>
      <c r="BC4" s="332"/>
      <c r="BD4" s="332"/>
      <c r="BE4" s="332"/>
      <c r="BF4" s="332"/>
      <c r="BG4" s="332"/>
      <c r="BH4" s="332"/>
      <c r="BI4" s="332"/>
    </row>
    <row r="5" spans="1:61">
      <c r="A5" s="237"/>
      <c r="B5" s="333" t="s">
        <v>5</v>
      </c>
      <c r="C5" s="339" t="s">
        <v>6</v>
      </c>
      <c r="D5" s="333" t="s">
        <v>5</v>
      </c>
      <c r="E5" s="339" t="s">
        <v>6</v>
      </c>
      <c r="F5" s="333" t="s">
        <v>5</v>
      </c>
      <c r="G5" s="339" t="s">
        <v>6</v>
      </c>
      <c r="H5" s="333" t="s">
        <v>5</v>
      </c>
      <c r="I5" s="339" t="s">
        <v>6</v>
      </c>
      <c r="J5" s="333" t="s">
        <v>5</v>
      </c>
      <c r="K5" s="339" t="s">
        <v>6</v>
      </c>
      <c r="L5" s="333" t="s">
        <v>5</v>
      </c>
      <c r="M5" s="339" t="s">
        <v>6</v>
      </c>
      <c r="N5" s="333" t="s">
        <v>5</v>
      </c>
      <c r="O5" s="339" t="s">
        <v>6</v>
      </c>
      <c r="P5" s="333" t="s">
        <v>5</v>
      </c>
      <c r="Q5" s="339" t="s">
        <v>6</v>
      </c>
      <c r="R5" s="333" t="s">
        <v>5</v>
      </c>
      <c r="S5" s="339" t="s">
        <v>6</v>
      </c>
      <c r="T5" s="333" t="s">
        <v>5</v>
      </c>
      <c r="U5" s="339" t="s">
        <v>6</v>
      </c>
      <c r="V5" s="333" t="s">
        <v>5</v>
      </c>
      <c r="W5" s="339" t="s">
        <v>6</v>
      </c>
      <c r="X5" s="333" t="s">
        <v>5</v>
      </c>
      <c r="Y5" s="339" t="s">
        <v>6</v>
      </c>
      <c r="Z5" s="333" t="s">
        <v>5</v>
      </c>
      <c r="AA5" s="339" t="s">
        <v>6</v>
      </c>
      <c r="AB5" s="333" t="s">
        <v>5</v>
      </c>
      <c r="AC5" s="339" t="s">
        <v>6</v>
      </c>
      <c r="AD5" s="333" t="s">
        <v>5</v>
      </c>
      <c r="AE5" s="339" t="s">
        <v>6</v>
      </c>
      <c r="AF5" s="333" t="s">
        <v>5</v>
      </c>
      <c r="AG5" s="339" t="s">
        <v>6</v>
      </c>
      <c r="AH5" s="333" t="s">
        <v>5</v>
      </c>
      <c r="AI5" s="339" t="s">
        <v>6</v>
      </c>
      <c r="AJ5" s="333" t="s">
        <v>5</v>
      </c>
      <c r="AK5" s="339" t="s">
        <v>6</v>
      </c>
      <c r="AL5" s="333" t="s">
        <v>5</v>
      </c>
      <c r="AM5" s="339" t="s">
        <v>6</v>
      </c>
      <c r="AN5" s="333" t="s">
        <v>5</v>
      </c>
      <c r="AO5" s="339" t="s">
        <v>6</v>
      </c>
      <c r="AP5" s="333" t="s">
        <v>5</v>
      </c>
      <c r="AQ5" s="339" t="s">
        <v>6</v>
      </c>
      <c r="AR5" s="333" t="s">
        <v>5</v>
      </c>
      <c r="AS5" s="339" t="s">
        <v>6</v>
      </c>
      <c r="AT5" s="333" t="s">
        <v>5</v>
      </c>
      <c r="AU5" s="339" t="s">
        <v>6</v>
      </c>
      <c r="AV5" s="333" t="s">
        <v>5</v>
      </c>
      <c r="AW5" s="339" t="s">
        <v>6</v>
      </c>
      <c r="AX5" s="333" t="s">
        <v>5</v>
      </c>
      <c r="AY5" s="339" t="s">
        <v>6</v>
      </c>
      <c r="AZ5" s="333" t="s">
        <v>5</v>
      </c>
      <c r="BA5" s="339" t="s">
        <v>6</v>
      </c>
      <c r="BB5" s="333" t="s">
        <v>5</v>
      </c>
      <c r="BC5" s="339" t="s">
        <v>6</v>
      </c>
      <c r="BD5" s="333" t="s">
        <v>5</v>
      </c>
      <c r="BE5" s="339" t="s">
        <v>6</v>
      </c>
      <c r="BF5" s="333" t="s">
        <v>5</v>
      </c>
      <c r="BG5" s="339" t="s">
        <v>6</v>
      </c>
      <c r="BH5" s="333" t="s">
        <v>5</v>
      </c>
      <c r="BI5" s="339" t="s">
        <v>6</v>
      </c>
    </row>
    <row r="6" spans="1:61">
      <c r="A6" s="1" t="s">
        <v>158</v>
      </c>
    </row>
    <row r="7" spans="1:61">
      <c r="A7" t="s">
        <v>617</v>
      </c>
      <c r="B7" s="31">
        <v>641004570.50999999</v>
      </c>
      <c r="C7" s="5">
        <v>2.2246000000000001</v>
      </c>
      <c r="D7" s="31">
        <v>0</v>
      </c>
      <c r="E7">
        <v>0</v>
      </c>
      <c r="F7" s="31">
        <v>0</v>
      </c>
      <c r="G7">
        <v>0</v>
      </c>
      <c r="H7" s="31">
        <v>4171367.23</v>
      </c>
      <c r="I7" s="5">
        <v>4.5263</v>
      </c>
      <c r="J7" s="31">
        <v>0</v>
      </c>
      <c r="K7">
        <v>0</v>
      </c>
      <c r="L7" s="31">
        <v>73930929.599999994</v>
      </c>
      <c r="M7" s="5">
        <v>13.958299999999999</v>
      </c>
      <c r="N7" s="31">
        <v>75206062.609999999</v>
      </c>
      <c r="O7" s="5">
        <v>5.6584000000000003</v>
      </c>
      <c r="P7" s="31">
        <v>59544.9</v>
      </c>
      <c r="Q7" s="5">
        <v>9.1999999999999998E-3</v>
      </c>
      <c r="R7" s="31">
        <v>0</v>
      </c>
      <c r="S7">
        <v>0</v>
      </c>
      <c r="T7" s="31">
        <v>8608810.1799999997</v>
      </c>
      <c r="U7" s="5">
        <v>4.2591000000000001</v>
      </c>
      <c r="V7" s="31">
        <v>0</v>
      </c>
      <c r="W7">
        <v>0</v>
      </c>
      <c r="X7" s="31">
        <v>185920950.25</v>
      </c>
      <c r="Y7" s="5">
        <v>6.7348999999999997</v>
      </c>
      <c r="Z7" s="31">
        <v>36011153.549999997</v>
      </c>
      <c r="AA7" s="5">
        <v>5.2885999999999997</v>
      </c>
      <c r="AB7" s="31">
        <v>0</v>
      </c>
      <c r="AC7">
        <v>0</v>
      </c>
      <c r="AD7" s="31">
        <v>0</v>
      </c>
      <c r="AE7">
        <v>0</v>
      </c>
      <c r="AF7" s="31">
        <v>7577045</v>
      </c>
      <c r="AG7" s="5">
        <v>5.7858999999999998</v>
      </c>
      <c r="AH7" s="31">
        <v>0</v>
      </c>
      <c r="AI7">
        <v>0</v>
      </c>
      <c r="AJ7" s="31">
        <v>148874009.91999999</v>
      </c>
      <c r="AK7" s="5">
        <v>22.283999999999999</v>
      </c>
      <c r="AL7" s="31">
        <v>0</v>
      </c>
      <c r="AM7">
        <v>0</v>
      </c>
      <c r="AN7" s="31">
        <v>135601</v>
      </c>
      <c r="AO7" s="5">
        <v>24.570699999999999</v>
      </c>
      <c r="AP7" s="31">
        <v>11542428.77</v>
      </c>
      <c r="AQ7" s="5">
        <v>3.7452999999999999</v>
      </c>
      <c r="AR7" s="31">
        <v>0</v>
      </c>
      <c r="AS7">
        <v>0</v>
      </c>
      <c r="AT7" s="31">
        <v>0</v>
      </c>
      <c r="AU7">
        <v>0</v>
      </c>
      <c r="AV7" s="31">
        <v>0</v>
      </c>
      <c r="AW7">
        <v>0</v>
      </c>
      <c r="AX7" s="31">
        <v>0</v>
      </c>
      <c r="AY7">
        <v>0</v>
      </c>
      <c r="AZ7" s="31">
        <v>0</v>
      </c>
      <c r="BA7">
        <v>0</v>
      </c>
      <c r="BB7" s="31">
        <v>88966667.5</v>
      </c>
      <c r="BC7" s="5">
        <v>6.4587000000000003</v>
      </c>
      <c r="BD7" s="31">
        <v>0</v>
      </c>
      <c r="BE7">
        <v>0</v>
      </c>
      <c r="BF7" s="31">
        <v>0</v>
      </c>
      <c r="BG7">
        <v>0</v>
      </c>
      <c r="BH7" s="31">
        <v>0</v>
      </c>
      <c r="BI7">
        <v>0</v>
      </c>
    </row>
    <row r="8" spans="1:61">
      <c r="A8" t="s">
        <v>191</v>
      </c>
      <c r="B8" s="31">
        <v>1652395807.1300001</v>
      </c>
      <c r="C8" s="5">
        <v>5.7347000000000001</v>
      </c>
      <c r="D8" s="31">
        <v>13816254.109999999</v>
      </c>
      <c r="E8" s="5">
        <v>4.9069000000000003</v>
      </c>
      <c r="F8" s="31">
        <v>5738702.6200000001</v>
      </c>
      <c r="G8" s="5">
        <v>2.1029</v>
      </c>
      <c r="H8" s="31">
        <v>3163170.14</v>
      </c>
      <c r="I8" s="5">
        <v>3.4323000000000001</v>
      </c>
      <c r="J8" s="31">
        <v>138404119.62</v>
      </c>
      <c r="K8" s="5">
        <v>19.7044</v>
      </c>
      <c r="L8" s="31">
        <v>11051729.369999999</v>
      </c>
      <c r="M8" s="5">
        <v>2.0865999999999998</v>
      </c>
      <c r="N8" s="31">
        <v>55294181.359999999</v>
      </c>
      <c r="O8" s="5">
        <v>4.1601999999999997</v>
      </c>
      <c r="P8" s="31">
        <v>44940466.420000002</v>
      </c>
      <c r="Q8" s="5">
        <v>6.9139999999999997</v>
      </c>
      <c r="R8" s="31">
        <v>3145246.73</v>
      </c>
      <c r="S8" s="5">
        <v>3.0026999999999999</v>
      </c>
      <c r="T8" s="31">
        <v>14224638.49</v>
      </c>
      <c r="U8" s="5">
        <v>7.0373999999999999</v>
      </c>
      <c r="V8" s="31">
        <v>262392097.22999999</v>
      </c>
      <c r="W8" s="5">
        <v>10.610799999999999</v>
      </c>
      <c r="X8" s="31">
        <v>44585053</v>
      </c>
      <c r="Y8" s="5">
        <v>1.6151</v>
      </c>
      <c r="Z8" s="31">
        <v>265124756.03999999</v>
      </c>
      <c r="AA8" s="5">
        <v>38.936399999999999</v>
      </c>
      <c r="AB8" s="31">
        <v>88114511.599999994</v>
      </c>
      <c r="AC8" s="5">
        <v>14.0298</v>
      </c>
      <c r="AD8" s="31">
        <v>9367380.0299999993</v>
      </c>
      <c r="AE8" s="5">
        <v>3.3067000000000002</v>
      </c>
      <c r="AF8" s="31">
        <v>-111997.26</v>
      </c>
      <c r="AG8" s="5">
        <v>-8.5500000000000007E-2</v>
      </c>
      <c r="AH8" s="31">
        <v>1462122.56</v>
      </c>
      <c r="AI8" s="5">
        <v>30.409600000000001</v>
      </c>
      <c r="AJ8" s="31">
        <v>7948625.0099999998</v>
      </c>
      <c r="AK8" s="5">
        <v>1.1898</v>
      </c>
      <c r="AL8" s="31">
        <v>4755647.55</v>
      </c>
      <c r="AM8" s="5">
        <v>0.1394</v>
      </c>
      <c r="AN8" s="31">
        <v>138673.65</v>
      </c>
      <c r="AO8" s="5">
        <v>25.127500000000001</v>
      </c>
      <c r="AP8" s="31">
        <v>8490570.6500000004</v>
      </c>
      <c r="AQ8" s="5">
        <v>2.7551000000000001</v>
      </c>
      <c r="AR8" s="31">
        <v>-24997629.239999998</v>
      </c>
      <c r="AS8" s="5">
        <v>-2.94</v>
      </c>
      <c r="AT8" s="31">
        <v>16454540.85</v>
      </c>
      <c r="AU8" s="5">
        <v>2.8677000000000001</v>
      </c>
      <c r="AV8" s="31">
        <v>50639912.82</v>
      </c>
      <c r="AW8" s="5">
        <v>3.2894000000000001</v>
      </c>
      <c r="AX8" s="31">
        <v>21379751.719999999</v>
      </c>
      <c r="AY8" s="5">
        <v>2.7844000000000002</v>
      </c>
      <c r="AZ8" s="31">
        <v>141608446.24000001</v>
      </c>
      <c r="BA8" s="5">
        <v>4.7344999999999997</v>
      </c>
      <c r="BB8" s="31">
        <v>376416053.74000001</v>
      </c>
      <c r="BC8" s="5">
        <v>27.326499999999999</v>
      </c>
      <c r="BD8" s="31">
        <v>55669911.109999999</v>
      </c>
      <c r="BE8" s="5">
        <v>3.3431000000000002</v>
      </c>
      <c r="BF8" s="31">
        <v>26800207.850000001</v>
      </c>
      <c r="BG8" s="5">
        <v>0.77929999999999999</v>
      </c>
      <c r="BH8" s="31">
        <v>6378663.1200000001</v>
      </c>
      <c r="BI8" s="5">
        <v>6.6692999999999998</v>
      </c>
    </row>
    <row r="9" spans="1:61">
      <c r="A9" t="s">
        <v>192</v>
      </c>
      <c r="B9" s="31">
        <v>26010593460.400002</v>
      </c>
      <c r="C9" s="5">
        <v>90.270200000000003</v>
      </c>
      <c r="D9" s="31">
        <v>267750989.16999999</v>
      </c>
      <c r="E9" s="5">
        <v>95.093100000000007</v>
      </c>
      <c r="F9" s="31">
        <v>267155772.41999999</v>
      </c>
      <c r="G9" s="5">
        <v>97.897099999999995</v>
      </c>
      <c r="H9" s="31">
        <v>79388277.609999999</v>
      </c>
      <c r="I9" s="5">
        <v>86.142899999999997</v>
      </c>
      <c r="J9" s="31">
        <v>563999230.09000003</v>
      </c>
      <c r="K9" s="5">
        <v>80.295599999999993</v>
      </c>
      <c r="L9" s="31">
        <v>434313573.14999998</v>
      </c>
      <c r="M9" s="5">
        <v>81.999099999999999</v>
      </c>
      <c r="N9" s="31">
        <v>1198609517.25</v>
      </c>
      <c r="O9" s="5">
        <v>90.181399999999996</v>
      </c>
      <c r="P9" s="31">
        <v>604991494.49000001</v>
      </c>
      <c r="Q9" s="5">
        <v>93.076800000000006</v>
      </c>
      <c r="R9" s="31">
        <v>101601803.28</v>
      </c>
      <c r="S9" s="5">
        <v>96.997299999999996</v>
      </c>
      <c r="T9" s="31">
        <v>179295453.31</v>
      </c>
      <c r="U9" s="5">
        <v>88.703500000000005</v>
      </c>
      <c r="V9" s="31">
        <v>2210479329.1799998</v>
      </c>
      <c r="W9" s="5">
        <v>89.389200000000002</v>
      </c>
      <c r="X9" s="31">
        <v>2470193259.75</v>
      </c>
      <c r="Y9" s="5">
        <v>89.481700000000004</v>
      </c>
      <c r="Z9" s="31">
        <v>359781952.10000002</v>
      </c>
      <c r="AA9" s="5">
        <v>52.837800000000001</v>
      </c>
      <c r="AB9" s="31">
        <v>539938821.05999994</v>
      </c>
      <c r="AC9" s="5">
        <v>85.970200000000006</v>
      </c>
      <c r="AD9" s="31">
        <v>273917112.10000002</v>
      </c>
      <c r="AE9" s="5">
        <v>96.693299999999994</v>
      </c>
      <c r="AF9" s="31">
        <v>123491771.53</v>
      </c>
      <c r="AG9" s="5">
        <v>94.299599999999998</v>
      </c>
      <c r="AH9" s="31">
        <v>3345968.05</v>
      </c>
      <c r="AI9" s="5">
        <v>69.590400000000002</v>
      </c>
      <c r="AJ9" s="31">
        <v>479248082.10000002</v>
      </c>
      <c r="AK9" s="5">
        <v>71.735600000000005</v>
      </c>
      <c r="AL9" s="31">
        <v>3232566554</v>
      </c>
      <c r="AM9" s="5">
        <v>94.759900000000002</v>
      </c>
      <c r="AN9" s="31">
        <v>277606.15999999997</v>
      </c>
      <c r="AO9" s="5">
        <v>50.3018</v>
      </c>
      <c r="AP9" s="31">
        <v>288147465.74000001</v>
      </c>
      <c r="AQ9" s="5">
        <v>93.499600000000001</v>
      </c>
      <c r="AR9" s="31">
        <v>875258632.71000004</v>
      </c>
      <c r="AS9" s="5">
        <v>102.94</v>
      </c>
      <c r="AT9" s="31">
        <v>478455114.20999998</v>
      </c>
      <c r="AU9" s="5">
        <v>83.384299999999996</v>
      </c>
      <c r="AV9" s="31">
        <v>1488854869.95</v>
      </c>
      <c r="AW9" s="5">
        <v>96.710599999999999</v>
      </c>
      <c r="AX9" s="31">
        <v>746472536.38</v>
      </c>
      <c r="AY9" s="5">
        <v>97.215599999999995</v>
      </c>
      <c r="AZ9" s="31">
        <v>2849412063.3400002</v>
      </c>
      <c r="BA9" s="5">
        <v>95.265500000000003</v>
      </c>
      <c r="BB9" s="31">
        <v>782475399.71000004</v>
      </c>
      <c r="BC9" s="5">
        <v>56.805</v>
      </c>
      <c r="BD9" s="31">
        <v>1609537049.5599999</v>
      </c>
      <c r="BE9" s="5">
        <v>96.656899999999993</v>
      </c>
      <c r="BF9" s="31">
        <v>3412370035.3600001</v>
      </c>
      <c r="BG9" s="5">
        <v>99.220699999999994</v>
      </c>
      <c r="BH9" s="31">
        <v>89263726.640000001</v>
      </c>
      <c r="BI9" s="5">
        <v>93.330699999999993</v>
      </c>
    </row>
    <row r="10" spans="1:61">
      <c r="A10" t="s">
        <v>164</v>
      </c>
      <c r="B10" s="31">
        <v>510163050.12</v>
      </c>
      <c r="C10" s="5">
        <v>1.7705</v>
      </c>
      <c r="D10" s="31">
        <v>0</v>
      </c>
      <c r="E10">
        <v>0</v>
      </c>
      <c r="F10" s="31">
        <v>0</v>
      </c>
      <c r="G10">
        <v>0</v>
      </c>
      <c r="H10" s="31">
        <v>5435997.6900000004</v>
      </c>
      <c r="I10" s="5">
        <v>5.8985000000000003</v>
      </c>
      <c r="J10" s="31">
        <v>0</v>
      </c>
      <c r="K10">
        <v>0</v>
      </c>
      <c r="L10" s="31">
        <v>10359965.82</v>
      </c>
      <c r="M10" s="5">
        <v>1.956</v>
      </c>
      <c r="N10" s="31">
        <v>0</v>
      </c>
      <c r="O10">
        <v>0</v>
      </c>
      <c r="P10" s="31">
        <v>0</v>
      </c>
      <c r="Q10">
        <v>0</v>
      </c>
      <c r="R10" s="31">
        <v>0</v>
      </c>
      <c r="S10">
        <v>0</v>
      </c>
      <c r="T10" s="31">
        <v>0</v>
      </c>
      <c r="U10">
        <v>0</v>
      </c>
      <c r="V10" s="31">
        <v>0</v>
      </c>
      <c r="W10">
        <v>0</v>
      </c>
      <c r="X10" s="31">
        <v>59859129.100000001</v>
      </c>
      <c r="Y10" s="5">
        <v>2.1684000000000001</v>
      </c>
      <c r="Z10" s="31">
        <v>20000000</v>
      </c>
      <c r="AA10" s="5">
        <v>2.9371999999999998</v>
      </c>
      <c r="AB10" s="31">
        <v>0</v>
      </c>
      <c r="AC10">
        <v>0</v>
      </c>
      <c r="AD10" s="31">
        <v>0</v>
      </c>
      <c r="AE10">
        <v>0</v>
      </c>
      <c r="AF10" s="31">
        <v>0</v>
      </c>
      <c r="AG10">
        <v>0</v>
      </c>
      <c r="AH10" s="31">
        <v>0</v>
      </c>
      <c r="AI10">
        <v>0</v>
      </c>
      <c r="AJ10" s="31">
        <v>32004629.82</v>
      </c>
      <c r="AK10" s="5">
        <v>4.7906000000000004</v>
      </c>
      <c r="AL10" s="31">
        <v>174000000</v>
      </c>
      <c r="AM10" s="5">
        <v>5.1006999999999998</v>
      </c>
      <c r="AN10" s="31">
        <v>0</v>
      </c>
      <c r="AO10">
        <v>0</v>
      </c>
      <c r="AP10" s="31">
        <v>0</v>
      </c>
      <c r="AQ10">
        <v>0</v>
      </c>
      <c r="AR10" s="31">
        <v>0</v>
      </c>
      <c r="AS10">
        <v>0</v>
      </c>
      <c r="AT10" s="31">
        <v>78885602.790000007</v>
      </c>
      <c r="AU10" s="5">
        <v>13.747999999999999</v>
      </c>
      <c r="AV10" s="31">
        <v>0</v>
      </c>
      <c r="AW10">
        <v>0</v>
      </c>
      <c r="AX10" s="31">
        <v>0</v>
      </c>
      <c r="AY10">
        <v>0</v>
      </c>
      <c r="AZ10" s="31">
        <v>0</v>
      </c>
      <c r="BA10">
        <v>0</v>
      </c>
      <c r="BB10" s="31">
        <v>129617724.90000001</v>
      </c>
      <c r="BC10" s="5">
        <v>9.4098000000000006</v>
      </c>
      <c r="BD10" s="31">
        <v>0</v>
      </c>
      <c r="BE10">
        <v>0</v>
      </c>
      <c r="BF10" s="31">
        <v>0</v>
      </c>
      <c r="BG10">
        <v>0</v>
      </c>
      <c r="BH10" s="31">
        <v>0</v>
      </c>
      <c r="BI10">
        <v>0</v>
      </c>
    </row>
    <row r="11" spans="1:61" ht="13.5" thickBot="1">
      <c r="A11" t="s">
        <v>618</v>
      </c>
      <c r="B11" s="31">
        <v>0</v>
      </c>
      <c r="C11">
        <v>0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0</v>
      </c>
      <c r="AS11">
        <v>0</v>
      </c>
      <c r="AT11" s="31">
        <v>0</v>
      </c>
      <c r="AU11">
        <v>0</v>
      </c>
      <c r="AV11" s="31">
        <v>0</v>
      </c>
      <c r="AW11">
        <v>0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</row>
    <row r="12" spans="1:61" ht="14.25" thickTop="1" thickBot="1">
      <c r="A12" s="336" t="s">
        <v>3</v>
      </c>
      <c r="B12" s="205">
        <v>28814156888.16</v>
      </c>
      <c r="C12" s="337">
        <v>100</v>
      </c>
      <c r="D12" s="205">
        <v>281567243.27999997</v>
      </c>
      <c r="E12" s="337">
        <v>100</v>
      </c>
      <c r="F12" s="205">
        <v>272894475.04000002</v>
      </c>
      <c r="G12" s="337">
        <v>100</v>
      </c>
      <c r="H12" s="205">
        <v>92158812.670000002</v>
      </c>
      <c r="I12" s="337">
        <v>100</v>
      </c>
      <c r="J12" s="205">
        <v>702403349.71000004</v>
      </c>
      <c r="K12" s="337">
        <v>100</v>
      </c>
      <c r="L12" s="205">
        <v>529656197.94</v>
      </c>
      <c r="M12" s="337">
        <v>100</v>
      </c>
      <c r="N12" s="205">
        <v>1329109761.22</v>
      </c>
      <c r="O12" s="337">
        <v>100</v>
      </c>
      <c r="P12" s="205">
        <v>649991505.80999994</v>
      </c>
      <c r="Q12" s="337">
        <v>100</v>
      </c>
      <c r="R12" s="205">
        <v>104747050.01000001</v>
      </c>
      <c r="S12" s="337">
        <v>100</v>
      </c>
      <c r="T12" s="205">
        <v>202128901.97999999</v>
      </c>
      <c r="U12" s="337">
        <v>100</v>
      </c>
      <c r="V12" s="205">
        <v>2472871426.4099998</v>
      </c>
      <c r="W12" s="337">
        <v>100</v>
      </c>
      <c r="X12" s="205">
        <v>2760558392.0999999</v>
      </c>
      <c r="Y12" s="337">
        <v>100</v>
      </c>
      <c r="Z12" s="205">
        <v>680917861.69000006</v>
      </c>
      <c r="AA12" s="337">
        <v>100</v>
      </c>
      <c r="AB12" s="205">
        <v>628053332.65999997</v>
      </c>
      <c r="AC12" s="337">
        <v>100</v>
      </c>
      <c r="AD12" s="205">
        <v>283284492.13</v>
      </c>
      <c r="AE12" s="337">
        <v>100</v>
      </c>
      <c r="AF12" s="205">
        <v>130956819.27</v>
      </c>
      <c r="AG12" s="337">
        <v>100</v>
      </c>
      <c r="AH12" s="205">
        <v>4808090.6100000003</v>
      </c>
      <c r="AI12" s="337">
        <v>100</v>
      </c>
      <c r="AJ12" s="205">
        <v>668075346.85000002</v>
      </c>
      <c r="AK12" s="337">
        <v>100</v>
      </c>
      <c r="AL12" s="205">
        <v>3411322201.5500002</v>
      </c>
      <c r="AM12" s="337">
        <v>100</v>
      </c>
      <c r="AN12" s="205">
        <v>551880.81000000006</v>
      </c>
      <c r="AO12" s="337">
        <v>100</v>
      </c>
      <c r="AP12" s="205">
        <v>308180465.16000003</v>
      </c>
      <c r="AQ12" s="337">
        <v>100</v>
      </c>
      <c r="AR12" s="205">
        <v>850261003.47000003</v>
      </c>
      <c r="AS12" s="337">
        <v>100</v>
      </c>
      <c r="AT12" s="205">
        <v>573795257.85000002</v>
      </c>
      <c r="AU12" s="337">
        <v>100</v>
      </c>
      <c r="AV12" s="205">
        <v>1539494782.77</v>
      </c>
      <c r="AW12" s="337">
        <v>100</v>
      </c>
      <c r="AX12" s="205">
        <v>767852288.10000002</v>
      </c>
      <c r="AY12" s="337">
        <v>100</v>
      </c>
      <c r="AZ12" s="205">
        <v>2991020509.5799999</v>
      </c>
      <c r="BA12" s="337">
        <v>100</v>
      </c>
      <c r="BB12" s="205">
        <v>1377475845.8499999</v>
      </c>
      <c r="BC12" s="337">
        <v>100</v>
      </c>
      <c r="BD12" s="205">
        <v>1665206960.6700001</v>
      </c>
      <c r="BE12" s="337">
        <v>100</v>
      </c>
      <c r="BF12" s="205">
        <v>3439170243.21</v>
      </c>
      <c r="BG12" s="337">
        <v>100</v>
      </c>
      <c r="BH12" s="205">
        <v>95642389.760000005</v>
      </c>
      <c r="BI12" s="337">
        <v>100</v>
      </c>
    </row>
    <row r="13" spans="1:61" ht="13.5" thickTop="1">
      <c r="A13" s="1" t="s">
        <v>619</v>
      </c>
    </row>
    <row r="14" spans="1:61">
      <c r="A14" t="s">
        <v>166</v>
      </c>
      <c r="B14" s="31">
        <v>152956887.55000001</v>
      </c>
      <c r="C14" s="5">
        <v>0.53080000000000005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27979066.5</v>
      </c>
      <c r="O14" s="5">
        <v>2.1051000000000002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36011153.549999997</v>
      </c>
      <c r="AA14" s="5">
        <v>5.2885999999999997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0</v>
      </c>
      <c r="AQ14">
        <v>0</v>
      </c>
      <c r="AR14" s="31">
        <v>0</v>
      </c>
      <c r="AS14">
        <v>0</v>
      </c>
      <c r="AT14" s="31">
        <v>0</v>
      </c>
      <c r="AU14">
        <v>0</v>
      </c>
      <c r="AV14" s="31">
        <v>0</v>
      </c>
      <c r="AW14">
        <v>0</v>
      </c>
      <c r="AX14" s="31">
        <v>0</v>
      </c>
      <c r="AY14">
        <v>0</v>
      </c>
      <c r="AZ14" s="31">
        <v>0</v>
      </c>
      <c r="BA14">
        <v>0</v>
      </c>
      <c r="BB14" s="31">
        <v>88966667.5</v>
      </c>
      <c r="BC14" s="5">
        <v>6.4587000000000003</v>
      </c>
      <c r="BD14" s="31">
        <v>0</v>
      </c>
      <c r="BE14">
        <v>0</v>
      </c>
      <c r="BF14" s="31">
        <v>0</v>
      </c>
      <c r="BG14">
        <v>0</v>
      </c>
      <c r="BH14" s="31">
        <v>0</v>
      </c>
      <c r="BI14">
        <v>0</v>
      </c>
    </row>
    <row r="15" spans="1:61">
      <c r="A15" t="s">
        <v>167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0</v>
      </c>
      <c r="BC15">
        <v>0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</row>
    <row r="16" spans="1:61">
      <c r="A16" t="s">
        <v>168</v>
      </c>
      <c r="B16" s="31">
        <v>25715861</v>
      </c>
      <c r="C16" s="5">
        <v>8.9200000000000002E-2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7577045</v>
      </c>
      <c r="AG16" s="5">
        <v>5.7858999999999998</v>
      </c>
      <c r="AH16" s="31">
        <v>0</v>
      </c>
      <c r="AI16">
        <v>0</v>
      </c>
      <c r="AJ16" s="31">
        <v>18138816</v>
      </c>
      <c r="AK16" s="5">
        <v>2.7151000000000001</v>
      </c>
      <c r="AL16" s="31">
        <v>0</v>
      </c>
      <c r="AM16">
        <v>0</v>
      </c>
      <c r="AN16" s="31">
        <v>0</v>
      </c>
      <c r="AO16">
        <v>0</v>
      </c>
      <c r="AP16" s="31">
        <v>0</v>
      </c>
      <c r="AQ16">
        <v>0</v>
      </c>
      <c r="AR16" s="31">
        <v>0</v>
      </c>
      <c r="AS16">
        <v>0</v>
      </c>
      <c r="AT16" s="31">
        <v>0</v>
      </c>
      <c r="AU16">
        <v>0</v>
      </c>
      <c r="AV16" s="31">
        <v>0</v>
      </c>
      <c r="AW16">
        <v>0</v>
      </c>
      <c r="AX16" s="31">
        <v>0</v>
      </c>
      <c r="AY16">
        <v>0</v>
      </c>
      <c r="AZ16" s="31">
        <v>0</v>
      </c>
      <c r="BA16">
        <v>0</v>
      </c>
      <c r="BB16" s="31">
        <v>0</v>
      </c>
      <c r="BC16">
        <v>0</v>
      </c>
      <c r="BD16" s="31">
        <v>0</v>
      </c>
      <c r="BE16">
        <v>0</v>
      </c>
      <c r="BF16" s="31">
        <v>0</v>
      </c>
      <c r="BG16">
        <v>0</v>
      </c>
      <c r="BH16" s="31">
        <v>0</v>
      </c>
      <c r="BI16">
        <v>0</v>
      </c>
    </row>
    <row r="17" spans="1:61">
      <c r="A17" t="s">
        <v>169</v>
      </c>
      <c r="B17" s="31">
        <v>93497138.049999997</v>
      </c>
      <c r="C17" s="5">
        <v>0.32450000000000001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61247193.450000003</v>
      </c>
      <c r="Y17" s="5">
        <v>2.2187000000000001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32241733.600000001</v>
      </c>
      <c r="AK17" s="5">
        <v>4.8261000000000003</v>
      </c>
      <c r="AL17" s="31">
        <v>0</v>
      </c>
      <c r="AM17">
        <v>0</v>
      </c>
      <c r="AN17" s="31">
        <v>8211</v>
      </c>
      <c r="AO17" s="5">
        <v>1.4878</v>
      </c>
      <c r="AP17" s="31">
        <v>0</v>
      </c>
      <c r="AQ17">
        <v>0</v>
      </c>
      <c r="AR17" s="31">
        <v>0</v>
      </c>
      <c r="AS17">
        <v>0</v>
      </c>
      <c r="AT17" s="31">
        <v>0</v>
      </c>
      <c r="AU17">
        <v>0</v>
      </c>
      <c r="AV17" s="31">
        <v>0</v>
      </c>
      <c r="AW17">
        <v>0</v>
      </c>
      <c r="AX17" s="31">
        <v>0</v>
      </c>
      <c r="AY17">
        <v>0</v>
      </c>
      <c r="AZ17" s="31">
        <v>0</v>
      </c>
      <c r="BA17">
        <v>0</v>
      </c>
      <c r="BB17" s="31">
        <v>0</v>
      </c>
      <c r="BC17">
        <v>0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</row>
    <row r="18" spans="1:61">
      <c r="A18" t="s">
        <v>170</v>
      </c>
      <c r="B18" s="31">
        <v>200608976.19999999</v>
      </c>
      <c r="C18" s="5">
        <v>0.69620000000000004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73930929.599999994</v>
      </c>
      <c r="M18" s="5">
        <v>13.958299999999999</v>
      </c>
      <c r="N18" s="31">
        <v>0</v>
      </c>
      <c r="O18">
        <v>0</v>
      </c>
      <c r="P18" s="31">
        <v>59544.9</v>
      </c>
      <c r="Q18" s="5">
        <v>9.1999999999999998E-3</v>
      </c>
      <c r="R18" s="31">
        <v>0</v>
      </c>
      <c r="S18">
        <v>0</v>
      </c>
      <c r="T18" s="31">
        <v>1944744.9</v>
      </c>
      <c r="U18" s="5">
        <v>0.96209999999999996</v>
      </c>
      <c r="V18" s="31">
        <v>0</v>
      </c>
      <c r="W18">
        <v>0</v>
      </c>
      <c r="X18" s="31">
        <v>124673756.8</v>
      </c>
      <c r="Y18" s="5">
        <v>4.5163000000000002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  <c r="AN18" s="31">
        <v>0</v>
      </c>
      <c r="AO18">
        <v>0</v>
      </c>
      <c r="AP18" s="31">
        <v>0</v>
      </c>
      <c r="AQ18">
        <v>0</v>
      </c>
      <c r="AR18" s="31">
        <v>0</v>
      </c>
      <c r="AS18">
        <v>0</v>
      </c>
      <c r="AT18" s="31">
        <v>0</v>
      </c>
      <c r="AU18">
        <v>0</v>
      </c>
      <c r="AV18" s="31">
        <v>0</v>
      </c>
      <c r="AW18">
        <v>0</v>
      </c>
      <c r="AX18" s="31">
        <v>0</v>
      </c>
      <c r="AY18">
        <v>0</v>
      </c>
      <c r="AZ18" s="31">
        <v>0</v>
      </c>
      <c r="BA18">
        <v>0</v>
      </c>
      <c r="BB18" s="31">
        <v>0</v>
      </c>
      <c r="BC18">
        <v>0</v>
      </c>
      <c r="BD18" s="31">
        <v>0</v>
      </c>
      <c r="BE18">
        <v>0</v>
      </c>
      <c r="BF18" s="31">
        <v>0</v>
      </c>
      <c r="BG18">
        <v>0</v>
      </c>
      <c r="BH18" s="31">
        <v>0</v>
      </c>
      <c r="BI18">
        <v>0</v>
      </c>
    </row>
    <row r="19" spans="1:61">
      <c r="A19" t="s">
        <v>171</v>
      </c>
      <c r="B19" s="31">
        <v>0</v>
      </c>
      <c r="C19">
        <v>0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0</v>
      </c>
      <c r="AO19">
        <v>0</v>
      </c>
      <c r="AP19" s="31">
        <v>0</v>
      </c>
      <c r="AQ19">
        <v>0</v>
      </c>
      <c r="AR19" s="31">
        <v>0</v>
      </c>
      <c r="AS19">
        <v>0</v>
      </c>
      <c r="AT19" s="31">
        <v>0</v>
      </c>
      <c r="AU19">
        <v>0</v>
      </c>
      <c r="AV19" s="31">
        <v>0</v>
      </c>
      <c r="AW19">
        <v>0</v>
      </c>
      <c r="AX19" s="31">
        <v>0</v>
      </c>
      <c r="AY19">
        <v>0</v>
      </c>
      <c r="AZ19" s="31">
        <v>0</v>
      </c>
      <c r="BA19">
        <v>0</v>
      </c>
      <c r="BB19" s="31">
        <v>0</v>
      </c>
      <c r="BC19">
        <v>0</v>
      </c>
      <c r="BD19" s="31">
        <v>0</v>
      </c>
      <c r="BE19">
        <v>0</v>
      </c>
      <c r="BF19" s="31">
        <v>0</v>
      </c>
      <c r="BG19">
        <v>0</v>
      </c>
      <c r="BH19" s="31">
        <v>0</v>
      </c>
      <c r="BI19">
        <v>0</v>
      </c>
    </row>
    <row r="20" spans="1:61">
      <c r="A20" t="s">
        <v>172</v>
      </c>
      <c r="B20" s="31">
        <v>14746.5</v>
      </c>
      <c r="C20" s="5">
        <v>1E-4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14746.5</v>
      </c>
      <c r="AO20" s="5">
        <v>2.6720000000000002</v>
      </c>
      <c r="AP20" s="31">
        <v>0</v>
      </c>
      <c r="AQ20">
        <v>0</v>
      </c>
      <c r="AR20" s="31">
        <v>0</v>
      </c>
      <c r="AS20">
        <v>0</v>
      </c>
      <c r="AT20" s="31">
        <v>0</v>
      </c>
      <c r="AU20">
        <v>0</v>
      </c>
      <c r="AV20" s="31">
        <v>0</v>
      </c>
      <c r="AW20">
        <v>0</v>
      </c>
      <c r="AX20" s="31">
        <v>0</v>
      </c>
      <c r="AY20">
        <v>0</v>
      </c>
      <c r="AZ20" s="31">
        <v>0</v>
      </c>
      <c r="BA20">
        <v>0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</row>
    <row r="21" spans="1:61">
      <c r="A21" t="s">
        <v>173</v>
      </c>
      <c r="B21" s="31">
        <v>0</v>
      </c>
      <c r="C21">
        <v>0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0</v>
      </c>
      <c r="U21">
        <v>0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  <c r="AN21" s="31">
        <v>0</v>
      </c>
      <c r="AO21">
        <v>0</v>
      </c>
      <c r="AP21" s="31">
        <v>0</v>
      </c>
      <c r="AQ21">
        <v>0</v>
      </c>
      <c r="AR21" s="31">
        <v>0</v>
      </c>
      <c r="AS21">
        <v>0</v>
      </c>
      <c r="AT21" s="31">
        <v>0</v>
      </c>
      <c r="AU21">
        <v>0</v>
      </c>
      <c r="AV21" s="31">
        <v>0</v>
      </c>
      <c r="AW21">
        <v>0</v>
      </c>
      <c r="AX21" s="31">
        <v>0</v>
      </c>
      <c r="AY21">
        <v>0</v>
      </c>
      <c r="AZ21" s="31">
        <v>0</v>
      </c>
      <c r="BA21">
        <v>0</v>
      </c>
      <c r="BB21" s="31">
        <v>0</v>
      </c>
      <c r="BC21">
        <v>0</v>
      </c>
      <c r="BD21" s="31">
        <v>0</v>
      </c>
      <c r="BE21">
        <v>0</v>
      </c>
      <c r="BF21" s="31">
        <v>0</v>
      </c>
      <c r="BG21">
        <v>0</v>
      </c>
      <c r="BH21" s="31">
        <v>0</v>
      </c>
      <c r="BI21">
        <v>0</v>
      </c>
    </row>
    <row r="22" spans="1:61">
      <c r="A22" t="s">
        <v>175</v>
      </c>
      <c r="B22" s="31">
        <v>0</v>
      </c>
      <c r="C22">
        <v>0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0</v>
      </c>
      <c r="AY22">
        <v>0</v>
      </c>
      <c r="AZ22" s="31">
        <v>0</v>
      </c>
      <c r="BA22">
        <v>0</v>
      </c>
      <c r="BB22" s="31">
        <v>0</v>
      </c>
      <c r="BC22">
        <v>0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</row>
    <row r="23" spans="1:61">
      <c r="A23" t="s">
        <v>71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</row>
    <row r="24" spans="1:61">
      <c r="A24" t="s">
        <v>176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</row>
    <row r="25" spans="1:61">
      <c r="A25" t="s">
        <v>174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</row>
    <row r="26" spans="1:61" ht="13.5" thickBot="1">
      <c r="A26" t="s">
        <v>177</v>
      </c>
      <c r="B26" s="31">
        <v>79820916.25</v>
      </c>
      <c r="C26" s="5">
        <v>0.27700000000000002</v>
      </c>
      <c r="D26" s="31">
        <v>0</v>
      </c>
      <c r="E26">
        <v>0</v>
      </c>
      <c r="F26" s="31">
        <v>0</v>
      </c>
      <c r="G26">
        <v>0</v>
      </c>
      <c r="H26" s="31">
        <v>3766252.5</v>
      </c>
      <c r="I26" s="5">
        <v>4.0867000000000004</v>
      </c>
      <c r="J26" s="31">
        <v>0</v>
      </c>
      <c r="K26">
        <v>0</v>
      </c>
      <c r="L26" s="31">
        <v>0</v>
      </c>
      <c r="M26">
        <v>0</v>
      </c>
      <c r="N26" s="31">
        <v>15005421.199999999</v>
      </c>
      <c r="O26" s="5">
        <v>1.129</v>
      </c>
      <c r="P26" s="31">
        <v>0</v>
      </c>
      <c r="Q26">
        <v>0</v>
      </c>
      <c r="R26" s="31">
        <v>0</v>
      </c>
      <c r="S26">
        <v>0</v>
      </c>
      <c r="T26" s="31">
        <v>0</v>
      </c>
      <c r="U26">
        <v>0</v>
      </c>
      <c r="V26" s="31">
        <v>0</v>
      </c>
      <c r="W26">
        <v>0</v>
      </c>
      <c r="X26" s="31">
        <v>0</v>
      </c>
      <c r="Y26">
        <v>0</v>
      </c>
      <c r="Z26" s="31">
        <v>0</v>
      </c>
      <c r="AA26">
        <v>0</v>
      </c>
      <c r="AB26" s="31">
        <v>0</v>
      </c>
      <c r="AC26">
        <v>0</v>
      </c>
      <c r="AD26" s="31">
        <v>0</v>
      </c>
      <c r="AE26">
        <v>0</v>
      </c>
      <c r="AF26" s="31">
        <v>0</v>
      </c>
      <c r="AG26">
        <v>0</v>
      </c>
      <c r="AH26" s="31">
        <v>0</v>
      </c>
      <c r="AI26">
        <v>0</v>
      </c>
      <c r="AJ26" s="31">
        <v>51133382.399999999</v>
      </c>
      <c r="AK26" s="5">
        <v>7.6538000000000004</v>
      </c>
      <c r="AL26" s="31">
        <v>0</v>
      </c>
      <c r="AM26">
        <v>0</v>
      </c>
      <c r="AN26" s="31">
        <v>112643.5</v>
      </c>
      <c r="AO26" s="5">
        <v>20.410799999999998</v>
      </c>
      <c r="AP26" s="31">
        <v>9803216.6500000004</v>
      </c>
      <c r="AQ26" s="5">
        <v>3.181</v>
      </c>
      <c r="AR26" s="31">
        <v>0</v>
      </c>
      <c r="AS26">
        <v>0</v>
      </c>
      <c r="AT26" s="31">
        <v>0</v>
      </c>
      <c r="AU26">
        <v>0</v>
      </c>
      <c r="AV26" s="31">
        <v>0</v>
      </c>
      <c r="AW26">
        <v>0</v>
      </c>
      <c r="AX26" s="31">
        <v>0</v>
      </c>
      <c r="AY26">
        <v>0</v>
      </c>
      <c r="AZ26" s="31">
        <v>0</v>
      </c>
      <c r="BA26">
        <v>0</v>
      </c>
      <c r="BB26" s="31">
        <v>0</v>
      </c>
      <c r="BC26">
        <v>0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</row>
    <row r="27" spans="1:61" ht="14.25" thickTop="1" thickBot="1">
      <c r="A27" s="336" t="s">
        <v>194</v>
      </c>
      <c r="B27" s="205">
        <v>552614525.54999995</v>
      </c>
      <c r="C27" s="337">
        <v>1.9178999999999999</v>
      </c>
      <c r="D27" s="205">
        <v>0</v>
      </c>
      <c r="E27" s="336">
        <v>0</v>
      </c>
      <c r="F27" s="205">
        <v>0</v>
      </c>
      <c r="G27" s="336">
        <v>0</v>
      </c>
      <c r="H27" s="205">
        <v>3766252.5</v>
      </c>
      <c r="I27" s="337">
        <v>4.0867000000000004</v>
      </c>
      <c r="J27" s="205">
        <v>0</v>
      </c>
      <c r="K27" s="336">
        <v>0</v>
      </c>
      <c r="L27" s="205">
        <v>73930929.599999994</v>
      </c>
      <c r="M27" s="337">
        <v>13.958299999999999</v>
      </c>
      <c r="N27" s="205">
        <v>42984487.700000003</v>
      </c>
      <c r="O27" s="337">
        <v>3.2341000000000002</v>
      </c>
      <c r="P27" s="205">
        <v>0</v>
      </c>
      <c r="Q27" s="336">
        <v>0</v>
      </c>
      <c r="R27" s="205">
        <v>0</v>
      </c>
      <c r="S27" s="336">
        <v>0</v>
      </c>
      <c r="T27" s="205">
        <v>1944744.9</v>
      </c>
      <c r="U27" s="337">
        <v>0.96209999999999996</v>
      </c>
      <c r="V27" s="205">
        <v>0</v>
      </c>
      <c r="W27" s="336">
        <v>0</v>
      </c>
      <c r="X27" s="205">
        <v>185920950.25</v>
      </c>
      <c r="Y27" s="337">
        <v>6.7348999999999997</v>
      </c>
      <c r="Z27" s="205">
        <v>36011153.549999997</v>
      </c>
      <c r="AA27" s="337">
        <v>5.2885999999999997</v>
      </c>
      <c r="AB27" s="205">
        <v>0</v>
      </c>
      <c r="AC27" s="336">
        <v>0</v>
      </c>
      <c r="AD27" s="205">
        <v>0</v>
      </c>
      <c r="AE27" s="336">
        <v>0</v>
      </c>
      <c r="AF27" s="205">
        <v>7577045</v>
      </c>
      <c r="AG27" s="337">
        <v>5.7858999999999998</v>
      </c>
      <c r="AH27" s="205">
        <v>0</v>
      </c>
      <c r="AI27" s="336">
        <v>0</v>
      </c>
      <c r="AJ27" s="205">
        <v>101513932</v>
      </c>
      <c r="AK27" s="337">
        <v>15.195</v>
      </c>
      <c r="AL27" s="205">
        <v>0</v>
      </c>
      <c r="AM27" s="336">
        <v>0</v>
      </c>
      <c r="AN27" s="205">
        <v>135601</v>
      </c>
      <c r="AO27" s="337">
        <v>24.570699999999999</v>
      </c>
      <c r="AP27" s="205">
        <v>9803216.6500000004</v>
      </c>
      <c r="AQ27" s="337">
        <v>3.181</v>
      </c>
      <c r="AR27" s="205">
        <v>0</v>
      </c>
      <c r="AS27" s="336">
        <v>0</v>
      </c>
      <c r="AT27" s="205">
        <v>0</v>
      </c>
      <c r="AU27" s="336">
        <v>0</v>
      </c>
      <c r="AV27" s="205">
        <v>0</v>
      </c>
      <c r="AW27" s="336">
        <v>0</v>
      </c>
      <c r="AX27" s="205">
        <v>0</v>
      </c>
      <c r="AY27" s="336">
        <v>0</v>
      </c>
      <c r="AZ27" s="205">
        <v>0</v>
      </c>
      <c r="BA27" s="336">
        <v>0</v>
      </c>
      <c r="BB27" s="205">
        <v>88966667.5</v>
      </c>
      <c r="BC27" s="337">
        <v>6.4587000000000003</v>
      </c>
      <c r="BD27" s="205">
        <v>0</v>
      </c>
      <c r="BE27" s="336">
        <v>0</v>
      </c>
      <c r="BF27" s="205">
        <v>0</v>
      </c>
      <c r="BG27" s="336">
        <v>0</v>
      </c>
      <c r="BH27" s="205">
        <v>0</v>
      </c>
      <c r="BI27" s="336">
        <v>0</v>
      </c>
    </row>
    <row r="28" spans="1:61" ht="14.25" thickTop="1" thickBot="1">
      <c r="A28" s="1" t="s">
        <v>179</v>
      </c>
      <c r="B28" s="31">
        <v>88390044.959999993</v>
      </c>
      <c r="C28" s="5">
        <v>0.30680000000000002</v>
      </c>
      <c r="D28" s="31">
        <v>0</v>
      </c>
      <c r="E28">
        <v>0</v>
      </c>
      <c r="F28" s="31">
        <v>0</v>
      </c>
      <c r="G28">
        <v>0</v>
      </c>
      <c r="H28" s="31">
        <v>405114.73</v>
      </c>
      <c r="I28" s="5">
        <v>0.43959999999999999</v>
      </c>
      <c r="J28" s="31">
        <v>0</v>
      </c>
      <c r="K28">
        <v>0</v>
      </c>
      <c r="L28" s="31">
        <v>0</v>
      </c>
      <c r="M28">
        <v>0</v>
      </c>
      <c r="N28" s="31">
        <v>32221574.91</v>
      </c>
      <c r="O28" s="5">
        <v>2.4243000000000001</v>
      </c>
      <c r="P28" s="31">
        <v>0</v>
      </c>
      <c r="Q28">
        <v>0</v>
      </c>
      <c r="R28" s="31">
        <v>0</v>
      </c>
      <c r="S28">
        <v>0</v>
      </c>
      <c r="T28" s="31">
        <v>6664065.2800000003</v>
      </c>
      <c r="U28" s="5">
        <v>3.2968999999999999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47360077.920000002</v>
      </c>
      <c r="AK28" s="5">
        <v>7.0890000000000004</v>
      </c>
      <c r="AL28" s="31">
        <v>0</v>
      </c>
      <c r="AM28">
        <v>0</v>
      </c>
      <c r="AN28" s="31">
        <v>0</v>
      </c>
      <c r="AO28">
        <v>0</v>
      </c>
      <c r="AP28" s="31">
        <v>1739212.12</v>
      </c>
      <c r="AQ28" s="5">
        <v>0.56430000000000002</v>
      </c>
      <c r="AR28" s="31">
        <v>0</v>
      </c>
      <c r="AS28">
        <v>0</v>
      </c>
      <c r="AT28" s="31">
        <v>0</v>
      </c>
      <c r="AU28">
        <v>0</v>
      </c>
      <c r="AV28" s="31">
        <v>0</v>
      </c>
      <c r="AW28">
        <v>0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</row>
    <row r="29" spans="1:61" ht="14.25" thickTop="1" thickBot="1">
      <c r="A29" s="336" t="s">
        <v>195</v>
      </c>
      <c r="B29" s="205">
        <v>641004570.50999999</v>
      </c>
      <c r="C29" s="337">
        <v>2.2246000000000001</v>
      </c>
      <c r="D29" s="205">
        <v>0</v>
      </c>
      <c r="E29" s="336">
        <v>0</v>
      </c>
      <c r="F29" s="205">
        <v>0</v>
      </c>
      <c r="G29" s="336">
        <v>0</v>
      </c>
      <c r="H29" s="205">
        <v>4171367.23</v>
      </c>
      <c r="I29" s="337">
        <v>4.5263</v>
      </c>
      <c r="J29" s="205">
        <v>0</v>
      </c>
      <c r="K29" s="336">
        <v>0</v>
      </c>
      <c r="L29" s="205">
        <v>73930929.599999994</v>
      </c>
      <c r="M29" s="337">
        <v>13.958299999999999</v>
      </c>
      <c r="N29" s="205">
        <v>75206062.609999999</v>
      </c>
      <c r="O29" s="337">
        <v>5.6584000000000003</v>
      </c>
      <c r="P29" s="205">
        <v>59544.9</v>
      </c>
      <c r="Q29" s="337">
        <v>9.1999999999999998E-3</v>
      </c>
      <c r="R29" s="205">
        <v>0</v>
      </c>
      <c r="S29" s="336">
        <v>0</v>
      </c>
      <c r="T29" s="205">
        <v>8608810.1799999997</v>
      </c>
      <c r="U29" s="337">
        <v>4.2591000000000001</v>
      </c>
      <c r="V29" s="205">
        <v>0</v>
      </c>
      <c r="W29" s="336">
        <v>0</v>
      </c>
      <c r="X29" s="205">
        <v>185920950.25</v>
      </c>
      <c r="Y29" s="337">
        <v>6.7348999999999997</v>
      </c>
      <c r="Z29" s="205">
        <v>36011153.549999997</v>
      </c>
      <c r="AA29" s="337">
        <v>5.2885999999999997</v>
      </c>
      <c r="AB29" s="205">
        <v>0</v>
      </c>
      <c r="AC29" s="336">
        <v>0</v>
      </c>
      <c r="AD29" s="205">
        <v>0</v>
      </c>
      <c r="AE29" s="336">
        <v>0</v>
      </c>
      <c r="AF29" s="205">
        <v>7577045</v>
      </c>
      <c r="AG29" s="337">
        <v>5.7858999999999998</v>
      </c>
      <c r="AH29" s="205">
        <v>0</v>
      </c>
      <c r="AI29" s="336">
        <v>0</v>
      </c>
      <c r="AJ29" s="205">
        <v>148874009.91999999</v>
      </c>
      <c r="AK29" s="337">
        <v>22.283999999999999</v>
      </c>
      <c r="AL29" s="205">
        <v>0</v>
      </c>
      <c r="AM29" s="336">
        <v>0</v>
      </c>
      <c r="AN29" s="205">
        <v>135601</v>
      </c>
      <c r="AO29" s="337">
        <v>24.570699999999999</v>
      </c>
      <c r="AP29" s="205">
        <v>11542428.77</v>
      </c>
      <c r="AQ29" s="337">
        <v>3.7452999999999999</v>
      </c>
      <c r="AR29" s="205">
        <v>0</v>
      </c>
      <c r="AS29" s="336">
        <v>0</v>
      </c>
      <c r="AT29" s="205">
        <v>0</v>
      </c>
      <c r="AU29" s="336">
        <v>0</v>
      </c>
      <c r="AV29" s="205">
        <v>0</v>
      </c>
      <c r="AW29" s="336">
        <v>0</v>
      </c>
      <c r="AX29" s="205">
        <v>0</v>
      </c>
      <c r="AY29" s="336">
        <v>0</v>
      </c>
      <c r="AZ29" s="205">
        <v>0</v>
      </c>
      <c r="BA29" s="336">
        <v>0</v>
      </c>
      <c r="BB29" s="205">
        <v>88966667.5</v>
      </c>
      <c r="BC29" s="337">
        <v>6.4587000000000003</v>
      </c>
      <c r="BD29" s="205">
        <v>0</v>
      </c>
      <c r="BE29" s="336">
        <v>0</v>
      </c>
      <c r="BF29" s="205">
        <v>0</v>
      </c>
      <c r="BG29" s="336">
        <v>0</v>
      </c>
      <c r="BH29" s="205">
        <v>0</v>
      </c>
      <c r="BI29" s="336">
        <v>0</v>
      </c>
    </row>
    <row r="30" spans="1:61" ht="13.5" thickTop="1">
      <c r="A30" s="340" t="s">
        <v>196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</row>
    <row r="31" spans="1:61" ht="13.5" thickBot="1">
      <c r="A31" t="s">
        <v>197</v>
      </c>
      <c r="B31" s="31">
        <v>26010593460.400002</v>
      </c>
      <c r="C31" s="5">
        <v>90.270200000000003</v>
      </c>
      <c r="D31" s="31">
        <v>267750989.16999999</v>
      </c>
      <c r="E31" s="5">
        <v>95.093100000000007</v>
      </c>
      <c r="F31" s="31">
        <v>267155772.41999999</v>
      </c>
      <c r="G31" s="5">
        <v>97.897099999999995</v>
      </c>
      <c r="H31" s="31">
        <v>79388277.609999999</v>
      </c>
      <c r="I31" s="5">
        <v>86.142899999999997</v>
      </c>
      <c r="J31" s="31">
        <v>563999230.09000003</v>
      </c>
      <c r="K31" s="5">
        <v>80.295599999999993</v>
      </c>
      <c r="L31" s="31">
        <v>434313573.14999998</v>
      </c>
      <c r="M31" s="5">
        <v>81.999099999999999</v>
      </c>
      <c r="N31" s="31">
        <v>1198609517.25</v>
      </c>
      <c r="O31" s="5">
        <v>90.181399999999996</v>
      </c>
      <c r="P31" s="31">
        <v>604991494.49000001</v>
      </c>
      <c r="Q31" s="5">
        <v>93.076800000000006</v>
      </c>
      <c r="R31" s="31">
        <v>101601803.28</v>
      </c>
      <c r="S31" s="5">
        <v>96.997299999999996</v>
      </c>
      <c r="T31" s="31">
        <v>179295453.31</v>
      </c>
      <c r="U31" s="5">
        <v>88.703500000000005</v>
      </c>
      <c r="V31" s="31">
        <v>2210479329.1799998</v>
      </c>
      <c r="W31" s="5">
        <v>89.389200000000002</v>
      </c>
      <c r="X31" s="31">
        <v>2470193259.75</v>
      </c>
      <c r="Y31" s="5">
        <v>89.481700000000004</v>
      </c>
      <c r="Z31" s="31">
        <v>359781952.10000002</v>
      </c>
      <c r="AA31" s="5">
        <v>52.837800000000001</v>
      </c>
      <c r="AB31" s="31">
        <v>539938821.05999994</v>
      </c>
      <c r="AC31" s="5">
        <v>85.970200000000006</v>
      </c>
      <c r="AD31" s="31">
        <v>273917112.10000002</v>
      </c>
      <c r="AE31" s="5">
        <v>96.693299999999994</v>
      </c>
      <c r="AF31" s="31">
        <v>123491771.53</v>
      </c>
      <c r="AG31" s="5">
        <v>94.299599999999998</v>
      </c>
      <c r="AH31" s="31">
        <v>3345968.05</v>
      </c>
      <c r="AI31" s="5">
        <v>69.590400000000002</v>
      </c>
      <c r="AJ31" s="31">
        <v>479248082.10000002</v>
      </c>
      <c r="AK31" s="5">
        <v>71.735600000000005</v>
      </c>
      <c r="AL31" s="31">
        <v>3232566554</v>
      </c>
      <c r="AM31" s="5">
        <v>94.759900000000002</v>
      </c>
      <c r="AN31" s="31">
        <v>277606.15999999997</v>
      </c>
      <c r="AO31" s="5">
        <v>50.3018</v>
      </c>
      <c r="AP31" s="31">
        <v>288147465.74000001</v>
      </c>
      <c r="AQ31" s="5">
        <v>93.499600000000001</v>
      </c>
      <c r="AR31" s="31">
        <v>875258632.71000004</v>
      </c>
      <c r="AS31" s="5">
        <v>102.94</v>
      </c>
      <c r="AT31" s="31">
        <v>478455114.20999998</v>
      </c>
      <c r="AU31" s="5">
        <v>83.384299999999996</v>
      </c>
      <c r="AV31" s="31">
        <v>1488854869.95</v>
      </c>
      <c r="AW31" s="5">
        <v>96.710599999999999</v>
      </c>
      <c r="AX31" s="31">
        <v>746472536.38</v>
      </c>
      <c r="AY31" s="5">
        <v>97.215599999999995</v>
      </c>
      <c r="AZ31" s="31">
        <v>2849412063.3400002</v>
      </c>
      <c r="BA31" s="5">
        <v>95.265500000000003</v>
      </c>
      <c r="BB31" s="31">
        <v>782475399.71000004</v>
      </c>
      <c r="BC31" s="5">
        <v>56.805</v>
      </c>
      <c r="BD31" s="31">
        <v>1609537049.5599999</v>
      </c>
      <c r="BE31" s="5">
        <v>96.656899999999993</v>
      </c>
      <c r="BF31" s="31">
        <v>3412370035.3600001</v>
      </c>
      <c r="BG31" s="5">
        <v>99.220699999999994</v>
      </c>
      <c r="BH31" s="31">
        <v>89263726.640000001</v>
      </c>
      <c r="BI31" s="5">
        <v>93.330699999999993</v>
      </c>
    </row>
    <row r="32" spans="1:61" ht="14.25" thickTop="1" thickBot="1">
      <c r="A32" s="336" t="s">
        <v>198</v>
      </c>
      <c r="B32" s="205">
        <v>26010593460.400002</v>
      </c>
      <c r="C32" s="337">
        <v>90.270200000000003</v>
      </c>
      <c r="D32" s="205">
        <v>267750989.16999999</v>
      </c>
      <c r="E32" s="337">
        <v>95.093100000000007</v>
      </c>
      <c r="F32" s="205">
        <v>267155772.41999999</v>
      </c>
      <c r="G32" s="337">
        <v>97.897099999999995</v>
      </c>
      <c r="H32" s="205">
        <v>79388277.609999999</v>
      </c>
      <c r="I32" s="337">
        <v>86.142899999999997</v>
      </c>
      <c r="J32" s="205">
        <v>563999230.09000003</v>
      </c>
      <c r="K32" s="337">
        <v>80.295599999999993</v>
      </c>
      <c r="L32" s="205">
        <v>434313573.14999998</v>
      </c>
      <c r="M32" s="337">
        <v>81.999099999999999</v>
      </c>
      <c r="N32" s="205">
        <v>1198609517.25</v>
      </c>
      <c r="O32" s="337">
        <v>90.181399999999996</v>
      </c>
      <c r="P32" s="205">
        <v>604991494.49000001</v>
      </c>
      <c r="Q32" s="337">
        <v>93.076800000000006</v>
      </c>
      <c r="R32" s="205">
        <v>101601803.28</v>
      </c>
      <c r="S32" s="337">
        <v>96.997299999999996</v>
      </c>
      <c r="T32" s="205">
        <v>179295453.31</v>
      </c>
      <c r="U32" s="337">
        <v>88.703500000000005</v>
      </c>
      <c r="V32" s="205">
        <v>2210479329.1799998</v>
      </c>
      <c r="W32" s="337">
        <v>89.389200000000002</v>
      </c>
      <c r="X32" s="205">
        <v>2470193259.75</v>
      </c>
      <c r="Y32" s="337">
        <v>89.481700000000004</v>
      </c>
      <c r="Z32" s="205">
        <v>359781952.10000002</v>
      </c>
      <c r="AA32" s="337">
        <v>52.837800000000001</v>
      </c>
      <c r="AB32" s="205">
        <v>539938821.05999994</v>
      </c>
      <c r="AC32" s="337">
        <v>85.970200000000006</v>
      </c>
      <c r="AD32" s="205">
        <v>273917112.10000002</v>
      </c>
      <c r="AE32" s="337">
        <v>96.693299999999994</v>
      </c>
      <c r="AF32" s="205">
        <v>123491771.53</v>
      </c>
      <c r="AG32" s="337">
        <v>94.299599999999998</v>
      </c>
      <c r="AH32" s="205">
        <v>3345968.05</v>
      </c>
      <c r="AI32" s="337">
        <v>69.590400000000002</v>
      </c>
      <c r="AJ32" s="205">
        <v>479248082.10000002</v>
      </c>
      <c r="AK32" s="337">
        <v>71.735600000000005</v>
      </c>
      <c r="AL32" s="205">
        <v>3232566554</v>
      </c>
      <c r="AM32" s="337">
        <v>94.759900000000002</v>
      </c>
      <c r="AN32" s="205">
        <v>277606.15999999997</v>
      </c>
      <c r="AO32" s="337">
        <v>50.3018</v>
      </c>
      <c r="AP32" s="205">
        <v>288147465.74000001</v>
      </c>
      <c r="AQ32" s="337">
        <v>93.499600000000001</v>
      </c>
      <c r="AR32" s="205">
        <v>875258632.71000004</v>
      </c>
      <c r="AS32" s="337">
        <v>102.94</v>
      </c>
      <c r="AT32" s="205">
        <v>478455114.20999998</v>
      </c>
      <c r="AU32" s="337">
        <v>83.384299999999996</v>
      </c>
      <c r="AV32" s="205">
        <v>1488854869.95</v>
      </c>
      <c r="AW32" s="337">
        <v>96.710599999999999</v>
      </c>
      <c r="AX32" s="205">
        <v>746472536.38</v>
      </c>
      <c r="AY32" s="337">
        <v>97.215599999999995</v>
      </c>
      <c r="AZ32" s="205">
        <v>2849412063.3400002</v>
      </c>
      <c r="BA32" s="337">
        <v>95.265500000000003</v>
      </c>
      <c r="BB32" s="205">
        <v>782475399.71000004</v>
      </c>
      <c r="BC32" s="337">
        <v>56.805</v>
      </c>
      <c r="BD32" s="205">
        <v>1609537049.5599999</v>
      </c>
      <c r="BE32" s="337">
        <v>96.656899999999993</v>
      </c>
      <c r="BF32" s="205">
        <v>3412370035.3600001</v>
      </c>
      <c r="BG32" s="337">
        <v>99.220699999999994</v>
      </c>
      <c r="BH32" s="205">
        <v>89263726.640000001</v>
      </c>
      <c r="BI32" s="337">
        <v>93.330699999999993</v>
      </c>
    </row>
    <row r="33" spans="1:61" ht="13.5" thickTop="1">
      <c r="A33" s="1" t="s">
        <v>199</v>
      </c>
    </row>
    <row r="34" spans="1:61">
      <c r="A34" t="s">
        <v>200</v>
      </c>
      <c r="B34" s="31">
        <v>1077015708.6600001</v>
      </c>
      <c r="C34" s="5">
        <v>3.7378</v>
      </c>
      <c r="D34" s="31">
        <v>13816254.109999999</v>
      </c>
      <c r="E34" s="5">
        <v>4.9069000000000003</v>
      </c>
      <c r="F34" s="31">
        <v>5738702.6200000001</v>
      </c>
      <c r="G34" s="5">
        <v>2.1029</v>
      </c>
      <c r="H34" s="31">
        <v>3113704.66</v>
      </c>
      <c r="I34" s="5">
        <v>3.3786</v>
      </c>
      <c r="J34" s="31">
        <v>10261989.27</v>
      </c>
      <c r="K34" s="5">
        <v>1.4610000000000001</v>
      </c>
      <c r="L34" s="31">
        <v>11051046.32</v>
      </c>
      <c r="M34" s="5">
        <v>2.0865</v>
      </c>
      <c r="N34" s="31">
        <v>55101466.850000001</v>
      </c>
      <c r="O34" s="5">
        <v>4.1456999999999997</v>
      </c>
      <c r="P34" s="31">
        <v>44933498.299999997</v>
      </c>
      <c r="Q34" s="5">
        <v>6.9128999999999996</v>
      </c>
      <c r="R34" s="31">
        <v>0</v>
      </c>
      <c r="S34">
        <v>0</v>
      </c>
      <c r="T34" s="31">
        <v>13615514.630000001</v>
      </c>
      <c r="U34" s="5">
        <v>6.7361000000000004</v>
      </c>
      <c r="V34" s="31">
        <v>262392097.22999999</v>
      </c>
      <c r="W34" s="5">
        <v>10.610799999999999</v>
      </c>
      <c r="X34" s="31">
        <v>44585053</v>
      </c>
      <c r="Y34" s="5">
        <v>1.6151</v>
      </c>
      <c r="Z34" s="31">
        <v>61312450.560000002</v>
      </c>
      <c r="AA34" s="5">
        <v>9.0044000000000004</v>
      </c>
      <c r="AB34" s="31">
        <v>37627472.229999997</v>
      </c>
      <c r="AC34" s="5">
        <v>5.9911000000000003</v>
      </c>
      <c r="AD34" s="31">
        <v>9367380.0299999993</v>
      </c>
      <c r="AE34" s="5">
        <v>3.3067000000000002</v>
      </c>
      <c r="AF34" s="31">
        <v>-111997.26</v>
      </c>
      <c r="AG34" s="5">
        <v>-8.5500000000000007E-2</v>
      </c>
      <c r="AH34" s="31">
        <v>0</v>
      </c>
      <c r="AI34">
        <v>0</v>
      </c>
      <c r="AJ34" s="31">
        <v>3590625.23</v>
      </c>
      <c r="AK34" s="5">
        <v>0.53749999999999998</v>
      </c>
      <c r="AL34" s="31">
        <v>0</v>
      </c>
      <c r="AM34">
        <v>0</v>
      </c>
      <c r="AN34" s="31">
        <v>0</v>
      </c>
      <c r="AO34">
        <v>0</v>
      </c>
      <c r="AP34" s="31">
        <v>4810.05</v>
      </c>
      <c r="AQ34" s="5">
        <v>1.6000000000000001E-3</v>
      </c>
      <c r="AR34" s="31">
        <v>-76054016.939999998</v>
      </c>
      <c r="AS34" s="5">
        <v>-8.9448000000000008</v>
      </c>
      <c r="AT34" s="31">
        <v>16454540.85</v>
      </c>
      <c r="AU34" s="5">
        <v>2.8677000000000001</v>
      </c>
      <c r="AV34" s="31">
        <v>50614466.880000003</v>
      </c>
      <c r="AW34" s="5">
        <v>3.2877000000000001</v>
      </c>
      <c r="AX34" s="31">
        <v>21379751.719999999</v>
      </c>
      <c r="AY34" s="5">
        <v>2.7844000000000002</v>
      </c>
      <c r="AZ34" s="31">
        <v>141608446.24000001</v>
      </c>
      <c r="BA34" s="5">
        <v>4.7344999999999997</v>
      </c>
      <c r="BB34" s="31">
        <v>264162333.12</v>
      </c>
      <c r="BC34" s="5">
        <v>19.177299999999999</v>
      </c>
      <c r="BD34" s="31">
        <v>55669911.109999999</v>
      </c>
      <c r="BE34" s="5">
        <v>3.3431000000000002</v>
      </c>
      <c r="BF34" s="31">
        <v>26800207.850000001</v>
      </c>
      <c r="BG34" s="5">
        <v>0.77929999999999999</v>
      </c>
      <c r="BH34" s="31">
        <v>-20000</v>
      </c>
      <c r="BI34" s="5">
        <v>-2.0899999999999998E-2</v>
      </c>
    </row>
    <row r="35" spans="1:61">
      <c r="A35" t="s">
        <v>201</v>
      </c>
      <c r="B35" s="31">
        <v>0</v>
      </c>
      <c r="C35">
        <v>0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</row>
    <row r="36" spans="1:61">
      <c r="A36" t="s">
        <v>202</v>
      </c>
      <c r="B36" s="31">
        <v>69067168.200000003</v>
      </c>
      <c r="C36" s="5">
        <v>0.2397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54000000</v>
      </c>
      <c r="AA36" s="5">
        <v>7.9305000000000003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0</v>
      </c>
      <c r="AU36">
        <v>0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15067168.199999999</v>
      </c>
      <c r="BC36" s="5">
        <v>1.0938000000000001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</row>
    <row r="37" spans="1:61">
      <c r="A37" t="s">
        <v>203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</row>
    <row r="38" spans="1:61">
      <c r="A38" t="s">
        <v>204</v>
      </c>
      <c r="B38" s="31">
        <v>307782147.31999999</v>
      </c>
      <c r="C38" s="5">
        <v>1.0682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71873907.150000006</v>
      </c>
      <c r="K38" s="5">
        <v>10.2326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0</v>
      </c>
      <c r="U38">
        <v>0</v>
      </c>
      <c r="V38" s="31">
        <v>0</v>
      </c>
      <c r="W38">
        <v>0</v>
      </c>
      <c r="X38" s="31">
        <v>0</v>
      </c>
      <c r="Y38">
        <v>0</v>
      </c>
      <c r="Z38" s="31">
        <v>80906758.480000004</v>
      </c>
      <c r="AA38" s="5">
        <v>11.882</v>
      </c>
      <c r="AB38" s="31">
        <v>50487039.369999997</v>
      </c>
      <c r="AC38" s="5">
        <v>8.0387000000000004</v>
      </c>
      <c r="AD38" s="31">
        <v>0</v>
      </c>
      <c r="AE38">
        <v>0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  <c r="AL38" s="31">
        <v>4755647.55</v>
      </c>
      <c r="AM38" s="5">
        <v>0.1394</v>
      </c>
      <c r="AN38" s="31">
        <v>138673.65</v>
      </c>
      <c r="AO38" s="5">
        <v>25.127500000000001</v>
      </c>
      <c r="AP38" s="31">
        <v>8485760.5999999996</v>
      </c>
      <c r="AQ38" s="5">
        <v>2.7534999999999998</v>
      </c>
      <c r="AR38" s="31">
        <v>0</v>
      </c>
      <c r="AS38">
        <v>0</v>
      </c>
      <c r="AT38" s="31">
        <v>0</v>
      </c>
      <c r="AU38">
        <v>0</v>
      </c>
      <c r="AV38" s="31">
        <v>0</v>
      </c>
      <c r="AW38">
        <v>0</v>
      </c>
      <c r="AX38" s="31">
        <v>0</v>
      </c>
      <c r="AY38">
        <v>0</v>
      </c>
      <c r="AZ38" s="31">
        <v>0</v>
      </c>
      <c r="BA38">
        <v>0</v>
      </c>
      <c r="BB38" s="31">
        <v>91134360.519999996</v>
      </c>
      <c r="BC38" s="5">
        <v>6.6159999999999997</v>
      </c>
      <c r="BD38" s="31">
        <v>0</v>
      </c>
      <c r="BE38">
        <v>0</v>
      </c>
      <c r="BF38" s="31">
        <v>0</v>
      </c>
      <c r="BG38">
        <v>0</v>
      </c>
      <c r="BH38" s="31">
        <v>0</v>
      </c>
      <c r="BI38">
        <v>0</v>
      </c>
    </row>
    <row r="39" spans="1:61">
      <c r="A39" t="s">
        <v>205</v>
      </c>
      <c r="B39" s="31">
        <v>74957738.900000006</v>
      </c>
      <c r="C39" s="5">
        <v>0.2601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0</v>
      </c>
      <c r="M39">
        <v>0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0</v>
      </c>
      <c r="U39">
        <v>0</v>
      </c>
      <c r="V39" s="31">
        <v>0</v>
      </c>
      <c r="W39">
        <v>0</v>
      </c>
      <c r="X39" s="31">
        <v>0</v>
      </c>
      <c r="Y39">
        <v>0</v>
      </c>
      <c r="Z39" s="31">
        <v>68905547</v>
      </c>
      <c r="AA39" s="5">
        <v>10.1195</v>
      </c>
      <c r="AB39" s="31">
        <v>0</v>
      </c>
      <c r="AC39">
        <v>0</v>
      </c>
      <c r="AD39" s="31">
        <v>0</v>
      </c>
      <c r="AE39">
        <v>0</v>
      </c>
      <c r="AF39" s="31">
        <v>0</v>
      </c>
      <c r="AG39">
        <v>0</v>
      </c>
      <c r="AH39" s="31">
        <v>0</v>
      </c>
      <c r="AI39">
        <v>0</v>
      </c>
      <c r="AJ39" s="31">
        <v>0</v>
      </c>
      <c r="AK39">
        <v>0</v>
      </c>
      <c r="AL39" s="31">
        <v>0</v>
      </c>
      <c r="AM39">
        <v>0</v>
      </c>
      <c r="AN39" s="31">
        <v>0</v>
      </c>
      <c r="AO39">
        <v>0</v>
      </c>
      <c r="AP39" s="31">
        <v>0</v>
      </c>
      <c r="AQ39">
        <v>0</v>
      </c>
      <c r="AR39" s="31">
        <v>0</v>
      </c>
      <c r="AS39">
        <v>0</v>
      </c>
      <c r="AT39" s="31">
        <v>0</v>
      </c>
      <c r="AU39">
        <v>0</v>
      </c>
      <c r="AV39" s="31">
        <v>0</v>
      </c>
      <c r="AW39">
        <v>0</v>
      </c>
      <c r="AX39" s="31">
        <v>0</v>
      </c>
      <c r="AY39">
        <v>0</v>
      </c>
      <c r="AZ39" s="31">
        <v>0</v>
      </c>
      <c r="BA39">
        <v>0</v>
      </c>
      <c r="BB39" s="31">
        <v>6052191.9000000004</v>
      </c>
      <c r="BC39" s="5">
        <v>0.43940000000000001</v>
      </c>
      <c r="BD39" s="31">
        <v>0</v>
      </c>
      <c r="BE39">
        <v>0</v>
      </c>
      <c r="BF39" s="31">
        <v>0</v>
      </c>
      <c r="BG39">
        <v>0</v>
      </c>
      <c r="BH39" s="31">
        <v>0</v>
      </c>
      <c r="BI39">
        <v>0</v>
      </c>
    </row>
    <row r="40" spans="1:61">
      <c r="A40" t="s">
        <v>206</v>
      </c>
      <c r="B40" s="31">
        <v>0</v>
      </c>
      <c r="C40">
        <v>0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</row>
    <row r="41" spans="1:61">
      <c r="A41" t="s">
        <v>207</v>
      </c>
      <c r="B41" s="31">
        <v>62062420.109999999</v>
      </c>
      <c r="C41" s="5">
        <v>0.21540000000000001</v>
      </c>
      <c r="D41" s="31">
        <v>0</v>
      </c>
      <c r="E41">
        <v>0</v>
      </c>
      <c r="F41" s="31">
        <v>0</v>
      </c>
      <c r="G41">
        <v>0</v>
      </c>
      <c r="H41" s="31">
        <v>0</v>
      </c>
      <c r="I41">
        <v>0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  <c r="P41" s="31">
        <v>0</v>
      </c>
      <c r="Q41">
        <v>0</v>
      </c>
      <c r="R41" s="31">
        <v>3145246.73</v>
      </c>
      <c r="S41" s="5">
        <v>3.0026999999999999</v>
      </c>
      <c r="T41" s="31">
        <v>0</v>
      </c>
      <c r="U41">
        <v>0</v>
      </c>
      <c r="V41" s="31">
        <v>0</v>
      </c>
      <c r="W41">
        <v>0</v>
      </c>
      <c r="X41" s="31">
        <v>0</v>
      </c>
      <c r="Y41">
        <v>0</v>
      </c>
      <c r="Z41" s="31">
        <v>0</v>
      </c>
      <c r="AA41" s="5">
        <v>0</v>
      </c>
      <c r="AB41" s="31">
        <v>0</v>
      </c>
      <c r="AC41" s="5">
        <v>0</v>
      </c>
      <c r="AD41" s="31">
        <v>0</v>
      </c>
      <c r="AE41">
        <v>0</v>
      </c>
      <c r="AF41" s="31">
        <v>0</v>
      </c>
      <c r="AG41">
        <v>0</v>
      </c>
      <c r="AH41" s="31">
        <v>1462122.56</v>
      </c>
      <c r="AI41" s="5">
        <v>30.409600000000001</v>
      </c>
      <c r="AJ41" s="31">
        <v>0</v>
      </c>
      <c r="AK41">
        <v>0</v>
      </c>
      <c r="AL41" s="31">
        <v>0</v>
      </c>
      <c r="AM41">
        <v>0</v>
      </c>
      <c r="AN41" s="31">
        <v>0</v>
      </c>
      <c r="AO41">
        <v>0</v>
      </c>
      <c r="AP41" s="31">
        <v>0</v>
      </c>
      <c r="AQ41">
        <v>0</v>
      </c>
      <c r="AR41" s="31">
        <v>51056387.700000003</v>
      </c>
      <c r="AS41" s="5">
        <v>6.0048000000000004</v>
      </c>
      <c r="AT41" s="31">
        <v>0</v>
      </c>
      <c r="AU41">
        <v>0</v>
      </c>
      <c r="AV41" s="31">
        <v>0</v>
      </c>
      <c r="AW41">
        <v>0</v>
      </c>
      <c r="AX41" s="31">
        <v>0</v>
      </c>
      <c r="AY41">
        <v>0</v>
      </c>
      <c r="AZ41" s="31">
        <v>0</v>
      </c>
      <c r="BA41">
        <v>0</v>
      </c>
      <c r="BB41" s="31">
        <v>0</v>
      </c>
      <c r="BC41">
        <v>0</v>
      </c>
      <c r="BD41" s="31">
        <v>0</v>
      </c>
      <c r="BE41">
        <v>0</v>
      </c>
      <c r="BF41" s="31">
        <v>0</v>
      </c>
      <c r="BG41">
        <v>0</v>
      </c>
      <c r="BH41" s="31">
        <v>6398663.1200000001</v>
      </c>
      <c r="BI41" s="5">
        <v>6.6901999999999999</v>
      </c>
    </row>
    <row r="42" spans="1:61" ht="13.5" thickBot="1">
      <c r="A42" t="s">
        <v>208</v>
      </c>
      <c r="B42" s="31">
        <v>0</v>
      </c>
      <c r="C42">
        <v>0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0</v>
      </c>
      <c r="AU42">
        <v>0</v>
      </c>
      <c r="AV42" s="31">
        <v>0</v>
      </c>
      <c r="AW42">
        <v>0</v>
      </c>
      <c r="AX42" s="31">
        <v>0</v>
      </c>
      <c r="AY42">
        <v>0</v>
      </c>
      <c r="AZ42" s="31">
        <v>0</v>
      </c>
      <c r="BA42">
        <v>0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</row>
    <row r="43" spans="1:61" ht="14.25" thickTop="1" thickBot="1">
      <c r="A43" s="336" t="s">
        <v>209</v>
      </c>
      <c r="B43" s="205">
        <v>1590885183.1900001</v>
      </c>
      <c r="C43" s="337">
        <v>5.5212000000000003</v>
      </c>
      <c r="D43" s="205">
        <v>13816254.109999999</v>
      </c>
      <c r="E43" s="337">
        <v>4.9069000000000003</v>
      </c>
      <c r="F43" s="205">
        <v>5738702.6200000001</v>
      </c>
      <c r="G43" s="337">
        <v>2.1029</v>
      </c>
      <c r="H43" s="205">
        <v>3113704.66</v>
      </c>
      <c r="I43" s="337">
        <v>3.3786</v>
      </c>
      <c r="J43" s="205">
        <v>82135896.420000002</v>
      </c>
      <c r="K43" s="337">
        <v>11.6936</v>
      </c>
      <c r="L43" s="205">
        <v>11051046.32</v>
      </c>
      <c r="M43" s="337">
        <v>2.0865</v>
      </c>
      <c r="N43" s="205">
        <v>55101466.850000001</v>
      </c>
      <c r="O43" s="337">
        <v>4.1456999999999997</v>
      </c>
      <c r="P43" s="205">
        <v>44933498.299999997</v>
      </c>
      <c r="Q43" s="337">
        <v>6.9128999999999996</v>
      </c>
      <c r="R43" s="205">
        <v>3145246.73</v>
      </c>
      <c r="S43" s="337">
        <v>3.0026999999999999</v>
      </c>
      <c r="T43" s="205">
        <v>13615514.630000001</v>
      </c>
      <c r="U43" s="337">
        <v>6.7361000000000004</v>
      </c>
      <c r="V43" s="205">
        <v>262392097.22999999</v>
      </c>
      <c r="W43" s="337">
        <v>10.610799999999999</v>
      </c>
      <c r="X43" s="205">
        <v>44585053</v>
      </c>
      <c r="Y43" s="337">
        <v>1.6151</v>
      </c>
      <c r="Z43" s="205">
        <v>265124756.03999999</v>
      </c>
      <c r="AA43" s="337">
        <v>38.936399999999999</v>
      </c>
      <c r="AB43" s="205">
        <v>88114511.599999994</v>
      </c>
      <c r="AC43" s="337">
        <v>14.0298</v>
      </c>
      <c r="AD43" s="205">
        <v>9367380.0299999993</v>
      </c>
      <c r="AE43" s="337">
        <v>3.3067000000000002</v>
      </c>
      <c r="AF43" s="205">
        <v>-111997.26</v>
      </c>
      <c r="AG43" s="337">
        <v>-8.5500000000000007E-2</v>
      </c>
      <c r="AH43" s="205">
        <v>1462122.56</v>
      </c>
      <c r="AI43" s="337">
        <v>30.409600000000001</v>
      </c>
      <c r="AJ43" s="205">
        <v>3590625.23</v>
      </c>
      <c r="AK43" s="337">
        <v>0.53749999999999998</v>
      </c>
      <c r="AL43" s="205">
        <v>4755647.55</v>
      </c>
      <c r="AM43" s="337">
        <v>0.1394</v>
      </c>
      <c r="AN43" s="205">
        <v>138673.65</v>
      </c>
      <c r="AO43" s="337">
        <v>25.127500000000001</v>
      </c>
      <c r="AP43" s="205">
        <v>8490570.6500000004</v>
      </c>
      <c r="AQ43" s="337">
        <v>2.7551000000000001</v>
      </c>
      <c r="AR43" s="205">
        <v>-24997629.239999998</v>
      </c>
      <c r="AS43" s="337">
        <v>-2.94</v>
      </c>
      <c r="AT43" s="205">
        <v>16454540.85</v>
      </c>
      <c r="AU43" s="337">
        <v>2.8677000000000001</v>
      </c>
      <c r="AV43" s="205">
        <v>50614466.880000003</v>
      </c>
      <c r="AW43" s="337">
        <v>3.2877000000000001</v>
      </c>
      <c r="AX43" s="205">
        <v>21379751.719999999</v>
      </c>
      <c r="AY43" s="337">
        <v>2.7844000000000002</v>
      </c>
      <c r="AZ43" s="205">
        <v>141608446.24000001</v>
      </c>
      <c r="BA43" s="337">
        <v>4.7344999999999997</v>
      </c>
      <c r="BB43" s="205">
        <v>376416053.74000001</v>
      </c>
      <c r="BC43" s="337">
        <v>27.326499999999999</v>
      </c>
      <c r="BD43" s="205">
        <v>55669911.109999999</v>
      </c>
      <c r="BE43" s="337">
        <v>3.3431000000000002</v>
      </c>
      <c r="BF43" s="205">
        <v>26800207.850000001</v>
      </c>
      <c r="BG43" s="337">
        <v>0.77929999999999999</v>
      </c>
      <c r="BH43" s="205">
        <v>6378663.1200000001</v>
      </c>
      <c r="BI43" s="337">
        <v>6.6692999999999998</v>
      </c>
    </row>
    <row r="44" spans="1:61" ht="14.25" thickTop="1" thickBot="1">
      <c r="A44" s="336" t="s">
        <v>620</v>
      </c>
      <c r="B44" s="205">
        <v>61510623.939999998</v>
      </c>
      <c r="C44" s="337">
        <v>0.2135</v>
      </c>
      <c r="D44" s="205">
        <v>0</v>
      </c>
      <c r="E44" s="336">
        <v>0</v>
      </c>
      <c r="F44" s="205">
        <v>0</v>
      </c>
      <c r="G44" s="336">
        <v>0</v>
      </c>
      <c r="H44" s="205">
        <v>49465.48</v>
      </c>
      <c r="I44" s="337">
        <v>5.3699999999999998E-2</v>
      </c>
      <c r="J44" s="205">
        <v>56268223.200000003</v>
      </c>
      <c r="K44" s="337">
        <v>8.0107999999999997</v>
      </c>
      <c r="L44" s="205">
        <v>683.05</v>
      </c>
      <c r="M44" s="337">
        <v>1E-4</v>
      </c>
      <c r="N44" s="205">
        <v>192714.51</v>
      </c>
      <c r="O44" s="337">
        <v>1.4500000000000001E-2</v>
      </c>
      <c r="P44" s="205">
        <v>6968.12</v>
      </c>
      <c r="Q44" s="337">
        <v>1.1000000000000001E-3</v>
      </c>
      <c r="R44" s="205">
        <v>0</v>
      </c>
      <c r="S44" s="336">
        <v>0</v>
      </c>
      <c r="T44" s="205">
        <v>609123.86</v>
      </c>
      <c r="U44" s="337">
        <v>0.3014</v>
      </c>
      <c r="V44" s="205">
        <v>0</v>
      </c>
      <c r="W44" s="336">
        <v>0</v>
      </c>
      <c r="X44" s="205">
        <v>0</v>
      </c>
      <c r="Y44" s="336">
        <v>0</v>
      </c>
      <c r="Z44" s="205">
        <v>0</v>
      </c>
      <c r="AA44" s="336">
        <v>0</v>
      </c>
      <c r="AB44" s="205">
        <v>0</v>
      </c>
      <c r="AC44" s="336">
        <v>0</v>
      </c>
      <c r="AD44" s="205">
        <v>0</v>
      </c>
      <c r="AE44" s="336">
        <v>0</v>
      </c>
      <c r="AF44" s="205">
        <v>0</v>
      </c>
      <c r="AG44" s="336">
        <v>0</v>
      </c>
      <c r="AH44" s="205">
        <v>0</v>
      </c>
      <c r="AI44" s="336">
        <v>0</v>
      </c>
      <c r="AJ44" s="205">
        <v>4357999.78</v>
      </c>
      <c r="AK44" s="337">
        <v>0.65229999999999999</v>
      </c>
      <c r="AL44" s="205">
        <v>0</v>
      </c>
      <c r="AM44" s="336">
        <v>0</v>
      </c>
      <c r="AN44" s="205">
        <v>0</v>
      </c>
      <c r="AO44" s="336">
        <v>0</v>
      </c>
      <c r="AP44" s="205">
        <v>0</v>
      </c>
      <c r="AQ44" s="336">
        <v>0</v>
      </c>
      <c r="AR44" s="205">
        <v>0</v>
      </c>
      <c r="AS44" s="336">
        <v>0</v>
      </c>
      <c r="AT44" s="205">
        <v>0</v>
      </c>
      <c r="AU44" s="336">
        <v>0</v>
      </c>
      <c r="AV44" s="205">
        <v>25445.94</v>
      </c>
      <c r="AW44" s="337">
        <v>1.6999999999999999E-3</v>
      </c>
      <c r="AX44" s="205">
        <v>0</v>
      </c>
      <c r="AY44" s="336">
        <v>0</v>
      </c>
      <c r="AZ44" s="205">
        <v>0</v>
      </c>
      <c r="BA44" s="336">
        <v>0</v>
      </c>
      <c r="BB44" s="205">
        <v>0</v>
      </c>
      <c r="BC44" s="336">
        <v>0</v>
      </c>
      <c r="BD44" s="205">
        <v>0</v>
      </c>
      <c r="BE44" s="336">
        <v>0</v>
      </c>
      <c r="BF44" s="205">
        <v>0</v>
      </c>
      <c r="BG44" s="336">
        <v>0</v>
      </c>
      <c r="BH44" s="205">
        <v>0</v>
      </c>
      <c r="BI44" s="336">
        <v>0</v>
      </c>
    </row>
    <row r="45" spans="1:61" ht="14.25" thickTop="1" thickBot="1">
      <c r="A45" s="336" t="s">
        <v>211</v>
      </c>
      <c r="B45" s="205">
        <v>1652395807.1300001</v>
      </c>
      <c r="C45" s="337">
        <v>5.7347000000000001</v>
      </c>
      <c r="D45" s="205">
        <v>13816254.109999999</v>
      </c>
      <c r="E45" s="337">
        <v>4.9069000000000003</v>
      </c>
      <c r="F45" s="205">
        <v>5738702.6200000001</v>
      </c>
      <c r="G45" s="337">
        <v>2.1029</v>
      </c>
      <c r="H45" s="205">
        <v>3163170.14</v>
      </c>
      <c r="I45" s="337">
        <v>3.4323000000000001</v>
      </c>
      <c r="J45" s="205">
        <v>138404119.62</v>
      </c>
      <c r="K45" s="337">
        <v>19.7044</v>
      </c>
      <c r="L45" s="205">
        <v>11051729.369999999</v>
      </c>
      <c r="M45" s="337">
        <v>2.0865999999999998</v>
      </c>
      <c r="N45" s="205">
        <v>55294181.359999999</v>
      </c>
      <c r="O45" s="337">
        <v>4.1601999999999997</v>
      </c>
      <c r="P45" s="205">
        <v>44940466.420000002</v>
      </c>
      <c r="Q45" s="337">
        <v>6.9139999999999997</v>
      </c>
      <c r="R45" s="205">
        <v>3145246.73</v>
      </c>
      <c r="S45" s="337">
        <v>3.0026999999999999</v>
      </c>
      <c r="T45" s="205">
        <v>14224638.49</v>
      </c>
      <c r="U45" s="337">
        <v>7.0373999999999999</v>
      </c>
      <c r="V45" s="205">
        <v>262392097.22999999</v>
      </c>
      <c r="W45" s="337">
        <v>10.610799999999999</v>
      </c>
      <c r="X45" s="205">
        <v>44585053</v>
      </c>
      <c r="Y45" s="337">
        <v>1.6151</v>
      </c>
      <c r="Z45" s="205">
        <v>265124756.03999999</v>
      </c>
      <c r="AA45" s="337">
        <v>38.936399999999999</v>
      </c>
      <c r="AB45" s="205">
        <v>88114511.599999994</v>
      </c>
      <c r="AC45" s="337">
        <v>14.0298</v>
      </c>
      <c r="AD45" s="205">
        <v>9367380.0299999993</v>
      </c>
      <c r="AE45" s="337">
        <v>3.3067000000000002</v>
      </c>
      <c r="AF45" s="205">
        <v>-111997.26</v>
      </c>
      <c r="AG45" s="337">
        <v>-8.5500000000000007E-2</v>
      </c>
      <c r="AH45" s="205">
        <v>1462122.56</v>
      </c>
      <c r="AI45" s="337">
        <v>30.409600000000001</v>
      </c>
      <c r="AJ45" s="205">
        <v>7948625.0099999998</v>
      </c>
      <c r="AK45" s="337">
        <v>1.1898</v>
      </c>
      <c r="AL45" s="205">
        <v>4755647.55</v>
      </c>
      <c r="AM45" s="337">
        <v>0.1394</v>
      </c>
      <c r="AN45" s="205">
        <v>138673.65</v>
      </c>
      <c r="AO45" s="337">
        <v>25.127500000000001</v>
      </c>
      <c r="AP45" s="205">
        <v>8490570.6500000004</v>
      </c>
      <c r="AQ45" s="337">
        <v>2.7551000000000001</v>
      </c>
      <c r="AR45" s="205">
        <v>-24997629.239999998</v>
      </c>
      <c r="AS45" s="337">
        <v>-2.94</v>
      </c>
      <c r="AT45" s="205">
        <v>16454540.85</v>
      </c>
      <c r="AU45" s="337">
        <v>2.8677000000000001</v>
      </c>
      <c r="AV45" s="205">
        <v>50639912.82</v>
      </c>
      <c r="AW45" s="337">
        <v>3.2894000000000001</v>
      </c>
      <c r="AX45" s="205">
        <v>21379751.719999999</v>
      </c>
      <c r="AY45" s="337">
        <v>2.7844000000000002</v>
      </c>
      <c r="AZ45" s="205">
        <v>141608446.24000001</v>
      </c>
      <c r="BA45" s="337">
        <v>4.7344999999999997</v>
      </c>
      <c r="BB45" s="205">
        <v>376416053.74000001</v>
      </c>
      <c r="BC45" s="337">
        <v>27.326499999999999</v>
      </c>
      <c r="BD45" s="205">
        <v>55669911.109999999</v>
      </c>
      <c r="BE45" s="337">
        <v>3.3431000000000002</v>
      </c>
      <c r="BF45" s="205">
        <v>26800207.850000001</v>
      </c>
      <c r="BG45" s="337">
        <v>0.77929999999999999</v>
      </c>
      <c r="BH45" s="205">
        <v>6378663.1200000001</v>
      </c>
      <c r="BI45" s="337">
        <v>6.6692999999999998</v>
      </c>
    </row>
    <row r="46" spans="1:61" ht="13.5" thickTop="1">
      <c r="A46" t="s">
        <v>181</v>
      </c>
      <c r="B46" s="31">
        <v>499803084.30000001</v>
      </c>
      <c r="C46" s="5">
        <v>1.7345999999999999</v>
      </c>
      <c r="D46" s="31">
        <v>0</v>
      </c>
      <c r="E46">
        <v>0</v>
      </c>
      <c r="F46" s="31">
        <v>0</v>
      </c>
      <c r="G46">
        <v>0</v>
      </c>
      <c r="H46" s="31">
        <v>5435997.6900000004</v>
      </c>
      <c r="I46" s="5">
        <v>5.8985000000000003</v>
      </c>
      <c r="J46" s="31">
        <v>0</v>
      </c>
      <c r="K46">
        <v>0</v>
      </c>
      <c r="L46" s="31">
        <v>0</v>
      </c>
      <c r="M46">
        <v>0</v>
      </c>
      <c r="N46" s="31">
        <v>0</v>
      </c>
      <c r="O46">
        <v>0</v>
      </c>
      <c r="P46" s="31">
        <v>0</v>
      </c>
      <c r="Q46">
        <v>0</v>
      </c>
      <c r="R46" s="31">
        <v>0</v>
      </c>
      <c r="S46">
        <v>0</v>
      </c>
      <c r="T46" s="31">
        <v>0</v>
      </c>
      <c r="U46">
        <v>0</v>
      </c>
      <c r="V46" s="31">
        <v>0</v>
      </c>
      <c r="W46">
        <v>0</v>
      </c>
      <c r="X46" s="31">
        <v>59859129.100000001</v>
      </c>
      <c r="Y46" s="5">
        <v>2.1684000000000001</v>
      </c>
      <c r="Z46" s="31">
        <v>20000000</v>
      </c>
      <c r="AA46" s="5">
        <v>2.9371999999999998</v>
      </c>
      <c r="AB46" s="31">
        <v>0</v>
      </c>
      <c r="AC46">
        <v>0</v>
      </c>
      <c r="AD46" s="31">
        <v>0</v>
      </c>
      <c r="AE46">
        <v>0</v>
      </c>
      <c r="AF46" s="31">
        <v>0</v>
      </c>
      <c r="AG46">
        <v>0</v>
      </c>
      <c r="AH46" s="31">
        <v>0</v>
      </c>
      <c r="AI46">
        <v>0</v>
      </c>
      <c r="AJ46" s="31">
        <v>32004629.82</v>
      </c>
      <c r="AK46" s="5">
        <v>4.7906000000000004</v>
      </c>
      <c r="AL46" s="31">
        <v>174000000</v>
      </c>
      <c r="AM46" s="5">
        <v>5.1006999999999998</v>
      </c>
      <c r="AN46" s="31">
        <v>0</v>
      </c>
      <c r="AO46">
        <v>0</v>
      </c>
      <c r="AP46" s="31">
        <v>0</v>
      </c>
      <c r="AQ46">
        <v>0</v>
      </c>
      <c r="AR46" s="31">
        <v>0</v>
      </c>
      <c r="AS46">
        <v>0</v>
      </c>
      <c r="AT46" s="31">
        <v>78885602.790000007</v>
      </c>
      <c r="AU46" s="5">
        <v>13.747999999999999</v>
      </c>
      <c r="AV46" s="31">
        <v>0</v>
      </c>
      <c r="AW46">
        <v>0</v>
      </c>
      <c r="AX46" s="31">
        <v>0</v>
      </c>
      <c r="AY46">
        <v>0</v>
      </c>
      <c r="AZ46" s="31">
        <v>0</v>
      </c>
      <c r="BA46">
        <v>0</v>
      </c>
      <c r="BB46" s="31">
        <v>129617724.90000001</v>
      </c>
      <c r="BC46" s="5">
        <v>9.4098000000000006</v>
      </c>
      <c r="BD46" s="31">
        <v>0</v>
      </c>
      <c r="BE46">
        <v>0</v>
      </c>
      <c r="BF46" s="31">
        <v>0</v>
      </c>
      <c r="BG46">
        <v>0</v>
      </c>
      <c r="BH46" s="31">
        <v>0</v>
      </c>
      <c r="BI46">
        <v>0</v>
      </c>
    </row>
    <row r="47" spans="1:61">
      <c r="A47" t="s">
        <v>182</v>
      </c>
      <c r="B47" s="31">
        <v>0</v>
      </c>
      <c r="C47">
        <v>0</v>
      </c>
      <c r="D47" s="31">
        <v>0</v>
      </c>
      <c r="E47">
        <v>0</v>
      </c>
      <c r="F47" s="31">
        <v>0</v>
      </c>
      <c r="G47">
        <v>0</v>
      </c>
      <c r="H47" s="31">
        <v>0</v>
      </c>
      <c r="I47">
        <v>0</v>
      </c>
      <c r="J47" s="31">
        <v>0</v>
      </c>
      <c r="K47">
        <v>0</v>
      </c>
      <c r="L47" s="31">
        <v>0</v>
      </c>
      <c r="M47">
        <v>0</v>
      </c>
      <c r="N47" s="31">
        <v>0</v>
      </c>
      <c r="O47">
        <v>0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0</v>
      </c>
      <c r="Y47">
        <v>0</v>
      </c>
      <c r="Z47" s="31">
        <v>0</v>
      </c>
      <c r="AA47">
        <v>0</v>
      </c>
      <c r="AB47" s="31">
        <v>0</v>
      </c>
      <c r="AC47">
        <v>0</v>
      </c>
      <c r="AD47" s="31">
        <v>0</v>
      </c>
      <c r="AE47">
        <v>0</v>
      </c>
      <c r="AF47" s="31">
        <v>0</v>
      </c>
      <c r="AG47">
        <v>0</v>
      </c>
      <c r="AH47" s="31">
        <v>0</v>
      </c>
      <c r="AI47">
        <v>0</v>
      </c>
      <c r="AJ47" s="31">
        <v>0</v>
      </c>
      <c r="AK47">
        <v>0</v>
      </c>
      <c r="AL47" s="31">
        <v>0</v>
      </c>
      <c r="AM47">
        <v>0</v>
      </c>
      <c r="AN47" s="31">
        <v>0</v>
      </c>
      <c r="AO47">
        <v>0</v>
      </c>
      <c r="AP47" s="31">
        <v>0</v>
      </c>
      <c r="AQ47">
        <v>0</v>
      </c>
      <c r="AR47" s="31">
        <v>0</v>
      </c>
      <c r="AS47">
        <v>0</v>
      </c>
      <c r="AT47" s="31">
        <v>0</v>
      </c>
      <c r="AU47">
        <v>0</v>
      </c>
      <c r="AV47" s="31">
        <v>0</v>
      </c>
      <c r="AW47">
        <v>0</v>
      </c>
      <c r="AX47" s="31">
        <v>0</v>
      </c>
      <c r="AY47">
        <v>0</v>
      </c>
      <c r="AZ47" s="31">
        <v>0</v>
      </c>
      <c r="BA47">
        <v>0</v>
      </c>
      <c r="BB47" s="31">
        <v>0</v>
      </c>
      <c r="BC47">
        <v>0</v>
      </c>
      <c r="BD47" s="31">
        <v>0</v>
      </c>
      <c r="BE47">
        <v>0</v>
      </c>
      <c r="BF47" s="31">
        <v>0</v>
      </c>
      <c r="BG47">
        <v>0</v>
      </c>
      <c r="BH47" s="31">
        <v>0</v>
      </c>
      <c r="BI47">
        <v>0</v>
      </c>
    </row>
    <row r="48" spans="1:61" ht="13.5" thickBot="1">
      <c r="A48" t="s">
        <v>183</v>
      </c>
      <c r="B48" s="31">
        <v>10359965.82</v>
      </c>
      <c r="C48" s="5">
        <v>3.5999999999999997E-2</v>
      </c>
      <c r="D48" s="31">
        <v>0</v>
      </c>
      <c r="E48">
        <v>0</v>
      </c>
      <c r="F48" s="31">
        <v>0</v>
      </c>
      <c r="G48">
        <v>0</v>
      </c>
      <c r="H48" s="31">
        <v>0</v>
      </c>
      <c r="I48">
        <v>0</v>
      </c>
      <c r="J48" s="31">
        <v>0</v>
      </c>
      <c r="K48">
        <v>0</v>
      </c>
      <c r="L48" s="31">
        <v>10359965.82</v>
      </c>
      <c r="M48" s="5">
        <v>1.956</v>
      </c>
      <c r="N48" s="31">
        <v>0</v>
      </c>
      <c r="O48">
        <v>0</v>
      </c>
      <c r="P48" s="31">
        <v>0</v>
      </c>
      <c r="Q48">
        <v>0</v>
      </c>
      <c r="R48" s="31">
        <v>0</v>
      </c>
      <c r="S48">
        <v>0</v>
      </c>
      <c r="T48" s="31">
        <v>0</v>
      </c>
      <c r="U48">
        <v>0</v>
      </c>
      <c r="V48" s="31">
        <v>0</v>
      </c>
      <c r="W48">
        <v>0</v>
      </c>
      <c r="X48" s="31">
        <v>0</v>
      </c>
      <c r="Y48">
        <v>0</v>
      </c>
      <c r="Z48" s="31">
        <v>0</v>
      </c>
      <c r="AA48">
        <v>0</v>
      </c>
      <c r="AB48" s="31">
        <v>0</v>
      </c>
      <c r="AC48">
        <v>0</v>
      </c>
      <c r="AD48" s="31">
        <v>0</v>
      </c>
      <c r="AE48">
        <v>0</v>
      </c>
      <c r="AF48" s="31">
        <v>0</v>
      </c>
      <c r="AG48">
        <v>0</v>
      </c>
      <c r="AH48" s="31">
        <v>0</v>
      </c>
      <c r="AI48">
        <v>0</v>
      </c>
      <c r="AJ48" s="31">
        <v>0</v>
      </c>
      <c r="AK48">
        <v>0</v>
      </c>
      <c r="AL48" s="31">
        <v>0</v>
      </c>
      <c r="AM48">
        <v>0</v>
      </c>
      <c r="AN48" s="31">
        <v>0</v>
      </c>
      <c r="AO48">
        <v>0</v>
      </c>
      <c r="AP48" s="31">
        <v>0</v>
      </c>
      <c r="AQ48">
        <v>0</v>
      </c>
      <c r="AR48" s="31">
        <v>0</v>
      </c>
      <c r="AS48">
        <v>0</v>
      </c>
      <c r="AT48" s="31">
        <v>0</v>
      </c>
      <c r="AU48">
        <v>0</v>
      </c>
      <c r="AV48" s="31">
        <v>0</v>
      </c>
      <c r="AW48">
        <v>0</v>
      </c>
      <c r="AX48" s="31">
        <v>0</v>
      </c>
      <c r="AY48">
        <v>0</v>
      </c>
      <c r="AZ48" s="31">
        <v>0</v>
      </c>
      <c r="BA48">
        <v>0</v>
      </c>
      <c r="BB48" s="31">
        <v>0</v>
      </c>
      <c r="BC48">
        <v>0</v>
      </c>
      <c r="BD48" s="31">
        <v>0</v>
      </c>
      <c r="BE48">
        <v>0</v>
      </c>
      <c r="BF48" s="31">
        <v>0</v>
      </c>
      <c r="BG48">
        <v>0</v>
      </c>
      <c r="BH48" s="31">
        <v>0</v>
      </c>
      <c r="BI48">
        <v>0</v>
      </c>
    </row>
    <row r="49" spans="1:61" ht="14.25" thickTop="1" thickBot="1">
      <c r="A49" s="336" t="s">
        <v>184</v>
      </c>
      <c r="B49" s="205">
        <v>510163050.12</v>
      </c>
      <c r="C49" s="337">
        <v>1.7705</v>
      </c>
      <c r="D49" s="205">
        <v>0</v>
      </c>
      <c r="E49" s="336">
        <v>0</v>
      </c>
      <c r="F49" s="205">
        <v>0</v>
      </c>
      <c r="G49" s="336">
        <v>0</v>
      </c>
      <c r="H49" s="205">
        <v>5435997.6900000004</v>
      </c>
      <c r="I49" s="337">
        <v>5.8985000000000003</v>
      </c>
      <c r="J49" s="205">
        <v>0</v>
      </c>
      <c r="K49" s="336">
        <v>0</v>
      </c>
      <c r="L49" s="205">
        <v>10359965.82</v>
      </c>
      <c r="M49" s="337">
        <v>1.956</v>
      </c>
      <c r="N49" s="205">
        <v>0</v>
      </c>
      <c r="O49" s="336">
        <v>0</v>
      </c>
      <c r="P49" s="205">
        <v>0</v>
      </c>
      <c r="Q49" s="336">
        <v>0</v>
      </c>
      <c r="R49" s="205">
        <v>0</v>
      </c>
      <c r="S49" s="336">
        <v>0</v>
      </c>
      <c r="T49" s="205">
        <v>0</v>
      </c>
      <c r="U49" s="336">
        <v>0</v>
      </c>
      <c r="V49" s="205">
        <v>0</v>
      </c>
      <c r="W49" s="336">
        <v>0</v>
      </c>
      <c r="X49" s="205">
        <v>59859129.100000001</v>
      </c>
      <c r="Y49" s="337">
        <v>2.1684000000000001</v>
      </c>
      <c r="Z49" s="205">
        <v>20000000</v>
      </c>
      <c r="AA49" s="337">
        <v>2.9371999999999998</v>
      </c>
      <c r="AB49" s="205">
        <v>0</v>
      </c>
      <c r="AC49" s="336">
        <v>0</v>
      </c>
      <c r="AD49" s="205">
        <v>0</v>
      </c>
      <c r="AE49" s="336">
        <v>0</v>
      </c>
      <c r="AF49" s="205">
        <v>0</v>
      </c>
      <c r="AG49" s="336">
        <v>0</v>
      </c>
      <c r="AH49" s="205">
        <v>0</v>
      </c>
      <c r="AI49" s="336">
        <v>0</v>
      </c>
      <c r="AJ49" s="205">
        <v>32004629.82</v>
      </c>
      <c r="AK49" s="337">
        <v>4.7906000000000004</v>
      </c>
      <c r="AL49" s="205">
        <v>174000000</v>
      </c>
      <c r="AM49" s="337">
        <v>5.1006999999999998</v>
      </c>
      <c r="AN49" s="205">
        <v>0</v>
      </c>
      <c r="AO49" s="336">
        <v>0</v>
      </c>
      <c r="AP49" s="205">
        <v>0</v>
      </c>
      <c r="AQ49" s="336">
        <v>0</v>
      </c>
      <c r="AR49" s="205">
        <v>0</v>
      </c>
      <c r="AS49" s="336">
        <v>0</v>
      </c>
      <c r="AT49" s="205">
        <v>78885602.790000007</v>
      </c>
      <c r="AU49" s="337">
        <v>13.747999999999999</v>
      </c>
      <c r="AV49" s="205">
        <v>0</v>
      </c>
      <c r="AW49" s="336">
        <v>0</v>
      </c>
      <c r="AX49" s="205">
        <v>0</v>
      </c>
      <c r="AY49" s="336">
        <v>0</v>
      </c>
      <c r="AZ49" s="205">
        <v>0</v>
      </c>
      <c r="BA49" s="336">
        <v>0</v>
      </c>
      <c r="BB49" s="205">
        <v>129617724.90000001</v>
      </c>
      <c r="BC49" s="337">
        <v>9.4098000000000006</v>
      </c>
      <c r="BD49" s="205">
        <v>0</v>
      </c>
      <c r="BE49" s="336">
        <v>0</v>
      </c>
      <c r="BF49" s="205">
        <v>0</v>
      </c>
      <c r="BG49" s="336">
        <v>0</v>
      </c>
      <c r="BH49" s="205">
        <v>0</v>
      </c>
      <c r="BI49" s="336">
        <v>0</v>
      </c>
    </row>
    <row r="50" spans="1:61" ht="14.25" thickTop="1" thickBot="1">
      <c r="A50" s="336"/>
      <c r="B50" s="205"/>
      <c r="C50" s="336"/>
      <c r="D50" s="205"/>
      <c r="E50" s="336"/>
      <c r="F50" s="205"/>
      <c r="G50" s="336"/>
      <c r="H50" s="205"/>
      <c r="I50" s="336"/>
      <c r="J50" s="205"/>
      <c r="K50" s="336"/>
      <c r="L50" s="205"/>
      <c r="M50" s="336"/>
      <c r="N50" s="205"/>
      <c r="O50" s="336"/>
      <c r="P50" s="205"/>
      <c r="Q50" s="336"/>
      <c r="R50" s="205"/>
      <c r="S50" s="336"/>
      <c r="T50" s="205"/>
      <c r="U50" s="336"/>
      <c r="V50" s="205"/>
      <c r="W50" s="336"/>
      <c r="X50" s="205"/>
      <c r="Y50" s="336"/>
      <c r="Z50" s="205"/>
      <c r="AA50" s="336"/>
      <c r="AB50" s="205"/>
      <c r="AC50" s="336"/>
      <c r="AD50" s="205"/>
      <c r="AE50" s="336"/>
      <c r="AF50" s="205"/>
      <c r="AG50" s="336"/>
      <c r="AH50" s="205"/>
      <c r="AI50" s="336"/>
      <c r="AJ50" s="205"/>
      <c r="AK50" s="336"/>
      <c r="AL50" s="205"/>
      <c r="AM50" s="336"/>
      <c r="AN50" s="205"/>
      <c r="AO50" s="336"/>
      <c r="AP50" s="205"/>
      <c r="AQ50" s="336"/>
      <c r="AR50" s="205"/>
      <c r="AS50" s="336"/>
      <c r="AT50" s="205"/>
      <c r="AU50" s="336"/>
      <c r="AV50" s="205"/>
      <c r="AW50" s="336"/>
      <c r="AX50" s="205"/>
      <c r="AY50" s="336"/>
      <c r="AZ50" s="205"/>
      <c r="BA50" s="336"/>
      <c r="BB50" s="205"/>
      <c r="BC50" s="336"/>
      <c r="BD50" s="205"/>
      <c r="BE50" s="336"/>
      <c r="BF50" s="205"/>
      <c r="BG50" s="336"/>
      <c r="BH50" s="205"/>
      <c r="BI50" s="336"/>
    </row>
    <row r="51" spans="1:61" s="5" customFormat="1" ht="13.5" thickTop="1">
      <c r="A51" s="5" t="s">
        <v>621</v>
      </c>
      <c r="B51" s="5">
        <v>37104</v>
      </c>
      <c r="D51" s="5">
        <v>348</v>
      </c>
      <c r="F51" s="5">
        <v>9</v>
      </c>
      <c r="H51" s="5">
        <v>6</v>
      </c>
      <c r="J51" s="5">
        <v>787</v>
      </c>
      <c r="L51" s="5">
        <v>173</v>
      </c>
      <c r="N51" s="5">
        <v>870</v>
      </c>
      <c r="P51" s="5">
        <v>14</v>
      </c>
      <c r="R51" s="5">
        <v>184</v>
      </c>
      <c r="T51" s="5">
        <v>8</v>
      </c>
      <c r="V51" s="5">
        <v>1491</v>
      </c>
      <c r="X51" s="5">
        <v>27</v>
      </c>
      <c r="Z51" s="5">
        <v>5101</v>
      </c>
      <c r="AB51" s="5">
        <v>2724</v>
      </c>
      <c r="AD51" s="5">
        <v>154</v>
      </c>
      <c r="AF51" s="5">
        <v>133</v>
      </c>
      <c r="AH51" s="5">
        <v>11</v>
      </c>
      <c r="AJ51" s="5">
        <v>1080</v>
      </c>
      <c r="AL51" s="5">
        <v>4952</v>
      </c>
      <c r="AN51" s="5">
        <v>8</v>
      </c>
      <c r="AP51" s="5">
        <v>997</v>
      </c>
      <c r="AR51" s="5">
        <v>295</v>
      </c>
      <c r="AT51" s="5">
        <v>579</v>
      </c>
      <c r="AV51" s="5">
        <v>1349</v>
      </c>
      <c r="AX51" s="5">
        <v>24</v>
      </c>
      <c r="AZ51" s="5">
        <v>89</v>
      </c>
      <c r="BB51" s="5">
        <v>3876</v>
      </c>
      <c r="BD51" s="5">
        <v>3681</v>
      </c>
      <c r="BF51" s="5">
        <v>8091</v>
      </c>
      <c r="BH51" s="5">
        <v>43</v>
      </c>
    </row>
    <row r="52" spans="1:61" s="5" customFormat="1" ht="13.5" thickBot="1">
      <c r="A52" s="209" t="s">
        <v>212</v>
      </c>
      <c r="B52" s="209">
        <v>776578.18</v>
      </c>
      <c r="C52" s="209"/>
      <c r="D52" s="209">
        <v>809101.27</v>
      </c>
      <c r="E52" s="209"/>
      <c r="F52" s="209">
        <v>30321608.329999998</v>
      </c>
      <c r="G52" s="209"/>
      <c r="H52" s="209">
        <v>15359802.109999999</v>
      </c>
      <c r="I52" s="209"/>
      <c r="J52" s="209">
        <v>892507.43</v>
      </c>
      <c r="K52" s="209"/>
      <c r="L52" s="209">
        <v>3061596.52</v>
      </c>
      <c r="M52" s="209"/>
      <c r="N52" s="209">
        <v>1527712.37</v>
      </c>
      <c r="O52" s="209"/>
      <c r="P52" s="209">
        <v>46427964.700000003</v>
      </c>
      <c r="Q52" s="209"/>
      <c r="R52" s="209">
        <v>569277.44999999995</v>
      </c>
      <c r="S52" s="209"/>
      <c r="T52" s="209">
        <v>25266112.75</v>
      </c>
      <c r="U52" s="209"/>
      <c r="V52" s="209">
        <v>1658532.14</v>
      </c>
      <c r="W52" s="209"/>
      <c r="X52" s="209">
        <v>102242903.41</v>
      </c>
      <c r="Y52" s="209"/>
      <c r="Z52" s="209">
        <v>133487.13</v>
      </c>
      <c r="AA52" s="209"/>
      <c r="AB52" s="209">
        <v>230562.9</v>
      </c>
      <c r="AC52" s="209"/>
      <c r="AD52" s="209">
        <v>1839509.69</v>
      </c>
      <c r="AE52" s="209"/>
      <c r="AF52" s="209">
        <v>984637.74</v>
      </c>
      <c r="AG52" s="209"/>
      <c r="AH52" s="209">
        <v>437099.15</v>
      </c>
      <c r="AI52" s="209"/>
      <c r="AJ52" s="209">
        <v>618588.28</v>
      </c>
      <c r="AK52" s="209"/>
      <c r="AL52" s="209">
        <v>688877.67</v>
      </c>
      <c r="AM52" s="209"/>
      <c r="AN52" s="209">
        <v>68985.100000000006</v>
      </c>
      <c r="AO52" s="209"/>
      <c r="AP52" s="209">
        <v>309107.78999999998</v>
      </c>
      <c r="AQ52" s="209"/>
      <c r="AR52" s="209">
        <v>2882240.69</v>
      </c>
      <c r="AS52" s="209"/>
      <c r="AT52" s="209">
        <v>991010.81</v>
      </c>
      <c r="AU52" s="209"/>
      <c r="AV52" s="209">
        <v>1141211.8500000001</v>
      </c>
      <c r="AW52" s="209"/>
      <c r="AX52" s="209">
        <v>31993845.34</v>
      </c>
      <c r="AY52" s="209"/>
      <c r="AZ52" s="209">
        <v>33606972.020000003</v>
      </c>
      <c r="BA52" s="209"/>
      <c r="BB52" s="209">
        <v>355385.93</v>
      </c>
      <c r="BC52" s="209"/>
      <c r="BD52" s="209">
        <v>452378.96</v>
      </c>
      <c r="BE52" s="209"/>
      <c r="BF52" s="209">
        <v>425061.21</v>
      </c>
      <c r="BG52" s="209"/>
      <c r="BH52" s="209">
        <v>2224241.62</v>
      </c>
      <c r="BI52" s="209"/>
    </row>
    <row r="53" spans="1:61" ht="13.5" thickTop="1"/>
    <row r="54" spans="1:61">
      <c r="A54" s="233" t="s">
        <v>213</v>
      </c>
      <c r="B54" s="338" t="s">
        <v>14</v>
      </c>
      <c r="C54" s="338"/>
      <c r="D54" s="330" t="s">
        <v>1086</v>
      </c>
      <c r="E54" s="330"/>
      <c r="F54" s="330" t="s">
        <v>1087</v>
      </c>
      <c r="G54" s="330"/>
      <c r="H54" s="330" t="s">
        <v>1088</v>
      </c>
      <c r="I54" s="330"/>
      <c r="J54" s="330" t="s">
        <v>1089</v>
      </c>
      <c r="K54" s="330"/>
      <c r="L54" s="330" t="s">
        <v>1090</v>
      </c>
      <c r="M54" s="330"/>
      <c r="N54" s="330" t="s">
        <v>1091</v>
      </c>
      <c r="O54" s="330"/>
      <c r="P54" s="330" t="s">
        <v>1092</v>
      </c>
      <c r="Q54" s="330"/>
      <c r="R54" s="330" t="s">
        <v>1093</v>
      </c>
      <c r="S54" s="330"/>
      <c r="T54" s="330" t="s">
        <v>1094</v>
      </c>
      <c r="U54" s="330"/>
      <c r="V54" s="330" t="s">
        <v>1095</v>
      </c>
      <c r="W54" s="330"/>
      <c r="X54" s="330" t="s">
        <v>1096</v>
      </c>
      <c r="Y54" s="330"/>
      <c r="Z54" s="330" t="s">
        <v>1097</v>
      </c>
      <c r="AA54" s="330"/>
      <c r="AB54" s="330" t="s">
        <v>1098</v>
      </c>
      <c r="AC54" s="330"/>
      <c r="AD54" s="330" t="s">
        <v>1099</v>
      </c>
      <c r="AE54" s="330"/>
      <c r="AF54" s="330" t="s">
        <v>1100</v>
      </c>
      <c r="AG54" s="330"/>
      <c r="AH54" s="330" t="s">
        <v>1101</v>
      </c>
      <c r="AI54" s="330"/>
      <c r="AJ54" s="330" t="s">
        <v>1102</v>
      </c>
      <c r="AK54" s="330"/>
      <c r="AL54" s="330" t="s">
        <v>1103</v>
      </c>
      <c r="AM54" s="330"/>
      <c r="AN54" s="330" t="s">
        <v>1104</v>
      </c>
      <c r="AO54" s="330"/>
      <c r="AP54" s="330" t="s">
        <v>1105</v>
      </c>
      <c r="AQ54" s="330"/>
      <c r="AR54" s="330" t="s">
        <v>1106</v>
      </c>
      <c r="AS54" s="330"/>
      <c r="AT54" s="330" t="s">
        <v>1107</v>
      </c>
      <c r="AU54" s="330"/>
      <c r="AV54" s="330" t="s">
        <v>1108</v>
      </c>
      <c r="AW54" s="330"/>
      <c r="AX54" s="330" t="s">
        <v>1109</v>
      </c>
      <c r="AY54" s="330"/>
      <c r="AZ54" s="330" t="s">
        <v>1110</v>
      </c>
      <c r="BA54" s="330"/>
      <c r="BB54" s="330" t="s">
        <v>1111</v>
      </c>
      <c r="BC54" s="330"/>
      <c r="BD54" s="330" t="s">
        <v>1112</v>
      </c>
      <c r="BE54" s="330"/>
      <c r="BF54" s="330" t="s">
        <v>1113</v>
      </c>
      <c r="BG54" s="330"/>
      <c r="BH54" s="330" t="s">
        <v>1114</v>
      </c>
      <c r="BI54" s="330"/>
    </row>
    <row r="55" spans="1:61">
      <c r="A55" s="235"/>
      <c r="B55" s="216"/>
      <c r="C55" s="235"/>
      <c r="D55" s="332"/>
      <c r="E55" s="332"/>
      <c r="F55" s="332"/>
      <c r="G55" s="332"/>
      <c r="H55" s="332"/>
      <c r="I55" s="332"/>
      <c r="J55" s="332"/>
      <c r="K55" s="332"/>
      <c r="L55" s="332"/>
      <c r="M55" s="332"/>
      <c r="N55" s="332"/>
      <c r="O55" s="332"/>
      <c r="P55" s="332"/>
      <c r="Q55" s="332"/>
      <c r="R55" s="332"/>
      <c r="S55" s="332"/>
      <c r="T55" s="332"/>
      <c r="U55" s="332"/>
      <c r="V55" s="332"/>
      <c r="W55" s="332"/>
      <c r="X55" s="332"/>
      <c r="Y55" s="332"/>
      <c r="Z55" s="332"/>
      <c r="AA55" s="332"/>
      <c r="AB55" s="332"/>
      <c r="AC55" s="332"/>
      <c r="AD55" s="332"/>
      <c r="AE55" s="332"/>
      <c r="AF55" s="332"/>
      <c r="AG55" s="332"/>
      <c r="AH55" s="332"/>
      <c r="AI55" s="332"/>
      <c r="AJ55" s="332"/>
      <c r="AK55" s="332"/>
      <c r="AL55" s="332"/>
      <c r="AM55" s="332"/>
      <c r="AN55" s="332"/>
      <c r="AO55" s="332"/>
      <c r="AP55" s="332"/>
      <c r="AQ55" s="332"/>
      <c r="AR55" s="332"/>
      <c r="AS55" s="332"/>
      <c r="AT55" s="332"/>
      <c r="AU55" s="332"/>
      <c r="AV55" s="332"/>
      <c r="AW55" s="332"/>
      <c r="AX55" s="332"/>
      <c r="AY55" s="332"/>
      <c r="AZ55" s="332"/>
      <c r="BA55" s="332"/>
      <c r="BB55" s="332"/>
      <c r="BC55" s="332"/>
      <c r="BD55" s="332"/>
      <c r="BE55" s="332"/>
      <c r="BF55" s="332"/>
      <c r="BG55" s="332"/>
      <c r="BH55" s="332"/>
      <c r="BI55" s="332"/>
    </row>
    <row r="56" spans="1:61">
      <c r="A56" s="237"/>
      <c r="B56" s="333" t="s">
        <v>5</v>
      </c>
      <c r="C56" s="339" t="s">
        <v>6</v>
      </c>
      <c r="D56" s="333" t="s">
        <v>5</v>
      </c>
      <c r="E56" s="339" t="s">
        <v>6</v>
      </c>
      <c r="F56" s="333" t="s">
        <v>5</v>
      </c>
      <c r="G56" s="339" t="s">
        <v>6</v>
      </c>
      <c r="H56" s="333" t="s">
        <v>5</v>
      </c>
      <c r="I56" s="339" t="s">
        <v>6</v>
      </c>
      <c r="J56" s="333" t="s">
        <v>5</v>
      </c>
      <c r="K56" s="339" t="s">
        <v>6</v>
      </c>
      <c r="L56" s="333" t="s">
        <v>5</v>
      </c>
      <c r="M56" s="339" t="s">
        <v>6</v>
      </c>
      <c r="N56" s="333" t="s">
        <v>5</v>
      </c>
      <c r="O56" s="339" t="s">
        <v>6</v>
      </c>
      <c r="P56" s="333" t="s">
        <v>5</v>
      </c>
      <c r="Q56" s="339" t="s">
        <v>6</v>
      </c>
      <c r="R56" s="333" t="s">
        <v>5</v>
      </c>
      <c r="S56" s="339" t="s">
        <v>6</v>
      </c>
      <c r="T56" s="333" t="s">
        <v>5</v>
      </c>
      <c r="U56" s="339" t="s">
        <v>6</v>
      </c>
      <c r="V56" s="333" t="s">
        <v>5</v>
      </c>
      <c r="W56" s="339" t="s">
        <v>6</v>
      </c>
      <c r="X56" s="333" t="s">
        <v>5</v>
      </c>
      <c r="Y56" s="339" t="s">
        <v>6</v>
      </c>
      <c r="Z56" s="333" t="s">
        <v>5</v>
      </c>
      <c r="AA56" s="339" t="s">
        <v>6</v>
      </c>
      <c r="AB56" s="333" t="s">
        <v>5</v>
      </c>
      <c r="AC56" s="339" t="s">
        <v>6</v>
      </c>
      <c r="AD56" s="333" t="s">
        <v>5</v>
      </c>
      <c r="AE56" s="339" t="s">
        <v>6</v>
      </c>
      <c r="AF56" s="333" t="s">
        <v>5</v>
      </c>
      <c r="AG56" s="339" t="s">
        <v>6</v>
      </c>
      <c r="AH56" s="333" t="s">
        <v>5</v>
      </c>
      <c r="AI56" s="339" t="s">
        <v>6</v>
      </c>
      <c r="AJ56" s="333" t="s">
        <v>5</v>
      </c>
      <c r="AK56" s="339" t="s">
        <v>6</v>
      </c>
      <c r="AL56" s="333" t="s">
        <v>5</v>
      </c>
      <c r="AM56" s="339" t="s">
        <v>6</v>
      </c>
      <c r="AN56" s="333" t="s">
        <v>5</v>
      </c>
      <c r="AO56" s="339" t="s">
        <v>6</v>
      </c>
      <c r="AP56" s="333" t="s">
        <v>5</v>
      </c>
      <c r="AQ56" s="339" t="s">
        <v>6</v>
      </c>
      <c r="AR56" s="333" t="s">
        <v>5</v>
      </c>
      <c r="AS56" s="339" t="s">
        <v>6</v>
      </c>
      <c r="AT56" s="333" t="s">
        <v>5</v>
      </c>
      <c r="AU56" s="339" t="s">
        <v>6</v>
      </c>
      <c r="AV56" s="333" t="s">
        <v>5</v>
      </c>
      <c r="AW56" s="339" t="s">
        <v>6</v>
      </c>
      <c r="AX56" s="333" t="s">
        <v>5</v>
      </c>
      <c r="AY56" s="339" t="s">
        <v>6</v>
      </c>
      <c r="AZ56" s="333" t="s">
        <v>5</v>
      </c>
      <c r="BA56" s="339" t="s">
        <v>6</v>
      </c>
      <c r="BB56" s="333" t="s">
        <v>5</v>
      </c>
      <c r="BC56" s="339" t="s">
        <v>6</v>
      </c>
      <c r="BD56" s="333" t="s">
        <v>5</v>
      </c>
      <c r="BE56" s="339" t="s">
        <v>6</v>
      </c>
      <c r="BF56" s="333" t="s">
        <v>5</v>
      </c>
      <c r="BG56" s="339" t="s">
        <v>6</v>
      </c>
      <c r="BH56" s="333" t="s">
        <v>5</v>
      </c>
      <c r="BI56" s="339" t="s">
        <v>6</v>
      </c>
    </row>
    <row r="57" spans="1:61">
      <c r="A57" t="s">
        <v>214</v>
      </c>
      <c r="B57" s="31">
        <v>1084661727.1500001</v>
      </c>
      <c r="C57" s="5">
        <v>3.7643</v>
      </c>
      <c r="D57" s="31">
        <v>13816254.109999999</v>
      </c>
      <c r="E57" s="5">
        <v>4.9069000000000003</v>
      </c>
      <c r="F57" s="31">
        <v>5738702.6200000001</v>
      </c>
      <c r="G57" s="5">
        <v>2.1029</v>
      </c>
      <c r="H57" s="31">
        <v>3163170.14</v>
      </c>
      <c r="I57" s="5">
        <v>3.4323000000000001</v>
      </c>
      <c r="J57" s="31">
        <v>138404119.62</v>
      </c>
      <c r="K57" s="5">
        <v>19.7044</v>
      </c>
      <c r="L57" s="31">
        <v>11051729.369999999</v>
      </c>
      <c r="M57" s="5">
        <v>2.0865999999999998</v>
      </c>
      <c r="N57" s="31">
        <v>55294181.359999999</v>
      </c>
      <c r="O57" s="5">
        <v>4.1601999999999997</v>
      </c>
      <c r="P57" s="31">
        <v>-4059533.58</v>
      </c>
      <c r="Q57" s="5">
        <v>-0.62460000000000004</v>
      </c>
      <c r="R57" s="31">
        <v>3145246.73</v>
      </c>
      <c r="S57" s="5">
        <v>3.0026999999999999</v>
      </c>
      <c r="T57" s="31">
        <v>14224638.49</v>
      </c>
      <c r="U57" s="5">
        <v>7.0373999999999999</v>
      </c>
      <c r="V57" s="31">
        <v>262392097.22999999</v>
      </c>
      <c r="W57" s="5">
        <v>10.610799999999999</v>
      </c>
      <c r="X57" s="31">
        <v>44585053</v>
      </c>
      <c r="Y57" s="5">
        <v>1.6151</v>
      </c>
      <c r="Z57" s="31">
        <v>61312450.560000002</v>
      </c>
      <c r="AA57" s="5">
        <v>9.0044000000000004</v>
      </c>
      <c r="AB57" s="31">
        <v>37627472.229999997</v>
      </c>
      <c r="AC57" s="5">
        <v>5.9911000000000003</v>
      </c>
      <c r="AD57" s="31">
        <v>9367380.0299999993</v>
      </c>
      <c r="AE57" s="5">
        <v>3.3067000000000002</v>
      </c>
      <c r="AF57" s="31">
        <v>-111997.26</v>
      </c>
      <c r="AG57" s="5">
        <v>-8.5500000000000007E-2</v>
      </c>
      <c r="AH57" s="31">
        <v>1462122.56</v>
      </c>
      <c r="AI57" s="5">
        <v>30.409600000000001</v>
      </c>
      <c r="AJ57" s="31">
        <v>7948625.0099999998</v>
      </c>
      <c r="AK57" s="5">
        <v>1.1898</v>
      </c>
      <c r="AL57" s="31">
        <v>4755647.55</v>
      </c>
      <c r="AM57" s="5">
        <v>0.1394</v>
      </c>
      <c r="AN57" s="31">
        <v>0</v>
      </c>
      <c r="AO57">
        <v>0</v>
      </c>
      <c r="AP57" s="31">
        <v>8490570.6500000004</v>
      </c>
      <c r="AQ57" s="5">
        <v>2.7551000000000001</v>
      </c>
      <c r="AR57" s="31">
        <v>-24997629.239999998</v>
      </c>
      <c r="AS57" s="5">
        <v>-2.94</v>
      </c>
      <c r="AT57" s="31">
        <v>16454540.85</v>
      </c>
      <c r="AU57" s="5">
        <v>2.8677000000000001</v>
      </c>
      <c r="AV57" s="31">
        <v>50639912.82</v>
      </c>
      <c r="AW57" s="5">
        <v>3.2894000000000001</v>
      </c>
      <c r="AX57" s="31">
        <v>21379751.719999999</v>
      </c>
      <c r="AY57" s="5">
        <v>2.7844000000000002</v>
      </c>
      <c r="AZ57" s="31">
        <v>141608446.24000001</v>
      </c>
      <c r="BA57" s="5">
        <v>4.7344999999999997</v>
      </c>
      <c r="BB57" s="31">
        <v>112119992.26000001</v>
      </c>
      <c r="BC57" s="5">
        <v>8.1395</v>
      </c>
      <c r="BD57" s="31">
        <v>55669911.109999999</v>
      </c>
      <c r="BE57" s="5">
        <v>3.3431000000000002</v>
      </c>
      <c r="BF57" s="31">
        <v>26800207.850000001</v>
      </c>
      <c r="BG57" s="5">
        <v>0.77929999999999999</v>
      </c>
      <c r="BH57" s="31">
        <v>6378663.1200000001</v>
      </c>
      <c r="BI57" s="5">
        <v>6.6692999999999998</v>
      </c>
    </row>
    <row r="58" spans="1:61">
      <c r="A58" t="s">
        <v>215</v>
      </c>
      <c r="B58" s="31">
        <v>180393797.84999999</v>
      </c>
      <c r="C58" s="5">
        <v>0.62609999999999999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0</v>
      </c>
      <c r="O58">
        <v>0</v>
      </c>
      <c r="P58" s="31">
        <v>49000000</v>
      </c>
      <c r="Q58" s="5">
        <v>7.5385999999999997</v>
      </c>
      <c r="R58" s="31">
        <v>0</v>
      </c>
      <c r="S58">
        <v>0</v>
      </c>
      <c r="T58" s="31">
        <v>0</v>
      </c>
      <c r="U58">
        <v>0</v>
      </c>
      <c r="V58" s="31">
        <v>0</v>
      </c>
      <c r="W58">
        <v>0</v>
      </c>
      <c r="X58" s="31">
        <v>0</v>
      </c>
      <c r="Y58">
        <v>0</v>
      </c>
      <c r="Z58" s="31">
        <v>80906758.480000004</v>
      </c>
      <c r="AA58" s="5">
        <v>11.882</v>
      </c>
      <c r="AB58" s="31">
        <v>50487039.369999997</v>
      </c>
      <c r="AC58" s="5">
        <v>8.0387000000000004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>
        <v>0</v>
      </c>
      <c r="AT58" s="31">
        <v>0</v>
      </c>
      <c r="AU58">
        <v>0</v>
      </c>
      <c r="AV58" s="31">
        <v>0</v>
      </c>
      <c r="AW58">
        <v>0</v>
      </c>
      <c r="AX58" s="31">
        <v>0</v>
      </c>
      <c r="AY58">
        <v>0</v>
      </c>
      <c r="AZ58" s="31">
        <v>0</v>
      </c>
      <c r="BA58">
        <v>0</v>
      </c>
      <c r="BB58" s="31">
        <v>0</v>
      </c>
      <c r="BC58">
        <v>0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</row>
    <row r="59" spans="1:61">
      <c r="A59" t="s">
        <v>216</v>
      </c>
      <c r="B59" s="31">
        <v>0</v>
      </c>
      <c r="C59">
        <v>0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>
        <v>0</v>
      </c>
      <c r="P59" s="31">
        <v>0</v>
      </c>
      <c r="Q59">
        <v>0</v>
      </c>
      <c r="R59" s="31">
        <v>0</v>
      </c>
      <c r="S59">
        <v>0</v>
      </c>
      <c r="T59" s="31">
        <v>0</v>
      </c>
      <c r="U59">
        <v>0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0</v>
      </c>
      <c r="AU59">
        <v>0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</row>
    <row r="60" spans="1:61">
      <c r="A60" t="s">
        <v>217</v>
      </c>
      <c r="B60" s="31">
        <v>506362.8</v>
      </c>
      <c r="C60" s="5">
        <v>1.8E-3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0</v>
      </c>
      <c r="AC60">
        <v>0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>
        <v>0</v>
      </c>
      <c r="AV60" s="31">
        <v>0</v>
      </c>
      <c r="AW60">
        <v>0</v>
      </c>
      <c r="AX60" s="31">
        <v>0</v>
      </c>
      <c r="AY60">
        <v>0</v>
      </c>
      <c r="AZ60" s="31">
        <v>0</v>
      </c>
      <c r="BA60">
        <v>0</v>
      </c>
      <c r="BB60" s="31">
        <v>506362.8</v>
      </c>
      <c r="BC60" s="5">
        <v>3.6799999999999999E-2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</row>
    <row r="61" spans="1:61">
      <c r="A61" t="s">
        <v>218</v>
      </c>
      <c r="B61" s="31">
        <v>164195297</v>
      </c>
      <c r="C61" s="5">
        <v>0.56979999999999997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0</v>
      </c>
      <c r="Y61">
        <v>0</v>
      </c>
      <c r="Z61" s="31">
        <v>29000000</v>
      </c>
      <c r="AA61" s="5">
        <v>4.2590000000000003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0</v>
      </c>
      <c r="AQ61">
        <v>0</v>
      </c>
      <c r="AR61" s="31">
        <v>0</v>
      </c>
      <c r="AS61">
        <v>0</v>
      </c>
      <c r="AT61" s="31">
        <v>0</v>
      </c>
      <c r="AU61">
        <v>0</v>
      </c>
      <c r="AV61" s="31">
        <v>0</v>
      </c>
      <c r="AW61">
        <v>0</v>
      </c>
      <c r="AX61" s="31">
        <v>0</v>
      </c>
      <c r="AY61">
        <v>0</v>
      </c>
      <c r="AZ61" s="31">
        <v>0</v>
      </c>
      <c r="BA61">
        <v>0</v>
      </c>
      <c r="BB61" s="31">
        <v>135195297</v>
      </c>
      <c r="BC61" s="5">
        <v>9.8147000000000002</v>
      </c>
      <c r="BD61" s="31">
        <v>0</v>
      </c>
      <c r="BE61">
        <v>0</v>
      </c>
      <c r="BF61" s="31">
        <v>0</v>
      </c>
      <c r="BG61">
        <v>0</v>
      </c>
      <c r="BH61" s="31">
        <v>0</v>
      </c>
      <c r="BI61">
        <v>0</v>
      </c>
    </row>
    <row r="62" spans="1:61">
      <c r="A62" t="s">
        <v>219</v>
      </c>
      <c r="B62" s="31">
        <v>139192990.72999999</v>
      </c>
      <c r="C62" s="5">
        <v>0.48309999999999997</v>
      </c>
      <c r="D62" s="31">
        <v>0</v>
      </c>
      <c r="E62">
        <v>0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0</v>
      </c>
      <c r="M62">
        <v>0</v>
      </c>
      <c r="N62" s="31">
        <v>0</v>
      </c>
      <c r="O62">
        <v>0</v>
      </c>
      <c r="P62" s="31">
        <v>0</v>
      </c>
      <c r="Q62">
        <v>0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25000000</v>
      </c>
      <c r="AA62" s="5">
        <v>3.6715</v>
      </c>
      <c r="AB62" s="31">
        <v>0</v>
      </c>
      <c r="AC62">
        <v>0</v>
      </c>
      <c r="AD62" s="31">
        <v>0</v>
      </c>
      <c r="AE62">
        <v>0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0</v>
      </c>
      <c r="AQ62">
        <v>0</v>
      </c>
      <c r="AR62" s="31">
        <v>0</v>
      </c>
      <c r="AS62">
        <v>0</v>
      </c>
      <c r="AT62" s="31">
        <v>0</v>
      </c>
      <c r="AU62">
        <v>0</v>
      </c>
      <c r="AV62" s="31">
        <v>0</v>
      </c>
      <c r="AW62">
        <v>0</v>
      </c>
      <c r="AX62" s="31">
        <v>0</v>
      </c>
      <c r="AY62">
        <v>0</v>
      </c>
      <c r="AZ62" s="31">
        <v>0</v>
      </c>
      <c r="BA62">
        <v>0</v>
      </c>
      <c r="BB62" s="31">
        <v>114192990.73</v>
      </c>
      <c r="BC62" s="5">
        <v>8.2899999999999991</v>
      </c>
      <c r="BD62" s="31">
        <v>0</v>
      </c>
      <c r="BE62">
        <v>0</v>
      </c>
      <c r="BF62" s="31">
        <v>0</v>
      </c>
      <c r="BG62">
        <v>0</v>
      </c>
      <c r="BH62" s="31">
        <v>0</v>
      </c>
      <c r="BI62">
        <v>0</v>
      </c>
    </row>
    <row r="63" spans="1:61">
      <c r="A63" t="s">
        <v>220</v>
      </c>
      <c r="B63" s="31">
        <v>69568986.400000006</v>
      </c>
      <c r="C63" s="5">
        <v>0.2414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0</v>
      </c>
      <c r="U63">
        <v>0</v>
      </c>
      <c r="V63" s="31">
        <v>0</v>
      </c>
      <c r="W63">
        <v>0</v>
      </c>
      <c r="X63" s="31">
        <v>0</v>
      </c>
      <c r="Y63">
        <v>0</v>
      </c>
      <c r="Z63" s="31">
        <v>68905547</v>
      </c>
      <c r="AA63" s="5">
        <v>10.1195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0</v>
      </c>
      <c r="AM63">
        <v>0</v>
      </c>
      <c r="AN63" s="31">
        <v>138673.65</v>
      </c>
      <c r="AO63" s="5">
        <v>25.127500000000001</v>
      </c>
      <c r="AP63" s="31">
        <v>0</v>
      </c>
      <c r="AQ63">
        <v>0</v>
      </c>
      <c r="AR63" s="31">
        <v>0</v>
      </c>
      <c r="AS63">
        <v>0</v>
      </c>
      <c r="AT63" s="31">
        <v>0</v>
      </c>
      <c r="AU63">
        <v>0</v>
      </c>
      <c r="AV63" s="31">
        <v>0</v>
      </c>
      <c r="AW63">
        <v>0</v>
      </c>
      <c r="AX63" s="31">
        <v>0</v>
      </c>
      <c r="AY63">
        <v>0</v>
      </c>
      <c r="AZ63" s="31">
        <v>0</v>
      </c>
      <c r="BA63">
        <v>0</v>
      </c>
      <c r="BB63" s="31">
        <v>524765.75</v>
      </c>
      <c r="BC63" s="5">
        <v>3.8100000000000002E-2</v>
      </c>
      <c r="BD63" s="31">
        <v>0</v>
      </c>
      <c r="BE63">
        <v>0</v>
      </c>
      <c r="BF63" s="31">
        <v>0</v>
      </c>
      <c r="BG63">
        <v>0</v>
      </c>
      <c r="BH63" s="31">
        <v>0</v>
      </c>
      <c r="BI63">
        <v>0</v>
      </c>
    </row>
    <row r="64" spans="1:61" ht="13.5" thickBot="1">
      <c r="A64" t="s">
        <v>221</v>
      </c>
      <c r="B64" s="31">
        <v>13876645.199999999</v>
      </c>
      <c r="C64" s="5">
        <v>4.82E-2</v>
      </c>
      <c r="D64" s="31">
        <v>0</v>
      </c>
      <c r="E64">
        <v>0</v>
      </c>
      <c r="F64" s="31">
        <v>0</v>
      </c>
      <c r="G64">
        <v>0</v>
      </c>
      <c r="H64" s="31">
        <v>0</v>
      </c>
      <c r="I64">
        <v>0</v>
      </c>
      <c r="J64" s="31">
        <v>0</v>
      </c>
      <c r="K64">
        <v>0</v>
      </c>
      <c r="L64" s="31">
        <v>0</v>
      </c>
      <c r="M64">
        <v>0</v>
      </c>
      <c r="N64" s="31">
        <v>0</v>
      </c>
      <c r="O64">
        <v>0</v>
      </c>
      <c r="P64" s="31">
        <v>0</v>
      </c>
      <c r="Q64">
        <v>0</v>
      </c>
      <c r="R64" s="31">
        <v>0</v>
      </c>
      <c r="S64">
        <v>0</v>
      </c>
      <c r="T64" s="31">
        <v>0</v>
      </c>
      <c r="U64">
        <v>0</v>
      </c>
      <c r="V64" s="31">
        <v>0</v>
      </c>
      <c r="W64">
        <v>0</v>
      </c>
      <c r="X64" s="31">
        <v>0</v>
      </c>
      <c r="Y64">
        <v>0</v>
      </c>
      <c r="Z64" s="31">
        <v>0</v>
      </c>
      <c r="AA64">
        <v>0</v>
      </c>
      <c r="AB64" s="31">
        <v>0</v>
      </c>
      <c r="AC64">
        <v>0</v>
      </c>
      <c r="AD64" s="31">
        <v>0</v>
      </c>
      <c r="AE64">
        <v>0</v>
      </c>
      <c r="AF64" s="31">
        <v>0</v>
      </c>
      <c r="AG64">
        <v>0</v>
      </c>
      <c r="AH64" s="31">
        <v>0</v>
      </c>
      <c r="AI64">
        <v>0</v>
      </c>
      <c r="AJ64" s="31">
        <v>0</v>
      </c>
      <c r="AK64">
        <v>0</v>
      </c>
      <c r="AL64" s="31">
        <v>0</v>
      </c>
      <c r="AM64">
        <v>0</v>
      </c>
      <c r="AN64" s="31">
        <v>0</v>
      </c>
      <c r="AO64">
        <v>0</v>
      </c>
      <c r="AP64" s="31">
        <v>0</v>
      </c>
      <c r="AQ64">
        <v>0</v>
      </c>
      <c r="AR64" s="31">
        <v>0</v>
      </c>
      <c r="AS64">
        <v>0</v>
      </c>
      <c r="AT64" s="31">
        <v>0</v>
      </c>
      <c r="AU64">
        <v>0</v>
      </c>
      <c r="AV64" s="31">
        <v>0</v>
      </c>
      <c r="AW64">
        <v>0</v>
      </c>
      <c r="AX64" s="31">
        <v>0</v>
      </c>
      <c r="AY64">
        <v>0</v>
      </c>
      <c r="AZ64" s="31">
        <v>0</v>
      </c>
      <c r="BA64">
        <v>0</v>
      </c>
      <c r="BB64" s="31">
        <v>13876645.199999999</v>
      </c>
      <c r="BC64" s="5">
        <v>1.0074000000000001</v>
      </c>
      <c r="BD64" s="31">
        <v>0</v>
      </c>
      <c r="BE64">
        <v>0</v>
      </c>
      <c r="BF64" s="31">
        <v>0</v>
      </c>
      <c r="BG64">
        <v>0</v>
      </c>
      <c r="BH64" s="31">
        <v>0</v>
      </c>
      <c r="BI64">
        <v>0</v>
      </c>
    </row>
    <row r="65" spans="1:61" ht="14.25" thickTop="1" thickBot="1">
      <c r="A65" s="336" t="s">
        <v>14</v>
      </c>
      <c r="B65" s="205">
        <v>1652395807.1300001</v>
      </c>
      <c r="C65" s="337">
        <v>5.7347000000000001</v>
      </c>
      <c r="D65" s="205">
        <v>13816254.109999999</v>
      </c>
      <c r="E65" s="337">
        <v>4.9069000000000003</v>
      </c>
      <c r="F65" s="205">
        <v>5738702.6200000001</v>
      </c>
      <c r="G65" s="337">
        <v>2.1029</v>
      </c>
      <c r="H65" s="205">
        <v>3163170.14</v>
      </c>
      <c r="I65" s="337">
        <v>3.4323000000000001</v>
      </c>
      <c r="J65" s="205">
        <v>138404119.62</v>
      </c>
      <c r="K65" s="337">
        <v>19.7044</v>
      </c>
      <c r="L65" s="205">
        <v>11051729.369999999</v>
      </c>
      <c r="M65" s="337">
        <v>2.0865999999999998</v>
      </c>
      <c r="N65" s="205">
        <v>55294181.359999999</v>
      </c>
      <c r="O65" s="337">
        <v>4.1601999999999997</v>
      </c>
      <c r="P65" s="205">
        <v>44940466.420000002</v>
      </c>
      <c r="Q65" s="337">
        <v>6.9139999999999997</v>
      </c>
      <c r="R65" s="205">
        <v>3145246.73</v>
      </c>
      <c r="S65" s="337">
        <v>3.0026999999999999</v>
      </c>
      <c r="T65" s="205">
        <v>14224638.49</v>
      </c>
      <c r="U65" s="337">
        <v>7.0373999999999999</v>
      </c>
      <c r="V65" s="205">
        <v>262392097.22999999</v>
      </c>
      <c r="W65" s="337">
        <v>10.610799999999999</v>
      </c>
      <c r="X65" s="205">
        <v>44585053</v>
      </c>
      <c r="Y65" s="337">
        <v>1.6151</v>
      </c>
      <c r="Z65" s="205">
        <v>265124756.03999999</v>
      </c>
      <c r="AA65" s="337">
        <v>38.936399999999999</v>
      </c>
      <c r="AB65" s="205">
        <v>88114511.599999994</v>
      </c>
      <c r="AC65" s="337">
        <v>14.0298</v>
      </c>
      <c r="AD65" s="205">
        <v>9367380.0299999993</v>
      </c>
      <c r="AE65" s="337">
        <v>3.3067000000000002</v>
      </c>
      <c r="AF65" s="205">
        <v>-111997.26</v>
      </c>
      <c r="AG65" s="337">
        <v>-8.5500000000000007E-2</v>
      </c>
      <c r="AH65" s="205">
        <v>1462122.56</v>
      </c>
      <c r="AI65" s="337">
        <v>30.409600000000001</v>
      </c>
      <c r="AJ65" s="205">
        <v>7948625.0099999998</v>
      </c>
      <c r="AK65" s="337">
        <v>1.1898</v>
      </c>
      <c r="AL65" s="205">
        <v>4755647.55</v>
      </c>
      <c r="AM65" s="337">
        <v>0.1394</v>
      </c>
      <c r="AN65" s="205">
        <v>138673.65</v>
      </c>
      <c r="AO65" s="337">
        <v>25.127500000000001</v>
      </c>
      <c r="AP65" s="205">
        <v>8490570.6500000004</v>
      </c>
      <c r="AQ65" s="337">
        <v>2.7551000000000001</v>
      </c>
      <c r="AR65" s="205">
        <v>-24997629.239999998</v>
      </c>
      <c r="AS65" s="337">
        <v>-2.94</v>
      </c>
      <c r="AT65" s="205">
        <v>16454540.85</v>
      </c>
      <c r="AU65" s="337">
        <v>2.8677000000000001</v>
      </c>
      <c r="AV65" s="205">
        <v>50639912.82</v>
      </c>
      <c r="AW65" s="337">
        <v>3.2894000000000001</v>
      </c>
      <c r="AX65" s="205">
        <v>21379751.719999999</v>
      </c>
      <c r="AY65" s="337">
        <v>2.7844000000000002</v>
      </c>
      <c r="AZ65" s="205">
        <v>141608446.24000001</v>
      </c>
      <c r="BA65" s="337">
        <v>4.7344999999999997</v>
      </c>
      <c r="BB65" s="205">
        <v>376416053.74000001</v>
      </c>
      <c r="BC65" s="337">
        <v>27.326499999999999</v>
      </c>
      <c r="BD65" s="205">
        <v>55669911.109999999</v>
      </c>
      <c r="BE65" s="337">
        <v>3.3431000000000002</v>
      </c>
      <c r="BF65" s="205">
        <v>26800207.850000001</v>
      </c>
      <c r="BG65" s="337">
        <v>0.77929999999999999</v>
      </c>
      <c r="BH65" s="205">
        <v>6378663.1200000001</v>
      </c>
      <c r="BI65" s="337">
        <v>6.6692999999999998</v>
      </c>
    </row>
    <row r="66" spans="1:61" ht="13.5" thickTop="1"/>
    <row r="67" spans="1:61">
      <c r="A67" t="s">
        <v>331</v>
      </c>
      <c r="B67" s="31">
        <v>15760332561.209999</v>
      </c>
      <c r="D67" s="31">
        <v>21814502.100000001</v>
      </c>
      <c r="F67" s="31">
        <v>205716848.09999999</v>
      </c>
      <c r="H67" s="31">
        <v>61746404.490000002</v>
      </c>
      <c r="J67" s="31">
        <v>0</v>
      </c>
      <c r="L67" s="31">
        <v>382941431.19999999</v>
      </c>
      <c r="N67" s="31">
        <v>1298701043.51</v>
      </c>
      <c r="P67" s="31">
        <v>0</v>
      </c>
      <c r="R67" s="31">
        <v>0</v>
      </c>
      <c r="T67" s="31">
        <v>0</v>
      </c>
      <c r="V67" s="31">
        <v>255102073.30000001</v>
      </c>
      <c r="X67" s="31">
        <v>2712297314.5</v>
      </c>
      <c r="Z67" s="31">
        <v>355558.52</v>
      </c>
      <c r="AB67" s="31">
        <v>1396483.26</v>
      </c>
      <c r="AD67" s="31">
        <v>0</v>
      </c>
      <c r="AF67" s="31">
        <v>0</v>
      </c>
      <c r="AH67" s="31">
        <v>0</v>
      </c>
      <c r="AJ67" s="31">
        <v>544135001.21000004</v>
      </c>
      <c r="AL67" s="31">
        <v>1975506191</v>
      </c>
      <c r="AN67" s="31">
        <v>421131.97</v>
      </c>
      <c r="AP67" s="31">
        <v>0</v>
      </c>
      <c r="AR67" s="31">
        <v>58578598.869999997</v>
      </c>
      <c r="AT67" s="31">
        <v>209841704.5</v>
      </c>
      <c r="AV67" s="31">
        <v>1400940252.3199999</v>
      </c>
      <c r="AX67" s="31">
        <v>767852288.15999997</v>
      </c>
      <c r="AZ67" s="31">
        <v>2991020510</v>
      </c>
      <c r="BB67" s="31">
        <v>1000571542</v>
      </c>
      <c r="BD67" s="31">
        <v>1078883725</v>
      </c>
      <c r="BF67" s="31">
        <v>792509957.20000005</v>
      </c>
      <c r="BH67" s="31">
        <v>0</v>
      </c>
    </row>
  </sheetData>
  <mergeCells count="60">
    <mergeCell ref="AX54:AY55"/>
    <mergeCell ref="AZ54:BA55"/>
    <mergeCell ref="BB54:BC55"/>
    <mergeCell ref="BD54:BE55"/>
    <mergeCell ref="BF54:BG55"/>
    <mergeCell ref="BH54:BI55"/>
    <mergeCell ref="AL54:AM55"/>
    <mergeCell ref="AN54:AO55"/>
    <mergeCell ref="AP54:AQ55"/>
    <mergeCell ref="AR54:AS55"/>
    <mergeCell ref="AT54:AU55"/>
    <mergeCell ref="AV54:AW55"/>
    <mergeCell ref="Z54:AA55"/>
    <mergeCell ref="AB54:AC55"/>
    <mergeCell ref="AD54:AE55"/>
    <mergeCell ref="AF54:AG55"/>
    <mergeCell ref="AH54:AI55"/>
    <mergeCell ref="AJ54:AK55"/>
    <mergeCell ref="N54:O55"/>
    <mergeCell ref="P54:Q55"/>
    <mergeCell ref="R54:S55"/>
    <mergeCell ref="T54:U55"/>
    <mergeCell ref="V54:W55"/>
    <mergeCell ref="X54:Y55"/>
    <mergeCell ref="B54:C54"/>
    <mergeCell ref="D54:E55"/>
    <mergeCell ref="F54:G55"/>
    <mergeCell ref="H54:I55"/>
    <mergeCell ref="J54:K55"/>
    <mergeCell ref="L54:M55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>
  <dimension ref="A1:BW40"/>
  <sheetViews>
    <sheetView workbookViewId="0"/>
  </sheetViews>
  <sheetFormatPr defaultRowHeight="12.75"/>
  <cols>
    <col min="1" max="1" width="50.7109375" bestFit="1" customWidth="1"/>
    <col min="2" max="2" width="12.14062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2.140625" style="31" bestFit="1" customWidth="1"/>
    <col min="7" max="7" width="8" style="5" bestFit="1" customWidth="1"/>
    <col min="8" max="8" width="11.140625" style="31" bestFit="1" customWidth="1"/>
    <col min="9" max="9" width="8" style="5" bestFit="1" customWidth="1"/>
    <col min="10" max="10" width="11.140625" style="31" bestFit="1" customWidth="1"/>
    <col min="11" max="11" width="8" style="5" bestFit="1" customWidth="1"/>
    <col min="12" max="12" width="12.140625" style="31" bestFit="1" customWidth="1"/>
    <col min="13" max="13" width="8" style="5" bestFit="1" customWidth="1"/>
    <col min="14" max="14" width="11.140625" style="31" bestFit="1" customWidth="1"/>
    <col min="15" max="15" width="4" style="5" bestFit="1" customWidth="1"/>
    <col min="16" max="16" width="11.140625" style="31" bestFit="1" customWidth="1"/>
    <col min="17" max="17" width="4" style="5" bestFit="1" customWidth="1"/>
    <col min="18" max="18" width="11.140625" style="31" bestFit="1" customWidth="1"/>
    <col min="19" max="19" width="4" style="5" bestFit="1" customWidth="1"/>
    <col min="20" max="20" width="11.140625" style="31" bestFit="1" customWidth="1"/>
    <col min="21" max="21" width="4" style="5" bestFit="1" customWidth="1"/>
    <col min="22" max="22" width="11.140625" style="31" bestFit="1" customWidth="1"/>
    <col min="23" max="23" width="4" style="5" bestFit="1" customWidth="1"/>
    <col min="24" max="24" width="12.140625" style="31" bestFit="1" customWidth="1"/>
    <col min="25" max="25" width="8" style="5" bestFit="1" customWidth="1"/>
    <col min="26" max="26" width="12.140625" style="31" bestFit="1" customWidth="1"/>
    <col min="27" max="27" width="8" style="5" bestFit="1" customWidth="1"/>
    <col min="28" max="28" width="12.140625" style="31" bestFit="1" customWidth="1"/>
    <col min="29" max="29" width="8" style="5" bestFit="1" customWidth="1"/>
    <col min="30" max="30" width="12.140625" style="31" bestFit="1" customWidth="1"/>
    <col min="31" max="31" width="7" style="5" bestFit="1" customWidth="1"/>
    <col min="32" max="32" width="12.140625" style="31" bestFit="1" customWidth="1"/>
    <col min="33" max="33" width="8" style="5" bestFit="1" customWidth="1"/>
    <col min="34" max="34" width="12.140625" style="31" bestFit="1" customWidth="1"/>
    <col min="35" max="35" width="8" style="5" bestFit="1" customWidth="1"/>
    <col min="36" max="36" width="12.140625" style="31" bestFit="1" customWidth="1"/>
    <col min="37" max="37" width="7" style="5" bestFit="1" customWidth="1"/>
    <col min="38" max="38" width="11.140625" style="31" bestFit="1" customWidth="1"/>
    <col min="39" max="39" width="8" style="5" bestFit="1" customWidth="1"/>
    <col min="40" max="40" width="11.140625" style="31" bestFit="1" customWidth="1"/>
    <col min="41" max="41" width="8" style="5" bestFit="1" customWidth="1"/>
    <col min="42" max="42" width="12.140625" style="31" bestFit="1" customWidth="1"/>
    <col min="43" max="43" width="8" style="5" bestFit="1" customWidth="1"/>
    <col min="44" max="44" width="12.140625" style="31" bestFit="1" customWidth="1"/>
    <col min="45" max="45" width="7" style="5" bestFit="1" customWidth="1"/>
    <col min="46" max="46" width="12.140625" style="31" bestFit="1" customWidth="1"/>
    <col min="47" max="47" width="8" style="5" bestFit="1" customWidth="1"/>
    <col min="48" max="48" width="12.140625" style="31" bestFit="1" customWidth="1"/>
    <col min="49" max="49" width="8" style="5" bestFit="1" customWidth="1"/>
    <col min="50" max="50" width="12.140625" style="31" bestFit="1" customWidth="1"/>
    <col min="51" max="51" width="8" style="5" bestFit="1" customWidth="1"/>
    <col min="52" max="52" width="11.140625" style="31" bestFit="1" customWidth="1"/>
    <col min="53" max="53" width="8" style="5" bestFit="1" customWidth="1"/>
    <col min="54" max="54" width="12.140625" style="31" bestFit="1" customWidth="1"/>
    <col min="55" max="55" width="8" style="5" bestFit="1" customWidth="1"/>
    <col min="56" max="56" width="12.140625" style="31" bestFit="1" customWidth="1"/>
    <col min="57" max="57" width="8" style="5" bestFit="1" customWidth="1"/>
    <col min="58" max="58" width="12.140625" style="31" bestFit="1" customWidth="1"/>
    <col min="59" max="59" width="8" style="5" bestFit="1" customWidth="1"/>
    <col min="60" max="60" width="12.140625" style="31" bestFit="1" customWidth="1"/>
    <col min="61" max="61" width="8" style="5" bestFit="1" customWidth="1"/>
    <col min="62" max="62" width="12.140625" style="31" bestFit="1" customWidth="1"/>
    <col min="63" max="63" width="8" style="5" bestFit="1" customWidth="1"/>
    <col min="64" max="64" width="12.140625" style="31" bestFit="1" customWidth="1"/>
    <col min="65" max="65" width="8" style="5" bestFit="1" customWidth="1"/>
    <col min="66" max="66" width="12.140625" style="31" bestFit="1" customWidth="1"/>
    <col min="67" max="67" width="8" style="5" bestFit="1" customWidth="1"/>
    <col min="68" max="68" width="12.140625" style="31" bestFit="1" customWidth="1"/>
    <col min="69" max="69" width="8" style="5" bestFit="1" customWidth="1"/>
    <col min="70" max="70" width="12.140625" style="31" bestFit="1" customWidth="1"/>
    <col min="71" max="71" width="8" style="5" bestFit="1" customWidth="1"/>
    <col min="72" max="72" width="12.140625" style="31" bestFit="1" customWidth="1"/>
    <col min="73" max="73" width="8" style="5" bestFit="1" customWidth="1"/>
    <col min="74" max="74" width="12.140625" style="31" bestFit="1" customWidth="1"/>
    <col min="75" max="75" width="8" style="5" bestFit="1" customWidth="1"/>
    <col min="257" max="257" width="50.7109375" bestFit="1" customWidth="1"/>
    <col min="258" max="258" width="12.140625" bestFit="1" customWidth="1"/>
    <col min="259" max="259" width="8" bestFit="1" customWidth="1"/>
    <col min="260" max="260" width="12.140625" bestFit="1" customWidth="1"/>
    <col min="261" max="261" width="8" bestFit="1" customWidth="1"/>
    <col min="262" max="262" width="12.140625" bestFit="1" customWidth="1"/>
    <col min="263" max="263" width="8" bestFit="1" customWidth="1"/>
    <col min="264" max="264" width="11.140625" bestFit="1" customWidth="1"/>
    <col min="265" max="265" width="8" bestFit="1" customWidth="1"/>
    <col min="266" max="266" width="11.140625" bestFit="1" customWidth="1"/>
    <col min="267" max="267" width="8" bestFit="1" customWidth="1"/>
    <col min="268" max="268" width="12.140625" bestFit="1" customWidth="1"/>
    <col min="269" max="269" width="8" bestFit="1" customWidth="1"/>
    <col min="270" max="270" width="11.140625" bestFit="1" customWidth="1"/>
    <col min="271" max="271" width="4" bestFit="1" customWidth="1"/>
    <col min="272" max="272" width="11.140625" bestFit="1" customWidth="1"/>
    <col min="273" max="273" width="4" bestFit="1" customWidth="1"/>
    <col min="274" max="274" width="11.140625" bestFit="1" customWidth="1"/>
    <col min="275" max="275" width="4" bestFit="1" customWidth="1"/>
    <col min="276" max="276" width="11.140625" bestFit="1" customWidth="1"/>
    <col min="277" max="277" width="4" bestFit="1" customWidth="1"/>
    <col min="278" max="278" width="11.140625" bestFit="1" customWidth="1"/>
    <col min="279" max="279" width="4" bestFit="1" customWidth="1"/>
    <col min="280" max="280" width="12.140625" bestFit="1" customWidth="1"/>
    <col min="281" max="281" width="8" bestFit="1" customWidth="1"/>
    <col min="282" max="282" width="12.140625" bestFit="1" customWidth="1"/>
    <col min="283" max="283" width="8" bestFit="1" customWidth="1"/>
    <col min="284" max="284" width="12.140625" bestFit="1" customWidth="1"/>
    <col min="285" max="285" width="8" bestFit="1" customWidth="1"/>
    <col min="286" max="286" width="12.140625" bestFit="1" customWidth="1"/>
    <col min="287" max="287" width="7" bestFit="1" customWidth="1"/>
    <col min="288" max="288" width="12.140625" bestFit="1" customWidth="1"/>
    <col min="289" max="289" width="8" bestFit="1" customWidth="1"/>
    <col min="290" max="290" width="12.140625" bestFit="1" customWidth="1"/>
    <col min="291" max="291" width="8" bestFit="1" customWidth="1"/>
    <col min="292" max="292" width="12.140625" bestFit="1" customWidth="1"/>
    <col min="293" max="293" width="7" bestFit="1" customWidth="1"/>
    <col min="294" max="294" width="11.140625" bestFit="1" customWidth="1"/>
    <col min="295" max="295" width="8" bestFit="1" customWidth="1"/>
    <col min="296" max="296" width="11.140625" bestFit="1" customWidth="1"/>
    <col min="297" max="297" width="8" bestFit="1" customWidth="1"/>
    <col min="298" max="298" width="12.140625" bestFit="1" customWidth="1"/>
    <col min="299" max="299" width="8" bestFit="1" customWidth="1"/>
    <col min="300" max="300" width="12.140625" bestFit="1" customWidth="1"/>
    <col min="301" max="301" width="7" bestFit="1" customWidth="1"/>
    <col min="302" max="302" width="12.140625" bestFit="1" customWidth="1"/>
    <col min="303" max="303" width="8" bestFit="1" customWidth="1"/>
    <col min="304" max="304" width="12.140625" bestFit="1" customWidth="1"/>
    <col min="305" max="305" width="8" bestFit="1" customWidth="1"/>
    <col min="306" max="306" width="12.140625" bestFit="1" customWidth="1"/>
    <col min="307" max="307" width="8" bestFit="1" customWidth="1"/>
    <col min="308" max="308" width="11.140625" bestFit="1" customWidth="1"/>
    <col min="309" max="309" width="8" bestFit="1" customWidth="1"/>
    <col min="310" max="310" width="12.140625" bestFit="1" customWidth="1"/>
    <col min="311" max="311" width="8" bestFit="1" customWidth="1"/>
    <col min="312" max="312" width="12.140625" bestFit="1" customWidth="1"/>
    <col min="313" max="313" width="8" bestFit="1" customWidth="1"/>
    <col min="314" max="314" width="12.140625" bestFit="1" customWidth="1"/>
    <col min="315" max="315" width="8" bestFit="1" customWidth="1"/>
    <col min="316" max="316" width="12.140625" bestFit="1" customWidth="1"/>
    <col min="317" max="317" width="8" bestFit="1" customWidth="1"/>
    <col min="318" max="318" width="12.140625" bestFit="1" customWidth="1"/>
    <col min="319" max="319" width="8" bestFit="1" customWidth="1"/>
    <col min="320" max="320" width="12.140625" bestFit="1" customWidth="1"/>
    <col min="321" max="321" width="8" bestFit="1" customWidth="1"/>
    <col min="322" max="322" width="12.140625" bestFit="1" customWidth="1"/>
    <col min="323" max="323" width="8" bestFit="1" customWidth="1"/>
    <col min="324" max="324" width="12.140625" bestFit="1" customWidth="1"/>
    <col min="325" max="325" width="8" bestFit="1" customWidth="1"/>
    <col min="326" max="326" width="12.140625" bestFit="1" customWidth="1"/>
    <col min="327" max="327" width="8" bestFit="1" customWidth="1"/>
    <col min="328" max="328" width="12.140625" bestFit="1" customWidth="1"/>
    <col min="329" max="329" width="8" bestFit="1" customWidth="1"/>
    <col min="330" max="330" width="12.140625" bestFit="1" customWidth="1"/>
    <col min="331" max="331" width="8" bestFit="1" customWidth="1"/>
    <col min="513" max="513" width="50.7109375" bestFit="1" customWidth="1"/>
    <col min="514" max="514" width="12.140625" bestFit="1" customWidth="1"/>
    <col min="515" max="515" width="8" bestFit="1" customWidth="1"/>
    <col min="516" max="516" width="12.140625" bestFit="1" customWidth="1"/>
    <col min="517" max="517" width="8" bestFit="1" customWidth="1"/>
    <col min="518" max="518" width="12.140625" bestFit="1" customWidth="1"/>
    <col min="519" max="519" width="8" bestFit="1" customWidth="1"/>
    <col min="520" max="520" width="11.140625" bestFit="1" customWidth="1"/>
    <col min="521" max="521" width="8" bestFit="1" customWidth="1"/>
    <col min="522" max="522" width="11.140625" bestFit="1" customWidth="1"/>
    <col min="523" max="523" width="8" bestFit="1" customWidth="1"/>
    <col min="524" max="524" width="12.140625" bestFit="1" customWidth="1"/>
    <col min="525" max="525" width="8" bestFit="1" customWidth="1"/>
    <col min="526" max="526" width="11.140625" bestFit="1" customWidth="1"/>
    <col min="527" max="527" width="4" bestFit="1" customWidth="1"/>
    <col min="528" max="528" width="11.140625" bestFit="1" customWidth="1"/>
    <col min="529" max="529" width="4" bestFit="1" customWidth="1"/>
    <col min="530" max="530" width="11.140625" bestFit="1" customWidth="1"/>
    <col min="531" max="531" width="4" bestFit="1" customWidth="1"/>
    <col min="532" max="532" width="11.140625" bestFit="1" customWidth="1"/>
    <col min="533" max="533" width="4" bestFit="1" customWidth="1"/>
    <col min="534" max="534" width="11.140625" bestFit="1" customWidth="1"/>
    <col min="535" max="535" width="4" bestFit="1" customWidth="1"/>
    <col min="536" max="536" width="12.140625" bestFit="1" customWidth="1"/>
    <col min="537" max="537" width="8" bestFit="1" customWidth="1"/>
    <col min="538" max="538" width="12.140625" bestFit="1" customWidth="1"/>
    <col min="539" max="539" width="8" bestFit="1" customWidth="1"/>
    <col min="540" max="540" width="12.140625" bestFit="1" customWidth="1"/>
    <col min="541" max="541" width="8" bestFit="1" customWidth="1"/>
    <col min="542" max="542" width="12.140625" bestFit="1" customWidth="1"/>
    <col min="543" max="543" width="7" bestFit="1" customWidth="1"/>
    <col min="544" max="544" width="12.140625" bestFit="1" customWidth="1"/>
    <col min="545" max="545" width="8" bestFit="1" customWidth="1"/>
    <col min="546" max="546" width="12.140625" bestFit="1" customWidth="1"/>
    <col min="547" max="547" width="8" bestFit="1" customWidth="1"/>
    <col min="548" max="548" width="12.140625" bestFit="1" customWidth="1"/>
    <col min="549" max="549" width="7" bestFit="1" customWidth="1"/>
    <col min="550" max="550" width="11.140625" bestFit="1" customWidth="1"/>
    <col min="551" max="551" width="8" bestFit="1" customWidth="1"/>
    <col min="552" max="552" width="11.140625" bestFit="1" customWidth="1"/>
    <col min="553" max="553" width="8" bestFit="1" customWidth="1"/>
    <col min="554" max="554" width="12.140625" bestFit="1" customWidth="1"/>
    <col min="555" max="555" width="8" bestFit="1" customWidth="1"/>
    <col min="556" max="556" width="12.140625" bestFit="1" customWidth="1"/>
    <col min="557" max="557" width="7" bestFit="1" customWidth="1"/>
    <col min="558" max="558" width="12.140625" bestFit="1" customWidth="1"/>
    <col min="559" max="559" width="8" bestFit="1" customWidth="1"/>
    <col min="560" max="560" width="12.140625" bestFit="1" customWidth="1"/>
    <col min="561" max="561" width="8" bestFit="1" customWidth="1"/>
    <col min="562" max="562" width="12.140625" bestFit="1" customWidth="1"/>
    <col min="563" max="563" width="8" bestFit="1" customWidth="1"/>
    <col min="564" max="564" width="11.140625" bestFit="1" customWidth="1"/>
    <col min="565" max="565" width="8" bestFit="1" customWidth="1"/>
    <col min="566" max="566" width="12.140625" bestFit="1" customWidth="1"/>
    <col min="567" max="567" width="8" bestFit="1" customWidth="1"/>
    <col min="568" max="568" width="12.140625" bestFit="1" customWidth="1"/>
    <col min="569" max="569" width="8" bestFit="1" customWidth="1"/>
    <col min="570" max="570" width="12.140625" bestFit="1" customWidth="1"/>
    <col min="571" max="571" width="8" bestFit="1" customWidth="1"/>
    <col min="572" max="572" width="12.140625" bestFit="1" customWidth="1"/>
    <col min="573" max="573" width="8" bestFit="1" customWidth="1"/>
    <col min="574" max="574" width="12.140625" bestFit="1" customWidth="1"/>
    <col min="575" max="575" width="8" bestFit="1" customWidth="1"/>
    <col min="576" max="576" width="12.140625" bestFit="1" customWidth="1"/>
    <col min="577" max="577" width="8" bestFit="1" customWidth="1"/>
    <col min="578" max="578" width="12.140625" bestFit="1" customWidth="1"/>
    <col min="579" max="579" width="8" bestFit="1" customWidth="1"/>
    <col min="580" max="580" width="12.140625" bestFit="1" customWidth="1"/>
    <col min="581" max="581" width="8" bestFit="1" customWidth="1"/>
    <col min="582" max="582" width="12.140625" bestFit="1" customWidth="1"/>
    <col min="583" max="583" width="8" bestFit="1" customWidth="1"/>
    <col min="584" max="584" width="12.140625" bestFit="1" customWidth="1"/>
    <col min="585" max="585" width="8" bestFit="1" customWidth="1"/>
    <col min="586" max="586" width="12.140625" bestFit="1" customWidth="1"/>
    <col min="587" max="587" width="8" bestFit="1" customWidth="1"/>
    <col min="769" max="769" width="50.7109375" bestFit="1" customWidth="1"/>
    <col min="770" max="770" width="12.140625" bestFit="1" customWidth="1"/>
    <col min="771" max="771" width="8" bestFit="1" customWidth="1"/>
    <col min="772" max="772" width="12.140625" bestFit="1" customWidth="1"/>
    <col min="773" max="773" width="8" bestFit="1" customWidth="1"/>
    <col min="774" max="774" width="12.140625" bestFit="1" customWidth="1"/>
    <col min="775" max="775" width="8" bestFit="1" customWidth="1"/>
    <col min="776" max="776" width="11.140625" bestFit="1" customWidth="1"/>
    <col min="777" max="777" width="8" bestFit="1" customWidth="1"/>
    <col min="778" max="778" width="11.140625" bestFit="1" customWidth="1"/>
    <col min="779" max="779" width="8" bestFit="1" customWidth="1"/>
    <col min="780" max="780" width="12.140625" bestFit="1" customWidth="1"/>
    <col min="781" max="781" width="8" bestFit="1" customWidth="1"/>
    <col min="782" max="782" width="11.140625" bestFit="1" customWidth="1"/>
    <col min="783" max="783" width="4" bestFit="1" customWidth="1"/>
    <col min="784" max="784" width="11.140625" bestFit="1" customWidth="1"/>
    <col min="785" max="785" width="4" bestFit="1" customWidth="1"/>
    <col min="786" max="786" width="11.140625" bestFit="1" customWidth="1"/>
    <col min="787" max="787" width="4" bestFit="1" customWidth="1"/>
    <col min="788" max="788" width="11.140625" bestFit="1" customWidth="1"/>
    <col min="789" max="789" width="4" bestFit="1" customWidth="1"/>
    <col min="790" max="790" width="11.140625" bestFit="1" customWidth="1"/>
    <col min="791" max="791" width="4" bestFit="1" customWidth="1"/>
    <col min="792" max="792" width="12.140625" bestFit="1" customWidth="1"/>
    <col min="793" max="793" width="8" bestFit="1" customWidth="1"/>
    <col min="794" max="794" width="12.140625" bestFit="1" customWidth="1"/>
    <col min="795" max="795" width="8" bestFit="1" customWidth="1"/>
    <col min="796" max="796" width="12.140625" bestFit="1" customWidth="1"/>
    <col min="797" max="797" width="8" bestFit="1" customWidth="1"/>
    <col min="798" max="798" width="12.140625" bestFit="1" customWidth="1"/>
    <col min="799" max="799" width="7" bestFit="1" customWidth="1"/>
    <col min="800" max="800" width="12.140625" bestFit="1" customWidth="1"/>
    <col min="801" max="801" width="8" bestFit="1" customWidth="1"/>
    <col min="802" max="802" width="12.140625" bestFit="1" customWidth="1"/>
    <col min="803" max="803" width="8" bestFit="1" customWidth="1"/>
    <col min="804" max="804" width="12.140625" bestFit="1" customWidth="1"/>
    <col min="805" max="805" width="7" bestFit="1" customWidth="1"/>
    <col min="806" max="806" width="11.140625" bestFit="1" customWidth="1"/>
    <col min="807" max="807" width="8" bestFit="1" customWidth="1"/>
    <col min="808" max="808" width="11.140625" bestFit="1" customWidth="1"/>
    <col min="809" max="809" width="8" bestFit="1" customWidth="1"/>
    <col min="810" max="810" width="12.140625" bestFit="1" customWidth="1"/>
    <col min="811" max="811" width="8" bestFit="1" customWidth="1"/>
    <col min="812" max="812" width="12.140625" bestFit="1" customWidth="1"/>
    <col min="813" max="813" width="7" bestFit="1" customWidth="1"/>
    <col min="814" max="814" width="12.140625" bestFit="1" customWidth="1"/>
    <col min="815" max="815" width="8" bestFit="1" customWidth="1"/>
    <col min="816" max="816" width="12.140625" bestFit="1" customWidth="1"/>
    <col min="817" max="817" width="8" bestFit="1" customWidth="1"/>
    <col min="818" max="818" width="12.140625" bestFit="1" customWidth="1"/>
    <col min="819" max="819" width="8" bestFit="1" customWidth="1"/>
    <col min="820" max="820" width="11.140625" bestFit="1" customWidth="1"/>
    <col min="821" max="821" width="8" bestFit="1" customWidth="1"/>
    <col min="822" max="822" width="12.140625" bestFit="1" customWidth="1"/>
    <col min="823" max="823" width="8" bestFit="1" customWidth="1"/>
    <col min="824" max="824" width="12.140625" bestFit="1" customWidth="1"/>
    <col min="825" max="825" width="8" bestFit="1" customWidth="1"/>
    <col min="826" max="826" width="12.140625" bestFit="1" customWidth="1"/>
    <col min="827" max="827" width="8" bestFit="1" customWidth="1"/>
    <col min="828" max="828" width="12.140625" bestFit="1" customWidth="1"/>
    <col min="829" max="829" width="8" bestFit="1" customWidth="1"/>
    <col min="830" max="830" width="12.140625" bestFit="1" customWidth="1"/>
    <col min="831" max="831" width="8" bestFit="1" customWidth="1"/>
    <col min="832" max="832" width="12.140625" bestFit="1" customWidth="1"/>
    <col min="833" max="833" width="8" bestFit="1" customWidth="1"/>
    <col min="834" max="834" width="12.140625" bestFit="1" customWidth="1"/>
    <col min="835" max="835" width="8" bestFit="1" customWidth="1"/>
    <col min="836" max="836" width="12.140625" bestFit="1" customWidth="1"/>
    <col min="837" max="837" width="8" bestFit="1" customWidth="1"/>
    <col min="838" max="838" width="12.140625" bestFit="1" customWidth="1"/>
    <col min="839" max="839" width="8" bestFit="1" customWidth="1"/>
    <col min="840" max="840" width="12.140625" bestFit="1" customWidth="1"/>
    <col min="841" max="841" width="8" bestFit="1" customWidth="1"/>
    <col min="842" max="842" width="12.140625" bestFit="1" customWidth="1"/>
    <col min="843" max="843" width="8" bestFit="1" customWidth="1"/>
    <col min="1025" max="1025" width="50.7109375" bestFit="1" customWidth="1"/>
    <col min="1026" max="1026" width="12.140625" bestFit="1" customWidth="1"/>
    <col min="1027" max="1027" width="8" bestFit="1" customWidth="1"/>
    <col min="1028" max="1028" width="12.140625" bestFit="1" customWidth="1"/>
    <col min="1029" max="1029" width="8" bestFit="1" customWidth="1"/>
    <col min="1030" max="1030" width="12.140625" bestFit="1" customWidth="1"/>
    <col min="1031" max="1031" width="8" bestFit="1" customWidth="1"/>
    <col min="1032" max="1032" width="11.140625" bestFit="1" customWidth="1"/>
    <col min="1033" max="1033" width="8" bestFit="1" customWidth="1"/>
    <col min="1034" max="1034" width="11.140625" bestFit="1" customWidth="1"/>
    <col min="1035" max="1035" width="8" bestFit="1" customWidth="1"/>
    <col min="1036" max="1036" width="12.140625" bestFit="1" customWidth="1"/>
    <col min="1037" max="1037" width="8" bestFit="1" customWidth="1"/>
    <col min="1038" max="1038" width="11.140625" bestFit="1" customWidth="1"/>
    <col min="1039" max="1039" width="4" bestFit="1" customWidth="1"/>
    <col min="1040" max="1040" width="11.140625" bestFit="1" customWidth="1"/>
    <col min="1041" max="1041" width="4" bestFit="1" customWidth="1"/>
    <col min="1042" max="1042" width="11.140625" bestFit="1" customWidth="1"/>
    <col min="1043" max="1043" width="4" bestFit="1" customWidth="1"/>
    <col min="1044" max="1044" width="11.140625" bestFit="1" customWidth="1"/>
    <col min="1045" max="1045" width="4" bestFit="1" customWidth="1"/>
    <col min="1046" max="1046" width="11.140625" bestFit="1" customWidth="1"/>
    <col min="1047" max="1047" width="4" bestFit="1" customWidth="1"/>
    <col min="1048" max="1048" width="12.140625" bestFit="1" customWidth="1"/>
    <col min="1049" max="1049" width="8" bestFit="1" customWidth="1"/>
    <col min="1050" max="1050" width="12.140625" bestFit="1" customWidth="1"/>
    <col min="1051" max="1051" width="8" bestFit="1" customWidth="1"/>
    <col min="1052" max="1052" width="12.140625" bestFit="1" customWidth="1"/>
    <col min="1053" max="1053" width="8" bestFit="1" customWidth="1"/>
    <col min="1054" max="1054" width="12.140625" bestFit="1" customWidth="1"/>
    <col min="1055" max="1055" width="7" bestFit="1" customWidth="1"/>
    <col min="1056" max="1056" width="12.140625" bestFit="1" customWidth="1"/>
    <col min="1057" max="1057" width="8" bestFit="1" customWidth="1"/>
    <col min="1058" max="1058" width="12.140625" bestFit="1" customWidth="1"/>
    <col min="1059" max="1059" width="8" bestFit="1" customWidth="1"/>
    <col min="1060" max="1060" width="12.140625" bestFit="1" customWidth="1"/>
    <col min="1061" max="1061" width="7" bestFit="1" customWidth="1"/>
    <col min="1062" max="1062" width="11.140625" bestFit="1" customWidth="1"/>
    <col min="1063" max="1063" width="8" bestFit="1" customWidth="1"/>
    <col min="1064" max="1064" width="11.140625" bestFit="1" customWidth="1"/>
    <col min="1065" max="1065" width="8" bestFit="1" customWidth="1"/>
    <col min="1066" max="1066" width="12.140625" bestFit="1" customWidth="1"/>
    <col min="1067" max="1067" width="8" bestFit="1" customWidth="1"/>
    <col min="1068" max="1068" width="12.140625" bestFit="1" customWidth="1"/>
    <col min="1069" max="1069" width="7" bestFit="1" customWidth="1"/>
    <col min="1070" max="1070" width="12.140625" bestFit="1" customWidth="1"/>
    <col min="1071" max="1071" width="8" bestFit="1" customWidth="1"/>
    <col min="1072" max="1072" width="12.140625" bestFit="1" customWidth="1"/>
    <col min="1073" max="1073" width="8" bestFit="1" customWidth="1"/>
    <col min="1074" max="1074" width="12.140625" bestFit="1" customWidth="1"/>
    <col min="1075" max="1075" width="8" bestFit="1" customWidth="1"/>
    <col min="1076" max="1076" width="11.140625" bestFit="1" customWidth="1"/>
    <col min="1077" max="1077" width="8" bestFit="1" customWidth="1"/>
    <col min="1078" max="1078" width="12.140625" bestFit="1" customWidth="1"/>
    <col min="1079" max="1079" width="8" bestFit="1" customWidth="1"/>
    <col min="1080" max="1080" width="12.140625" bestFit="1" customWidth="1"/>
    <col min="1081" max="1081" width="8" bestFit="1" customWidth="1"/>
    <col min="1082" max="1082" width="12.140625" bestFit="1" customWidth="1"/>
    <col min="1083" max="1083" width="8" bestFit="1" customWidth="1"/>
    <col min="1084" max="1084" width="12.140625" bestFit="1" customWidth="1"/>
    <col min="1085" max="1085" width="8" bestFit="1" customWidth="1"/>
    <col min="1086" max="1086" width="12.140625" bestFit="1" customWidth="1"/>
    <col min="1087" max="1087" width="8" bestFit="1" customWidth="1"/>
    <col min="1088" max="1088" width="12.140625" bestFit="1" customWidth="1"/>
    <col min="1089" max="1089" width="8" bestFit="1" customWidth="1"/>
    <col min="1090" max="1090" width="12.140625" bestFit="1" customWidth="1"/>
    <col min="1091" max="1091" width="8" bestFit="1" customWidth="1"/>
    <col min="1092" max="1092" width="12.140625" bestFit="1" customWidth="1"/>
    <col min="1093" max="1093" width="8" bestFit="1" customWidth="1"/>
    <col min="1094" max="1094" width="12.140625" bestFit="1" customWidth="1"/>
    <col min="1095" max="1095" width="8" bestFit="1" customWidth="1"/>
    <col min="1096" max="1096" width="12.140625" bestFit="1" customWidth="1"/>
    <col min="1097" max="1097" width="8" bestFit="1" customWidth="1"/>
    <col min="1098" max="1098" width="12.140625" bestFit="1" customWidth="1"/>
    <col min="1099" max="1099" width="8" bestFit="1" customWidth="1"/>
    <col min="1281" max="1281" width="50.7109375" bestFit="1" customWidth="1"/>
    <col min="1282" max="1282" width="12.140625" bestFit="1" customWidth="1"/>
    <col min="1283" max="1283" width="8" bestFit="1" customWidth="1"/>
    <col min="1284" max="1284" width="12.140625" bestFit="1" customWidth="1"/>
    <col min="1285" max="1285" width="8" bestFit="1" customWidth="1"/>
    <col min="1286" max="1286" width="12.140625" bestFit="1" customWidth="1"/>
    <col min="1287" max="1287" width="8" bestFit="1" customWidth="1"/>
    <col min="1288" max="1288" width="11.140625" bestFit="1" customWidth="1"/>
    <col min="1289" max="1289" width="8" bestFit="1" customWidth="1"/>
    <col min="1290" max="1290" width="11.140625" bestFit="1" customWidth="1"/>
    <col min="1291" max="1291" width="8" bestFit="1" customWidth="1"/>
    <col min="1292" max="1292" width="12.140625" bestFit="1" customWidth="1"/>
    <col min="1293" max="1293" width="8" bestFit="1" customWidth="1"/>
    <col min="1294" max="1294" width="11.140625" bestFit="1" customWidth="1"/>
    <col min="1295" max="1295" width="4" bestFit="1" customWidth="1"/>
    <col min="1296" max="1296" width="11.140625" bestFit="1" customWidth="1"/>
    <col min="1297" max="1297" width="4" bestFit="1" customWidth="1"/>
    <col min="1298" max="1298" width="11.140625" bestFit="1" customWidth="1"/>
    <col min="1299" max="1299" width="4" bestFit="1" customWidth="1"/>
    <col min="1300" max="1300" width="11.140625" bestFit="1" customWidth="1"/>
    <col min="1301" max="1301" width="4" bestFit="1" customWidth="1"/>
    <col min="1302" max="1302" width="11.140625" bestFit="1" customWidth="1"/>
    <col min="1303" max="1303" width="4" bestFit="1" customWidth="1"/>
    <col min="1304" max="1304" width="12.140625" bestFit="1" customWidth="1"/>
    <col min="1305" max="1305" width="8" bestFit="1" customWidth="1"/>
    <col min="1306" max="1306" width="12.140625" bestFit="1" customWidth="1"/>
    <col min="1307" max="1307" width="8" bestFit="1" customWidth="1"/>
    <col min="1308" max="1308" width="12.140625" bestFit="1" customWidth="1"/>
    <col min="1309" max="1309" width="8" bestFit="1" customWidth="1"/>
    <col min="1310" max="1310" width="12.140625" bestFit="1" customWidth="1"/>
    <col min="1311" max="1311" width="7" bestFit="1" customWidth="1"/>
    <col min="1312" max="1312" width="12.140625" bestFit="1" customWidth="1"/>
    <col min="1313" max="1313" width="8" bestFit="1" customWidth="1"/>
    <col min="1314" max="1314" width="12.140625" bestFit="1" customWidth="1"/>
    <col min="1315" max="1315" width="8" bestFit="1" customWidth="1"/>
    <col min="1316" max="1316" width="12.140625" bestFit="1" customWidth="1"/>
    <col min="1317" max="1317" width="7" bestFit="1" customWidth="1"/>
    <col min="1318" max="1318" width="11.140625" bestFit="1" customWidth="1"/>
    <col min="1319" max="1319" width="8" bestFit="1" customWidth="1"/>
    <col min="1320" max="1320" width="11.140625" bestFit="1" customWidth="1"/>
    <col min="1321" max="1321" width="8" bestFit="1" customWidth="1"/>
    <col min="1322" max="1322" width="12.140625" bestFit="1" customWidth="1"/>
    <col min="1323" max="1323" width="8" bestFit="1" customWidth="1"/>
    <col min="1324" max="1324" width="12.140625" bestFit="1" customWidth="1"/>
    <col min="1325" max="1325" width="7" bestFit="1" customWidth="1"/>
    <col min="1326" max="1326" width="12.140625" bestFit="1" customWidth="1"/>
    <col min="1327" max="1327" width="8" bestFit="1" customWidth="1"/>
    <col min="1328" max="1328" width="12.140625" bestFit="1" customWidth="1"/>
    <col min="1329" max="1329" width="8" bestFit="1" customWidth="1"/>
    <col min="1330" max="1330" width="12.140625" bestFit="1" customWidth="1"/>
    <col min="1331" max="1331" width="8" bestFit="1" customWidth="1"/>
    <col min="1332" max="1332" width="11.140625" bestFit="1" customWidth="1"/>
    <col min="1333" max="1333" width="8" bestFit="1" customWidth="1"/>
    <col min="1334" max="1334" width="12.140625" bestFit="1" customWidth="1"/>
    <col min="1335" max="1335" width="8" bestFit="1" customWidth="1"/>
    <col min="1336" max="1336" width="12.140625" bestFit="1" customWidth="1"/>
    <col min="1337" max="1337" width="8" bestFit="1" customWidth="1"/>
    <col min="1338" max="1338" width="12.140625" bestFit="1" customWidth="1"/>
    <col min="1339" max="1339" width="8" bestFit="1" customWidth="1"/>
    <col min="1340" max="1340" width="12.140625" bestFit="1" customWidth="1"/>
    <col min="1341" max="1341" width="8" bestFit="1" customWidth="1"/>
    <col min="1342" max="1342" width="12.140625" bestFit="1" customWidth="1"/>
    <col min="1343" max="1343" width="8" bestFit="1" customWidth="1"/>
    <col min="1344" max="1344" width="12.140625" bestFit="1" customWidth="1"/>
    <col min="1345" max="1345" width="8" bestFit="1" customWidth="1"/>
    <col min="1346" max="1346" width="12.140625" bestFit="1" customWidth="1"/>
    <col min="1347" max="1347" width="8" bestFit="1" customWidth="1"/>
    <col min="1348" max="1348" width="12.140625" bestFit="1" customWidth="1"/>
    <col min="1349" max="1349" width="8" bestFit="1" customWidth="1"/>
    <col min="1350" max="1350" width="12.140625" bestFit="1" customWidth="1"/>
    <col min="1351" max="1351" width="8" bestFit="1" customWidth="1"/>
    <col min="1352" max="1352" width="12.140625" bestFit="1" customWidth="1"/>
    <col min="1353" max="1353" width="8" bestFit="1" customWidth="1"/>
    <col min="1354" max="1354" width="12.140625" bestFit="1" customWidth="1"/>
    <col min="1355" max="1355" width="8" bestFit="1" customWidth="1"/>
    <col min="1537" max="1537" width="50.7109375" bestFit="1" customWidth="1"/>
    <col min="1538" max="1538" width="12.140625" bestFit="1" customWidth="1"/>
    <col min="1539" max="1539" width="8" bestFit="1" customWidth="1"/>
    <col min="1540" max="1540" width="12.140625" bestFit="1" customWidth="1"/>
    <col min="1541" max="1541" width="8" bestFit="1" customWidth="1"/>
    <col min="1542" max="1542" width="12.140625" bestFit="1" customWidth="1"/>
    <col min="1543" max="1543" width="8" bestFit="1" customWidth="1"/>
    <col min="1544" max="1544" width="11.140625" bestFit="1" customWidth="1"/>
    <col min="1545" max="1545" width="8" bestFit="1" customWidth="1"/>
    <col min="1546" max="1546" width="11.140625" bestFit="1" customWidth="1"/>
    <col min="1547" max="1547" width="8" bestFit="1" customWidth="1"/>
    <col min="1548" max="1548" width="12.140625" bestFit="1" customWidth="1"/>
    <col min="1549" max="1549" width="8" bestFit="1" customWidth="1"/>
    <col min="1550" max="1550" width="11.140625" bestFit="1" customWidth="1"/>
    <col min="1551" max="1551" width="4" bestFit="1" customWidth="1"/>
    <col min="1552" max="1552" width="11.140625" bestFit="1" customWidth="1"/>
    <col min="1553" max="1553" width="4" bestFit="1" customWidth="1"/>
    <col min="1554" max="1554" width="11.140625" bestFit="1" customWidth="1"/>
    <col min="1555" max="1555" width="4" bestFit="1" customWidth="1"/>
    <col min="1556" max="1556" width="11.140625" bestFit="1" customWidth="1"/>
    <col min="1557" max="1557" width="4" bestFit="1" customWidth="1"/>
    <col min="1558" max="1558" width="11.140625" bestFit="1" customWidth="1"/>
    <col min="1559" max="1559" width="4" bestFit="1" customWidth="1"/>
    <col min="1560" max="1560" width="12.140625" bestFit="1" customWidth="1"/>
    <col min="1561" max="1561" width="8" bestFit="1" customWidth="1"/>
    <col min="1562" max="1562" width="12.140625" bestFit="1" customWidth="1"/>
    <col min="1563" max="1563" width="8" bestFit="1" customWidth="1"/>
    <col min="1564" max="1564" width="12.140625" bestFit="1" customWidth="1"/>
    <col min="1565" max="1565" width="8" bestFit="1" customWidth="1"/>
    <col min="1566" max="1566" width="12.140625" bestFit="1" customWidth="1"/>
    <col min="1567" max="1567" width="7" bestFit="1" customWidth="1"/>
    <col min="1568" max="1568" width="12.140625" bestFit="1" customWidth="1"/>
    <col min="1569" max="1569" width="8" bestFit="1" customWidth="1"/>
    <col min="1570" max="1570" width="12.140625" bestFit="1" customWidth="1"/>
    <col min="1571" max="1571" width="8" bestFit="1" customWidth="1"/>
    <col min="1572" max="1572" width="12.140625" bestFit="1" customWidth="1"/>
    <col min="1573" max="1573" width="7" bestFit="1" customWidth="1"/>
    <col min="1574" max="1574" width="11.140625" bestFit="1" customWidth="1"/>
    <col min="1575" max="1575" width="8" bestFit="1" customWidth="1"/>
    <col min="1576" max="1576" width="11.140625" bestFit="1" customWidth="1"/>
    <col min="1577" max="1577" width="8" bestFit="1" customWidth="1"/>
    <col min="1578" max="1578" width="12.140625" bestFit="1" customWidth="1"/>
    <col min="1579" max="1579" width="8" bestFit="1" customWidth="1"/>
    <col min="1580" max="1580" width="12.140625" bestFit="1" customWidth="1"/>
    <col min="1581" max="1581" width="7" bestFit="1" customWidth="1"/>
    <col min="1582" max="1582" width="12.140625" bestFit="1" customWidth="1"/>
    <col min="1583" max="1583" width="8" bestFit="1" customWidth="1"/>
    <col min="1584" max="1584" width="12.140625" bestFit="1" customWidth="1"/>
    <col min="1585" max="1585" width="8" bestFit="1" customWidth="1"/>
    <col min="1586" max="1586" width="12.140625" bestFit="1" customWidth="1"/>
    <col min="1587" max="1587" width="8" bestFit="1" customWidth="1"/>
    <col min="1588" max="1588" width="11.140625" bestFit="1" customWidth="1"/>
    <col min="1589" max="1589" width="8" bestFit="1" customWidth="1"/>
    <col min="1590" max="1590" width="12.140625" bestFit="1" customWidth="1"/>
    <col min="1591" max="1591" width="8" bestFit="1" customWidth="1"/>
    <col min="1592" max="1592" width="12.140625" bestFit="1" customWidth="1"/>
    <col min="1593" max="1593" width="8" bestFit="1" customWidth="1"/>
    <col min="1594" max="1594" width="12.140625" bestFit="1" customWidth="1"/>
    <col min="1595" max="1595" width="8" bestFit="1" customWidth="1"/>
    <col min="1596" max="1596" width="12.140625" bestFit="1" customWidth="1"/>
    <col min="1597" max="1597" width="8" bestFit="1" customWidth="1"/>
    <col min="1598" max="1598" width="12.140625" bestFit="1" customWidth="1"/>
    <col min="1599" max="1599" width="8" bestFit="1" customWidth="1"/>
    <col min="1600" max="1600" width="12.140625" bestFit="1" customWidth="1"/>
    <col min="1601" max="1601" width="8" bestFit="1" customWidth="1"/>
    <col min="1602" max="1602" width="12.140625" bestFit="1" customWidth="1"/>
    <col min="1603" max="1603" width="8" bestFit="1" customWidth="1"/>
    <col min="1604" max="1604" width="12.140625" bestFit="1" customWidth="1"/>
    <col min="1605" max="1605" width="8" bestFit="1" customWidth="1"/>
    <col min="1606" max="1606" width="12.140625" bestFit="1" customWidth="1"/>
    <col min="1607" max="1607" width="8" bestFit="1" customWidth="1"/>
    <col min="1608" max="1608" width="12.140625" bestFit="1" customWidth="1"/>
    <col min="1609" max="1609" width="8" bestFit="1" customWidth="1"/>
    <col min="1610" max="1610" width="12.140625" bestFit="1" customWidth="1"/>
    <col min="1611" max="1611" width="8" bestFit="1" customWidth="1"/>
    <col min="1793" max="1793" width="50.7109375" bestFit="1" customWidth="1"/>
    <col min="1794" max="1794" width="12.140625" bestFit="1" customWidth="1"/>
    <col min="1795" max="1795" width="8" bestFit="1" customWidth="1"/>
    <col min="1796" max="1796" width="12.140625" bestFit="1" customWidth="1"/>
    <col min="1797" max="1797" width="8" bestFit="1" customWidth="1"/>
    <col min="1798" max="1798" width="12.140625" bestFit="1" customWidth="1"/>
    <col min="1799" max="1799" width="8" bestFit="1" customWidth="1"/>
    <col min="1800" max="1800" width="11.140625" bestFit="1" customWidth="1"/>
    <col min="1801" max="1801" width="8" bestFit="1" customWidth="1"/>
    <col min="1802" max="1802" width="11.140625" bestFit="1" customWidth="1"/>
    <col min="1803" max="1803" width="8" bestFit="1" customWidth="1"/>
    <col min="1804" max="1804" width="12.140625" bestFit="1" customWidth="1"/>
    <col min="1805" max="1805" width="8" bestFit="1" customWidth="1"/>
    <col min="1806" max="1806" width="11.140625" bestFit="1" customWidth="1"/>
    <col min="1807" max="1807" width="4" bestFit="1" customWidth="1"/>
    <col min="1808" max="1808" width="11.140625" bestFit="1" customWidth="1"/>
    <col min="1809" max="1809" width="4" bestFit="1" customWidth="1"/>
    <col min="1810" max="1810" width="11.140625" bestFit="1" customWidth="1"/>
    <col min="1811" max="1811" width="4" bestFit="1" customWidth="1"/>
    <col min="1812" max="1812" width="11.140625" bestFit="1" customWidth="1"/>
    <col min="1813" max="1813" width="4" bestFit="1" customWidth="1"/>
    <col min="1814" max="1814" width="11.140625" bestFit="1" customWidth="1"/>
    <col min="1815" max="1815" width="4" bestFit="1" customWidth="1"/>
    <col min="1816" max="1816" width="12.140625" bestFit="1" customWidth="1"/>
    <col min="1817" max="1817" width="8" bestFit="1" customWidth="1"/>
    <col min="1818" max="1818" width="12.140625" bestFit="1" customWidth="1"/>
    <col min="1819" max="1819" width="8" bestFit="1" customWidth="1"/>
    <col min="1820" max="1820" width="12.140625" bestFit="1" customWidth="1"/>
    <col min="1821" max="1821" width="8" bestFit="1" customWidth="1"/>
    <col min="1822" max="1822" width="12.140625" bestFit="1" customWidth="1"/>
    <col min="1823" max="1823" width="7" bestFit="1" customWidth="1"/>
    <col min="1824" max="1824" width="12.140625" bestFit="1" customWidth="1"/>
    <col min="1825" max="1825" width="8" bestFit="1" customWidth="1"/>
    <col min="1826" max="1826" width="12.140625" bestFit="1" customWidth="1"/>
    <col min="1827" max="1827" width="8" bestFit="1" customWidth="1"/>
    <col min="1828" max="1828" width="12.140625" bestFit="1" customWidth="1"/>
    <col min="1829" max="1829" width="7" bestFit="1" customWidth="1"/>
    <col min="1830" max="1830" width="11.140625" bestFit="1" customWidth="1"/>
    <col min="1831" max="1831" width="8" bestFit="1" customWidth="1"/>
    <col min="1832" max="1832" width="11.140625" bestFit="1" customWidth="1"/>
    <col min="1833" max="1833" width="8" bestFit="1" customWidth="1"/>
    <col min="1834" max="1834" width="12.140625" bestFit="1" customWidth="1"/>
    <col min="1835" max="1835" width="8" bestFit="1" customWidth="1"/>
    <col min="1836" max="1836" width="12.140625" bestFit="1" customWidth="1"/>
    <col min="1837" max="1837" width="7" bestFit="1" customWidth="1"/>
    <col min="1838" max="1838" width="12.140625" bestFit="1" customWidth="1"/>
    <col min="1839" max="1839" width="8" bestFit="1" customWidth="1"/>
    <col min="1840" max="1840" width="12.140625" bestFit="1" customWidth="1"/>
    <col min="1841" max="1841" width="8" bestFit="1" customWidth="1"/>
    <col min="1842" max="1842" width="12.140625" bestFit="1" customWidth="1"/>
    <col min="1843" max="1843" width="8" bestFit="1" customWidth="1"/>
    <col min="1844" max="1844" width="11.140625" bestFit="1" customWidth="1"/>
    <col min="1845" max="1845" width="8" bestFit="1" customWidth="1"/>
    <col min="1846" max="1846" width="12.140625" bestFit="1" customWidth="1"/>
    <col min="1847" max="1847" width="8" bestFit="1" customWidth="1"/>
    <col min="1848" max="1848" width="12.140625" bestFit="1" customWidth="1"/>
    <col min="1849" max="1849" width="8" bestFit="1" customWidth="1"/>
    <col min="1850" max="1850" width="12.140625" bestFit="1" customWidth="1"/>
    <col min="1851" max="1851" width="8" bestFit="1" customWidth="1"/>
    <col min="1852" max="1852" width="12.140625" bestFit="1" customWidth="1"/>
    <col min="1853" max="1853" width="8" bestFit="1" customWidth="1"/>
    <col min="1854" max="1854" width="12.140625" bestFit="1" customWidth="1"/>
    <col min="1855" max="1855" width="8" bestFit="1" customWidth="1"/>
    <col min="1856" max="1856" width="12.140625" bestFit="1" customWidth="1"/>
    <col min="1857" max="1857" width="8" bestFit="1" customWidth="1"/>
    <col min="1858" max="1858" width="12.140625" bestFit="1" customWidth="1"/>
    <col min="1859" max="1859" width="8" bestFit="1" customWidth="1"/>
    <col min="1860" max="1860" width="12.140625" bestFit="1" customWidth="1"/>
    <col min="1861" max="1861" width="8" bestFit="1" customWidth="1"/>
    <col min="1862" max="1862" width="12.140625" bestFit="1" customWidth="1"/>
    <col min="1863" max="1863" width="8" bestFit="1" customWidth="1"/>
    <col min="1864" max="1864" width="12.140625" bestFit="1" customWidth="1"/>
    <col min="1865" max="1865" width="8" bestFit="1" customWidth="1"/>
    <col min="1866" max="1866" width="12.140625" bestFit="1" customWidth="1"/>
    <col min="1867" max="1867" width="8" bestFit="1" customWidth="1"/>
    <col min="2049" max="2049" width="50.7109375" bestFit="1" customWidth="1"/>
    <col min="2050" max="2050" width="12.140625" bestFit="1" customWidth="1"/>
    <col min="2051" max="2051" width="8" bestFit="1" customWidth="1"/>
    <col min="2052" max="2052" width="12.140625" bestFit="1" customWidth="1"/>
    <col min="2053" max="2053" width="8" bestFit="1" customWidth="1"/>
    <col min="2054" max="2054" width="12.140625" bestFit="1" customWidth="1"/>
    <col min="2055" max="2055" width="8" bestFit="1" customWidth="1"/>
    <col min="2056" max="2056" width="11.140625" bestFit="1" customWidth="1"/>
    <col min="2057" max="2057" width="8" bestFit="1" customWidth="1"/>
    <col min="2058" max="2058" width="11.140625" bestFit="1" customWidth="1"/>
    <col min="2059" max="2059" width="8" bestFit="1" customWidth="1"/>
    <col min="2060" max="2060" width="12.140625" bestFit="1" customWidth="1"/>
    <col min="2061" max="2061" width="8" bestFit="1" customWidth="1"/>
    <col min="2062" max="2062" width="11.140625" bestFit="1" customWidth="1"/>
    <col min="2063" max="2063" width="4" bestFit="1" customWidth="1"/>
    <col min="2064" max="2064" width="11.140625" bestFit="1" customWidth="1"/>
    <col min="2065" max="2065" width="4" bestFit="1" customWidth="1"/>
    <col min="2066" max="2066" width="11.140625" bestFit="1" customWidth="1"/>
    <col min="2067" max="2067" width="4" bestFit="1" customWidth="1"/>
    <col min="2068" max="2068" width="11.140625" bestFit="1" customWidth="1"/>
    <col min="2069" max="2069" width="4" bestFit="1" customWidth="1"/>
    <col min="2070" max="2070" width="11.140625" bestFit="1" customWidth="1"/>
    <col min="2071" max="2071" width="4" bestFit="1" customWidth="1"/>
    <col min="2072" max="2072" width="12.140625" bestFit="1" customWidth="1"/>
    <col min="2073" max="2073" width="8" bestFit="1" customWidth="1"/>
    <col min="2074" max="2074" width="12.140625" bestFit="1" customWidth="1"/>
    <col min="2075" max="2075" width="8" bestFit="1" customWidth="1"/>
    <col min="2076" max="2076" width="12.140625" bestFit="1" customWidth="1"/>
    <col min="2077" max="2077" width="8" bestFit="1" customWidth="1"/>
    <col min="2078" max="2078" width="12.140625" bestFit="1" customWidth="1"/>
    <col min="2079" max="2079" width="7" bestFit="1" customWidth="1"/>
    <col min="2080" max="2080" width="12.140625" bestFit="1" customWidth="1"/>
    <col min="2081" max="2081" width="8" bestFit="1" customWidth="1"/>
    <col min="2082" max="2082" width="12.140625" bestFit="1" customWidth="1"/>
    <col min="2083" max="2083" width="8" bestFit="1" customWidth="1"/>
    <col min="2084" max="2084" width="12.140625" bestFit="1" customWidth="1"/>
    <col min="2085" max="2085" width="7" bestFit="1" customWidth="1"/>
    <col min="2086" max="2086" width="11.140625" bestFit="1" customWidth="1"/>
    <col min="2087" max="2087" width="8" bestFit="1" customWidth="1"/>
    <col min="2088" max="2088" width="11.140625" bestFit="1" customWidth="1"/>
    <col min="2089" max="2089" width="8" bestFit="1" customWidth="1"/>
    <col min="2090" max="2090" width="12.140625" bestFit="1" customWidth="1"/>
    <col min="2091" max="2091" width="8" bestFit="1" customWidth="1"/>
    <col min="2092" max="2092" width="12.140625" bestFit="1" customWidth="1"/>
    <col min="2093" max="2093" width="7" bestFit="1" customWidth="1"/>
    <col min="2094" max="2094" width="12.140625" bestFit="1" customWidth="1"/>
    <col min="2095" max="2095" width="8" bestFit="1" customWidth="1"/>
    <col min="2096" max="2096" width="12.140625" bestFit="1" customWidth="1"/>
    <col min="2097" max="2097" width="8" bestFit="1" customWidth="1"/>
    <col min="2098" max="2098" width="12.140625" bestFit="1" customWidth="1"/>
    <col min="2099" max="2099" width="8" bestFit="1" customWidth="1"/>
    <col min="2100" max="2100" width="11.140625" bestFit="1" customWidth="1"/>
    <col min="2101" max="2101" width="8" bestFit="1" customWidth="1"/>
    <col min="2102" max="2102" width="12.140625" bestFit="1" customWidth="1"/>
    <col min="2103" max="2103" width="8" bestFit="1" customWidth="1"/>
    <col min="2104" max="2104" width="12.140625" bestFit="1" customWidth="1"/>
    <col min="2105" max="2105" width="8" bestFit="1" customWidth="1"/>
    <col min="2106" max="2106" width="12.140625" bestFit="1" customWidth="1"/>
    <col min="2107" max="2107" width="8" bestFit="1" customWidth="1"/>
    <col min="2108" max="2108" width="12.140625" bestFit="1" customWidth="1"/>
    <col min="2109" max="2109" width="8" bestFit="1" customWidth="1"/>
    <col min="2110" max="2110" width="12.140625" bestFit="1" customWidth="1"/>
    <col min="2111" max="2111" width="8" bestFit="1" customWidth="1"/>
    <col min="2112" max="2112" width="12.140625" bestFit="1" customWidth="1"/>
    <col min="2113" max="2113" width="8" bestFit="1" customWidth="1"/>
    <col min="2114" max="2114" width="12.140625" bestFit="1" customWidth="1"/>
    <col min="2115" max="2115" width="8" bestFit="1" customWidth="1"/>
    <col min="2116" max="2116" width="12.140625" bestFit="1" customWidth="1"/>
    <col min="2117" max="2117" width="8" bestFit="1" customWidth="1"/>
    <col min="2118" max="2118" width="12.140625" bestFit="1" customWidth="1"/>
    <col min="2119" max="2119" width="8" bestFit="1" customWidth="1"/>
    <col min="2120" max="2120" width="12.140625" bestFit="1" customWidth="1"/>
    <col min="2121" max="2121" width="8" bestFit="1" customWidth="1"/>
    <col min="2122" max="2122" width="12.140625" bestFit="1" customWidth="1"/>
    <col min="2123" max="2123" width="8" bestFit="1" customWidth="1"/>
    <col min="2305" max="2305" width="50.7109375" bestFit="1" customWidth="1"/>
    <col min="2306" max="2306" width="12.140625" bestFit="1" customWidth="1"/>
    <col min="2307" max="2307" width="8" bestFit="1" customWidth="1"/>
    <col min="2308" max="2308" width="12.140625" bestFit="1" customWidth="1"/>
    <col min="2309" max="2309" width="8" bestFit="1" customWidth="1"/>
    <col min="2310" max="2310" width="12.140625" bestFit="1" customWidth="1"/>
    <col min="2311" max="2311" width="8" bestFit="1" customWidth="1"/>
    <col min="2312" max="2312" width="11.140625" bestFit="1" customWidth="1"/>
    <col min="2313" max="2313" width="8" bestFit="1" customWidth="1"/>
    <col min="2314" max="2314" width="11.140625" bestFit="1" customWidth="1"/>
    <col min="2315" max="2315" width="8" bestFit="1" customWidth="1"/>
    <col min="2316" max="2316" width="12.140625" bestFit="1" customWidth="1"/>
    <col min="2317" max="2317" width="8" bestFit="1" customWidth="1"/>
    <col min="2318" max="2318" width="11.140625" bestFit="1" customWidth="1"/>
    <col min="2319" max="2319" width="4" bestFit="1" customWidth="1"/>
    <col min="2320" max="2320" width="11.140625" bestFit="1" customWidth="1"/>
    <col min="2321" max="2321" width="4" bestFit="1" customWidth="1"/>
    <col min="2322" max="2322" width="11.140625" bestFit="1" customWidth="1"/>
    <col min="2323" max="2323" width="4" bestFit="1" customWidth="1"/>
    <col min="2324" max="2324" width="11.140625" bestFit="1" customWidth="1"/>
    <col min="2325" max="2325" width="4" bestFit="1" customWidth="1"/>
    <col min="2326" max="2326" width="11.140625" bestFit="1" customWidth="1"/>
    <col min="2327" max="2327" width="4" bestFit="1" customWidth="1"/>
    <col min="2328" max="2328" width="12.140625" bestFit="1" customWidth="1"/>
    <col min="2329" max="2329" width="8" bestFit="1" customWidth="1"/>
    <col min="2330" max="2330" width="12.140625" bestFit="1" customWidth="1"/>
    <col min="2331" max="2331" width="8" bestFit="1" customWidth="1"/>
    <col min="2332" max="2332" width="12.140625" bestFit="1" customWidth="1"/>
    <col min="2333" max="2333" width="8" bestFit="1" customWidth="1"/>
    <col min="2334" max="2334" width="12.140625" bestFit="1" customWidth="1"/>
    <col min="2335" max="2335" width="7" bestFit="1" customWidth="1"/>
    <col min="2336" max="2336" width="12.140625" bestFit="1" customWidth="1"/>
    <col min="2337" max="2337" width="8" bestFit="1" customWidth="1"/>
    <col min="2338" max="2338" width="12.140625" bestFit="1" customWidth="1"/>
    <col min="2339" max="2339" width="8" bestFit="1" customWidth="1"/>
    <col min="2340" max="2340" width="12.140625" bestFit="1" customWidth="1"/>
    <col min="2341" max="2341" width="7" bestFit="1" customWidth="1"/>
    <col min="2342" max="2342" width="11.140625" bestFit="1" customWidth="1"/>
    <col min="2343" max="2343" width="8" bestFit="1" customWidth="1"/>
    <col min="2344" max="2344" width="11.140625" bestFit="1" customWidth="1"/>
    <col min="2345" max="2345" width="8" bestFit="1" customWidth="1"/>
    <col min="2346" max="2346" width="12.140625" bestFit="1" customWidth="1"/>
    <col min="2347" max="2347" width="8" bestFit="1" customWidth="1"/>
    <col min="2348" max="2348" width="12.140625" bestFit="1" customWidth="1"/>
    <col min="2349" max="2349" width="7" bestFit="1" customWidth="1"/>
    <col min="2350" max="2350" width="12.140625" bestFit="1" customWidth="1"/>
    <col min="2351" max="2351" width="8" bestFit="1" customWidth="1"/>
    <col min="2352" max="2352" width="12.140625" bestFit="1" customWidth="1"/>
    <col min="2353" max="2353" width="8" bestFit="1" customWidth="1"/>
    <col min="2354" max="2354" width="12.140625" bestFit="1" customWidth="1"/>
    <col min="2355" max="2355" width="8" bestFit="1" customWidth="1"/>
    <col min="2356" max="2356" width="11.140625" bestFit="1" customWidth="1"/>
    <col min="2357" max="2357" width="8" bestFit="1" customWidth="1"/>
    <col min="2358" max="2358" width="12.140625" bestFit="1" customWidth="1"/>
    <col min="2359" max="2359" width="8" bestFit="1" customWidth="1"/>
    <col min="2360" max="2360" width="12.140625" bestFit="1" customWidth="1"/>
    <col min="2361" max="2361" width="8" bestFit="1" customWidth="1"/>
    <col min="2362" max="2362" width="12.140625" bestFit="1" customWidth="1"/>
    <col min="2363" max="2363" width="8" bestFit="1" customWidth="1"/>
    <col min="2364" max="2364" width="12.140625" bestFit="1" customWidth="1"/>
    <col min="2365" max="2365" width="8" bestFit="1" customWidth="1"/>
    <col min="2366" max="2366" width="12.140625" bestFit="1" customWidth="1"/>
    <col min="2367" max="2367" width="8" bestFit="1" customWidth="1"/>
    <col min="2368" max="2368" width="12.140625" bestFit="1" customWidth="1"/>
    <col min="2369" max="2369" width="8" bestFit="1" customWidth="1"/>
    <col min="2370" max="2370" width="12.140625" bestFit="1" customWidth="1"/>
    <col min="2371" max="2371" width="8" bestFit="1" customWidth="1"/>
    <col min="2372" max="2372" width="12.140625" bestFit="1" customWidth="1"/>
    <col min="2373" max="2373" width="8" bestFit="1" customWidth="1"/>
    <col min="2374" max="2374" width="12.140625" bestFit="1" customWidth="1"/>
    <col min="2375" max="2375" width="8" bestFit="1" customWidth="1"/>
    <col min="2376" max="2376" width="12.140625" bestFit="1" customWidth="1"/>
    <col min="2377" max="2377" width="8" bestFit="1" customWidth="1"/>
    <col min="2378" max="2378" width="12.140625" bestFit="1" customWidth="1"/>
    <col min="2379" max="2379" width="8" bestFit="1" customWidth="1"/>
    <col min="2561" max="2561" width="50.7109375" bestFit="1" customWidth="1"/>
    <col min="2562" max="2562" width="12.140625" bestFit="1" customWidth="1"/>
    <col min="2563" max="2563" width="8" bestFit="1" customWidth="1"/>
    <col min="2564" max="2564" width="12.140625" bestFit="1" customWidth="1"/>
    <col min="2565" max="2565" width="8" bestFit="1" customWidth="1"/>
    <col min="2566" max="2566" width="12.140625" bestFit="1" customWidth="1"/>
    <col min="2567" max="2567" width="8" bestFit="1" customWidth="1"/>
    <col min="2568" max="2568" width="11.140625" bestFit="1" customWidth="1"/>
    <col min="2569" max="2569" width="8" bestFit="1" customWidth="1"/>
    <col min="2570" max="2570" width="11.140625" bestFit="1" customWidth="1"/>
    <col min="2571" max="2571" width="8" bestFit="1" customWidth="1"/>
    <col min="2572" max="2572" width="12.140625" bestFit="1" customWidth="1"/>
    <col min="2573" max="2573" width="8" bestFit="1" customWidth="1"/>
    <col min="2574" max="2574" width="11.140625" bestFit="1" customWidth="1"/>
    <col min="2575" max="2575" width="4" bestFit="1" customWidth="1"/>
    <col min="2576" max="2576" width="11.140625" bestFit="1" customWidth="1"/>
    <col min="2577" max="2577" width="4" bestFit="1" customWidth="1"/>
    <col min="2578" max="2578" width="11.140625" bestFit="1" customWidth="1"/>
    <col min="2579" max="2579" width="4" bestFit="1" customWidth="1"/>
    <col min="2580" max="2580" width="11.140625" bestFit="1" customWidth="1"/>
    <col min="2581" max="2581" width="4" bestFit="1" customWidth="1"/>
    <col min="2582" max="2582" width="11.140625" bestFit="1" customWidth="1"/>
    <col min="2583" max="2583" width="4" bestFit="1" customWidth="1"/>
    <col min="2584" max="2584" width="12.140625" bestFit="1" customWidth="1"/>
    <col min="2585" max="2585" width="8" bestFit="1" customWidth="1"/>
    <col min="2586" max="2586" width="12.140625" bestFit="1" customWidth="1"/>
    <col min="2587" max="2587" width="8" bestFit="1" customWidth="1"/>
    <col min="2588" max="2588" width="12.140625" bestFit="1" customWidth="1"/>
    <col min="2589" max="2589" width="8" bestFit="1" customWidth="1"/>
    <col min="2590" max="2590" width="12.140625" bestFit="1" customWidth="1"/>
    <col min="2591" max="2591" width="7" bestFit="1" customWidth="1"/>
    <col min="2592" max="2592" width="12.140625" bestFit="1" customWidth="1"/>
    <col min="2593" max="2593" width="8" bestFit="1" customWidth="1"/>
    <col min="2594" max="2594" width="12.140625" bestFit="1" customWidth="1"/>
    <col min="2595" max="2595" width="8" bestFit="1" customWidth="1"/>
    <col min="2596" max="2596" width="12.140625" bestFit="1" customWidth="1"/>
    <col min="2597" max="2597" width="7" bestFit="1" customWidth="1"/>
    <col min="2598" max="2598" width="11.140625" bestFit="1" customWidth="1"/>
    <col min="2599" max="2599" width="8" bestFit="1" customWidth="1"/>
    <col min="2600" max="2600" width="11.140625" bestFit="1" customWidth="1"/>
    <col min="2601" max="2601" width="8" bestFit="1" customWidth="1"/>
    <col min="2602" max="2602" width="12.140625" bestFit="1" customWidth="1"/>
    <col min="2603" max="2603" width="8" bestFit="1" customWidth="1"/>
    <col min="2604" max="2604" width="12.140625" bestFit="1" customWidth="1"/>
    <col min="2605" max="2605" width="7" bestFit="1" customWidth="1"/>
    <col min="2606" max="2606" width="12.140625" bestFit="1" customWidth="1"/>
    <col min="2607" max="2607" width="8" bestFit="1" customWidth="1"/>
    <col min="2608" max="2608" width="12.140625" bestFit="1" customWidth="1"/>
    <col min="2609" max="2609" width="8" bestFit="1" customWidth="1"/>
    <col min="2610" max="2610" width="12.140625" bestFit="1" customWidth="1"/>
    <col min="2611" max="2611" width="8" bestFit="1" customWidth="1"/>
    <col min="2612" max="2612" width="11.140625" bestFit="1" customWidth="1"/>
    <col min="2613" max="2613" width="8" bestFit="1" customWidth="1"/>
    <col min="2614" max="2614" width="12.140625" bestFit="1" customWidth="1"/>
    <col min="2615" max="2615" width="8" bestFit="1" customWidth="1"/>
    <col min="2616" max="2616" width="12.140625" bestFit="1" customWidth="1"/>
    <col min="2617" max="2617" width="8" bestFit="1" customWidth="1"/>
    <col min="2618" max="2618" width="12.140625" bestFit="1" customWidth="1"/>
    <col min="2619" max="2619" width="8" bestFit="1" customWidth="1"/>
    <col min="2620" max="2620" width="12.140625" bestFit="1" customWidth="1"/>
    <col min="2621" max="2621" width="8" bestFit="1" customWidth="1"/>
    <col min="2622" max="2622" width="12.140625" bestFit="1" customWidth="1"/>
    <col min="2623" max="2623" width="8" bestFit="1" customWidth="1"/>
    <col min="2624" max="2624" width="12.140625" bestFit="1" customWidth="1"/>
    <col min="2625" max="2625" width="8" bestFit="1" customWidth="1"/>
    <col min="2626" max="2626" width="12.140625" bestFit="1" customWidth="1"/>
    <col min="2627" max="2627" width="8" bestFit="1" customWidth="1"/>
    <col min="2628" max="2628" width="12.140625" bestFit="1" customWidth="1"/>
    <col min="2629" max="2629" width="8" bestFit="1" customWidth="1"/>
    <col min="2630" max="2630" width="12.140625" bestFit="1" customWidth="1"/>
    <col min="2631" max="2631" width="8" bestFit="1" customWidth="1"/>
    <col min="2632" max="2632" width="12.140625" bestFit="1" customWidth="1"/>
    <col min="2633" max="2633" width="8" bestFit="1" customWidth="1"/>
    <col min="2634" max="2634" width="12.140625" bestFit="1" customWidth="1"/>
    <col min="2635" max="2635" width="8" bestFit="1" customWidth="1"/>
    <col min="2817" max="2817" width="50.7109375" bestFit="1" customWidth="1"/>
    <col min="2818" max="2818" width="12.140625" bestFit="1" customWidth="1"/>
    <col min="2819" max="2819" width="8" bestFit="1" customWidth="1"/>
    <col min="2820" max="2820" width="12.140625" bestFit="1" customWidth="1"/>
    <col min="2821" max="2821" width="8" bestFit="1" customWidth="1"/>
    <col min="2822" max="2822" width="12.140625" bestFit="1" customWidth="1"/>
    <col min="2823" max="2823" width="8" bestFit="1" customWidth="1"/>
    <col min="2824" max="2824" width="11.140625" bestFit="1" customWidth="1"/>
    <col min="2825" max="2825" width="8" bestFit="1" customWidth="1"/>
    <col min="2826" max="2826" width="11.140625" bestFit="1" customWidth="1"/>
    <col min="2827" max="2827" width="8" bestFit="1" customWidth="1"/>
    <col min="2828" max="2828" width="12.140625" bestFit="1" customWidth="1"/>
    <col min="2829" max="2829" width="8" bestFit="1" customWidth="1"/>
    <col min="2830" max="2830" width="11.140625" bestFit="1" customWidth="1"/>
    <col min="2831" max="2831" width="4" bestFit="1" customWidth="1"/>
    <col min="2832" max="2832" width="11.140625" bestFit="1" customWidth="1"/>
    <col min="2833" max="2833" width="4" bestFit="1" customWidth="1"/>
    <col min="2834" max="2834" width="11.140625" bestFit="1" customWidth="1"/>
    <col min="2835" max="2835" width="4" bestFit="1" customWidth="1"/>
    <col min="2836" max="2836" width="11.140625" bestFit="1" customWidth="1"/>
    <col min="2837" max="2837" width="4" bestFit="1" customWidth="1"/>
    <col min="2838" max="2838" width="11.140625" bestFit="1" customWidth="1"/>
    <col min="2839" max="2839" width="4" bestFit="1" customWidth="1"/>
    <col min="2840" max="2840" width="12.140625" bestFit="1" customWidth="1"/>
    <col min="2841" max="2841" width="8" bestFit="1" customWidth="1"/>
    <col min="2842" max="2842" width="12.140625" bestFit="1" customWidth="1"/>
    <col min="2843" max="2843" width="8" bestFit="1" customWidth="1"/>
    <col min="2844" max="2844" width="12.140625" bestFit="1" customWidth="1"/>
    <col min="2845" max="2845" width="8" bestFit="1" customWidth="1"/>
    <col min="2846" max="2846" width="12.140625" bestFit="1" customWidth="1"/>
    <col min="2847" max="2847" width="7" bestFit="1" customWidth="1"/>
    <col min="2848" max="2848" width="12.140625" bestFit="1" customWidth="1"/>
    <col min="2849" max="2849" width="8" bestFit="1" customWidth="1"/>
    <col min="2850" max="2850" width="12.140625" bestFit="1" customWidth="1"/>
    <col min="2851" max="2851" width="8" bestFit="1" customWidth="1"/>
    <col min="2852" max="2852" width="12.140625" bestFit="1" customWidth="1"/>
    <col min="2853" max="2853" width="7" bestFit="1" customWidth="1"/>
    <col min="2854" max="2854" width="11.140625" bestFit="1" customWidth="1"/>
    <col min="2855" max="2855" width="8" bestFit="1" customWidth="1"/>
    <col min="2856" max="2856" width="11.140625" bestFit="1" customWidth="1"/>
    <col min="2857" max="2857" width="8" bestFit="1" customWidth="1"/>
    <col min="2858" max="2858" width="12.140625" bestFit="1" customWidth="1"/>
    <col min="2859" max="2859" width="8" bestFit="1" customWidth="1"/>
    <col min="2860" max="2860" width="12.140625" bestFit="1" customWidth="1"/>
    <col min="2861" max="2861" width="7" bestFit="1" customWidth="1"/>
    <col min="2862" max="2862" width="12.140625" bestFit="1" customWidth="1"/>
    <col min="2863" max="2863" width="8" bestFit="1" customWidth="1"/>
    <col min="2864" max="2864" width="12.140625" bestFit="1" customWidth="1"/>
    <col min="2865" max="2865" width="8" bestFit="1" customWidth="1"/>
    <col min="2866" max="2866" width="12.140625" bestFit="1" customWidth="1"/>
    <col min="2867" max="2867" width="8" bestFit="1" customWidth="1"/>
    <col min="2868" max="2868" width="11.140625" bestFit="1" customWidth="1"/>
    <col min="2869" max="2869" width="8" bestFit="1" customWidth="1"/>
    <col min="2870" max="2870" width="12.140625" bestFit="1" customWidth="1"/>
    <col min="2871" max="2871" width="8" bestFit="1" customWidth="1"/>
    <col min="2872" max="2872" width="12.140625" bestFit="1" customWidth="1"/>
    <col min="2873" max="2873" width="8" bestFit="1" customWidth="1"/>
    <col min="2874" max="2874" width="12.140625" bestFit="1" customWidth="1"/>
    <col min="2875" max="2875" width="8" bestFit="1" customWidth="1"/>
    <col min="2876" max="2876" width="12.140625" bestFit="1" customWidth="1"/>
    <col min="2877" max="2877" width="8" bestFit="1" customWidth="1"/>
    <col min="2878" max="2878" width="12.140625" bestFit="1" customWidth="1"/>
    <col min="2879" max="2879" width="8" bestFit="1" customWidth="1"/>
    <col min="2880" max="2880" width="12.140625" bestFit="1" customWidth="1"/>
    <col min="2881" max="2881" width="8" bestFit="1" customWidth="1"/>
    <col min="2882" max="2882" width="12.140625" bestFit="1" customWidth="1"/>
    <col min="2883" max="2883" width="8" bestFit="1" customWidth="1"/>
    <col min="2884" max="2884" width="12.140625" bestFit="1" customWidth="1"/>
    <col min="2885" max="2885" width="8" bestFit="1" customWidth="1"/>
    <col min="2886" max="2886" width="12.140625" bestFit="1" customWidth="1"/>
    <col min="2887" max="2887" width="8" bestFit="1" customWidth="1"/>
    <col min="2888" max="2888" width="12.140625" bestFit="1" customWidth="1"/>
    <col min="2889" max="2889" width="8" bestFit="1" customWidth="1"/>
    <col min="2890" max="2890" width="12.140625" bestFit="1" customWidth="1"/>
    <col min="2891" max="2891" width="8" bestFit="1" customWidth="1"/>
    <col min="3073" max="3073" width="50.7109375" bestFit="1" customWidth="1"/>
    <col min="3074" max="3074" width="12.140625" bestFit="1" customWidth="1"/>
    <col min="3075" max="3075" width="8" bestFit="1" customWidth="1"/>
    <col min="3076" max="3076" width="12.140625" bestFit="1" customWidth="1"/>
    <col min="3077" max="3077" width="8" bestFit="1" customWidth="1"/>
    <col min="3078" max="3078" width="12.140625" bestFit="1" customWidth="1"/>
    <col min="3079" max="3079" width="8" bestFit="1" customWidth="1"/>
    <col min="3080" max="3080" width="11.140625" bestFit="1" customWidth="1"/>
    <col min="3081" max="3081" width="8" bestFit="1" customWidth="1"/>
    <col min="3082" max="3082" width="11.140625" bestFit="1" customWidth="1"/>
    <col min="3083" max="3083" width="8" bestFit="1" customWidth="1"/>
    <col min="3084" max="3084" width="12.140625" bestFit="1" customWidth="1"/>
    <col min="3085" max="3085" width="8" bestFit="1" customWidth="1"/>
    <col min="3086" max="3086" width="11.140625" bestFit="1" customWidth="1"/>
    <col min="3087" max="3087" width="4" bestFit="1" customWidth="1"/>
    <col min="3088" max="3088" width="11.140625" bestFit="1" customWidth="1"/>
    <col min="3089" max="3089" width="4" bestFit="1" customWidth="1"/>
    <col min="3090" max="3090" width="11.140625" bestFit="1" customWidth="1"/>
    <col min="3091" max="3091" width="4" bestFit="1" customWidth="1"/>
    <col min="3092" max="3092" width="11.140625" bestFit="1" customWidth="1"/>
    <col min="3093" max="3093" width="4" bestFit="1" customWidth="1"/>
    <col min="3094" max="3094" width="11.140625" bestFit="1" customWidth="1"/>
    <col min="3095" max="3095" width="4" bestFit="1" customWidth="1"/>
    <col min="3096" max="3096" width="12.140625" bestFit="1" customWidth="1"/>
    <col min="3097" max="3097" width="8" bestFit="1" customWidth="1"/>
    <col min="3098" max="3098" width="12.140625" bestFit="1" customWidth="1"/>
    <col min="3099" max="3099" width="8" bestFit="1" customWidth="1"/>
    <col min="3100" max="3100" width="12.140625" bestFit="1" customWidth="1"/>
    <col min="3101" max="3101" width="8" bestFit="1" customWidth="1"/>
    <col min="3102" max="3102" width="12.140625" bestFit="1" customWidth="1"/>
    <col min="3103" max="3103" width="7" bestFit="1" customWidth="1"/>
    <col min="3104" max="3104" width="12.140625" bestFit="1" customWidth="1"/>
    <col min="3105" max="3105" width="8" bestFit="1" customWidth="1"/>
    <col min="3106" max="3106" width="12.140625" bestFit="1" customWidth="1"/>
    <col min="3107" max="3107" width="8" bestFit="1" customWidth="1"/>
    <col min="3108" max="3108" width="12.140625" bestFit="1" customWidth="1"/>
    <col min="3109" max="3109" width="7" bestFit="1" customWidth="1"/>
    <col min="3110" max="3110" width="11.140625" bestFit="1" customWidth="1"/>
    <col min="3111" max="3111" width="8" bestFit="1" customWidth="1"/>
    <col min="3112" max="3112" width="11.140625" bestFit="1" customWidth="1"/>
    <col min="3113" max="3113" width="8" bestFit="1" customWidth="1"/>
    <col min="3114" max="3114" width="12.140625" bestFit="1" customWidth="1"/>
    <col min="3115" max="3115" width="8" bestFit="1" customWidth="1"/>
    <col min="3116" max="3116" width="12.140625" bestFit="1" customWidth="1"/>
    <col min="3117" max="3117" width="7" bestFit="1" customWidth="1"/>
    <col min="3118" max="3118" width="12.140625" bestFit="1" customWidth="1"/>
    <col min="3119" max="3119" width="8" bestFit="1" customWidth="1"/>
    <col min="3120" max="3120" width="12.140625" bestFit="1" customWidth="1"/>
    <col min="3121" max="3121" width="8" bestFit="1" customWidth="1"/>
    <col min="3122" max="3122" width="12.140625" bestFit="1" customWidth="1"/>
    <col min="3123" max="3123" width="8" bestFit="1" customWidth="1"/>
    <col min="3124" max="3124" width="11.140625" bestFit="1" customWidth="1"/>
    <col min="3125" max="3125" width="8" bestFit="1" customWidth="1"/>
    <col min="3126" max="3126" width="12.140625" bestFit="1" customWidth="1"/>
    <col min="3127" max="3127" width="8" bestFit="1" customWidth="1"/>
    <col min="3128" max="3128" width="12.140625" bestFit="1" customWidth="1"/>
    <col min="3129" max="3129" width="8" bestFit="1" customWidth="1"/>
    <col min="3130" max="3130" width="12.140625" bestFit="1" customWidth="1"/>
    <col min="3131" max="3131" width="8" bestFit="1" customWidth="1"/>
    <col min="3132" max="3132" width="12.140625" bestFit="1" customWidth="1"/>
    <col min="3133" max="3133" width="8" bestFit="1" customWidth="1"/>
    <col min="3134" max="3134" width="12.140625" bestFit="1" customWidth="1"/>
    <col min="3135" max="3135" width="8" bestFit="1" customWidth="1"/>
    <col min="3136" max="3136" width="12.140625" bestFit="1" customWidth="1"/>
    <col min="3137" max="3137" width="8" bestFit="1" customWidth="1"/>
    <col min="3138" max="3138" width="12.140625" bestFit="1" customWidth="1"/>
    <col min="3139" max="3139" width="8" bestFit="1" customWidth="1"/>
    <col min="3140" max="3140" width="12.140625" bestFit="1" customWidth="1"/>
    <col min="3141" max="3141" width="8" bestFit="1" customWidth="1"/>
    <col min="3142" max="3142" width="12.140625" bestFit="1" customWidth="1"/>
    <col min="3143" max="3143" width="8" bestFit="1" customWidth="1"/>
    <col min="3144" max="3144" width="12.140625" bestFit="1" customWidth="1"/>
    <col min="3145" max="3145" width="8" bestFit="1" customWidth="1"/>
    <col min="3146" max="3146" width="12.140625" bestFit="1" customWidth="1"/>
    <col min="3147" max="3147" width="8" bestFit="1" customWidth="1"/>
    <col min="3329" max="3329" width="50.7109375" bestFit="1" customWidth="1"/>
    <col min="3330" max="3330" width="12.140625" bestFit="1" customWidth="1"/>
    <col min="3331" max="3331" width="8" bestFit="1" customWidth="1"/>
    <col min="3332" max="3332" width="12.140625" bestFit="1" customWidth="1"/>
    <col min="3333" max="3333" width="8" bestFit="1" customWidth="1"/>
    <col min="3334" max="3334" width="12.140625" bestFit="1" customWidth="1"/>
    <col min="3335" max="3335" width="8" bestFit="1" customWidth="1"/>
    <col min="3336" max="3336" width="11.140625" bestFit="1" customWidth="1"/>
    <col min="3337" max="3337" width="8" bestFit="1" customWidth="1"/>
    <col min="3338" max="3338" width="11.140625" bestFit="1" customWidth="1"/>
    <col min="3339" max="3339" width="8" bestFit="1" customWidth="1"/>
    <col min="3340" max="3340" width="12.140625" bestFit="1" customWidth="1"/>
    <col min="3341" max="3341" width="8" bestFit="1" customWidth="1"/>
    <col min="3342" max="3342" width="11.140625" bestFit="1" customWidth="1"/>
    <col min="3343" max="3343" width="4" bestFit="1" customWidth="1"/>
    <col min="3344" max="3344" width="11.140625" bestFit="1" customWidth="1"/>
    <col min="3345" max="3345" width="4" bestFit="1" customWidth="1"/>
    <col min="3346" max="3346" width="11.140625" bestFit="1" customWidth="1"/>
    <col min="3347" max="3347" width="4" bestFit="1" customWidth="1"/>
    <col min="3348" max="3348" width="11.140625" bestFit="1" customWidth="1"/>
    <col min="3349" max="3349" width="4" bestFit="1" customWidth="1"/>
    <col min="3350" max="3350" width="11.140625" bestFit="1" customWidth="1"/>
    <col min="3351" max="3351" width="4" bestFit="1" customWidth="1"/>
    <col min="3352" max="3352" width="12.140625" bestFit="1" customWidth="1"/>
    <col min="3353" max="3353" width="8" bestFit="1" customWidth="1"/>
    <col min="3354" max="3354" width="12.140625" bestFit="1" customWidth="1"/>
    <col min="3355" max="3355" width="8" bestFit="1" customWidth="1"/>
    <col min="3356" max="3356" width="12.140625" bestFit="1" customWidth="1"/>
    <col min="3357" max="3357" width="8" bestFit="1" customWidth="1"/>
    <col min="3358" max="3358" width="12.140625" bestFit="1" customWidth="1"/>
    <col min="3359" max="3359" width="7" bestFit="1" customWidth="1"/>
    <col min="3360" max="3360" width="12.140625" bestFit="1" customWidth="1"/>
    <col min="3361" max="3361" width="8" bestFit="1" customWidth="1"/>
    <col min="3362" max="3362" width="12.140625" bestFit="1" customWidth="1"/>
    <col min="3363" max="3363" width="8" bestFit="1" customWidth="1"/>
    <col min="3364" max="3364" width="12.140625" bestFit="1" customWidth="1"/>
    <col min="3365" max="3365" width="7" bestFit="1" customWidth="1"/>
    <col min="3366" max="3366" width="11.140625" bestFit="1" customWidth="1"/>
    <col min="3367" max="3367" width="8" bestFit="1" customWidth="1"/>
    <col min="3368" max="3368" width="11.140625" bestFit="1" customWidth="1"/>
    <col min="3369" max="3369" width="8" bestFit="1" customWidth="1"/>
    <col min="3370" max="3370" width="12.140625" bestFit="1" customWidth="1"/>
    <col min="3371" max="3371" width="8" bestFit="1" customWidth="1"/>
    <col min="3372" max="3372" width="12.140625" bestFit="1" customWidth="1"/>
    <col min="3373" max="3373" width="7" bestFit="1" customWidth="1"/>
    <col min="3374" max="3374" width="12.140625" bestFit="1" customWidth="1"/>
    <col min="3375" max="3375" width="8" bestFit="1" customWidth="1"/>
    <col min="3376" max="3376" width="12.140625" bestFit="1" customWidth="1"/>
    <col min="3377" max="3377" width="8" bestFit="1" customWidth="1"/>
    <col min="3378" max="3378" width="12.140625" bestFit="1" customWidth="1"/>
    <col min="3379" max="3379" width="8" bestFit="1" customWidth="1"/>
    <col min="3380" max="3380" width="11.140625" bestFit="1" customWidth="1"/>
    <col min="3381" max="3381" width="8" bestFit="1" customWidth="1"/>
    <col min="3382" max="3382" width="12.140625" bestFit="1" customWidth="1"/>
    <col min="3383" max="3383" width="8" bestFit="1" customWidth="1"/>
    <col min="3384" max="3384" width="12.140625" bestFit="1" customWidth="1"/>
    <col min="3385" max="3385" width="8" bestFit="1" customWidth="1"/>
    <col min="3386" max="3386" width="12.140625" bestFit="1" customWidth="1"/>
    <col min="3387" max="3387" width="8" bestFit="1" customWidth="1"/>
    <col min="3388" max="3388" width="12.140625" bestFit="1" customWidth="1"/>
    <col min="3389" max="3389" width="8" bestFit="1" customWidth="1"/>
    <col min="3390" max="3390" width="12.140625" bestFit="1" customWidth="1"/>
    <col min="3391" max="3391" width="8" bestFit="1" customWidth="1"/>
    <col min="3392" max="3392" width="12.140625" bestFit="1" customWidth="1"/>
    <col min="3393" max="3393" width="8" bestFit="1" customWidth="1"/>
    <col min="3394" max="3394" width="12.140625" bestFit="1" customWidth="1"/>
    <col min="3395" max="3395" width="8" bestFit="1" customWidth="1"/>
    <col min="3396" max="3396" width="12.140625" bestFit="1" customWidth="1"/>
    <col min="3397" max="3397" width="8" bestFit="1" customWidth="1"/>
    <col min="3398" max="3398" width="12.140625" bestFit="1" customWidth="1"/>
    <col min="3399" max="3399" width="8" bestFit="1" customWidth="1"/>
    <col min="3400" max="3400" width="12.140625" bestFit="1" customWidth="1"/>
    <col min="3401" max="3401" width="8" bestFit="1" customWidth="1"/>
    <col min="3402" max="3402" width="12.140625" bestFit="1" customWidth="1"/>
    <col min="3403" max="3403" width="8" bestFit="1" customWidth="1"/>
    <col min="3585" max="3585" width="50.7109375" bestFit="1" customWidth="1"/>
    <col min="3586" max="3586" width="12.140625" bestFit="1" customWidth="1"/>
    <col min="3587" max="3587" width="8" bestFit="1" customWidth="1"/>
    <col min="3588" max="3588" width="12.140625" bestFit="1" customWidth="1"/>
    <col min="3589" max="3589" width="8" bestFit="1" customWidth="1"/>
    <col min="3590" max="3590" width="12.140625" bestFit="1" customWidth="1"/>
    <col min="3591" max="3591" width="8" bestFit="1" customWidth="1"/>
    <col min="3592" max="3592" width="11.140625" bestFit="1" customWidth="1"/>
    <col min="3593" max="3593" width="8" bestFit="1" customWidth="1"/>
    <col min="3594" max="3594" width="11.140625" bestFit="1" customWidth="1"/>
    <col min="3595" max="3595" width="8" bestFit="1" customWidth="1"/>
    <col min="3596" max="3596" width="12.140625" bestFit="1" customWidth="1"/>
    <col min="3597" max="3597" width="8" bestFit="1" customWidth="1"/>
    <col min="3598" max="3598" width="11.140625" bestFit="1" customWidth="1"/>
    <col min="3599" max="3599" width="4" bestFit="1" customWidth="1"/>
    <col min="3600" max="3600" width="11.140625" bestFit="1" customWidth="1"/>
    <col min="3601" max="3601" width="4" bestFit="1" customWidth="1"/>
    <col min="3602" max="3602" width="11.140625" bestFit="1" customWidth="1"/>
    <col min="3603" max="3603" width="4" bestFit="1" customWidth="1"/>
    <col min="3604" max="3604" width="11.140625" bestFit="1" customWidth="1"/>
    <col min="3605" max="3605" width="4" bestFit="1" customWidth="1"/>
    <col min="3606" max="3606" width="11.140625" bestFit="1" customWidth="1"/>
    <col min="3607" max="3607" width="4" bestFit="1" customWidth="1"/>
    <col min="3608" max="3608" width="12.140625" bestFit="1" customWidth="1"/>
    <col min="3609" max="3609" width="8" bestFit="1" customWidth="1"/>
    <col min="3610" max="3610" width="12.140625" bestFit="1" customWidth="1"/>
    <col min="3611" max="3611" width="8" bestFit="1" customWidth="1"/>
    <col min="3612" max="3612" width="12.140625" bestFit="1" customWidth="1"/>
    <col min="3613" max="3613" width="8" bestFit="1" customWidth="1"/>
    <col min="3614" max="3614" width="12.140625" bestFit="1" customWidth="1"/>
    <col min="3615" max="3615" width="7" bestFit="1" customWidth="1"/>
    <col min="3616" max="3616" width="12.140625" bestFit="1" customWidth="1"/>
    <col min="3617" max="3617" width="8" bestFit="1" customWidth="1"/>
    <col min="3618" max="3618" width="12.140625" bestFit="1" customWidth="1"/>
    <col min="3619" max="3619" width="8" bestFit="1" customWidth="1"/>
    <col min="3620" max="3620" width="12.140625" bestFit="1" customWidth="1"/>
    <col min="3621" max="3621" width="7" bestFit="1" customWidth="1"/>
    <col min="3622" max="3622" width="11.140625" bestFit="1" customWidth="1"/>
    <col min="3623" max="3623" width="8" bestFit="1" customWidth="1"/>
    <col min="3624" max="3624" width="11.140625" bestFit="1" customWidth="1"/>
    <col min="3625" max="3625" width="8" bestFit="1" customWidth="1"/>
    <col min="3626" max="3626" width="12.140625" bestFit="1" customWidth="1"/>
    <col min="3627" max="3627" width="8" bestFit="1" customWidth="1"/>
    <col min="3628" max="3628" width="12.140625" bestFit="1" customWidth="1"/>
    <col min="3629" max="3629" width="7" bestFit="1" customWidth="1"/>
    <col min="3630" max="3630" width="12.140625" bestFit="1" customWidth="1"/>
    <col min="3631" max="3631" width="8" bestFit="1" customWidth="1"/>
    <col min="3632" max="3632" width="12.140625" bestFit="1" customWidth="1"/>
    <col min="3633" max="3633" width="8" bestFit="1" customWidth="1"/>
    <col min="3634" max="3634" width="12.140625" bestFit="1" customWidth="1"/>
    <col min="3635" max="3635" width="8" bestFit="1" customWidth="1"/>
    <col min="3636" max="3636" width="11.140625" bestFit="1" customWidth="1"/>
    <col min="3637" max="3637" width="8" bestFit="1" customWidth="1"/>
    <col min="3638" max="3638" width="12.140625" bestFit="1" customWidth="1"/>
    <col min="3639" max="3639" width="8" bestFit="1" customWidth="1"/>
    <col min="3640" max="3640" width="12.140625" bestFit="1" customWidth="1"/>
    <col min="3641" max="3641" width="8" bestFit="1" customWidth="1"/>
    <col min="3642" max="3642" width="12.140625" bestFit="1" customWidth="1"/>
    <col min="3643" max="3643" width="8" bestFit="1" customWidth="1"/>
    <col min="3644" max="3644" width="12.140625" bestFit="1" customWidth="1"/>
    <col min="3645" max="3645" width="8" bestFit="1" customWidth="1"/>
    <col min="3646" max="3646" width="12.140625" bestFit="1" customWidth="1"/>
    <col min="3647" max="3647" width="8" bestFit="1" customWidth="1"/>
    <col min="3648" max="3648" width="12.140625" bestFit="1" customWidth="1"/>
    <col min="3649" max="3649" width="8" bestFit="1" customWidth="1"/>
    <col min="3650" max="3650" width="12.140625" bestFit="1" customWidth="1"/>
    <col min="3651" max="3651" width="8" bestFit="1" customWidth="1"/>
    <col min="3652" max="3652" width="12.140625" bestFit="1" customWidth="1"/>
    <col min="3653" max="3653" width="8" bestFit="1" customWidth="1"/>
    <col min="3654" max="3654" width="12.140625" bestFit="1" customWidth="1"/>
    <col min="3655" max="3655" width="8" bestFit="1" customWidth="1"/>
    <col min="3656" max="3656" width="12.140625" bestFit="1" customWidth="1"/>
    <col min="3657" max="3657" width="8" bestFit="1" customWidth="1"/>
    <col min="3658" max="3658" width="12.140625" bestFit="1" customWidth="1"/>
    <col min="3659" max="3659" width="8" bestFit="1" customWidth="1"/>
    <col min="3841" max="3841" width="50.7109375" bestFit="1" customWidth="1"/>
    <col min="3842" max="3842" width="12.140625" bestFit="1" customWidth="1"/>
    <col min="3843" max="3843" width="8" bestFit="1" customWidth="1"/>
    <col min="3844" max="3844" width="12.140625" bestFit="1" customWidth="1"/>
    <col min="3845" max="3845" width="8" bestFit="1" customWidth="1"/>
    <col min="3846" max="3846" width="12.140625" bestFit="1" customWidth="1"/>
    <col min="3847" max="3847" width="8" bestFit="1" customWidth="1"/>
    <col min="3848" max="3848" width="11.140625" bestFit="1" customWidth="1"/>
    <col min="3849" max="3849" width="8" bestFit="1" customWidth="1"/>
    <col min="3850" max="3850" width="11.140625" bestFit="1" customWidth="1"/>
    <col min="3851" max="3851" width="8" bestFit="1" customWidth="1"/>
    <col min="3852" max="3852" width="12.140625" bestFit="1" customWidth="1"/>
    <col min="3853" max="3853" width="8" bestFit="1" customWidth="1"/>
    <col min="3854" max="3854" width="11.140625" bestFit="1" customWidth="1"/>
    <col min="3855" max="3855" width="4" bestFit="1" customWidth="1"/>
    <col min="3856" max="3856" width="11.140625" bestFit="1" customWidth="1"/>
    <col min="3857" max="3857" width="4" bestFit="1" customWidth="1"/>
    <col min="3858" max="3858" width="11.140625" bestFit="1" customWidth="1"/>
    <col min="3859" max="3859" width="4" bestFit="1" customWidth="1"/>
    <col min="3860" max="3860" width="11.140625" bestFit="1" customWidth="1"/>
    <col min="3861" max="3861" width="4" bestFit="1" customWidth="1"/>
    <col min="3862" max="3862" width="11.140625" bestFit="1" customWidth="1"/>
    <col min="3863" max="3863" width="4" bestFit="1" customWidth="1"/>
    <col min="3864" max="3864" width="12.140625" bestFit="1" customWidth="1"/>
    <col min="3865" max="3865" width="8" bestFit="1" customWidth="1"/>
    <col min="3866" max="3866" width="12.140625" bestFit="1" customWidth="1"/>
    <col min="3867" max="3867" width="8" bestFit="1" customWidth="1"/>
    <col min="3868" max="3868" width="12.140625" bestFit="1" customWidth="1"/>
    <col min="3869" max="3869" width="8" bestFit="1" customWidth="1"/>
    <col min="3870" max="3870" width="12.140625" bestFit="1" customWidth="1"/>
    <col min="3871" max="3871" width="7" bestFit="1" customWidth="1"/>
    <col min="3872" max="3872" width="12.140625" bestFit="1" customWidth="1"/>
    <col min="3873" max="3873" width="8" bestFit="1" customWidth="1"/>
    <col min="3874" max="3874" width="12.140625" bestFit="1" customWidth="1"/>
    <col min="3875" max="3875" width="8" bestFit="1" customWidth="1"/>
    <col min="3876" max="3876" width="12.140625" bestFit="1" customWidth="1"/>
    <col min="3877" max="3877" width="7" bestFit="1" customWidth="1"/>
    <col min="3878" max="3878" width="11.140625" bestFit="1" customWidth="1"/>
    <col min="3879" max="3879" width="8" bestFit="1" customWidth="1"/>
    <col min="3880" max="3880" width="11.140625" bestFit="1" customWidth="1"/>
    <col min="3881" max="3881" width="8" bestFit="1" customWidth="1"/>
    <col min="3882" max="3882" width="12.140625" bestFit="1" customWidth="1"/>
    <col min="3883" max="3883" width="8" bestFit="1" customWidth="1"/>
    <col min="3884" max="3884" width="12.140625" bestFit="1" customWidth="1"/>
    <col min="3885" max="3885" width="7" bestFit="1" customWidth="1"/>
    <col min="3886" max="3886" width="12.140625" bestFit="1" customWidth="1"/>
    <col min="3887" max="3887" width="8" bestFit="1" customWidth="1"/>
    <col min="3888" max="3888" width="12.140625" bestFit="1" customWidth="1"/>
    <col min="3889" max="3889" width="8" bestFit="1" customWidth="1"/>
    <col min="3890" max="3890" width="12.140625" bestFit="1" customWidth="1"/>
    <col min="3891" max="3891" width="8" bestFit="1" customWidth="1"/>
    <col min="3892" max="3892" width="11.140625" bestFit="1" customWidth="1"/>
    <col min="3893" max="3893" width="8" bestFit="1" customWidth="1"/>
    <col min="3894" max="3894" width="12.140625" bestFit="1" customWidth="1"/>
    <col min="3895" max="3895" width="8" bestFit="1" customWidth="1"/>
    <col min="3896" max="3896" width="12.140625" bestFit="1" customWidth="1"/>
    <col min="3897" max="3897" width="8" bestFit="1" customWidth="1"/>
    <col min="3898" max="3898" width="12.140625" bestFit="1" customWidth="1"/>
    <col min="3899" max="3899" width="8" bestFit="1" customWidth="1"/>
    <col min="3900" max="3900" width="12.140625" bestFit="1" customWidth="1"/>
    <col min="3901" max="3901" width="8" bestFit="1" customWidth="1"/>
    <col min="3902" max="3902" width="12.140625" bestFit="1" customWidth="1"/>
    <col min="3903" max="3903" width="8" bestFit="1" customWidth="1"/>
    <col min="3904" max="3904" width="12.140625" bestFit="1" customWidth="1"/>
    <col min="3905" max="3905" width="8" bestFit="1" customWidth="1"/>
    <col min="3906" max="3906" width="12.140625" bestFit="1" customWidth="1"/>
    <col min="3907" max="3907" width="8" bestFit="1" customWidth="1"/>
    <col min="3908" max="3908" width="12.140625" bestFit="1" customWidth="1"/>
    <col min="3909" max="3909" width="8" bestFit="1" customWidth="1"/>
    <col min="3910" max="3910" width="12.140625" bestFit="1" customWidth="1"/>
    <col min="3911" max="3911" width="8" bestFit="1" customWidth="1"/>
    <col min="3912" max="3912" width="12.140625" bestFit="1" customWidth="1"/>
    <col min="3913" max="3913" width="8" bestFit="1" customWidth="1"/>
    <col min="3914" max="3914" width="12.140625" bestFit="1" customWidth="1"/>
    <col min="3915" max="3915" width="8" bestFit="1" customWidth="1"/>
    <col min="4097" max="4097" width="50.7109375" bestFit="1" customWidth="1"/>
    <col min="4098" max="4098" width="12.140625" bestFit="1" customWidth="1"/>
    <col min="4099" max="4099" width="8" bestFit="1" customWidth="1"/>
    <col min="4100" max="4100" width="12.140625" bestFit="1" customWidth="1"/>
    <col min="4101" max="4101" width="8" bestFit="1" customWidth="1"/>
    <col min="4102" max="4102" width="12.140625" bestFit="1" customWidth="1"/>
    <col min="4103" max="4103" width="8" bestFit="1" customWidth="1"/>
    <col min="4104" max="4104" width="11.140625" bestFit="1" customWidth="1"/>
    <col min="4105" max="4105" width="8" bestFit="1" customWidth="1"/>
    <col min="4106" max="4106" width="11.140625" bestFit="1" customWidth="1"/>
    <col min="4107" max="4107" width="8" bestFit="1" customWidth="1"/>
    <col min="4108" max="4108" width="12.140625" bestFit="1" customWidth="1"/>
    <col min="4109" max="4109" width="8" bestFit="1" customWidth="1"/>
    <col min="4110" max="4110" width="11.140625" bestFit="1" customWidth="1"/>
    <col min="4111" max="4111" width="4" bestFit="1" customWidth="1"/>
    <col min="4112" max="4112" width="11.140625" bestFit="1" customWidth="1"/>
    <col min="4113" max="4113" width="4" bestFit="1" customWidth="1"/>
    <col min="4114" max="4114" width="11.140625" bestFit="1" customWidth="1"/>
    <col min="4115" max="4115" width="4" bestFit="1" customWidth="1"/>
    <col min="4116" max="4116" width="11.140625" bestFit="1" customWidth="1"/>
    <col min="4117" max="4117" width="4" bestFit="1" customWidth="1"/>
    <col min="4118" max="4118" width="11.140625" bestFit="1" customWidth="1"/>
    <col min="4119" max="4119" width="4" bestFit="1" customWidth="1"/>
    <col min="4120" max="4120" width="12.140625" bestFit="1" customWidth="1"/>
    <col min="4121" max="4121" width="8" bestFit="1" customWidth="1"/>
    <col min="4122" max="4122" width="12.140625" bestFit="1" customWidth="1"/>
    <col min="4123" max="4123" width="8" bestFit="1" customWidth="1"/>
    <col min="4124" max="4124" width="12.140625" bestFit="1" customWidth="1"/>
    <col min="4125" max="4125" width="8" bestFit="1" customWidth="1"/>
    <col min="4126" max="4126" width="12.140625" bestFit="1" customWidth="1"/>
    <col min="4127" max="4127" width="7" bestFit="1" customWidth="1"/>
    <col min="4128" max="4128" width="12.140625" bestFit="1" customWidth="1"/>
    <col min="4129" max="4129" width="8" bestFit="1" customWidth="1"/>
    <col min="4130" max="4130" width="12.140625" bestFit="1" customWidth="1"/>
    <col min="4131" max="4131" width="8" bestFit="1" customWidth="1"/>
    <col min="4132" max="4132" width="12.140625" bestFit="1" customWidth="1"/>
    <col min="4133" max="4133" width="7" bestFit="1" customWidth="1"/>
    <col min="4134" max="4134" width="11.140625" bestFit="1" customWidth="1"/>
    <col min="4135" max="4135" width="8" bestFit="1" customWidth="1"/>
    <col min="4136" max="4136" width="11.140625" bestFit="1" customWidth="1"/>
    <col min="4137" max="4137" width="8" bestFit="1" customWidth="1"/>
    <col min="4138" max="4138" width="12.140625" bestFit="1" customWidth="1"/>
    <col min="4139" max="4139" width="8" bestFit="1" customWidth="1"/>
    <col min="4140" max="4140" width="12.140625" bestFit="1" customWidth="1"/>
    <col min="4141" max="4141" width="7" bestFit="1" customWidth="1"/>
    <col min="4142" max="4142" width="12.140625" bestFit="1" customWidth="1"/>
    <col min="4143" max="4143" width="8" bestFit="1" customWidth="1"/>
    <col min="4144" max="4144" width="12.140625" bestFit="1" customWidth="1"/>
    <col min="4145" max="4145" width="8" bestFit="1" customWidth="1"/>
    <col min="4146" max="4146" width="12.140625" bestFit="1" customWidth="1"/>
    <col min="4147" max="4147" width="8" bestFit="1" customWidth="1"/>
    <col min="4148" max="4148" width="11.140625" bestFit="1" customWidth="1"/>
    <col min="4149" max="4149" width="8" bestFit="1" customWidth="1"/>
    <col min="4150" max="4150" width="12.140625" bestFit="1" customWidth="1"/>
    <col min="4151" max="4151" width="8" bestFit="1" customWidth="1"/>
    <col min="4152" max="4152" width="12.140625" bestFit="1" customWidth="1"/>
    <col min="4153" max="4153" width="8" bestFit="1" customWidth="1"/>
    <col min="4154" max="4154" width="12.140625" bestFit="1" customWidth="1"/>
    <col min="4155" max="4155" width="8" bestFit="1" customWidth="1"/>
    <col min="4156" max="4156" width="12.140625" bestFit="1" customWidth="1"/>
    <col min="4157" max="4157" width="8" bestFit="1" customWidth="1"/>
    <col min="4158" max="4158" width="12.140625" bestFit="1" customWidth="1"/>
    <col min="4159" max="4159" width="8" bestFit="1" customWidth="1"/>
    <col min="4160" max="4160" width="12.140625" bestFit="1" customWidth="1"/>
    <col min="4161" max="4161" width="8" bestFit="1" customWidth="1"/>
    <col min="4162" max="4162" width="12.140625" bestFit="1" customWidth="1"/>
    <col min="4163" max="4163" width="8" bestFit="1" customWidth="1"/>
    <col min="4164" max="4164" width="12.140625" bestFit="1" customWidth="1"/>
    <col min="4165" max="4165" width="8" bestFit="1" customWidth="1"/>
    <col min="4166" max="4166" width="12.140625" bestFit="1" customWidth="1"/>
    <col min="4167" max="4167" width="8" bestFit="1" customWidth="1"/>
    <col min="4168" max="4168" width="12.140625" bestFit="1" customWidth="1"/>
    <col min="4169" max="4169" width="8" bestFit="1" customWidth="1"/>
    <col min="4170" max="4170" width="12.140625" bestFit="1" customWidth="1"/>
    <col min="4171" max="4171" width="8" bestFit="1" customWidth="1"/>
    <col min="4353" max="4353" width="50.7109375" bestFit="1" customWidth="1"/>
    <col min="4354" max="4354" width="12.140625" bestFit="1" customWidth="1"/>
    <col min="4355" max="4355" width="8" bestFit="1" customWidth="1"/>
    <col min="4356" max="4356" width="12.140625" bestFit="1" customWidth="1"/>
    <col min="4357" max="4357" width="8" bestFit="1" customWidth="1"/>
    <col min="4358" max="4358" width="12.140625" bestFit="1" customWidth="1"/>
    <col min="4359" max="4359" width="8" bestFit="1" customWidth="1"/>
    <col min="4360" max="4360" width="11.140625" bestFit="1" customWidth="1"/>
    <col min="4361" max="4361" width="8" bestFit="1" customWidth="1"/>
    <col min="4362" max="4362" width="11.140625" bestFit="1" customWidth="1"/>
    <col min="4363" max="4363" width="8" bestFit="1" customWidth="1"/>
    <col min="4364" max="4364" width="12.140625" bestFit="1" customWidth="1"/>
    <col min="4365" max="4365" width="8" bestFit="1" customWidth="1"/>
    <col min="4366" max="4366" width="11.140625" bestFit="1" customWidth="1"/>
    <col min="4367" max="4367" width="4" bestFit="1" customWidth="1"/>
    <col min="4368" max="4368" width="11.140625" bestFit="1" customWidth="1"/>
    <col min="4369" max="4369" width="4" bestFit="1" customWidth="1"/>
    <col min="4370" max="4370" width="11.140625" bestFit="1" customWidth="1"/>
    <col min="4371" max="4371" width="4" bestFit="1" customWidth="1"/>
    <col min="4372" max="4372" width="11.140625" bestFit="1" customWidth="1"/>
    <col min="4373" max="4373" width="4" bestFit="1" customWidth="1"/>
    <col min="4374" max="4374" width="11.140625" bestFit="1" customWidth="1"/>
    <col min="4375" max="4375" width="4" bestFit="1" customWidth="1"/>
    <col min="4376" max="4376" width="12.140625" bestFit="1" customWidth="1"/>
    <col min="4377" max="4377" width="8" bestFit="1" customWidth="1"/>
    <col min="4378" max="4378" width="12.140625" bestFit="1" customWidth="1"/>
    <col min="4379" max="4379" width="8" bestFit="1" customWidth="1"/>
    <col min="4380" max="4380" width="12.140625" bestFit="1" customWidth="1"/>
    <col min="4381" max="4381" width="8" bestFit="1" customWidth="1"/>
    <col min="4382" max="4382" width="12.140625" bestFit="1" customWidth="1"/>
    <col min="4383" max="4383" width="7" bestFit="1" customWidth="1"/>
    <col min="4384" max="4384" width="12.140625" bestFit="1" customWidth="1"/>
    <col min="4385" max="4385" width="8" bestFit="1" customWidth="1"/>
    <col min="4386" max="4386" width="12.140625" bestFit="1" customWidth="1"/>
    <col min="4387" max="4387" width="8" bestFit="1" customWidth="1"/>
    <col min="4388" max="4388" width="12.140625" bestFit="1" customWidth="1"/>
    <col min="4389" max="4389" width="7" bestFit="1" customWidth="1"/>
    <col min="4390" max="4390" width="11.140625" bestFit="1" customWidth="1"/>
    <col min="4391" max="4391" width="8" bestFit="1" customWidth="1"/>
    <col min="4392" max="4392" width="11.140625" bestFit="1" customWidth="1"/>
    <col min="4393" max="4393" width="8" bestFit="1" customWidth="1"/>
    <col min="4394" max="4394" width="12.140625" bestFit="1" customWidth="1"/>
    <col min="4395" max="4395" width="8" bestFit="1" customWidth="1"/>
    <col min="4396" max="4396" width="12.140625" bestFit="1" customWidth="1"/>
    <col min="4397" max="4397" width="7" bestFit="1" customWidth="1"/>
    <col min="4398" max="4398" width="12.140625" bestFit="1" customWidth="1"/>
    <col min="4399" max="4399" width="8" bestFit="1" customWidth="1"/>
    <col min="4400" max="4400" width="12.140625" bestFit="1" customWidth="1"/>
    <col min="4401" max="4401" width="8" bestFit="1" customWidth="1"/>
    <col min="4402" max="4402" width="12.140625" bestFit="1" customWidth="1"/>
    <col min="4403" max="4403" width="8" bestFit="1" customWidth="1"/>
    <col min="4404" max="4404" width="11.140625" bestFit="1" customWidth="1"/>
    <col min="4405" max="4405" width="8" bestFit="1" customWidth="1"/>
    <col min="4406" max="4406" width="12.140625" bestFit="1" customWidth="1"/>
    <col min="4407" max="4407" width="8" bestFit="1" customWidth="1"/>
    <col min="4408" max="4408" width="12.140625" bestFit="1" customWidth="1"/>
    <col min="4409" max="4409" width="8" bestFit="1" customWidth="1"/>
    <col min="4410" max="4410" width="12.140625" bestFit="1" customWidth="1"/>
    <col min="4411" max="4411" width="8" bestFit="1" customWidth="1"/>
    <col min="4412" max="4412" width="12.140625" bestFit="1" customWidth="1"/>
    <col min="4413" max="4413" width="8" bestFit="1" customWidth="1"/>
    <col min="4414" max="4414" width="12.140625" bestFit="1" customWidth="1"/>
    <col min="4415" max="4415" width="8" bestFit="1" customWidth="1"/>
    <col min="4416" max="4416" width="12.140625" bestFit="1" customWidth="1"/>
    <col min="4417" max="4417" width="8" bestFit="1" customWidth="1"/>
    <col min="4418" max="4418" width="12.140625" bestFit="1" customWidth="1"/>
    <col min="4419" max="4419" width="8" bestFit="1" customWidth="1"/>
    <col min="4420" max="4420" width="12.140625" bestFit="1" customWidth="1"/>
    <col min="4421" max="4421" width="8" bestFit="1" customWidth="1"/>
    <col min="4422" max="4422" width="12.140625" bestFit="1" customWidth="1"/>
    <col min="4423" max="4423" width="8" bestFit="1" customWidth="1"/>
    <col min="4424" max="4424" width="12.140625" bestFit="1" customWidth="1"/>
    <col min="4425" max="4425" width="8" bestFit="1" customWidth="1"/>
    <col min="4426" max="4426" width="12.140625" bestFit="1" customWidth="1"/>
    <col min="4427" max="4427" width="8" bestFit="1" customWidth="1"/>
    <col min="4609" max="4609" width="50.7109375" bestFit="1" customWidth="1"/>
    <col min="4610" max="4610" width="12.140625" bestFit="1" customWidth="1"/>
    <col min="4611" max="4611" width="8" bestFit="1" customWidth="1"/>
    <col min="4612" max="4612" width="12.140625" bestFit="1" customWidth="1"/>
    <col min="4613" max="4613" width="8" bestFit="1" customWidth="1"/>
    <col min="4614" max="4614" width="12.140625" bestFit="1" customWidth="1"/>
    <col min="4615" max="4615" width="8" bestFit="1" customWidth="1"/>
    <col min="4616" max="4616" width="11.140625" bestFit="1" customWidth="1"/>
    <col min="4617" max="4617" width="8" bestFit="1" customWidth="1"/>
    <col min="4618" max="4618" width="11.140625" bestFit="1" customWidth="1"/>
    <col min="4619" max="4619" width="8" bestFit="1" customWidth="1"/>
    <col min="4620" max="4620" width="12.140625" bestFit="1" customWidth="1"/>
    <col min="4621" max="4621" width="8" bestFit="1" customWidth="1"/>
    <col min="4622" max="4622" width="11.140625" bestFit="1" customWidth="1"/>
    <col min="4623" max="4623" width="4" bestFit="1" customWidth="1"/>
    <col min="4624" max="4624" width="11.140625" bestFit="1" customWidth="1"/>
    <col min="4625" max="4625" width="4" bestFit="1" customWidth="1"/>
    <col min="4626" max="4626" width="11.140625" bestFit="1" customWidth="1"/>
    <col min="4627" max="4627" width="4" bestFit="1" customWidth="1"/>
    <col min="4628" max="4628" width="11.140625" bestFit="1" customWidth="1"/>
    <col min="4629" max="4629" width="4" bestFit="1" customWidth="1"/>
    <col min="4630" max="4630" width="11.140625" bestFit="1" customWidth="1"/>
    <col min="4631" max="4631" width="4" bestFit="1" customWidth="1"/>
    <col min="4632" max="4632" width="12.140625" bestFit="1" customWidth="1"/>
    <col min="4633" max="4633" width="8" bestFit="1" customWidth="1"/>
    <col min="4634" max="4634" width="12.140625" bestFit="1" customWidth="1"/>
    <col min="4635" max="4635" width="8" bestFit="1" customWidth="1"/>
    <col min="4636" max="4636" width="12.140625" bestFit="1" customWidth="1"/>
    <col min="4637" max="4637" width="8" bestFit="1" customWidth="1"/>
    <col min="4638" max="4638" width="12.140625" bestFit="1" customWidth="1"/>
    <col min="4639" max="4639" width="7" bestFit="1" customWidth="1"/>
    <col min="4640" max="4640" width="12.140625" bestFit="1" customWidth="1"/>
    <col min="4641" max="4641" width="8" bestFit="1" customWidth="1"/>
    <col min="4642" max="4642" width="12.140625" bestFit="1" customWidth="1"/>
    <col min="4643" max="4643" width="8" bestFit="1" customWidth="1"/>
    <col min="4644" max="4644" width="12.140625" bestFit="1" customWidth="1"/>
    <col min="4645" max="4645" width="7" bestFit="1" customWidth="1"/>
    <col min="4646" max="4646" width="11.140625" bestFit="1" customWidth="1"/>
    <col min="4647" max="4647" width="8" bestFit="1" customWidth="1"/>
    <col min="4648" max="4648" width="11.140625" bestFit="1" customWidth="1"/>
    <col min="4649" max="4649" width="8" bestFit="1" customWidth="1"/>
    <col min="4650" max="4650" width="12.140625" bestFit="1" customWidth="1"/>
    <col min="4651" max="4651" width="8" bestFit="1" customWidth="1"/>
    <col min="4652" max="4652" width="12.140625" bestFit="1" customWidth="1"/>
    <col min="4653" max="4653" width="7" bestFit="1" customWidth="1"/>
    <col min="4654" max="4654" width="12.140625" bestFit="1" customWidth="1"/>
    <col min="4655" max="4655" width="8" bestFit="1" customWidth="1"/>
    <col min="4656" max="4656" width="12.140625" bestFit="1" customWidth="1"/>
    <col min="4657" max="4657" width="8" bestFit="1" customWidth="1"/>
    <col min="4658" max="4658" width="12.140625" bestFit="1" customWidth="1"/>
    <col min="4659" max="4659" width="8" bestFit="1" customWidth="1"/>
    <col min="4660" max="4660" width="11.140625" bestFit="1" customWidth="1"/>
    <col min="4661" max="4661" width="8" bestFit="1" customWidth="1"/>
    <col min="4662" max="4662" width="12.140625" bestFit="1" customWidth="1"/>
    <col min="4663" max="4663" width="8" bestFit="1" customWidth="1"/>
    <col min="4664" max="4664" width="12.140625" bestFit="1" customWidth="1"/>
    <col min="4665" max="4665" width="8" bestFit="1" customWidth="1"/>
    <col min="4666" max="4666" width="12.140625" bestFit="1" customWidth="1"/>
    <col min="4667" max="4667" width="8" bestFit="1" customWidth="1"/>
    <col min="4668" max="4668" width="12.140625" bestFit="1" customWidth="1"/>
    <col min="4669" max="4669" width="8" bestFit="1" customWidth="1"/>
    <col min="4670" max="4670" width="12.140625" bestFit="1" customWidth="1"/>
    <col min="4671" max="4671" width="8" bestFit="1" customWidth="1"/>
    <col min="4672" max="4672" width="12.140625" bestFit="1" customWidth="1"/>
    <col min="4673" max="4673" width="8" bestFit="1" customWidth="1"/>
    <col min="4674" max="4674" width="12.140625" bestFit="1" customWidth="1"/>
    <col min="4675" max="4675" width="8" bestFit="1" customWidth="1"/>
    <col min="4676" max="4676" width="12.140625" bestFit="1" customWidth="1"/>
    <col min="4677" max="4677" width="8" bestFit="1" customWidth="1"/>
    <col min="4678" max="4678" width="12.140625" bestFit="1" customWidth="1"/>
    <col min="4679" max="4679" width="8" bestFit="1" customWidth="1"/>
    <col min="4680" max="4680" width="12.140625" bestFit="1" customWidth="1"/>
    <col min="4681" max="4681" width="8" bestFit="1" customWidth="1"/>
    <col min="4682" max="4682" width="12.140625" bestFit="1" customWidth="1"/>
    <col min="4683" max="4683" width="8" bestFit="1" customWidth="1"/>
    <col min="4865" max="4865" width="50.7109375" bestFit="1" customWidth="1"/>
    <col min="4866" max="4866" width="12.140625" bestFit="1" customWidth="1"/>
    <col min="4867" max="4867" width="8" bestFit="1" customWidth="1"/>
    <col min="4868" max="4868" width="12.140625" bestFit="1" customWidth="1"/>
    <col min="4869" max="4869" width="8" bestFit="1" customWidth="1"/>
    <col min="4870" max="4870" width="12.140625" bestFit="1" customWidth="1"/>
    <col min="4871" max="4871" width="8" bestFit="1" customWidth="1"/>
    <col min="4872" max="4872" width="11.140625" bestFit="1" customWidth="1"/>
    <col min="4873" max="4873" width="8" bestFit="1" customWidth="1"/>
    <col min="4874" max="4874" width="11.140625" bestFit="1" customWidth="1"/>
    <col min="4875" max="4875" width="8" bestFit="1" customWidth="1"/>
    <col min="4876" max="4876" width="12.140625" bestFit="1" customWidth="1"/>
    <col min="4877" max="4877" width="8" bestFit="1" customWidth="1"/>
    <col min="4878" max="4878" width="11.140625" bestFit="1" customWidth="1"/>
    <col min="4879" max="4879" width="4" bestFit="1" customWidth="1"/>
    <col min="4880" max="4880" width="11.140625" bestFit="1" customWidth="1"/>
    <col min="4881" max="4881" width="4" bestFit="1" customWidth="1"/>
    <col min="4882" max="4882" width="11.140625" bestFit="1" customWidth="1"/>
    <col min="4883" max="4883" width="4" bestFit="1" customWidth="1"/>
    <col min="4884" max="4884" width="11.140625" bestFit="1" customWidth="1"/>
    <col min="4885" max="4885" width="4" bestFit="1" customWidth="1"/>
    <col min="4886" max="4886" width="11.140625" bestFit="1" customWidth="1"/>
    <col min="4887" max="4887" width="4" bestFit="1" customWidth="1"/>
    <col min="4888" max="4888" width="12.140625" bestFit="1" customWidth="1"/>
    <col min="4889" max="4889" width="8" bestFit="1" customWidth="1"/>
    <col min="4890" max="4890" width="12.140625" bestFit="1" customWidth="1"/>
    <col min="4891" max="4891" width="8" bestFit="1" customWidth="1"/>
    <col min="4892" max="4892" width="12.140625" bestFit="1" customWidth="1"/>
    <col min="4893" max="4893" width="8" bestFit="1" customWidth="1"/>
    <col min="4894" max="4894" width="12.140625" bestFit="1" customWidth="1"/>
    <col min="4895" max="4895" width="7" bestFit="1" customWidth="1"/>
    <col min="4896" max="4896" width="12.140625" bestFit="1" customWidth="1"/>
    <col min="4897" max="4897" width="8" bestFit="1" customWidth="1"/>
    <col min="4898" max="4898" width="12.140625" bestFit="1" customWidth="1"/>
    <col min="4899" max="4899" width="8" bestFit="1" customWidth="1"/>
    <col min="4900" max="4900" width="12.140625" bestFit="1" customWidth="1"/>
    <col min="4901" max="4901" width="7" bestFit="1" customWidth="1"/>
    <col min="4902" max="4902" width="11.140625" bestFit="1" customWidth="1"/>
    <col min="4903" max="4903" width="8" bestFit="1" customWidth="1"/>
    <col min="4904" max="4904" width="11.140625" bestFit="1" customWidth="1"/>
    <col min="4905" max="4905" width="8" bestFit="1" customWidth="1"/>
    <col min="4906" max="4906" width="12.140625" bestFit="1" customWidth="1"/>
    <col min="4907" max="4907" width="8" bestFit="1" customWidth="1"/>
    <col min="4908" max="4908" width="12.140625" bestFit="1" customWidth="1"/>
    <col min="4909" max="4909" width="7" bestFit="1" customWidth="1"/>
    <col min="4910" max="4910" width="12.140625" bestFit="1" customWidth="1"/>
    <col min="4911" max="4911" width="8" bestFit="1" customWidth="1"/>
    <col min="4912" max="4912" width="12.140625" bestFit="1" customWidth="1"/>
    <col min="4913" max="4913" width="8" bestFit="1" customWidth="1"/>
    <col min="4914" max="4914" width="12.140625" bestFit="1" customWidth="1"/>
    <col min="4915" max="4915" width="8" bestFit="1" customWidth="1"/>
    <col min="4916" max="4916" width="11.140625" bestFit="1" customWidth="1"/>
    <col min="4917" max="4917" width="8" bestFit="1" customWidth="1"/>
    <col min="4918" max="4918" width="12.140625" bestFit="1" customWidth="1"/>
    <col min="4919" max="4919" width="8" bestFit="1" customWidth="1"/>
    <col min="4920" max="4920" width="12.140625" bestFit="1" customWidth="1"/>
    <col min="4921" max="4921" width="8" bestFit="1" customWidth="1"/>
    <col min="4922" max="4922" width="12.140625" bestFit="1" customWidth="1"/>
    <col min="4923" max="4923" width="8" bestFit="1" customWidth="1"/>
    <col min="4924" max="4924" width="12.140625" bestFit="1" customWidth="1"/>
    <col min="4925" max="4925" width="8" bestFit="1" customWidth="1"/>
    <col min="4926" max="4926" width="12.140625" bestFit="1" customWidth="1"/>
    <col min="4927" max="4927" width="8" bestFit="1" customWidth="1"/>
    <col min="4928" max="4928" width="12.140625" bestFit="1" customWidth="1"/>
    <col min="4929" max="4929" width="8" bestFit="1" customWidth="1"/>
    <col min="4930" max="4930" width="12.140625" bestFit="1" customWidth="1"/>
    <col min="4931" max="4931" width="8" bestFit="1" customWidth="1"/>
    <col min="4932" max="4932" width="12.140625" bestFit="1" customWidth="1"/>
    <col min="4933" max="4933" width="8" bestFit="1" customWidth="1"/>
    <col min="4934" max="4934" width="12.140625" bestFit="1" customWidth="1"/>
    <col min="4935" max="4935" width="8" bestFit="1" customWidth="1"/>
    <col min="4936" max="4936" width="12.140625" bestFit="1" customWidth="1"/>
    <col min="4937" max="4937" width="8" bestFit="1" customWidth="1"/>
    <col min="4938" max="4938" width="12.140625" bestFit="1" customWidth="1"/>
    <col min="4939" max="4939" width="8" bestFit="1" customWidth="1"/>
    <col min="5121" max="5121" width="50.7109375" bestFit="1" customWidth="1"/>
    <col min="5122" max="5122" width="12.140625" bestFit="1" customWidth="1"/>
    <col min="5123" max="5123" width="8" bestFit="1" customWidth="1"/>
    <col min="5124" max="5124" width="12.140625" bestFit="1" customWidth="1"/>
    <col min="5125" max="5125" width="8" bestFit="1" customWidth="1"/>
    <col min="5126" max="5126" width="12.140625" bestFit="1" customWidth="1"/>
    <col min="5127" max="5127" width="8" bestFit="1" customWidth="1"/>
    <col min="5128" max="5128" width="11.140625" bestFit="1" customWidth="1"/>
    <col min="5129" max="5129" width="8" bestFit="1" customWidth="1"/>
    <col min="5130" max="5130" width="11.140625" bestFit="1" customWidth="1"/>
    <col min="5131" max="5131" width="8" bestFit="1" customWidth="1"/>
    <col min="5132" max="5132" width="12.140625" bestFit="1" customWidth="1"/>
    <col min="5133" max="5133" width="8" bestFit="1" customWidth="1"/>
    <col min="5134" max="5134" width="11.140625" bestFit="1" customWidth="1"/>
    <col min="5135" max="5135" width="4" bestFit="1" customWidth="1"/>
    <col min="5136" max="5136" width="11.140625" bestFit="1" customWidth="1"/>
    <col min="5137" max="5137" width="4" bestFit="1" customWidth="1"/>
    <col min="5138" max="5138" width="11.140625" bestFit="1" customWidth="1"/>
    <col min="5139" max="5139" width="4" bestFit="1" customWidth="1"/>
    <col min="5140" max="5140" width="11.140625" bestFit="1" customWidth="1"/>
    <col min="5141" max="5141" width="4" bestFit="1" customWidth="1"/>
    <col min="5142" max="5142" width="11.140625" bestFit="1" customWidth="1"/>
    <col min="5143" max="5143" width="4" bestFit="1" customWidth="1"/>
    <col min="5144" max="5144" width="12.140625" bestFit="1" customWidth="1"/>
    <col min="5145" max="5145" width="8" bestFit="1" customWidth="1"/>
    <col min="5146" max="5146" width="12.140625" bestFit="1" customWidth="1"/>
    <col min="5147" max="5147" width="8" bestFit="1" customWidth="1"/>
    <col min="5148" max="5148" width="12.140625" bestFit="1" customWidth="1"/>
    <col min="5149" max="5149" width="8" bestFit="1" customWidth="1"/>
    <col min="5150" max="5150" width="12.140625" bestFit="1" customWidth="1"/>
    <col min="5151" max="5151" width="7" bestFit="1" customWidth="1"/>
    <col min="5152" max="5152" width="12.140625" bestFit="1" customWidth="1"/>
    <col min="5153" max="5153" width="8" bestFit="1" customWidth="1"/>
    <col min="5154" max="5154" width="12.140625" bestFit="1" customWidth="1"/>
    <col min="5155" max="5155" width="8" bestFit="1" customWidth="1"/>
    <col min="5156" max="5156" width="12.140625" bestFit="1" customWidth="1"/>
    <col min="5157" max="5157" width="7" bestFit="1" customWidth="1"/>
    <col min="5158" max="5158" width="11.140625" bestFit="1" customWidth="1"/>
    <col min="5159" max="5159" width="8" bestFit="1" customWidth="1"/>
    <col min="5160" max="5160" width="11.140625" bestFit="1" customWidth="1"/>
    <col min="5161" max="5161" width="8" bestFit="1" customWidth="1"/>
    <col min="5162" max="5162" width="12.140625" bestFit="1" customWidth="1"/>
    <col min="5163" max="5163" width="8" bestFit="1" customWidth="1"/>
    <col min="5164" max="5164" width="12.140625" bestFit="1" customWidth="1"/>
    <col min="5165" max="5165" width="7" bestFit="1" customWidth="1"/>
    <col min="5166" max="5166" width="12.140625" bestFit="1" customWidth="1"/>
    <col min="5167" max="5167" width="8" bestFit="1" customWidth="1"/>
    <col min="5168" max="5168" width="12.140625" bestFit="1" customWidth="1"/>
    <col min="5169" max="5169" width="8" bestFit="1" customWidth="1"/>
    <col min="5170" max="5170" width="12.140625" bestFit="1" customWidth="1"/>
    <col min="5171" max="5171" width="8" bestFit="1" customWidth="1"/>
    <col min="5172" max="5172" width="11.140625" bestFit="1" customWidth="1"/>
    <col min="5173" max="5173" width="8" bestFit="1" customWidth="1"/>
    <col min="5174" max="5174" width="12.140625" bestFit="1" customWidth="1"/>
    <col min="5175" max="5175" width="8" bestFit="1" customWidth="1"/>
    <col min="5176" max="5176" width="12.140625" bestFit="1" customWidth="1"/>
    <col min="5177" max="5177" width="8" bestFit="1" customWidth="1"/>
    <col min="5178" max="5178" width="12.140625" bestFit="1" customWidth="1"/>
    <col min="5179" max="5179" width="8" bestFit="1" customWidth="1"/>
    <col min="5180" max="5180" width="12.140625" bestFit="1" customWidth="1"/>
    <col min="5181" max="5181" width="8" bestFit="1" customWidth="1"/>
    <col min="5182" max="5182" width="12.140625" bestFit="1" customWidth="1"/>
    <col min="5183" max="5183" width="8" bestFit="1" customWidth="1"/>
    <col min="5184" max="5184" width="12.140625" bestFit="1" customWidth="1"/>
    <col min="5185" max="5185" width="8" bestFit="1" customWidth="1"/>
    <col min="5186" max="5186" width="12.140625" bestFit="1" customWidth="1"/>
    <col min="5187" max="5187" width="8" bestFit="1" customWidth="1"/>
    <col min="5188" max="5188" width="12.140625" bestFit="1" customWidth="1"/>
    <col min="5189" max="5189" width="8" bestFit="1" customWidth="1"/>
    <col min="5190" max="5190" width="12.140625" bestFit="1" customWidth="1"/>
    <col min="5191" max="5191" width="8" bestFit="1" customWidth="1"/>
    <col min="5192" max="5192" width="12.140625" bestFit="1" customWidth="1"/>
    <col min="5193" max="5193" width="8" bestFit="1" customWidth="1"/>
    <col min="5194" max="5194" width="12.140625" bestFit="1" customWidth="1"/>
    <col min="5195" max="5195" width="8" bestFit="1" customWidth="1"/>
    <col min="5377" max="5377" width="50.7109375" bestFit="1" customWidth="1"/>
    <col min="5378" max="5378" width="12.140625" bestFit="1" customWidth="1"/>
    <col min="5379" max="5379" width="8" bestFit="1" customWidth="1"/>
    <col min="5380" max="5380" width="12.140625" bestFit="1" customWidth="1"/>
    <col min="5381" max="5381" width="8" bestFit="1" customWidth="1"/>
    <col min="5382" max="5382" width="12.140625" bestFit="1" customWidth="1"/>
    <col min="5383" max="5383" width="8" bestFit="1" customWidth="1"/>
    <col min="5384" max="5384" width="11.140625" bestFit="1" customWidth="1"/>
    <col min="5385" max="5385" width="8" bestFit="1" customWidth="1"/>
    <col min="5386" max="5386" width="11.140625" bestFit="1" customWidth="1"/>
    <col min="5387" max="5387" width="8" bestFit="1" customWidth="1"/>
    <col min="5388" max="5388" width="12.140625" bestFit="1" customWidth="1"/>
    <col min="5389" max="5389" width="8" bestFit="1" customWidth="1"/>
    <col min="5390" max="5390" width="11.140625" bestFit="1" customWidth="1"/>
    <col min="5391" max="5391" width="4" bestFit="1" customWidth="1"/>
    <col min="5392" max="5392" width="11.140625" bestFit="1" customWidth="1"/>
    <col min="5393" max="5393" width="4" bestFit="1" customWidth="1"/>
    <col min="5394" max="5394" width="11.140625" bestFit="1" customWidth="1"/>
    <col min="5395" max="5395" width="4" bestFit="1" customWidth="1"/>
    <col min="5396" max="5396" width="11.140625" bestFit="1" customWidth="1"/>
    <col min="5397" max="5397" width="4" bestFit="1" customWidth="1"/>
    <col min="5398" max="5398" width="11.140625" bestFit="1" customWidth="1"/>
    <col min="5399" max="5399" width="4" bestFit="1" customWidth="1"/>
    <col min="5400" max="5400" width="12.140625" bestFit="1" customWidth="1"/>
    <col min="5401" max="5401" width="8" bestFit="1" customWidth="1"/>
    <col min="5402" max="5402" width="12.140625" bestFit="1" customWidth="1"/>
    <col min="5403" max="5403" width="8" bestFit="1" customWidth="1"/>
    <col min="5404" max="5404" width="12.140625" bestFit="1" customWidth="1"/>
    <col min="5405" max="5405" width="8" bestFit="1" customWidth="1"/>
    <col min="5406" max="5406" width="12.140625" bestFit="1" customWidth="1"/>
    <col min="5407" max="5407" width="7" bestFit="1" customWidth="1"/>
    <col min="5408" max="5408" width="12.140625" bestFit="1" customWidth="1"/>
    <col min="5409" max="5409" width="8" bestFit="1" customWidth="1"/>
    <col min="5410" max="5410" width="12.140625" bestFit="1" customWidth="1"/>
    <col min="5411" max="5411" width="8" bestFit="1" customWidth="1"/>
    <col min="5412" max="5412" width="12.140625" bestFit="1" customWidth="1"/>
    <col min="5413" max="5413" width="7" bestFit="1" customWidth="1"/>
    <col min="5414" max="5414" width="11.140625" bestFit="1" customWidth="1"/>
    <col min="5415" max="5415" width="8" bestFit="1" customWidth="1"/>
    <col min="5416" max="5416" width="11.140625" bestFit="1" customWidth="1"/>
    <col min="5417" max="5417" width="8" bestFit="1" customWidth="1"/>
    <col min="5418" max="5418" width="12.140625" bestFit="1" customWidth="1"/>
    <col min="5419" max="5419" width="8" bestFit="1" customWidth="1"/>
    <col min="5420" max="5420" width="12.140625" bestFit="1" customWidth="1"/>
    <col min="5421" max="5421" width="7" bestFit="1" customWidth="1"/>
    <col min="5422" max="5422" width="12.140625" bestFit="1" customWidth="1"/>
    <col min="5423" max="5423" width="8" bestFit="1" customWidth="1"/>
    <col min="5424" max="5424" width="12.140625" bestFit="1" customWidth="1"/>
    <col min="5425" max="5425" width="8" bestFit="1" customWidth="1"/>
    <col min="5426" max="5426" width="12.140625" bestFit="1" customWidth="1"/>
    <col min="5427" max="5427" width="8" bestFit="1" customWidth="1"/>
    <col min="5428" max="5428" width="11.140625" bestFit="1" customWidth="1"/>
    <col min="5429" max="5429" width="8" bestFit="1" customWidth="1"/>
    <col min="5430" max="5430" width="12.140625" bestFit="1" customWidth="1"/>
    <col min="5431" max="5431" width="8" bestFit="1" customWidth="1"/>
    <col min="5432" max="5432" width="12.140625" bestFit="1" customWidth="1"/>
    <col min="5433" max="5433" width="8" bestFit="1" customWidth="1"/>
    <col min="5434" max="5434" width="12.140625" bestFit="1" customWidth="1"/>
    <col min="5435" max="5435" width="8" bestFit="1" customWidth="1"/>
    <col min="5436" max="5436" width="12.140625" bestFit="1" customWidth="1"/>
    <col min="5437" max="5437" width="8" bestFit="1" customWidth="1"/>
    <col min="5438" max="5438" width="12.140625" bestFit="1" customWidth="1"/>
    <col min="5439" max="5439" width="8" bestFit="1" customWidth="1"/>
    <col min="5440" max="5440" width="12.140625" bestFit="1" customWidth="1"/>
    <col min="5441" max="5441" width="8" bestFit="1" customWidth="1"/>
    <col min="5442" max="5442" width="12.140625" bestFit="1" customWidth="1"/>
    <col min="5443" max="5443" width="8" bestFit="1" customWidth="1"/>
    <col min="5444" max="5444" width="12.140625" bestFit="1" customWidth="1"/>
    <col min="5445" max="5445" width="8" bestFit="1" customWidth="1"/>
    <col min="5446" max="5446" width="12.140625" bestFit="1" customWidth="1"/>
    <col min="5447" max="5447" width="8" bestFit="1" customWidth="1"/>
    <col min="5448" max="5448" width="12.140625" bestFit="1" customWidth="1"/>
    <col min="5449" max="5449" width="8" bestFit="1" customWidth="1"/>
    <col min="5450" max="5450" width="12.140625" bestFit="1" customWidth="1"/>
    <col min="5451" max="5451" width="8" bestFit="1" customWidth="1"/>
    <col min="5633" max="5633" width="50.7109375" bestFit="1" customWidth="1"/>
    <col min="5634" max="5634" width="12.140625" bestFit="1" customWidth="1"/>
    <col min="5635" max="5635" width="8" bestFit="1" customWidth="1"/>
    <col min="5636" max="5636" width="12.140625" bestFit="1" customWidth="1"/>
    <col min="5637" max="5637" width="8" bestFit="1" customWidth="1"/>
    <col min="5638" max="5638" width="12.140625" bestFit="1" customWidth="1"/>
    <col min="5639" max="5639" width="8" bestFit="1" customWidth="1"/>
    <col min="5640" max="5640" width="11.140625" bestFit="1" customWidth="1"/>
    <col min="5641" max="5641" width="8" bestFit="1" customWidth="1"/>
    <col min="5642" max="5642" width="11.140625" bestFit="1" customWidth="1"/>
    <col min="5643" max="5643" width="8" bestFit="1" customWidth="1"/>
    <col min="5644" max="5644" width="12.140625" bestFit="1" customWidth="1"/>
    <col min="5645" max="5645" width="8" bestFit="1" customWidth="1"/>
    <col min="5646" max="5646" width="11.140625" bestFit="1" customWidth="1"/>
    <col min="5647" max="5647" width="4" bestFit="1" customWidth="1"/>
    <col min="5648" max="5648" width="11.140625" bestFit="1" customWidth="1"/>
    <col min="5649" max="5649" width="4" bestFit="1" customWidth="1"/>
    <col min="5650" max="5650" width="11.140625" bestFit="1" customWidth="1"/>
    <col min="5651" max="5651" width="4" bestFit="1" customWidth="1"/>
    <col min="5652" max="5652" width="11.140625" bestFit="1" customWidth="1"/>
    <col min="5653" max="5653" width="4" bestFit="1" customWidth="1"/>
    <col min="5654" max="5654" width="11.140625" bestFit="1" customWidth="1"/>
    <col min="5655" max="5655" width="4" bestFit="1" customWidth="1"/>
    <col min="5656" max="5656" width="12.140625" bestFit="1" customWidth="1"/>
    <col min="5657" max="5657" width="8" bestFit="1" customWidth="1"/>
    <col min="5658" max="5658" width="12.140625" bestFit="1" customWidth="1"/>
    <col min="5659" max="5659" width="8" bestFit="1" customWidth="1"/>
    <col min="5660" max="5660" width="12.140625" bestFit="1" customWidth="1"/>
    <col min="5661" max="5661" width="8" bestFit="1" customWidth="1"/>
    <col min="5662" max="5662" width="12.140625" bestFit="1" customWidth="1"/>
    <col min="5663" max="5663" width="7" bestFit="1" customWidth="1"/>
    <col min="5664" max="5664" width="12.140625" bestFit="1" customWidth="1"/>
    <col min="5665" max="5665" width="8" bestFit="1" customWidth="1"/>
    <col min="5666" max="5666" width="12.140625" bestFit="1" customWidth="1"/>
    <col min="5667" max="5667" width="8" bestFit="1" customWidth="1"/>
    <col min="5668" max="5668" width="12.140625" bestFit="1" customWidth="1"/>
    <col min="5669" max="5669" width="7" bestFit="1" customWidth="1"/>
    <col min="5670" max="5670" width="11.140625" bestFit="1" customWidth="1"/>
    <col min="5671" max="5671" width="8" bestFit="1" customWidth="1"/>
    <col min="5672" max="5672" width="11.140625" bestFit="1" customWidth="1"/>
    <col min="5673" max="5673" width="8" bestFit="1" customWidth="1"/>
    <col min="5674" max="5674" width="12.140625" bestFit="1" customWidth="1"/>
    <col min="5675" max="5675" width="8" bestFit="1" customWidth="1"/>
    <col min="5676" max="5676" width="12.140625" bestFit="1" customWidth="1"/>
    <col min="5677" max="5677" width="7" bestFit="1" customWidth="1"/>
    <col min="5678" max="5678" width="12.140625" bestFit="1" customWidth="1"/>
    <col min="5679" max="5679" width="8" bestFit="1" customWidth="1"/>
    <col min="5680" max="5680" width="12.140625" bestFit="1" customWidth="1"/>
    <col min="5681" max="5681" width="8" bestFit="1" customWidth="1"/>
    <col min="5682" max="5682" width="12.140625" bestFit="1" customWidth="1"/>
    <col min="5683" max="5683" width="8" bestFit="1" customWidth="1"/>
    <col min="5684" max="5684" width="11.140625" bestFit="1" customWidth="1"/>
    <col min="5685" max="5685" width="8" bestFit="1" customWidth="1"/>
    <col min="5686" max="5686" width="12.140625" bestFit="1" customWidth="1"/>
    <col min="5687" max="5687" width="8" bestFit="1" customWidth="1"/>
    <col min="5688" max="5688" width="12.140625" bestFit="1" customWidth="1"/>
    <col min="5689" max="5689" width="8" bestFit="1" customWidth="1"/>
    <col min="5690" max="5690" width="12.140625" bestFit="1" customWidth="1"/>
    <col min="5691" max="5691" width="8" bestFit="1" customWidth="1"/>
    <col min="5692" max="5692" width="12.140625" bestFit="1" customWidth="1"/>
    <col min="5693" max="5693" width="8" bestFit="1" customWidth="1"/>
    <col min="5694" max="5694" width="12.140625" bestFit="1" customWidth="1"/>
    <col min="5695" max="5695" width="8" bestFit="1" customWidth="1"/>
    <col min="5696" max="5696" width="12.140625" bestFit="1" customWidth="1"/>
    <col min="5697" max="5697" width="8" bestFit="1" customWidth="1"/>
    <col min="5698" max="5698" width="12.140625" bestFit="1" customWidth="1"/>
    <col min="5699" max="5699" width="8" bestFit="1" customWidth="1"/>
    <col min="5700" max="5700" width="12.140625" bestFit="1" customWidth="1"/>
    <col min="5701" max="5701" width="8" bestFit="1" customWidth="1"/>
    <col min="5702" max="5702" width="12.140625" bestFit="1" customWidth="1"/>
    <col min="5703" max="5703" width="8" bestFit="1" customWidth="1"/>
    <col min="5704" max="5704" width="12.140625" bestFit="1" customWidth="1"/>
    <col min="5705" max="5705" width="8" bestFit="1" customWidth="1"/>
    <col min="5706" max="5706" width="12.140625" bestFit="1" customWidth="1"/>
    <col min="5707" max="5707" width="8" bestFit="1" customWidth="1"/>
    <col min="5889" max="5889" width="50.7109375" bestFit="1" customWidth="1"/>
    <col min="5890" max="5890" width="12.140625" bestFit="1" customWidth="1"/>
    <col min="5891" max="5891" width="8" bestFit="1" customWidth="1"/>
    <col min="5892" max="5892" width="12.140625" bestFit="1" customWidth="1"/>
    <col min="5893" max="5893" width="8" bestFit="1" customWidth="1"/>
    <col min="5894" max="5894" width="12.140625" bestFit="1" customWidth="1"/>
    <col min="5895" max="5895" width="8" bestFit="1" customWidth="1"/>
    <col min="5896" max="5896" width="11.140625" bestFit="1" customWidth="1"/>
    <col min="5897" max="5897" width="8" bestFit="1" customWidth="1"/>
    <col min="5898" max="5898" width="11.140625" bestFit="1" customWidth="1"/>
    <col min="5899" max="5899" width="8" bestFit="1" customWidth="1"/>
    <col min="5900" max="5900" width="12.140625" bestFit="1" customWidth="1"/>
    <col min="5901" max="5901" width="8" bestFit="1" customWidth="1"/>
    <col min="5902" max="5902" width="11.140625" bestFit="1" customWidth="1"/>
    <col min="5903" max="5903" width="4" bestFit="1" customWidth="1"/>
    <col min="5904" max="5904" width="11.140625" bestFit="1" customWidth="1"/>
    <col min="5905" max="5905" width="4" bestFit="1" customWidth="1"/>
    <col min="5906" max="5906" width="11.140625" bestFit="1" customWidth="1"/>
    <col min="5907" max="5907" width="4" bestFit="1" customWidth="1"/>
    <col min="5908" max="5908" width="11.140625" bestFit="1" customWidth="1"/>
    <col min="5909" max="5909" width="4" bestFit="1" customWidth="1"/>
    <col min="5910" max="5910" width="11.140625" bestFit="1" customWidth="1"/>
    <col min="5911" max="5911" width="4" bestFit="1" customWidth="1"/>
    <col min="5912" max="5912" width="12.140625" bestFit="1" customWidth="1"/>
    <col min="5913" max="5913" width="8" bestFit="1" customWidth="1"/>
    <col min="5914" max="5914" width="12.140625" bestFit="1" customWidth="1"/>
    <col min="5915" max="5915" width="8" bestFit="1" customWidth="1"/>
    <col min="5916" max="5916" width="12.140625" bestFit="1" customWidth="1"/>
    <col min="5917" max="5917" width="8" bestFit="1" customWidth="1"/>
    <col min="5918" max="5918" width="12.140625" bestFit="1" customWidth="1"/>
    <col min="5919" max="5919" width="7" bestFit="1" customWidth="1"/>
    <col min="5920" max="5920" width="12.140625" bestFit="1" customWidth="1"/>
    <col min="5921" max="5921" width="8" bestFit="1" customWidth="1"/>
    <col min="5922" max="5922" width="12.140625" bestFit="1" customWidth="1"/>
    <col min="5923" max="5923" width="8" bestFit="1" customWidth="1"/>
    <col min="5924" max="5924" width="12.140625" bestFit="1" customWidth="1"/>
    <col min="5925" max="5925" width="7" bestFit="1" customWidth="1"/>
    <col min="5926" max="5926" width="11.140625" bestFit="1" customWidth="1"/>
    <col min="5927" max="5927" width="8" bestFit="1" customWidth="1"/>
    <col min="5928" max="5928" width="11.140625" bestFit="1" customWidth="1"/>
    <col min="5929" max="5929" width="8" bestFit="1" customWidth="1"/>
    <col min="5930" max="5930" width="12.140625" bestFit="1" customWidth="1"/>
    <col min="5931" max="5931" width="8" bestFit="1" customWidth="1"/>
    <col min="5932" max="5932" width="12.140625" bestFit="1" customWidth="1"/>
    <col min="5933" max="5933" width="7" bestFit="1" customWidth="1"/>
    <col min="5934" max="5934" width="12.140625" bestFit="1" customWidth="1"/>
    <col min="5935" max="5935" width="8" bestFit="1" customWidth="1"/>
    <col min="5936" max="5936" width="12.140625" bestFit="1" customWidth="1"/>
    <col min="5937" max="5937" width="8" bestFit="1" customWidth="1"/>
    <col min="5938" max="5938" width="12.140625" bestFit="1" customWidth="1"/>
    <col min="5939" max="5939" width="8" bestFit="1" customWidth="1"/>
    <col min="5940" max="5940" width="11.140625" bestFit="1" customWidth="1"/>
    <col min="5941" max="5941" width="8" bestFit="1" customWidth="1"/>
    <col min="5942" max="5942" width="12.140625" bestFit="1" customWidth="1"/>
    <col min="5943" max="5943" width="8" bestFit="1" customWidth="1"/>
    <col min="5944" max="5944" width="12.140625" bestFit="1" customWidth="1"/>
    <col min="5945" max="5945" width="8" bestFit="1" customWidth="1"/>
    <col min="5946" max="5946" width="12.140625" bestFit="1" customWidth="1"/>
    <col min="5947" max="5947" width="8" bestFit="1" customWidth="1"/>
    <col min="5948" max="5948" width="12.140625" bestFit="1" customWidth="1"/>
    <col min="5949" max="5949" width="8" bestFit="1" customWidth="1"/>
    <col min="5950" max="5950" width="12.140625" bestFit="1" customWidth="1"/>
    <col min="5951" max="5951" width="8" bestFit="1" customWidth="1"/>
    <col min="5952" max="5952" width="12.140625" bestFit="1" customWidth="1"/>
    <col min="5953" max="5953" width="8" bestFit="1" customWidth="1"/>
    <col min="5954" max="5954" width="12.140625" bestFit="1" customWidth="1"/>
    <col min="5955" max="5955" width="8" bestFit="1" customWidth="1"/>
    <col min="5956" max="5956" width="12.140625" bestFit="1" customWidth="1"/>
    <col min="5957" max="5957" width="8" bestFit="1" customWidth="1"/>
    <col min="5958" max="5958" width="12.140625" bestFit="1" customWidth="1"/>
    <col min="5959" max="5959" width="8" bestFit="1" customWidth="1"/>
    <col min="5960" max="5960" width="12.140625" bestFit="1" customWidth="1"/>
    <col min="5961" max="5961" width="8" bestFit="1" customWidth="1"/>
    <col min="5962" max="5962" width="12.140625" bestFit="1" customWidth="1"/>
    <col min="5963" max="5963" width="8" bestFit="1" customWidth="1"/>
    <col min="6145" max="6145" width="50.7109375" bestFit="1" customWidth="1"/>
    <col min="6146" max="6146" width="12.140625" bestFit="1" customWidth="1"/>
    <col min="6147" max="6147" width="8" bestFit="1" customWidth="1"/>
    <col min="6148" max="6148" width="12.140625" bestFit="1" customWidth="1"/>
    <col min="6149" max="6149" width="8" bestFit="1" customWidth="1"/>
    <col min="6150" max="6150" width="12.140625" bestFit="1" customWidth="1"/>
    <col min="6151" max="6151" width="8" bestFit="1" customWidth="1"/>
    <col min="6152" max="6152" width="11.140625" bestFit="1" customWidth="1"/>
    <col min="6153" max="6153" width="8" bestFit="1" customWidth="1"/>
    <col min="6154" max="6154" width="11.140625" bestFit="1" customWidth="1"/>
    <col min="6155" max="6155" width="8" bestFit="1" customWidth="1"/>
    <col min="6156" max="6156" width="12.140625" bestFit="1" customWidth="1"/>
    <col min="6157" max="6157" width="8" bestFit="1" customWidth="1"/>
    <col min="6158" max="6158" width="11.140625" bestFit="1" customWidth="1"/>
    <col min="6159" max="6159" width="4" bestFit="1" customWidth="1"/>
    <col min="6160" max="6160" width="11.140625" bestFit="1" customWidth="1"/>
    <col min="6161" max="6161" width="4" bestFit="1" customWidth="1"/>
    <col min="6162" max="6162" width="11.140625" bestFit="1" customWidth="1"/>
    <col min="6163" max="6163" width="4" bestFit="1" customWidth="1"/>
    <col min="6164" max="6164" width="11.140625" bestFit="1" customWidth="1"/>
    <col min="6165" max="6165" width="4" bestFit="1" customWidth="1"/>
    <col min="6166" max="6166" width="11.140625" bestFit="1" customWidth="1"/>
    <col min="6167" max="6167" width="4" bestFit="1" customWidth="1"/>
    <col min="6168" max="6168" width="12.140625" bestFit="1" customWidth="1"/>
    <col min="6169" max="6169" width="8" bestFit="1" customWidth="1"/>
    <col min="6170" max="6170" width="12.140625" bestFit="1" customWidth="1"/>
    <col min="6171" max="6171" width="8" bestFit="1" customWidth="1"/>
    <col min="6172" max="6172" width="12.140625" bestFit="1" customWidth="1"/>
    <col min="6173" max="6173" width="8" bestFit="1" customWidth="1"/>
    <col min="6174" max="6174" width="12.140625" bestFit="1" customWidth="1"/>
    <col min="6175" max="6175" width="7" bestFit="1" customWidth="1"/>
    <col min="6176" max="6176" width="12.140625" bestFit="1" customWidth="1"/>
    <col min="6177" max="6177" width="8" bestFit="1" customWidth="1"/>
    <col min="6178" max="6178" width="12.140625" bestFit="1" customWidth="1"/>
    <col min="6179" max="6179" width="8" bestFit="1" customWidth="1"/>
    <col min="6180" max="6180" width="12.140625" bestFit="1" customWidth="1"/>
    <col min="6181" max="6181" width="7" bestFit="1" customWidth="1"/>
    <col min="6182" max="6182" width="11.140625" bestFit="1" customWidth="1"/>
    <col min="6183" max="6183" width="8" bestFit="1" customWidth="1"/>
    <col min="6184" max="6184" width="11.140625" bestFit="1" customWidth="1"/>
    <col min="6185" max="6185" width="8" bestFit="1" customWidth="1"/>
    <col min="6186" max="6186" width="12.140625" bestFit="1" customWidth="1"/>
    <col min="6187" max="6187" width="8" bestFit="1" customWidth="1"/>
    <col min="6188" max="6188" width="12.140625" bestFit="1" customWidth="1"/>
    <col min="6189" max="6189" width="7" bestFit="1" customWidth="1"/>
    <col min="6190" max="6190" width="12.140625" bestFit="1" customWidth="1"/>
    <col min="6191" max="6191" width="8" bestFit="1" customWidth="1"/>
    <col min="6192" max="6192" width="12.140625" bestFit="1" customWidth="1"/>
    <col min="6193" max="6193" width="8" bestFit="1" customWidth="1"/>
    <col min="6194" max="6194" width="12.140625" bestFit="1" customWidth="1"/>
    <col min="6195" max="6195" width="8" bestFit="1" customWidth="1"/>
    <col min="6196" max="6196" width="11.140625" bestFit="1" customWidth="1"/>
    <col min="6197" max="6197" width="8" bestFit="1" customWidth="1"/>
    <col min="6198" max="6198" width="12.140625" bestFit="1" customWidth="1"/>
    <col min="6199" max="6199" width="8" bestFit="1" customWidth="1"/>
    <col min="6200" max="6200" width="12.140625" bestFit="1" customWidth="1"/>
    <col min="6201" max="6201" width="8" bestFit="1" customWidth="1"/>
    <col min="6202" max="6202" width="12.140625" bestFit="1" customWidth="1"/>
    <col min="6203" max="6203" width="8" bestFit="1" customWidth="1"/>
    <col min="6204" max="6204" width="12.140625" bestFit="1" customWidth="1"/>
    <col min="6205" max="6205" width="8" bestFit="1" customWidth="1"/>
    <col min="6206" max="6206" width="12.140625" bestFit="1" customWidth="1"/>
    <col min="6207" max="6207" width="8" bestFit="1" customWidth="1"/>
    <col min="6208" max="6208" width="12.140625" bestFit="1" customWidth="1"/>
    <col min="6209" max="6209" width="8" bestFit="1" customWidth="1"/>
    <col min="6210" max="6210" width="12.140625" bestFit="1" customWidth="1"/>
    <col min="6211" max="6211" width="8" bestFit="1" customWidth="1"/>
    <col min="6212" max="6212" width="12.140625" bestFit="1" customWidth="1"/>
    <col min="6213" max="6213" width="8" bestFit="1" customWidth="1"/>
    <col min="6214" max="6214" width="12.140625" bestFit="1" customWidth="1"/>
    <col min="6215" max="6215" width="8" bestFit="1" customWidth="1"/>
    <col min="6216" max="6216" width="12.140625" bestFit="1" customWidth="1"/>
    <col min="6217" max="6217" width="8" bestFit="1" customWidth="1"/>
    <col min="6218" max="6218" width="12.140625" bestFit="1" customWidth="1"/>
    <col min="6219" max="6219" width="8" bestFit="1" customWidth="1"/>
    <col min="6401" max="6401" width="50.7109375" bestFit="1" customWidth="1"/>
    <col min="6402" max="6402" width="12.140625" bestFit="1" customWidth="1"/>
    <col min="6403" max="6403" width="8" bestFit="1" customWidth="1"/>
    <col min="6404" max="6404" width="12.140625" bestFit="1" customWidth="1"/>
    <col min="6405" max="6405" width="8" bestFit="1" customWidth="1"/>
    <col min="6406" max="6406" width="12.140625" bestFit="1" customWidth="1"/>
    <col min="6407" max="6407" width="8" bestFit="1" customWidth="1"/>
    <col min="6408" max="6408" width="11.140625" bestFit="1" customWidth="1"/>
    <col min="6409" max="6409" width="8" bestFit="1" customWidth="1"/>
    <col min="6410" max="6410" width="11.140625" bestFit="1" customWidth="1"/>
    <col min="6411" max="6411" width="8" bestFit="1" customWidth="1"/>
    <col min="6412" max="6412" width="12.140625" bestFit="1" customWidth="1"/>
    <col min="6413" max="6413" width="8" bestFit="1" customWidth="1"/>
    <col min="6414" max="6414" width="11.140625" bestFit="1" customWidth="1"/>
    <col min="6415" max="6415" width="4" bestFit="1" customWidth="1"/>
    <col min="6416" max="6416" width="11.140625" bestFit="1" customWidth="1"/>
    <col min="6417" max="6417" width="4" bestFit="1" customWidth="1"/>
    <col min="6418" max="6418" width="11.140625" bestFit="1" customWidth="1"/>
    <col min="6419" max="6419" width="4" bestFit="1" customWidth="1"/>
    <col min="6420" max="6420" width="11.140625" bestFit="1" customWidth="1"/>
    <col min="6421" max="6421" width="4" bestFit="1" customWidth="1"/>
    <col min="6422" max="6422" width="11.140625" bestFit="1" customWidth="1"/>
    <col min="6423" max="6423" width="4" bestFit="1" customWidth="1"/>
    <col min="6424" max="6424" width="12.140625" bestFit="1" customWidth="1"/>
    <col min="6425" max="6425" width="8" bestFit="1" customWidth="1"/>
    <col min="6426" max="6426" width="12.140625" bestFit="1" customWidth="1"/>
    <col min="6427" max="6427" width="8" bestFit="1" customWidth="1"/>
    <col min="6428" max="6428" width="12.140625" bestFit="1" customWidth="1"/>
    <col min="6429" max="6429" width="8" bestFit="1" customWidth="1"/>
    <col min="6430" max="6430" width="12.140625" bestFit="1" customWidth="1"/>
    <col min="6431" max="6431" width="7" bestFit="1" customWidth="1"/>
    <col min="6432" max="6432" width="12.140625" bestFit="1" customWidth="1"/>
    <col min="6433" max="6433" width="8" bestFit="1" customWidth="1"/>
    <col min="6434" max="6434" width="12.140625" bestFit="1" customWidth="1"/>
    <col min="6435" max="6435" width="8" bestFit="1" customWidth="1"/>
    <col min="6436" max="6436" width="12.140625" bestFit="1" customWidth="1"/>
    <col min="6437" max="6437" width="7" bestFit="1" customWidth="1"/>
    <col min="6438" max="6438" width="11.140625" bestFit="1" customWidth="1"/>
    <col min="6439" max="6439" width="8" bestFit="1" customWidth="1"/>
    <col min="6440" max="6440" width="11.140625" bestFit="1" customWidth="1"/>
    <col min="6441" max="6441" width="8" bestFit="1" customWidth="1"/>
    <col min="6442" max="6442" width="12.140625" bestFit="1" customWidth="1"/>
    <col min="6443" max="6443" width="8" bestFit="1" customWidth="1"/>
    <col min="6444" max="6444" width="12.140625" bestFit="1" customWidth="1"/>
    <col min="6445" max="6445" width="7" bestFit="1" customWidth="1"/>
    <col min="6446" max="6446" width="12.140625" bestFit="1" customWidth="1"/>
    <col min="6447" max="6447" width="8" bestFit="1" customWidth="1"/>
    <col min="6448" max="6448" width="12.140625" bestFit="1" customWidth="1"/>
    <col min="6449" max="6449" width="8" bestFit="1" customWidth="1"/>
    <col min="6450" max="6450" width="12.140625" bestFit="1" customWidth="1"/>
    <col min="6451" max="6451" width="8" bestFit="1" customWidth="1"/>
    <col min="6452" max="6452" width="11.140625" bestFit="1" customWidth="1"/>
    <col min="6453" max="6453" width="8" bestFit="1" customWidth="1"/>
    <col min="6454" max="6454" width="12.140625" bestFit="1" customWidth="1"/>
    <col min="6455" max="6455" width="8" bestFit="1" customWidth="1"/>
    <col min="6456" max="6456" width="12.140625" bestFit="1" customWidth="1"/>
    <col min="6457" max="6457" width="8" bestFit="1" customWidth="1"/>
    <col min="6458" max="6458" width="12.140625" bestFit="1" customWidth="1"/>
    <col min="6459" max="6459" width="8" bestFit="1" customWidth="1"/>
    <col min="6460" max="6460" width="12.140625" bestFit="1" customWidth="1"/>
    <col min="6461" max="6461" width="8" bestFit="1" customWidth="1"/>
    <col min="6462" max="6462" width="12.140625" bestFit="1" customWidth="1"/>
    <col min="6463" max="6463" width="8" bestFit="1" customWidth="1"/>
    <col min="6464" max="6464" width="12.140625" bestFit="1" customWidth="1"/>
    <col min="6465" max="6465" width="8" bestFit="1" customWidth="1"/>
    <col min="6466" max="6466" width="12.140625" bestFit="1" customWidth="1"/>
    <col min="6467" max="6467" width="8" bestFit="1" customWidth="1"/>
    <col min="6468" max="6468" width="12.140625" bestFit="1" customWidth="1"/>
    <col min="6469" max="6469" width="8" bestFit="1" customWidth="1"/>
    <col min="6470" max="6470" width="12.140625" bestFit="1" customWidth="1"/>
    <col min="6471" max="6471" width="8" bestFit="1" customWidth="1"/>
    <col min="6472" max="6472" width="12.140625" bestFit="1" customWidth="1"/>
    <col min="6473" max="6473" width="8" bestFit="1" customWidth="1"/>
    <col min="6474" max="6474" width="12.140625" bestFit="1" customWidth="1"/>
    <col min="6475" max="6475" width="8" bestFit="1" customWidth="1"/>
    <col min="6657" max="6657" width="50.7109375" bestFit="1" customWidth="1"/>
    <col min="6658" max="6658" width="12.140625" bestFit="1" customWidth="1"/>
    <col min="6659" max="6659" width="8" bestFit="1" customWidth="1"/>
    <col min="6660" max="6660" width="12.140625" bestFit="1" customWidth="1"/>
    <col min="6661" max="6661" width="8" bestFit="1" customWidth="1"/>
    <col min="6662" max="6662" width="12.140625" bestFit="1" customWidth="1"/>
    <col min="6663" max="6663" width="8" bestFit="1" customWidth="1"/>
    <col min="6664" max="6664" width="11.140625" bestFit="1" customWidth="1"/>
    <col min="6665" max="6665" width="8" bestFit="1" customWidth="1"/>
    <col min="6666" max="6666" width="11.140625" bestFit="1" customWidth="1"/>
    <col min="6667" max="6667" width="8" bestFit="1" customWidth="1"/>
    <col min="6668" max="6668" width="12.140625" bestFit="1" customWidth="1"/>
    <col min="6669" max="6669" width="8" bestFit="1" customWidth="1"/>
    <col min="6670" max="6670" width="11.140625" bestFit="1" customWidth="1"/>
    <col min="6671" max="6671" width="4" bestFit="1" customWidth="1"/>
    <col min="6672" max="6672" width="11.140625" bestFit="1" customWidth="1"/>
    <col min="6673" max="6673" width="4" bestFit="1" customWidth="1"/>
    <col min="6674" max="6674" width="11.140625" bestFit="1" customWidth="1"/>
    <col min="6675" max="6675" width="4" bestFit="1" customWidth="1"/>
    <col min="6676" max="6676" width="11.140625" bestFit="1" customWidth="1"/>
    <col min="6677" max="6677" width="4" bestFit="1" customWidth="1"/>
    <col min="6678" max="6678" width="11.140625" bestFit="1" customWidth="1"/>
    <col min="6679" max="6679" width="4" bestFit="1" customWidth="1"/>
    <col min="6680" max="6680" width="12.140625" bestFit="1" customWidth="1"/>
    <col min="6681" max="6681" width="8" bestFit="1" customWidth="1"/>
    <col min="6682" max="6682" width="12.140625" bestFit="1" customWidth="1"/>
    <col min="6683" max="6683" width="8" bestFit="1" customWidth="1"/>
    <col min="6684" max="6684" width="12.140625" bestFit="1" customWidth="1"/>
    <col min="6685" max="6685" width="8" bestFit="1" customWidth="1"/>
    <col min="6686" max="6686" width="12.140625" bestFit="1" customWidth="1"/>
    <col min="6687" max="6687" width="7" bestFit="1" customWidth="1"/>
    <col min="6688" max="6688" width="12.140625" bestFit="1" customWidth="1"/>
    <col min="6689" max="6689" width="8" bestFit="1" customWidth="1"/>
    <col min="6690" max="6690" width="12.140625" bestFit="1" customWidth="1"/>
    <col min="6691" max="6691" width="8" bestFit="1" customWidth="1"/>
    <col min="6692" max="6692" width="12.140625" bestFit="1" customWidth="1"/>
    <col min="6693" max="6693" width="7" bestFit="1" customWidth="1"/>
    <col min="6694" max="6694" width="11.140625" bestFit="1" customWidth="1"/>
    <col min="6695" max="6695" width="8" bestFit="1" customWidth="1"/>
    <col min="6696" max="6696" width="11.140625" bestFit="1" customWidth="1"/>
    <col min="6697" max="6697" width="8" bestFit="1" customWidth="1"/>
    <col min="6698" max="6698" width="12.140625" bestFit="1" customWidth="1"/>
    <col min="6699" max="6699" width="8" bestFit="1" customWidth="1"/>
    <col min="6700" max="6700" width="12.140625" bestFit="1" customWidth="1"/>
    <col min="6701" max="6701" width="7" bestFit="1" customWidth="1"/>
    <col min="6702" max="6702" width="12.140625" bestFit="1" customWidth="1"/>
    <col min="6703" max="6703" width="8" bestFit="1" customWidth="1"/>
    <col min="6704" max="6704" width="12.140625" bestFit="1" customWidth="1"/>
    <col min="6705" max="6705" width="8" bestFit="1" customWidth="1"/>
    <col min="6706" max="6706" width="12.140625" bestFit="1" customWidth="1"/>
    <col min="6707" max="6707" width="8" bestFit="1" customWidth="1"/>
    <col min="6708" max="6708" width="11.140625" bestFit="1" customWidth="1"/>
    <col min="6709" max="6709" width="8" bestFit="1" customWidth="1"/>
    <col min="6710" max="6710" width="12.140625" bestFit="1" customWidth="1"/>
    <col min="6711" max="6711" width="8" bestFit="1" customWidth="1"/>
    <col min="6712" max="6712" width="12.140625" bestFit="1" customWidth="1"/>
    <col min="6713" max="6713" width="8" bestFit="1" customWidth="1"/>
    <col min="6714" max="6714" width="12.140625" bestFit="1" customWidth="1"/>
    <col min="6715" max="6715" width="8" bestFit="1" customWidth="1"/>
    <col min="6716" max="6716" width="12.140625" bestFit="1" customWidth="1"/>
    <col min="6717" max="6717" width="8" bestFit="1" customWidth="1"/>
    <col min="6718" max="6718" width="12.140625" bestFit="1" customWidth="1"/>
    <col min="6719" max="6719" width="8" bestFit="1" customWidth="1"/>
    <col min="6720" max="6720" width="12.140625" bestFit="1" customWidth="1"/>
    <col min="6721" max="6721" width="8" bestFit="1" customWidth="1"/>
    <col min="6722" max="6722" width="12.140625" bestFit="1" customWidth="1"/>
    <col min="6723" max="6723" width="8" bestFit="1" customWidth="1"/>
    <col min="6724" max="6724" width="12.140625" bestFit="1" customWidth="1"/>
    <col min="6725" max="6725" width="8" bestFit="1" customWidth="1"/>
    <col min="6726" max="6726" width="12.140625" bestFit="1" customWidth="1"/>
    <col min="6727" max="6727" width="8" bestFit="1" customWidth="1"/>
    <col min="6728" max="6728" width="12.140625" bestFit="1" customWidth="1"/>
    <col min="6729" max="6729" width="8" bestFit="1" customWidth="1"/>
    <col min="6730" max="6730" width="12.140625" bestFit="1" customWidth="1"/>
    <col min="6731" max="6731" width="8" bestFit="1" customWidth="1"/>
    <col min="6913" max="6913" width="50.7109375" bestFit="1" customWidth="1"/>
    <col min="6914" max="6914" width="12.140625" bestFit="1" customWidth="1"/>
    <col min="6915" max="6915" width="8" bestFit="1" customWidth="1"/>
    <col min="6916" max="6916" width="12.140625" bestFit="1" customWidth="1"/>
    <col min="6917" max="6917" width="8" bestFit="1" customWidth="1"/>
    <col min="6918" max="6918" width="12.140625" bestFit="1" customWidth="1"/>
    <col min="6919" max="6919" width="8" bestFit="1" customWidth="1"/>
    <col min="6920" max="6920" width="11.140625" bestFit="1" customWidth="1"/>
    <col min="6921" max="6921" width="8" bestFit="1" customWidth="1"/>
    <col min="6922" max="6922" width="11.140625" bestFit="1" customWidth="1"/>
    <col min="6923" max="6923" width="8" bestFit="1" customWidth="1"/>
    <col min="6924" max="6924" width="12.140625" bestFit="1" customWidth="1"/>
    <col min="6925" max="6925" width="8" bestFit="1" customWidth="1"/>
    <col min="6926" max="6926" width="11.140625" bestFit="1" customWidth="1"/>
    <col min="6927" max="6927" width="4" bestFit="1" customWidth="1"/>
    <col min="6928" max="6928" width="11.140625" bestFit="1" customWidth="1"/>
    <col min="6929" max="6929" width="4" bestFit="1" customWidth="1"/>
    <col min="6930" max="6930" width="11.140625" bestFit="1" customWidth="1"/>
    <col min="6931" max="6931" width="4" bestFit="1" customWidth="1"/>
    <col min="6932" max="6932" width="11.140625" bestFit="1" customWidth="1"/>
    <col min="6933" max="6933" width="4" bestFit="1" customWidth="1"/>
    <col min="6934" max="6934" width="11.140625" bestFit="1" customWidth="1"/>
    <col min="6935" max="6935" width="4" bestFit="1" customWidth="1"/>
    <col min="6936" max="6936" width="12.140625" bestFit="1" customWidth="1"/>
    <col min="6937" max="6937" width="8" bestFit="1" customWidth="1"/>
    <col min="6938" max="6938" width="12.140625" bestFit="1" customWidth="1"/>
    <col min="6939" max="6939" width="8" bestFit="1" customWidth="1"/>
    <col min="6940" max="6940" width="12.140625" bestFit="1" customWidth="1"/>
    <col min="6941" max="6941" width="8" bestFit="1" customWidth="1"/>
    <col min="6942" max="6942" width="12.140625" bestFit="1" customWidth="1"/>
    <col min="6943" max="6943" width="7" bestFit="1" customWidth="1"/>
    <col min="6944" max="6944" width="12.140625" bestFit="1" customWidth="1"/>
    <col min="6945" max="6945" width="8" bestFit="1" customWidth="1"/>
    <col min="6946" max="6946" width="12.140625" bestFit="1" customWidth="1"/>
    <col min="6947" max="6947" width="8" bestFit="1" customWidth="1"/>
    <col min="6948" max="6948" width="12.140625" bestFit="1" customWidth="1"/>
    <col min="6949" max="6949" width="7" bestFit="1" customWidth="1"/>
    <col min="6950" max="6950" width="11.140625" bestFit="1" customWidth="1"/>
    <col min="6951" max="6951" width="8" bestFit="1" customWidth="1"/>
    <col min="6952" max="6952" width="11.140625" bestFit="1" customWidth="1"/>
    <col min="6953" max="6953" width="8" bestFit="1" customWidth="1"/>
    <col min="6954" max="6954" width="12.140625" bestFit="1" customWidth="1"/>
    <col min="6955" max="6955" width="8" bestFit="1" customWidth="1"/>
    <col min="6956" max="6956" width="12.140625" bestFit="1" customWidth="1"/>
    <col min="6957" max="6957" width="7" bestFit="1" customWidth="1"/>
    <col min="6958" max="6958" width="12.140625" bestFit="1" customWidth="1"/>
    <col min="6959" max="6959" width="8" bestFit="1" customWidth="1"/>
    <col min="6960" max="6960" width="12.140625" bestFit="1" customWidth="1"/>
    <col min="6961" max="6961" width="8" bestFit="1" customWidth="1"/>
    <col min="6962" max="6962" width="12.140625" bestFit="1" customWidth="1"/>
    <col min="6963" max="6963" width="8" bestFit="1" customWidth="1"/>
    <col min="6964" max="6964" width="11.140625" bestFit="1" customWidth="1"/>
    <col min="6965" max="6965" width="8" bestFit="1" customWidth="1"/>
    <col min="6966" max="6966" width="12.140625" bestFit="1" customWidth="1"/>
    <col min="6967" max="6967" width="8" bestFit="1" customWidth="1"/>
    <col min="6968" max="6968" width="12.140625" bestFit="1" customWidth="1"/>
    <col min="6969" max="6969" width="8" bestFit="1" customWidth="1"/>
    <col min="6970" max="6970" width="12.140625" bestFit="1" customWidth="1"/>
    <col min="6971" max="6971" width="8" bestFit="1" customWidth="1"/>
    <col min="6972" max="6972" width="12.140625" bestFit="1" customWidth="1"/>
    <col min="6973" max="6973" width="8" bestFit="1" customWidth="1"/>
    <col min="6974" max="6974" width="12.140625" bestFit="1" customWidth="1"/>
    <col min="6975" max="6975" width="8" bestFit="1" customWidth="1"/>
    <col min="6976" max="6976" width="12.140625" bestFit="1" customWidth="1"/>
    <col min="6977" max="6977" width="8" bestFit="1" customWidth="1"/>
    <col min="6978" max="6978" width="12.140625" bestFit="1" customWidth="1"/>
    <col min="6979" max="6979" width="8" bestFit="1" customWidth="1"/>
    <col min="6980" max="6980" width="12.140625" bestFit="1" customWidth="1"/>
    <col min="6981" max="6981" width="8" bestFit="1" customWidth="1"/>
    <col min="6982" max="6982" width="12.140625" bestFit="1" customWidth="1"/>
    <col min="6983" max="6983" width="8" bestFit="1" customWidth="1"/>
    <col min="6984" max="6984" width="12.140625" bestFit="1" customWidth="1"/>
    <col min="6985" max="6985" width="8" bestFit="1" customWidth="1"/>
    <col min="6986" max="6986" width="12.140625" bestFit="1" customWidth="1"/>
    <col min="6987" max="6987" width="8" bestFit="1" customWidth="1"/>
    <col min="7169" max="7169" width="50.7109375" bestFit="1" customWidth="1"/>
    <col min="7170" max="7170" width="12.140625" bestFit="1" customWidth="1"/>
    <col min="7171" max="7171" width="8" bestFit="1" customWidth="1"/>
    <col min="7172" max="7172" width="12.140625" bestFit="1" customWidth="1"/>
    <col min="7173" max="7173" width="8" bestFit="1" customWidth="1"/>
    <col min="7174" max="7174" width="12.140625" bestFit="1" customWidth="1"/>
    <col min="7175" max="7175" width="8" bestFit="1" customWidth="1"/>
    <col min="7176" max="7176" width="11.140625" bestFit="1" customWidth="1"/>
    <col min="7177" max="7177" width="8" bestFit="1" customWidth="1"/>
    <col min="7178" max="7178" width="11.140625" bestFit="1" customWidth="1"/>
    <col min="7179" max="7179" width="8" bestFit="1" customWidth="1"/>
    <col min="7180" max="7180" width="12.140625" bestFit="1" customWidth="1"/>
    <col min="7181" max="7181" width="8" bestFit="1" customWidth="1"/>
    <col min="7182" max="7182" width="11.140625" bestFit="1" customWidth="1"/>
    <col min="7183" max="7183" width="4" bestFit="1" customWidth="1"/>
    <col min="7184" max="7184" width="11.140625" bestFit="1" customWidth="1"/>
    <col min="7185" max="7185" width="4" bestFit="1" customWidth="1"/>
    <col min="7186" max="7186" width="11.140625" bestFit="1" customWidth="1"/>
    <col min="7187" max="7187" width="4" bestFit="1" customWidth="1"/>
    <col min="7188" max="7188" width="11.140625" bestFit="1" customWidth="1"/>
    <col min="7189" max="7189" width="4" bestFit="1" customWidth="1"/>
    <col min="7190" max="7190" width="11.140625" bestFit="1" customWidth="1"/>
    <col min="7191" max="7191" width="4" bestFit="1" customWidth="1"/>
    <col min="7192" max="7192" width="12.140625" bestFit="1" customWidth="1"/>
    <col min="7193" max="7193" width="8" bestFit="1" customWidth="1"/>
    <col min="7194" max="7194" width="12.140625" bestFit="1" customWidth="1"/>
    <col min="7195" max="7195" width="8" bestFit="1" customWidth="1"/>
    <col min="7196" max="7196" width="12.140625" bestFit="1" customWidth="1"/>
    <col min="7197" max="7197" width="8" bestFit="1" customWidth="1"/>
    <col min="7198" max="7198" width="12.140625" bestFit="1" customWidth="1"/>
    <col min="7199" max="7199" width="7" bestFit="1" customWidth="1"/>
    <col min="7200" max="7200" width="12.140625" bestFit="1" customWidth="1"/>
    <col min="7201" max="7201" width="8" bestFit="1" customWidth="1"/>
    <col min="7202" max="7202" width="12.140625" bestFit="1" customWidth="1"/>
    <col min="7203" max="7203" width="8" bestFit="1" customWidth="1"/>
    <col min="7204" max="7204" width="12.140625" bestFit="1" customWidth="1"/>
    <col min="7205" max="7205" width="7" bestFit="1" customWidth="1"/>
    <col min="7206" max="7206" width="11.140625" bestFit="1" customWidth="1"/>
    <col min="7207" max="7207" width="8" bestFit="1" customWidth="1"/>
    <col min="7208" max="7208" width="11.140625" bestFit="1" customWidth="1"/>
    <col min="7209" max="7209" width="8" bestFit="1" customWidth="1"/>
    <col min="7210" max="7210" width="12.140625" bestFit="1" customWidth="1"/>
    <col min="7211" max="7211" width="8" bestFit="1" customWidth="1"/>
    <col min="7212" max="7212" width="12.140625" bestFit="1" customWidth="1"/>
    <col min="7213" max="7213" width="7" bestFit="1" customWidth="1"/>
    <col min="7214" max="7214" width="12.140625" bestFit="1" customWidth="1"/>
    <col min="7215" max="7215" width="8" bestFit="1" customWidth="1"/>
    <col min="7216" max="7216" width="12.140625" bestFit="1" customWidth="1"/>
    <col min="7217" max="7217" width="8" bestFit="1" customWidth="1"/>
    <col min="7218" max="7218" width="12.140625" bestFit="1" customWidth="1"/>
    <col min="7219" max="7219" width="8" bestFit="1" customWidth="1"/>
    <col min="7220" max="7220" width="11.140625" bestFit="1" customWidth="1"/>
    <col min="7221" max="7221" width="8" bestFit="1" customWidth="1"/>
    <col min="7222" max="7222" width="12.140625" bestFit="1" customWidth="1"/>
    <col min="7223" max="7223" width="8" bestFit="1" customWidth="1"/>
    <col min="7224" max="7224" width="12.140625" bestFit="1" customWidth="1"/>
    <col min="7225" max="7225" width="8" bestFit="1" customWidth="1"/>
    <col min="7226" max="7226" width="12.140625" bestFit="1" customWidth="1"/>
    <col min="7227" max="7227" width="8" bestFit="1" customWidth="1"/>
    <col min="7228" max="7228" width="12.140625" bestFit="1" customWidth="1"/>
    <col min="7229" max="7229" width="8" bestFit="1" customWidth="1"/>
    <col min="7230" max="7230" width="12.140625" bestFit="1" customWidth="1"/>
    <col min="7231" max="7231" width="8" bestFit="1" customWidth="1"/>
    <col min="7232" max="7232" width="12.140625" bestFit="1" customWidth="1"/>
    <col min="7233" max="7233" width="8" bestFit="1" customWidth="1"/>
    <col min="7234" max="7234" width="12.140625" bestFit="1" customWidth="1"/>
    <col min="7235" max="7235" width="8" bestFit="1" customWidth="1"/>
    <col min="7236" max="7236" width="12.140625" bestFit="1" customWidth="1"/>
    <col min="7237" max="7237" width="8" bestFit="1" customWidth="1"/>
    <col min="7238" max="7238" width="12.140625" bestFit="1" customWidth="1"/>
    <col min="7239" max="7239" width="8" bestFit="1" customWidth="1"/>
    <col min="7240" max="7240" width="12.140625" bestFit="1" customWidth="1"/>
    <col min="7241" max="7241" width="8" bestFit="1" customWidth="1"/>
    <col min="7242" max="7242" width="12.140625" bestFit="1" customWidth="1"/>
    <col min="7243" max="7243" width="8" bestFit="1" customWidth="1"/>
    <col min="7425" max="7425" width="50.7109375" bestFit="1" customWidth="1"/>
    <col min="7426" max="7426" width="12.140625" bestFit="1" customWidth="1"/>
    <col min="7427" max="7427" width="8" bestFit="1" customWidth="1"/>
    <col min="7428" max="7428" width="12.140625" bestFit="1" customWidth="1"/>
    <col min="7429" max="7429" width="8" bestFit="1" customWidth="1"/>
    <col min="7430" max="7430" width="12.140625" bestFit="1" customWidth="1"/>
    <col min="7431" max="7431" width="8" bestFit="1" customWidth="1"/>
    <col min="7432" max="7432" width="11.140625" bestFit="1" customWidth="1"/>
    <col min="7433" max="7433" width="8" bestFit="1" customWidth="1"/>
    <col min="7434" max="7434" width="11.140625" bestFit="1" customWidth="1"/>
    <col min="7435" max="7435" width="8" bestFit="1" customWidth="1"/>
    <col min="7436" max="7436" width="12.140625" bestFit="1" customWidth="1"/>
    <col min="7437" max="7437" width="8" bestFit="1" customWidth="1"/>
    <col min="7438" max="7438" width="11.140625" bestFit="1" customWidth="1"/>
    <col min="7439" max="7439" width="4" bestFit="1" customWidth="1"/>
    <col min="7440" max="7440" width="11.140625" bestFit="1" customWidth="1"/>
    <col min="7441" max="7441" width="4" bestFit="1" customWidth="1"/>
    <col min="7442" max="7442" width="11.140625" bestFit="1" customWidth="1"/>
    <col min="7443" max="7443" width="4" bestFit="1" customWidth="1"/>
    <col min="7444" max="7444" width="11.140625" bestFit="1" customWidth="1"/>
    <col min="7445" max="7445" width="4" bestFit="1" customWidth="1"/>
    <col min="7446" max="7446" width="11.140625" bestFit="1" customWidth="1"/>
    <col min="7447" max="7447" width="4" bestFit="1" customWidth="1"/>
    <col min="7448" max="7448" width="12.140625" bestFit="1" customWidth="1"/>
    <col min="7449" max="7449" width="8" bestFit="1" customWidth="1"/>
    <col min="7450" max="7450" width="12.140625" bestFit="1" customWidth="1"/>
    <col min="7451" max="7451" width="8" bestFit="1" customWidth="1"/>
    <col min="7452" max="7452" width="12.140625" bestFit="1" customWidth="1"/>
    <col min="7453" max="7453" width="8" bestFit="1" customWidth="1"/>
    <col min="7454" max="7454" width="12.140625" bestFit="1" customWidth="1"/>
    <col min="7455" max="7455" width="7" bestFit="1" customWidth="1"/>
    <col min="7456" max="7456" width="12.140625" bestFit="1" customWidth="1"/>
    <col min="7457" max="7457" width="8" bestFit="1" customWidth="1"/>
    <col min="7458" max="7458" width="12.140625" bestFit="1" customWidth="1"/>
    <col min="7459" max="7459" width="8" bestFit="1" customWidth="1"/>
    <col min="7460" max="7460" width="12.140625" bestFit="1" customWidth="1"/>
    <col min="7461" max="7461" width="7" bestFit="1" customWidth="1"/>
    <col min="7462" max="7462" width="11.140625" bestFit="1" customWidth="1"/>
    <col min="7463" max="7463" width="8" bestFit="1" customWidth="1"/>
    <col min="7464" max="7464" width="11.140625" bestFit="1" customWidth="1"/>
    <col min="7465" max="7465" width="8" bestFit="1" customWidth="1"/>
    <col min="7466" max="7466" width="12.140625" bestFit="1" customWidth="1"/>
    <col min="7467" max="7467" width="8" bestFit="1" customWidth="1"/>
    <col min="7468" max="7468" width="12.140625" bestFit="1" customWidth="1"/>
    <col min="7469" max="7469" width="7" bestFit="1" customWidth="1"/>
    <col min="7470" max="7470" width="12.140625" bestFit="1" customWidth="1"/>
    <col min="7471" max="7471" width="8" bestFit="1" customWidth="1"/>
    <col min="7472" max="7472" width="12.140625" bestFit="1" customWidth="1"/>
    <col min="7473" max="7473" width="8" bestFit="1" customWidth="1"/>
    <col min="7474" max="7474" width="12.140625" bestFit="1" customWidth="1"/>
    <col min="7475" max="7475" width="8" bestFit="1" customWidth="1"/>
    <col min="7476" max="7476" width="11.140625" bestFit="1" customWidth="1"/>
    <col min="7477" max="7477" width="8" bestFit="1" customWidth="1"/>
    <col min="7478" max="7478" width="12.140625" bestFit="1" customWidth="1"/>
    <col min="7479" max="7479" width="8" bestFit="1" customWidth="1"/>
    <col min="7480" max="7480" width="12.140625" bestFit="1" customWidth="1"/>
    <col min="7481" max="7481" width="8" bestFit="1" customWidth="1"/>
    <col min="7482" max="7482" width="12.140625" bestFit="1" customWidth="1"/>
    <col min="7483" max="7483" width="8" bestFit="1" customWidth="1"/>
    <col min="7484" max="7484" width="12.140625" bestFit="1" customWidth="1"/>
    <col min="7485" max="7485" width="8" bestFit="1" customWidth="1"/>
    <col min="7486" max="7486" width="12.140625" bestFit="1" customWidth="1"/>
    <col min="7487" max="7487" width="8" bestFit="1" customWidth="1"/>
    <col min="7488" max="7488" width="12.140625" bestFit="1" customWidth="1"/>
    <col min="7489" max="7489" width="8" bestFit="1" customWidth="1"/>
    <col min="7490" max="7490" width="12.140625" bestFit="1" customWidth="1"/>
    <col min="7491" max="7491" width="8" bestFit="1" customWidth="1"/>
    <col min="7492" max="7492" width="12.140625" bestFit="1" customWidth="1"/>
    <col min="7493" max="7493" width="8" bestFit="1" customWidth="1"/>
    <col min="7494" max="7494" width="12.140625" bestFit="1" customWidth="1"/>
    <col min="7495" max="7495" width="8" bestFit="1" customWidth="1"/>
    <col min="7496" max="7496" width="12.140625" bestFit="1" customWidth="1"/>
    <col min="7497" max="7497" width="8" bestFit="1" customWidth="1"/>
    <col min="7498" max="7498" width="12.140625" bestFit="1" customWidth="1"/>
    <col min="7499" max="7499" width="8" bestFit="1" customWidth="1"/>
    <col min="7681" max="7681" width="50.7109375" bestFit="1" customWidth="1"/>
    <col min="7682" max="7682" width="12.140625" bestFit="1" customWidth="1"/>
    <col min="7683" max="7683" width="8" bestFit="1" customWidth="1"/>
    <col min="7684" max="7684" width="12.140625" bestFit="1" customWidth="1"/>
    <col min="7685" max="7685" width="8" bestFit="1" customWidth="1"/>
    <col min="7686" max="7686" width="12.140625" bestFit="1" customWidth="1"/>
    <col min="7687" max="7687" width="8" bestFit="1" customWidth="1"/>
    <col min="7688" max="7688" width="11.140625" bestFit="1" customWidth="1"/>
    <col min="7689" max="7689" width="8" bestFit="1" customWidth="1"/>
    <col min="7690" max="7690" width="11.140625" bestFit="1" customWidth="1"/>
    <col min="7691" max="7691" width="8" bestFit="1" customWidth="1"/>
    <col min="7692" max="7692" width="12.140625" bestFit="1" customWidth="1"/>
    <col min="7693" max="7693" width="8" bestFit="1" customWidth="1"/>
    <col min="7694" max="7694" width="11.140625" bestFit="1" customWidth="1"/>
    <col min="7695" max="7695" width="4" bestFit="1" customWidth="1"/>
    <col min="7696" max="7696" width="11.140625" bestFit="1" customWidth="1"/>
    <col min="7697" max="7697" width="4" bestFit="1" customWidth="1"/>
    <col min="7698" max="7698" width="11.140625" bestFit="1" customWidth="1"/>
    <col min="7699" max="7699" width="4" bestFit="1" customWidth="1"/>
    <col min="7700" max="7700" width="11.140625" bestFit="1" customWidth="1"/>
    <col min="7701" max="7701" width="4" bestFit="1" customWidth="1"/>
    <col min="7702" max="7702" width="11.140625" bestFit="1" customWidth="1"/>
    <col min="7703" max="7703" width="4" bestFit="1" customWidth="1"/>
    <col min="7704" max="7704" width="12.140625" bestFit="1" customWidth="1"/>
    <col min="7705" max="7705" width="8" bestFit="1" customWidth="1"/>
    <col min="7706" max="7706" width="12.140625" bestFit="1" customWidth="1"/>
    <col min="7707" max="7707" width="8" bestFit="1" customWidth="1"/>
    <col min="7708" max="7708" width="12.140625" bestFit="1" customWidth="1"/>
    <col min="7709" max="7709" width="8" bestFit="1" customWidth="1"/>
    <col min="7710" max="7710" width="12.140625" bestFit="1" customWidth="1"/>
    <col min="7711" max="7711" width="7" bestFit="1" customWidth="1"/>
    <col min="7712" max="7712" width="12.140625" bestFit="1" customWidth="1"/>
    <col min="7713" max="7713" width="8" bestFit="1" customWidth="1"/>
    <col min="7714" max="7714" width="12.140625" bestFit="1" customWidth="1"/>
    <col min="7715" max="7715" width="8" bestFit="1" customWidth="1"/>
    <col min="7716" max="7716" width="12.140625" bestFit="1" customWidth="1"/>
    <col min="7717" max="7717" width="7" bestFit="1" customWidth="1"/>
    <col min="7718" max="7718" width="11.140625" bestFit="1" customWidth="1"/>
    <col min="7719" max="7719" width="8" bestFit="1" customWidth="1"/>
    <col min="7720" max="7720" width="11.140625" bestFit="1" customWidth="1"/>
    <col min="7721" max="7721" width="8" bestFit="1" customWidth="1"/>
    <col min="7722" max="7722" width="12.140625" bestFit="1" customWidth="1"/>
    <col min="7723" max="7723" width="8" bestFit="1" customWidth="1"/>
    <col min="7724" max="7724" width="12.140625" bestFit="1" customWidth="1"/>
    <col min="7725" max="7725" width="7" bestFit="1" customWidth="1"/>
    <col min="7726" max="7726" width="12.140625" bestFit="1" customWidth="1"/>
    <col min="7727" max="7727" width="8" bestFit="1" customWidth="1"/>
    <col min="7728" max="7728" width="12.140625" bestFit="1" customWidth="1"/>
    <col min="7729" max="7729" width="8" bestFit="1" customWidth="1"/>
    <col min="7730" max="7730" width="12.140625" bestFit="1" customWidth="1"/>
    <col min="7731" max="7731" width="8" bestFit="1" customWidth="1"/>
    <col min="7732" max="7732" width="11.140625" bestFit="1" customWidth="1"/>
    <col min="7733" max="7733" width="8" bestFit="1" customWidth="1"/>
    <col min="7734" max="7734" width="12.140625" bestFit="1" customWidth="1"/>
    <col min="7735" max="7735" width="8" bestFit="1" customWidth="1"/>
    <col min="7736" max="7736" width="12.140625" bestFit="1" customWidth="1"/>
    <col min="7737" max="7737" width="8" bestFit="1" customWidth="1"/>
    <col min="7738" max="7738" width="12.140625" bestFit="1" customWidth="1"/>
    <col min="7739" max="7739" width="8" bestFit="1" customWidth="1"/>
    <col min="7740" max="7740" width="12.140625" bestFit="1" customWidth="1"/>
    <col min="7741" max="7741" width="8" bestFit="1" customWidth="1"/>
    <col min="7742" max="7742" width="12.140625" bestFit="1" customWidth="1"/>
    <col min="7743" max="7743" width="8" bestFit="1" customWidth="1"/>
    <col min="7744" max="7744" width="12.140625" bestFit="1" customWidth="1"/>
    <col min="7745" max="7745" width="8" bestFit="1" customWidth="1"/>
    <col min="7746" max="7746" width="12.140625" bestFit="1" customWidth="1"/>
    <col min="7747" max="7747" width="8" bestFit="1" customWidth="1"/>
    <col min="7748" max="7748" width="12.140625" bestFit="1" customWidth="1"/>
    <col min="7749" max="7749" width="8" bestFit="1" customWidth="1"/>
    <col min="7750" max="7750" width="12.140625" bestFit="1" customWidth="1"/>
    <col min="7751" max="7751" width="8" bestFit="1" customWidth="1"/>
    <col min="7752" max="7752" width="12.140625" bestFit="1" customWidth="1"/>
    <col min="7753" max="7753" width="8" bestFit="1" customWidth="1"/>
    <col min="7754" max="7754" width="12.140625" bestFit="1" customWidth="1"/>
    <col min="7755" max="7755" width="8" bestFit="1" customWidth="1"/>
    <col min="7937" max="7937" width="50.7109375" bestFit="1" customWidth="1"/>
    <col min="7938" max="7938" width="12.140625" bestFit="1" customWidth="1"/>
    <col min="7939" max="7939" width="8" bestFit="1" customWidth="1"/>
    <col min="7940" max="7940" width="12.140625" bestFit="1" customWidth="1"/>
    <col min="7941" max="7941" width="8" bestFit="1" customWidth="1"/>
    <col min="7942" max="7942" width="12.140625" bestFit="1" customWidth="1"/>
    <col min="7943" max="7943" width="8" bestFit="1" customWidth="1"/>
    <col min="7944" max="7944" width="11.140625" bestFit="1" customWidth="1"/>
    <col min="7945" max="7945" width="8" bestFit="1" customWidth="1"/>
    <col min="7946" max="7946" width="11.140625" bestFit="1" customWidth="1"/>
    <col min="7947" max="7947" width="8" bestFit="1" customWidth="1"/>
    <col min="7948" max="7948" width="12.140625" bestFit="1" customWidth="1"/>
    <col min="7949" max="7949" width="8" bestFit="1" customWidth="1"/>
    <col min="7950" max="7950" width="11.140625" bestFit="1" customWidth="1"/>
    <col min="7951" max="7951" width="4" bestFit="1" customWidth="1"/>
    <col min="7952" max="7952" width="11.140625" bestFit="1" customWidth="1"/>
    <col min="7953" max="7953" width="4" bestFit="1" customWidth="1"/>
    <col min="7954" max="7954" width="11.140625" bestFit="1" customWidth="1"/>
    <col min="7955" max="7955" width="4" bestFit="1" customWidth="1"/>
    <col min="7956" max="7956" width="11.140625" bestFit="1" customWidth="1"/>
    <col min="7957" max="7957" width="4" bestFit="1" customWidth="1"/>
    <col min="7958" max="7958" width="11.140625" bestFit="1" customWidth="1"/>
    <col min="7959" max="7959" width="4" bestFit="1" customWidth="1"/>
    <col min="7960" max="7960" width="12.140625" bestFit="1" customWidth="1"/>
    <col min="7961" max="7961" width="8" bestFit="1" customWidth="1"/>
    <col min="7962" max="7962" width="12.140625" bestFit="1" customWidth="1"/>
    <col min="7963" max="7963" width="8" bestFit="1" customWidth="1"/>
    <col min="7964" max="7964" width="12.140625" bestFit="1" customWidth="1"/>
    <col min="7965" max="7965" width="8" bestFit="1" customWidth="1"/>
    <col min="7966" max="7966" width="12.140625" bestFit="1" customWidth="1"/>
    <col min="7967" max="7967" width="7" bestFit="1" customWidth="1"/>
    <col min="7968" max="7968" width="12.140625" bestFit="1" customWidth="1"/>
    <col min="7969" max="7969" width="8" bestFit="1" customWidth="1"/>
    <col min="7970" max="7970" width="12.140625" bestFit="1" customWidth="1"/>
    <col min="7971" max="7971" width="8" bestFit="1" customWidth="1"/>
    <col min="7972" max="7972" width="12.140625" bestFit="1" customWidth="1"/>
    <col min="7973" max="7973" width="7" bestFit="1" customWidth="1"/>
    <col min="7974" max="7974" width="11.140625" bestFit="1" customWidth="1"/>
    <col min="7975" max="7975" width="8" bestFit="1" customWidth="1"/>
    <col min="7976" max="7976" width="11.140625" bestFit="1" customWidth="1"/>
    <col min="7977" max="7977" width="8" bestFit="1" customWidth="1"/>
    <col min="7978" max="7978" width="12.140625" bestFit="1" customWidth="1"/>
    <col min="7979" max="7979" width="8" bestFit="1" customWidth="1"/>
    <col min="7980" max="7980" width="12.140625" bestFit="1" customWidth="1"/>
    <col min="7981" max="7981" width="7" bestFit="1" customWidth="1"/>
    <col min="7982" max="7982" width="12.140625" bestFit="1" customWidth="1"/>
    <col min="7983" max="7983" width="8" bestFit="1" customWidth="1"/>
    <col min="7984" max="7984" width="12.140625" bestFit="1" customWidth="1"/>
    <col min="7985" max="7985" width="8" bestFit="1" customWidth="1"/>
    <col min="7986" max="7986" width="12.140625" bestFit="1" customWidth="1"/>
    <col min="7987" max="7987" width="8" bestFit="1" customWidth="1"/>
    <col min="7988" max="7988" width="11.140625" bestFit="1" customWidth="1"/>
    <col min="7989" max="7989" width="8" bestFit="1" customWidth="1"/>
    <col min="7990" max="7990" width="12.140625" bestFit="1" customWidth="1"/>
    <col min="7991" max="7991" width="8" bestFit="1" customWidth="1"/>
    <col min="7992" max="7992" width="12.140625" bestFit="1" customWidth="1"/>
    <col min="7993" max="7993" width="8" bestFit="1" customWidth="1"/>
    <col min="7994" max="7994" width="12.140625" bestFit="1" customWidth="1"/>
    <col min="7995" max="7995" width="8" bestFit="1" customWidth="1"/>
    <col min="7996" max="7996" width="12.140625" bestFit="1" customWidth="1"/>
    <col min="7997" max="7997" width="8" bestFit="1" customWidth="1"/>
    <col min="7998" max="7998" width="12.140625" bestFit="1" customWidth="1"/>
    <col min="7999" max="7999" width="8" bestFit="1" customWidth="1"/>
    <col min="8000" max="8000" width="12.140625" bestFit="1" customWidth="1"/>
    <col min="8001" max="8001" width="8" bestFit="1" customWidth="1"/>
    <col min="8002" max="8002" width="12.140625" bestFit="1" customWidth="1"/>
    <col min="8003" max="8003" width="8" bestFit="1" customWidth="1"/>
    <col min="8004" max="8004" width="12.140625" bestFit="1" customWidth="1"/>
    <col min="8005" max="8005" width="8" bestFit="1" customWidth="1"/>
    <col min="8006" max="8006" width="12.140625" bestFit="1" customWidth="1"/>
    <col min="8007" max="8007" width="8" bestFit="1" customWidth="1"/>
    <col min="8008" max="8008" width="12.140625" bestFit="1" customWidth="1"/>
    <col min="8009" max="8009" width="8" bestFit="1" customWidth="1"/>
    <col min="8010" max="8010" width="12.140625" bestFit="1" customWidth="1"/>
    <col min="8011" max="8011" width="8" bestFit="1" customWidth="1"/>
    <col min="8193" max="8193" width="50.7109375" bestFit="1" customWidth="1"/>
    <col min="8194" max="8194" width="12.140625" bestFit="1" customWidth="1"/>
    <col min="8195" max="8195" width="8" bestFit="1" customWidth="1"/>
    <col min="8196" max="8196" width="12.140625" bestFit="1" customWidth="1"/>
    <col min="8197" max="8197" width="8" bestFit="1" customWidth="1"/>
    <col min="8198" max="8198" width="12.140625" bestFit="1" customWidth="1"/>
    <col min="8199" max="8199" width="8" bestFit="1" customWidth="1"/>
    <col min="8200" max="8200" width="11.140625" bestFit="1" customWidth="1"/>
    <col min="8201" max="8201" width="8" bestFit="1" customWidth="1"/>
    <col min="8202" max="8202" width="11.140625" bestFit="1" customWidth="1"/>
    <col min="8203" max="8203" width="8" bestFit="1" customWidth="1"/>
    <col min="8204" max="8204" width="12.140625" bestFit="1" customWidth="1"/>
    <col min="8205" max="8205" width="8" bestFit="1" customWidth="1"/>
    <col min="8206" max="8206" width="11.140625" bestFit="1" customWidth="1"/>
    <col min="8207" max="8207" width="4" bestFit="1" customWidth="1"/>
    <col min="8208" max="8208" width="11.140625" bestFit="1" customWidth="1"/>
    <col min="8209" max="8209" width="4" bestFit="1" customWidth="1"/>
    <col min="8210" max="8210" width="11.140625" bestFit="1" customWidth="1"/>
    <col min="8211" max="8211" width="4" bestFit="1" customWidth="1"/>
    <col min="8212" max="8212" width="11.140625" bestFit="1" customWidth="1"/>
    <col min="8213" max="8213" width="4" bestFit="1" customWidth="1"/>
    <col min="8214" max="8214" width="11.140625" bestFit="1" customWidth="1"/>
    <col min="8215" max="8215" width="4" bestFit="1" customWidth="1"/>
    <col min="8216" max="8216" width="12.140625" bestFit="1" customWidth="1"/>
    <col min="8217" max="8217" width="8" bestFit="1" customWidth="1"/>
    <col min="8218" max="8218" width="12.140625" bestFit="1" customWidth="1"/>
    <col min="8219" max="8219" width="8" bestFit="1" customWidth="1"/>
    <col min="8220" max="8220" width="12.140625" bestFit="1" customWidth="1"/>
    <col min="8221" max="8221" width="8" bestFit="1" customWidth="1"/>
    <col min="8222" max="8222" width="12.140625" bestFit="1" customWidth="1"/>
    <col min="8223" max="8223" width="7" bestFit="1" customWidth="1"/>
    <col min="8224" max="8224" width="12.140625" bestFit="1" customWidth="1"/>
    <col min="8225" max="8225" width="8" bestFit="1" customWidth="1"/>
    <col min="8226" max="8226" width="12.140625" bestFit="1" customWidth="1"/>
    <col min="8227" max="8227" width="8" bestFit="1" customWidth="1"/>
    <col min="8228" max="8228" width="12.140625" bestFit="1" customWidth="1"/>
    <col min="8229" max="8229" width="7" bestFit="1" customWidth="1"/>
    <col min="8230" max="8230" width="11.140625" bestFit="1" customWidth="1"/>
    <col min="8231" max="8231" width="8" bestFit="1" customWidth="1"/>
    <col min="8232" max="8232" width="11.140625" bestFit="1" customWidth="1"/>
    <col min="8233" max="8233" width="8" bestFit="1" customWidth="1"/>
    <col min="8234" max="8234" width="12.140625" bestFit="1" customWidth="1"/>
    <col min="8235" max="8235" width="8" bestFit="1" customWidth="1"/>
    <col min="8236" max="8236" width="12.140625" bestFit="1" customWidth="1"/>
    <col min="8237" max="8237" width="7" bestFit="1" customWidth="1"/>
    <col min="8238" max="8238" width="12.140625" bestFit="1" customWidth="1"/>
    <col min="8239" max="8239" width="8" bestFit="1" customWidth="1"/>
    <col min="8240" max="8240" width="12.140625" bestFit="1" customWidth="1"/>
    <col min="8241" max="8241" width="8" bestFit="1" customWidth="1"/>
    <col min="8242" max="8242" width="12.140625" bestFit="1" customWidth="1"/>
    <col min="8243" max="8243" width="8" bestFit="1" customWidth="1"/>
    <col min="8244" max="8244" width="11.140625" bestFit="1" customWidth="1"/>
    <col min="8245" max="8245" width="8" bestFit="1" customWidth="1"/>
    <col min="8246" max="8246" width="12.140625" bestFit="1" customWidth="1"/>
    <col min="8247" max="8247" width="8" bestFit="1" customWidth="1"/>
    <col min="8248" max="8248" width="12.140625" bestFit="1" customWidth="1"/>
    <col min="8249" max="8249" width="8" bestFit="1" customWidth="1"/>
    <col min="8250" max="8250" width="12.140625" bestFit="1" customWidth="1"/>
    <col min="8251" max="8251" width="8" bestFit="1" customWidth="1"/>
    <col min="8252" max="8252" width="12.140625" bestFit="1" customWidth="1"/>
    <col min="8253" max="8253" width="8" bestFit="1" customWidth="1"/>
    <col min="8254" max="8254" width="12.140625" bestFit="1" customWidth="1"/>
    <col min="8255" max="8255" width="8" bestFit="1" customWidth="1"/>
    <col min="8256" max="8256" width="12.140625" bestFit="1" customWidth="1"/>
    <col min="8257" max="8257" width="8" bestFit="1" customWidth="1"/>
    <col min="8258" max="8258" width="12.140625" bestFit="1" customWidth="1"/>
    <col min="8259" max="8259" width="8" bestFit="1" customWidth="1"/>
    <col min="8260" max="8260" width="12.140625" bestFit="1" customWidth="1"/>
    <col min="8261" max="8261" width="8" bestFit="1" customWidth="1"/>
    <col min="8262" max="8262" width="12.140625" bestFit="1" customWidth="1"/>
    <col min="8263" max="8263" width="8" bestFit="1" customWidth="1"/>
    <col min="8264" max="8264" width="12.140625" bestFit="1" customWidth="1"/>
    <col min="8265" max="8265" width="8" bestFit="1" customWidth="1"/>
    <col min="8266" max="8266" width="12.140625" bestFit="1" customWidth="1"/>
    <col min="8267" max="8267" width="8" bestFit="1" customWidth="1"/>
    <col min="8449" max="8449" width="50.7109375" bestFit="1" customWidth="1"/>
    <col min="8450" max="8450" width="12.140625" bestFit="1" customWidth="1"/>
    <col min="8451" max="8451" width="8" bestFit="1" customWidth="1"/>
    <col min="8452" max="8452" width="12.140625" bestFit="1" customWidth="1"/>
    <col min="8453" max="8453" width="8" bestFit="1" customWidth="1"/>
    <col min="8454" max="8454" width="12.140625" bestFit="1" customWidth="1"/>
    <col min="8455" max="8455" width="8" bestFit="1" customWidth="1"/>
    <col min="8456" max="8456" width="11.140625" bestFit="1" customWidth="1"/>
    <col min="8457" max="8457" width="8" bestFit="1" customWidth="1"/>
    <col min="8458" max="8458" width="11.140625" bestFit="1" customWidth="1"/>
    <col min="8459" max="8459" width="8" bestFit="1" customWidth="1"/>
    <col min="8460" max="8460" width="12.140625" bestFit="1" customWidth="1"/>
    <col min="8461" max="8461" width="8" bestFit="1" customWidth="1"/>
    <col min="8462" max="8462" width="11.140625" bestFit="1" customWidth="1"/>
    <col min="8463" max="8463" width="4" bestFit="1" customWidth="1"/>
    <col min="8464" max="8464" width="11.140625" bestFit="1" customWidth="1"/>
    <col min="8465" max="8465" width="4" bestFit="1" customWidth="1"/>
    <col min="8466" max="8466" width="11.140625" bestFit="1" customWidth="1"/>
    <col min="8467" max="8467" width="4" bestFit="1" customWidth="1"/>
    <col min="8468" max="8468" width="11.140625" bestFit="1" customWidth="1"/>
    <col min="8469" max="8469" width="4" bestFit="1" customWidth="1"/>
    <col min="8470" max="8470" width="11.140625" bestFit="1" customWidth="1"/>
    <col min="8471" max="8471" width="4" bestFit="1" customWidth="1"/>
    <col min="8472" max="8472" width="12.140625" bestFit="1" customWidth="1"/>
    <col min="8473" max="8473" width="8" bestFit="1" customWidth="1"/>
    <col min="8474" max="8474" width="12.140625" bestFit="1" customWidth="1"/>
    <col min="8475" max="8475" width="8" bestFit="1" customWidth="1"/>
    <col min="8476" max="8476" width="12.140625" bestFit="1" customWidth="1"/>
    <col min="8477" max="8477" width="8" bestFit="1" customWidth="1"/>
    <col min="8478" max="8478" width="12.140625" bestFit="1" customWidth="1"/>
    <col min="8479" max="8479" width="7" bestFit="1" customWidth="1"/>
    <col min="8480" max="8480" width="12.140625" bestFit="1" customWidth="1"/>
    <col min="8481" max="8481" width="8" bestFit="1" customWidth="1"/>
    <col min="8482" max="8482" width="12.140625" bestFit="1" customWidth="1"/>
    <col min="8483" max="8483" width="8" bestFit="1" customWidth="1"/>
    <col min="8484" max="8484" width="12.140625" bestFit="1" customWidth="1"/>
    <col min="8485" max="8485" width="7" bestFit="1" customWidth="1"/>
    <col min="8486" max="8486" width="11.140625" bestFit="1" customWidth="1"/>
    <col min="8487" max="8487" width="8" bestFit="1" customWidth="1"/>
    <col min="8488" max="8488" width="11.140625" bestFit="1" customWidth="1"/>
    <col min="8489" max="8489" width="8" bestFit="1" customWidth="1"/>
    <col min="8490" max="8490" width="12.140625" bestFit="1" customWidth="1"/>
    <col min="8491" max="8491" width="8" bestFit="1" customWidth="1"/>
    <col min="8492" max="8492" width="12.140625" bestFit="1" customWidth="1"/>
    <col min="8493" max="8493" width="7" bestFit="1" customWidth="1"/>
    <col min="8494" max="8494" width="12.140625" bestFit="1" customWidth="1"/>
    <col min="8495" max="8495" width="8" bestFit="1" customWidth="1"/>
    <col min="8496" max="8496" width="12.140625" bestFit="1" customWidth="1"/>
    <col min="8497" max="8497" width="8" bestFit="1" customWidth="1"/>
    <col min="8498" max="8498" width="12.140625" bestFit="1" customWidth="1"/>
    <col min="8499" max="8499" width="8" bestFit="1" customWidth="1"/>
    <col min="8500" max="8500" width="11.140625" bestFit="1" customWidth="1"/>
    <col min="8501" max="8501" width="8" bestFit="1" customWidth="1"/>
    <col min="8502" max="8502" width="12.140625" bestFit="1" customWidth="1"/>
    <col min="8503" max="8503" width="8" bestFit="1" customWidth="1"/>
    <col min="8504" max="8504" width="12.140625" bestFit="1" customWidth="1"/>
    <col min="8505" max="8505" width="8" bestFit="1" customWidth="1"/>
    <col min="8506" max="8506" width="12.140625" bestFit="1" customWidth="1"/>
    <col min="8507" max="8507" width="8" bestFit="1" customWidth="1"/>
    <col min="8508" max="8508" width="12.140625" bestFit="1" customWidth="1"/>
    <col min="8509" max="8509" width="8" bestFit="1" customWidth="1"/>
    <col min="8510" max="8510" width="12.140625" bestFit="1" customWidth="1"/>
    <col min="8511" max="8511" width="8" bestFit="1" customWidth="1"/>
    <col min="8512" max="8512" width="12.140625" bestFit="1" customWidth="1"/>
    <col min="8513" max="8513" width="8" bestFit="1" customWidth="1"/>
    <col min="8514" max="8514" width="12.140625" bestFit="1" customWidth="1"/>
    <col min="8515" max="8515" width="8" bestFit="1" customWidth="1"/>
    <col min="8516" max="8516" width="12.140625" bestFit="1" customWidth="1"/>
    <col min="8517" max="8517" width="8" bestFit="1" customWidth="1"/>
    <col min="8518" max="8518" width="12.140625" bestFit="1" customWidth="1"/>
    <col min="8519" max="8519" width="8" bestFit="1" customWidth="1"/>
    <col min="8520" max="8520" width="12.140625" bestFit="1" customWidth="1"/>
    <col min="8521" max="8521" width="8" bestFit="1" customWidth="1"/>
    <col min="8522" max="8522" width="12.140625" bestFit="1" customWidth="1"/>
    <col min="8523" max="8523" width="8" bestFit="1" customWidth="1"/>
    <col min="8705" max="8705" width="50.7109375" bestFit="1" customWidth="1"/>
    <col min="8706" max="8706" width="12.140625" bestFit="1" customWidth="1"/>
    <col min="8707" max="8707" width="8" bestFit="1" customWidth="1"/>
    <col min="8708" max="8708" width="12.140625" bestFit="1" customWidth="1"/>
    <col min="8709" max="8709" width="8" bestFit="1" customWidth="1"/>
    <col min="8710" max="8710" width="12.140625" bestFit="1" customWidth="1"/>
    <col min="8711" max="8711" width="8" bestFit="1" customWidth="1"/>
    <col min="8712" max="8712" width="11.140625" bestFit="1" customWidth="1"/>
    <col min="8713" max="8713" width="8" bestFit="1" customWidth="1"/>
    <col min="8714" max="8714" width="11.140625" bestFit="1" customWidth="1"/>
    <col min="8715" max="8715" width="8" bestFit="1" customWidth="1"/>
    <col min="8716" max="8716" width="12.140625" bestFit="1" customWidth="1"/>
    <col min="8717" max="8717" width="8" bestFit="1" customWidth="1"/>
    <col min="8718" max="8718" width="11.140625" bestFit="1" customWidth="1"/>
    <col min="8719" max="8719" width="4" bestFit="1" customWidth="1"/>
    <col min="8720" max="8720" width="11.140625" bestFit="1" customWidth="1"/>
    <col min="8721" max="8721" width="4" bestFit="1" customWidth="1"/>
    <col min="8722" max="8722" width="11.140625" bestFit="1" customWidth="1"/>
    <col min="8723" max="8723" width="4" bestFit="1" customWidth="1"/>
    <col min="8724" max="8724" width="11.140625" bestFit="1" customWidth="1"/>
    <col min="8725" max="8725" width="4" bestFit="1" customWidth="1"/>
    <col min="8726" max="8726" width="11.140625" bestFit="1" customWidth="1"/>
    <col min="8727" max="8727" width="4" bestFit="1" customWidth="1"/>
    <col min="8728" max="8728" width="12.140625" bestFit="1" customWidth="1"/>
    <col min="8729" max="8729" width="8" bestFit="1" customWidth="1"/>
    <col min="8730" max="8730" width="12.140625" bestFit="1" customWidth="1"/>
    <col min="8731" max="8731" width="8" bestFit="1" customWidth="1"/>
    <col min="8732" max="8732" width="12.140625" bestFit="1" customWidth="1"/>
    <col min="8733" max="8733" width="8" bestFit="1" customWidth="1"/>
    <col min="8734" max="8734" width="12.140625" bestFit="1" customWidth="1"/>
    <col min="8735" max="8735" width="7" bestFit="1" customWidth="1"/>
    <col min="8736" max="8736" width="12.140625" bestFit="1" customWidth="1"/>
    <col min="8737" max="8737" width="8" bestFit="1" customWidth="1"/>
    <col min="8738" max="8738" width="12.140625" bestFit="1" customWidth="1"/>
    <col min="8739" max="8739" width="8" bestFit="1" customWidth="1"/>
    <col min="8740" max="8740" width="12.140625" bestFit="1" customWidth="1"/>
    <col min="8741" max="8741" width="7" bestFit="1" customWidth="1"/>
    <col min="8742" max="8742" width="11.140625" bestFit="1" customWidth="1"/>
    <col min="8743" max="8743" width="8" bestFit="1" customWidth="1"/>
    <col min="8744" max="8744" width="11.140625" bestFit="1" customWidth="1"/>
    <col min="8745" max="8745" width="8" bestFit="1" customWidth="1"/>
    <col min="8746" max="8746" width="12.140625" bestFit="1" customWidth="1"/>
    <col min="8747" max="8747" width="8" bestFit="1" customWidth="1"/>
    <col min="8748" max="8748" width="12.140625" bestFit="1" customWidth="1"/>
    <col min="8749" max="8749" width="7" bestFit="1" customWidth="1"/>
    <col min="8750" max="8750" width="12.140625" bestFit="1" customWidth="1"/>
    <col min="8751" max="8751" width="8" bestFit="1" customWidth="1"/>
    <col min="8752" max="8752" width="12.140625" bestFit="1" customWidth="1"/>
    <col min="8753" max="8753" width="8" bestFit="1" customWidth="1"/>
    <col min="8754" max="8754" width="12.140625" bestFit="1" customWidth="1"/>
    <col min="8755" max="8755" width="8" bestFit="1" customWidth="1"/>
    <col min="8756" max="8756" width="11.140625" bestFit="1" customWidth="1"/>
    <col min="8757" max="8757" width="8" bestFit="1" customWidth="1"/>
    <col min="8758" max="8758" width="12.140625" bestFit="1" customWidth="1"/>
    <col min="8759" max="8759" width="8" bestFit="1" customWidth="1"/>
    <col min="8760" max="8760" width="12.140625" bestFit="1" customWidth="1"/>
    <col min="8761" max="8761" width="8" bestFit="1" customWidth="1"/>
    <col min="8762" max="8762" width="12.140625" bestFit="1" customWidth="1"/>
    <col min="8763" max="8763" width="8" bestFit="1" customWidth="1"/>
    <col min="8764" max="8764" width="12.140625" bestFit="1" customWidth="1"/>
    <col min="8765" max="8765" width="8" bestFit="1" customWidth="1"/>
    <col min="8766" max="8766" width="12.140625" bestFit="1" customWidth="1"/>
    <col min="8767" max="8767" width="8" bestFit="1" customWidth="1"/>
    <col min="8768" max="8768" width="12.140625" bestFit="1" customWidth="1"/>
    <col min="8769" max="8769" width="8" bestFit="1" customWidth="1"/>
    <col min="8770" max="8770" width="12.140625" bestFit="1" customWidth="1"/>
    <col min="8771" max="8771" width="8" bestFit="1" customWidth="1"/>
    <col min="8772" max="8772" width="12.140625" bestFit="1" customWidth="1"/>
    <col min="8773" max="8773" width="8" bestFit="1" customWidth="1"/>
    <col min="8774" max="8774" width="12.140625" bestFit="1" customWidth="1"/>
    <col min="8775" max="8775" width="8" bestFit="1" customWidth="1"/>
    <col min="8776" max="8776" width="12.140625" bestFit="1" customWidth="1"/>
    <col min="8777" max="8777" width="8" bestFit="1" customWidth="1"/>
    <col min="8778" max="8778" width="12.140625" bestFit="1" customWidth="1"/>
    <col min="8779" max="8779" width="8" bestFit="1" customWidth="1"/>
    <col min="8961" max="8961" width="50.7109375" bestFit="1" customWidth="1"/>
    <col min="8962" max="8962" width="12.140625" bestFit="1" customWidth="1"/>
    <col min="8963" max="8963" width="8" bestFit="1" customWidth="1"/>
    <col min="8964" max="8964" width="12.140625" bestFit="1" customWidth="1"/>
    <col min="8965" max="8965" width="8" bestFit="1" customWidth="1"/>
    <col min="8966" max="8966" width="12.140625" bestFit="1" customWidth="1"/>
    <col min="8967" max="8967" width="8" bestFit="1" customWidth="1"/>
    <col min="8968" max="8968" width="11.140625" bestFit="1" customWidth="1"/>
    <col min="8969" max="8969" width="8" bestFit="1" customWidth="1"/>
    <col min="8970" max="8970" width="11.140625" bestFit="1" customWidth="1"/>
    <col min="8971" max="8971" width="8" bestFit="1" customWidth="1"/>
    <col min="8972" max="8972" width="12.140625" bestFit="1" customWidth="1"/>
    <col min="8973" max="8973" width="8" bestFit="1" customWidth="1"/>
    <col min="8974" max="8974" width="11.140625" bestFit="1" customWidth="1"/>
    <col min="8975" max="8975" width="4" bestFit="1" customWidth="1"/>
    <col min="8976" max="8976" width="11.140625" bestFit="1" customWidth="1"/>
    <col min="8977" max="8977" width="4" bestFit="1" customWidth="1"/>
    <col min="8978" max="8978" width="11.140625" bestFit="1" customWidth="1"/>
    <col min="8979" max="8979" width="4" bestFit="1" customWidth="1"/>
    <col min="8980" max="8980" width="11.140625" bestFit="1" customWidth="1"/>
    <col min="8981" max="8981" width="4" bestFit="1" customWidth="1"/>
    <col min="8982" max="8982" width="11.140625" bestFit="1" customWidth="1"/>
    <col min="8983" max="8983" width="4" bestFit="1" customWidth="1"/>
    <col min="8984" max="8984" width="12.140625" bestFit="1" customWidth="1"/>
    <col min="8985" max="8985" width="8" bestFit="1" customWidth="1"/>
    <col min="8986" max="8986" width="12.140625" bestFit="1" customWidth="1"/>
    <col min="8987" max="8987" width="8" bestFit="1" customWidth="1"/>
    <col min="8988" max="8988" width="12.140625" bestFit="1" customWidth="1"/>
    <col min="8989" max="8989" width="8" bestFit="1" customWidth="1"/>
    <col min="8990" max="8990" width="12.140625" bestFit="1" customWidth="1"/>
    <col min="8991" max="8991" width="7" bestFit="1" customWidth="1"/>
    <col min="8992" max="8992" width="12.140625" bestFit="1" customWidth="1"/>
    <col min="8993" max="8993" width="8" bestFit="1" customWidth="1"/>
    <col min="8994" max="8994" width="12.140625" bestFit="1" customWidth="1"/>
    <col min="8995" max="8995" width="8" bestFit="1" customWidth="1"/>
    <col min="8996" max="8996" width="12.140625" bestFit="1" customWidth="1"/>
    <col min="8997" max="8997" width="7" bestFit="1" customWidth="1"/>
    <col min="8998" max="8998" width="11.140625" bestFit="1" customWidth="1"/>
    <col min="8999" max="8999" width="8" bestFit="1" customWidth="1"/>
    <col min="9000" max="9000" width="11.140625" bestFit="1" customWidth="1"/>
    <col min="9001" max="9001" width="8" bestFit="1" customWidth="1"/>
    <col min="9002" max="9002" width="12.140625" bestFit="1" customWidth="1"/>
    <col min="9003" max="9003" width="8" bestFit="1" customWidth="1"/>
    <col min="9004" max="9004" width="12.140625" bestFit="1" customWidth="1"/>
    <col min="9005" max="9005" width="7" bestFit="1" customWidth="1"/>
    <col min="9006" max="9006" width="12.140625" bestFit="1" customWidth="1"/>
    <col min="9007" max="9007" width="8" bestFit="1" customWidth="1"/>
    <col min="9008" max="9008" width="12.140625" bestFit="1" customWidth="1"/>
    <col min="9009" max="9009" width="8" bestFit="1" customWidth="1"/>
    <col min="9010" max="9010" width="12.140625" bestFit="1" customWidth="1"/>
    <col min="9011" max="9011" width="8" bestFit="1" customWidth="1"/>
    <col min="9012" max="9012" width="11.140625" bestFit="1" customWidth="1"/>
    <col min="9013" max="9013" width="8" bestFit="1" customWidth="1"/>
    <col min="9014" max="9014" width="12.140625" bestFit="1" customWidth="1"/>
    <col min="9015" max="9015" width="8" bestFit="1" customWidth="1"/>
    <col min="9016" max="9016" width="12.140625" bestFit="1" customWidth="1"/>
    <col min="9017" max="9017" width="8" bestFit="1" customWidth="1"/>
    <col min="9018" max="9018" width="12.140625" bestFit="1" customWidth="1"/>
    <col min="9019" max="9019" width="8" bestFit="1" customWidth="1"/>
    <col min="9020" max="9020" width="12.140625" bestFit="1" customWidth="1"/>
    <col min="9021" max="9021" width="8" bestFit="1" customWidth="1"/>
    <col min="9022" max="9022" width="12.140625" bestFit="1" customWidth="1"/>
    <col min="9023" max="9023" width="8" bestFit="1" customWidth="1"/>
    <col min="9024" max="9024" width="12.140625" bestFit="1" customWidth="1"/>
    <col min="9025" max="9025" width="8" bestFit="1" customWidth="1"/>
    <col min="9026" max="9026" width="12.140625" bestFit="1" customWidth="1"/>
    <col min="9027" max="9027" width="8" bestFit="1" customWidth="1"/>
    <col min="9028" max="9028" width="12.140625" bestFit="1" customWidth="1"/>
    <col min="9029" max="9029" width="8" bestFit="1" customWidth="1"/>
    <col min="9030" max="9030" width="12.140625" bestFit="1" customWidth="1"/>
    <col min="9031" max="9031" width="8" bestFit="1" customWidth="1"/>
    <col min="9032" max="9032" width="12.140625" bestFit="1" customWidth="1"/>
    <col min="9033" max="9033" width="8" bestFit="1" customWidth="1"/>
    <col min="9034" max="9034" width="12.140625" bestFit="1" customWidth="1"/>
    <col min="9035" max="9035" width="8" bestFit="1" customWidth="1"/>
    <col min="9217" max="9217" width="50.7109375" bestFit="1" customWidth="1"/>
    <col min="9218" max="9218" width="12.140625" bestFit="1" customWidth="1"/>
    <col min="9219" max="9219" width="8" bestFit="1" customWidth="1"/>
    <col min="9220" max="9220" width="12.140625" bestFit="1" customWidth="1"/>
    <col min="9221" max="9221" width="8" bestFit="1" customWidth="1"/>
    <col min="9222" max="9222" width="12.140625" bestFit="1" customWidth="1"/>
    <col min="9223" max="9223" width="8" bestFit="1" customWidth="1"/>
    <col min="9224" max="9224" width="11.140625" bestFit="1" customWidth="1"/>
    <col min="9225" max="9225" width="8" bestFit="1" customWidth="1"/>
    <col min="9226" max="9226" width="11.140625" bestFit="1" customWidth="1"/>
    <col min="9227" max="9227" width="8" bestFit="1" customWidth="1"/>
    <col min="9228" max="9228" width="12.140625" bestFit="1" customWidth="1"/>
    <col min="9229" max="9229" width="8" bestFit="1" customWidth="1"/>
    <col min="9230" max="9230" width="11.140625" bestFit="1" customWidth="1"/>
    <col min="9231" max="9231" width="4" bestFit="1" customWidth="1"/>
    <col min="9232" max="9232" width="11.140625" bestFit="1" customWidth="1"/>
    <col min="9233" max="9233" width="4" bestFit="1" customWidth="1"/>
    <col min="9234" max="9234" width="11.140625" bestFit="1" customWidth="1"/>
    <col min="9235" max="9235" width="4" bestFit="1" customWidth="1"/>
    <col min="9236" max="9236" width="11.140625" bestFit="1" customWidth="1"/>
    <col min="9237" max="9237" width="4" bestFit="1" customWidth="1"/>
    <col min="9238" max="9238" width="11.140625" bestFit="1" customWidth="1"/>
    <col min="9239" max="9239" width="4" bestFit="1" customWidth="1"/>
    <col min="9240" max="9240" width="12.140625" bestFit="1" customWidth="1"/>
    <col min="9241" max="9241" width="8" bestFit="1" customWidth="1"/>
    <col min="9242" max="9242" width="12.140625" bestFit="1" customWidth="1"/>
    <col min="9243" max="9243" width="8" bestFit="1" customWidth="1"/>
    <col min="9244" max="9244" width="12.140625" bestFit="1" customWidth="1"/>
    <col min="9245" max="9245" width="8" bestFit="1" customWidth="1"/>
    <col min="9246" max="9246" width="12.140625" bestFit="1" customWidth="1"/>
    <col min="9247" max="9247" width="7" bestFit="1" customWidth="1"/>
    <col min="9248" max="9248" width="12.140625" bestFit="1" customWidth="1"/>
    <col min="9249" max="9249" width="8" bestFit="1" customWidth="1"/>
    <col min="9250" max="9250" width="12.140625" bestFit="1" customWidth="1"/>
    <col min="9251" max="9251" width="8" bestFit="1" customWidth="1"/>
    <col min="9252" max="9252" width="12.140625" bestFit="1" customWidth="1"/>
    <col min="9253" max="9253" width="7" bestFit="1" customWidth="1"/>
    <col min="9254" max="9254" width="11.140625" bestFit="1" customWidth="1"/>
    <col min="9255" max="9255" width="8" bestFit="1" customWidth="1"/>
    <col min="9256" max="9256" width="11.140625" bestFit="1" customWidth="1"/>
    <col min="9257" max="9257" width="8" bestFit="1" customWidth="1"/>
    <col min="9258" max="9258" width="12.140625" bestFit="1" customWidth="1"/>
    <col min="9259" max="9259" width="8" bestFit="1" customWidth="1"/>
    <col min="9260" max="9260" width="12.140625" bestFit="1" customWidth="1"/>
    <col min="9261" max="9261" width="7" bestFit="1" customWidth="1"/>
    <col min="9262" max="9262" width="12.140625" bestFit="1" customWidth="1"/>
    <col min="9263" max="9263" width="8" bestFit="1" customWidth="1"/>
    <col min="9264" max="9264" width="12.140625" bestFit="1" customWidth="1"/>
    <col min="9265" max="9265" width="8" bestFit="1" customWidth="1"/>
    <col min="9266" max="9266" width="12.140625" bestFit="1" customWidth="1"/>
    <col min="9267" max="9267" width="8" bestFit="1" customWidth="1"/>
    <col min="9268" max="9268" width="11.140625" bestFit="1" customWidth="1"/>
    <col min="9269" max="9269" width="8" bestFit="1" customWidth="1"/>
    <col min="9270" max="9270" width="12.140625" bestFit="1" customWidth="1"/>
    <col min="9271" max="9271" width="8" bestFit="1" customWidth="1"/>
    <col min="9272" max="9272" width="12.140625" bestFit="1" customWidth="1"/>
    <col min="9273" max="9273" width="8" bestFit="1" customWidth="1"/>
    <col min="9274" max="9274" width="12.140625" bestFit="1" customWidth="1"/>
    <col min="9275" max="9275" width="8" bestFit="1" customWidth="1"/>
    <col min="9276" max="9276" width="12.140625" bestFit="1" customWidth="1"/>
    <col min="9277" max="9277" width="8" bestFit="1" customWidth="1"/>
    <col min="9278" max="9278" width="12.140625" bestFit="1" customWidth="1"/>
    <col min="9279" max="9279" width="8" bestFit="1" customWidth="1"/>
    <col min="9280" max="9280" width="12.140625" bestFit="1" customWidth="1"/>
    <col min="9281" max="9281" width="8" bestFit="1" customWidth="1"/>
    <col min="9282" max="9282" width="12.140625" bestFit="1" customWidth="1"/>
    <col min="9283" max="9283" width="8" bestFit="1" customWidth="1"/>
    <col min="9284" max="9284" width="12.140625" bestFit="1" customWidth="1"/>
    <col min="9285" max="9285" width="8" bestFit="1" customWidth="1"/>
    <col min="9286" max="9286" width="12.140625" bestFit="1" customWidth="1"/>
    <col min="9287" max="9287" width="8" bestFit="1" customWidth="1"/>
    <col min="9288" max="9288" width="12.140625" bestFit="1" customWidth="1"/>
    <col min="9289" max="9289" width="8" bestFit="1" customWidth="1"/>
    <col min="9290" max="9290" width="12.140625" bestFit="1" customWidth="1"/>
    <col min="9291" max="9291" width="8" bestFit="1" customWidth="1"/>
    <col min="9473" max="9473" width="50.7109375" bestFit="1" customWidth="1"/>
    <col min="9474" max="9474" width="12.140625" bestFit="1" customWidth="1"/>
    <col min="9475" max="9475" width="8" bestFit="1" customWidth="1"/>
    <col min="9476" max="9476" width="12.140625" bestFit="1" customWidth="1"/>
    <col min="9477" max="9477" width="8" bestFit="1" customWidth="1"/>
    <col min="9478" max="9478" width="12.140625" bestFit="1" customWidth="1"/>
    <col min="9479" max="9479" width="8" bestFit="1" customWidth="1"/>
    <col min="9480" max="9480" width="11.140625" bestFit="1" customWidth="1"/>
    <col min="9481" max="9481" width="8" bestFit="1" customWidth="1"/>
    <col min="9482" max="9482" width="11.140625" bestFit="1" customWidth="1"/>
    <col min="9483" max="9483" width="8" bestFit="1" customWidth="1"/>
    <col min="9484" max="9484" width="12.140625" bestFit="1" customWidth="1"/>
    <col min="9485" max="9485" width="8" bestFit="1" customWidth="1"/>
    <col min="9486" max="9486" width="11.140625" bestFit="1" customWidth="1"/>
    <col min="9487" max="9487" width="4" bestFit="1" customWidth="1"/>
    <col min="9488" max="9488" width="11.140625" bestFit="1" customWidth="1"/>
    <col min="9489" max="9489" width="4" bestFit="1" customWidth="1"/>
    <col min="9490" max="9490" width="11.140625" bestFit="1" customWidth="1"/>
    <col min="9491" max="9491" width="4" bestFit="1" customWidth="1"/>
    <col min="9492" max="9492" width="11.140625" bestFit="1" customWidth="1"/>
    <col min="9493" max="9493" width="4" bestFit="1" customWidth="1"/>
    <col min="9494" max="9494" width="11.140625" bestFit="1" customWidth="1"/>
    <col min="9495" max="9495" width="4" bestFit="1" customWidth="1"/>
    <col min="9496" max="9496" width="12.140625" bestFit="1" customWidth="1"/>
    <col min="9497" max="9497" width="8" bestFit="1" customWidth="1"/>
    <col min="9498" max="9498" width="12.140625" bestFit="1" customWidth="1"/>
    <col min="9499" max="9499" width="8" bestFit="1" customWidth="1"/>
    <col min="9500" max="9500" width="12.140625" bestFit="1" customWidth="1"/>
    <col min="9501" max="9501" width="8" bestFit="1" customWidth="1"/>
    <col min="9502" max="9502" width="12.140625" bestFit="1" customWidth="1"/>
    <col min="9503" max="9503" width="7" bestFit="1" customWidth="1"/>
    <col min="9504" max="9504" width="12.140625" bestFit="1" customWidth="1"/>
    <col min="9505" max="9505" width="8" bestFit="1" customWidth="1"/>
    <col min="9506" max="9506" width="12.140625" bestFit="1" customWidth="1"/>
    <col min="9507" max="9507" width="8" bestFit="1" customWidth="1"/>
    <col min="9508" max="9508" width="12.140625" bestFit="1" customWidth="1"/>
    <col min="9509" max="9509" width="7" bestFit="1" customWidth="1"/>
    <col min="9510" max="9510" width="11.140625" bestFit="1" customWidth="1"/>
    <col min="9511" max="9511" width="8" bestFit="1" customWidth="1"/>
    <col min="9512" max="9512" width="11.140625" bestFit="1" customWidth="1"/>
    <col min="9513" max="9513" width="8" bestFit="1" customWidth="1"/>
    <col min="9514" max="9514" width="12.140625" bestFit="1" customWidth="1"/>
    <col min="9515" max="9515" width="8" bestFit="1" customWidth="1"/>
    <col min="9516" max="9516" width="12.140625" bestFit="1" customWidth="1"/>
    <col min="9517" max="9517" width="7" bestFit="1" customWidth="1"/>
    <col min="9518" max="9518" width="12.140625" bestFit="1" customWidth="1"/>
    <col min="9519" max="9519" width="8" bestFit="1" customWidth="1"/>
    <col min="9520" max="9520" width="12.140625" bestFit="1" customWidth="1"/>
    <col min="9521" max="9521" width="8" bestFit="1" customWidth="1"/>
    <col min="9522" max="9522" width="12.140625" bestFit="1" customWidth="1"/>
    <col min="9523" max="9523" width="8" bestFit="1" customWidth="1"/>
    <col min="9524" max="9524" width="11.140625" bestFit="1" customWidth="1"/>
    <col min="9525" max="9525" width="8" bestFit="1" customWidth="1"/>
    <col min="9526" max="9526" width="12.140625" bestFit="1" customWidth="1"/>
    <col min="9527" max="9527" width="8" bestFit="1" customWidth="1"/>
    <col min="9528" max="9528" width="12.140625" bestFit="1" customWidth="1"/>
    <col min="9529" max="9529" width="8" bestFit="1" customWidth="1"/>
    <col min="9530" max="9530" width="12.140625" bestFit="1" customWidth="1"/>
    <col min="9531" max="9531" width="8" bestFit="1" customWidth="1"/>
    <col min="9532" max="9532" width="12.140625" bestFit="1" customWidth="1"/>
    <col min="9533" max="9533" width="8" bestFit="1" customWidth="1"/>
    <col min="9534" max="9534" width="12.140625" bestFit="1" customWidth="1"/>
    <col min="9535" max="9535" width="8" bestFit="1" customWidth="1"/>
    <col min="9536" max="9536" width="12.140625" bestFit="1" customWidth="1"/>
    <col min="9537" max="9537" width="8" bestFit="1" customWidth="1"/>
    <col min="9538" max="9538" width="12.140625" bestFit="1" customWidth="1"/>
    <col min="9539" max="9539" width="8" bestFit="1" customWidth="1"/>
    <col min="9540" max="9540" width="12.140625" bestFit="1" customWidth="1"/>
    <col min="9541" max="9541" width="8" bestFit="1" customWidth="1"/>
    <col min="9542" max="9542" width="12.140625" bestFit="1" customWidth="1"/>
    <col min="9543" max="9543" width="8" bestFit="1" customWidth="1"/>
    <col min="9544" max="9544" width="12.140625" bestFit="1" customWidth="1"/>
    <col min="9545" max="9545" width="8" bestFit="1" customWidth="1"/>
    <col min="9546" max="9546" width="12.140625" bestFit="1" customWidth="1"/>
    <col min="9547" max="9547" width="8" bestFit="1" customWidth="1"/>
    <col min="9729" max="9729" width="50.7109375" bestFit="1" customWidth="1"/>
    <col min="9730" max="9730" width="12.140625" bestFit="1" customWidth="1"/>
    <col min="9731" max="9731" width="8" bestFit="1" customWidth="1"/>
    <col min="9732" max="9732" width="12.140625" bestFit="1" customWidth="1"/>
    <col min="9733" max="9733" width="8" bestFit="1" customWidth="1"/>
    <col min="9734" max="9734" width="12.140625" bestFit="1" customWidth="1"/>
    <col min="9735" max="9735" width="8" bestFit="1" customWidth="1"/>
    <col min="9736" max="9736" width="11.140625" bestFit="1" customWidth="1"/>
    <col min="9737" max="9737" width="8" bestFit="1" customWidth="1"/>
    <col min="9738" max="9738" width="11.140625" bestFit="1" customWidth="1"/>
    <col min="9739" max="9739" width="8" bestFit="1" customWidth="1"/>
    <col min="9740" max="9740" width="12.140625" bestFit="1" customWidth="1"/>
    <col min="9741" max="9741" width="8" bestFit="1" customWidth="1"/>
    <col min="9742" max="9742" width="11.140625" bestFit="1" customWidth="1"/>
    <col min="9743" max="9743" width="4" bestFit="1" customWidth="1"/>
    <col min="9744" max="9744" width="11.140625" bestFit="1" customWidth="1"/>
    <col min="9745" max="9745" width="4" bestFit="1" customWidth="1"/>
    <col min="9746" max="9746" width="11.140625" bestFit="1" customWidth="1"/>
    <col min="9747" max="9747" width="4" bestFit="1" customWidth="1"/>
    <col min="9748" max="9748" width="11.140625" bestFit="1" customWidth="1"/>
    <col min="9749" max="9749" width="4" bestFit="1" customWidth="1"/>
    <col min="9750" max="9750" width="11.140625" bestFit="1" customWidth="1"/>
    <col min="9751" max="9751" width="4" bestFit="1" customWidth="1"/>
    <col min="9752" max="9752" width="12.140625" bestFit="1" customWidth="1"/>
    <col min="9753" max="9753" width="8" bestFit="1" customWidth="1"/>
    <col min="9754" max="9754" width="12.140625" bestFit="1" customWidth="1"/>
    <col min="9755" max="9755" width="8" bestFit="1" customWidth="1"/>
    <col min="9756" max="9756" width="12.140625" bestFit="1" customWidth="1"/>
    <col min="9757" max="9757" width="8" bestFit="1" customWidth="1"/>
    <col min="9758" max="9758" width="12.140625" bestFit="1" customWidth="1"/>
    <col min="9759" max="9759" width="7" bestFit="1" customWidth="1"/>
    <col min="9760" max="9760" width="12.140625" bestFit="1" customWidth="1"/>
    <col min="9761" max="9761" width="8" bestFit="1" customWidth="1"/>
    <col min="9762" max="9762" width="12.140625" bestFit="1" customWidth="1"/>
    <col min="9763" max="9763" width="8" bestFit="1" customWidth="1"/>
    <col min="9764" max="9764" width="12.140625" bestFit="1" customWidth="1"/>
    <col min="9765" max="9765" width="7" bestFit="1" customWidth="1"/>
    <col min="9766" max="9766" width="11.140625" bestFit="1" customWidth="1"/>
    <col min="9767" max="9767" width="8" bestFit="1" customWidth="1"/>
    <col min="9768" max="9768" width="11.140625" bestFit="1" customWidth="1"/>
    <col min="9769" max="9769" width="8" bestFit="1" customWidth="1"/>
    <col min="9770" max="9770" width="12.140625" bestFit="1" customWidth="1"/>
    <col min="9771" max="9771" width="8" bestFit="1" customWidth="1"/>
    <col min="9772" max="9772" width="12.140625" bestFit="1" customWidth="1"/>
    <col min="9773" max="9773" width="7" bestFit="1" customWidth="1"/>
    <col min="9774" max="9774" width="12.140625" bestFit="1" customWidth="1"/>
    <col min="9775" max="9775" width="8" bestFit="1" customWidth="1"/>
    <col min="9776" max="9776" width="12.140625" bestFit="1" customWidth="1"/>
    <col min="9777" max="9777" width="8" bestFit="1" customWidth="1"/>
    <col min="9778" max="9778" width="12.140625" bestFit="1" customWidth="1"/>
    <col min="9779" max="9779" width="8" bestFit="1" customWidth="1"/>
    <col min="9780" max="9780" width="11.140625" bestFit="1" customWidth="1"/>
    <col min="9781" max="9781" width="8" bestFit="1" customWidth="1"/>
    <col min="9782" max="9782" width="12.140625" bestFit="1" customWidth="1"/>
    <col min="9783" max="9783" width="8" bestFit="1" customWidth="1"/>
    <col min="9784" max="9784" width="12.140625" bestFit="1" customWidth="1"/>
    <col min="9785" max="9785" width="8" bestFit="1" customWidth="1"/>
    <col min="9786" max="9786" width="12.140625" bestFit="1" customWidth="1"/>
    <col min="9787" max="9787" width="8" bestFit="1" customWidth="1"/>
    <col min="9788" max="9788" width="12.140625" bestFit="1" customWidth="1"/>
    <col min="9789" max="9789" width="8" bestFit="1" customWidth="1"/>
    <col min="9790" max="9790" width="12.140625" bestFit="1" customWidth="1"/>
    <col min="9791" max="9791" width="8" bestFit="1" customWidth="1"/>
    <col min="9792" max="9792" width="12.140625" bestFit="1" customWidth="1"/>
    <col min="9793" max="9793" width="8" bestFit="1" customWidth="1"/>
    <col min="9794" max="9794" width="12.140625" bestFit="1" customWidth="1"/>
    <col min="9795" max="9795" width="8" bestFit="1" customWidth="1"/>
    <col min="9796" max="9796" width="12.140625" bestFit="1" customWidth="1"/>
    <col min="9797" max="9797" width="8" bestFit="1" customWidth="1"/>
    <col min="9798" max="9798" width="12.140625" bestFit="1" customWidth="1"/>
    <col min="9799" max="9799" width="8" bestFit="1" customWidth="1"/>
    <col min="9800" max="9800" width="12.140625" bestFit="1" customWidth="1"/>
    <col min="9801" max="9801" width="8" bestFit="1" customWidth="1"/>
    <col min="9802" max="9802" width="12.140625" bestFit="1" customWidth="1"/>
    <col min="9803" max="9803" width="8" bestFit="1" customWidth="1"/>
    <col min="9985" max="9985" width="50.7109375" bestFit="1" customWidth="1"/>
    <col min="9986" max="9986" width="12.140625" bestFit="1" customWidth="1"/>
    <col min="9987" max="9987" width="8" bestFit="1" customWidth="1"/>
    <col min="9988" max="9988" width="12.140625" bestFit="1" customWidth="1"/>
    <col min="9989" max="9989" width="8" bestFit="1" customWidth="1"/>
    <col min="9990" max="9990" width="12.140625" bestFit="1" customWidth="1"/>
    <col min="9991" max="9991" width="8" bestFit="1" customWidth="1"/>
    <col min="9992" max="9992" width="11.140625" bestFit="1" customWidth="1"/>
    <col min="9993" max="9993" width="8" bestFit="1" customWidth="1"/>
    <col min="9994" max="9994" width="11.140625" bestFit="1" customWidth="1"/>
    <col min="9995" max="9995" width="8" bestFit="1" customWidth="1"/>
    <col min="9996" max="9996" width="12.140625" bestFit="1" customWidth="1"/>
    <col min="9997" max="9997" width="8" bestFit="1" customWidth="1"/>
    <col min="9998" max="9998" width="11.140625" bestFit="1" customWidth="1"/>
    <col min="9999" max="9999" width="4" bestFit="1" customWidth="1"/>
    <col min="10000" max="10000" width="11.140625" bestFit="1" customWidth="1"/>
    <col min="10001" max="10001" width="4" bestFit="1" customWidth="1"/>
    <col min="10002" max="10002" width="11.140625" bestFit="1" customWidth="1"/>
    <col min="10003" max="10003" width="4" bestFit="1" customWidth="1"/>
    <col min="10004" max="10004" width="11.140625" bestFit="1" customWidth="1"/>
    <col min="10005" max="10005" width="4" bestFit="1" customWidth="1"/>
    <col min="10006" max="10006" width="11.140625" bestFit="1" customWidth="1"/>
    <col min="10007" max="10007" width="4" bestFit="1" customWidth="1"/>
    <col min="10008" max="10008" width="12.140625" bestFit="1" customWidth="1"/>
    <col min="10009" max="10009" width="8" bestFit="1" customWidth="1"/>
    <col min="10010" max="10010" width="12.140625" bestFit="1" customWidth="1"/>
    <col min="10011" max="10011" width="8" bestFit="1" customWidth="1"/>
    <col min="10012" max="10012" width="12.140625" bestFit="1" customWidth="1"/>
    <col min="10013" max="10013" width="8" bestFit="1" customWidth="1"/>
    <col min="10014" max="10014" width="12.140625" bestFit="1" customWidth="1"/>
    <col min="10015" max="10015" width="7" bestFit="1" customWidth="1"/>
    <col min="10016" max="10016" width="12.140625" bestFit="1" customWidth="1"/>
    <col min="10017" max="10017" width="8" bestFit="1" customWidth="1"/>
    <col min="10018" max="10018" width="12.140625" bestFit="1" customWidth="1"/>
    <col min="10019" max="10019" width="8" bestFit="1" customWidth="1"/>
    <col min="10020" max="10020" width="12.140625" bestFit="1" customWidth="1"/>
    <col min="10021" max="10021" width="7" bestFit="1" customWidth="1"/>
    <col min="10022" max="10022" width="11.140625" bestFit="1" customWidth="1"/>
    <col min="10023" max="10023" width="8" bestFit="1" customWidth="1"/>
    <col min="10024" max="10024" width="11.140625" bestFit="1" customWidth="1"/>
    <col min="10025" max="10025" width="8" bestFit="1" customWidth="1"/>
    <col min="10026" max="10026" width="12.140625" bestFit="1" customWidth="1"/>
    <col min="10027" max="10027" width="8" bestFit="1" customWidth="1"/>
    <col min="10028" max="10028" width="12.140625" bestFit="1" customWidth="1"/>
    <col min="10029" max="10029" width="7" bestFit="1" customWidth="1"/>
    <col min="10030" max="10030" width="12.140625" bestFit="1" customWidth="1"/>
    <col min="10031" max="10031" width="8" bestFit="1" customWidth="1"/>
    <col min="10032" max="10032" width="12.140625" bestFit="1" customWidth="1"/>
    <col min="10033" max="10033" width="8" bestFit="1" customWidth="1"/>
    <col min="10034" max="10034" width="12.140625" bestFit="1" customWidth="1"/>
    <col min="10035" max="10035" width="8" bestFit="1" customWidth="1"/>
    <col min="10036" max="10036" width="11.140625" bestFit="1" customWidth="1"/>
    <col min="10037" max="10037" width="8" bestFit="1" customWidth="1"/>
    <col min="10038" max="10038" width="12.140625" bestFit="1" customWidth="1"/>
    <col min="10039" max="10039" width="8" bestFit="1" customWidth="1"/>
    <col min="10040" max="10040" width="12.140625" bestFit="1" customWidth="1"/>
    <col min="10041" max="10041" width="8" bestFit="1" customWidth="1"/>
    <col min="10042" max="10042" width="12.140625" bestFit="1" customWidth="1"/>
    <col min="10043" max="10043" width="8" bestFit="1" customWidth="1"/>
    <col min="10044" max="10044" width="12.140625" bestFit="1" customWidth="1"/>
    <col min="10045" max="10045" width="8" bestFit="1" customWidth="1"/>
    <col min="10046" max="10046" width="12.140625" bestFit="1" customWidth="1"/>
    <col min="10047" max="10047" width="8" bestFit="1" customWidth="1"/>
    <col min="10048" max="10048" width="12.140625" bestFit="1" customWidth="1"/>
    <col min="10049" max="10049" width="8" bestFit="1" customWidth="1"/>
    <col min="10050" max="10050" width="12.140625" bestFit="1" customWidth="1"/>
    <col min="10051" max="10051" width="8" bestFit="1" customWidth="1"/>
    <col min="10052" max="10052" width="12.140625" bestFit="1" customWidth="1"/>
    <col min="10053" max="10053" width="8" bestFit="1" customWidth="1"/>
    <col min="10054" max="10054" width="12.140625" bestFit="1" customWidth="1"/>
    <col min="10055" max="10055" width="8" bestFit="1" customWidth="1"/>
    <col min="10056" max="10056" width="12.140625" bestFit="1" customWidth="1"/>
    <col min="10057" max="10057" width="8" bestFit="1" customWidth="1"/>
    <col min="10058" max="10058" width="12.140625" bestFit="1" customWidth="1"/>
    <col min="10059" max="10059" width="8" bestFit="1" customWidth="1"/>
    <col min="10241" max="10241" width="50.7109375" bestFit="1" customWidth="1"/>
    <col min="10242" max="10242" width="12.140625" bestFit="1" customWidth="1"/>
    <col min="10243" max="10243" width="8" bestFit="1" customWidth="1"/>
    <col min="10244" max="10244" width="12.140625" bestFit="1" customWidth="1"/>
    <col min="10245" max="10245" width="8" bestFit="1" customWidth="1"/>
    <col min="10246" max="10246" width="12.140625" bestFit="1" customWidth="1"/>
    <col min="10247" max="10247" width="8" bestFit="1" customWidth="1"/>
    <col min="10248" max="10248" width="11.140625" bestFit="1" customWidth="1"/>
    <col min="10249" max="10249" width="8" bestFit="1" customWidth="1"/>
    <col min="10250" max="10250" width="11.140625" bestFit="1" customWidth="1"/>
    <col min="10251" max="10251" width="8" bestFit="1" customWidth="1"/>
    <col min="10252" max="10252" width="12.140625" bestFit="1" customWidth="1"/>
    <col min="10253" max="10253" width="8" bestFit="1" customWidth="1"/>
    <col min="10254" max="10254" width="11.140625" bestFit="1" customWidth="1"/>
    <col min="10255" max="10255" width="4" bestFit="1" customWidth="1"/>
    <col min="10256" max="10256" width="11.140625" bestFit="1" customWidth="1"/>
    <col min="10257" max="10257" width="4" bestFit="1" customWidth="1"/>
    <col min="10258" max="10258" width="11.140625" bestFit="1" customWidth="1"/>
    <col min="10259" max="10259" width="4" bestFit="1" customWidth="1"/>
    <col min="10260" max="10260" width="11.140625" bestFit="1" customWidth="1"/>
    <col min="10261" max="10261" width="4" bestFit="1" customWidth="1"/>
    <col min="10262" max="10262" width="11.140625" bestFit="1" customWidth="1"/>
    <col min="10263" max="10263" width="4" bestFit="1" customWidth="1"/>
    <col min="10264" max="10264" width="12.140625" bestFit="1" customWidth="1"/>
    <col min="10265" max="10265" width="8" bestFit="1" customWidth="1"/>
    <col min="10266" max="10266" width="12.140625" bestFit="1" customWidth="1"/>
    <col min="10267" max="10267" width="8" bestFit="1" customWidth="1"/>
    <col min="10268" max="10268" width="12.140625" bestFit="1" customWidth="1"/>
    <col min="10269" max="10269" width="8" bestFit="1" customWidth="1"/>
    <col min="10270" max="10270" width="12.140625" bestFit="1" customWidth="1"/>
    <col min="10271" max="10271" width="7" bestFit="1" customWidth="1"/>
    <col min="10272" max="10272" width="12.140625" bestFit="1" customWidth="1"/>
    <col min="10273" max="10273" width="8" bestFit="1" customWidth="1"/>
    <col min="10274" max="10274" width="12.140625" bestFit="1" customWidth="1"/>
    <col min="10275" max="10275" width="8" bestFit="1" customWidth="1"/>
    <col min="10276" max="10276" width="12.140625" bestFit="1" customWidth="1"/>
    <col min="10277" max="10277" width="7" bestFit="1" customWidth="1"/>
    <col min="10278" max="10278" width="11.140625" bestFit="1" customWidth="1"/>
    <col min="10279" max="10279" width="8" bestFit="1" customWidth="1"/>
    <col min="10280" max="10280" width="11.140625" bestFit="1" customWidth="1"/>
    <col min="10281" max="10281" width="8" bestFit="1" customWidth="1"/>
    <col min="10282" max="10282" width="12.140625" bestFit="1" customWidth="1"/>
    <col min="10283" max="10283" width="8" bestFit="1" customWidth="1"/>
    <col min="10284" max="10284" width="12.140625" bestFit="1" customWidth="1"/>
    <col min="10285" max="10285" width="7" bestFit="1" customWidth="1"/>
    <col min="10286" max="10286" width="12.140625" bestFit="1" customWidth="1"/>
    <col min="10287" max="10287" width="8" bestFit="1" customWidth="1"/>
    <col min="10288" max="10288" width="12.140625" bestFit="1" customWidth="1"/>
    <col min="10289" max="10289" width="8" bestFit="1" customWidth="1"/>
    <col min="10290" max="10290" width="12.140625" bestFit="1" customWidth="1"/>
    <col min="10291" max="10291" width="8" bestFit="1" customWidth="1"/>
    <col min="10292" max="10292" width="11.140625" bestFit="1" customWidth="1"/>
    <col min="10293" max="10293" width="8" bestFit="1" customWidth="1"/>
    <col min="10294" max="10294" width="12.140625" bestFit="1" customWidth="1"/>
    <col min="10295" max="10295" width="8" bestFit="1" customWidth="1"/>
    <col min="10296" max="10296" width="12.140625" bestFit="1" customWidth="1"/>
    <col min="10297" max="10297" width="8" bestFit="1" customWidth="1"/>
    <col min="10298" max="10298" width="12.140625" bestFit="1" customWidth="1"/>
    <col min="10299" max="10299" width="8" bestFit="1" customWidth="1"/>
    <col min="10300" max="10300" width="12.140625" bestFit="1" customWidth="1"/>
    <col min="10301" max="10301" width="8" bestFit="1" customWidth="1"/>
    <col min="10302" max="10302" width="12.140625" bestFit="1" customWidth="1"/>
    <col min="10303" max="10303" width="8" bestFit="1" customWidth="1"/>
    <col min="10304" max="10304" width="12.140625" bestFit="1" customWidth="1"/>
    <col min="10305" max="10305" width="8" bestFit="1" customWidth="1"/>
    <col min="10306" max="10306" width="12.140625" bestFit="1" customWidth="1"/>
    <col min="10307" max="10307" width="8" bestFit="1" customWidth="1"/>
    <col min="10308" max="10308" width="12.140625" bestFit="1" customWidth="1"/>
    <col min="10309" max="10309" width="8" bestFit="1" customWidth="1"/>
    <col min="10310" max="10310" width="12.140625" bestFit="1" customWidth="1"/>
    <col min="10311" max="10311" width="8" bestFit="1" customWidth="1"/>
    <col min="10312" max="10312" width="12.140625" bestFit="1" customWidth="1"/>
    <col min="10313" max="10313" width="8" bestFit="1" customWidth="1"/>
    <col min="10314" max="10314" width="12.140625" bestFit="1" customWidth="1"/>
    <col min="10315" max="10315" width="8" bestFit="1" customWidth="1"/>
    <col min="10497" max="10497" width="50.7109375" bestFit="1" customWidth="1"/>
    <col min="10498" max="10498" width="12.140625" bestFit="1" customWidth="1"/>
    <col min="10499" max="10499" width="8" bestFit="1" customWidth="1"/>
    <col min="10500" max="10500" width="12.140625" bestFit="1" customWidth="1"/>
    <col min="10501" max="10501" width="8" bestFit="1" customWidth="1"/>
    <col min="10502" max="10502" width="12.140625" bestFit="1" customWidth="1"/>
    <col min="10503" max="10503" width="8" bestFit="1" customWidth="1"/>
    <col min="10504" max="10504" width="11.140625" bestFit="1" customWidth="1"/>
    <col min="10505" max="10505" width="8" bestFit="1" customWidth="1"/>
    <col min="10506" max="10506" width="11.140625" bestFit="1" customWidth="1"/>
    <col min="10507" max="10507" width="8" bestFit="1" customWidth="1"/>
    <col min="10508" max="10508" width="12.140625" bestFit="1" customWidth="1"/>
    <col min="10509" max="10509" width="8" bestFit="1" customWidth="1"/>
    <col min="10510" max="10510" width="11.140625" bestFit="1" customWidth="1"/>
    <col min="10511" max="10511" width="4" bestFit="1" customWidth="1"/>
    <col min="10512" max="10512" width="11.140625" bestFit="1" customWidth="1"/>
    <col min="10513" max="10513" width="4" bestFit="1" customWidth="1"/>
    <col min="10514" max="10514" width="11.140625" bestFit="1" customWidth="1"/>
    <col min="10515" max="10515" width="4" bestFit="1" customWidth="1"/>
    <col min="10516" max="10516" width="11.140625" bestFit="1" customWidth="1"/>
    <col min="10517" max="10517" width="4" bestFit="1" customWidth="1"/>
    <col min="10518" max="10518" width="11.140625" bestFit="1" customWidth="1"/>
    <col min="10519" max="10519" width="4" bestFit="1" customWidth="1"/>
    <col min="10520" max="10520" width="12.140625" bestFit="1" customWidth="1"/>
    <col min="10521" max="10521" width="8" bestFit="1" customWidth="1"/>
    <col min="10522" max="10522" width="12.140625" bestFit="1" customWidth="1"/>
    <col min="10523" max="10523" width="8" bestFit="1" customWidth="1"/>
    <col min="10524" max="10524" width="12.140625" bestFit="1" customWidth="1"/>
    <col min="10525" max="10525" width="8" bestFit="1" customWidth="1"/>
    <col min="10526" max="10526" width="12.140625" bestFit="1" customWidth="1"/>
    <col min="10527" max="10527" width="7" bestFit="1" customWidth="1"/>
    <col min="10528" max="10528" width="12.140625" bestFit="1" customWidth="1"/>
    <col min="10529" max="10529" width="8" bestFit="1" customWidth="1"/>
    <col min="10530" max="10530" width="12.140625" bestFit="1" customWidth="1"/>
    <col min="10531" max="10531" width="8" bestFit="1" customWidth="1"/>
    <col min="10532" max="10532" width="12.140625" bestFit="1" customWidth="1"/>
    <col min="10533" max="10533" width="7" bestFit="1" customWidth="1"/>
    <col min="10534" max="10534" width="11.140625" bestFit="1" customWidth="1"/>
    <col min="10535" max="10535" width="8" bestFit="1" customWidth="1"/>
    <col min="10536" max="10536" width="11.140625" bestFit="1" customWidth="1"/>
    <col min="10537" max="10537" width="8" bestFit="1" customWidth="1"/>
    <col min="10538" max="10538" width="12.140625" bestFit="1" customWidth="1"/>
    <col min="10539" max="10539" width="8" bestFit="1" customWidth="1"/>
    <col min="10540" max="10540" width="12.140625" bestFit="1" customWidth="1"/>
    <col min="10541" max="10541" width="7" bestFit="1" customWidth="1"/>
    <col min="10542" max="10542" width="12.140625" bestFit="1" customWidth="1"/>
    <col min="10543" max="10543" width="8" bestFit="1" customWidth="1"/>
    <col min="10544" max="10544" width="12.140625" bestFit="1" customWidth="1"/>
    <col min="10545" max="10545" width="8" bestFit="1" customWidth="1"/>
    <col min="10546" max="10546" width="12.140625" bestFit="1" customWidth="1"/>
    <col min="10547" max="10547" width="8" bestFit="1" customWidth="1"/>
    <col min="10548" max="10548" width="11.140625" bestFit="1" customWidth="1"/>
    <col min="10549" max="10549" width="8" bestFit="1" customWidth="1"/>
    <col min="10550" max="10550" width="12.140625" bestFit="1" customWidth="1"/>
    <col min="10551" max="10551" width="8" bestFit="1" customWidth="1"/>
    <col min="10552" max="10552" width="12.140625" bestFit="1" customWidth="1"/>
    <col min="10553" max="10553" width="8" bestFit="1" customWidth="1"/>
    <col min="10554" max="10554" width="12.140625" bestFit="1" customWidth="1"/>
    <col min="10555" max="10555" width="8" bestFit="1" customWidth="1"/>
    <col min="10556" max="10556" width="12.140625" bestFit="1" customWidth="1"/>
    <col min="10557" max="10557" width="8" bestFit="1" customWidth="1"/>
    <col min="10558" max="10558" width="12.140625" bestFit="1" customWidth="1"/>
    <col min="10559" max="10559" width="8" bestFit="1" customWidth="1"/>
    <col min="10560" max="10560" width="12.140625" bestFit="1" customWidth="1"/>
    <col min="10561" max="10561" width="8" bestFit="1" customWidth="1"/>
    <col min="10562" max="10562" width="12.140625" bestFit="1" customWidth="1"/>
    <col min="10563" max="10563" width="8" bestFit="1" customWidth="1"/>
    <col min="10564" max="10564" width="12.140625" bestFit="1" customWidth="1"/>
    <col min="10565" max="10565" width="8" bestFit="1" customWidth="1"/>
    <col min="10566" max="10566" width="12.140625" bestFit="1" customWidth="1"/>
    <col min="10567" max="10567" width="8" bestFit="1" customWidth="1"/>
    <col min="10568" max="10568" width="12.140625" bestFit="1" customWidth="1"/>
    <col min="10569" max="10569" width="8" bestFit="1" customWidth="1"/>
    <col min="10570" max="10570" width="12.140625" bestFit="1" customWidth="1"/>
    <col min="10571" max="10571" width="8" bestFit="1" customWidth="1"/>
    <col min="10753" max="10753" width="50.7109375" bestFit="1" customWidth="1"/>
    <col min="10754" max="10754" width="12.140625" bestFit="1" customWidth="1"/>
    <col min="10755" max="10755" width="8" bestFit="1" customWidth="1"/>
    <col min="10756" max="10756" width="12.140625" bestFit="1" customWidth="1"/>
    <col min="10757" max="10757" width="8" bestFit="1" customWidth="1"/>
    <col min="10758" max="10758" width="12.140625" bestFit="1" customWidth="1"/>
    <col min="10759" max="10759" width="8" bestFit="1" customWidth="1"/>
    <col min="10760" max="10760" width="11.140625" bestFit="1" customWidth="1"/>
    <col min="10761" max="10761" width="8" bestFit="1" customWidth="1"/>
    <col min="10762" max="10762" width="11.140625" bestFit="1" customWidth="1"/>
    <col min="10763" max="10763" width="8" bestFit="1" customWidth="1"/>
    <col min="10764" max="10764" width="12.140625" bestFit="1" customWidth="1"/>
    <col min="10765" max="10765" width="8" bestFit="1" customWidth="1"/>
    <col min="10766" max="10766" width="11.140625" bestFit="1" customWidth="1"/>
    <col min="10767" max="10767" width="4" bestFit="1" customWidth="1"/>
    <col min="10768" max="10768" width="11.140625" bestFit="1" customWidth="1"/>
    <col min="10769" max="10769" width="4" bestFit="1" customWidth="1"/>
    <col min="10770" max="10770" width="11.140625" bestFit="1" customWidth="1"/>
    <col min="10771" max="10771" width="4" bestFit="1" customWidth="1"/>
    <col min="10772" max="10772" width="11.140625" bestFit="1" customWidth="1"/>
    <col min="10773" max="10773" width="4" bestFit="1" customWidth="1"/>
    <col min="10774" max="10774" width="11.140625" bestFit="1" customWidth="1"/>
    <col min="10775" max="10775" width="4" bestFit="1" customWidth="1"/>
    <col min="10776" max="10776" width="12.140625" bestFit="1" customWidth="1"/>
    <col min="10777" max="10777" width="8" bestFit="1" customWidth="1"/>
    <col min="10778" max="10778" width="12.140625" bestFit="1" customWidth="1"/>
    <col min="10779" max="10779" width="8" bestFit="1" customWidth="1"/>
    <col min="10780" max="10780" width="12.140625" bestFit="1" customWidth="1"/>
    <col min="10781" max="10781" width="8" bestFit="1" customWidth="1"/>
    <col min="10782" max="10782" width="12.140625" bestFit="1" customWidth="1"/>
    <col min="10783" max="10783" width="7" bestFit="1" customWidth="1"/>
    <col min="10784" max="10784" width="12.140625" bestFit="1" customWidth="1"/>
    <col min="10785" max="10785" width="8" bestFit="1" customWidth="1"/>
    <col min="10786" max="10786" width="12.140625" bestFit="1" customWidth="1"/>
    <col min="10787" max="10787" width="8" bestFit="1" customWidth="1"/>
    <col min="10788" max="10788" width="12.140625" bestFit="1" customWidth="1"/>
    <col min="10789" max="10789" width="7" bestFit="1" customWidth="1"/>
    <col min="10790" max="10790" width="11.140625" bestFit="1" customWidth="1"/>
    <col min="10791" max="10791" width="8" bestFit="1" customWidth="1"/>
    <col min="10792" max="10792" width="11.140625" bestFit="1" customWidth="1"/>
    <col min="10793" max="10793" width="8" bestFit="1" customWidth="1"/>
    <col min="10794" max="10794" width="12.140625" bestFit="1" customWidth="1"/>
    <col min="10795" max="10795" width="8" bestFit="1" customWidth="1"/>
    <col min="10796" max="10796" width="12.140625" bestFit="1" customWidth="1"/>
    <col min="10797" max="10797" width="7" bestFit="1" customWidth="1"/>
    <col min="10798" max="10798" width="12.140625" bestFit="1" customWidth="1"/>
    <col min="10799" max="10799" width="8" bestFit="1" customWidth="1"/>
    <col min="10800" max="10800" width="12.140625" bestFit="1" customWidth="1"/>
    <col min="10801" max="10801" width="8" bestFit="1" customWidth="1"/>
    <col min="10802" max="10802" width="12.140625" bestFit="1" customWidth="1"/>
    <col min="10803" max="10803" width="8" bestFit="1" customWidth="1"/>
    <col min="10804" max="10804" width="11.140625" bestFit="1" customWidth="1"/>
    <col min="10805" max="10805" width="8" bestFit="1" customWidth="1"/>
    <col min="10806" max="10806" width="12.140625" bestFit="1" customWidth="1"/>
    <col min="10807" max="10807" width="8" bestFit="1" customWidth="1"/>
    <col min="10808" max="10808" width="12.140625" bestFit="1" customWidth="1"/>
    <col min="10809" max="10809" width="8" bestFit="1" customWidth="1"/>
    <col min="10810" max="10810" width="12.140625" bestFit="1" customWidth="1"/>
    <col min="10811" max="10811" width="8" bestFit="1" customWidth="1"/>
    <col min="10812" max="10812" width="12.140625" bestFit="1" customWidth="1"/>
    <col min="10813" max="10813" width="8" bestFit="1" customWidth="1"/>
    <col min="10814" max="10814" width="12.140625" bestFit="1" customWidth="1"/>
    <col min="10815" max="10815" width="8" bestFit="1" customWidth="1"/>
    <col min="10816" max="10816" width="12.140625" bestFit="1" customWidth="1"/>
    <col min="10817" max="10817" width="8" bestFit="1" customWidth="1"/>
    <col min="10818" max="10818" width="12.140625" bestFit="1" customWidth="1"/>
    <col min="10819" max="10819" width="8" bestFit="1" customWidth="1"/>
    <col min="10820" max="10820" width="12.140625" bestFit="1" customWidth="1"/>
    <col min="10821" max="10821" width="8" bestFit="1" customWidth="1"/>
    <col min="10822" max="10822" width="12.140625" bestFit="1" customWidth="1"/>
    <col min="10823" max="10823" width="8" bestFit="1" customWidth="1"/>
    <col min="10824" max="10824" width="12.140625" bestFit="1" customWidth="1"/>
    <col min="10825" max="10825" width="8" bestFit="1" customWidth="1"/>
    <col min="10826" max="10826" width="12.140625" bestFit="1" customWidth="1"/>
    <col min="10827" max="10827" width="8" bestFit="1" customWidth="1"/>
    <col min="11009" max="11009" width="50.7109375" bestFit="1" customWidth="1"/>
    <col min="11010" max="11010" width="12.140625" bestFit="1" customWidth="1"/>
    <col min="11011" max="11011" width="8" bestFit="1" customWidth="1"/>
    <col min="11012" max="11012" width="12.140625" bestFit="1" customWidth="1"/>
    <col min="11013" max="11013" width="8" bestFit="1" customWidth="1"/>
    <col min="11014" max="11014" width="12.140625" bestFit="1" customWidth="1"/>
    <col min="11015" max="11015" width="8" bestFit="1" customWidth="1"/>
    <col min="11016" max="11016" width="11.140625" bestFit="1" customWidth="1"/>
    <col min="11017" max="11017" width="8" bestFit="1" customWidth="1"/>
    <col min="11018" max="11018" width="11.140625" bestFit="1" customWidth="1"/>
    <col min="11019" max="11019" width="8" bestFit="1" customWidth="1"/>
    <col min="11020" max="11020" width="12.140625" bestFit="1" customWidth="1"/>
    <col min="11021" max="11021" width="8" bestFit="1" customWidth="1"/>
    <col min="11022" max="11022" width="11.140625" bestFit="1" customWidth="1"/>
    <col min="11023" max="11023" width="4" bestFit="1" customWidth="1"/>
    <col min="11024" max="11024" width="11.140625" bestFit="1" customWidth="1"/>
    <col min="11025" max="11025" width="4" bestFit="1" customWidth="1"/>
    <col min="11026" max="11026" width="11.140625" bestFit="1" customWidth="1"/>
    <col min="11027" max="11027" width="4" bestFit="1" customWidth="1"/>
    <col min="11028" max="11028" width="11.140625" bestFit="1" customWidth="1"/>
    <col min="11029" max="11029" width="4" bestFit="1" customWidth="1"/>
    <col min="11030" max="11030" width="11.140625" bestFit="1" customWidth="1"/>
    <col min="11031" max="11031" width="4" bestFit="1" customWidth="1"/>
    <col min="11032" max="11032" width="12.140625" bestFit="1" customWidth="1"/>
    <col min="11033" max="11033" width="8" bestFit="1" customWidth="1"/>
    <col min="11034" max="11034" width="12.140625" bestFit="1" customWidth="1"/>
    <col min="11035" max="11035" width="8" bestFit="1" customWidth="1"/>
    <col min="11036" max="11036" width="12.140625" bestFit="1" customWidth="1"/>
    <col min="11037" max="11037" width="8" bestFit="1" customWidth="1"/>
    <col min="11038" max="11038" width="12.140625" bestFit="1" customWidth="1"/>
    <col min="11039" max="11039" width="7" bestFit="1" customWidth="1"/>
    <col min="11040" max="11040" width="12.140625" bestFit="1" customWidth="1"/>
    <col min="11041" max="11041" width="8" bestFit="1" customWidth="1"/>
    <col min="11042" max="11042" width="12.140625" bestFit="1" customWidth="1"/>
    <col min="11043" max="11043" width="8" bestFit="1" customWidth="1"/>
    <col min="11044" max="11044" width="12.140625" bestFit="1" customWidth="1"/>
    <col min="11045" max="11045" width="7" bestFit="1" customWidth="1"/>
    <col min="11046" max="11046" width="11.140625" bestFit="1" customWidth="1"/>
    <col min="11047" max="11047" width="8" bestFit="1" customWidth="1"/>
    <col min="11048" max="11048" width="11.140625" bestFit="1" customWidth="1"/>
    <col min="11049" max="11049" width="8" bestFit="1" customWidth="1"/>
    <col min="11050" max="11050" width="12.140625" bestFit="1" customWidth="1"/>
    <col min="11051" max="11051" width="8" bestFit="1" customWidth="1"/>
    <col min="11052" max="11052" width="12.140625" bestFit="1" customWidth="1"/>
    <col min="11053" max="11053" width="7" bestFit="1" customWidth="1"/>
    <col min="11054" max="11054" width="12.140625" bestFit="1" customWidth="1"/>
    <col min="11055" max="11055" width="8" bestFit="1" customWidth="1"/>
    <col min="11056" max="11056" width="12.140625" bestFit="1" customWidth="1"/>
    <col min="11057" max="11057" width="8" bestFit="1" customWidth="1"/>
    <col min="11058" max="11058" width="12.140625" bestFit="1" customWidth="1"/>
    <col min="11059" max="11059" width="8" bestFit="1" customWidth="1"/>
    <col min="11060" max="11060" width="11.140625" bestFit="1" customWidth="1"/>
    <col min="11061" max="11061" width="8" bestFit="1" customWidth="1"/>
    <col min="11062" max="11062" width="12.140625" bestFit="1" customWidth="1"/>
    <col min="11063" max="11063" width="8" bestFit="1" customWidth="1"/>
    <col min="11064" max="11064" width="12.140625" bestFit="1" customWidth="1"/>
    <col min="11065" max="11065" width="8" bestFit="1" customWidth="1"/>
    <col min="11066" max="11066" width="12.140625" bestFit="1" customWidth="1"/>
    <col min="11067" max="11067" width="8" bestFit="1" customWidth="1"/>
    <col min="11068" max="11068" width="12.140625" bestFit="1" customWidth="1"/>
    <col min="11069" max="11069" width="8" bestFit="1" customWidth="1"/>
    <col min="11070" max="11070" width="12.140625" bestFit="1" customWidth="1"/>
    <col min="11071" max="11071" width="8" bestFit="1" customWidth="1"/>
    <col min="11072" max="11072" width="12.140625" bestFit="1" customWidth="1"/>
    <col min="11073" max="11073" width="8" bestFit="1" customWidth="1"/>
    <col min="11074" max="11074" width="12.140625" bestFit="1" customWidth="1"/>
    <col min="11075" max="11075" width="8" bestFit="1" customWidth="1"/>
    <col min="11076" max="11076" width="12.140625" bestFit="1" customWidth="1"/>
    <col min="11077" max="11077" width="8" bestFit="1" customWidth="1"/>
    <col min="11078" max="11078" width="12.140625" bestFit="1" customWidth="1"/>
    <col min="11079" max="11079" width="8" bestFit="1" customWidth="1"/>
    <col min="11080" max="11080" width="12.140625" bestFit="1" customWidth="1"/>
    <col min="11081" max="11081" width="8" bestFit="1" customWidth="1"/>
    <col min="11082" max="11082" width="12.140625" bestFit="1" customWidth="1"/>
    <col min="11083" max="11083" width="8" bestFit="1" customWidth="1"/>
    <col min="11265" max="11265" width="50.7109375" bestFit="1" customWidth="1"/>
    <col min="11266" max="11266" width="12.140625" bestFit="1" customWidth="1"/>
    <col min="11267" max="11267" width="8" bestFit="1" customWidth="1"/>
    <col min="11268" max="11268" width="12.140625" bestFit="1" customWidth="1"/>
    <col min="11269" max="11269" width="8" bestFit="1" customWidth="1"/>
    <col min="11270" max="11270" width="12.140625" bestFit="1" customWidth="1"/>
    <col min="11271" max="11271" width="8" bestFit="1" customWidth="1"/>
    <col min="11272" max="11272" width="11.140625" bestFit="1" customWidth="1"/>
    <col min="11273" max="11273" width="8" bestFit="1" customWidth="1"/>
    <col min="11274" max="11274" width="11.140625" bestFit="1" customWidth="1"/>
    <col min="11275" max="11275" width="8" bestFit="1" customWidth="1"/>
    <col min="11276" max="11276" width="12.140625" bestFit="1" customWidth="1"/>
    <col min="11277" max="11277" width="8" bestFit="1" customWidth="1"/>
    <col min="11278" max="11278" width="11.140625" bestFit="1" customWidth="1"/>
    <col min="11279" max="11279" width="4" bestFit="1" customWidth="1"/>
    <col min="11280" max="11280" width="11.140625" bestFit="1" customWidth="1"/>
    <col min="11281" max="11281" width="4" bestFit="1" customWidth="1"/>
    <col min="11282" max="11282" width="11.140625" bestFit="1" customWidth="1"/>
    <col min="11283" max="11283" width="4" bestFit="1" customWidth="1"/>
    <col min="11284" max="11284" width="11.140625" bestFit="1" customWidth="1"/>
    <col min="11285" max="11285" width="4" bestFit="1" customWidth="1"/>
    <col min="11286" max="11286" width="11.140625" bestFit="1" customWidth="1"/>
    <col min="11287" max="11287" width="4" bestFit="1" customWidth="1"/>
    <col min="11288" max="11288" width="12.140625" bestFit="1" customWidth="1"/>
    <col min="11289" max="11289" width="8" bestFit="1" customWidth="1"/>
    <col min="11290" max="11290" width="12.140625" bestFit="1" customWidth="1"/>
    <col min="11291" max="11291" width="8" bestFit="1" customWidth="1"/>
    <col min="11292" max="11292" width="12.140625" bestFit="1" customWidth="1"/>
    <col min="11293" max="11293" width="8" bestFit="1" customWidth="1"/>
    <col min="11294" max="11294" width="12.140625" bestFit="1" customWidth="1"/>
    <col min="11295" max="11295" width="7" bestFit="1" customWidth="1"/>
    <col min="11296" max="11296" width="12.140625" bestFit="1" customWidth="1"/>
    <col min="11297" max="11297" width="8" bestFit="1" customWidth="1"/>
    <col min="11298" max="11298" width="12.140625" bestFit="1" customWidth="1"/>
    <col min="11299" max="11299" width="8" bestFit="1" customWidth="1"/>
    <col min="11300" max="11300" width="12.140625" bestFit="1" customWidth="1"/>
    <col min="11301" max="11301" width="7" bestFit="1" customWidth="1"/>
    <col min="11302" max="11302" width="11.140625" bestFit="1" customWidth="1"/>
    <col min="11303" max="11303" width="8" bestFit="1" customWidth="1"/>
    <col min="11304" max="11304" width="11.140625" bestFit="1" customWidth="1"/>
    <col min="11305" max="11305" width="8" bestFit="1" customWidth="1"/>
    <col min="11306" max="11306" width="12.140625" bestFit="1" customWidth="1"/>
    <col min="11307" max="11307" width="8" bestFit="1" customWidth="1"/>
    <col min="11308" max="11308" width="12.140625" bestFit="1" customWidth="1"/>
    <col min="11309" max="11309" width="7" bestFit="1" customWidth="1"/>
    <col min="11310" max="11310" width="12.140625" bestFit="1" customWidth="1"/>
    <col min="11311" max="11311" width="8" bestFit="1" customWidth="1"/>
    <col min="11312" max="11312" width="12.140625" bestFit="1" customWidth="1"/>
    <col min="11313" max="11313" width="8" bestFit="1" customWidth="1"/>
    <col min="11314" max="11314" width="12.140625" bestFit="1" customWidth="1"/>
    <col min="11315" max="11315" width="8" bestFit="1" customWidth="1"/>
    <col min="11316" max="11316" width="11.140625" bestFit="1" customWidth="1"/>
    <col min="11317" max="11317" width="8" bestFit="1" customWidth="1"/>
    <col min="11318" max="11318" width="12.140625" bestFit="1" customWidth="1"/>
    <col min="11319" max="11319" width="8" bestFit="1" customWidth="1"/>
    <col min="11320" max="11320" width="12.140625" bestFit="1" customWidth="1"/>
    <col min="11321" max="11321" width="8" bestFit="1" customWidth="1"/>
    <col min="11322" max="11322" width="12.140625" bestFit="1" customWidth="1"/>
    <col min="11323" max="11323" width="8" bestFit="1" customWidth="1"/>
    <col min="11324" max="11324" width="12.140625" bestFit="1" customWidth="1"/>
    <col min="11325" max="11325" width="8" bestFit="1" customWidth="1"/>
    <col min="11326" max="11326" width="12.140625" bestFit="1" customWidth="1"/>
    <col min="11327" max="11327" width="8" bestFit="1" customWidth="1"/>
    <col min="11328" max="11328" width="12.140625" bestFit="1" customWidth="1"/>
    <col min="11329" max="11329" width="8" bestFit="1" customWidth="1"/>
    <col min="11330" max="11330" width="12.140625" bestFit="1" customWidth="1"/>
    <col min="11331" max="11331" width="8" bestFit="1" customWidth="1"/>
    <col min="11332" max="11332" width="12.140625" bestFit="1" customWidth="1"/>
    <col min="11333" max="11333" width="8" bestFit="1" customWidth="1"/>
    <col min="11334" max="11334" width="12.140625" bestFit="1" customWidth="1"/>
    <col min="11335" max="11335" width="8" bestFit="1" customWidth="1"/>
    <col min="11336" max="11336" width="12.140625" bestFit="1" customWidth="1"/>
    <col min="11337" max="11337" width="8" bestFit="1" customWidth="1"/>
    <col min="11338" max="11338" width="12.140625" bestFit="1" customWidth="1"/>
    <col min="11339" max="11339" width="8" bestFit="1" customWidth="1"/>
    <col min="11521" max="11521" width="50.7109375" bestFit="1" customWidth="1"/>
    <col min="11522" max="11522" width="12.140625" bestFit="1" customWidth="1"/>
    <col min="11523" max="11523" width="8" bestFit="1" customWidth="1"/>
    <col min="11524" max="11524" width="12.140625" bestFit="1" customWidth="1"/>
    <col min="11525" max="11525" width="8" bestFit="1" customWidth="1"/>
    <col min="11526" max="11526" width="12.140625" bestFit="1" customWidth="1"/>
    <col min="11527" max="11527" width="8" bestFit="1" customWidth="1"/>
    <col min="11528" max="11528" width="11.140625" bestFit="1" customWidth="1"/>
    <col min="11529" max="11529" width="8" bestFit="1" customWidth="1"/>
    <col min="11530" max="11530" width="11.140625" bestFit="1" customWidth="1"/>
    <col min="11531" max="11531" width="8" bestFit="1" customWidth="1"/>
    <col min="11532" max="11532" width="12.140625" bestFit="1" customWidth="1"/>
    <col min="11533" max="11533" width="8" bestFit="1" customWidth="1"/>
    <col min="11534" max="11534" width="11.140625" bestFit="1" customWidth="1"/>
    <col min="11535" max="11535" width="4" bestFit="1" customWidth="1"/>
    <col min="11536" max="11536" width="11.140625" bestFit="1" customWidth="1"/>
    <col min="11537" max="11537" width="4" bestFit="1" customWidth="1"/>
    <col min="11538" max="11538" width="11.140625" bestFit="1" customWidth="1"/>
    <col min="11539" max="11539" width="4" bestFit="1" customWidth="1"/>
    <col min="11540" max="11540" width="11.140625" bestFit="1" customWidth="1"/>
    <col min="11541" max="11541" width="4" bestFit="1" customWidth="1"/>
    <col min="11542" max="11542" width="11.140625" bestFit="1" customWidth="1"/>
    <col min="11543" max="11543" width="4" bestFit="1" customWidth="1"/>
    <col min="11544" max="11544" width="12.140625" bestFit="1" customWidth="1"/>
    <col min="11545" max="11545" width="8" bestFit="1" customWidth="1"/>
    <col min="11546" max="11546" width="12.140625" bestFit="1" customWidth="1"/>
    <col min="11547" max="11547" width="8" bestFit="1" customWidth="1"/>
    <col min="11548" max="11548" width="12.140625" bestFit="1" customWidth="1"/>
    <col min="11549" max="11549" width="8" bestFit="1" customWidth="1"/>
    <col min="11550" max="11550" width="12.140625" bestFit="1" customWidth="1"/>
    <col min="11551" max="11551" width="7" bestFit="1" customWidth="1"/>
    <col min="11552" max="11552" width="12.140625" bestFit="1" customWidth="1"/>
    <col min="11553" max="11553" width="8" bestFit="1" customWidth="1"/>
    <col min="11554" max="11554" width="12.140625" bestFit="1" customWidth="1"/>
    <col min="11555" max="11555" width="8" bestFit="1" customWidth="1"/>
    <col min="11556" max="11556" width="12.140625" bestFit="1" customWidth="1"/>
    <col min="11557" max="11557" width="7" bestFit="1" customWidth="1"/>
    <col min="11558" max="11558" width="11.140625" bestFit="1" customWidth="1"/>
    <col min="11559" max="11559" width="8" bestFit="1" customWidth="1"/>
    <col min="11560" max="11560" width="11.140625" bestFit="1" customWidth="1"/>
    <col min="11561" max="11561" width="8" bestFit="1" customWidth="1"/>
    <col min="11562" max="11562" width="12.140625" bestFit="1" customWidth="1"/>
    <col min="11563" max="11563" width="8" bestFit="1" customWidth="1"/>
    <col min="11564" max="11564" width="12.140625" bestFit="1" customWidth="1"/>
    <col min="11565" max="11565" width="7" bestFit="1" customWidth="1"/>
    <col min="11566" max="11566" width="12.140625" bestFit="1" customWidth="1"/>
    <col min="11567" max="11567" width="8" bestFit="1" customWidth="1"/>
    <col min="11568" max="11568" width="12.140625" bestFit="1" customWidth="1"/>
    <col min="11569" max="11569" width="8" bestFit="1" customWidth="1"/>
    <col min="11570" max="11570" width="12.140625" bestFit="1" customWidth="1"/>
    <col min="11571" max="11571" width="8" bestFit="1" customWidth="1"/>
    <col min="11572" max="11572" width="11.140625" bestFit="1" customWidth="1"/>
    <col min="11573" max="11573" width="8" bestFit="1" customWidth="1"/>
    <col min="11574" max="11574" width="12.140625" bestFit="1" customWidth="1"/>
    <col min="11575" max="11575" width="8" bestFit="1" customWidth="1"/>
    <col min="11576" max="11576" width="12.140625" bestFit="1" customWidth="1"/>
    <col min="11577" max="11577" width="8" bestFit="1" customWidth="1"/>
    <col min="11578" max="11578" width="12.140625" bestFit="1" customWidth="1"/>
    <col min="11579" max="11579" width="8" bestFit="1" customWidth="1"/>
    <col min="11580" max="11580" width="12.140625" bestFit="1" customWidth="1"/>
    <col min="11581" max="11581" width="8" bestFit="1" customWidth="1"/>
    <col min="11582" max="11582" width="12.140625" bestFit="1" customWidth="1"/>
    <col min="11583" max="11583" width="8" bestFit="1" customWidth="1"/>
    <col min="11584" max="11584" width="12.140625" bestFit="1" customWidth="1"/>
    <col min="11585" max="11585" width="8" bestFit="1" customWidth="1"/>
    <col min="11586" max="11586" width="12.140625" bestFit="1" customWidth="1"/>
    <col min="11587" max="11587" width="8" bestFit="1" customWidth="1"/>
    <col min="11588" max="11588" width="12.140625" bestFit="1" customWidth="1"/>
    <col min="11589" max="11589" width="8" bestFit="1" customWidth="1"/>
    <col min="11590" max="11590" width="12.140625" bestFit="1" customWidth="1"/>
    <col min="11591" max="11591" width="8" bestFit="1" customWidth="1"/>
    <col min="11592" max="11592" width="12.140625" bestFit="1" customWidth="1"/>
    <col min="11593" max="11593" width="8" bestFit="1" customWidth="1"/>
    <col min="11594" max="11594" width="12.140625" bestFit="1" customWidth="1"/>
    <col min="11595" max="11595" width="8" bestFit="1" customWidth="1"/>
    <col min="11777" max="11777" width="50.7109375" bestFit="1" customWidth="1"/>
    <col min="11778" max="11778" width="12.140625" bestFit="1" customWidth="1"/>
    <col min="11779" max="11779" width="8" bestFit="1" customWidth="1"/>
    <col min="11780" max="11780" width="12.140625" bestFit="1" customWidth="1"/>
    <col min="11781" max="11781" width="8" bestFit="1" customWidth="1"/>
    <col min="11782" max="11782" width="12.140625" bestFit="1" customWidth="1"/>
    <col min="11783" max="11783" width="8" bestFit="1" customWidth="1"/>
    <col min="11784" max="11784" width="11.140625" bestFit="1" customWidth="1"/>
    <col min="11785" max="11785" width="8" bestFit="1" customWidth="1"/>
    <col min="11786" max="11786" width="11.140625" bestFit="1" customWidth="1"/>
    <col min="11787" max="11787" width="8" bestFit="1" customWidth="1"/>
    <col min="11788" max="11788" width="12.140625" bestFit="1" customWidth="1"/>
    <col min="11789" max="11789" width="8" bestFit="1" customWidth="1"/>
    <col min="11790" max="11790" width="11.140625" bestFit="1" customWidth="1"/>
    <col min="11791" max="11791" width="4" bestFit="1" customWidth="1"/>
    <col min="11792" max="11792" width="11.140625" bestFit="1" customWidth="1"/>
    <col min="11793" max="11793" width="4" bestFit="1" customWidth="1"/>
    <col min="11794" max="11794" width="11.140625" bestFit="1" customWidth="1"/>
    <col min="11795" max="11795" width="4" bestFit="1" customWidth="1"/>
    <col min="11796" max="11796" width="11.140625" bestFit="1" customWidth="1"/>
    <col min="11797" max="11797" width="4" bestFit="1" customWidth="1"/>
    <col min="11798" max="11798" width="11.140625" bestFit="1" customWidth="1"/>
    <col min="11799" max="11799" width="4" bestFit="1" customWidth="1"/>
    <col min="11800" max="11800" width="12.140625" bestFit="1" customWidth="1"/>
    <col min="11801" max="11801" width="8" bestFit="1" customWidth="1"/>
    <col min="11802" max="11802" width="12.140625" bestFit="1" customWidth="1"/>
    <col min="11803" max="11803" width="8" bestFit="1" customWidth="1"/>
    <col min="11804" max="11804" width="12.140625" bestFit="1" customWidth="1"/>
    <col min="11805" max="11805" width="8" bestFit="1" customWidth="1"/>
    <col min="11806" max="11806" width="12.140625" bestFit="1" customWidth="1"/>
    <col min="11807" max="11807" width="7" bestFit="1" customWidth="1"/>
    <col min="11808" max="11808" width="12.140625" bestFit="1" customWidth="1"/>
    <col min="11809" max="11809" width="8" bestFit="1" customWidth="1"/>
    <col min="11810" max="11810" width="12.140625" bestFit="1" customWidth="1"/>
    <col min="11811" max="11811" width="8" bestFit="1" customWidth="1"/>
    <col min="11812" max="11812" width="12.140625" bestFit="1" customWidth="1"/>
    <col min="11813" max="11813" width="7" bestFit="1" customWidth="1"/>
    <col min="11814" max="11814" width="11.140625" bestFit="1" customWidth="1"/>
    <col min="11815" max="11815" width="8" bestFit="1" customWidth="1"/>
    <col min="11816" max="11816" width="11.140625" bestFit="1" customWidth="1"/>
    <col min="11817" max="11817" width="8" bestFit="1" customWidth="1"/>
    <col min="11818" max="11818" width="12.140625" bestFit="1" customWidth="1"/>
    <col min="11819" max="11819" width="8" bestFit="1" customWidth="1"/>
    <col min="11820" max="11820" width="12.140625" bestFit="1" customWidth="1"/>
    <col min="11821" max="11821" width="7" bestFit="1" customWidth="1"/>
    <col min="11822" max="11822" width="12.140625" bestFit="1" customWidth="1"/>
    <col min="11823" max="11823" width="8" bestFit="1" customWidth="1"/>
    <col min="11824" max="11824" width="12.140625" bestFit="1" customWidth="1"/>
    <col min="11825" max="11825" width="8" bestFit="1" customWidth="1"/>
    <col min="11826" max="11826" width="12.140625" bestFit="1" customWidth="1"/>
    <col min="11827" max="11827" width="8" bestFit="1" customWidth="1"/>
    <col min="11828" max="11828" width="11.140625" bestFit="1" customWidth="1"/>
    <col min="11829" max="11829" width="8" bestFit="1" customWidth="1"/>
    <col min="11830" max="11830" width="12.140625" bestFit="1" customWidth="1"/>
    <col min="11831" max="11831" width="8" bestFit="1" customWidth="1"/>
    <col min="11832" max="11832" width="12.140625" bestFit="1" customWidth="1"/>
    <col min="11833" max="11833" width="8" bestFit="1" customWidth="1"/>
    <col min="11834" max="11834" width="12.140625" bestFit="1" customWidth="1"/>
    <col min="11835" max="11835" width="8" bestFit="1" customWidth="1"/>
    <col min="11836" max="11836" width="12.140625" bestFit="1" customWidth="1"/>
    <col min="11837" max="11837" width="8" bestFit="1" customWidth="1"/>
    <col min="11838" max="11838" width="12.140625" bestFit="1" customWidth="1"/>
    <col min="11839" max="11839" width="8" bestFit="1" customWidth="1"/>
    <col min="11840" max="11840" width="12.140625" bestFit="1" customWidth="1"/>
    <col min="11841" max="11841" width="8" bestFit="1" customWidth="1"/>
    <col min="11842" max="11842" width="12.140625" bestFit="1" customWidth="1"/>
    <col min="11843" max="11843" width="8" bestFit="1" customWidth="1"/>
    <col min="11844" max="11844" width="12.140625" bestFit="1" customWidth="1"/>
    <col min="11845" max="11845" width="8" bestFit="1" customWidth="1"/>
    <col min="11846" max="11846" width="12.140625" bestFit="1" customWidth="1"/>
    <col min="11847" max="11847" width="8" bestFit="1" customWidth="1"/>
    <col min="11848" max="11848" width="12.140625" bestFit="1" customWidth="1"/>
    <col min="11849" max="11849" width="8" bestFit="1" customWidth="1"/>
    <col min="11850" max="11850" width="12.140625" bestFit="1" customWidth="1"/>
    <col min="11851" max="11851" width="8" bestFit="1" customWidth="1"/>
    <col min="12033" max="12033" width="50.7109375" bestFit="1" customWidth="1"/>
    <col min="12034" max="12034" width="12.140625" bestFit="1" customWidth="1"/>
    <col min="12035" max="12035" width="8" bestFit="1" customWidth="1"/>
    <col min="12036" max="12036" width="12.140625" bestFit="1" customWidth="1"/>
    <col min="12037" max="12037" width="8" bestFit="1" customWidth="1"/>
    <col min="12038" max="12038" width="12.140625" bestFit="1" customWidth="1"/>
    <col min="12039" max="12039" width="8" bestFit="1" customWidth="1"/>
    <col min="12040" max="12040" width="11.140625" bestFit="1" customWidth="1"/>
    <col min="12041" max="12041" width="8" bestFit="1" customWidth="1"/>
    <col min="12042" max="12042" width="11.140625" bestFit="1" customWidth="1"/>
    <col min="12043" max="12043" width="8" bestFit="1" customWidth="1"/>
    <col min="12044" max="12044" width="12.140625" bestFit="1" customWidth="1"/>
    <col min="12045" max="12045" width="8" bestFit="1" customWidth="1"/>
    <col min="12046" max="12046" width="11.140625" bestFit="1" customWidth="1"/>
    <col min="12047" max="12047" width="4" bestFit="1" customWidth="1"/>
    <col min="12048" max="12048" width="11.140625" bestFit="1" customWidth="1"/>
    <col min="12049" max="12049" width="4" bestFit="1" customWidth="1"/>
    <col min="12050" max="12050" width="11.140625" bestFit="1" customWidth="1"/>
    <col min="12051" max="12051" width="4" bestFit="1" customWidth="1"/>
    <col min="12052" max="12052" width="11.140625" bestFit="1" customWidth="1"/>
    <col min="12053" max="12053" width="4" bestFit="1" customWidth="1"/>
    <col min="12054" max="12054" width="11.140625" bestFit="1" customWidth="1"/>
    <col min="12055" max="12055" width="4" bestFit="1" customWidth="1"/>
    <col min="12056" max="12056" width="12.140625" bestFit="1" customWidth="1"/>
    <col min="12057" max="12057" width="8" bestFit="1" customWidth="1"/>
    <col min="12058" max="12058" width="12.140625" bestFit="1" customWidth="1"/>
    <col min="12059" max="12059" width="8" bestFit="1" customWidth="1"/>
    <col min="12060" max="12060" width="12.140625" bestFit="1" customWidth="1"/>
    <col min="12061" max="12061" width="8" bestFit="1" customWidth="1"/>
    <col min="12062" max="12062" width="12.140625" bestFit="1" customWidth="1"/>
    <col min="12063" max="12063" width="7" bestFit="1" customWidth="1"/>
    <col min="12064" max="12064" width="12.140625" bestFit="1" customWidth="1"/>
    <col min="12065" max="12065" width="8" bestFit="1" customWidth="1"/>
    <col min="12066" max="12066" width="12.140625" bestFit="1" customWidth="1"/>
    <col min="12067" max="12067" width="8" bestFit="1" customWidth="1"/>
    <col min="12068" max="12068" width="12.140625" bestFit="1" customWidth="1"/>
    <col min="12069" max="12069" width="7" bestFit="1" customWidth="1"/>
    <col min="12070" max="12070" width="11.140625" bestFit="1" customWidth="1"/>
    <col min="12071" max="12071" width="8" bestFit="1" customWidth="1"/>
    <col min="12072" max="12072" width="11.140625" bestFit="1" customWidth="1"/>
    <col min="12073" max="12073" width="8" bestFit="1" customWidth="1"/>
    <col min="12074" max="12074" width="12.140625" bestFit="1" customWidth="1"/>
    <col min="12075" max="12075" width="8" bestFit="1" customWidth="1"/>
    <col min="12076" max="12076" width="12.140625" bestFit="1" customWidth="1"/>
    <col min="12077" max="12077" width="7" bestFit="1" customWidth="1"/>
    <col min="12078" max="12078" width="12.140625" bestFit="1" customWidth="1"/>
    <col min="12079" max="12079" width="8" bestFit="1" customWidth="1"/>
    <col min="12080" max="12080" width="12.140625" bestFit="1" customWidth="1"/>
    <col min="12081" max="12081" width="8" bestFit="1" customWidth="1"/>
    <col min="12082" max="12082" width="12.140625" bestFit="1" customWidth="1"/>
    <col min="12083" max="12083" width="8" bestFit="1" customWidth="1"/>
    <col min="12084" max="12084" width="11.140625" bestFit="1" customWidth="1"/>
    <col min="12085" max="12085" width="8" bestFit="1" customWidth="1"/>
    <col min="12086" max="12086" width="12.140625" bestFit="1" customWidth="1"/>
    <col min="12087" max="12087" width="8" bestFit="1" customWidth="1"/>
    <col min="12088" max="12088" width="12.140625" bestFit="1" customWidth="1"/>
    <col min="12089" max="12089" width="8" bestFit="1" customWidth="1"/>
    <col min="12090" max="12090" width="12.140625" bestFit="1" customWidth="1"/>
    <col min="12091" max="12091" width="8" bestFit="1" customWidth="1"/>
    <col min="12092" max="12092" width="12.140625" bestFit="1" customWidth="1"/>
    <col min="12093" max="12093" width="8" bestFit="1" customWidth="1"/>
    <col min="12094" max="12094" width="12.140625" bestFit="1" customWidth="1"/>
    <col min="12095" max="12095" width="8" bestFit="1" customWidth="1"/>
    <col min="12096" max="12096" width="12.140625" bestFit="1" customWidth="1"/>
    <col min="12097" max="12097" width="8" bestFit="1" customWidth="1"/>
    <col min="12098" max="12098" width="12.140625" bestFit="1" customWidth="1"/>
    <col min="12099" max="12099" width="8" bestFit="1" customWidth="1"/>
    <col min="12100" max="12100" width="12.140625" bestFit="1" customWidth="1"/>
    <col min="12101" max="12101" width="8" bestFit="1" customWidth="1"/>
    <col min="12102" max="12102" width="12.140625" bestFit="1" customWidth="1"/>
    <col min="12103" max="12103" width="8" bestFit="1" customWidth="1"/>
    <col min="12104" max="12104" width="12.140625" bestFit="1" customWidth="1"/>
    <col min="12105" max="12105" width="8" bestFit="1" customWidth="1"/>
    <col min="12106" max="12106" width="12.140625" bestFit="1" customWidth="1"/>
    <col min="12107" max="12107" width="8" bestFit="1" customWidth="1"/>
    <col min="12289" max="12289" width="50.7109375" bestFit="1" customWidth="1"/>
    <col min="12290" max="12290" width="12.140625" bestFit="1" customWidth="1"/>
    <col min="12291" max="12291" width="8" bestFit="1" customWidth="1"/>
    <col min="12292" max="12292" width="12.140625" bestFit="1" customWidth="1"/>
    <col min="12293" max="12293" width="8" bestFit="1" customWidth="1"/>
    <col min="12294" max="12294" width="12.140625" bestFit="1" customWidth="1"/>
    <col min="12295" max="12295" width="8" bestFit="1" customWidth="1"/>
    <col min="12296" max="12296" width="11.140625" bestFit="1" customWidth="1"/>
    <col min="12297" max="12297" width="8" bestFit="1" customWidth="1"/>
    <col min="12298" max="12298" width="11.140625" bestFit="1" customWidth="1"/>
    <col min="12299" max="12299" width="8" bestFit="1" customWidth="1"/>
    <col min="12300" max="12300" width="12.140625" bestFit="1" customWidth="1"/>
    <col min="12301" max="12301" width="8" bestFit="1" customWidth="1"/>
    <col min="12302" max="12302" width="11.140625" bestFit="1" customWidth="1"/>
    <col min="12303" max="12303" width="4" bestFit="1" customWidth="1"/>
    <col min="12304" max="12304" width="11.140625" bestFit="1" customWidth="1"/>
    <col min="12305" max="12305" width="4" bestFit="1" customWidth="1"/>
    <col min="12306" max="12306" width="11.140625" bestFit="1" customWidth="1"/>
    <col min="12307" max="12307" width="4" bestFit="1" customWidth="1"/>
    <col min="12308" max="12308" width="11.140625" bestFit="1" customWidth="1"/>
    <col min="12309" max="12309" width="4" bestFit="1" customWidth="1"/>
    <col min="12310" max="12310" width="11.140625" bestFit="1" customWidth="1"/>
    <col min="12311" max="12311" width="4" bestFit="1" customWidth="1"/>
    <col min="12312" max="12312" width="12.140625" bestFit="1" customWidth="1"/>
    <col min="12313" max="12313" width="8" bestFit="1" customWidth="1"/>
    <col min="12314" max="12314" width="12.140625" bestFit="1" customWidth="1"/>
    <col min="12315" max="12315" width="8" bestFit="1" customWidth="1"/>
    <col min="12316" max="12316" width="12.140625" bestFit="1" customWidth="1"/>
    <col min="12317" max="12317" width="8" bestFit="1" customWidth="1"/>
    <col min="12318" max="12318" width="12.140625" bestFit="1" customWidth="1"/>
    <col min="12319" max="12319" width="7" bestFit="1" customWidth="1"/>
    <col min="12320" max="12320" width="12.140625" bestFit="1" customWidth="1"/>
    <col min="12321" max="12321" width="8" bestFit="1" customWidth="1"/>
    <col min="12322" max="12322" width="12.140625" bestFit="1" customWidth="1"/>
    <col min="12323" max="12323" width="8" bestFit="1" customWidth="1"/>
    <col min="12324" max="12324" width="12.140625" bestFit="1" customWidth="1"/>
    <col min="12325" max="12325" width="7" bestFit="1" customWidth="1"/>
    <col min="12326" max="12326" width="11.140625" bestFit="1" customWidth="1"/>
    <col min="12327" max="12327" width="8" bestFit="1" customWidth="1"/>
    <col min="12328" max="12328" width="11.140625" bestFit="1" customWidth="1"/>
    <col min="12329" max="12329" width="8" bestFit="1" customWidth="1"/>
    <col min="12330" max="12330" width="12.140625" bestFit="1" customWidth="1"/>
    <col min="12331" max="12331" width="8" bestFit="1" customWidth="1"/>
    <col min="12332" max="12332" width="12.140625" bestFit="1" customWidth="1"/>
    <col min="12333" max="12333" width="7" bestFit="1" customWidth="1"/>
    <col min="12334" max="12334" width="12.140625" bestFit="1" customWidth="1"/>
    <col min="12335" max="12335" width="8" bestFit="1" customWidth="1"/>
    <col min="12336" max="12336" width="12.140625" bestFit="1" customWidth="1"/>
    <col min="12337" max="12337" width="8" bestFit="1" customWidth="1"/>
    <col min="12338" max="12338" width="12.140625" bestFit="1" customWidth="1"/>
    <col min="12339" max="12339" width="8" bestFit="1" customWidth="1"/>
    <col min="12340" max="12340" width="11.140625" bestFit="1" customWidth="1"/>
    <col min="12341" max="12341" width="8" bestFit="1" customWidth="1"/>
    <col min="12342" max="12342" width="12.140625" bestFit="1" customWidth="1"/>
    <col min="12343" max="12343" width="8" bestFit="1" customWidth="1"/>
    <col min="12344" max="12344" width="12.140625" bestFit="1" customWidth="1"/>
    <col min="12345" max="12345" width="8" bestFit="1" customWidth="1"/>
    <col min="12346" max="12346" width="12.140625" bestFit="1" customWidth="1"/>
    <col min="12347" max="12347" width="8" bestFit="1" customWidth="1"/>
    <col min="12348" max="12348" width="12.140625" bestFit="1" customWidth="1"/>
    <col min="12349" max="12349" width="8" bestFit="1" customWidth="1"/>
    <col min="12350" max="12350" width="12.140625" bestFit="1" customWidth="1"/>
    <col min="12351" max="12351" width="8" bestFit="1" customWidth="1"/>
    <col min="12352" max="12352" width="12.140625" bestFit="1" customWidth="1"/>
    <col min="12353" max="12353" width="8" bestFit="1" customWidth="1"/>
    <col min="12354" max="12354" width="12.140625" bestFit="1" customWidth="1"/>
    <col min="12355" max="12355" width="8" bestFit="1" customWidth="1"/>
    <col min="12356" max="12356" width="12.140625" bestFit="1" customWidth="1"/>
    <col min="12357" max="12357" width="8" bestFit="1" customWidth="1"/>
    <col min="12358" max="12358" width="12.140625" bestFit="1" customWidth="1"/>
    <col min="12359" max="12359" width="8" bestFit="1" customWidth="1"/>
    <col min="12360" max="12360" width="12.140625" bestFit="1" customWidth="1"/>
    <col min="12361" max="12361" width="8" bestFit="1" customWidth="1"/>
    <col min="12362" max="12362" width="12.140625" bestFit="1" customWidth="1"/>
    <col min="12363" max="12363" width="8" bestFit="1" customWidth="1"/>
    <col min="12545" max="12545" width="50.7109375" bestFit="1" customWidth="1"/>
    <col min="12546" max="12546" width="12.140625" bestFit="1" customWidth="1"/>
    <col min="12547" max="12547" width="8" bestFit="1" customWidth="1"/>
    <col min="12548" max="12548" width="12.140625" bestFit="1" customWidth="1"/>
    <col min="12549" max="12549" width="8" bestFit="1" customWidth="1"/>
    <col min="12550" max="12550" width="12.140625" bestFit="1" customWidth="1"/>
    <col min="12551" max="12551" width="8" bestFit="1" customWidth="1"/>
    <col min="12552" max="12552" width="11.140625" bestFit="1" customWidth="1"/>
    <col min="12553" max="12553" width="8" bestFit="1" customWidth="1"/>
    <col min="12554" max="12554" width="11.140625" bestFit="1" customWidth="1"/>
    <col min="12555" max="12555" width="8" bestFit="1" customWidth="1"/>
    <col min="12556" max="12556" width="12.140625" bestFit="1" customWidth="1"/>
    <col min="12557" max="12557" width="8" bestFit="1" customWidth="1"/>
    <col min="12558" max="12558" width="11.140625" bestFit="1" customWidth="1"/>
    <col min="12559" max="12559" width="4" bestFit="1" customWidth="1"/>
    <col min="12560" max="12560" width="11.140625" bestFit="1" customWidth="1"/>
    <col min="12561" max="12561" width="4" bestFit="1" customWidth="1"/>
    <col min="12562" max="12562" width="11.140625" bestFit="1" customWidth="1"/>
    <col min="12563" max="12563" width="4" bestFit="1" customWidth="1"/>
    <col min="12564" max="12564" width="11.140625" bestFit="1" customWidth="1"/>
    <col min="12565" max="12565" width="4" bestFit="1" customWidth="1"/>
    <col min="12566" max="12566" width="11.140625" bestFit="1" customWidth="1"/>
    <col min="12567" max="12567" width="4" bestFit="1" customWidth="1"/>
    <col min="12568" max="12568" width="12.140625" bestFit="1" customWidth="1"/>
    <col min="12569" max="12569" width="8" bestFit="1" customWidth="1"/>
    <col min="12570" max="12570" width="12.140625" bestFit="1" customWidth="1"/>
    <col min="12571" max="12571" width="8" bestFit="1" customWidth="1"/>
    <col min="12572" max="12572" width="12.140625" bestFit="1" customWidth="1"/>
    <col min="12573" max="12573" width="8" bestFit="1" customWidth="1"/>
    <col min="12574" max="12574" width="12.140625" bestFit="1" customWidth="1"/>
    <col min="12575" max="12575" width="7" bestFit="1" customWidth="1"/>
    <col min="12576" max="12576" width="12.140625" bestFit="1" customWidth="1"/>
    <col min="12577" max="12577" width="8" bestFit="1" customWidth="1"/>
    <col min="12578" max="12578" width="12.140625" bestFit="1" customWidth="1"/>
    <col min="12579" max="12579" width="8" bestFit="1" customWidth="1"/>
    <col min="12580" max="12580" width="12.140625" bestFit="1" customWidth="1"/>
    <col min="12581" max="12581" width="7" bestFit="1" customWidth="1"/>
    <col min="12582" max="12582" width="11.140625" bestFit="1" customWidth="1"/>
    <col min="12583" max="12583" width="8" bestFit="1" customWidth="1"/>
    <col min="12584" max="12584" width="11.140625" bestFit="1" customWidth="1"/>
    <col min="12585" max="12585" width="8" bestFit="1" customWidth="1"/>
    <col min="12586" max="12586" width="12.140625" bestFit="1" customWidth="1"/>
    <col min="12587" max="12587" width="8" bestFit="1" customWidth="1"/>
    <col min="12588" max="12588" width="12.140625" bestFit="1" customWidth="1"/>
    <col min="12589" max="12589" width="7" bestFit="1" customWidth="1"/>
    <col min="12590" max="12590" width="12.140625" bestFit="1" customWidth="1"/>
    <col min="12591" max="12591" width="8" bestFit="1" customWidth="1"/>
    <col min="12592" max="12592" width="12.140625" bestFit="1" customWidth="1"/>
    <col min="12593" max="12593" width="8" bestFit="1" customWidth="1"/>
    <col min="12594" max="12594" width="12.140625" bestFit="1" customWidth="1"/>
    <col min="12595" max="12595" width="8" bestFit="1" customWidth="1"/>
    <col min="12596" max="12596" width="11.140625" bestFit="1" customWidth="1"/>
    <col min="12597" max="12597" width="8" bestFit="1" customWidth="1"/>
    <col min="12598" max="12598" width="12.140625" bestFit="1" customWidth="1"/>
    <col min="12599" max="12599" width="8" bestFit="1" customWidth="1"/>
    <col min="12600" max="12600" width="12.140625" bestFit="1" customWidth="1"/>
    <col min="12601" max="12601" width="8" bestFit="1" customWidth="1"/>
    <col min="12602" max="12602" width="12.140625" bestFit="1" customWidth="1"/>
    <col min="12603" max="12603" width="8" bestFit="1" customWidth="1"/>
    <col min="12604" max="12604" width="12.140625" bestFit="1" customWidth="1"/>
    <col min="12605" max="12605" width="8" bestFit="1" customWidth="1"/>
    <col min="12606" max="12606" width="12.140625" bestFit="1" customWidth="1"/>
    <col min="12607" max="12607" width="8" bestFit="1" customWidth="1"/>
    <col min="12608" max="12608" width="12.140625" bestFit="1" customWidth="1"/>
    <col min="12609" max="12609" width="8" bestFit="1" customWidth="1"/>
    <col min="12610" max="12610" width="12.140625" bestFit="1" customWidth="1"/>
    <col min="12611" max="12611" width="8" bestFit="1" customWidth="1"/>
    <col min="12612" max="12612" width="12.140625" bestFit="1" customWidth="1"/>
    <col min="12613" max="12613" width="8" bestFit="1" customWidth="1"/>
    <col min="12614" max="12614" width="12.140625" bestFit="1" customWidth="1"/>
    <col min="12615" max="12615" width="8" bestFit="1" customWidth="1"/>
    <col min="12616" max="12616" width="12.140625" bestFit="1" customWidth="1"/>
    <col min="12617" max="12617" width="8" bestFit="1" customWidth="1"/>
    <col min="12618" max="12618" width="12.140625" bestFit="1" customWidth="1"/>
    <col min="12619" max="12619" width="8" bestFit="1" customWidth="1"/>
    <col min="12801" max="12801" width="50.7109375" bestFit="1" customWidth="1"/>
    <col min="12802" max="12802" width="12.140625" bestFit="1" customWidth="1"/>
    <col min="12803" max="12803" width="8" bestFit="1" customWidth="1"/>
    <col min="12804" max="12804" width="12.140625" bestFit="1" customWidth="1"/>
    <col min="12805" max="12805" width="8" bestFit="1" customWidth="1"/>
    <col min="12806" max="12806" width="12.140625" bestFit="1" customWidth="1"/>
    <col min="12807" max="12807" width="8" bestFit="1" customWidth="1"/>
    <col min="12808" max="12808" width="11.140625" bestFit="1" customWidth="1"/>
    <col min="12809" max="12809" width="8" bestFit="1" customWidth="1"/>
    <col min="12810" max="12810" width="11.140625" bestFit="1" customWidth="1"/>
    <col min="12811" max="12811" width="8" bestFit="1" customWidth="1"/>
    <col min="12812" max="12812" width="12.140625" bestFit="1" customWidth="1"/>
    <col min="12813" max="12813" width="8" bestFit="1" customWidth="1"/>
    <col min="12814" max="12814" width="11.140625" bestFit="1" customWidth="1"/>
    <col min="12815" max="12815" width="4" bestFit="1" customWidth="1"/>
    <col min="12816" max="12816" width="11.140625" bestFit="1" customWidth="1"/>
    <col min="12817" max="12817" width="4" bestFit="1" customWidth="1"/>
    <col min="12818" max="12818" width="11.140625" bestFit="1" customWidth="1"/>
    <col min="12819" max="12819" width="4" bestFit="1" customWidth="1"/>
    <col min="12820" max="12820" width="11.140625" bestFit="1" customWidth="1"/>
    <col min="12821" max="12821" width="4" bestFit="1" customWidth="1"/>
    <col min="12822" max="12822" width="11.140625" bestFit="1" customWidth="1"/>
    <col min="12823" max="12823" width="4" bestFit="1" customWidth="1"/>
    <col min="12824" max="12824" width="12.140625" bestFit="1" customWidth="1"/>
    <col min="12825" max="12825" width="8" bestFit="1" customWidth="1"/>
    <col min="12826" max="12826" width="12.140625" bestFit="1" customWidth="1"/>
    <col min="12827" max="12827" width="8" bestFit="1" customWidth="1"/>
    <col min="12828" max="12828" width="12.140625" bestFit="1" customWidth="1"/>
    <col min="12829" max="12829" width="8" bestFit="1" customWidth="1"/>
    <col min="12830" max="12830" width="12.140625" bestFit="1" customWidth="1"/>
    <col min="12831" max="12831" width="7" bestFit="1" customWidth="1"/>
    <col min="12832" max="12832" width="12.140625" bestFit="1" customWidth="1"/>
    <col min="12833" max="12833" width="8" bestFit="1" customWidth="1"/>
    <col min="12834" max="12834" width="12.140625" bestFit="1" customWidth="1"/>
    <col min="12835" max="12835" width="8" bestFit="1" customWidth="1"/>
    <col min="12836" max="12836" width="12.140625" bestFit="1" customWidth="1"/>
    <col min="12837" max="12837" width="7" bestFit="1" customWidth="1"/>
    <col min="12838" max="12838" width="11.140625" bestFit="1" customWidth="1"/>
    <col min="12839" max="12839" width="8" bestFit="1" customWidth="1"/>
    <col min="12840" max="12840" width="11.140625" bestFit="1" customWidth="1"/>
    <col min="12841" max="12841" width="8" bestFit="1" customWidth="1"/>
    <col min="12842" max="12842" width="12.140625" bestFit="1" customWidth="1"/>
    <col min="12843" max="12843" width="8" bestFit="1" customWidth="1"/>
    <col min="12844" max="12844" width="12.140625" bestFit="1" customWidth="1"/>
    <col min="12845" max="12845" width="7" bestFit="1" customWidth="1"/>
    <col min="12846" max="12846" width="12.140625" bestFit="1" customWidth="1"/>
    <col min="12847" max="12847" width="8" bestFit="1" customWidth="1"/>
    <col min="12848" max="12848" width="12.140625" bestFit="1" customWidth="1"/>
    <col min="12849" max="12849" width="8" bestFit="1" customWidth="1"/>
    <col min="12850" max="12850" width="12.140625" bestFit="1" customWidth="1"/>
    <col min="12851" max="12851" width="8" bestFit="1" customWidth="1"/>
    <col min="12852" max="12852" width="11.140625" bestFit="1" customWidth="1"/>
    <col min="12853" max="12853" width="8" bestFit="1" customWidth="1"/>
    <col min="12854" max="12854" width="12.140625" bestFit="1" customWidth="1"/>
    <col min="12855" max="12855" width="8" bestFit="1" customWidth="1"/>
    <col min="12856" max="12856" width="12.140625" bestFit="1" customWidth="1"/>
    <col min="12857" max="12857" width="8" bestFit="1" customWidth="1"/>
    <col min="12858" max="12858" width="12.140625" bestFit="1" customWidth="1"/>
    <col min="12859" max="12859" width="8" bestFit="1" customWidth="1"/>
    <col min="12860" max="12860" width="12.140625" bestFit="1" customWidth="1"/>
    <col min="12861" max="12861" width="8" bestFit="1" customWidth="1"/>
    <col min="12862" max="12862" width="12.140625" bestFit="1" customWidth="1"/>
    <col min="12863" max="12863" width="8" bestFit="1" customWidth="1"/>
    <col min="12864" max="12864" width="12.140625" bestFit="1" customWidth="1"/>
    <col min="12865" max="12865" width="8" bestFit="1" customWidth="1"/>
    <col min="12866" max="12866" width="12.140625" bestFit="1" customWidth="1"/>
    <col min="12867" max="12867" width="8" bestFit="1" customWidth="1"/>
    <col min="12868" max="12868" width="12.140625" bestFit="1" customWidth="1"/>
    <col min="12869" max="12869" width="8" bestFit="1" customWidth="1"/>
    <col min="12870" max="12870" width="12.140625" bestFit="1" customWidth="1"/>
    <col min="12871" max="12871" width="8" bestFit="1" customWidth="1"/>
    <col min="12872" max="12872" width="12.140625" bestFit="1" customWidth="1"/>
    <col min="12873" max="12873" width="8" bestFit="1" customWidth="1"/>
    <col min="12874" max="12874" width="12.140625" bestFit="1" customWidth="1"/>
    <col min="12875" max="12875" width="8" bestFit="1" customWidth="1"/>
    <col min="13057" max="13057" width="50.7109375" bestFit="1" customWidth="1"/>
    <col min="13058" max="13058" width="12.140625" bestFit="1" customWidth="1"/>
    <col min="13059" max="13059" width="8" bestFit="1" customWidth="1"/>
    <col min="13060" max="13060" width="12.140625" bestFit="1" customWidth="1"/>
    <col min="13061" max="13061" width="8" bestFit="1" customWidth="1"/>
    <col min="13062" max="13062" width="12.140625" bestFit="1" customWidth="1"/>
    <col min="13063" max="13063" width="8" bestFit="1" customWidth="1"/>
    <col min="13064" max="13064" width="11.140625" bestFit="1" customWidth="1"/>
    <col min="13065" max="13065" width="8" bestFit="1" customWidth="1"/>
    <col min="13066" max="13066" width="11.140625" bestFit="1" customWidth="1"/>
    <col min="13067" max="13067" width="8" bestFit="1" customWidth="1"/>
    <col min="13068" max="13068" width="12.140625" bestFit="1" customWidth="1"/>
    <col min="13069" max="13069" width="8" bestFit="1" customWidth="1"/>
    <col min="13070" max="13070" width="11.140625" bestFit="1" customWidth="1"/>
    <col min="13071" max="13071" width="4" bestFit="1" customWidth="1"/>
    <col min="13072" max="13072" width="11.140625" bestFit="1" customWidth="1"/>
    <col min="13073" max="13073" width="4" bestFit="1" customWidth="1"/>
    <col min="13074" max="13074" width="11.140625" bestFit="1" customWidth="1"/>
    <col min="13075" max="13075" width="4" bestFit="1" customWidth="1"/>
    <col min="13076" max="13076" width="11.140625" bestFit="1" customWidth="1"/>
    <col min="13077" max="13077" width="4" bestFit="1" customWidth="1"/>
    <col min="13078" max="13078" width="11.140625" bestFit="1" customWidth="1"/>
    <col min="13079" max="13079" width="4" bestFit="1" customWidth="1"/>
    <col min="13080" max="13080" width="12.140625" bestFit="1" customWidth="1"/>
    <col min="13081" max="13081" width="8" bestFit="1" customWidth="1"/>
    <col min="13082" max="13082" width="12.140625" bestFit="1" customWidth="1"/>
    <col min="13083" max="13083" width="8" bestFit="1" customWidth="1"/>
    <col min="13084" max="13084" width="12.140625" bestFit="1" customWidth="1"/>
    <col min="13085" max="13085" width="8" bestFit="1" customWidth="1"/>
    <col min="13086" max="13086" width="12.140625" bestFit="1" customWidth="1"/>
    <col min="13087" max="13087" width="7" bestFit="1" customWidth="1"/>
    <col min="13088" max="13088" width="12.140625" bestFit="1" customWidth="1"/>
    <col min="13089" max="13089" width="8" bestFit="1" customWidth="1"/>
    <col min="13090" max="13090" width="12.140625" bestFit="1" customWidth="1"/>
    <col min="13091" max="13091" width="8" bestFit="1" customWidth="1"/>
    <col min="13092" max="13092" width="12.140625" bestFit="1" customWidth="1"/>
    <col min="13093" max="13093" width="7" bestFit="1" customWidth="1"/>
    <col min="13094" max="13094" width="11.140625" bestFit="1" customWidth="1"/>
    <col min="13095" max="13095" width="8" bestFit="1" customWidth="1"/>
    <col min="13096" max="13096" width="11.140625" bestFit="1" customWidth="1"/>
    <col min="13097" max="13097" width="8" bestFit="1" customWidth="1"/>
    <col min="13098" max="13098" width="12.140625" bestFit="1" customWidth="1"/>
    <col min="13099" max="13099" width="8" bestFit="1" customWidth="1"/>
    <col min="13100" max="13100" width="12.140625" bestFit="1" customWidth="1"/>
    <col min="13101" max="13101" width="7" bestFit="1" customWidth="1"/>
    <col min="13102" max="13102" width="12.140625" bestFit="1" customWidth="1"/>
    <col min="13103" max="13103" width="8" bestFit="1" customWidth="1"/>
    <col min="13104" max="13104" width="12.140625" bestFit="1" customWidth="1"/>
    <col min="13105" max="13105" width="8" bestFit="1" customWidth="1"/>
    <col min="13106" max="13106" width="12.140625" bestFit="1" customWidth="1"/>
    <col min="13107" max="13107" width="8" bestFit="1" customWidth="1"/>
    <col min="13108" max="13108" width="11.140625" bestFit="1" customWidth="1"/>
    <col min="13109" max="13109" width="8" bestFit="1" customWidth="1"/>
    <col min="13110" max="13110" width="12.140625" bestFit="1" customWidth="1"/>
    <col min="13111" max="13111" width="8" bestFit="1" customWidth="1"/>
    <col min="13112" max="13112" width="12.140625" bestFit="1" customWidth="1"/>
    <col min="13113" max="13113" width="8" bestFit="1" customWidth="1"/>
    <col min="13114" max="13114" width="12.140625" bestFit="1" customWidth="1"/>
    <col min="13115" max="13115" width="8" bestFit="1" customWidth="1"/>
    <col min="13116" max="13116" width="12.140625" bestFit="1" customWidth="1"/>
    <col min="13117" max="13117" width="8" bestFit="1" customWidth="1"/>
    <col min="13118" max="13118" width="12.140625" bestFit="1" customWidth="1"/>
    <col min="13119" max="13119" width="8" bestFit="1" customWidth="1"/>
    <col min="13120" max="13120" width="12.140625" bestFit="1" customWidth="1"/>
    <col min="13121" max="13121" width="8" bestFit="1" customWidth="1"/>
    <col min="13122" max="13122" width="12.140625" bestFit="1" customWidth="1"/>
    <col min="13123" max="13123" width="8" bestFit="1" customWidth="1"/>
    <col min="13124" max="13124" width="12.140625" bestFit="1" customWidth="1"/>
    <col min="13125" max="13125" width="8" bestFit="1" customWidth="1"/>
    <col min="13126" max="13126" width="12.140625" bestFit="1" customWidth="1"/>
    <col min="13127" max="13127" width="8" bestFit="1" customWidth="1"/>
    <col min="13128" max="13128" width="12.140625" bestFit="1" customWidth="1"/>
    <col min="13129" max="13129" width="8" bestFit="1" customWidth="1"/>
    <col min="13130" max="13130" width="12.140625" bestFit="1" customWidth="1"/>
    <col min="13131" max="13131" width="8" bestFit="1" customWidth="1"/>
    <col min="13313" max="13313" width="50.7109375" bestFit="1" customWidth="1"/>
    <col min="13314" max="13314" width="12.140625" bestFit="1" customWidth="1"/>
    <col min="13315" max="13315" width="8" bestFit="1" customWidth="1"/>
    <col min="13316" max="13316" width="12.140625" bestFit="1" customWidth="1"/>
    <col min="13317" max="13317" width="8" bestFit="1" customWidth="1"/>
    <col min="13318" max="13318" width="12.140625" bestFit="1" customWidth="1"/>
    <col min="13319" max="13319" width="8" bestFit="1" customWidth="1"/>
    <col min="13320" max="13320" width="11.140625" bestFit="1" customWidth="1"/>
    <col min="13321" max="13321" width="8" bestFit="1" customWidth="1"/>
    <col min="13322" max="13322" width="11.140625" bestFit="1" customWidth="1"/>
    <col min="13323" max="13323" width="8" bestFit="1" customWidth="1"/>
    <col min="13324" max="13324" width="12.140625" bestFit="1" customWidth="1"/>
    <col min="13325" max="13325" width="8" bestFit="1" customWidth="1"/>
    <col min="13326" max="13326" width="11.140625" bestFit="1" customWidth="1"/>
    <col min="13327" max="13327" width="4" bestFit="1" customWidth="1"/>
    <col min="13328" max="13328" width="11.140625" bestFit="1" customWidth="1"/>
    <col min="13329" max="13329" width="4" bestFit="1" customWidth="1"/>
    <col min="13330" max="13330" width="11.140625" bestFit="1" customWidth="1"/>
    <col min="13331" max="13331" width="4" bestFit="1" customWidth="1"/>
    <col min="13332" max="13332" width="11.140625" bestFit="1" customWidth="1"/>
    <col min="13333" max="13333" width="4" bestFit="1" customWidth="1"/>
    <col min="13334" max="13334" width="11.140625" bestFit="1" customWidth="1"/>
    <col min="13335" max="13335" width="4" bestFit="1" customWidth="1"/>
    <col min="13336" max="13336" width="12.140625" bestFit="1" customWidth="1"/>
    <col min="13337" max="13337" width="8" bestFit="1" customWidth="1"/>
    <col min="13338" max="13338" width="12.140625" bestFit="1" customWidth="1"/>
    <col min="13339" max="13339" width="8" bestFit="1" customWidth="1"/>
    <col min="13340" max="13340" width="12.140625" bestFit="1" customWidth="1"/>
    <col min="13341" max="13341" width="8" bestFit="1" customWidth="1"/>
    <col min="13342" max="13342" width="12.140625" bestFit="1" customWidth="1"/>
    <col min="13343" max="13343" width="7" bestFit="1" customWidth="1"/>
    <col min="13344" max="13344" width="12.140625" bestFit="1" customWidth="1"/>
    <col min="13345" max="13345" width="8" bestFit="1" customWidth="1"/>
    <col min="13346" max="13346" width="12.140625" bestFit="1" customWidth="1"/>
    <col min="13347" max="13347" width="8" bestFit="1" customWidth="1"/>
    <col min="13348" max="13348" width="12.140625" bestFit="1" customWidth="1"/>
    <col min="13349" max="13349" width="7" bestFit="1" customWidth="1"/>
    <col min="13350" max="13350" width="11.140625" bestFit="1" customWidth="1"/>
    <col min="13351" max="13351" width="8" bestFit="1" customWidth="1"/>
    <col min="13352" max="13352" width="11.140625" bestFit="1" customWidth="1"/>
    <col min="13353" max="13353" width="8" bestFit="1" customWidth="1"/>
    <col min="13354" max="13354" width="12.140625" bestFit="1" customWidth="1"/>
    <col min="13355" max="13355" width="8" bestFit="1" customWidth="1"/>
    <col min="13356" max="13356" width="12.140625" bestFit="1" customWidth="1"/>
    <col min="13357" max="13357" width="7" bestFit="1" customWidth="1"/>
    <col min="13358" max="13358" width="12.140625" bestFit="1" customWidth="1"/>
    <col min="13359" max="13359" width="8" bestFit="1" customWidth="1"/>
    <col min="13360" max="13360" width="12.140625" bestFit="1" customWidth="1"/>
    <col min="13361" max="13361" width="8" bestFit="1" customWidth="1"/>
    <col min="13362" max="13362" width="12.140625" bestFit="1" customWidth="1"/>
    <col min="13363" max="13363" width="8" bestFit="1" customWidth="1"/>
    <col min="13364" max="13364" width="11.140625" bestFit="1" customWidth="1"/>
    <col min="13365" max="13365" width="8" bestFit="1" customWidth="1"/>
    <col min="13366" max="13366" width="12.140625" bestFit="1" customWidth="1"/>
    <col min="13367" max="13367" width="8" bestFit="1" customWidth="1"/>
    <col min="13368" max="13368" width="12.140625" bestFit="1" customWidth="1"/>
    <col min="13369" max="13369" width="8" bestFit="1" customWidth="1"/>
    <col min="13370" max="13370" width="12.140625" bestFit="1" customWidth="1"/>
    <col min="13371" max="13371" width="8" bestFit="1" customWidth="1"/>
    <col min="13372" max="13372" width="12.140625" bestFit="1" customWidth="1"/>
    <col min="13373" max="13373" width="8" bestFit="1" customWidth="1"/>
    <col min="13374" max="13374" width="12.140625" bestFit="1" customWidth="1"/>
    <col min="13375" max="13375" width="8" bestFit="1" customWidth="1"/>
    <col min="13376" max="13376" width="12.140625" bestFit="1" customWidth="1"/>
    <col min="13377" max="13377" width="8" bestFit="1" customWidth="1"/>
    <col min="13378" max="13378" width="12.140625" bestFit="1" customWidth="1"/>
    <col min="13379" max="13379" width="8" bestFit="1" customWidth="1"/>
    <col min="13380" max="13380" width="12.140625" bestFit="1" customWidth="1"/>
    <col min="13381" max="13381" width="8" bestFit="1" customWidth="1"/>
    <col min="13382" max="13382" width="12.140625" bestFit="1" customWidth="1"/>
    <col min="13383" max="13383" width="8" bestFit="1" customWidth="1"/>
    <col min="13384" max="13384" width="12.140625" bestFit="1" customWidth="1"/>
    <col min="13385" max="13385" width="8" bestFit="1" customWidth="1"/>
    <col min="13386" max="13386" width="12.140625" bestFit="1" customWidth="1"/>
    <col min="13387" max="13387" width="8" bestFit="1" customWidth="1"/>
    <col min="13569" max="13569" width="50.7109375" bestFit="1" customWidth="1"/>
    <col min="13570" max="13570" width="12.140625" bestFit="1" customWidth="1"/>
    <col min="13571" max="13571" width="8" bestFit="1" customWidth="1"/>
    <col min="13572" max="13572" width="12.140625" bestFit="1" customWidth="1"/>
    <col min="13573" max="13573" width="8" bestFit="1" customWidth="1"/>
    <col min="13574" max="13574" width="12.140625" bestFit="1" customWidth="1"/>
    <col min="13575" max="13575" width="8" bestFit="1" customWidth="1"/>
    <col min="13576" max="13576" width="11.140625" bestFit="1" customWidth="1"/>
    <col min="13577" max="13577" width="8" bestFit="1" customWidth="1"/>
    <col min="13578" max="13578" width="11.140625" bestFit="1" customWidth="1"/>
    <col min="13579" max="13579" width="8" bestFit="1" customWidth="1"/>
    <col min="13580" max="13580" width="12.140625" bestFit="1" customWidth="1"/>
    <col min="13581" max="13581" width="8" bestFit="1" customWidth="1"/>
    <col min="13582" max="13582" width="11.140625" bestFit="1" customWidth="1"/>
    <col min="13583" max="13583" width="4" bestFit="1" customWidth="1"/>
    <col min="13584" max="13584" width="11.140625" bestFit="1" customWidth="1"/>
    <col min="13585" max="13585" width="4" bestFit="1" customWidth="1"/>
    <col min="13586" max="13586" width="11.140625" bestFit="1" customWidth="1"/>
    <col min="13587" max="13587" width="4" bestFit="1" customWidth="1"/>
    <col min="13588" max="13588" width="11.140625" bestFit="1" customWidth="1"/>
    <col min="13589" max="13589" width="4" bestFit="1" customWidth="1"/>
    <col min="13590" max="13590" width="11.140625" bestFit="1" customWidth="1"/>
    <col min="13591" max="13591" width="4" bestFit="1" customWidth="1"/>
    <col min="13592" max="13592" width="12.140625" bestFit="1" customWidth="1"/>
    <col min="13593" max="13593" width="8" bestFit="1" customWidth="1"/>
    <col min="13594" max="13594" width="12.140625" bestFit="1" customWidth="1"/>
    <col min="13595" max="13595" width="8" bestFit="1" customWidth="1"/>
    <col min="13596" max="13596" width="12.140625" bestFit="1" customWidth="1"/>
    <col min="13597" max="13597" width="8" bestFit="1" customWidth="1"/>
    <col min="13598" max="13598" width="12.140625" bestFit="1" customWidth="1"/>
    <col min="13599" max="13599" width="7" bestFit="1" customWidth="1"/>
    <col min="13600" max="13600" width="12.140625" bestFit="1" customWidth="1"/>
    <col min="13601" max="13601" width="8" bestFit="1" customWidth="1"/>
    <col min="13602" max="13602" width="12.140625" bestFit="1" customWidth="1"/>
    <col min="13603" max="13603" width="8" bestFit="1" customWidth="1"/>
    <col min="13604" max="13604" width="12.140625" bestFit="1" customWidth="1"/>
    <col min="13605" max="13605" width="7" bestFit="1" customWidth="1"/>
    <col min="13606" max="13606" width="11.140625" bestFit="1" customWidth="1"/>
    <col min="13607" max="13607" width="8" bestFit="1" customWidth="1"/>
    <col min="13608" max="13608" width="11.140625" bestFit="1" customWidth="1"/>
    <col min="13609" max="13609" width="8" bestFit="1" customWidth="1"/>
    <col min="13610" max="13610" width="12.140625" bestFit="1" customWidth="1"/>
    <col min="13611" max="13611" width="8" bestFit="1" customWidth="1"/>
    <col min="13612" max="13612" width="12.140625" bestFit="1" customWidth="1"/>
    <col min="13613" max="13613" width="7" bestFit="1" customWidth="1"/>
    <col min="13614" max="13614" width="12.140625" bestFit="1" customWidth="1"/>
    <col min="13615" max="13615" width="8" bestFit="1" customWidth="1"/>
    <col min="13616" max="13616" width="12.140625" bestFit="1" customWidth="1"/>
    <col min="13617" max="13617" width="8" bestFit="1" customWidth="1"/>
    <col min="13618" max="13618" width="12.140625" bestFit="1" customWidth="1"/>
    <col min="13619" max="13619" width="8" bestFit="1" customWidth="1"/>
    <col min="13620" max="13620" width="11.140625" bestFit="1" customWidth="1"/>
    <col min="13621" max="13621" width="8" bestFit="1" customWidth="1"/>
    <col min="13622" max="13622" width="12.140625" bestFit="1" customWidth="1"/>
    <col min="13623" max="13623" width="8" bestFit="1" customWidth="1"/>
    <col min="13624" max="13624" width="12.140625" bestFit="1" customWidth="1"/>
    <col min="13625" max="13625" width="8" bestFit="1" customWidth="1"/>
    <col min="13626" max="13626" width="12.140625" bestFit="1" customWidth="1"/>
    <col min="13627" max="13627" width="8" bestFit="1" customWidth="1"/>
    <col min="13628" max="13628" width="12.140625" bestFit="1" customWidth="1"/>
    <col min="13629" max="13629" width="8" bestFit="1" customWidth="1"/>
    <col min="13630" max="13630" width="12.140625" bestFit="1" customWidth="1"/>
    <col min="13631" max="13631" width="8" bestFit="1" customWidth="1"/>
    <col min="13632" max="13632" width="12.140625" bestFit="1" customWidth="1"/>
    <col min="13633" max="13633" width="8" bestFit="1" customWidth="1"/>
    <col min="13634" max="13634" width="12.140625" bestFit="1" customWidth="1"/>
    <col min="13635" max="13635" width="8" bestFit="1" customWidth="1"/>
    <col min="13636" max="13636" width="12.140625" bestFit="1" customWidth="1"/>
    <col min="13637" max="13637" width="8" bestFit="1" customWidth="1"/>
    <col min="13638" max="13638" width="12.140625" bestFit="1" customWidth="1"/>
    <col min="13639" max="13639" width="8" bestFit="1" customWidth="1"/>
    <col min="13640" max="13640" width="12.140625" bestFit="1" customWidth="1"/>
    <col min="13641" max="13641" width="8" bestFit="1" customWidth="1"/>
    <col min="13642" max="13642" width="12.140625" bestFit="1" customWidth="1"/>
    <col min="13643" max="13643" width="8" bestFit="1" customWidth="1"/>
    <col min="13825" max="13825" width="50.7109375" bestFit="1" customWidth="1"/>
    <col min="13826" max="13826" width="12.140625" bestFit="1" customWidth="1"/>
    <col min="13827" max="13827" width="8" bestFit="1" customWidth="1"/>
    <col min="13828" max="13828" width="12.140625" bestFit="1" customWidth="1"/>
    <col min="13829" max="13829" width="8" bestFit="1" customWidth="1"/>
    <col min="13830" max="13830" width="12.140625" bestFit="1" customWidth="1"/>
    <col min="13831" max="13831" width="8" bestFit="1" customWidth="1"/>
    <col min="13832" max="13832" width="11.140625" bestFit="1" customWidth="1"/>
    <col min="13833" max="13833" width="8" bestFit="1" customWidth="1"/>
    <col min="13834" max="13834" width="11.140625" bestFit="1" customWidth="1"/>
    <col min="13835" max="13835" width="8" bestFit="1" customWidth="1"/>
    <col min="13836" max="13836" width="12.140625" bestFit="1" customWidth="1"/>
    <col min="13837" max="13837" width="8" bestFit="1" customWidth="1"/>
    <col min="13838" max="13838" width="11.140625" bestFit="1" customWidth="1"/>
    <col min="13839" max="13839" width="4" bestFit="1" customWidth="1"/>
    <col min="13840" max="13840" width="11.140625" bestFit="1" customWidth="1"/>
    <col min="13841" max="13841" width="4" bestFit="1" customWidth="1"/>
    <col min="13842" max="13842" width="11.140625" bestFit="1" customWidth="1"/>
    <col min="13843" max="13843" width="4" bestFit="1" customWidth="1"/>
    <col min="13844" max="13844" width="11.140625" bestFit="1" customWidth="1"/>
    <col min="13845" max="13845" width="4" bestFit="1" customWidth="1"/>
    <col min="13846" max="13846" width="11.140625" bestFit="1" customWidth="1"/>
    <col min="13847" max="13847" width="4" bestFit="1" customWidth="1"/>
    <col min="13848" max="13848" width="12.140625" bestFit="1" customWidth="1"/>
    <col min="13849" max="13849" width="8" bestFit="1" customWidth="1"/>
    <col min="13850" max="13850" width="12.140625" bestFit="1" customWidth="1"/>
    <col min="13851" max="13851" width="8" bestFit="1" customWidth="1"/>
    <col min="13852" max="13852" width="12.140625" bestFit="1" customWidth="1"/>
    <col min="13853" max="13853" width="8" bestFit="1" customWidth="1"/>
    <col min="13854" max="13854" width="12.140625" bestFit="1" customWidth="1"/>
    <col min="13855" max="13855" width="7" bestFit="1" customWidth="1"/>
    <col min="13856" max="13856" width="12.140625" bestFit="1" customWidth="1"/>
    <col min="13857" max="13857" width="8" bestFit="1" customWidth="1"/>
    <col min="13858" max="13858" width="12.140625" bestFit="1" customWidth="1"/>
    <col min="13859" max="13859" width="8" bestFit="1" customWidth="1"/>
    <col min="13860" max="13860" width="12.140625" bestFit="1" customWidth="1"/>
    <col min="13861" max="13861" width="7" bestFit="1" customWidth="1"/>
    <col min="13862" max="13862" width="11.140625" bestFit="1" customWidth="1"/>
    <col min="13863" max="13863" width="8" bestFit="1" customWidth="1"/>
    <col min="13864" max="13864" width="11.140625" bestFit="1" customWidth="1"/>
    <col min="13865" max="13865" width="8" bestFit="1" customWidth="1"/>
    <col min="13866" max="13866" width="12.140625" bestFit="1" customWidth="1"/>
    <col min="13867" max="13867" width="8" bestFit="1" customWidth="1"/>
    <col min="13868" max="13868" width="12.140625" bestFit="1" customWidth="1"/>
    <col min="13869" max="13869" width="7" bestFit="1" customWidth="1"/>
    <col min="13870" max="13870" width="12.140625" bestFit="1" customWidth="1"/>
    <col min="13871" max="13871" width="8" bestFit="1" customWidth="1"/>
    <col min="13872" max="13872" width="12.140625" bestFit="1" customWidth="1"/>
    <col min="13873" max="13873" width="8" bestFit="1" customWidth="1"/>
    <col min="13874" max="13874" width="12.140625" bestFit="1" customWidth="1"/>
    <col min="13875" max="13875" width="8" bestFit="1" customWidth="1"/>
    <col min="13876" max="13876" width="11.140625" bestFit="1" customWidth="1"/>
    <col min="13877" max="13877" width="8" bestFit="1" customWidth="1"/>
    <col min="13878" max="13878" width="12.140625" bestFit="1" customWidth="1"/>
    <col min="13879" max="13879" width="8" bestFit="1" customWidth="1"/>
    <col min="13880" max="13880" width="12.140625" bestFit="1" customWidth="1"/>
    <col min="13881" max="13881" width="8" bestFit="1" customWidth="1"/>
    <col min="13882" max="13882" width="12.140625" bestFit="1" customWidth="1"/>
    <col min="13883" max="13883" width="8" bestFit="1" customWidth="1"/>
    <col min="13884" max="13884" width="12.140625" bestFit="1" customWidth="1"/>
    <col min="13885" max="13885" width="8" bestFit="1" customWidth="1"/>
    <col min="13886" max="13886" width="12.140625" bestFit="1" customWidth="1"/>
    <col min="13887" max="13887" width="8" bestFit="1" customWidth="1"/>
    <col min="13888" max="13888" width="12.140625" bestFit="1" customWidth="1"/>
    <col min="13889" max="13889" width="8" bestFit="1" customWidth="1"/>
    <col min="13890" max="13890" width="12.140625" bestFit="1" customWidth="1"/>
    <col min="13891" max="13891" width="8" bestFit="1" customWidth="1"/>
    <col min="13892" max="13892" width="12.140625" bestFit="1" customWidth="1"/>
    <col min="13893" max="13893" width="8" bestFit="1" customWidth="1"/>
    <col min="13894" max="13894" width="12.140625" bestFit="1" customWidth="1"/>
    <col min="13895" max="13895" width="8" bestFit="1" customWidth="1"/>
    <col min="13896" max="13896" width="12.140625" bestFit="1" customWidth="1"/>
    <col min="13897" max="13897" width="8" bestFit="1" customWidth="1"/>
    <col min="13898" max="13898" width="12.140625" bestFit="1" customWidth="1"/>
    <col min="13899" max="13899" width="8" bestFit="1" customWidth="1"/>
    <col min="14081" max="14081" width="50.7109375" bestFit="1" customWidth="1"/>
    <col min="14082" max="14082" width="12.140625" bestFit="1" customWidth="1"/>
    <col min="14083" max="14083" width="8" bestFit="1" customWidth="1"/>
    <col min="14084" max="14084" width="12.140625" bestFit="1" customWidth="1"/>
    <col min="14085" max="14085" width="8" bestFit="1" customWidth="1"/>
    <col min="14086" max="14086" width="12.140625" bestFit="1" customWidth="1"/>
    <col min="14087" max="14087" width="8" bestFit="1" customWidth="1"/>
    <col min="14088" max="14088" width="11.140625" bestFit="1" customWidth="1"/>
    <col min="14089" max="14089" width="8" bestFit="1" customWidth="1"/>
    <col min="14090" max="14090" width="11.140625" bestFit="1" customWidth="1"/>
    <col min="14091" max="14091" width="8" bestFit="1" customWidth="1"/>
    <col min="14092" max="14092" width="12.140625" bestFit="1" customWidth="1"/>
    <col min="14093" max="14093" width="8" bestFit="1" customWidth="1"/>
    <col min="14094" max="14094" width="11.140625" bestFit="1" customWidth="1"/>
    <col min="14095" max="14095" width="4" bestFit="1" customWidth="1"/>
    <col min="14096" max="14096" width="11.140625" bestFit="1" customWidth="1"/>
    <col min="14097" max="14097" width="4" bestFit="1" customWidth="1"/>
    <col min="14098" max="14098" width="11.140625" bestFit="1" customWidth="1"/>
    <col min="14099" max="14099" width="4" bestFit="1" customWidth="1"/>
    <col min="14100" max="14100" width="11.140625" bestFit="1" customWidth="1"/>
    <col min="14101" max="14101" width="4" bestFit="1" customWidth="1"/>
    <col min="14102" max="14102" width="11.140625" bestFit="1" customWidth="1"/>
    <col min="14103" max="14103" width="4" bestFit="1" customWidth="1"/>
    <col min="14104" max="14104" width="12.140625" bestFit="1" customWidth="1"/>
    <col min="14105" max="14105" width="8" bestFit="1" customWidth="1"/>
    <col min="14106" max="14106" width="12.140625" bestFit="1" customWidth="1"/>
    <col min="14107" max="14107" width="8" bestFit="1" customWidth="1"/>
    <col min="14108" max="14108" width="12.140625" bestFit="1" customWidth="1"/>
    <col min="14109" max="14109" width="8" bestFit="1" customWidth="1"/>
    <col min="14110" max="14110" width="12.140625" bestFit="1" customWidth="1"/>
    <col min="14111" max="14111" width="7" bestFit="1" customWidth="1"/>
    <col min="14112" max="14112" width="12.140625" bestFit="1" customWidth="1"/>
    <col min="14113" max="14113" width="8" bestFit="1" customWidth="1"/>
    <col min="14114" max="14114" width="12.140625" bestFit="1" customWidth="1"/>
    <col min="14115" max="14115" width="8" bestFit="1" customWidth="1"/>
    <col min="14116" max="14116" width="12.140625" bestFit="1" customWidth="1"/>
    <col min="14117" max="14117" width="7" bestFit="1" customWidth="1"/>
    <col min="14118" max="14118" width="11.140625" bestFit="1" customWidth="1"/>
    <col min="14119" max="14119" width="8" bestFit="1" customWidth="1"/>
    <col min="14120" max="14120" width="11.140625" bestFit="1" customWidth="1"/>
    <col min="14121" max="14121" width="8" bestFit="1" customWidth="1"/>
    <col min="14122" max="14122" width="12.140625" bestFit="1" customWidth="1"/>
    <col min="14123" max="14123" width="8" bestFit="1" customWidth="1"/>
    <col min="14124" max="14124" width="12.140625" bestFit="1" customWidth="1"/>
    <col min="14125" max="14125" width="7" bestFit="1" customWidth="1"/>
    <col min="14126" max="14126" width="12.140625" bestFit="1" customWidth="1"/>
    <col min="14127" max="14127" width="8" bestFit="1" customWidth="1"/>
    <col min="14128" max="14128" width="12.140625" bestFit="1" customWidth="1"/>
    <col min="14129" max="14129" width="8" bestFit="1" customWidth="1"/>
    <col min="14130" max="14130" width="12.140625" bestFit="1" customWidth="1"/>
    <col min="14131" max="14131" width="8" bestFit="1" customWidth="1"/>
    <col min="14132" max="14132" width="11.140625" bestFit="1" customWidth="1"/>
    <col min="14133" max="14133" width="8" bestFit="1" customWidth="1"/>
    <col min="14134" max="14134" width="12.140625" bestFit="1" customWidth="1"/>
    <col min="14135" max="14135" width="8" bestFit="1" customWidth="1"/>
    <col min="14136" max="14136" width="12.140625" bestFit="1" customWidth="1"/>
    <col min="14137" max="14137" width="8" bestFit="1" customWidth="1"/>
    <col min="14138" max="14138" width="12.140625" bestFit="1" customWidth="1"/>
    <col min="14139" max="14139" width="8" bestFit="1" customWidth="1"/>
    <col min="14140" max="14140" width="12.140625" bestFit="1" customWidth="1"/>
    <col min="14141" max="14141" width="8" bestFit="1" customWidth="1"/>
    <col min="14142" max="14142" width="12.140625" bestFit="1" customWidth="1"/>
    <col min="14143" max="14143" width="8" bestFit="1" customWidth="1"/>
    <col min="14144" max="14144" width="12.140625" bestFit="1" customWidth="1"/>
    <col min="14145" max="14145" width="8" bestFit="1" customWidth="1"/>
    <col min="14146" max="14146" width="12.140625" bestFit="1" customWidth="1"/>
    <col min="14147" max="14147" width="8" bestFit="1" customWidth="1"/>
    <col min="14148" max="14148" width="12.140625" bestFit="1" customWidth="1"/>
    <col min="14149" max="14149" width="8" bestFit="1" customWidth="1"/>
    <col min="14150" max="14150" width="12.140625" bestFit="1" customWidth="1"/>
    <col min="14151" max="14151" width="8" bestFit="1" customWidth="1"/>
    <col min="14152" max="14152" width="12.140625" bestFit="1" customWidth="1"/>
    <col min="14153" max="14153" width="8" bestFit="1" customWidth="1"/>
    <col min="14154" max="14154" width="12.140625" bestFit="1" customWidth="1"/>
    <col min="14155" max="14155" width="8" bestFit="1" customWidth="1"/>
    <col min="14337" max="14337" width="50.7109375" bestFit="1" customWidth="1"/>
    <col min="14338" max="14338" width="12.140625" bestFit="1" customWidth="1"/>
    <col min="14339" max="14339" width="8" bestFit="1" customWidth="1"/>
    <col min="14340" max="14340" width="12.140625" bestFit="1" customWidth="1"/>
    <col min="14341" max="14341" width="8" bestFit="1" customWidth="1"/>
    <col min="14342" max="14342" width="12.140625" bestFit="1" customWidth="1"/>
    <col min="14343" max="14343" width="8" bestFit="1" customWidth="1"/>
    <col min="14344" max="14344" width="11.140625" bestFit="1" customWidth="1"/>
    <col min="14345" max="14345" width="8" bestFit="1" customWidth="1"/>
    <col min="14346" max="14346" width="11.140625" bestFit="1" customWidth="1"/>
    <col min="14347" max="14347" width="8" bestFit="1" customWidth="1"/>
    <col min="14348" max="14348" width="12.140625" bestFit="1" customWidth="1"/>
    <col min="14349" max="14349" width="8" bestFit="1" customWidth="1"/>
    <col min="14350" max="14350" width="11.140625" bestFit="1" customWidth="1"/>
    <col min="14351" max="14351" width="4" bestFit="1" customWidth="1"/>
    <col min="14352" max="14352" width="11.140625" bestFit="1" customWidth="1"/>
    <col min="14353" max="14353" width="4" bestFit="1" customWidth="1"/>
    <col min="14354" max="14354" width="11.140625" bestFit="1" customWidth="1"/>
    <col min="14355" max="14355" width="4" bestFit="1" customWidth="1"/>
    <col min="14356" max="14356" width="11.140625" bestFit="1" customWidth="1"/>
    <col min="14357" max="14357" width="4" bestFit="1" customWidth="1"/>
    <col min="14358" max="14358" width="11.140625" bestFit="1" customWidth="1"/>
    <col min="14359" max="14359" width="4" bestFit="1" customWidth="1"/>
    <col min="14360" max="14360" width="12.140625" bestFit="1" customWidth="1"/>
    <col min="14361" max="14361" width="8" bestFit="1" customWidth="1"/>
    <col min="14362" max="14362" width="12.140625" bestFit="1" customWidth="1"/>
    <col min="14363" max="14363" width="8" bestFit="1" customWidth="1"/>
    <col min="14364" max="14364" width="12.140625" bestFit="1" customWidth="1"/>
    <col min="14365" max="14365" width="8" bestFit="1" customWidth="1"/>
    <col min="14366" max="14366" width="12.140625" bestFit="1" customWidth="1"/>
    <col min="14367" max="14367" width="7" bestFit="1" customWidth="1"/>
    <col min="14368" max="14368" width="12.140625" bestFit="1" customWidth="1"/>
    <col min="14369" max="14369" width="8" bestFit="1" customWidth="1"/>
    <col min="14370" max="14370" width="12.140625" bestFit="1" customWidth="1"/>
    <col min="14371" max="14371" width="8" bestFit="1" customWidth="1"/>
    <col min="14372" max="14372" width="12.140625" bestFit="1" customWidth="1"/>
    <col min="14373" max="14373" width="7" bestFit="1" customWidth="1"/>
    <col min="14374" max="14374" width="11.140625" bestFit="1" customWidth="1"/>
    <col min="14375" max="14375" width="8" bestFit="1" customWidth="1"/>
    <col min="14376" max="14376" width="11.140625" bestFit="1" customWidth="1"/>
    <col min="14377" max="14377" width="8" bestFit="1" customWidth="1"/>
    <col min="14378" max="14378" width="12.140625" bestFit="1" customWidth="1"/>
    <col min="14379" max="14379" width="8" bestFit="1" customWidth="1"/>
    <col min="14380" max="14380" width="12.140625" bestFit="1" customWidth="1"/>
    <col min="14381" max="14381" width="7" bestFit="1" customWidth="1"/>
    <col min="14382" max="14382" width="12.140625" bestFit="1" customWidth="1"/>
    <col min="14383" max="14383" width="8" bestFit="1" customWidth="1"/>
    <col min="14384" max="14384" width="12.140625" bestFit="1" customWidth="1"/>
    <col min="14385" max="14385" width="8" bestFit="1" customWidth="1"/>
    <col min="14386" max="14386" width="12.140625" bestFit="1" customWidth="1"/>
    <col min="14387" max="14387" width="8" bestFit="1" customWidth="1"/>
    <col min="14388" max="14388" width="11.140625" bestFit="1" customWidth="1"/>
    <col min="14389" max="14389" width="8" bestFit="1" customWidth="1"/>
    <col min="14390" max="14390" width="12.140625" bestFit="1" customWidth="1"/>
    <col min="14391" max="14391" width="8" bestFit="1" customWidth="1"/>
    <col min="14392" max="14392" width="12.140625" bestFit="1" customWidth="1"/>
    <col min="14393" max="14393" width="8" bestFit="1" customWidth="1"/>
    <col min="14394" max="14394" width="12.140625" bestFit="1" customWidth="1"/>
    <col min="14395" max="14395" width="8" bestFit="1" customWidth="1"/>
    <col min="14396" max="14396" width="12.140625" bestFit="1" customWidth="1"/>
    <col min="14397" max="14397" width="8" bestFit="1" customWidth="1"/>
    <col min="14398" max="14398" width="12.140625" bestFit="1" customWidth="1"/>
    <col min="14399" max="14399" width="8" bestFit="1" customWidth="1"/>
    <col min="14400" max="14400" width="12.140625" bestFit="1" customWidth="1"/>
    <col min="14401" max="14401" width="8" bestFit="1" customWidth="1"/>
    <col min="14402" max="14402" width="12.140625" bestFit="1" customWidth="1"/>
    <col min="14403" max="14403" width="8" bestFit="1" customWidth="1"/>
    <col min="14404" max="14404" width="12.140625" bestFit="1" customWidth="1"/>
    <col min="14405" max="14405" width="8" bestFit="1" customWidth="1"/>
    <col min="14406" max="14406" width="12.140625" bestFit="1" customWidth="1"/>
    <col min="14407" max="14407" width="8" bestFit="1" customWidth="1"/>
    <col min="14408" max="14408" width="12.140625" bestFit="1" customWidth="1"/>
    <col min="14409" max="14409" width="8" bestFit="1" customWidth="1"/>
    <col min="14410" max="14410" width="12.140625" bestFit="1" customWidth="1"/>
    <col min="14411" max="14411" width="8" bestFit="1" customWidth="1"/>
    <col min="14593" max="14593" width="50.7109375" bestFit="1" customWidth="1"/>
    <col min="14594" max="14594" width="12.140625" bestFit="1" customWidth="1"/>
    <col min="14595" max="14595" width="8" bestFit="1" customWidth="1"/>
    <col min="14596" max="14596" width="12.140625" bestFit="1" customWidth="1"/>
    <col min="14597" max="14597" width="8" bestFit="1" customWidth="1"/>
    <col min="14598" max="14598" width="12.140625" bestFit="1" customWidth="1"/>
    <col min="14599" max="14599" width="8" bestFit="1" customWidth="1"/>
    <col min="14600" max="14600" width="11.140625" bestFit="1" customWidth="1"/>
    <col min="14601" max="14601" width="8" bestFit="1" customWidth="1"/>
    <col min="14602" max="14602" width="11.140625" bestFit="1" customWidth="1"/>
    <col min="14603" max="14603" width="8" bestFit="1" customWidth="1"/>
    <col min="14604" max="14604" width="12.140625" bestFit="1" customWidth="1"/>
    <col min="14605" max="14605" width="8" bestFit="1" customWidth="1"/>
    <col min="14606" max="14606" width="11.140625" bestFit="1" customWidth="1"/>
    <col min="14607" max="14607" width="4" bestFit="1" customWidth="1"/>
    <col min="14608" max="14608" width="11.140625" bestFit="1" customWidth="1"/>
    <col min="14609" max="14609" width="4" bestFit="1" customWidth="1"/>
    <col min="14610" max="14610" width="11.140625" bestFit="1" customWidth="1"/>
    <col min="14611" max="14611" width="4" bestFit="1" customWidth="1"/>
    <col min="14612" max="14612" width="11.140625" bestFit="1" customWidth="1"/>
    <col min="14613" max="14613" width="4" bestFit="1" customWidth="1"/>
    <col min="14614" max="14614" width="11.140625" bestFit="1" customWidth="1"/>
    <col min="14615" max="14615" width="4" bestFit="1" customWidth="1"/>
    <col min="14616" max="14616" width="12.140625" bestFit="1" customWidth="1"/>
    <col min="14617" max="14617" width="8" bestFit="1" customWidth="1"/>
    <col min="14618" max="14618" width="12.140625" bestFit="1" customWidth="1"/>
    <col min="14619" max="14619" width="8" bestFit="1" customWidth="1"/>
    <col min="14620" max="14620" width="12.140625" bestFit="1" customWidth="1"/>
    <col min="14621" max="14621" width="8" bestFit="1" customWidth="1"/>
    <col min="14622" max="14622" width="12.140625" bestFit="1" customWidth="1"/>
    <col min="14623" max="14623" width="7" bestFit="1" customWidth="1"/>
    <col min="14624" max="14624" width="12.140625" bestFit="1" customWidth="1"/>
    <col min="14625" max="14625" width="8" bestFit="1" customWidth="1"/>
    <col min="14626" max="14626" width="12.140625" bestFit="1" customWidth="1"/>
    <col min="14627" max="14627" width="8" bestFit="1" customWidth="1"/>
    <col min="14628" max="14628" width="12.140625" bestFit="1" customWidth="1"/>
    <col min="14629" max="14629" width="7" bestFit="1" customWidth="1"/>
    <col min="14630" max="14630" width="11.140625" bestFit="1" customWidth="1"/>
    <col min="14631" max="14631" width="8" bestFit="1" customWidth="1"/>
    <col min="14632" max="14632" width="11.140625" bestFit="1" customWidth="1"/>
    <col min="14633" max="14633" width="8" bestFit="1" customWidth="1"/>
    <col min="14634" max="14634" width="12.140625" bestFit="1" customWidth="1"/>
    <col min="14635" max="14635" width="8" bestFit="1" customWidth="1"/>
    <col min="14636" max="14636" width="12.140625" bestFit="1" customWidth="1"/>
    <col min="14637" max="14637" width="7" bestFit="1" customWidth="1"/>
    <col min="14638" max="14638" width="12.140625" bestFit="1" customWidth="1"/>
    <col min="14639" max="14639" width="8" bestFit="1" customWidth="1"/>
    <col min="14640" max="14640" width="12.140625" bestFit="1" customWidth="1"/>
    <col min="14641" max="14641" width="8" bestFit="1" customWidth="1"/>
    <col min="14642" max="14642" width="12.140625" bestFit="1" customWidth="1"/>
    <col min="14643" max="14643" width="8" bestFit="1" customWidth="1"/>
    <col min="14644" max="14644" width="11.140625" bestFit="1" customWidth="1"/>
    <col min="14645" max="14645" width="8" bestFit="1" customWidth="1"/>
    <col min="14646" max="14646" width="12.140625" bestFit="1" customWidth="1"/>
    <col min="14647" max="14647" width="8" bestFit="1" customWidth="1"/>
    <col min="14648" max="14648" width="12.140625" bestFit="1" customWidth="1"/>
    <col min="14649" max="14649" width="8" bestFit="1" customWidth="1"/>
    <col min="14650" max="14650" width="12.140625" bestFit="1" customWidth="1"/>
    <col min="14651" max="14651" width="8" bestFit="1" customWidth="1"/>
    <col min="14652" max="14652" width="12.140625" bestFit="1" customWidth="1"/>
    <col min="14653" max="14653" width="8" bestFit="1" customWidth="1"/>
    <col min="14654" max="14654" width="12.140625" bestFit="1" customWidth="1"/>
    <col min="14655" max="14655" width="8" bestFit="1" customWidth="1"/>
    <col min="14656" max="14656" width="12.140625" bestFit="1" customWidth="1"/>
    <col min="14657" max="14657" width="8" bestFit="1" customWidth="1"/>
    <col min="14658" max="14658" width="12.140625" bestFit="1" customWidth="1"/>
    <col min="14659" max="14659" width="8" bestFit="1" customWidth="1"/>
    <col min="14660" max="14660" width="12.140625" bestFit="1" customWidth="1"/>
    <col min="14661" max="14661" width="8" bestFit="1" customWidth="1"/>
    <col min="14662" max="14662" width="12.140625" bestFit="1" customWidth="1"/>
    <col min="14663" max="14663" width="8" bestFit="1" customWidth="1"/>
    <col min="14664" max="14664" width="12.140625" bestFit="1" customWidth="1"/>
    <col min="14665" max="14665" width="8" bestFit="1" customWidth="1"/>
    <col min="14666" max="14666" width="12.140625" bestFit="1" customWidth="1"/>
    <col min="14667" max="14667" width="8" bestFit="1" customWidth="1"/>
    <col min="14849" max="14849" width="50.7109375" bestFit="1" customWidth="1"/>
    <col min="14850" max="14850" width="12.140625" bestFit="1" customWidth="1"/>
    <col min="14851" max="14851" width="8" bestFit="1" customWidth="1"/>
    <col min="14852" max="14852" width="12.140625" bestFit="1" customWidth="1"/>
    <col min="14853" max="14853" width="8" bestFit="1" customWidth="1"/>
    <col min="14854" max="14854" width="12.140625" bestFit="1" customWidth="1"/>
    <col min="14855" max="14855" width="8" bestFit="1" customWidth="1"/>
    <col min="14856" max="14856" width="11.140625" bestFit="1" customWidth="1"/>
    <col min="14857" max="14857" width="8" bestFit="1" customWidth="1"/>
    <col min="14858" max="14858" width="11.140625" bestFit="1" customWidth="1"/>
    <col min="14859" max="14859" width="8" bestFit="1" customWidth="1"/>
    <col min="14860" max="14860" width="12.140625" bestFit="1" customWidth="1"/>
    <col min="14861" max="14861" width="8" bestFit="1" customWidth="1"/>
    <col min="14862" max="14862" width="11.140625" bestFit="1" customWidth="1"/>
    <col min="14863" max="14863" width="4" bestFit="1" customWidth="1"/>
    <col min="14864" max="14864" width="11.140625" bestFit="1" customWidth="1"/>
    <col min="14865" max="14865" width="4" bestFit="1" customWidth="1"/>
    <col min="14866" max="14866" width="11.140625" bestFit="1" customWidth="1"/>
    <col min="14867" max="14867" width="4" bestFit="1" customWidth="1"/>
    <col min="14868" max="14868" width="11.140625" bestFit="1" customWidth="1"/>
    <col min="14869" max="14869" width="4" bestFit="1" customWidth="1"/>
    <col min="14870" max="14870" width="11.140625" bestFit="1" customWidth="1"/>
    <col min="14871" max="14871" width="4" bestFit="1" customWidth="1"/>
    <col min="14872" max="14872" width="12.140625" bestFit="1" customWidth="1"/>
    <col min="14873" max="14873" width="8" bestFit="1" customWidth="1"/>
    <col min="14874" max="14874" width="12.140625" bestFit="1" customWidth="1"/>
    <col min="14875" max="14875" width="8" bestFit="1" customWidth="1"/>
    <col min="14876" max="14876" width="12.140625" bestFit="1" customWidth="1"/>
    <col min="14877" max="14877" width="8" bestFit="1" customWidth="1"/>
    <col min="14878" max="14878" width="12.140625" bestFit="1" customWidth="1"/>
    <col min="14879" max="14879" width="7" bestFit="1" customWidth="1"/>
    <col min="14880" max="14880" width="12.140625" bestFit="1" customWidth="1"/>
    <col min="14881" max="14881" width="8" bestFit="1" customWidth="1"/>
    <col min="14882" max="14882" width="12.140625" bestFit="1" customWidth="1"/>
    <col min="14883" max="14883" width="8" bestFit="1" customWidth="1"/>
    <col min="14884" max="14884" width="12.140625" bestFit="1" customWidth="1"/>
    <col min="14885" max="14885" width="7" bestFit="1" customWidth="1"/>
    <col min="14886" max="14886" width="11.140625" bestFit="1" customWidth="1"/>
    <col min="14887" max="14887" width="8" bestFit="1" customWidth="1"/>
    <col min="14888" max="14888" width="11.140625" bestFit="1" customWidth="1"/>
    <col min="14889" max="14889" width="8" bestFit="1" customWidth="1"/>
    <col min="14890" max="14890" width="12.140625" bestFit="1" customWidth="1"/>
    <col min="14891" max="14891" width="8" bestFit="1" customWidth="1"/>
    <col min="14892" max="14892" width="12.140625" bestFit="1" customWidth="1"/>
    <col min="14893" max="14893" width="7" bestFit="1" customWidth="1"/>
    <col min="14894" max="14894" width="12.140625" bestFit="1" customWidth="1"/>
    <col min="14895" max="14895" width="8" bestFit="1" customWidth="1"/>
    <col min="14896" max="14896" width="12.140625" bestFit="1" customWidth="1"/>
    <col min="14897" max="14897" width="8" bestFit="1" customWidth="1"/>
    <col min="14898" max="14898" width="12.140625" bestFit="1" customWidth="1"/>
    <col min="14899" max="14899" width="8" bestFit="1" customWidth="1"/>
    <col min="14900" max="14900" width="11.140625" bestFit="1" customWidth="1"/>
    <col min="14901" max="14901" width="8" bestFit="1" customWidth="1"/>
    <col min="14902" max="14902" width="12.140625" bestFit="1" customWidth="1"/>
    <col min="14903" max="14903" width="8" bestFit="1" customWidth="1"/>
    <col min="14904" max="14904" width="12.140625" bestFit="1" customWidth="1"/>
    <col min="14905" max="14905" width="8" bestFit="1" customWidth="1"/>
    <col min="14906" max="14906" width="12.140625" bestFit="1" customWidth="1"/>
    <col min="14907" max="14907" width="8" bestFit="1" customWidth="1"/>
    <col min="14908" max="14908" width="12.140625" bestFit="1" customWidth="1"/>
    <col min="14909" max="14909" width="8" bestFit="1" customWidth="1"/>
    <col min="14910" max="14910" width="12.140625" bestFit="1" customWidth="1"/>
    <col min="14911" max="14911" width="8" bestFit="1" customWidth="1"/>
    <col min="14912" max="14912" width="12.140625" bestFit="1" customWidth="1"/>
    <col min="14913" max="14913" width="8" bestFit="1" customWidth="1"/>
    <col min="14914" max="14914" width="12.140625" bestFit="1" customWidth="1"/>
    <col min="14915" max="14915" width="8" bestFit="1" customWidth="1"/>
    <col min="14916" max="14916" width="12.140625" bestFit="1" customWidth="1"/>
    <col min="14917" max="14917" width="8" bestFit="1" customWidth="1"/>
    <col min="14918" max="14918" width="12.140625" bestFit="1" customWidth="1"/>
    <col min="14919" max="14919" width="8" bestFit="1" customWidth="1"/>
    <col min="14920" max="14920" width="12.140625" bestFit="1" customWidth="1"/>
    <col min="14921" max="14921" width="8" bestFit="1" customWidth="1"/>
    <col min="14922" max="14922" width="12.140625" bestFit="1" customWidth="1"/>
    <col min="14923" max="14923" width="8" bestFit="1" customWidth="1"/>
    <col min="15105" max="15105" width="50.7109375" bestFit="1" customWidth="1"/>
    <col min="15106" max="15106" width="12.140625" bestFit="1" customWidth="1"/>
    <col min="15107" max="15107" width="8" bestFit="1" customWidth="1"/>
    <col min="15108" max="15108" width="12.140625" bestFit="1" customWidth="1"/>
    <col min="15109" max="15109" width="8" bestFit="1" customWidth="1"/>
    <col min="15110" max="15110" width="12.140625" bestFit="1" customWidth="1"/>
    <col min="15111" max="15111" width="8" bestFit="1" customWidth="1"/>
    <col min="15112" max="15112" width="11.140625" bestFit="1" customWidth="1"/>
    <col min="15113" max="15113" width="8" bestFit="1" customWidth="1"/>
    <col min="15114" max="15114" width="11.140625" bestFit="1" customWidth="1"/>
    <col min="15115" max="15115" width="8" bestFit="1" customWidth="1"/>
    <col min="15116" max="15116" width="12.140625" bestFit="1" customWidth="1"/>
    <col min="15117" max="15117" width="8" bestFit="1" customWidth="1"/>
    <col min="15118" max="15118" width="11.140625" bestFit="1" customWidth="1"/>
    <col min="15119" max="15119" width="4" bestFit="1" customWidth="1"/>
    <col min="15120" max="15120" width="11.140625" bestFit="1" customWidth="1"/>
    <col min="15121" max="15121" width="4" bestFit="1" customWidth="1"/>
    <col min="15122" max="15122" width="11.140625" bestFit="1" customWidth="1"/>
    <col min="15123" max="15123" width="4" bestFit="1" customWidth="1"/>
    <col min="15124" max="15124" width="11.140625" bestFit="1" customWidth="1"/>
    <col min="15125" max="15125" width="4" bestFit="1" customWidth="1"/>
    <col min="15126" max="15126" width="11.140625" bestFit="1" customWidth="1"/>
    <col min="15127" max="15127" width="4" bestFit="1" customWidth="1"/>
    <col min="15128" max="15128" width="12.140625" bestFit="1" customWidth="1"/>
    <col min="15129" max="15129" width="8" bestFit="1" customWidth="1"/>
    <col min="15130" max="15130" width="12.140625" bestFit="1" customWidth="1"/>
    <col min="15131" max="15131" width="8" bestFit="1" customWidth="1"/>
    <col min="15132" max="15132" width="12.140625" bestFit="1" customWidth="1"/>
    <col min="15133" max="15133" width="8" bestFit="1" customWidth="1"/>
    <col min="15134" max="15134" width="12.140625" bestFit="1" customWidth="1"/>
    <col min="15135" max="15135" width="7" bestFit="1" customWidth="1"/>
    <col min="15136" max="15136" width="12.140625" bestFit="1" customWidth="1"/>
    <col min="15137" max="15137" width="8" bestFit="1" customWidth="1"/>
    <col min="15138" max="15138" width="12.140625" bestFit="1" customWidth="1"/>
    <col min="15139" max="15139" width="8" bestFit="1" customWidth="1"/>
    <col min="15140" max="15140" width="12.140625" bestFit="1" customWidth="1"/>
    <col min="15141" max="15141" width="7" bestFit="1" customWidth="1"/>
    <col min="15142" max="15142" width="11.140625" bestFit="1" customWidth="1"/>
    <col min="15143" max="15143" width="8" bestFit="1" customWidth="1"/>
    <col min="15144" max="15144" width="11.140625" bestFit="1" customWidth="1"/>
    <col min="15145" max="15145" width="8" bestFit="1" customWidth="1"/>
    <col min="15146" max="15146" width="12.140625" bestFit="1" customWidth="1"/>
    <col min="15147" max="15147" width="8" bestFit="1" customWidth="1"/>
    <col min="15148" max="15148" width="12.140625" bestFit="1" customWidth="1"/>
    <col min="15149" max="15149" width="7" bestFit="1" customWidth="1"/>
    <col min="15150" max="15150" width="12.140625" bestFit="1" customWidth="1"/>
    <col min="15151" max="15151" width="8" bestFit="1" customWidth="1"/>
    <col min="15152" max="15152" width="12.140625" bestFit="1" customWidth="1"/>
    <col min="15153" max="15153" width="8" bestFit="1" customWidth="1"/>
    <col min="15154" max="15154" width="12.140625" bestFit="1" customWidth="1"/>
    <col min="15155" max="15155" width="8" bestFit="1" customWidth="1"/>
    <col min="15156" max="15156" width="11.140625" bestFit="1" customWidth="1"/>
    <col min="15157" max="15157" width="8" bestFit="1" customWidth="1"/>
    <col min="15158" max="15158" width="12.140625" bestFit="1" customWidth="1"/>
    <col min="15159" max="15159" width="8" bestFit="1" customWidth="1"/>
    <col min="15160" max="15160" width="12.140625" bestFit="1" customWidth="1"/>
    <col min="15161" max="15161" width="8" bestFit="1" customWidth="1"/>
    <col min="15162" max="15162" width="12.140625" bestFit="1" customWidth="1"/>
    <col min="15163" max="15163" width="8" bestFit="1" customWidth="1"/>
    <col min="15164" max="15164" width="12.140625" bestFit="1" customWidth="1"/>
    <col min="15165" max="15165" width="8" bestFit="1" customWidth="1"/>
    <col min="15166" max="15166" width="12.140625" bestFit="1" customWidth="1"/>
    <col min="15167" max="15167" width="8" bestFit="1" customWidth="1"/>
    <col min="15168" max="15168" width="12.140625" bestFit="1" customWidth="1"/>
    <col min="15169" max="15169" width="8" bestFit="1" customWidth="1"/>
    <col min="15170" max="15170" width="12.140625" bestFit="1" customWidth="1"/>
    <col min="15171" max="15171" width="8" bestFit="1" customWidth="1"/>
    <col min="15172" max="15172" width="12.140625" bestFit="1" customWidth="1"/>
    <col min="15173" max="15173" width="8" bestFit="1" customWidth="1"/>
    <col min="15174" max="15174" width="12.140625" bestFit="1" customWidth="1"/>
    <col min="15175" max="15175" width="8" bestFit="1" customWidth="1"/>
    <col min="15176" max="15176" width="12.140625" bestFit="1" customWidth="1"/>
    <col min="15177" max="15177" width="8" bestFit="1" customWidth="1"/>
    <col min="15178" max="15178" width="12.140625" bestFit="1" customWidth="1"/>
    <col min="15179" max="15179" width="8" bestFit="1" customWidth="1"/>
    <col min="15361" max="15361" width="50.7109375" bestFit="1" customWidth="1"/>
    <col min="15362" max="15362" width="12.140625" bestFit="1" customWidth="1"/>
    <col min="15363" max="15363" width="8" bestFit="1" customWidth="1"/>
    <col min="15364" max="15364" width="12.140625" bestFit="1" customWidth="1"/>
    <col min="15365" max="15365" width="8" bestFit="1" customWidth="1"/>
    <col min="15366" max="15366" width="12.140625" bestFit="1" customWidth="1"/>
    <col min="15367" max="15367" width="8" bestFit="1" customWidth="1"/>
    <col min="15368" max="15368" width="11.140625" bestFit="1" customWidth="1"/>
    <col min="15369" max="15369" width="8" bestFit="1" customWidth="1"/>
    <col min="15370" max="15370" width="11.140625" bestFit="1" customWidth="1"/>
    <col min="15371" max="15371" width="8" bestFit="1" customWidth="1"/>
    <col min="15372" max="15372" width="12.140625" bestFit="1" customWidth="1"/>
    <col min="15373" max="15373" width="8" bestFit="1" customWidth="1"/>
    <col min="15374" max="15374" width="11.140625" bestFit="1" customWidth="1"/>
    <col min="15375" max="15375" width="4" bestFit="1" customWidth="1"/>
    <col min="15376" max="15376" width="11.140625" bestFit="1" customWidth="1"/>
    <col min="15377" max="15377" width="4" bestFit="1" customWidth="1"/>
    <col min="15378" max="15378" width="11.140625" bestFit="1" customWidth="1"/>
    <col min="15379" max="15379" width="4" bestFit="1" customWidth="1"/>
    <col min="15380" max="15380" width="11.140625" bestFit="1" customWidth="1"/>
    <col min="15381" max="15381" width="4" bestFit="1" customWidth="1"/>
    <col min="15382" max="15382" width="11.140625" bestFit="1" customWidth="1"/>
    <col min="15383" max="15383" width="4" bestFit="1" customWidth="1"/>
    <col min="15384" max="15384" width="12.140625" bestFit="1" customWidth="1"/>
    <col min="15385" max="15385" width="8" bestFit="1" customWidth="1"/>
    <col min="15386" max="15386" width="12.140625" bestFit="1" customWidth="1"/>
    <col min="15387" max="15387" width="8" bestFit="1" customWidth="1"/>
    <col min="15388" max="15388" width="12.140625" bestFit="1" customWidth="1"/>
    <col min="15389" max="15389" width="8" bestFit="1" customWidth="1"/>
    <col min="15390" max="15390" width="12.140625" bestFit="1" customWidth="1"/>
    <col min="15391" max="15391" width="7" bestFit="1" customWidth="1"/>
    <col min="15392" max="15392" width="12.140625" bestFit="1" customWidth="1"/>
    <col min="15393" max="15393" width="8" bestFit="1" customWidth="1"/>
    <col min="15394" max="15394" width="12.140625" bestFit="1" customWidth="1"/>
    <col min="15395" max="15395" width="8" bestFit="1" customWidth="1"/>
    <col min="15396" max="15396" width="12.140625" bestFit="1" customWidth="1"/>
    <col min="15397" max="15397" width="7" bestFit="1" customWidth="1"/>
    <col min="15398" max="15398" width="11.140625" bestFit="1" customWidth="1"/>
    <col min="15399" max="15399" width="8" bestFit="1" customWidth="1"/>
    <col min="15400" max="15400" width="11.140625" bestFit="1" customWidth="1"/>
    <col min="15401" max="15401" width="8" bestFit="1" customWidth="1"/>
    <col min="15402" max="15402" width="12.140625" bestFit="1" customWidth="1"/>
    <col min="15403" max="15403" width="8" bestFit="1" customWidth="1"/>
    <col min="15404" max="15404" width="12.140625" bestFit="1" customWidth="1"/>
    <col min="15405" max="15405" width="7" bestFit="1" customWidth="1"/>
    <col min="15406" max="15406" width="12.140625" bestFit="1" customWidth="1"/>
    <col min="15407" max="15407" width="8" bestFit="1" customWidth="1"/>
    <col min="15408" max="15408" width="12.140625" bestFit="1" customWidth="1"/>
    <col min="15409" max="15409" width="8" bestFit="1" customWidth="1"/>
    <col min="15410" max="15410" width="12.140625" bestFit="1" customWidth="1"/>
    <col min="15411" max="15411" width="8" bestFit="1" customWidth="1"/>
    <col min="15412" max="15412" width="11.140625" bestFit="1" customWidth="1"/>
    <col min="15413" max="15413" width="8" bestFit="1" customWidth="1"/>
    <col min="15414" max="15414" width="12.140625" bestFit="1" customWidth="1"/>
    <col min="15415" max="15415" width="8" bestFit="1" customWidth="1"/>
    <col min="15416" max="15416" width="12.140625" bestFit="1" customWidth="1"/>
    <col min="15417" max="15417" width="8" bestFit="1" customWidth="1"/>
    <col min="15418" max="15418" width="12.140625" bestFit="1" customWidth="1"/>
    <col min="15419" max="15419" width="8" bestFit="1" customWidth="1"/>
    <col min="15420" max="15420" width="12.140625" bestFit="1" customWidth="1"/>
    <col min="15421" max="15421" width="8" bestFit="1" customWidth="1"/>
    <col min="15422" max="15422" width="12.140625" bestFit="1" customWidth="1"/>
    <col min="15423" max="15423" width="8" bestFit="1" customWidth="1"/>
    <col min="15424" max="15424" width="12.140625" bestFit="1" customWidth="1"/>
    <col min="15425" max="15425" width="8" bestFit="1" customWidth="1"/>
    <col min="15426" max="15426" width="12.140625" bestFit="1" customWidth="1"/>
    <col min="15427" max="15427" width="8" bestFit="1" customWidth="1"/>
    <col min="15428" max="15428" width="12.140625" bestFit="1" customWidth="1"/>
    <col min="15429" max="15429" width="8" bestFit="1" customWidth="1"/>
    <col min="15430" max="15430" width="12.140625" bestFit="1" customWidth="1"/>
    <col min="15431" max="15431" width="8" bestFit="1" customWidth="1"/>
    <col min="15432" max="15432" width="12.140625" bestFit="1" customWidth="1"/>
    <col min="15433" max="15433" width="8" bestFit="1" customWidth="1"/>
    <col min="15434" max="15434" width="12.140625" bestFit="1" customWidth="1"/>
    <col min="15435" max="15435" width="8" bestFit="1" customWidth="1"/>
    <col min="15617" max="15617" width="50.7109375" bestFit="1" customWidth="1"/>
    <col min="15618" max="15618" width="12.140625" bestFit="1" customWidth="1"/>
    <col min="15619" max="15619" width="8" bestFit="1" customWidth="1"/>
    <col min="15620" max="15620" width="12.140625" bestFit="1" customWidth="1"/>
    <col min="15621" max="15621" width="8" bestFit="1" customWidth="1"/>
    <col min="15622" max="15622" width="12.140625" bestFit="1" customWidth="1"/>
    <col min="15623" max="15623" width="8" bestFit="1" customWidth="1"/>
    <col min="15624" max="15624" width="11.140625" bestFit="1" customWidth="1"/>
    <col min="15625" max="15625" width="8" bestFit="1" customWidth="1"/>
    <col min="15626" max="15626" width="11.140625" bestFit="1" customWidth="1"/>
    <col min="15627" max="15627" width="8" bestFit="1" customWidth="1"/>
    <col min="15628" max="15628" width="12.140625" bestFit="1" customWidth="1"/>
    <col min="15629" max="15629" width="8" bestFit="1" customWidth="1"/>
    <col min="15630" max="15630" width="11.140625" bestFit="1" customWidth="1"/>
    <col min="15631" max="15631" width="4" bestFit="1" customWidth="1"/>
    <col min="15632" max="15632" width="11.140625" bestFit="1" customWidth="1"/>
    <col min="15633" max="15633" width="4" bestFit="1" customWidth="1"/>
    <col min="15634" max="15634" width="11.140625" bestFit="1" customWidth="1"/>
    <col min="15635" max="15635" width="4" bestFit="1" customWidth="1"/>
    <col min="15636" max="15636" width="11.140625" bestFit="1" customWidth="1"/>
    <col min="15637" max="15637" width="4" bestFit="1" customWidth="1"/>
    <col min="15638" max="15638" width="11.140625" bestFit="1" customWidth="1"/>
    <col min="15639" max="15639" width="4" bestFit="1" customWidth="1"/>
    <col min="15640" max="15640" width="12.140625" bestFit="1" customWidth="1"/>
    <col min="15641" max="15641" width="8" bestFit="1" customWidth="1"/>
    <col min="15642" max="15642" width="12.140625" bestFit="1" customWidth="1"/>
    <col min="15643" max="15643" width="8" bestFit="1" customWidth="1"/>
    <col min="15644" max="15644" width="12.140625" bestFit="1" customWidth="1"/>
    <col min="15645" max="15645" width="8" bestFit="1" customWidth="1"/>
    <col min="15646" max="15646" width="12.140625" bestFit="1" customWidth="1"/>
    <col min="15647" max="15647" width="7" bestFit="1" customWidth="1"/>
    <col min="15648" max="15648" width="12.140625" bestFit="1" customWidth="1"/>
    <col min="15649" max="15649" width="8" bestFit="1" customWidth="1"/>
    <col min="15650" max="15650" width="12.140625" bestFit="1" customWidth="1"/>
    <col min="15651" max="15651" width="8" bestFit="1" customWidth="1"/>
    <col min="15652" max="15652" width="12.140625" bestFit="1" customWidth="1"/>
    <col min="15653" max="15653" width="7" bestFit="1" customWidth="1"/>
    <col min="15654" max="15654" width="11.140625" bestFit="1" customWidth="1"/>
    <col min="15655" max="15655" width="8" bestFit="1" customWidth="1"/>
    <col min="15656" max="15656" width="11.140625" bestFit="1" customWidth="1"/>
    <col min="15657" max="15657" width="8" bestFit="1" customWidth="1"/>
    <col min="15658" max="15658" width="12.140625" bestFit="1" customWidth="1"/>
    <col min="15659" max="15659" width="8" bestFit="1" customWidth="1"/>
    <col min="15660" max="15660" width="12.140625" bestFit="1" customWidth="1"/>
    <col min="15661" max="15661" width="7" bestFit="1" customWidth="1"/>
    <col min="15662" max="15662" width="12.140625" bestFit="1" customWidth="1"/>
    <col min="15663" max="15663" width="8" bestFit="1" customWidth="1"/>
    <col min="15664" max="15664" width="12.140625" bestFit="1" customWidth="1"/>
    <col min="15665" max="15665" width="8" bestFit="1" customWidth="1"/>
    <col min="15666" max="15666" width="12.140625" bestFit="1" customWidth="1"/>
    <col min="15667" max="15667" width="8" bestFit="1" customWidth="1"/>
    <col min="15668" max="15668" width="11.140625" bestFit="1" customWidth="1"/>
    <col min="15669" max="15669" width="8" bestFit="1" customWidth="1"/>
    <col min="15670" max="15670" width="12.140625" bestFit="1" customWidth="1"/>
    <col min="15671" max="15671" width="8" bestFit="1" customWidth="1"/>
    <col min="15672" max="15672" width="12.140625" bestFit="1" customWidth="1"/>
    <col min="15673" max="15673" width="8" bestFit="1" customWidth="1"/>
    <col min="15674" max="15674" width="12.140625" bestFit="1" customWidth="1"/>
    <col min="15675" max="15675" width="8" bestFit="1" customWidth="1"/>
    <col min="15676" max="15676" width="12.140625" bestFit="1" customWidth="1"/>
    <col min="15677" max="15677" width="8" bestFit="1" customWidth="1"/>
    <col min="15678" max="15678" width="12.140625" bestFit="1" customWidth="1"/>
    <col min="15679" max="15679" width="8" bestFit="1" customWidth="1"/>
    <col min="15680" max="15680" width="12.140625" bestFit="1" customWidth="1"/>
    <col min="15681" max="15681" width="8" bestFit="1" customWidth="1"/>
    <col min="15682" max="15682" width="12.140625" bestFit="1" customWidth="1"/>
    <col min="15683" max="15683" width="8" bestFit="1" customWidth="1"/>
    <col min="15684" max="15684" width="12.140625" bestFit="1" customWidth="1"/>
    <col min="15685" max="15685" width="8" bestFit="1" customWidth="1"/>
    <col min="15686" max="15686" width="12.140625" bestFit="1" customWidth="1"/>
    <col min="15687" max="15687" width="8" bestFit="1" customWidth="1"/>
    <col min="15688" max="15688" width="12.140625" bestFit="1" customWidth="1"/>
    <col min="15689" max="15689" width="8" bestFit="1" customWidth="1"/>
    <col min="15690" max="15690" width="12.140625" bestFit="1" customWidth="1"/>
    <col min="15691" max="15691" width="8" bestFit="1" customWidth="1"/>
    <col min="15873" max="15873" width="50.7109375" bestFit="1" customWidth="1"/>
    <col min="15874" max="15874" width="12.140625" bestFit="1" customWidth="1"/>
    <col min="15875" max="15875" width="8" bestFit="1" customWidth="1"/>
    <col min="15876" max="15876" width="12.140625" bestFit="1" customWidth="1"/>
    <col min="15877" max="15877" width="8" bestFit="1" customWidth="1"/>
    <col min="15878" max="15878" width="12.140625" bestFit="1" customWidth="1"/>
    <col min="15879" max="15879" width="8" bestFit="1" customWidth="1"/>
    <col min="15880" max="15880" width="11.140625" bestFit="1" customWidth="1"/>
    <col min="15881" max="15881" width="8" bestFit="1" customWidth="1"/>
    <col min="15882" max="15882" width="11.140625" bestFit="1" customWidth="1"/>
    <col min="15883" max="15883" width="8" bestFit="1" customWidth="1"/>
    <col min="15884" max="15884" width="12.140625" bestFit="1" customWidth="1"/>
    <col min="15885" max="15885" width="8" bestFit="1" customWidth="1"/>
    <col min="15886" max="15886" width="11.140625" bestFit="1" customWidth="1"/>
    <col min="15887" max="15887" width="4" bestFit="1" customWidth="1"/>
    <col min="15888" max="15888" width="11.140625" bestFit="1" customWidth="1"/>
    <col min="15889" max="15889" width="4" bestFit="1" customWidth="1"/>
    <col min="15890" max="15890" width="11.140625" bestFit="1" customWidth="1"/>
    <col min="15891" max="15891" width="4" bestFit="1" customWidth="1"/>
    <col min="15892" max="15892" width="11.140625" bestFit="1" customWidth="1"/>
    <col min="15893" max="15893" width="4" bestFit="1" customWidth="1"/>
    <col min="15894" max="15894" width="11.140625" bestFit="1" customWidth="1"/>
    <col min="15895" max="15895" width="4" bestFit="1" customWidth="1"/>
    <col min="15896" max="15896" width="12.140625" bestFit="1" customWidth="1"/>
    <col min="15897" max="15897" width="8" bestFit="1" customWidth="1"/>
    <col min="15898" max="15898" width="12.140625" bestFit="1" customWidth="1"/>
    <col min="15899" max="15899" width="8" bestFit="1" customWidth="1"/>
    <col min="15900" max="15900" width="12.140625" bestFit="1" customWidth="1"/>
    <col min="15901" max="15901" width="8" bestFit="1" customWidth="1"/>
    <col min="15902" max="15902" width="12.140625" bestFit="1" customWidth="1"/>
    <col min="15903" max="15903" width="7" bestFit="1" customWidth="1"/>
    <col min="15904" max="15904" width="12.140625" bestFit="1" customWidth="1"/>
    <col min="15905" max="15905" width="8" bestFit="1" customWidth="1"/>
    <col min="15906" max="15906" width="12.140625" bestFit="1" customWidth="1"/>
    <col min="15907" max="15907" width="8" bestFit="1" customWidth="1"/>
    <col min="15908" max="15908" width="12.140625" bestFit="1" customWidth="1"/>
    <col min="15909" max="15909" width="7" bestFit="1" customWidth="1"/>
    <col min="15910" max="15910" width="11.140625" bestFit="1" customWidth="1"/>
    <col min="15911" max="15911" width="8" bestFit="1" customWidth="1"/>
    <col min="15912" max="15912" width="11.140625" bestFit="1" customWidth="1"/>
    <col min="15913" max="15913" width="8" bestFit="1" customWidth="1"/>
    <col min="15914" max="15914" width="12.140625" bestFit="1" customWidth="1"/>
    <col min="15915" max="15915" width="8" bestFit="1" customWidth="1"/>
    <col min="15916" max="15916" width="12.140625" bestFit="1" customWidth="1"/>
    <col min="15917" max="15917" width="7" bestFit="1" customWidth="1"/>
    <col min="15918" max="15918" width="12.140625" bestFit="1" customWidth="1"/>
    <col min="15919" max="15919" width="8" bestFit="1" customWidth="1"/>
    <col min="15920" max="15920" width="12.140625" bestFit="1" customWidth="1"/>
    <col min="15921" max="15921" width="8" bestFit="1" customWidth="1"/>
    <col min="15922" max="15922" width="12.140625" bestFit="1" customWidth="1"/>
    <col min="15923" max="15923" width="8" bestFit="1" customWidth="1"/>
    <col min="15924" max="15924" width="11.140625" bestFit="1" customWidth="1"/>
    <col min="15925" max="15925" width="8" bestFit="1" customWidth="1"/>
    <col min="15926" max="15926" width="12.140625" bestFit="1" customWidth="1"/>
    <col min="15927" max="15927" width="8" bestFit="1" customWidth="1"/>
    <col min="15928" max="15928" width="12.140625" bestFit="1" customWidth="1"/>
    <col min="15929" max="15929" width="8" bestFit="1" customWidth="1"/>
    <col min="15930" max="15930" width="12.140625" bestFit="1" customWidth="1"/>
    <col min="15931" max="15931" width="8" bestFit="1" customWidth="1"/>
    <col min="15932" max="15932" width="12.140625" bestFit="1" customWidth="1"/>
    <col min="15933" max="15933" width="8" bestFit="1" customWidth="1"/>
    <col min="15934" max="15934" width="12.140625" bestFit="1" customWidth="1"/>
    <col min="15935" max="15935" width="8" bestFit="1" customWidth="1"/>
    <col min="15936" max="15936" width="12.140625" bestFit="1" customWidth="1"/>
    <col min="15937" max="15937" width="8" bestFit="1" customWidth="1"/>
    <col min="15938" max="15938" width="12.140625" bestFit="1" customWidth="1"/>
    <col min="15939" max="15939" width="8" bestFit="1" customWidth="1"/>
    <col min="15940" max="15940" width="12.140625" bestFit="1" customWidth="1"/>
    <col min="15941" max="15941" width="8" bestFit="1" customWidth="1"/>
    <col min="15942" max="15942" width="12.140625" bestFit="1" customWidth="1"/>
    <col min="15943" max="15943" width="8" bestFit="1" customWidth="1"/>
    <col min="15944" max="15944" width="12.140625" bestFit="1" customWidth="1"/>
    <col min="15945" max="15945" width="8" bestFit="1" customWidth="1"/>
    <col min="15946" max="15946" width="12.140625" bestFit="1" customWidth="1"/>
    <col min="15947" max="15947" width="8" bestFit="1" customWidth="1"/>
    <col min="16129" max="16129" width="50.7109375" bestFit="1" customWidth="1"/>
    <col min="16130" max="16130" width="12.140625" bestFit="1" customWidth="1"/>
    <col min="16131" max="16131" width="8" bestFit="1" customWidth="1"/>
    <col min="16132" max="16132" width="12.140625" bestFit="1" customWidth="1"/>
    <col min="16133" max="16133" width="8" bestFit="1" customWidth="1"/>
    <col min="16134" max="16134" width="12.140625" bestFit="1" customWidth="1"/>
    <col min="16135" max="16135" width="8" bestFit="1" customWidth="1"/>
    <col min="16136" max="16136" width="11.140625" bestFit="1" customWidth="1"/>
    <col min="16137" max="16137" width="8" bestFit="1" customWidth="1"/>
    <col min="16138" max="16138" width="11.140625" bestFit="1" customWidth="1"/>
    <col min="16139" max="16139" width="8" bestFit="1" customWidth="1"/>
    <col min="16140" max="16140" width="12.140625" bestFit="1" customWidth="1"/>
    <col min="16141" max="16141" width="8" bestFit="1" customWidth="1"/>
    <col min="16142" max="16142" width="11.140625" bestFit="1" customWidth="1"/>
    <col min="16143" max="16143" width="4" bestFit="1" customWidth="1"/>
    <col min="16144" max="16144" width="11.140625" bestFit="1" customWidth="1"/>
    <col min="16145" max="16145" width="4" bestFit="1" customWidth="1"/>
    <col min="16146" max="16146" width="11.140625" bestFit="1" customWidth="1"/>
    <col min="16147" max="16147" width="4" bestFit="1" customWidth="1"/>
    <col min="16148" max="16148" width="11.140625" bestFit="1" customWidth="1"/>
    <col min="16149" max="16149" width="4" bestFit="1" customWidth="1"/>
    <col min="16150" max="16150" width="11.140625" bestFit="1" customWidth="1"/>
    <col min="16151" max="16151" width="4" bestFit="1" customWidth="1"/>
    <col min="16152" max="16152" width="12.140625" bestFit="1" customWidth="1"/>
    <col min="16153" max="16153" width="8" bestFit="1" customWidth="1"/>
    <col min="16154" max="16154" width="12.140625" bestFit="1" customWidth="1"/>
    <col min="16155" max="16155" width="8" bestFit="1" customWidth="1"/>
    <col min="16156" max="16156" width="12.140625" bestFit="1" customWidth="1"/>
    <col min="16157" max="16157" width="8" bestFit="1" customWidth="1"/>
    <col min="16158" max="16158" width="12.140625" bestFit="1" customWidth="1"/>
    <col min="16159" max="16159" width="7" bestFit="1" customWidth="1"/>
    <col min="16160" max="16160" width="12.140625" bestFit="1" customWidth="1"/>
    <col min="16161" max="16161" width="8" bestFit="1" customWidth="1"/>
    <col min="16162" max="16162" width="12.140625" bestFit="1" customWidth="1"/>
    <col min="16163" max="16163" width="8" bestFit="1" customWidth="1"/>
    <col min="16164" max="16164" width="12.140625" bestFit="1" customWidth="1"/>
    <col min="16165" max="16165" width="7" bestFit="1" customWidth="1"/>
    <col min="16166" max="16166" width="11.140625" bestFit="1" customWidth="1"/>
    <col min="16167" max="16167" width="8" bestFit="1" customWidth="1"/>
    <col min="16168" max="16168" width="11.140625" bestFit="1" customWidth="1"/>
    <col min="16169" max="16169" width="8" bestFit="1" customWidth="1"/>
    <col min="16170" max="16170" width="12.140625" bestFit="1" customWidth="1"/>
    <col min="16171" max="16171" width="8" bestFit="1" customWidth="1"/>
    <col min="16172" max="16172" width="12.140625" bestFit="1" customWidth="1"/>
    <col min="16173" max="16173" width="7" bestFit="1" customWidth="1"/>
    <col min="16174" max="16174" width="12.140625" bestFit="1" customWidth="1"/>
    <col min="16175" max="16175" width="8" bestFit="1" customWidth="1"/>
    <col min="16176" max="16176" width="12.140625" bestFit="1" customWidth="1"/>
    <col min="16177" max="16177" width="8" bestFit="1" customWidth="1"/>
    <col min="16178" max="16178" width="12.140625" bestFit="1" customWidth="1"/>
    <col min="16179" max="16179" width="8" bestFit="1" customWidth="1"/>
    <col min="16180" max="16180" width="11.140625" bestFit="1" customWidth="1"/>
    <col min="16181" max="16181" width="8" bestFit="1" customWidth="1"/>
    <col min="16182" max="16182" width="12.140625" bestFit="1" customWidth="1"/>
    <col min="16183" max="16183" width="8" bestFit="1" customWidth="1"/>
    <col min="16184" max="16184" width="12.140625" bestFit="1" customWidth="1"/>
    <col min="16185" max="16185" width="8" bestFit="1" customWidth="1"/>
    <col min="16186" max="16186" width="12.140625" bestFit="1" customWidth="1"/>
    <col min="16187" max="16187" width="8" bestFit="1" customWidth="1"/>
    <col min="16188" max="16188" width="12.140625" bestFit="1" customWidth="1"/>
    <col min="16189" max="16189" width="8" bestFit="1" customWidth="1"/>
    <col min="16190" max="16190" width="12.140625" bestFit="1" customWidth="1"/>
    <col min="16191" max="16191" width="8" bestFit="1" customWidth="1"/>
    <col min="16192" max="16192" width="12.140625" bestFit="1" customWidth="1"/>
    <col min="16193" max="16193" width="8" bestFit="1" customWidth="1"/>
    <col min="16194" max="16194" width="12.140625" bestFit="1" customWidth="1"/>
    <col min="16195" max="16195" width="8" bestFit="1" customWidth="1"/>
    <col min="16196" max="16196" width="12.140625" bestFit="1" customWidth="1"/>
    <col min="16197" max="16197" width="8" bestFit="1" customWidth="1"/>
    <col min="16198" max="16198" width="12.140625" bestFit="1" customWidth="1"/>
    <col min="16199" max="16199" width="8" bestFit="1" customWidth="1"/>
    <col min="16200" max="16200" width="12.140625" bestFit="1" customWidth="1"/>
    <col min="16201" max="16201" width="8" bestFit="1" customWidth="1"/>
    <col min="16202" max="16202" width="12.140625" bestFit="1" customWidth="1"/>
    <col min="16203" max="16203" width="8" bestFit="1" customWidth="1"/>
  </cols>
  <sheetData>
    <row r="1" spans="1:75">
      <c r="A1" s="241" t="s">
        <v>315</v>
      </c>
      <c r="F1" s="31" t="s">
        <v>332</v>
      </c>
      <c r="H1" s="31" t="s">
        <v>332</v>
      </c>
      <c r="J1" s="31" t="s">
        <v>332</v>
      </c>
      <c r="L1" s="31" t="s">
        <v>332</v>
      </c>
      <c r="X1" s="31" t="s">
        <v>332</v>
      </c>
      <c r="AB1" s="31" t="s">
        <v>332</v>
      </c>
      <c r="AD1" s="31" t="s">
        <v>332</v>
      </c>
      <c r="AF1" s="31" t="s">
        <v>332</v>
      </c>
      <c r="AH1" s="31" t="s">
        <v>332</v>
      </c>
      <c r="AJ1" s="31" t="s">
        <v>332</v>
      </c>
      <c r="AL1" s="31" t="s">
        <v>332</v>
      </c>
      <c r="AN1" s="31" t="s">
        <v>332</v>
      </c>
      <c r="AP1" s="31" t="s">
        <v>332</v>
      </c>
      <c r="AR1" s="31" t="s">
        <v>332</v>
      </c>
      <c r="AT1" s="31" t="s">
        <v>332</v>
      </c>
      <c r="AX1" s="31" t="s">
        <v>332</v>
      </c>
      <c r="BB1" s="31" t="s">
        <v>332</v>
      </c>
      <c r="BF1" s="31" t="s">
        <v>332</v>
      </c>
      <c r="BJ1" s="31" t="s">
        <v>332</v>
      </c>
      <c r="BL1" s="31" t="s">
        <v>332</v>
      </c>
      <c r="BN1" s="31" t="s">
        <v>332</v>
      </c>
      <c r="BR1" s="31" t="s">
        <v>332</v>
      </c>
      <c r="BT1" s="31" t="s">
        <v>332</v>
      </c>
      <c r="BV1" s="31" t="s">
        <v>332</v>
      </c>
    </row>
    <row r="2" spans="1:75">
      <c r="A2" s="233" t="s">
        <v>1115</v>
      </c>
      <c r="B2" s="211" t="s">
        <v>14</v>
      </c>
      <c r="C2" s="329"/>
      <c r="D2" s="330" t="s">
        <v>1116</v>
      </c>
      <c r="E2" s="330"/>
      <c r="F2" s="330" t="s">
        <v>1117</v>
      </c>
      <c r="G2" s="330"/>
      <c r="H2" s="330" t="s">
        <v>1118</v>
      </c>
      <c r="I2" s="330"/>
      <c r="J2" s="330" t="s">
        <v>1119</v>
      </c>
      <c r="K2" s="330"/>
      <c r="L2" s="330" t="s">
        <v>1120</v>
      </c>
      <c r="M2" s="330"/>
      <c r="N2" s="330" t="s">
        <v>1121</v>
      </c>
      <c r="O2" s="330"/>
      <c r="P2" s="330" t="s">
        <v>1122</v>
      </c>
      <c r="Q2" s="330"/>
      <c r="R2" s="330" t="s">
        <v>1123</v>
      </c>
      <c r="S2" s="330"/>
      <c r="T2" s="330" t="s">
        <v>1124</v>
      </c>
      <c r="U2" s="330"/>
      <c r="V2" s="330" t="s">
        <v>1125</v>
      </c>
      <c r="W2" s="330"/>
      <c r="X2" s="330" t="s">
        <v>1126</v>
      </c>
      <c r="Y2" s="330"/>
      <c r="Z2" s="330" t="s">
        <v>1127</v>
      </c>
      <c r="AA2" s="330"/>
      <c r="AB2" s="330" t="s">
        <v>1128</v>
      </c>
      <c r="AC2" s="330"/>
      <c r="AD2" s="330" t="s">
        <v>1129</v>
      </c>
      <c r="AE2" s="330"/>
      <c r="AF2" s="330" t="s">
        <v>1130</v>
      </c>
      <c r="AG2" s="330"/>
      <c r="AH2" s="330" t="s">
        <v>1131</v>
      </c>
      <c r="AI2" s="330"/>
      <c r="AJ2" s="330" t="s">
        <v>1132</v>
      </c>
      <c r="AK2" s="330"/>
      <c r="AL2" s="330" t="s">
        <v>1133</v>
      </c>
      <c r="AM2" s="330"/>
      <c r="AN2" s="330" t="s">
        <v>1134</v>
      </c>
      <c r="AO2" s="330"/>
      <c r="AP2" s="330" t="s">
        <v>1135</v>
      </c>
      <c r="AQ2" s="330"/>
      <c r="AR2" s="330" t="s">
        <v>1136</v>
      </c>
      <c r="AS2" s="330"/>
      <c r="AT2" s="330" t="s">
        <v>1137</v>
      </c>
      <c r="AU2" s="330"/>
      <c r="AV2" s="330" t="s">
        <v>1138</v>
      </c>
      <c r="AW2" s="330"/>
      <c r="AX2" s="330" t="s">
        <v>1139</v>
      </c>
      <c r="AY2" s="330"/>
      <c r="AZ2" s="330" t="s">
        <v>1140</v>
      </c>
      <c r="BA2" s="330"/>
      <c r="BB2" s="330" t="s">
        <v>1141</v>
      </c>
      <c r="BC2" s="330"/>
      <c r="BD2" s="330" t="s">
        <v>1142</v>
      </c>
      <c r="BE2" s="330"/>
      <c r="BF2" s="330" t="s">
        <v>1143</v>
      </c>
      <c r="BG2" s="330"/>
      <c r="BH2" s="330" t="s">
        <v>1144</v>
      </c>
      <c r="BI2" s="330"/>
      <c r="BJ2" s="330" t="s">
        <v>1145</v>
      </c>
      <c r="BK2" s="330"/>
      <c r="BL2" s="330" t="s">
        <v>1146</v>
      </c>
      <c r="BM2" s="330"/>
      <c r="BN2" s="330" t="s">
        <v>1147</v>
      </c>
      <c r="BO2" s="330"/>
      <c r="BP2" s="330" t="s">
        <v>1148</v>
      </c>
      <c r="BQ2" s="330"/>
      <c r="BR2" s="330" t="s">
        <v>1149</v>
      </c>
      <c r="BS2" s="330"/>
      <c r="BT2" s="330" t="s">
        <v>1150</v>
      </c>
      <c r="BU2" s="330"/>
      <c r="BV2" s="330" t="s">
        <v>1151</v>
      </c>
      <c r="BW2" s="330"/>
    </row>
    <row r="3" spans="1:75">
      <c r="A3" s="235" t="s">
        <v>450</v>
      </c>
      <c r="B3" s="216"/>
      <c r="C3" s="331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  <c r="T3" s="332"/>
      <c r="U3" s="332"/>
      <c r="V3" s="332"/>
      <c r="W3" s="332"/>
      <c r="X3" s="332"/>
      <c r="Y3" s="332"/>
      <c r="Z3" s="332"/>
      <c r="AA3" s="332"/>
      <c r="AB3" s="332"/>
      <c r="AC3" s="332"/>
      <c r="AD3" s="332"/>
      <c r="AE3" s="332"/>
      <c r="AF3" s="332"/>
      <c r="AG3" s="332"/>
      <c r="AH3" s="332"/>
      <c r="AI3" s="332"/>
      <c r="AJ3" s="332"/>
      <c r="AK3" s="332"/>
      <c r="AL3" s="332"/>
      <c r="AM3" s="332"/>
      <c r="AN3" s="332"/>
      <c r="AO3" s="332"/>
      <c r="AP3" s="332"/>
      <c r="AQ3" s="332"/>
      <c r="AR3" s="332"/>
      <c r="AS3" s="332"/>
      <c r="AT3" s="332"/>
      <c r="AU3" s="332"/>
      <c r="AV3" s="332"/>
      <c r="AW3" s="332"/>
      <c r="AX3" s="332"/>
      <c r="AY3" s="332"/>
      <c r="AZ3" s="332"/>
      <c r="BA3" s="332"/>
      <c r="BB3" s="332"/>
      <c r="BC3" s="332"/>
      <c r="BD3" s="332"/>
      <c r="BE3" s="332"/>
      <c r="BF3" s="332"/>
      <c r="BG3" s="332"/>
      <c r="BH3" s="332"/>
      <c r="BI3" s="332"/>
      <c r="BJ3" s="332"/>
      <c r="BK3" s="332"/>
      <c r="BL3" s="332"/>
      <c r="BM3" s="332"/>
      <c r="BN3" s="332"/>
      <c r="BO3" s="332"/>
      <c r="BP3" s="332"/>
      <c r="BQ3" s="332"/>
      <c r="BR3" s="332"/>
      <c r="BS3" s="332"/>
      <c r="BT3" s="332"/>
      <c r="BU3" s="332"/>
      <c r="BV3" s="332"/>
      <c r="BW3" s="332"/>
    </row>
    <row r="4" spans="1:75">
      <c r="A4" s="237"/>
      <c r="B4" s="333" t="s">
        <v>5</v>
      </c>
      <c r="C4" s="334" t="s">
        <v>6</v>
      </c>
      <c r="D4" s="333" t="s">
        <v>5</v>
      </c>
      <c r="E4" s="334" t="s">
        <v>6</v>
      </c>
      <c r="F4" s="333" t="s">
        <v>5</v>
      </c>
      <c r="G4" s="334" t="s">
        <v>6</v>
      </c>
      <c r="H4" s="333" t="s">
        <v>5</v>
      </c>
      <c r="I4" s="334" t="s">
        <v>6</v>
      </c>
      <c r="J4" s="333" t="s">
        <v>5</v>
      </c>
      <c r="K4" s="334" t="s">
        <v>6</v>
      </c>
      <c r="L4" s="333" t="s">
        <v>5</v>
      </c>
      <c r="M4" s="334" t="s">
        <v>6</v>
      </c>
      <c r="N4" s="333" t="s">
        <v>5</v>
      </c>
      <c r="O4" s="334" t="s">
        <v>6</v>
      </c>
      <c r="P4" s="333" t="s">
        <v>5</v>
      </c>
      <c r="Q4" s="334" t="s">
        <v>6</v>
      </c>
      <c r="R4" s="333" t="s">
        <v>5</v>
      </c>
      <c r="S4" s="334" t="s">
        <v>6</v>
      </c>
      <c r="T4" s="333" t="s">
        <v>5</v>
      </c>
      <c r="U4" s="334" t="s">
        <v>6</v>
      </c>
      <c r="V4" s="333" t="s">
        <v>5</v>
      </c>
      <c r="W4" s="334" t="s">
        <v>6</v>
      </c>
      <c r="X4" s="333" t="s">
        <v>5</v>
      </c>
      <c r="Y4" s="334" t="s">
        <v>6</v>
      </c>
      <c r="Z4" s="333" t="s">
        <v>5</v>
      </c>
      <c r="AA4" s="334" t="s">
        <v>6</v>
      </c>
      <c r="AB4" s="333" t="s">
        <v>5</v>
      </c>
      <c r="AC4" s="334" t="s">
        <v>6</v>
      </c>
      <c r="AD4" s="333" t="s">
        <v>5</v>
      </c>
      <c r="AE4" s="334" t="s">
        <v>6</v>
      </c>
      <c r="AF4" s="333" t="s">
        <v>5</v>
      </c>
      <c r="AG4" s="334" t="s">
        <v>6</v>
      </c>
      <c r="AH4" s="333" t="s">
        <v>5</v>
      </c>
      <c r="AI4" s="334" t="s">
        <v>6</v>
      </c>
      <c r="AJ4" s="333" t="s">
        <v>5</v>
      </c>
      <c r="AK4" s="334" t="s">
        <v>6</v>
      </c>
      <c r="AL4" s="333" t="s">
        <v>5</v>
      </c>
      <c r="AM4" s="334" t="s">
        <v>6</v>
      </c>
      <c r="AN4" s="333" t="s">
        <v>5</v>
      </c>
      <c r="AO4" s="334" t="s">
        <v>6</v>
      </c>
      <c r="AP4" s="333" t="s">
        <v>5</v>
      </c>
      <c r="AQ4" s="334" t="s">
        <v>6</v>
      </c>
      <c r="AR4" s="333" t="s">
        <v>5</v>
      </c>
      <c r="AS4" s="334" t="s">
        <v>6</v>
      </c>
      <c r="AT4" s="333" t="s">
        <v>5</v>
      </c>
      <c r="AU4" s="334" t="s">
        <v>6</v>
      </c>
      <c r="AV4" s="333" t="s">
        <v>5</v>
      </c>
      <c r="AW4" s="334" t="s">
        <v>6</v>
      </c>
      <c r="AX4" s="333" t="s">
        <v>5</v>
      </c>
      <c r="AY4" s="334" t="s">
        <v>6</v>
      </c>
      <c r="AZ4" s="333" t="s">
        <v>5</v>
      </c>
      <c r="BA4" s="334" t="s">
        <v>6</v>
      </c>
      <c r="BB4" s="333" t="s">
        <v>5</v>
      </c>
      <c r="BC4" s="334" t="s">
        <v>6</v>
      </c>
      <c r="BD4" s="333" t="s">
        <v>5</v>
      </c>
      <c r="BE4" s="334" t="s">
        <v>6</v>
      </c>
      <c r="BF4" s="333" t="s">
        <v>5</v>
      </c>
      <c r="BG4" s="334" t="s">
        <v>6</v>
      </c>
      <c r="BH4" s="333" t="s">
        <v>5</v>
      </c>
      <c r="BI4" s="334" t="s">
        <v>6</v>
      </c>
      <c r="BJ4" s="333" t="s">
        <v>5</v>
      </c>
      <c r="BK4" s="334" t="s">
        <v>6</v>
      </c>
      <c r="BL4" s="333" t="s">
        <v>5</v>
      </c>
      <c r="BM4" s="334" t="s">
        <v>6</v>
      </c>
      <c r="BN4" s="333" t="s">
        <v>5</v>
      </c>
      <c r="BO4" s="334" t="s">
        <v>6</v>
      </c>
      <c r="BP4" s="333" t="s">
        <v>5</v>
      </c>
      <c r="BQ4" s="334" t="s">
        <v>6</v>
      </c>
      <c r="BR4" s="333" t="s">
        <v>5</v>
      </c>
      <c r="BS4" s="334" t="s">
        <v>6</v>
      </c>
      <c r="BT4" s="333" t="s">
        <v>5</v>
      </c>
      <c r="BU4" s="334" t="s">
        <v>6</v>
      </c>
      <c r="BV4" s="333" t="s">
        <v>5</v>
      </c>
      <c r="BW4" s="334" t="s">
        <v>6</v>
      </c>
    </row>
    <row r="5" spans="1:75">
      <c r="A5" s="1" t="s">
        <v>158</v>
      </c>
    </row>
    <row r="6" spans="1:75">
      <c r="A6" s="1" t="s">
        <v>159</v>
      </c>
      <c r="B6" s="141">
        <v>4938800144.3199997</v>
      </c>
      <c r="C6" s="54">
        <v>24.6462</v>
      </c>
      <c r="D6" s="141">
        <v>144127682.78</v>
      </c>
      <c r="E6" s="54">
        <v>80.811300000000003</v>
      </c>
      <c r="F6" s="141">
        <v>0</v>
      </c>
      <c r="G6" s="54">
        <v>0</v>
      </c>
      <c r="H6" s="141">
        <v>0</v>
      </c>
      <c r="I6" s="54">
        <v>0</v>
      </c>
      <c r="J6" s="141">
        <v>0</v>
      </c>
      <c r="K6" s="54">
        <v>0</v>
      </c>
      <c r="L6" s="141">
        <v>0</v>
      </c>
      <c r="M6" s="54">
        <v>0</v>
      </c>
      <c r="N6" s="141">
        <v>342532629</v>
      </c>
      <c r="O6" s="54">
        <v>100</v>
      </c>
      <c r="P6" s="141">
        <v>324462085</v>
      </c>
      <c r="Q6" s="54">
        <v>100</v>
      </c>
      <c r="R6" s="141">
        <v>144740979</v>
      </c>
      <c r="S6" s="54">
        <v>100</v>
      </c>
      <c r="T6" s="141">
        <v>176759601</v>
      </c>
      <c r="U6" s="54">
        <v>100</v>
      </c>
      <c r="V6" s="141">
        <v>512555744</v>
      </c>
      <c r="W6" s="54">
        <v>100</v>
      </c>
      <c r="X6" s="141">
        <v>0</v>
      </c>
      <c r="Y6" s="54">
        <v>0</v>
      </c>
      <c r="Z6" s="141">
        <v>133269672.83</v>
      </c>
      <c r="AA6" s="54">
        <v>96.247399999999999</v>
      </c>
      <c r="AB6" s="141">
        <v>0</v>
      </c>
      <c r="AC6" s="54">
        <v>0</v>
      </c>
      <c r="AD6" s="141">
        <v>0</v>
      </c>
      <c r="AE6" s="54">
        <v>0</v>
      </c>
      <c r="AF6" s="141">
        <v>0</v>
      </c>
      <c r="AG6" s="54">
        <v>0</v>
      </c>
      <c r="AH6" s="141">
        <v>0</v>
      </c>
      <c r="AI6" s="54">
        <v>0</v>
      </c>
      <c r="AJ6" s="141">
        <v>0</v>
      </c>
      <c r="AK6" s="54">
        <v>0</v>
      </c>
      <c r="AL6" s="141">
        <v>0</v>
      </c>
      <c r="AM6" s="54">
        <v>0</v>
      </c>
      <c r="AN6" s="141">
        <v>0</v>
      </c>
      <c r="AO6" s="54">
        <v>0</v>
      </c>
      <c r="AP6" s="141">
        <v>0</v>
      </c>
      <c r="AQ6" s="54">
        <v>0</v>
      </c>
      <c r="AR6" s="141">
        <v>0</v>
      </c>
      <c r="AS6" s="54">
        <v>0</v>
      </c>
      <c r="AT6" s="141">
        <v>0</v>
      </c>
      <c r="AU6" s="54">
        <v>0</v>
      </c>
      <c r="AV6" s="141">
        <v>1494628993</v>
      </c>
      <c r="AW6" s="54">
        <v>88.674599999999998</v>
      </c>
      <c r="AX6" s="141">
        <v>0</v>
      </c>
      <c r="AY6" s="54">
        <v>0</v>
      </c>
      <c r="AZ6" s="141">
        <v>3219852.09</v>
      </c>
      <c r="BA6" s="54">
        <v>80.329899999999995</v>
      </c>
      <c r="BB6" s="141">
        <v>0</v>
      </c>
      <c r="BC6" s="54">
        <v>0</v>
      </c>
      <c r="BD6" s="141">
        <v>135103896.16999999</v>
      </c>
      <c r="BE6" s="54">
        <v>97.541399999999996</v>
      </c>
      <c r="BF6" s="141">
        <v>0</v>
      </c>
      <c r="BG6" s="54">
        <v>0</v>
      </c>
      <c r="BH6" s="141">
        <v>805063059.88999999</v>
      </c>
      <c r="BI6" s="54">
        <v>83.999899999999997</v>
      </c>
      <c r="BJ6" s="141">
        <v>0</v>
      </c>
      <c r="BK6" s="54">
        <v>0</v>
      </c>
      <c r="BL6" s="141">
        <v>0</v>
      </c>
      <c r="BM6" s="54">
        <v>0</v>
      </c>
      <c r="BN6" s="141">
        <v>0</v>
      </c>
      <c r="BO6" s="54">
        <v>0</v>
      </c>
      <c r="BP6" s="141">
        <v>722335949.55999994</v>
      </c>
      <c r="BQ6" s="54">
        <v>94.113799999999998</v>
      </c>
      <c r="BR6" s="141">
        <v>0</v>
      </c>
      <c r="BS6" s="54">
        <v>0</v>
      </c>
      <c r="BT6" s="141">
        <v>0</v>
      </c>
      <c r="BU6" s="54">
        <v>0</v>
      </c>
      <c r="BV6" s="141">
        <v>0</v>
      </c>
      <c r="BW6" s="54">
        <v>0</v>
      </c>
    </row>
    <row r="7" spans="1:75">
      <c r="A7" s="335" t="s">
        <v>160</v>
      </c>
      <c r="B7" s="31">
        <v>442384760.81</v>
      </c>
      <c r="C7" s="5">
        <v>2.2075999999999998</v>
      </c>
      <c r="D7" s="31">
        <v>7074812.4699999997</v>
      </c>
      <c r="E7" s="5">
        <v>3.9668000000000001</v>
      </c>
      <c r="F7" s="31">
        <v>31684334.719999999</v>
      </c>
      <c r="G7" s="5">
        <v>0.63890000000000002</v>
      </c>
      <c r="H7" s="31">
        <v>1160874.18</v>
      </c>
      <c r="I7" s="5">
        <v>73.813699999999997</v>
      </c>
      <c r="J7" s="31">
        <v>5505349.0300000003</v>
      </c>
      <c r="K7" s="5">
        <v>67.756799999999998</v>
      </c>
      <c r="L7" s="31">
        <v>12521189.689999999</v>
      </c>
      <c r="M7" s="5">
        <v>1.3451</v>
      </c>
      <c r="N7" s="31">
        <v>0</v>
      </c>
      <c r="O7" s="5">
        <v>0</v>
      </c>
      <c r="P7" s="31">
        <v>0</v>
      </c>
      <c r="Q7" s="5">
        <v>0</v>
      </c>
      <c r="R7" s="31">
        <v>0</v>
      </c>
      <c r="S7" s="5">
        <v>0</v>
      </c>
      <c r="T7" s="31">
        <v>0</v>
      </c>
      <c r="U7" s="5">
        <v>0</v>
      </c>
      <c r="V7" s="31">
        <v>0</v>
      </c>
      <c r="W7" s="5">
        <v>0</v>
      </c>
      <c r="X7" s="31">
        <v>1794940.42</v>
      </c>
      <c r="Y7" s="5">
        <v>0.97209999999999996</v>
      </c>
      <c r="Z7" s="31">
        <v>261106.76</v>
      </c>
      <c r="AA7" s="5">
        <v>0.18859999999999999</v>
      </c>
      <c r="AB7" s="31">
        <v>4482379.05</v>
      </c>
      <c r="AC7" s="5">
        <v>1.5402</v>
      </c>
      <c r="AD7" s="31">
        <v>7791413.5800000001</v>
      </c>
      <c r="AE7" s="5">
        <v>0.44879999999999998</v>
      </c>
      <c r="AF7" s="31">
        <v>692461.67</v>
      </c>
      <c r="AG7" s="5">
        <v>0.94220000000000004</v>
      </c>
      <c r="AH7" s="31">
        <v>1840313.21</v>
      </c>
      <c r="AI7" s="5">
        <v>8.1889000000000003</v>
      </c>
      <c r="AJ7" s="31">
        <v>581375.69999999995</v>
      </c>
      <c r="AK7" s="5">
        <v>0.20749999999999999</v>
      </c>
      <c r="AL7" s="31">
        <v>6104883</v>
      </c>
      <c r="AM7" s="5">
        <v>4.8066000000000004</v>
      </c>
      <c r="AN7" s="31">
        <v>5100.8</v>
      </c>
      <c r="AO7" s="5">
        <v>0.20130000000000001</v>
      </c>
      <c r="AP7" s="31">
        <v>91373642.280000001</v>
      </c>
      <c r="AQ7" s="5">
        <v>18.518899999999999</v>
      </c>
      <c r="AR7" s="31">
        <v>718663.89</v>
      </c>
      <c r="AS7" s="5">
        <v>0.15770000000000001</v>
      </c>
      <c r="AT7" s="31">
        <v>1149169.55</v>
      </c>
      <c r="AU7" s="5">
        <v>0.54920000000000002</v>
      </c>
      <c r="AV7" s="31">
        <v>177544602.33000001</v>
      </c>
      <c r="AW7" s="5">
        <v>10.5335</v>
      </c>
      <c r="AX7" s="31">
        <v>430833.12</v>
      </c>
      <c r="AY7" s="5">
        <v>1.3573</v>
      </c>
      <c r="AZ7" s="31">
        <v>29814.19</v>
      </c>
      <c r="BA7" s="5">
        <v>0.74380000000000002</v>
      </c>
      <c r="BB7" s="31">
        <v>-22031.52</v>
      </c>
      <c r="BC7" s="5">
        <v>-1.47E-2</v>
      </c>
      <c r="BD7" s="31">
        <v>507602.36</v>
      </c>
      <c r="BE7" s="5">
        <v>0.36649999999999999</v>
      </c>
      <c r="BF7" s="31">
        <v>9786077.8000000007</v>
      </c>
      <c r="BG7" s="5">
        <v>4.0339999999999998</v>
      </c>
      <c r="BH7" s="31">
        <v>30229222.780000001</v>
      </c>
      <c r="BI7" s="5">
        <v>3.1541000000000001</v>
      </c>
      <c r="BJ7" s="31">
        <v>-355763.25</v>
      </c>
      <c r="BK7" s="5">
        <v>-0.69510000000000005</v>
      </c>
      <c r="BL7" s="31">
        <v>8676518.3699999992</v>
      </c>
      <c r="BM7" s="5">
        <v>1.651</v>
      </c>
      <c r="BN7" s="31">
        <v>23886388.780000001</v>
      </c>
      <c r="BO7" s="5">
        <v>1.2408999999999999</v>
      </c>
      <c r="BP7" s="31">
        <v>-8267047</v>
      </c>
      <c r="BQ7" s="5">
        <v>-1.0770999999999999</v>
      </c>
      <c r="BR7" s="31">
        <v>21812252.440000001</v>
      </c>
      <c r="BS7" s="5">
        <v>2.5335000000000001</v>
      </c>
      <c r="BT7" s="31">
        <v>3384280.41</v>
      </c>
      <c r="BU7" s="5">
        <v>0.44640000000000002</v>
      </c>
      <c r="BV7" s="31">
        <v>0</v>
      </c>
      <c r="BW7" s="5">
        <v>0</v>
      </c>
    </row>
    <row r="8" spans="1:75">
      <c r="A8" t="s">
        <v>326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  <c r="X8" s="31">
        <v>0</v>
      </c>
      <c r="Y8" s="5">
        <v>0</v>
      </c>
      <c r="Z8" s="31">
        <v>0</v>
      </c>
      <c r="AA8" s="5">
        <v>0</v>
      </c>
      <c r="AB8" s="31">
        <v>0</v>
      </c>
      <c r="AC8" s="5">
        <v>0</v>
      </c>
      <c r="AD8" s="31">
        <v>0</v>
      </c>
      <c r="AE8" s="5">
        <v>0</v>
      </c>
      <c r="AF8" s="31">
        <v>0</v>
      </c>
      <c r="AG8" s="5">
        <v>0</v>
      </c>
      <c r="AH8" s="31">
        <v>0</v>
      </c>
      <c r="AI8" s="5">
        <v>0</v>
      </c>
      <c r="AJ8" s="31">
        <v>0</v>
      </c>
      <c r="AK8" s="5">
        <v>0</v>
      </c>
      <c r="AL8" s="31">
        <v>0</v>
      </c>
      <c r="AM8" s="5">
        <v>0</v>
      </c>
      <c r="AN8" s="31">
        <v>0</v>
      </c>
      <c r="AO8" s="5">
        <v>0</v>
      </c>
      <c r="AP8" s="31">
        <v>0</v>
      </c>
      <c r="AQ8" s="5">
        <v>0</v>
      </c>
      <c r="AR8" s="31">
        <v>0</v>
      </c>
      <c r="AS8" s="5">
        <v>0</v>
      </c>
      <c r="AT8" s="31">
        <v>0</v>
      </c>
      <c r="AU8" s="5">
        <v>0</v>
      </c>
      <c r="AV8" s="31">
        <v>0</v>
      </c>
      <c r="AW8" s="5">
        <v>0</v>
      </c>
      <c r="AX8" s="31">
        <v>0</v>
      </c>
      <c r="AY8" s="5">
        <v>0</v>
      </c>
      <c r="AZ8" s="31">
        <v>0</v>
      </c>
      <c r="BA8" s="5">
        <v>0</v>
      </c>
      <c r="BB8" s="31">
        <v>0</v>
      </c>
      <c r="BC8" s="5">
        <v>0</v>
      </c>
      <c r="BD8" s="31">
        <v>0</v>
      </c>
      <c r="BE8" s="5">
        <v>0</v>
      </c>
      <c r="BF8" s="31">
        <v>0</v>
      </c>
      <c r="BG8" s="5">
        <v>0</v>
      </c>
      <c r="BH8" s="31">
        <v>0</v>
      </c>
      <c r="BI8" s="5">
        <v>0</v>
      </c>
      <c r="BJ8" s="31">
        <v>0</v>
      </c>
      <c r="BK8" s="5">
        <v>0</v>
      </c>
      <c r="BL8" s="31">
        <v>0</v>
      </c>
      <c r="BM8" s="5">
        <v>0</v>
      </c>
      <c r="BN8" s="31">
        <v>0</v>
      </c>
      <c r="BO8" s="5">
        <v>0</v>
      </c>
      <c r="BP8" s="31">
        <v>0</v>
      </c>
      <c r="BQ8" s="5">
        <v>0</v>
      </c>
      <c r="BR8" s="31">
        <v>0</v>
      </c>
      <c r="BS8" s="5">
        <v>0</v>
      </c>
      <c r="BT8" s="31">
        <v>0</v>
      </c>
      <c r="BU8" s="5">
        <v>0</v>
      </c>
      <c r="BV8" s="31">
        <v>0</v>
      </c>
      <c r="BW8" s="5">
        <v>0</v>
      </c>
    </row>
    <row r="9" spans="1:75">
      <c r="A9" t="s">
        <v>327</v>
      </c>
      <c r="B9" s="31">
        <v>176093.1</v>
      </c>
      <c r="C9" s="5">
        <v>8.9999999999999998E-4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  <c r="T9" s="31">
        <v>0</v>
      </c>
      <c r="U9" s="5">
        <v>0</v>
      </c>
      <c r="V9" s="31">
        <v>0</v>
      </c>
      <c r="W9" s="5">
        <v>0</v>
      </c>
      <c r="X9" s="31">
        <v>0</v>
      </c>
      <c r="Y9" s="5">
        <v>0</v>
      </c>
      <c r="Z9" s="31">
        <v>0</v>
      </c>
      <c r="AA9" s="5">
        <v>0</v>
      </c>
      <c r="AB9" s="31">
        <v>0</v>
      </c>
      <c r="AC9" s="5">
        <v>0</v>
      </c>
      <c r="AD9" s="31">
        <v>0</v>
      </c>
      <c r="AE9" s="5">
        <v>0</v>
      </c>
      <c r="AF9" s="31">
        <v>0</v>
      </c>
      <c r="AG9" s="5">
        <v>0</v>
      </c>
      <c r="AH9" s="31">
        <v>0</v>
      </c>
      <c r="AI9" s="5">
        <v>0</v>
      </c>
      <c r="AJ9" s="31">
        <v>0</v>
      </c>
      <c r="AK9" s="5">
        <v>0</v>
      </c>
      <c r="AL9" s="31">
        <v>0</v>
      </c>
      <c r="AM9" s="5">
        <v>0</v>
      </c>
      <c r="AN9" s="31">
        <v>0</v>
      </c>
      <c r="AO9" s="5">
        <v>0</v>
      </c>
      <c r="AP9" s="31">
        <v>0</v>
      </c>
      <c r="AQ9" s="5">
        <v>0</v>
      </c>
      <c r="AR9" s="31">
        <v>0</v>
      </c>
      <c r="AS9" s="5">
        <v>0</v>
      </c>
      <c r="AT9" s="31">
        <v>0</v>
      </c>
      <c r="AU9" s="5">
        <v>0</v>
      </c>
      <c r="AV9" s="31">
        <v>0</v>
      </c>
      <c r="AW9" s="5">
        <v>0</v>
      </c>
      <c r="AX9" s="31">
        <v>0</v>
      </c>
      <c r="AY9" s="5">
        <v>0</v>
      </c>
      <c r="AZ9" s="31">
        <v>0</v>
      </c>
      <c r="BA9" s="5">
        <v>0</v>
      </c>
      <c r="BB9" s="31">
        <v>0</v>
      </c>
      <c r="BC9" s="5">
        <v>0</v>
      </c>
      <c r="BD9" s="31">
        <v>0</v>
      </c>
      <c r="BE9" s="5">
        <v>0</v>
      </c>
      <c r="BF9" s="31">
        <v>0</v>
      </c>
      <c r="BG9" s="5">
        <v>0</v>
      </c>
      <c r="BH9" s="31">
        <v>0</v>
      </c>
      <c r="BI9" s="5">
        <v>0</v>
      </c>
      <c r="BJ9" s="31">
        <v>0</v>
      </c>
      <c r="BK9" s="5">
        <v>0</v>
      </c>
      <c r="BL9" s="31">
        <v>0</v>
      </c>
      <c r="BM9" s="5">
        <v>0</v>
      </c>
      <c r="BN9" s="31">
        <v>0</v>
      </c>
      <c r="BO9" s="5">
        <v>0</v>
      </c>
      <c r="BP9" s="31">
        <v>0</v>
      </c>
      <c r="BQ9" s="5">
        <v>0</v>
      </c>
      <c r="BR9" s="31">
        <v>0</v>
      </c>
      <c r="BS9" s="5">
        <v>0</v>
      </c>
      <c r="BT9" s="31">
        <v>0</v>
      </c>
      <c r="BU9" s="5">
        <v>0</v>
      </c>
      <c r="BV9" s="31">
        <v>176093.1</v>
      </c>
      <c r="BW9" s="5">
        <v>5.0700000000000002E-2</v>
      </c>
    </row>
    <row r="10" spans="1:75">
      <c r="A10" s="335" t="s">
        <v>1152</v>
      </c>
      <c r="B10" s="31">
        <v>141145846.41999999</v>
      </c>
      <c r="C10" s="5">
        <v>0.70440000000000003</v>
      </c>
      <c r="D10" s="31">
        <v>23197743.73</v>
      </c>
      <c r="E10" s="5">
        <v>13.0068</v>
      </c>
      <c r="F10" s="31">
        <v>0</v>
      </c>
      <c r="G10" s="5">
        <v>0</v>
      </c>
      <c r="H10" s="31">
        <v>13169.17</v>
      </c>
      <c r="I10" s="5">
        <v>0.83740000000000003</v>
      </c>
      <c r="J10" s="31">
        <v>19868.63</v>
      </c>
      <c r="K10" s="5">
        <v>0.2445</v>
      </c>
      <c r="L10" s="31">
        <v>18705066.129999999</v>
      </c>
      <c r="M10" s="5">
        <v>2.0095000000000001</v>
      </c>
      <c r="N10" s="31">
        <v>0</v>
      </c>
      <c r="O10" s="5">
        <v>0</v>
      </c>
      <c r="P10" s="31">
        <v>0</v>
      </c>
      <c r="Q10" s="5">
        <v>0</v>
      </c>
      <c r="R10" s="31">
        <v>0</v>
      </c>
      <c r="S10" s="5">
        <v>0</v>
      </c>
      <c r="T10" s="31">
        <v>0</v>
      </c>
      <c r="U10" s="5">
        <v>0</v>
      </c>
      <c r="V10" s="31">
        <v>0</v>
      </c>
      <c r="W10" s="5">
        <v>0</v>
      </c>
      <c r="X10" s="31">
        <v>0</v>
      </c>
      <c r="Y10" s="5">
        <v>0</v>
      </c>
      <c r="Z10" s="31">
        <v>0</v>
      </c>
      <c r="AA10" s="5">
        <v>0</v>
      </c>
      <c r="AB10" s="31">
        <v>4354731.67</v>
      </c>
      <c r="AC10" s="5">
        <v>1.4963</v>
      </c>
      <c r="AD10" s="31">
        <v>6408295.96</v>
      </c>
      <c r="AE10" s="5">
        <v>0.36919999999999997</v>
      </c>
      <c r="AF10" s="31">
        <v>0</v>
      </c>
      <c r="AG10" s="5">
        <v>0</v>
      </c>
      <c r="AH10" s="31">
        <v>0</v>
      </c>
      <c r="AI10" s="5">
        <v>0</v>
      </c>
      <c r="AJ10" s="31">
        <v>4053102.19</v>
      </c>
      <c r="AK10" s="5">
        <v>1.4464999999999999</v>
      </c>
      <c r="AL10" s="31">
        <v>549</v>
      </c>
      <c r="AM10" s="5">
        <v>4.0000000000000002E-4</v>
      </c>
      <c r="AN10" s="31">
        <v>0</v>
      </c>
      <c r="AO10" s="5">
        <v>0</v>
      </c>
      <c r="AP10" s="31">
        <v>615.02</v>
      </c>
      <c r="AQ10" s="5">
        <v>1E-4</v>
      </c>
      <c r="AR10" s="31">
        <v>1237047.3</v>
      </c>
      <c r="AS10" s="5">
        <v>0.27139999999999997</v>
      </c>
      <c r="AT10" s="31">
        <v>0</v>
      </c>
      <c r="AU10" s="5">
        <v>0</v>
      </c>
      <c r="AV10" s="31">
        <v>0</v>
      </c>
      <c r="AW10" s="5">
        <v>0</v>
      </c>
      <c r="AX10" s="31">
        <v>0</v>
      </c>
      <c r="AY10" s="5">
        <v>0</v>
      </c>
      <c r="AZ10" s="31">
        <v>0</v>
      </c>
      <c r="BA10" s="5">
        <v>0</v>
      </c>
      <c r="BB10" s="31">
        <v>274939.69</v>
      </c>
      <c r="BC10" s="5">
        <v>0.18390000000000001</v>
      </c>
      <c r="BD10" s="31">
        <v>2897852.86</v>
      </c>
      <c r="BE10" s="5">
        <v>2.0922000000000001</v>
      </c>
      <c r="BF10" s="31">
        <v>17.18</v>
      </c>
      <c r="BG10" s="5">
        <v>0</v>
      </c>
      <c r="BH10" s="31">
        <v>19422055.98</v>
      </c>
      <c r="BI10" s="5">
        <v>2.0265</v>
      </c>
      <c r="BJ10" s="31">
        <v>397254.81</v>
      </c>
      <c r="BK10" s="5">
        <v>0.7762</v>
      </c>
      <c r="BL10" s="31">
        <v>1674.91</v>
      </c>
      <c r="BM10" s="5">
        <v>2.9999999999999997E-4</v>
      </c>
      <c r="BN10" s="31">
        <v>0</v>
      </c>
      <c r="BO10" s="5">
        <v>0</v>
      </c>
      <c r="BP10" s="31">
        <v>53444441.68</v>
      </c>
      <c r="BQ10" s="5">
        <v>6.9633000000000003</v>
      </c>
      <c r="BR10" s="31">
        <v>515410.09</v>
      </c>
      <c r="BS10" s="5">
        <v>5.9900000000000002E-2</v>
      </c>
      <c r="BT10" s="31">
        <v>6202010.4199999999</v>
      </c>
      <c r="BU10" s="5">
        <v>0.81810000000000005</v>
      </c>
      <c r="BV10" s="31">
        <v>0</v>
      </c>
      <c r="BW10" s="5">
        <v>0</v>
      </c>
    </row>
    <row r="11" spans="1:75">
      <c r="A11" t="s">
        <v>306</v>
      </c>
      <c r="B11" s="31">
        <v>52490768.090000004</v>
      </c>
      <c r="C11" s="5">
        <v>0.26190000000000002</v>
      </c>
      <c r="D11" s="31">
        <v>0</v>
      </c>
      <c r="E11" s="5">
        <v>0</v>
      </c>
      <c r="F11" s="31">
        <v>33449822.190000001</v>
      </c>
      <c r="G11" s="5">
        <v>0.67449999999999999</v>
      </c>
      <c r="H11" s="31">
        <v>0</v>
      </c>
      <c r="I11" s="5">
        <v>0</v>
      </c>
      <c r="J11" s="31">
        <v>0</v>
      </c>
      <c r="K11" s="5">
        <v>0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  <c r="T11" s="31">
        <v>0</v>
      </c>
      <c r="U11" s="5">
        <v>0</v>
      </c>
      <c r="V11" s="31">
        <v>0</v>
      </c>
      <c r="W11" s="5">
        <v>0</v>
      </c>
      <c r="X11" s="31">
        <v>0</v>
      </c>
      <c r="Y11" s="5">
        <v>0</v>
      </c>
      <c r="Z11" s="31">
        <v>4934953.54</v>
      </c>
      <c r="AA11" s="5">
        <v>3.5640000000000001</v>
      </c>
      <c r="AB11" s="31">
        <v>0</v>
      </c>
      <c r="AC11" s="5">
        <v>0</v>
      </c>
      <c r="AD11" s="31">
        <v>0</v>
      </c>
      <c r="AE11" s="5">
        <v>0</v>
      </c>
      <c r="AF11" s="31">
        <v>0</v>
      </c>
      <c r="AG11" s="5">
        <v>0</v>
      </c>
      <c r="AH11" s="31">
        <v>0</v>
      </c>
      <c r="AI11" s="5">
        <v>0</v>
      </c>
      <c r="AJ11" s="31">
        <v>0</v>
      </c>
      <c r="AK11" s="5">
        <v>0</v>
      </c>
      <c r="AL11" s="31">
        <v>0</v>
      </c>
      <c r="AM11" s="5">
        <v>0</v>
      </c>
      <c r="AN11" s="31">
        <v>0</v>
      </c>
      <c r="AO11" s="5">
        <v>0</v>
      </c>
      <c r="AP11" s="31">
        <v>0</v>
      </c>
      <c r="AQ11" s="5">
        <v>0</v>
      </c>
      <c r="AR11" s="31">
        <v>0</v>
      </c>
      <c r="AS11" s="5">
        <v>0</v>
      </c>
      <c r="AT11" s="31">
        <v>0</v>
      </c>
      <c r="AU11" s="5">
        <v>0</v>
      </c>
      <c r="AV11" s="31">
        <v>13347038</v>
      </c>
      <c r="AW11" s="5">
        <v>0.79190000000000005</v>
      </c>
      <c r="AX11" s="31">
        <v>337</v>
      </c>
      <c r="AY11" s="5">
        <v>1.1000000000000001E-3</v>
      </c>
      <c r="AZ11" s="31">
        <v>758617.36</v>
      </c>
      <c r="BA11" s="5">
        <v>18.926200000000001</v>
      </c>
      <c r="BB11" s="31">
        <v>0</v>
      </c>
      <c r="BC11" s="5">
        <v>0</v>
      </c>
      <c r="BD11" s="31">
        <v>0</v>
      </c>
      <c r="BE11" s="5">
        <v>0</v>
      </c>
      <c r="BF11" s="31">
        <v>0</v>
      </c>
      <c r="BG11" s="5">
        <v>0</v>
      </c>
      <c r="BH11" s="31">
        <v>0</v>
      </c>
      <c r="BI11" s="5">
        <v>0</v>
      </c>
      <c r="BJ11" s="31">
        <v>0</v>
      </c>
      <c r="BK11" s="5">
        <v>0</v>
      </c>
      <c r="BL11" s="31">
        <v>0</v>
      </c>
      <c r="BM11" s="5">
        <v>0</v>
      </c>
      <c r="BN11" s="31">
        <v>0</v>
      </c>
      <c r="BO11" s="5">
        <v>0</v>
      </c>
      <c r="BP11" s="31">
        <v>0</v>
      </c>
      <c r="BQ11" s="5">
        <v>0</v>
      </c>
      <c r="BR11" s="31">
        <v>0</v>
      </c>
      <c r="BS11" s="5">
        <v>0</v>
      </c>
      <c r="BT11" s="31">
        <v>0</v>
      </c>
      <c r="BU11" s="5">
        <v>0</v>
      </c>
      <c r="BV11" s="31">
        <v>0</v>
      </c>
      <c r="BW11" s="5">
        <v>0</v>
      </c>
    </row>
    <row r="12" spans="1:75" ht="13.5" thickBot="1">
      <c r="A12" t="s">
        <v>164</v>
      </c>
      <c r="B12" s="31">
        <v>14463807300.32</v>
      </c>
      <c r="C12" s="5">
        <v>72.179000000000002</v>
      </c>
      <c r="D12" s="31">
        <v>3950634.81</v>
      </c>
      <c r="E12" s="5">
        <v>2.2151000000000001</v>
      </c>
      <c r="F12" s="31">
        <v>4893867542.6400003</v>
      </c>
      <c r="G12" s="5">
        <v>98.686499999999995</v>
      </c>
      <c r="H12" s="31">
        <v>398665.63</v>
      </c>
      <c r="I12" s="5">
        <v>25.349</v>
      </c>
      <c r="J12" s="31">
        <v>2599948.06</v>
      </c>
      <c r="K12" s="5">
        <v>31.998699999999999</v>
      </c>
      <c r="L12" s="31">
        <v>899625257.29999995</v>
      </c>
      <c r="M12" s="5">
        <v>96.645399999999995</v>
      </c>
      <c r="N12" s="31">
        <v>0</v>
      </c>
      <c r="O12" s="5">
        <v>0</v>
      </c>
      <c r="P12" s="31">
        <v>0</v>
      </c>
      <c r="Q12" s="5">
        <v>0</v>
      </c>
      <c r="R12" s="31">
        <v>0</v>
      </c>
      <c r="S12" s="5">
        <v>0</v>
      </c>
      <c r="T12" s="31">
        <v>0</v>
      </c>
      <c r="U12" s="5">
        <v>0</v>
      </c>
      <c r="V12" s="31">
        <v>0</v>
      </c>
      <c r="W12" s="5">
        <v>0</v>
      </c>
      <c r="X12" s="31">
        <v>182855413.90000001</v>
      </c>
      <c r="Y12" s="5">
        <v>99.027900000000002</v>
      </c>
      <c r="Z12" s="31">
        <v>0</v>
      </c>
      <c r="AA12" s="5">
        <v>0</v>
      </c>
      <c r="AB12" s="31">
        <v>282194623.35000002</v>
      </c>
      <c r="AC12" s="5">
        <v>96.963499999999996</v>
      </c>
      <c r="AD12" s="31">
        <v>1721672954.1500001</v>
      </c>
      <c r="AE12" s="5">
        <v>99.182000000000002</v>
      </c>
      <c r="AF12" s="31">
        <v>72802921.700000003</v>
      </c>
      <c r="AG12" s="5">
        <v>99.0578</v>
      </c>
      <c r="AH12" s="31">
        <v>20632877.52</v>
      </c>
      <c r="AI12" s="5">
        <v>91.811099999999996</v>
      </c>
      <c r="AJ12" s="31">
        <v>275557173.82999998</v>
      </c>
      <c r="AK12" s="5">
        <v>98.346000000000004</v>
      </c>
      <c r="AL12" s="31">
        <v>120904028</v>
      </c>
      <c r="AM12" s="5">
        <v>95.192899999999995</v>
      </c>
      <c r="AN12" s="31">
        <v>2529048.63</v>
      </c>
      <c r="AO12" s="5">
        <v>99.798699999999997</v>
      </c>
      <c r="AP12" s="31">
        <v>402032155.37</v>
      </c>
      <c r="AQ12" s="5">
        <v>81.480900000000005</v>
      </c>
      <c r="AR12" s="31">
        <v>453899300.51999998</v>
      </c>
      <c r="AS12" s="5">
        <v>99.570999999999998</v>
      </c>
      <c r="AT12" s="31">
        <v>208112622.13999999</v>
      </c>
      <c r="AU12" s="5">
        <v>99.450800000000001</v>
      </c>
      <c r="AV12" s="31">
        <v>0</v>
      </c>
      <c r="AW12" s="5">
        <v>0</v>
      </c>
      <c r="AX12" s="31">
        <v>31311002</v>
      </c>
      <c r="AY12" s="5">
        <v>98.641599999999997</v>
      </c>
      <c r="AZ12" s="31">
        <v>0</v>
      </c>
      <c r="BA12" s="5">
        <v>0</v>
      </c>
      <c r="BB12" s="31">
        <v>149237367.09999999</v>
      </c>
      <c r="BC12" s="5">
        <v>99.830799999999996</v>
      </c>
      <c r="BD12" s="31">
        <v>0</v>
      </c>
      <c r="BE12" s="5">
        <v>0</v>
      </c>
      <c r="BF12" s="31">
        <v>232804956.91</v>
      </c>
      <c r="BG12" s="5">
        <v>95.965999999999994</v>
      </c>
      <c r="BH12" s="31">
        <v>103694967.01000001</v>
      </c>
      <c r="BI12" s="5">
        <v>10.8195</v>
      </c>
      <c r="BJ12" s="31">
        <v>51136931.259999998</v>
      </c>
      <c r="BK12" s="5">
        <v>99.918899999999994</v>
      </c>
      <c r="BL12" s="31">
        <v>516852714.23000002</v>
      </c>
      <c r="BM12" s="5">
        <v>98.348699999999994</v>
      </c>
      <c r="BN12" s="31">
        <v>1901039375.98</v>
      </c>
      <c r="BO12" s="5">
        <v>98.759100000000004</v>
      </c>
      <c r="BP12" s="31">
        <v>0</v>
      </c>
      <c r="BQ12" s="5">
        <v>0</v>
      </c>
      <c r="BR12" s="31">
        <v>838636054.70000005</v>
      </c>
      <c r="BS12" s="5">
        <v>97.406700000000001</v>
      </c>
      <c r="BT12" s="31">
        <v>748481389.70000005</v>
      </c>
      <c r="BU12" s="5">
        <v>98.735399999999998</v>
      </c>
      <c r="BV12" s="31">
        <v>346977373.88</v>
      </c>
      <c r="BW12" s="5">
        <v>99.949299999999994</v>
      </c>
    </row>
    <row r="13" spans="1:75" ht="14.25" thickTop="1" thickBot="1">
      <c r="A13" s="336" t="s">
        <v>3</v>
      </c>
      <c r="B13" s="205">
        <v>20038804913.060001</v>
      </c>
      <c r="C13" s="337">
        <v>100</v>
      </c>
      <c r="D13" s="205">
        <v>178350873.78999999</v>
      </c>
      <c r="E13" s="337">
        <v>100</v>
      </c>
      <c r="F13" s="205">
        <v>4959001699.5500002</v>
      </c>
      <c r="G13" s="337">
        <v>100</v>
      </c>
      <c r="H13" s="205">
        <v>1572708.98</v>
      </c>
      <c r="I13" s="337">
        <v>100</v>
      </c>
      <c r="J13" s="205">
        <v>8125165.7199999997</v>
      </c>
      <c r="K13" s="337">
        <v>100</v>
      </c>
      <c r="L13" s="205">
        <v>930851513.12</v>
      </c>
      <c r="M13" s="337">
        <v>100</v>
      </c>
      <c r="N13" s="205">
        <v>342532629</v>
      </c>
      <c r="O13" s="337">
        <v>100</v>
      </c>
      <c r="P13" s="205">
        <v>324462085</v>
      </c>
      <c r="Q13" s="337">
        <v>100</v>
      </c>
      <c r="R13" s="205">
        <v>144740979</v>
      </c>
      <c r="S13" s="337">
        <v>100</v>
      </c>
      <c r="T13" s="205">
        <v>176759601</v>
      </c>
      <c r="U13" s="337">
        <v>100</v>
      </c>
      <c r="V13" s="205">
        <v>512555744</v>
      </c>
      <c r="W13" s="337">
        <v>100</v>
      </c>
      <c r="X13" s="205">
        <v>184650354.31999999</v>
      </c>
      <c r="Y13" s="337">
        <v>100</v>
      </c>
      <c r="Z13" s="205">
        <v>138465733.13</v>
      </c>
      <c r="AA13" s="337">
        <v>100</v>
      </c>
      <c r="AB13" s="205">
        <v>291031734.06999999</v>
      </c>
      <c r="AC13" s="337">
        <v>100</v>
      </c>
      <c r="AD13" s="205">
        <v>1735872663.6900001</v>
      </c>
      <c r="AE13" s="337">
        <v>100</v>
      </c>
      <c r="AF13" s="205">
        <v>73495383.370000005</v>
      </c>
      <c r="AG13" s="337">
        <v>100</v>
      </c>
      <c r="AH13" s="205">
        <v>22473190.73</v>
      </c>
      <c r="AI13" s="337">
        <v>100</v>
      </c>
      <c r="AJ13" s="205">
        <v>280191651.72000003</v>
      </c>
      <c r="AK13" s="337">
        <v>100</v>
      </c>
      <c r="AL13" s="205">
        <v>127009460</v>
      </c>
      <c r="AM13" s="337">
        <v>100</v>
      </c>
      <c r="AN13" s="205">
        <v>2534149.4300000002</v>
      </c>
      <c r="AO13" s="337">
        <v>100</v>
      </c>
      <c r="AP13" s="205">
        <v>493406412.67000002</v>
      </c>
      <c r="AQ13" s="337">
        <v>100</v>
      </c>
      <c r="AR13" s="205">
        <v>455855011.70999998</v>
      </c>
      <c r="AS13" s="337">
        <v>100</v>
      </c>
      <c r="AT13" s="205">
        <v>209261791.69</v>
      </c>
      <c r="AU13" s="337">
        <v>100</v>
      </c>
      <c r="AV13" s="205">
        <v>1685520633.3299999</v>
      </c>
      <c r="AW13" s="337">
        <v>100</v>
      </c>
      <c r="AX13" s="205">
        <v>31742172.120000001</v>
      </c>
      <c r="AY13" s="337">
        <v>100</v>
      </c>
      <c r="AZ13" s="205">
        <v>4008283.64</v>
      </c>
      <c r="BA13" s="337">
        <v>100</v>
      </c>
      <c r="BB13" s="205">
        <v>149490275.27000001</v>
      </c>
      <c r="BC13" s="337">
        <v>100</v>
      </c>
      <c r="BD13" s="205">
        <v>138509351.38999999</v>
      </c>
      <c r="BE13" s="337">
        <v>100</v>
      </c>
      <c r="BF13" s="205">
        <v>242591051.88999999</v>
      </c>
      <c r="BG13" s="337">
        <v>100</v>
      </c>
      <c r="BH13" s="205">
        <v>958409305.65999997</v>
      </c>
      <c r="BI13" s="337">
        <v>100</v>
      </c>
      <c r="BJ13" s="205">
        <v>51178422.82</v>
      </c>
      <c r="BK13" s="337">
        <v>100</v>
      </c>
      <c r="BL13" s="205">
        <v>525530907.50999999</v>
      </c>
      <c r="BM13" s="337">
        <v>100</v>
      </c>
      <c r="BN13" s="205">
        <v>1924925764.76</v>
      </c>
      <c r="BO13" s="337">
        <v>100</v>
      </c>
      <c r="BP13" s="205">
        <v>767513344.24000001</v>
      </c>
      <c r="BQ13" s="337">
        <v>100</v>
      </c>
      <c r="BR13" s="205">
        <v>860963717.23000002</v>
      </c>
      <c r="BS13" s="337">
        <v>100</v>
      </c>
      <c r="BT13" s="205">
        <v>758067680.52999997</v>
      </c>
      <c r="BU13" s="337">
        <v>100</v>
      </c>
      <c r="BV13" s="205">
        <v>347153466.98000002</v>
      </c>
      <c r="BW13" s="337">
        <v>100</v>
      </c>
    </row>
    <row r="14" spans="1:75" ht="13.5" thickTop="1">
      <c r="A14" s="1" t="s">
        <v>165</v>
      </c>
    </row>
    <row r="15" spans="1:75">
      <c r="A15" t="s">
        <v>166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  <c r="T15" s="31">
        <v>0</v>
      </c>
      <c r="U15" s="5">
        <v>0</v>
      </c>
      <c r="V15" s="31">
        <v>0</v>
      </c>
      <c r="W15" s="5">
        <v>0</v>
      </c>
      <c r="X15" s="31">
        <v>0</v>
      </c>
      <c r="Y15" s="5">
        <v>0</v>
      </c>
      <c r="Z15" s="31">
        <v>0</v>
      </c>
      <c r="AA15" s="5">
        <v>0</v>
      </c>
      <c r="AB15" s="31">
        <v>0</v>
      </c>
      <c r="AC15" s="5">
        <v>0</v>
      </c>
      <c r="AD15" s="31">
        <v>0</v>
      </c>
      <c r="AE15" s="5">
        <v>0</v>
      </c>
      <c r="AF15" s="31">
        <v>0</v>
      </c>
      <c r="AG15" s="5">
        <v>0</v>
      </c>
      <c r="AH15" s="31">
        <v>0</v>
      </c>
      <c r="AI15" s="5">
        <v>0</v>
      </c>
      <c r="AJ15" s="31">
        <v>0</v>
      </c>
      <c r="AK15" s="5">
        <v>0</v>
      </c>
      <c r="AL15" s="31">
        <v>0</v>
      </c>
      <c r="AM15" s="5">
        <v>0</v>
      </c>
      <c r="AN15" s="31">
        <v>0</v>
      </c>
      <c r="AO15" s="5">
        <v>0</v>
      </c>
      <c r="AP15" s="31">
        <v>0</v>
      </c>
      <c r="AQ15" s="5">
        <v>0</v>
      </c>
      <c r="AR15" s="31">
        <v>0</v>
      </c>
      <c r="AS15" s="5">
        <v>0</v>
      </c>
      <c r="AT15" s="31">
        <v>0</v>
      </c>
      <c r="AU15" s="5">
        <v>0</v>
      </c>
      <c r="AV15" s="31">
        <v>0</v>
      </c>
      <c r="AW15" s="5">
        <v>0</v>
      </c>
      <c r="AX15" s="31">
        <v>0</v>
      </c>
      <c r="AY15" s="5">
        <v>0</v>
      </c>
      <c r="AZ15" s="31">
        <v>0</v>
      </c>
      <c r="BA15" s="5">
        <v>0</v>
      </c>
      <c r="BB15" s="31">
        <v>0</v>
      </c>
      <c r="BC15" s="5">
        <v>0</v>
      </c>
      <c r="BD15" s="31">
        <v>0</v>
      </c>
      <c r="BE15" s="5">
        <v>0</v>
      </c>
      <c r="BF15" s="31">
        <v>0</v>
      </c>
      <c r="BG15" s="5">
        <v>0</v>
      </c>
      <c r="BH15" s="31">
        <v>0</v>
      </c>
      <c r="BI15" s="5">
        <v>0</v>
      </c>
      <c r="BJ15" s="31">
        <v>0</v>
      </c>
      <c r="BK15" s="5">
        <v>0</v>
      </c>
      <c r="BL15" s="31">
        <v>0</v>
      </c>
      <c r="BM15" s="5">
        <v>0</v>
      </c>
      <c r="BN15" s="31">
        <v>0</v>
      </c>
      <c r="BO15" s="5">
        <v>0</v>
      </c>
      <c r="BP15" s="31">
        <v>0</v>
      </c>
      <c r="BQ15" s="5">
        <v>0</v>
      </c>
      <c r="BR15" s="31">
        <v>0</v>
      </c>
      <c r="BS15" s="5">
        <v>0</v>
      </c>
      <c r="BT15" s="31">
        <v>0</v>
      </c>
      <c r="BU15" s="5">
        <v>0</v>
      </c>
      <c r="BV15" s="31">
        <v>0</v>
      </c>
      <c r="BW15" s="5">
        <v>0</v>
      </c>
    </row>
    <row r="16" spans="1:75">
      <c r="A16" t="s">
        <v>167</v>
      </c>
      <c r="B16" s="31">
        <v>1615920</v>
      </c>
      <c r="C16" s="5">
        <v>8.0999999999999996E-3</v>
      </c>
      <c r="D16" s="31">
        <v>1615920</v>
      </c>
      <c r="E16" s="5">
        <v>0.90600000000000003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  <c r="T16" s="31">
        <v>0</v>
      </c>
      <c r="U16" s="5">
        <v>0</v>
      </c>
      <c r="V16" s="31">
        <v>0</v>
      </c>
      <c r="W16" s="5">
        <v>0</v>
      </c>
      <c r="X16" s="31">
        <v>0</v>
      </c>
      <c r="Y16" s="5">
        <v>0</v>
      </c>
      <c r="Z16" s="31">
        <v>0</v>
      </c>
      <c r="AA16" s="5">
        <v>0</v>
      </c>
      <c r="AB16" s="31">
        <v>0</v>
      </c>
      <c r="AC16" s="5">
        <v>0</v>
      </c>
      <c r="AD16" s="31">
        <v>0</v>
      </c>
      <c r="AE16" s="5">
        <v>0</v>
      </c>
      <c r="AF16" s="31">
        <v>0</v>
      </c>
      <c r="AG16" s="5">
        <v>0</v>
      </c>
      <c r="AH16" s="31">
        <v>0</v>
      </c>
      <c r="AI16" s="5">
        <v>0</v>
      </c>
      <c r="AJ16" s="31">
        <v>0</v>
      </c>
      <c r="AK16" s="5">
        <v>0</v>
      </c>
      <c r="AL16" s="31">
        <v>0</v>
      </c>
      <c r="AM16" s="5">
        <v>0</v>
      </c>
      <c r="AN16" s="31">
        <v>0</v>
      </c>
      <c r="AO16" s="5">
        <v>0</v>
      </c>
      <c r="AP16" s="31">
        <v>0</v>
      </c>
      <c r="AQ16" s="5">
        <v>0</v>
      </c>
      <c r="AR16" s="31">
        <v>0</v>
      </c>
      <c r="AS16" s="5">
        <v>0</v>
      </c>
      <c r="AT16" s="31">
        <v>0</v>
      </c>
      <c r="AU16" s="5">
        <v>0</v>
      </c>
      <c r="AV16" s="31">
        <v>0</v>
      </c>
      <c r="AW16" s="5">
        <v>0</v>
      </c>
      <c r="AX16" s="31">
        <v>0</v>
      </c>
      <c r="AY16" s="5">
        <v>0</v>
      </c>
      <c r="AZ16" s="31">
        <v>0</v>
      </c>
      <c r="BA16" s="5">
        <v>0</v>
      </c>
      <c r="BB16" s="31">
        <v>0</v>
      </c>
      <c r="BC16" s="5">
        <v>0</v>
      </c>
      <c r="BD16" s="31">
        <v>0</v>
      </c>
      <c r="BE16" s="5">
        <v>0</v>
      </c>
      <c r="BF16" s="31">
        <v>0</v>
      </c>
      <c r="BG16" s="5">
        <v>0</v>
      </c>
      <c r="BH16" s="31">
        <v>0</v>
      </c>
      <c r="BI16" s="5">
        <v>0</v>
      </c>
      <c r="BJ16" s="31">
        <v>0</v>
      </c>
      <c r="BK16" s="5">
        <v>0</v>
      </c>
      <c r="BL16" s="31">
        <v>0</v>
      </c>
      <c r="BM16" s="5">
        <v>0</v>
      </c>
      <c r="BN16" s="31">
        <v>0</v>
      </c>
      <c r="BO16" s="5">
        <v>0</v>
      </c>
      <c r="BP16" s="31">
        <v>0</v>
      </c>
      <c r="BQ16" s="5">
        <v>0</v>
      </c>
      <c r="BR16" s="31">
        <v>0</v>
      </c>
      <c r="BS16" s="5">
        <v>0</v>
      </c>
      <c r="BT16" s="31">
        <v>0</v>
      </c>
      <c r="BU16" s="5">
        <v>0</v>
      </c>
      <c r="BV16" s="31">
        <v>0</v>
      </c>
      <c r="BW16" s="5">
        <v>0</v>
      </c>
    </row>
    <row r="17" spans="1:75">
      <c r="A17" t="s">
        <v>168</v>
      </c>
      <c r="B17" s="31">
        <v>0</v>
      </c>
      <c r="C17" s="5">
        <v>0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  <c r="T17" s="31">
        <v>0</v>
      </c>
      <c r="U17" s="5">
        <v>0</v>
      </c>
      <c r="V17" s="31">
        <v>0</v>
      </c>
      <c r="W17" s="5">
        <v>0</v>
      </c>
      <c r="X17" s="31">
        <v>0</v>
      </c>
      <c r="Y17" s="5">
        <v>0</v>
      </c>
      <c r="Z17" s="31">
        <v>0</v>
      </c>
      <c r="AA17" s="5">
        <v>0</v>
      </c>
      <c r="AB17" s="31">
        <v>0</v>
      </c>
      <c r="AC17" s="5">
        <v>0</v>
      </c>
      <c r="AD17" s="31">
        <v>0</v>
      </c>
      <c r="AE17" s="5">
        <v>0</v>
      </c>
      <c r="AF17" s="31">
        <v>0</v>
      </c>
      <c r="AG17" s="5">
        <v>0</v>
      </c>
      <c r="AH17" s="31">
        <v>0</v>
      </c>
      <c r="AI17" s="5">
        <v>0</v>
      </c>
      <c r="AJ17" s="31">
        <v>0</v>
      </c>
      <c r="AK17" s="5">
        <v>0</v>
      </c>
      <c r="AL17" s="31">
        <v>0</v>
      </c>
      <c r="AM17" s="5">
        <v>0</v>
      </c>
      <c r="AN17" s="31">
        <v>0</v>
      </c>
      <c r="AO17" s="5">
        <v>0</v>
      </c>
      <c r="AP17" s="31">
        <v>0</v>
      </c>
      <c r="AQ17" s="5">
        <v>0</v>
      </c>
      <c r="AR17" s="31">
        <v>0</v>
      </c>
      <c r="AS17" s="5">
        <v>0</v>
      </c>
      <c r="AT17" s="31">
        <v>0</v>
      </c>
      <c r="AU17" s="5">
        <v>0</v>
      </c>
      <c r="AV17" s="31">
        <v>0</v>
      </c>
      <c r="AW17" s="5">
        <v>0</v>
      </c>
      <c r="AX17" s="31">
        <v>0</v>
      </c>
      <c r="AY17" s="5">
        <v>0</v>
      </c>
      <c r="AZ17" s="31">
        <v>0</v>
      </c>
      <c r="BA17" s="5">
        <v>0</v>
      </c>
      <c r="BB17" s="31">
        <v>0</v>
      </c>
      <c r="BC17" s="5">
        <v>0</v>
      </c>
      <c r="BD17" s="31">
        <v>0</v>
      </c>
      <c r="BE17" s="5">
        <v>0</v>
      </c>
      <c r="BF17" s="31">
        <v>0</v>
      </c>
      <c r="BG17" s="5">
        <v>0</v>
      </c>
      <c r="BH17" s="31">
        <v>0</v>
      </c>
      <c r="BI17" s="5">
        <v>0</v>
      </c>
      <c r="BJ17" s="31">
        <v>0</v>
      </c>
      <c r="BK17" s="5">
        <v>0</v>
      </c>
      <c r="BL17" s="31">
        <v>0</v>
      </c>
      <c r="BM17" s="5">
        <v>0</v>
      </c>
      <c r="BN17" s="31">
        <v>0</v>
      </c>
      <c r="BO17" s="5">
        <v>0</v>
      </c>
      <c r="BP17" s="31">
        <v>0</v>
      </c>
      <c r="BQ17" s="5">
        <v>0</v>
      </c>
      <c r="BR17" s="31">
        <v>0</v>
      </c>
      <c r="BS17" s="5">
        <v>0</v>
      </c>
      <c r="BT17" s="31">
        <v>0</v>
      </c>
      <c r="BU17" s="5">
        <v>0</v>
      </c>
      <c r="BV17" s="31">
        <v>0</v>
      </c>
      <c r="BW17" s="5">
        <v>0</v>
      </c>
    </row>
    <row r="18" spans="1:75">
      <c r="A18" t="s">
        <v>169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  <c r="T18" s="31">
        <v>0</v>
      </c>
      <c r="U18" s="5">
        <v>0</v>
      </c>
      <c r="V18" s="31">
        <v>0</v>
      </c>
      <c r="W18" s="5">
        <v>0</v>
      </c>
      <c r="X18" s="31">
        <v>0</v>
      </c>
      <c r="Y18" s="5">
        <v>0</v>
      </c>
      <c r="Z18" s="31">
        <v>0</v>
      </c>
      <c r="AA18" s="5">
        <v>0</v>
      </c>
      <c r="AB18" s="31">
        <v>0</v>
      </c>
      <c r="AC18" s="5">
        <v>0</v>
      </c>
      <c r="AD18" s="31">
        <v>0</v>
      </c>
      <c r="AE18" s="5">
        <v>0</v>
      </c>
      <c r="AF18" s="31">
        <v>0</v>
      </c>
      <c r="AG18" s="5">
        <v>0</v>
      </c>
      <c r="AH18" s="31">
        <v>0</v>
      </c>
      <c r="AI18" s="5">
        <v>0</v>
      </c>
      <c r="AJ18" s="31">
        <v>0</v>
      </c>
      <c r="AK18" s="5">
        <v>0</v>
      </c>
      <c r="AL18" s="31">
        <v>0</v>
      </c>
      <c r="AM18" s="5">
        <v>0</v>
      </c>
      <c r="AN18" s="31">
        <v>0</v>
      </c>
      <c r="AO18" s="5">
        <v>0</v>
      </c>
      <c r="AP18" s="31">
        <v>0</v>
      </c>
      <c r="AQ18" s="5">
        <v>0</v>
      </c>
      <c r="AR18" s="31">
        <v>0</v>
      </c>
      <c r="AS18" s="5">
        <v>0</v>
      </c>
      <c r="AT18" s="31">
        <v>0</v>
      </c>
      <c r="AU18" s="5">
        <v>0</v>
      </c>
      <c r="AV18" s="31">
        <v>0</v>
      </c>
      <c r="AW18" s="5">
        <v>0</v>
      </c>
      <c r="AX18" s="31">
        <v>0</v>
      </c>
      <c r="AY18" s="5">
        <v>0</v>
      </c>
      <c r="AZ18" s="31">
        <v>0</v>
      </c>
      <c r="BA18" s="5">
        <v>0</v>
      </c>
      <c r="BB18" s="31">
        <v>0</v>
      </c>
      <c r="BC18" s="5">
        <v>0</v>
      </c>
      <c r="BD18" s="31">
        <v>0</v>
      </c>
      <c r="BE18" s="5">
        <v>0</v>
      </c>
      <c r="BF18" s="31">
        <v>0</v>
      </c>
      <c r="BG18" s="5">
        <v>0</v>
      </c>
      <c r="BH18" s="31">
        <v>0</v>
      </c>
      <c r="BI18" s="5">
        <v>0</v>
      </c>
      <c r="BJ18" s="31">
        <v>0</v>
      </c>
      <c r="BK18" s="5">
        <v>0</v>
      </c>
      <c r="BL18" s="31">
        <v>0</v>
      </c>
      <c r="BM18" s="5">
        <v>0</v>
      </c>
      <c r="BN18" s="31">
        <v>0</v>
      </c>
      <c r="BO18" s="5">
        <v>0</v>
      </c>
      <c r="BP18" s="31">
        <v>0</v>
      </c>
      <c r="BQ18" s="5">
        <v>0</v>
      </c>
      <c r="BR18" s="31">
        <v>0</v>
      </c>
      <c r="BS18" s="5">
        <v>0</v>
      </c>
      <c r="BT18" s="31">
        <v>0</v>
      </c>
      <c r="BU18" s="5">
        <v>0</v>
      </c>
      <c r="BV18" s="31">
        <v>0</v>
      </c>
      <c r="BW18" s="5">
        <v>0</v>
      </c>
    </row>
    <row r="19" spans="1:75">
      <c r="A19" t="s">
        <v>170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  <c r="T19" s="31">
        <v>0</v>
      </c>
      <c r="U19" s="5">
        <v>0</v>
      </c>
      <c r="V19" s="31">
        <v>0</v>
      </c>
      <c r="W19" s="5">
        <v>0</v>
      </c>
      <c r="X19" s="31">
        <v>0</v>
      </c>
      <c r="Y19" s="5">
        <v>0</v>
      </c>
      <c r="Z19" s="31">
        <v>0</v>
      </c>
      <c r="AA19" s="5">
        <v>0</v>
      </c>
      <c r="AB19" s="31">
        <v>0</v>
      </c>
      <c r="AC19" s="5">
        <v>0</v>
      </c>
      <c r="AD19" s="31">
        <v>0</v>
      </c>
      <c r="AE19" s="5">
        <v>0</v>
      </c>
      <c r="AF19" s="31">
        <v>0</v>
      </c>
      <c r="AG19" s="5">
        <v>0</v>
      </c>
      <c r="AH19" s="31">
        <v>0</v>
      </c>
      <c r="AI19" s="5">
        <v>0</v>
      </c>
      <c r="AJ19" s="31">
        <v>0</v>
      </c>
      <c r="AK19" s="5">
        <v>0</v>
      </c>
      <c r="AL19" s="31">
        <v>0</v>
      </c>
      <c r="AM19" s="5">
        <v>0</v>
      </c>
      <c r="AN19" s="31">
        <v>0</v>
      </c>
      <c r="AO19" s="5">
        <v>0</v>
      </c>
      <c r="AP19" s="31">
        <v>0</v>
      </c>
      <c r="AQ19" s="5">
        <v>0</v>
      </c>
      <c r="AR19" s="31">
        <v>0</v>
      </c>
      <c r="AS19" s="5">
        <v>0</v>
      </c>
      <c r="AT19" s="31">
        <v>0</v>
      </c>
      <c r="AU19" s="5">
        <v>0</v>
      </c>
      <c r="AV19" s="31">
        <v>0</v>
      </c>
      <c r="AW19" s="5">
        <v>0</v>
      </c>
      <c r="AX19" s="31">
        <v>0</v>
      </c>
      <c r="AY19" s="5">
        <v>0</v>
      </c>
      <c r="AZ19" s="31">
        <v>0</v>
      </c>
      <c r="BA19" s="5">
        <v>0</v>
      </c>
      <c r="BB19" s="31">
        <v>0</v>
      </c>
      <c r="BC19" s="5">
        <v>0</v>
      </c>
      <c r="BD19" s="31">
        <v>0</v>
      </c>
      <c r="BE19" s="5">
        <v>0</v>
      </c>
      <c r="BF19" s="31">
        <v>0</v>
      </c>
      <c r="BG19" s="5">
        <v>0</v>
      </c>
      <c r="BH19" s="31">
        <v>0</v>
      </c>
      <c r="BI19" s="5">
        <v>0</v>
      </c>
      <c r="BJ19" s="31">
        <v>0</v>
      </c>
      <c r="BK19" s="5">
        <v>0</v>
      </c>
      <c r="BL19" s="31">
        <v>0</v>
      </c>
      <c r="BM19" s="5">
        <v>0</v>
      </c>
      <c r="BN19" s="31">
        <v>0</v>
      </c>
      <c r="BO19" s="5">
        <v>0</v>
      </c>
      <c r="BP19" s="31">
        <v>0</v>
      </c>
      <c r="BQ19" s="5">
        <v>0</v>
      </c>
      <c r="BR19" s="31">
        <v>0</v>
      </c>
      <c r="BS19" s="5">
        <v>0</v>
      </c>
      <c r="BT19" s="31">
        <v>0</v>
      </c>
      <c r="BU19" s="5">
        <v>0</v>
      </c>
      <c r="BV19" s="31">
        <v>0</v>
      </c>
      <c r="BW19" s="5">
        <v>0</v>
      </c>
    </row>
    <row r="20" spans="1:75">
      <c r="A20" t="s">
        <v>171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  <c r="T20" s="31">
        <v>0</v>
      </c>
      <c r="U20" s="5">
        <v>0</v>
      </c>
      <c r="V20" s="31">
        <v>0</v>
      </c>
      <c r="W20" s="5">
        <v>0</v>
      </c>
      <c r="X20" s="31">
        <v>0</v>
      </c>
      <c r="Y20" s="5">
        <v>0</v>
      </c>
      <c r="Z20" s="31">
        <v>0</v>
      </c>
      <c r="AA20" s="5">
        <v>0</v>
      </c>
      <c r="AB20" s="31">
        <v>0</v>
      </c>
      <c r="AC20" s="5">
        <v>0</v>
      </c>
      <c r="AD20" s="31">
        <v>0</v>
      </c>
      <c r="AE20" s="5">
        <v>0</v>
      </c>
      <c r="AF20" s="31">
        <v>0</v>
      </c>
      <c r="AG20" s="5">
        <v>0</v>
      </c>
      <c r="AH20" s="31">
        <v>0</v>
      </c>
      <c r="AI20" s="5">
        <v>0</v>
      </c>
      <c r="AJ20" s="31">
        <v>0</v>
      </c>
      <c r="AK20" s="5">
        <v>0</v>
      </c>
      <c r="AL20" s="31">
        <v>0</v>
      </c>
      <c r="AM20" s="5">
        <v>0</v>
      </c>
      <c r="AN20" s="31">
        <v>0</v>
      </c>
      <c r="AO20" s="5">
        <v>0</v>
      </c>
      <c r="AP20" s="31">
        <v>0</v>
      </c>
      <c r="AQ20" s="5">
        <v>0</v>
      </c>
      <c r="AR20" s="31">
        <v>0</v>
      </c>
      <c r="AS20" s="5">
        <v>0</v>
      </c>
      <c r="AT20" s="31">
        <v>0</v>
      </c>
      <c r="AU20" s="5">
        <v>0</v>
      </c>
      <c r="AV20" s="31">
        <v>0</v>
      </c>
      <c r="AW20" s="5">
        <v>0</v>
      </c>
      <c r="AX20" s="31">
        <v>0</v>
      </c>
      <c r="AY20" s="5">
        <v>0</v>
      </c>
      <c r="AZ20" s="31">
        <v>0</v>
      </c>
      <c r="BA20" s="5">
        <v>0</v>
      </c>
      <c r="BB20" s="31">
        <v>0</v>
      </c>
      <c r="BC20" s="5">
        <v>0</v>
      </c>
      <c r="BD20" s="31">
        <v>0</v>
      </c>
      <c r="BE20" s="5">
        <v>0</v>
      </c>
      <c r="BF20" s="31">
        <v>0</v>
      </c>
      <c r="BG20" s="5">
        <v>0</v>
      </c>
      <c r="BH20" s="31">
        <v>0</v>
      </c>
      <c r="BI20" s="5">
        <v>0</v>
      </c>
      <c r="BJ20" s="31">
        <v>0</v>
      </c>
      <c r="BK20" s="5">
        <v>0</v>
      </c>
      <c r="BL20" s="31">
        <v>0</v>
      </c>
      <c r="BM20" s="5">
        <v>0</v>
      </c>
      <c r="BN20" s="31">
        <v>0</v>
      </c>
      <c r="BO20" s="5">
        <v>0</v>
      </c>
      <c r="BP20" s="31">
        <v>0</v>
      </c>
      <c r="BQ20" s="5">
        <v>0</v>
      </c>
      <c r="BR20" s="31">
        <v>0</v>
      </c>
      <c r="BS20" s="5">
        <v>0</v>
      </c>
      <c r="BT20" s="31">
        <v>0</v>
      </c>
      <c r="BU20" s="5">
        <v>0</v>
      </c>
      <c r="BV20" s="31">
        <v>0</v>
      </c>
      <c r="BW20" s="5">
        <v>0</v>
      </c>
    </row>
    <row r="21" spans="1:75">
      <c r="A21" t="s">
        <v>172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  <c r="T21" s="31">
        <v>0</v>
      </c>
      <c r="U21" s="5">
        <v>0</v>
      </c>
      <c r="V21" s="31">
        <v>0</v>
      </c>
      <c r="W21" s="5">
        <v>0</v>
      </c>
      <c r="X21" s="31">
        <v>0</v>
      </c>
      <c r="Y21" s="5">
        <v>0</v>
      </c>
      <c r="Z21" s="31">
        <v>0</v>
      </c>
      <c r="AA21" s="5">
        <v>0</v>
      </c>
      <c r="AB21" s="31">
        <v>0</v>
      </c>
      <c r="AC21" s="5">
        <v>0</v>
      </c>
      <c r="AD21" s="31">
        <v>0</v>
      </c>
      <c r="AE21" s="5">
        <v>0</v>
      </c>
      <c r="AF21" s="31">
        <v>0</v>
      </c>
      <c r="AG21" s="5">
        <v>0</v>
      </c>
      <c r="AH21" s="31">
        <v>0</v>
      </c>
      <c r="AI21" s="5">
        <v>0</v>
      </c>
      <c r="AJ21" s="31">
        <v>0</v>
      </c>
      <c r="AK21" s="5">
        <v>0</v>
      </c>
      <c r="AL21" s="31">
        <v>0</v>
      </c>
      <c r="AM21" s="5">
        <v>0</v>
      </c>
      <c r="AN21" s="31">
        <v>0</v>
      </c>
      <c r="AO21" s="5">
        <v>0</v>
      </c>
      <c r="AP21" s="31">
        <v>0</v>
      </c>
      <c r="AQ21" s="5">
        <v>0</v>
      </c>
      <c r="AR21" s="31">
        <v>0</v>
      </c>
      <c r="AS21" s="5">
        <v>0</v>
      </c>
      <c r="AT21" s="31">
        <v>0</v>
      </c>
      <c r="AU21" s="5">
        <v>0</v>
      </c>
      <c r="AV21" s="31">
        <v>0</v>
      </c>
      <c r="AW21" s="5">
        <v>0</v>
      </c>
      <c r="AX21" s="31">
        <v>0</v>
      </c>
      <c r="AY21" s="5">
        <v>0</v>
      </c>
      <c r="AZ21" s="31">
        <v>0</v>
      </c>
      <c r="BA21" s="5">
        <v>0</v>
      </c>
      <c r="BB21" s="31">
        <v>0</v>
      </c>
      <c r="BC21" s="5">
        <v>0</v>
      </c>
      <c r="BD21" s="31">
        <v>0</v>
      </c>
      <c r="BE21" s="5">
        <v>0</v>
      </c>
      <c r="BF21" s="31">
        <v>0</v>
      </c>
      <c r="BG21" s="5">
        <v>0</v>
      </c>
      <c r="BH21" s="31">
        <v>0</v>
      </c>
      <c r="BI21" s="5">
        <v>0</v>
      </c>
      <c r="BJ21" s="31">
        <v>0</v>
      </c>
      <c r="BK21" s="5">
        <v>0</v>
      </c>
      <c r="BL21" s="31">
        <v>0</v>
      </c>
      <c r="BM21" s="5">
        <v>0</v>
      </c>
      <c r="BN21" s="31">
        <v>0</v>
      </c>
      <c r="BO21" s="5">
        <v>0</v>
      </c>
      <c r="BP21" s="31">
        <v>0</v>
      </c>
      <c r="BQ21" s="5">
        <v>0</v>
      </c>
      <c r="BR21" s="31">
        <v>0</v>
      </c>
      <c r="BS21" s="5">
        <v>0</v>
      </c>
      <c r="BT21" s="31">
        <v>0</v>
      </c>
      <c r="BU21" s="5">
        <v>0</v>
      </c>
      <c r="BV21" s="31">
        <v>0</v>
      </c>
      <c r="BW21" s="5">
        <v>0</v>
      </c>
    </row>
    <row r="22" spans="1:75">
      <c r="A22" t="s">
        <v>173</v>
      </c>
      <c r="B22" s="31">
        <v>13380000</v>
      </c>
      <c r="C22" s="5">
        <v>6.6799999999999998E-2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  <c r="T22" s="31">
        <v>0</v>
      </c>
      <c r="U22" s="5">
        <v>0</v>
      </c>
      <c r="V22" s="31">
        <v>0</v>
      </c>
      <c r="W22" s="5">
        <v>0</v>
      </c>
      <c r="X22" s="31">
        <v>0</v>
      </c>
      <c r="Y22" s="5">
        <v>0</v>
      </c>
      <c r="Z22" s="31">
        <v>0</v>
      </c>
      <c r="AA22" s="5">
        <v>0</v>
      </c>
      <c r="AB22" s="31">
        <v>0</v>
      </c>
      <c r="AC22" s="5">
        <v>0</v>
      </c>
      <c r="AD22" s="31">
        <v>0</v>
      </c>
      <c r="AE22" s="5">
        <v>0</v>
      </c>
      <c r="AF22" s="31">
        <v>0</v>
      </c>
      <c r="AG22" s="5">
        <v>0</v>
      </c>
      <c r="AH22" s="31">
        <v>0</v>
      </c>
      <c r="AI22" s="5">
        <v>0</v>
      </c>
      <c r="AJ22" s="31">
        <v>0</v>
      </c>
      <c r="AK22" s="5">
        <v>0</v>
      </c>
      <c r="AL22" s="31">
        <v>0</v>
      </c>
      <c r="AM22" s="5">
        <v>0</v>
      </c>
      <c r="AN22" s="31">
        <v>0</v>
      </c>
      <c r="AO22" s="5">
        <v>0</v>
      </c>
      <c r="AP22" s="31">
        <v>0</v>
      </c>
      <c r="AQ22" s="5">
        <v>0</v>
      </c>
      <c r="AR22" s="31">
        <v>0</v>
      </c>
      <c r="AS22" s="5">
        <v>0</v>
      </c>
      <c r="AT22" s="31">
        <v>0</v>
      </c>
      <c r="AU22" s="5">
        <v>0</v>
      </c>
      <c r="AV22" s="31">
        <v>0</v>
      </c>
      <c r="AW22" s="5">
        <v>0</v>
      </c>
      <c r="AX22" s="31">
        <v>0</v>
      </c>
      <c r="AY22" s="5">
        <v>0</v>
      </c>
      <c r="AZ22" s="31">
        <v>0</v>
      </c>
      <c r="BA22" s="5">
        <v>0</v>
      </c>
      <c r="BB22" s="31">
        <v>0</v>
      </c>
      <c r="BC22" s="5">
        <v>0</v>
      </c>
      <c r="BD22" s="31">
        <v>0</v>
      </c>
      <c r="BE22" s="5">
        <v>0</v>
      </c>
      <c r="BF22" s="31">
        <v>0</v>
      </c>
      <c r="BG22" s="5">
        <v>0</v>
      </c>
      <c r="BH22" s="31">
        <v>0</v>
      </c>
      <c r="BI22" s="5">
        <v>0</v>
      </c>
      <c r="BJ22" s="31">
        <v>0</v>
      </c>
      <c r="BK22" s="5">
        <v>0</v>
      </c>
      <c r="BL22" s="31">
        <v>0</v>
      </c>
      <c r="BM22" s="5">
        <v>0</v>
      </c>
      <c r="BN22" s="31">
        <v>0</v>
      </c>
      <c r="BO22" s="5">
        <v>0</v>
      </c>
      <c r="BP22" s="31">
        <v>13380000</v>
      </c>
      <c r="BQ22" s="5">
        <v>1.7433000000000001</v>
      </c>
      <c r="BR22" s="31">
        <v>0</v>
      </c>
      <c r="BS22" s="5">
        <v>0</v>
      </c>
      <c r="BT22" s="31">
        <v>0</v>
      </c>
      <c r="BU22" s="5">
        <v>0</v>
      </c>
      <c r="BV22" s="31">
        <v>0</v>
      </c>
      <c r="BW22" s="5">
        <v>0</v>
      </c>
    </row>
    <row r="23" spans="1:75">
      <c r="A23" t="s">
        <v>175</v>
      </c>
      <c r="B23" s="31">
        <v>0</v>
      </c>
      <c r="C23" s="5">
        <v>0</v>
      </c>
      <c r="D23" s="31">
        <v>0</v>
      </c>
      <c r="E23" s="5">
        <v>0</v>
      </c>
      <c r="F23" s="31">
        <v>0</v>
      </c>
      <c r="G23" s="5">
        <v>0</v>
      </c>
      <c r="H23" s="31">
        <v>0</v>
      </c>
      <c r="I23" s="5">
        <v>0</v>
      </c>
      <c r="J23" s="31">
        <v>0</v>
      </c>
      <c r="K23" s="5">
        <v>0</v>
      </c>
      <c r="L23" s="31">
        <v>0</v>
      </c>
      <c r="M23" s="5">
        <v>0</v>
      </c>
      <c r="N23" s="31">
        <v>0</v>
      </c>
      <c r="O23" s="5">
        <v>0</v>
      </c>
      <c r="P23" s="31">
        <v>0</v>
      </c>
      <c r="Q23" s="5">
        <v>0</v>
      </c>
      <c r="R23" s="31">
        <v>0</v>
      </c>
      <c r="S23" s="5">
        <v>0</v>
      </c>
      <c r="T23" s="31">
        <v>0</v>
      </c>
      <c r="U23" s="5">
        <v>0</v>
      </c>
      <c r="V23" s="31">
        <v>0</v>
      </c>
      <c r="W23" s="5">
        <v>0</v>
      </c>
      <c r="X23" s="31">
        <v>0</v>
      </c>
      <c r="Y23" s="5">
        <v>0</v>
      </c>
      <c r="Z23" s="31">
        <v>0</v>
      </c>
      <c r="AA23" s="5">
        <v>0</v>
      </c>
      <c r="AB23" s="31">
        <v>0</v>
      </c>
      <c r="AC23" s="5">
        <v>0</v>
      </c>
      <c r="AD23" s="31">
        <v>0</v>
      </c>
      <c r="AE23" s="5">
        <v>0</v>
      </c>
      <c r="AF23" s="31">
        <v>0</v>
      </c>
      <c r="AG23" s="5">
        <v>0</v>
      </c>
      <c r="AH23" s="31">
        <v>0</v>
      </c>
      <c r="AI23" s="5">
        <v>0</v>
      </c>
      <c r="AJ23" s="31">
        <v>0</v>
      </c>
      <c r="AK23" s="5">
        <v>0</v>
      </c>
      <c r="AL23" s="31">
        <v>0</v>
      </c>
      <c r="AM23" s="5">
        <v>0</v>
      </c>
      <c r="AN23" s="31">
        <v>0</v>
      </c>
      <c r="AO23" s="5">
        <v>0</v>
      </c>
      <c r="AP23" s="31">
        <v>0</v>
      </c>
      <c r="AQ23" s="5">
        <v>0</v>
      </c>
      <c r="AR23" s="31">
        <v>0</v>
      </c>
      <c r="AS23" s="5">
        <v>0</v>
      </c>
      <c r="AT23" s="31">
        <v>0</v>
      </c>
      <c r="AU23" s="5">
        <v>0</v>
      </c>
      <c r="AV23" s="31">
        <v>0</v>
      </c>
      <c r="AW23" s="5">
        <v>0</v>
      </c>
      <c r="AX23" s="31">
        <v>0</v>
      </c>
      <c r="AY23" s="5">
        <v>0</v>
      </c>
      <c r="AZ23" s="31">
        <v>0</v>
      </c>
      <c r="BA23" s="5">
        <v>0</v>
      </c>
      <c r="BB23" s="31">
        <v>0</v>
      </c>
      <c r="BC23" s="5">
        <v>0</v>
      </c>
      <c r="BD23" s="31">
        <v>0</v>
      </c>
      <c r="BE23" s="5">
        <v>0</v>
      </c>
      <c r="BF23" s="31">
        <v>0</v>
      </c>
      <c r="BG23" s="5">
        <v>0</v>
      </c>
      <c r="BH23" s="31">
        <v>0</v>
      </c>
      <c r="BI23" s="5">
        <v>0</v>
      </c>
      <c r="BJ23" s="31">
        <v>0</v>
      </c>
      <c r="BK23" s="5">
        <v>0</v>
      </c>
      <c r="BL23" s="31">
        <v>0</v>
      </c>
      <c r="BM23" s="5">
        <v>0</v>
      </c>
      <c r="BN23" s="31">
        <v>0</v>
      </c>
      <c r="BO23" s="5">
        <v>0</v>
      </c>
      <c r="BP23" s="31">
        <v>0</v>
      </c>
      <c r="BQ23" s="5">
        <v>0</v>
      </c>
      <c r="BR23" s="31">
        <v>0</v>
      </c>
      <c r="BS23" s="5">
        <v>0</v>
      </c>
      <c r="BT23" s="31">
        <v>0</v>
      </c>
      <c r="BU23" s="5">
        <v>0</v>
      </c>
      <c r="BV23" s="31">
        <v>0</v>
      </c>
      <c r="BW23" s="5">
        <v>0</v>
      </c>
    </row>
    <row r="24" spans="1:75">
      <c r="A24" t="s">
        <v>71</v>
      </c>
      <c r="B24" s="31">
        <v>0</v>
      </c>
      <c r="C24" s="5">
        <v>0</v>
      </c>
      <c r="D24" s="31">
        <v>0</v>
      </c>
      <c r="E24" s="5">
        <v>0</v>
      </c>
      <c r="F24" s="31">
        <v>0</v>
      </c>
      <c r="G24" s="5">
        <v>0</v>
      </c>
      <c r="H24" s="31">
        <v>0</v>
      </c>
      <c r="I24" s="5">
        <v>0</v>
      </c>
      <c r="J24" s="31">
        <v>0</v>
      </c>
      <c r="K24" s="5">
        <v>0</v>
      </c>
      <c r="L24" s="31">
        <v>0</v>
      </c>
      <c r="M24" s="5">
        <v>0</v>
      </c>
      <c r="N24" s="31">
        <v>0</v>
      </c>
      <c r="O24" s="5">
        <v>0</v>
      </c>
      <c r="P24" s="31">
        <v>0</v>
      </c>
      <c r="Q24" s="5">
        <v>0</v>
      </c>
      <c r="R24" s="31">
        <v>0</v>
      </c>
      <c r="S24" s="5">
        <v>0</v>
      </c>
      <c r="T24" s="31">
        <v>0</v>
      </c>
      <c r="U24" s="5">
        <v>0</v>
      </c>
      <c r="V24" s="31">
        <v>0</v>
      </c>
      <c r="W24" s="5">
        <v>0</v>
      </c>
      <c r="X24" s="31">
        <v>0</v>
      </c>
      <c r="Y24" s="5">
        <v>0</v>
      </c>
      <c r="Z24" s="31">
        <v>0</v>
      </c>
      <c r="AA24" s="5">
        <v>0</v>
      </c>
      <c r="AB24" s="31">
        <v>0</v>
      </c>
      <c r="AC24" s="5">
        <v>0</v>
      </c>
      <c r="AD24" s="31">
        <v>0</v>
      </c>
      <c r="AE24" s="5">
        <v>0</v>
      </c>
      <c r="AF24" s="31">
        <v>0</v>
      </c>
      <c r="AG24" s="5">
        <v>0</v>
      </c>
      <c r="AH24" s="31">
        <v>0</v>
      </c>
      <c r="AI24" s="5">
        <v>0</v>
      </c>
      <c r="AJ24" s="31">
        <v>0</v>
      </c>
      <c r="AK24" s="5">
        <v>0</v>
      </c>
      <c r="AL24" s="31">
        <v>0</v>
      </c>
      <c r="AM24" s="5">
        <v>0</v>
      </c>
      <c r="AN24" s="31">
        <v>0</v>
      </c>
      <c r="AO24" s="5">
        <v>0</v>
      </c>
      <c r="AP24" s="31">
        <v>0</v>
      </c>
      <c r="AQ24" s="5">
        <v>0</v>
      </c>
      <c r="AR24" s="31">
        <v>0</v>
      </c>
      <c r="AS24" s="5">
        <v>0</v>
      </c>
      <c r="AT24" s="31">
        <v>0</v>
      </c>
      <c r="AU24" s="5">
        <v>0</v>
      </c>
      <c r="AV24" s="31">
        <v>0</v>
      </c>
      <c r="AW24" s="5">
        <v>0</v>
      </c>
      <c r="AX24" s="31">
        <v>0</v>
      </c>
      <c r="AY24" s="5">
        <v>0</v>
      </c>
      <c r="AZ24" s="31">
        <v>0</v>
      </c>
      <c r="BA24" s="5">
        <v>0</v>
      </c>
      <c r="BB24" s="31">
        <v>0</v>
      </c>
      <c r="BC24" s="5">
        <v>0</v>
      </c>
      <c r="BD24" s="31">
        <v>0</v>
      </c>
      <c r="BE24" s="5">
        <v>0</v>
      </c>
      <c r="BF24" s="31">
        <v>0</v>
      </c>
      <c r="BG24" s="5">
        <v>0</v>
      </c>
      <c r="BH24" s="31">
        <v>0</v>
      </c>
      <c r="BI24" s="5">
        <v>0</v>
      </c>
      <c r="BJ24" s="31">
        <v>0</v>
      </c>
      <c r="BK24" s="5">
        <v>0</v>
      </c>
      <c r="BL24" s="31">
        <v>0</v>
      </c>
      <c r="BM24" s="5">
        <v>0</v>
      </c>
      <c r="BN24" s="31">
        <v>0</v>
      </c>
      <c r="BO24" s="5">
        <v>0</v>
      </c>
      <c r="BP24" s="31">
        <v>0</v>
      </c>
      <c r="BQ24" s="5">
        <v>0</v>
      </c>
      <c r="BR24" s="31">
        <v>0</v>
      </c>
      <c r="BS24" s="5">
        <v>0</v>
      </c>
      <c r="BT24" s="31">
        <v>0</v>
      </c>
      <c r="BU24" s="5">
        <v>0</v>
      </c>
      <c r="BV24" s="31">
        <v>0</v>
      </c>
      <c r="BW24" s="5">
        <v>0</v>
      </c>
    </row>
    <row r="25" spans="1:75">
      <c r="A25" t="s">
        <v>176</v>
      </c>
      <c r="B25" s="31">
        <v>0</v>
      </c>
      <c r="C25" s="5">
        <v>0</v>
      </c>
      <c r="D25" s="31">
        <v>0</v>
      </c>
      <c r="E25" s="5">
        <v>0</v>
      </c>
      <c r="F25" s="31">
        <v>0</v>
      </c>
      <c r="G25" s="5">
        <v>0</v>
      </c>
      <c r="H25" s="31">
        <v>0</v>
      </c>
      <c r="I25" s="5">
        <v>0</v>
      </c>
      <c r="J25" s="31">
        <v>0</v>
      </c>
      <c r="K25" s="5">
        <v>0</v>
      </c>
      <c r="L25" s="31">
        <v>0</v>
      </c>
      <c r="M25" s="5">
        <v>0</v>
      </c>
      <c r="N25" s="31">
        <v>0</v>
      </c>
      <c r="O25" s="5">
        <v>0</v>
      </c>
      <c r="P25" s="31">
        <v>0</v>
      </c>
      <c r="Q25" s="5">
        <v>0</v>
      </c>
      <c r="R25" s="31">
        <v>0</v>
      </c>
      <c r="S25" s="5">
        <v>0</v>
      </c>
      <c r="T25" s="31">
        <v>0</v>
      </c>
      <c r="U25" s="5">
        <v>0</v>
      </c>
      <c r="V25" s="31">
        <v>0</v>
      </c>
      <c r="W25" s="5">
        <v>0</v>
      </c>
      <c r="X25" s="31">
        <v>0</v>
      </c>
      <c r="Y25" s="5">
        <v>0</v>
      </c>
      <c r="Z25" s="31">
        <v>0</v>
      </c>
      <c r="AA25" s="5">
        <v>0</v>
      </c>
      <c r="AB25" s="31">
        <v>0</v>
      </c>
      <c r="AC25" s="5">
        <v>0</v>
      </c>
      <c r="AD25" s="31">
        <v>0</v>
      </c>
      <c r="AE25" s="5">
        <v>0</v>
      </c>
      <c r="AF25" s="31">
        <v>0</v>
      </c>
      <c r="AG25" s="5">
        <v>0</v>
      </c>
      <c r="AH25" s="31">
        <v>0</v>
      </c>
      <c r="AI25" s="5">
        <v>0</v>
      </c>
      <c r="AJ25" s="31">
        <v>0</v>
      </c>
      <c r="AK25" s="5">
        <v>0</v>
      </c>
      <c r="AL25" s="31">
        <v>0</v>
      </c>
      <c r="AM25" s="5">
        <v>0</v>
      </c>
      <c r="AN25" s="31">
        <v>0</v>
      </c>
      <c r="AO25" s="5">
        <v>0</v>
      </c>
      <c r="AP25" s="31">
        <v>0</v>
      </c>
      <c r="AQ25" s="5">
        <v>0</v>
      </c>
      <c r="AR25" s="31">
        <v>0</v>
      </c>
      <c r="AS25" s="5">
        <v>0</v>
      </c>
      <c r="AT25" s="31">
        <v>0</v>
      </c>
      <c r="AU25" s="5">
        <v>0</v>
      </c>
      <c r="AV25" s="31">
        <v>0</v>
      </c>
      <c r="AW25" s="5">
        <v>0</v>
      </c>
      <c r="AX25" s="31">
        <v>0</v>
      </c>
      <c r="AY25" s="5">
        <v>0</v>
      </c>
      <c r="AZ25" s="31">
        <v>0</v>
      </c>
      <c r="BA25" s="5">
        <v>0</v>
      </c>
      <c r="BB25" s="31">
        <v>0</v>
      </c>
      <c r="BC25" s="5">
        <v>0</v>
      </c>
      <c r="BD25" s="31">
        <v>0</v>
      </c>
      <c r="BE25" s="5">
        <v>0</v>
      </c>
      <c r="BF25" s="31">
        <v>0</v>
      </c>
      <c r="BG25" s="5">
        <v>0</v>
      </c>
      <c r="BH25" s="31">
        <v>0</v>
      </c>
      <c r="BI25" s="5">
        <v>0</v>
      </c>
      <c r="BJ25" s="31">
        <v>0</v>
      </c>
      <c r="BK25" s="5">
        <v>0</v>
      </c>
      <c r="BL25" s="31">
        <v>0</v>
      </c>
      <c r="BM25" s="5">
        <v>0</v>
      </c>
      <c r="BN25" s="31">
        <v>0</v>
      </c>
      <c r="BO25" s="5">
        <v>0</v>
      </c>
      <c r="BP25" s="31">
        <v>0</v>
      </c>
      <c r="BQ25" s="5">
        <v>0</v>
      </c>
      <c r="BR25" s="31">
        <v>0</v>
      </c>
      <c r="BS25" s="5">
        <v>0</v>
      </c>
      <c r="BT25" s="31">
        <v>0</v>
      </c>
      <c r="BU25" s="5">
        <v>0</v>
      </c>
      <c r="BV25" s="31">
        <v>0</v>
      </c>
      <c r="BW25" s="5">
        <v>0</v>
      </c>
    </row>
    <row r="26" spans="1:75">
      <c r="A26" t="s">
        <v>174</v>
      </c>
      <c r="B26" s="31">
        <v>0</v>
      </c>
      <c r="C26" s="5">
        <v>0</v>
      </c>
      <c r="D26" s="31">
        <v>0</v>
      </c>
      <c r="E26" s="5">
        <v>0</v>
      </c>
      <c r="F26" s="31">
        <v>0</v>
      </c>
      <c r="G26" s="5">
        <v>0</v>
      </c>
      <c r="H26" s="31">
        <v>0</v>
      </c>
      <c r="I26" s="5">
        <v>0</v>
      </c>
      <c r="J26" s="31">
        <v>0</v>
      </c>
      <c r="K26" s="5">
        <v>0</v>
      </c>
      <c r="L26" s="31">
        <v>0</v>
      </c>
      <c r="M26" s="5">
        <v>0</v>
      </c>
      <c r="N26" s="31">
        <v>0</v>
      </c>
      <c r="O26" s="5">
        <v>0</v>
      </c>
      <c r="P26" s="31">
        <v>0</v>
      </c>
      <c r="Q26" s="5">
        <v>0</v>
      </c>
      <c r="R26" s="31">
        <v>0</v>
      </c>
      <c r="S26" s="5">
        <v>0</v>
      </c>
      <c r="T26" s="31">
        <v>0</v>
      </c>
      <c r="U26" s="5">
        <v>0</v>
      </c>
      <c r="V26" s="31">
        <v>0</v>
      </c>
      <c r="W26" s="5">
        <v>0</v>
      </c>
      <c r="X26" s="31">
        <v>0</v>
      </c>
      <c r="Y26" s="5">
        <v>0</v>
      </c>
      <c r="Z26" s="31">
        <v>0</v>
      </c>
      <c r="AA26" s="5">
        <v>0</v>
      </c>
      <c r="AB26" s="31">
        <v>0</v>
      </c>
      <c r="AC26" s="5">
        <v>0</v>
      </c>
      <c r="AD26" s="31">
        <v>0</v>
      </c>
      <c r="AE26" s="5">
        <v>0</v>
      </c>
      <c r="AF26" s="31">
        <v>0</v>
      </c>
      <c r="AG26" s="5">
        <v>0</v>
      </c>
      <c r="AH26" s="31">
        <v>0</v>
      </c>
      <c r="AI26" s="5">
        <v>0</v>
      </c>
      <c r="AJ26" s="31">
        <v>0</v>
      </c>
      <c r="AK26" s="5">
        <v>0</v>
      </c>
      <c r="AL26" s="31">
        <v>0</v>
      </c>
      <c r="AM26" s="5">
        <v>0</v>
      </c>
      <c r="AN26" s="31">
        <v>0</v>
      </c>
      <c r="AO26" s="5">
        <v>0</v>
      </c>
      <c r="AP26" s="31">
        <v>0</v>
      </c>
      <c r="AQ26" s="5">
        <v>0</v>
      </c>
      <c r="AR26" s="31">
        <v>0</v>
      </c>
      <c r="AS26" s="5">
        <v>0</v>
      </c>
      <c r="AT26" s="31">
        <v>0</v>
      </c>
      <c r="AU26" s="5">
        <v>0</v>
      </c>
      <c r="AV26" s="31">
        <v>0</v>
      </c>
      <c r="AW26" s="5">
        <v>0</v>
      </c>
      <c r="AX26" s="31">
        <v>0</v>
      </c>
      <c r="AY26" s="5">
        <v>0</v>
      </c>
      <c r="AZ26" s="31">
        <v>0</v>
      </c>
      <c r="BA26" s="5">
        <v>0</v>
      </c>
      <c r="BB26" s="31">
        <v>0</v>
      </c>
      <c r="BC26" s="5">
        <v>0</v>
      </c>
      <c r="BD26" s="31">
        <v>0</v>
      </c>
      <c r="BE26" s="5">
        <v>0</v>
      </c>
      <c r="BF26" s="31">
        <v>0</v>
      </c>
      <c r="BG26" s="5">
        <v>0</v>
      </c>
      <c r="BH26" s="31">
        <v>0</v>
      </c>
      <c r="BI26" s="5">
        <v>0</v>
      </c>
      <c r="BJ26" s="31">
        <v>0</v>
      </c>
      <c r="BK26" s="5">
        <v>0</v>
      </c>
      <c r="BL26" s="31">
        <v>0</v>
      </c>
      <c r="BM26" s="5">
        <v>0</v>
      </c>
      <c r="BN26" s="31">
        <v>0</v>
      </c>
      <c r="BO26" s="5">
        <v>0</v>
      </c>
      <c r="BP26" s="31">
        <v>0</v>
      </c>
      <c r="BQ26" s="5">
        <v>0</v>
      </c>
      <c r="BR26" s="31">
        <v>0</v>
      </c>
      <c r="BS26" s="5">
        <v>0</v>
      </c>
      <c r="BT26" s="31">
        <v>0</v>
      </c>
      <c r="BU26" s="5">
        <v>0</v>
      </c>
      <c r="BV26" s="31">
        <v>0</v>
      </c>
      <c r="BW26" s="5">
        <v>0</v>
      </c>
    </row>
    <row r="27" spans="1:75" ht="13.5" thickBot="1">
      <c r="A27" t="s">
        <v>177</v>
      </c>
      <c r="B27" s="31">
        <v>3219852.09</v>
      </c>
      <c r="C27" s="5">
        <v>1.61E-2</v>
      </c>
      <c r="D27" s="31">
        <v>0</v>
      </c>
      <c r="E27" s="5">
        <v>0</v>
      </c>
      <c r="F27" s="31">
        <v>0</v>
      </c>
      <c r="G27" s="5">
        <v>0</v>
      </c>
      <c r="H27" s="31">
        <v>0</v>
      </c>
      <c r="I27" s="5">
        <v>0</v>
      </c>
      <c r="J27" s="31">
        <v>0</v>
      </c>
      <c r="K27" s="5">
        <v>0</v>
      </c>
      <c r="L27" s="31">
        <v>0</v>
      </c>
      <c r="M27" s="5">
        <v>0</v>
      </c>
      <c r="N27" s="31">
        <v>0</v>
      </c>
      <c r="O27" s="5">
        <v>0</v>
      </c>
      <c r="P27" s="31">
        <v>0</v>
      </c>
      <c r="Q27" s="5">
        <v>0</v>
      </c>
      <c r="R27" s="31">
        <v>0</v>
      </c>
      <c r="S27" s="5">
        <v>0</v>
      </c>
      <c r="T27" s="31">
        <v>0</v>
      </c>
      <c r="U27" s="5">
        <v>0</v>
      </c>
      <c r="V27" s="31">
        <v>0</v>
      </c>
      <c r="W27" s="5">
        <v>0</v>
      </c>
      <c r="X27" s="31">
        <v>0</v>
      </c>
      <c r="Y27" s="5">
        <v>0</v>
      </c>
      <c r="Z27" s="31">
        <v>0</v>
      </c>
      <c r="AA27" s="5">
        <v>0</v>
      </c>
      <c r="AB27" s="31">
        <v>0</v>
      </c>
      <c r="AC27" s="5">
        <v>0</v>
      </c>
      <c r="AD27" s="31">
        <v>0</v>
      </c>
      <c r="AE27" s="5">
        <v>0</v>
      </c>
      <c r="AF27" s="31">
        <v>0</v>
      </c>
      <c r="AG27" s="5">
        <v>0</v>
      </c>
      <c r="AH27" s="31">
        <v>0</v>
      </c>
      <c r="AI27" s="5">
        <v>0</v>
      </c>
      <c r="AJ27" s="31">
        <v>0</v>
      </c>
      <c r="AK27" s="5">
        <v>0</v>
      </c>
      <c r="AL27" s="31">
        <v>0</v>
      </c>
      <c r="AM27" s="5">
        <v>0</v>
      </c>
      <c r="AN27" s="31">
        <v>0</v>
      </c>
      <c r="AO27" s="5">
        <v>0</v>
      </c>
      <c r="AP27" s="31">
        <v>0</v>
      </c>
      <c r="AQ27" s="5">
        <v>0</v>
      </c>
      <c r="AR27" s="31">
        <v>0</v>
      </c>
      <c r="AS27" s="5">
        <v>0</v>
      </c>
      <c r="AT27" s="31">
        <v>0</v>
      </c>
      <c r="AU27" s="5">
        <v>0</v>
      </c>
      <c r="AV27" s="31">
        <v>0</v>
      </c>
      <c r="AW27" s="5">
        <v>0</v>
      </c>
      <c r="AX27" s="31">
        <v>0</v>
      </c>
      <c r="AY27" s="5">
        <v>0</v>
      </c>
      <c r="AZ27" s="31">
        <v>3219852.09</v>
      </c>
      <c r="BA27" s="5">
        <v>80.329899999999995</v>
      </c>
      <c r="BB27" s="31">
        <v>0</v>
      </c>
      <c r="BC27" s="5">
        <v>0</v>
      </c>
      <c r="BD27" s="31">
        <v>0</v>
      </c>
      <c r="BE27" s="5">
        <v>0</v>
      </c>
      <c r="BF27" s="31">
        <v>0</v>
      </c>
      <c r="BG27" s="5">
        <v>0</v>
      </c>
      <c r="BH27" s="31">
        <v>0</v>
      </c>
      <c r="BI27" s="5">
        <v>0</v>
      </c>
      <c r="BJ27" s="31">
        <v>0</v>
      </c>
      <c r="BK27" s="5">
        <v>0</v>
      </c>
      <c r="BL27" s="31">
        <v>0</v>
      </c>
      <c r="BM27" s="5">
        <v>0</v>
      </c>
      <c r="BN27" s="31">
        <v>0</v>
      </c>
      <c r="BO27" s="5">
        <v>0</v>
      </c>
      <c r="BP27" s="31">
        <v>0</v>
      </c>
      <c r="BQ27" s="5">
        <v>0</v>
      </c>
      <c r="BR27" s="31">
        <v>0</v>
      </c>
      <c r="BS27" s="5">
        <v>0</v>
      </c>
      <c r="BT27" s="31">
        <v>0</v>
      </c>
      <c r="BU27" s="5">
        <v>0</v>
      </c>
      <c r="BV27" s="31">
        <v>0</v>
      </c>
      <c r="BW27" s="5">
        <v>0</v>
      </c>
    </row>
    <row r="28" spans="1:75" ht="14.25" thickTop="1" thickBot="1">
      <c r="A28" s="336" t="s">
        <v>178</v>
      </c>
      <c r="B28" s="205">
        <v>18215772.09</v>
      </c>
      <c r="C28" s="337">
        <v>9.0899999999999995E-2</v>
      </c>
      <c r="D28" s="205">
        <v>1615920</v>
      </c>
      <c r="E28" s="337">
        <v>0.90600000000000003</v>
      </c>
      <c r="F28" s="205">
        <v>0</v>
      </c>
      <c r="G28" s="337">
        <v>0</v>
      </c>
      <c r="H28" s="205">
        <v>0</v>
      </c>
      <c r="I28" s="337">
        <v>0</v>
      </c>
      <c r="J28" s="205">
        <v>0</v>
      </c>
      <c r="K28" s="337">
        <v>0</v>
      </c>
      <c r="L28" s="205">
        <v>0</v>
      </c>
      <c r="M28" s="337">
        <v>0</v>
      </c>
      <c r="N28" s="205">
        <v>0</v>
      </c>
      <c r="O28" s="337">
        <v>0</v>
      </c>
      <c r="P28" s="205">
        <v>0</v>
      </c>
      <c r="Q28" s="337">
        <v>0</v>
      </c>
      <c r="R28" s="205">
        <v>0</v>
      </c>
      <c r="S28" s="337">
        <v>0</v>
      </c>
      <c r="T28" s="205">
        <v>0</v>
      </c>
      <c r="U28" s="337">
        <v>0</v>
      </c>
      <c r="V28" s="205">
        <v>0</v>
      </c>
      <c r="W28" s="337">
        <v>0</v>
      </c>
      <c r="X28" s="205">
        <v>0</v>
      </c>
      <c r="Y28" s="337">
        <v>0</v>
      </c>
      <c r="Z28" s="205">
        <v>0</v>
      </c>
      <c r="AA28" s="337">
        <v>0</v>
      </c>
      <c r="AB28" s="205">
        <v>0</v>
      </c>
      <c r="AC28" s="337">
        <v>0</v>
      </c>
      <c r="AD28" s="205">
        <v>0</v>
      </c>
      <c r="AE28" s="337">
        <v>0</v>
      </c>
      <c r="AF28" s="205">
        <v>0</v>
      </c>
      <c r="AG28" s="337">
        <v>0</v>
      </c>
      <c r="AH28" s="205">
        <v>0</v>
      </c>
      <c r="AI28" s="337">
        <v>0</v>
      </c>
      <c r="AJ28" s="205">
        <v>0</v>
      </c>
      <c r="AK28" s="337">
        <v>0</v>
      </c>
      <c r="AL28" s="205">
        <v>0</v>
      </c>
      <c r="AM28" s="337">
        <v>0</v>
      </c>
      <c r="AN28" s="205">
        <v>0</v>
      </c>
      <c r="AO28" s="337">
        <v>0</v>
      </c>
      <c r="AP28" s="205">
        <v>0</v>
      </c>
      <c r="AQ28" s="337">
        <v>0</v>
      </c>
      <c r="AR28" s="205">
        <v>0</v>
      </c>
      <c r="AS28" s="337">
        <v>0</v>
      </c>
      <c r="AT28" s="205">
        <v>0</v>
      </c>
      <c r="AU28" s="337">
        <v>0</v>
      </c>
      <c r="AV28" s="205">
        <v>0</v>
      </c>
      <c r="AW28" s="337">
        <v>0</v>
      </c>
      <c r="AX28" s="205">
        <v>0</v>
      </c>
      <c r="AY28" s="337">
        <v>0</v>
      </c>
      <c r="AZ28" s="205">
        <v>3219852.09</v>
      </c>
      <c r="BA28" s="337">
        <v>80.329899999999995</v>
      </c>
      <c r="BB28" s="205">
        <v>0</v>
      </c>
      <c r="BC28" s="337">
        <v>0</v>
      </c>
      <c r="BD28" s="205">
        <v>0</v>
      </c>
      <c r="BE28" s="337">
        <v>0</v>
      </c>
      <c r="BF28" s="205">
        <v>0</v>
      </c>
      <c r="BG28" s="337">
        <v>0</v>
      </c>
      <c r="BH28" s="205">
        <v>0</v>
      </c>
      <c r="BI28" s="337">
        <v>0</v>
      </c>
      <c r="BJ28" s="205">
        <v>0</v>
      </c>
      <c r="BK28" s="337">
        <v>0</v>
      </c>
      <c r="BL28" s="205">
        <v>0</v>
      </c>
      <c r="BM28" s="337">
        <v>0</v>
      </c>
      <c r="BN28" s="205">
        <v>0</v>
      </c>
      <c r="BO28" s="337">
        <v>0</v>
      </c>
      <c r="BP28" s="205">
        <v>13380000</v>
      </c>
      <c r="BQ28" s="337">
        <v>1.7433000000000001</v>
      </c>
      <c r="BR28" s="205">
        <v>0</v>
      </c>
      <c r="BS28" s="337">
        <v>0</v>
      </c>
      <c r="BT28" s="205">
        <v>0</v>
      </c>
      <c r="BU28" s="337">
        <v>0</v>
      </c>
      <c r="BV28" s="205">
        <v>0</v>
      </c>
      <c r="BW28" s="337">
        <v>0</v>
      </c>
    </row>
    <row r="29" spans="1:75" ht="14.25" thickTop="1" thickBot="1">
      <c r="A29" s="336" t="s">
        <v>179</v>
      </c>
      <c r="B29" s="205">
        <v>4920584372.2299995</v>
      </c>
      <c r="C29" s="337">
        <v>24.555299999999999</v>
      </c>
      <c r="D29" s="205">
        <v>142511762.78</v>
      </c>
      <c r="E29" s="337">
        <v>79.905299999999997</v>
      </c>
      <c r="F29" s="205">
        <v>0</v>
      </c>
      <c r="G29" s="337">
        <v>0</v>
      </c>
      <c r="H29" s="205">
        <v>0</v>
      </c>
      <c r="I29" s="337">
        <v>0</v>
      </c>
      <c r="J29" s="205">
        <v>0</v>
      </c>
      <c r="K29" s="337">
        <v>0</v>
      </c>
      <c r="L29" s="205">
        <v>0</v>
      </c>
      <c r="M29" s="337">
        <v>0</v>
      </c>
      <c r="N29" s="205">
        <v>342532629</v>
      </c>
      <c r="O29" s="337">
        <v>100</v>
      </c>
      <c r="P29" s="205">
        <v>324462085</v>
      </c>
      <c r="Q29" s="337">
        <v>100</v>
      </c>
      <c r="R29" s="205">
        <v>144740979</v>
      </c>
      <c r="S29" s="337">
        <v>100</v>
      </c>
      <c r="T29" s="205">
        <v>176759601</v>
      </c>
      <c r="U29" s="337">
        <v>100</v>
      </c>
      <c r="V29" s="205">
        <v>512555744</v>
      </c>
      <c r="W29" s="337">
        <v>100</v>
      </c>
      <c r="X29" s="205">
        <v>0</v>
      </c>
      <c r="Y29" s="337">
        <v>0</v>
      </c>
      <c r="Z29" s="205">
        <v>133269672.83</v>
      </c>
      <c r="AA29" s="337">
        <v>96.247399999999999</v>
      </c>
      <c r="AB29" s="205">
        <v>0</v>
      </c>
      <c r="AC29" s="337">
        <v>0</v>
      </c>
      <c r="AD29" s="205">
        <v>0</v>
      </c>
      <c r="AE29" s="337">
        <v>0</v>
      </c>
      <c r="AF29" s="205">
        <v>0</v>
      </c>
      <c r="AG29" s="337">
        <v>0</v>
      </c>
      <c r="AH29" s="205">
        <v>0</v>
      </c>
      <c r="AI29" s="337">
        <v>0</v>
      </c>
      <c r="AJ29" s="205">
        <v>0</v>
      </c>
      <c r="AK29" s="337">
        <v>0</v>
      </c>
      <c r="AL29" s="205">
        <v>0</v>
      </c>
      <c r="AM29" s="337">
        <v>0</v>
      </c>
      <c r="AN29" s="205">
        <v>0</v>
      </c>
      <c r="AO29" s="337">
        <v>0</v>
      </c>
      <c r="AP29" s="205">
        <v>0</v>
      </c>
      <c r="AQ29" s="337">
        <v>0</v>
      </c>
      <c r="AR29" s="205">
        <v>0</v>
      </c>
      <c r="AS29" s="337">
        <v>0</v>
      </c>
      <c r="AT29" s="205">
        <v>0</v>
      </c>
      <c r="AU29" s="337">
        <v>0</v>
      </c>
      <c r="AV29" s="205">
        <v>1494628993</v>
      </c>
      <c r="AW29" s="337">
        <v>88.674599999999998</v>
      </c>
      <c r="AX29" s="205">
        <v>0</v>
      </c>
      <c r="AY29" s="337">
        <v>0</v>
      </c>
      <c r="AZ29" s="205">
        <v>0</v>
      </c>
      <c r="BA29" s="337">
        <v>0</v>
      </c>
      <c r="BB29" s="205">
        <v>0</v>
      </c>
      <c r="BC29" s="337">
        <v>0</v>
      </c>
      <c r="BD29" s="205">
        <v>135103896.16999999</v>
      </c>
      <c r="BE29" s="337">
        <v>97.541399999999996</v>
      </c>
      <c r="BF29" s="205">
        <v>0</v>
      </c>
      <c r="BG29" s="337">
        <v>0</v>
      </c>
      <c r="BH29" s="205">
        <v>805063059.88999999</v>
      </c>
      <c r="BI29" s="337">
        <v>83.999899999999997</v>
      </c>
      <c r="BJ29" s="205">
        <v>0</v>
      </c>
      <c r="BK29" s="337">
        <v>0</v>
      </c>
      <c r="BL29" s="205">
        <v>0</v>
      </c>
      <c r="BM29" s="337">
        <v>0</v>
      </c>
      <c r="BN29" s="205">
        <v>0</v>
      </c>
      <c r="BO29" s="337">
        <v>0</v>
      </c>
      <c r="BP29" s="205">
        <v>708955949.55999994</v>
      </c>
      <c r="BQ29" s="337">
        <v>92.370500000000007</v>
      </c>
      <c r="BR29" s="205">
        <v>0</v>
      </c>
      <c r="BS29" s="337">
        <v>0</v>
      </c>
      <c r="BT29" s="205">
        <v>0</v>
      </c>
      <c r="BU29" s="337">
        <v>0</v>
      </c>
      <c r="BV29" s="205">
        <v>0</v>
      </c>
      <c r="BW29" s="337">
        <v>0</v>
      </c>
    </row>
    <row r="30" spans="1:75" ht="14.25" thickTop="1" thickBot="1">
      <c r="A30" s="336" t="s">
        <v>180</v>
      </c>
      <c r="B30" s="205">
        <v>4938800144.3199997</v>
      </c>
      <c r="C30" s="337">
        <v>24.6462</v>
      </c>
      <c r="D30" s="205">
        <v>144127682.78</v>
      </c>
      <c r="E30" s="337">
        <v>80.811300000000003</v>
      </c>
      <c r="F30" s="205">
        <v>0</v>
      </c>
      <c r="G30" s="337">
        <v>0</v>
      </c>
      <c r="H30" s="205">
        <v>0</v>
      </c>
      <c r="I30" s="337">
        <v>0</v>
      </c>
      <c r="J30" s="205">
        <v>0</v>
      </c>
      <c r="K30" s="337">
        <v>0</v>
      </c>
      <c r="L30" s="205">
        <v>0</v>
      </c>
      <c r="M30" s="337">
        <v>0</v>
      </c>
      <c r="N30" s="205">
        <v>342532629</v>
      </c>
      <c r="O30" s="337">
        <v>100</v>
      </c>
      <c r="P30" s="205">
        <v>324462085</v>
      </c>
      <c r="Q30" s="337">
        <v>100</v>
      </c>
      <c r="R30" s="205">
        <v>144740979</v>
      </c>
      <c r="S30" s="337">
        <v>100</v>
      </c>
      <c r="T30" s="205">
        <v>176759601</v>
      </c>
      <c r="U30" s="337">
        <v>100</v>
      </c>
      <c r="V30" s="205">
        <v>512555744</v>
      </c>
      <c r="W30" s="337">
        <v>100</v>
      </c>
      <c r="X30" s="205">
        <v>0</v>
      </c>
      <c r="Y30" s="337">
        <v>0</v>
      </c>
      <c r="Z30" s="205">
        <v>133269672.83</v>
      </c>
      <c r="AA30" s="337">
        <v>96.247399999999999</v>
      </c>
      <c r="AB30" s="205">
        <v>0</v>
      </c>
      <c r="AC30" s="337">
        <v>0</v>
      </c>
      <c r="AD30" s="205">
        <v>0</v>
      </c>
      <c r="AE30" s="337">
        <v>0</v>
      </c>
      <c r="AF30" s="205">
        <v>0</v>
      </c>
      <c r="AG30" s="337">
        <v>0</v>
      </c>
      <c r="AH30" s="205">
        <v>0</v>
      </c>
      <c r="AI30" s="337">
        <v>0</v>
      </c>
      <c r="AJ30" s="205">
        <v>0</v>
      </c>
      <c r="AK30" s="337">
        <v>0</v>
      </c>
      <c r="AL30" s="205">
        <v>0</v>
      </c>
      <c r="AM30" s="337">
        <v>0</v>
      </c>
      <c r="AN30" s="205">
        <v>0</v>
      </c>
      <c r="AO30" s="337">
        <v>0</v>
      </c>
      <c r="AP30" s="205">
        <v>0</v>
      </c>
      <c r="AQ30" s="337">
        <v>0</v>
      </c>
      <c r="AR30" s="205">
        <v>0</v>
      </c>
      <c r="AS30" s="337">
        <v>0</v>
      </c>
      <c r="AT30" s="205">
        <v>0</v>
      </c>
      <c r="AU30" s="337">
        <v>0</v>
      </c>
      <c r="AV30" s="205">
        <v>1494628993</v>
      </c>
      <c r="AW30" s="337">
        <v>88.674599999999998</v>
      </c>
      <c r="AX30" s="205">
        <v>0</v>
      </c>
      <c r="AY30" s="337">
        <v>0</v>
      </c>
      <c r="AZ30" s="205">
        <v>3219852.09</v>
      </c>
      <c r="BA30" s="337">
        <v>80.329899999999995</v>
      </c>
      <c r="BB30" s="205">
        <v>0</v>
      </c>
      <c r="BC30" s="337">
        <v>0</v>
      </c>
      <c r="BD30" s="205">
        <v>135103896.16999999</v>
      </c>
      <c r="BE30" s="337">
        <v>97.541399999999996</v>
      </c>
      <c r="BF30" s="205">
        <v>0</v>
      </c>
      <c r="BG30" s="337">
        <v>0</v>
      </c>
      <c r="BH30" s="205">
        <v>805063059.88999999</v>
      </c>
      <c r="BI30" s="337">
        <v>83.999899999999997</v>
      </c>
      <c r="BJ30" s="205">
        <v>0</v>
      </c>
      <c r="BK30" s="337">
        <v>0</v>
      </c>
      <c r="BL30" s="205">
        <v>0</v>
      </c>
      <c r="BM30" s="337">
        <v>0</v>
      </c>
      <c r="BN30" s="205">
        <v>0</v>
      </c>
      <c r="BO30" s="337">
        <v>0</v>
      </c>
      <c r="BP30" s="205">
        <v>722335949.55999994</v>
      </c>
      <c r="BQ30" s="337">
        <v>94.113799999999998</v>
      </c>
      <c r="BR30" s="205">
        <v>0</v>
      </c>
      <c r="BS30" s="337">
        <v>0</v>
      </c>
      <c r="BT30" s="205">
        <v>0</v>
      </c>
      <c r="BU30" s="337">
        <v>0</v>
      </c>
      <c r="BV30" s="205">
        <v>0</v>
      </c>
      <c r="BW30" s="337">
        <v>0</v>
      </c>
    </row>
    <row r="31" spans="1:75" ht="13.5" thickTop="1">
      <c r="A31" t="s">
        <v>181</v>
      </c>
      <c r="B31" s="31">
        <v>232529003.84</v>
      </c>
      <c r="C31" s="5">
        <v>1.1604000000000001</v>
      </c>
      <c r="D31" s="31">
        <v>0</v>
      </c>
      <c r="E31" s="5">
        <v>0</v>
      </c>
      <c r="F31" s="31">
        <v>0</v>
      </c>
      <c r="G31" s="5">
        <v>0</v>
      </c>
      <c r="H31" s="31">
        <v>0</v>
      </c>
      <c r="I31" s="5">
        <v>0</v>
      </c>
      <c r="J31" s="31">
        <v>0</v>
      </c>
      <c r="K31" s="5">
        <v>0</v>
      </c>
      <c r="L31" s="31">
        <v>0</v>
      </c>
      <c r="M31" s="5">
        <v>0</v>
      </c>
      <c r="N31" s="31">
        <v>0</v>
      </c>
      <c r="O31" s="5">
        <v>0</v>
      </c>
      <c r="P31" s="31">
        <v>0</v>
      </c>
      <c r="Q31" s="5">
        <v>0</v>
      </c>
      <c r="R31" s="31">
        <v>0</v>
      </c>
      <c r="S31" s="5">
        <v>0</v>
      </c>
      <c r="T31" s="31">
        <v>0</v>
      </c>
      <c r="U31" s="5">
        <v>0</v>
      </c>
      <c r="V31" s="31">
        <v>0</v>
      </c>
      <c r="W31" s="5">
        <v>0</v>
      </c>
      <c r="X31" s="31">
        <v>0</v>
      </c>
      <c r="Y31" s="5">
        <v>0</v>
      </c>
      <c r="Z31" s="31">
        <v>0</v>
      </c>
      <c r="AA31" s="5">
        <v>0</v>
      </c>
      <c r="AB31" s="31">
        <v>0</v>
      </c>
      <c r="AC31" s="5">
        <v>0</v>
      </c>
      <c r="AD31" s="31">
        <v>0</v>
      </c>
      <c r="AE31" s="5">
        <v>0</v>
      </c>
      <c r="AF31" s="31">
        <v>0</v>
      </c>
      <c r="AG31" s="5">
        <v>0</v>
      </c>
      <c r="AH31" s="31">
        <v>0</v>
      </c>
      <c r="AI31" s="5">
        <v>0</v>
      </c>
      <c r="AJ31" s="31">
        <v>0</v>
      </c>
      <c r="AK31" s="5">
        <v>0</v>
      </c>
      <c r="AL31" s="31">
        <v>0</v>
      </c>
      <c r="AM31" s="5">
        <v>0</v>
      </c>
      <c r="AN31" s="31">
        <v>0</v>
      </c>
      <c r="AO31" s="5">
        <v>0</v>
      </c>
      <c r="AP31" s="31">
        <v>0</v>
      </c>
      <c r="AQ31" s="5">
        <v>0</v>
      </c>
      <c r="AR31" s="31">
        <v>0</v>
      </c>
      <c r="AS31" s="5">
        <v>0</v>
      </c>
      <c r="AT31" s="31">
        <v>0</v>
      </c>
      <c r="AU31" s="5">
        <v>0</v>
      </c>
      <c r="AV31" s="31">
        <v>0</v>
      </c>
      <c r="AW31" s="5">
        <v>0</v>
      </c>
      <c r="AX31" s="31">
        <v>0</v>
      </c>
      <c r="AY31" s="5">
        <v>0</v>
      </c>
      <c r="AZ31" s="31">
        <v>0</v>
      </c>
      <c r="BA31" s="5">
        <v>0</v>
      </c>
      <c r="BB31" s="31">
        <v>3587755.3</v>
      </c>
      <c r="BC31" s="5">
        <v>2.4</v>
      </c>
      <c r="BD31" s="31">
        <v>0</v>
      </c>
      <c r="BE31" s="5">
        <v>0</v>
      </c>
      <c r="BF31" s="31">
        <v>1952336.76</v>
      </c>
      <c r="BG31" s="5">
        <v>0.80479999999999996</v>
      </c>
      <c r="BH31" s="31">
        <v>0</v>
      </c>
      <c r="BI31" s="5">
        <v>0</v>
      </c>
      <c r="BJ31" s="31">
        <v>0</v>
      </c>
      <c r="BK31" s="5">
        <v>0</v>
      </c>
      <c r="BL31" s="31">
        <v>0</v>
      </c>
      <c r="BM31" s="5">
        <v>0</v>
      </c>
      <c r="BN31" s="31">
        <v>0</v>
      </c>
      <c r="BO31" s="5">
        <v>0</v>
      </c>
      <c r="BP31" s="31">
        <v>0</v>
      </c>
      <c r="BQ31" s="5">
        <v>0</v>
      </c>
      <c r="BR31" s="31">
        <v>0</v>
      </c>
      <c r="BS31" s="5">
        <v>0</v>
      </c>
      <c r="BT31" s="31">
        <v>0</v>
      </c>
      <c r="BU31" s="5">
        <v>0</v>
      </c>
      <c r="BV31" s="31">
        <v>226988911.78</v>
      </c>
      <c r="BW31" s="5">
        <v>65.385800000000003</v>
      </c>
    </row>
    <row r="32" spans="1:75">
      <c r="A32" t="s">
        <v>329</v>
      </c>
      <c r="B32" s="31">
        <v>132375848.78</v>
      </c>
      <c r="C32" s="5">
        <v>0.66059999999999997</v>
      </c>
      <c r="D32" s="31">
        <v>0</v>
      </c>
      <c r="E32" s="5">
        <v>0</v>
      </c>
      <c r="F32" s="31">
        <v>0</v>
      </c>
      <c r="G32" s="5">
        <v>0</v>
      </c>
      <c r="H32" s="31">
        <v>0</v>
      </c>
      <c r="I32" s="5">
        <v>0</v>
      </c>
      <c r="J32" s="31">
        <v>0</v>
      </c>
      <c r="K32" s="5">
        <v>0</v>
      </c>
      <c r="L32" s="31">
        <v>0</v>
      </c>
      <c r="M32" s="5">
        <v>0</v>
      </c>
      <c r="N32" s="31">
        <v>0</v>
      </c>
      <c r="O32" s="5">
        <v>0</v>
      </c>
      <c r="P32" s="31">
        <v>0</v>
      </c>
      <c r="Q32" s="5">
        <v>0</v>
      </c>
      <c r="R32" s="31">
        <v>0</v>
      </c>
      <c r="S32" s="5">
        <v>0</v>
      </c>
      <c r="T32" s="31">
        <v>0</v>
      </c>
      <c r="U32" s="5">
        <v>0</v>
      </c>
      <c r="V32" s="31">
        <v>0</v>
      </c>
      <c r="W32" s="5">
        <v>0</v>
      </c>
      <c r="X32" s="31">
        <v>0</v>
      </c>
      <c r="Y32" s="5">
        <v>0</v>
      </c>
      <c r="Z32" s="31">
        <v>0</v>
      </c>
      <c r="AA32" s="5">
        <v>0</v>
      </c>
      <c r="AB32" s="31">
        <v>0</v>
      </c>
      <c r="AC32" s="5">
        <v>0</v>
      </c>
      <c r="AD32" s="31">
        <v>0</v>
      </c>
      <c r="AE32" s="5">
        <v>0</v>
      </c>
      <c r="AF32" s="31">
        <v>0</v>
      </c>
      <c r="AG32" s="5">
        <v>0</v>
      </c>
      <c r="AH32" s="31">
        <v>0</v>
      </c>
      <c r="AI32" s="5">
        <v>0</v>
      </c>
      <c r="AJ32" s="31">
        <v>0</v>
      </c>
      <c r="AK32" s="5">
        <v>0</v>
      </c>
      <c r="AL32" s="31">
        <v>0</v>
      </c>
      <c r="AM32" s="5">
        <v>0</v>
      </c>
      <c r="AN32" s="31">
        <v>1520897.68</v>
      </c>
      <c r="AO32" s="5">
        <v>60.016100000000002</v>
      </c>
      <c r="AP32" s="31">
        <v>0</v>
      </c>
      <c r="AQ32" s="5">
        <v>0</v>
      </c>
      <c r="AR32" s="31">
        <v>0</v>
      </c>
      <c r="AS32" s="5">
        <v>0</v>
      </c>
      <c r="AT32" s="31">
        <v>0</v>
      </c>
      <c r="AU32" s="5">
        <v>0</v>
      </c>
      <c r="AV32" s="31">
        <v>0</v>
      </c>
      <c r="AW32" s="5">
        <v>0</v>
      </c>
      <c r="AX32" s="31">
        <v>10866489</v>
      </c>
      <c r="AY32" s="5">
        <v>34.233600000000003</v>
      </c>
      <c r="AZ32" s="31">
        <v>0</v>
      </c>
      <c r="BA32" s="5">
        <v>0</v>
      </c>
      <c r="BB32" s="31">
        <v>0</v>
      </c>
      <c r="BC32" s="5">
        <v>0</v>
      </c>
      <c r="BD32" s="31">
        <v>0</v>
      </c>
      <c r="BE32" s="5">
        <v>0</v>
      </c>
      <c r="BF32" s="31">
        <v>0</v>
      </c>
      <c r="BG32" s="5">
        <v>0</v>
      </c>
      <c r="BH32" s="31">
        <v>0</v>
      </c>
      <c r="BI32" s="5">
        <v>0</v>
      </c>
      <c r="BJ32" s="31">
        <v>0</v>
      </c>
      <c r="BK32" s="5">
        <v>0</v>
      </c>
      <c r="BL32" s="31">
        <v>0</v>
      </c>
      <c r="BM32" s="5">
        <v>0</v>
      </c>
      <c r="BN32" s="31">
        <v>0</v>
      </c>
      <c r="BO32" s="5">
        <v>0</v>
      </c>
      <c r="BP32" s="31">
        <v>0</v>
      </c>
      <c r="BQ32" s="5">
        <v>0</v>
      </c>
      <c r="BR32" s="31">
        <v>0</v>
      </c>
      <c r="BS32" s="5">
        <v>0</v>
      </c>
      <c r="BT32" s="31">
        <v>0</v>
      </c>
      <c r="BU32" s="5">
        <v>0</v>
      </c>
      <c r="BV32" s="31">
        <v>119988462.09999999</v>
      </c>
      <c r="BW32" s="5">
        <v>34.563499999999998</v>
      </c>
    </row>
    <row r="33" spans="1:75" ht="13.5" thickBot="1">
      <c r="A33" t="s">
        <v>330</v>
      </c>
      <c r="B33" s="31">
        <v>14098902447.700001</v>
      </c>
      <c r="C33" s="5">
        <v>70.358000000000004</v>
      </c>
      <c r="D33" s="31">
        <v>3950634.81</v>
      </c>
      <c r="E33" s="5">
        <v>2.2151000000000001</v>
      </c>
      <c r="F33" s="31">
        <v>4893867542.6400003</v>
      </c>
      <c r="G33" s="5">
        <v>98.686499999999995</v>
      </c>
      <c r="H33" s="31">
        <v>398665.63</v>
      </c>
      <c r="I33" s="5">
        <v>25.349</v>
      </c>
      <c r="J33" s="31">
        <v>2599948.06</v>
      </c>
      <c r="K33" s="5">
        <v>31.998699999999999</v>
      </c>
      <c r="L33" s="31">
        <v>899625257.29999995</v>
      </c>
      <c r="M33" s="5">
        <v>96.645399999999995</v>
      </c>
      <c r="N33" s="31">
        <v>0</v>
      </c>
      <c r="O33" s="5">
        <v>0</v>
      </c>
      <c r="P33" s="31">
        <v>0</v>
      </c>
      <c r="Q33" s="5">
        <v>0</v>
      </c>
      <c r="R33" s="31">
        <v>0</v>
      </c>
      <c r="S33" s="5">
        <v>0</v>
      </c>
      <c r="T33" s="31">
        <v>0</v>
      </c>
      <c r="U33" s="5">
        <v>0</v>
      </c>
      <c r="V33" s="31">
        <v>0</v>
      </c>
      <c r="W33" s="5">
        <v>0</v>
      </c>
      <c r="X33" s="31">
        <v>182855413.90000001</v>
      </c>
      <c r="Y33" s="5">
        <v>99.027900000000002</v>
      </c>
      <c r="Z33" s="31">
        <v>0</v>
      </c>
      <c r="AA33" s="5">
        <v>0</v>
      </c>
      <c r="AB33" s="31">
        <v>282194623.35000002</v>
      </c>
      <c r="AC33" s="5">
        <v>96.963499999999996</v>
      </c>
      <c r="AD33" s="31">
        <v>1721672954.1500001</v>
      </c>
      <c r="AE33" s="5">
        <v>99.182000000000002</v>
      </c>
      <c r="AF33" s="31">
        <v>72802921.700000003</v>
      </c>
      <c r="AG33" s="5">
        <v>99.0578</v>
      </c>
      <c r="AH33" s="31">
        <v>20632877.52</v>
      </c>
      <c r="AI33" s="5">
        <v>91.811099999999996</v>
      </c>
      <c r="AJ33" s="31">
        <v>275557173.82999998</v>
      </c>
      <c r="AK33" s="5">
        <v>98.346000000000004</v>
      </c>
      <c r="AL33" s="31">
        <v>120904028</v>
      </c>
      <c r="AM33" s="5">
        <v>95.192899999999995</v>
      </c>
      <c r="AN33" s="31">
        <v>1008150.95</v>
      </c>
      <c r="AO33" s="5">
        <v>39.782600000000002</v>
      </c>
      <c r="AP33" s="31">
        <v>402032155.37</v>
      </c>
      <c r="AQ33" s="5">
        <v>81.480900000000005</v>
      </c>
      <c r="AR33" s="31">
        <v>453899300.51999998</v>
      </c>
      <c r="AS33" s="5">
        <v>99.570999999999998</v>
      </c>
      <c r="AT33" s="31">
        <v>208112622.13999999</v>
      </c>
      <c r="AU33" s="5">
        <v>99.450800000000001</v>
      </c>
      <c r="AV33" s="31">
        <v>0</v>
      </c>
      <c r="AW33" s="5">
        <v>0</v>
      </c>
      <c r="AX33" s="31">
        <v>20444513</v>
      </c>
      <c r="AY33" s="5">
        <v>64.408000000000001</v>
      </c>
      <c r="AZ33" s="31">
        <v>0</v>
      </c>
      <c r="BA33" s="5">
        <v>0</v>
      </c>
      <c r="BB33" s="31">
        <v>145649611.80000001</v>
      </c>
      <c r="BC33" s="5">
        <v>97.430800000000005</v>
      </c>
      <c r="BD33" s="31">
        <v>0</v>
      </c>
      <c r="BE33" s="5">
        <v>0</v>
      </c>
      <c r="BF33" s="31">
        <v>230852620.15000001</v>
      </c>
      <c r="BG33" s="5">
        <v>95.161199999999994</v>
      </c>
      <c r="BH33" s="31">
        <v>103694967.01000001</v>
      </c>
      <c r="BI33" s="5">
        <v>10.8195</v>
      </c>
      <c r="BJ33" s="31">
        <v>51136931.259999998</v>
      </c>
      <c r="BK33" s="5">
        <v>99.918899999999994</v>
      </c>
      <c r="BL33" s="31">
        <v>516852714.23000002</v>
      </c>
      <c r="BM33" s="5">
        <v>98.348699999999994</v>
      </c>
      <c r="BN33" s="31">
        <v>1901039375.98</v>
      </c>
      <c r="BO33" s="5">
        <v>98.759100000000004</v>
      </c>
      <c r="BP33" s="31">
        <v>0</v>
      </c>
      <c r="BQ33" s="5">
        <v>0</v>
      </c>
      <c r="BR33" s="31">
        <v>838636054.70000005</v>
      </c>
      <c r="BS33" s="5">
        <v>97.406700000000001</v>
      </c>
      <c r="BT33" s="31">
        <v>748481389.70000005</v>
      </c>
      <c r="BU33" s="5">
        <v>98.735399999999998</v>
      </c>
      <c r="BV33" s="31">
        <v>0</v>
      </c>
      <c r="BW33" s="5">
        <v>0</v>
      </c>
    </row>
    <row r="34" spans="1:75" ht="14.25" thickTop="1" thickBot="1">
      <c r="A34" s="336" t="s">
        <v>184</v>
      </c>
      <c r="B34" s="205">
        <v>14463807300.32</v>
      </c>
      <c r="C34" s="337">
        <v>72.179000000000002</v>
      </c>
      <c r="D34" s="205">
        <v>3950634.81</v>
      </c>
      <c r="E34" s="337">
        <v>2.2151000000000001</v>
      </c>
      <c r="F34" s="205">
        <v>4893867542.6400003</v>
      </c>
      <c r="G34" s="337">
        <v>98.686499999999995</v>
      </c>
      <c r="H34" s="205">
        <v>398665.63</v>
      </c>
      <c r="I34" s="337">
        <v>25.349</v>
      </c>
      <c r="J34" s="205">
        <v>2599948.06</v>
      </c>
      <c r="K34" s="337">
        <v>31.998699999999999</v>
      </c>
      <c r="L34" s="205">
        <v>899625257.29999995</v>
      </c>
      <c r="M34" s="337">
        <v>96.645399999999995</v>
      </c>
      <c r="N34" s="205">
        <v>0</v>
      </c>
      <c r="O34" s="337">
        <v>0</v>
      </c>
      <c r="P34" s="205">
        <v>0</v>
      </c>
      <c r="Q34" s="337">
        <v>0</v>
      </c>
      <c r="R34" s="205">
        <v>0</v>
      </c>
      <c r="S34" s="337">
        <v>0</v>
      </c>
      <c r="T34" s="205">
        <v>0</v>
      </c>
      <c r="U34" s="337">
        <v>0</v>
      </c>
      <c r="V34" s="205">
        <v>0</v>
      </c>
      <c r="W34" s="337">
        <v>0</v>
      </c>
      <c r="X34" s="205">
        <v>182855413.90000001</v>
      </c>
      <c r="Y34" s="337">
        <v>99.027900000000002</v>
      </c>
      <c r="Z34" s="205">
        <v>0</v>
      </c>
      <c r="AA34" s="337">
        <v>0</v>
      </c>
      <c r="AB34" s="205">
        <v>282194623.35000002</v>
      </c>
      <c r="AC34" s="337">
        <v>96.963499999999996</v>
      </c>
      <c r="AD34" s="205">
        <v>1721672954.1500001</v>
      </c>
      <c r="AE34" s="337">
        <v>99.182000000000002</v>
      </c>
      <c r="AF34" s="205">
        <v>72802921.700000003</v>
      </c>
      <c r="AG34" s="337">
        <v>99.0578</v>
      </c>
      <c r="AH34" s="205">
        <v>20632877.52</v>
      </c>
      <c r="AI34" s="337">
        <v>91.811099999999996</v>
      </c>
      <c r="AJ34" s="205">
        <v>275557173.82999998</v>
      </c>
      <c r="AK34" s="337">
        <v>98.346000000000004</v>
      </c>
      <c r="AL34" s="205">
        <v>120904028</v>
      </c>
      <c r="AM34" s="337">
        <v>95.192899999999995</v>
      </c>
      <c r="AN34" s="205">
        <v>2529048.63</v>
      </c>
      <c r="AO34" s="337">
        <v>99.798699999999997</v>
      </c>
      <c r="AP34" s="205">
        <v>402032155.37</v>
      </c>
      <c r="AQ34" s="337">
        <v>81.480900000000005</v>
      </c>
      <c r="AR34" s="205">
        <v>453899300.51999998</v>
      </c>
      <c r="AS34" s="337">
        <v>99.570999999999998</v>
      </c>
      <c r="AT34" s="205">
        <v>208112622.13999999</v>
      </c>
      <c r="AU34" s="337">
        <v>99.450800000000001</v>
      </c>
      <c r="AV34" s="205">
        <v>0</v>
      </c>
      <c r="AW34" s="337">
        <v>0</v>
      </c>
      <c r="AX34" s="205">
        <v>31311002</v>
      </c>
      <c r="AY34" s="337">
        <v>98.641599999999997</v>
      </c>
      <c r="AZ34" s="205">
        <v>0</v>
      </c>
      <c r="BA34" s="337">
        <v>0</v>
      </c>
      <c r="BB34" s="205">
        <v>149237367.09999999</v>
      </c>
      <c r="BC34" s="337">
        <v>99.830799999999996</v>
      </c>
      <c r="BD34" s="205">
        <v>0</v>
      </c>
      <c r="BE34" s="337">
        <v>0</v>
      </c>
      <c r="BF34" s="205">
        <v>232804956.91</v>
      </c>
      <c r="BG34" s="337">
        <v>95.965999999999994</v>
      </c>
      <c r="BH34" s="205">
        <v>103694967.01000001</v>
      </c>
      <c r="BI34" s="337">
        <v>10.8195</v>
      </c>
      <c r="BJ34" s="205">
        <v>51136931.259999998</v>
      </c>
      <c r="BK34" s="337">
        <v>99.918899999999994</v>
      </c>
      <c r="BL34" s="205">
        <v>516852714.23000002</v>
      </c>
      <c r="BM34" s="337">
        <v>98.348699999999994</v>
      </c>
      <c r="BN34" s="205">
        <v>1901039375.98</v>
      </c>
      <c r="BO34" s="337">
        <v>98.759100000000004</v>
      </c>
      <c r="BP34" s="205">
        <v>0</v>
      </c>
      <c r="BQ34" s="337">
        <v>0</v>
      </c>
      <c r="BR34" s="205">
        <v>838636054.70000005</v>
      </c>
      <c r="BS34" s="337">
        <v>97.406700000000001</v>
      </c>
      <c r="BT34" s="205">
        <v>748481389.70000005</v>
      </c>
      <c r="BU34" s="337">
        <v>98.735399999999998</v>
      </c>
      <c r="BV34" s="205">
        <v>346977373.88</v>
      </c>
      <c r="BW34" s="337">
        <v>99.949299999999994</v>
      </c>
    </row>
    <row r="35" spans="1:75" ht="14.25" thickTop="1" thickBot="1"/>
    <row r="36" spans="1:75" ht="13.5" thickTop="1">
      <c r="A36" s="8" t="s">
        <v>185</v>
      </c>
      <c r="B36" s="51">
        <v>81621</v>
      </c>
      <c r="C36" s="51"/>
      <c r="D36" s="51">
        <v>8239</v>
      </c>
      <c r="E36" s="51"/>
      <c r="F36" s="51">
        <v>3088</v>
      </c>
      <c r="G36" s="51"/>
      <c r="H36" s="51">
        <v>24</v>
      </c>
      <c r="I36" s="51"/>
      <c r="J36" s="51">
        <v>10</v>
      </c>
      <c r="K36" s="51"/>
      <c r="L36" s="51">
        <v>1063</v>
      </c>
      <c r="M36" s="51"/>
      <c r="N36" s="51">
        <v>1</v>
      </c>
      <c r="O36" s="51"/>
      <c r="P36" s="51">
        <v>1</v>
      </c>
      <c r="Q36" s="51"/>
      <c r="R36" s="51">
        <v>1</v>
      </c>
      <c r="S36" s="51"/>
      <c r="T36" s="51">
        <v>1</v>
      </c>
      <c r="U36" s="51"/>
      <c r="V36" s="51">
        <v>1</v>
      </c>
      <c r="W36" s="51"/>
      <c r="X36" s="51">
        <v>12</v>
      </c>
      <c r="Y36" s="51"/>
      <c r="Z36" s="51">
        <v>3</v>
      </c>
      <c r="AA36" s="51"/>
      <c r="AB36" s="51">
        <v>1890</v>
      </c>
      <c r="AC36" s="51"/>
      <c r="AD36" s="51">
        <v>4786</v>
      </c>
      <c r="AE36" s="51"/>
      <c r="AF36" s="51">
        <v>18</v>
      </c>
      <c r="AG36" s="51"/>
      <c r="AH36" s="51">
        <v>78</v>
      </c>
      <c r="AI36" s="51"/>
      <c r="AJ36" s="51">
        <v>21</v>
      </c>
      <c r="AK36" s="51"/>
      <c r="AL36" s="51">
        <v>19</v>
      </c>
      <c r="AM36" s="51"/>
      <c r="AN36" s="51">
        <v>3</v>
      </c>
      <c r="AO36" s="51"/>
      <c r="AP36" s="51">
        <v>2004</v>
      </c>
      <c r="AQ36" s="51"/>
      <c r="AR36" s="51">
        <v>1512</v>
      </c>
      <c r="AS36" s="51"/>
      <c r="AT36" s="51">
        <v>87</v>
      </c>
      <c r="AU36" s="51"/>
      <c r="AV36" s="51">
        <v>22681</v>
      </c>
      <c r="AW36" s="51"/>
      <c r="AX36" s="51">
        <v>914</v>
      </c>
      <c r="AY36" s="51"/>
      <c r="AZ36" s="51">
        <v>9</v>
      </c>
      <c r="BA36" s="51"/>
      <c r="BB36" s="51">
        <v>229</v>
      </c>
      <c r="BC36" s="51"/>
      <c r="BD36" s="51">
        <v>2035</v>
      </c>
      <c r="BE36" s="51"/>
      <c r="BF36" s="51">
        <v>663</v>
      </c>
      <c r="BG36" s="51"/>
      <c r="BH36" s="51">
        <v>12697</v>
      </c>
      <c r="BI36" s="51"/>
      <c r="BJ36" s="51">
        <v>2018</v>
      </c>
      <c r="BK36" s="51"/>
      <c r="BL36" s="51">
        <v>485</v>
      </c>
      <c r="BM36" s="51"/>
      <c r="BN36" s="51">
        <v>44</v>
      </c>
      <c r="BO36" s="51"/>
      <c r="BP36" s="51">
        <v>47</v>
      </c>
      <c r="BQ36" s="51"/>
      <c r="BR36" s="51">
        <v>11231</v>
      </c>
      <c r="BS36" s="51"/>
      <c r="BT36" s="51">
        <v>5680</v>
      </c>
      <c r="BU36" s="51"/>
      <c r="BV36" s="51">
        <v>26</v>
      </c>
      <c r="BW36" s="51"/>
    </row>
    <row r="37" spans="1:75" ht="13.5" thickBot="1">
      <c r="A37" s="193" t="s">
        <v>186</v>
      </c>
      <c r="B37" s="209">
        <v>245510.41</v>
      </c>
      <c r="C37" s="209"/>
      <c r="D37" s="209">
        <v>21647.15</v>
      </c>
      <c r="E37" s="209"/>
      <c r="F37" s="209">
        <v>1605894.33</v>
      </c>
      <c r="G37" s="209"/>
      <c r="H37" s="209">
        <v>65529.54</v>
      </c>
      <c r="I37" s="209"/>
      <c r="J37" s="209">
        <v>812516.57</v>
      </c>
      <c r="K37" s="209"/>
      <c r="L37" s="209">
        <v>875683.46</v>
      </c>
      <c r="M37" s="209"/>
      <c r="N37" s="209">
        <v>342532629</v>
      </c>
      <c r="O37" s="209"/>
      <c r="P37" s="209">
        <v>324462085</v>
      </c>
      <c r="Q37" s="209"/>
      <c r="R37" s="209">
        <v>144740979</v>
      </c>
      <c r="S37" s="209"/>
      <c r="T37" s="209">
        <v>176759601</v>
      </c>
      <c r="U37" s="209"/>
      <c r="V37" s="209">
        <v>512555744</v>
      </c>
      <c r="W37" s="209"/>
      <c r="X37" s="209">
        <v>15387529.529999999</v>
      </c>
      <c r="Y37" s="209"/>
      <c r="Z37" s="209">
        <v>46155244.369999997</v>
      </c>
      <c r="AA37" s="209"/>
      <c r="AB37" s="209">
        <v>153985.04</v>
      </c>
      <c r="AC37" s="209"/>
      <c r="AD37" s="209">
        <v>362698.01</v>
      </c>
      <c r="AE37" s="209"/>
      <c r="AF37" s="209">
        <v>4083076.85</v>
      </c>
      <c r="AG37" s="209"/>
      <c r="AH37" s="209">
        <v>288117.83</v>
      </c>
      <c r="AI37" s="209"/>
      <c r="AJ37" s="209">
        <v>13342459.609999999</v>
      </c>
      <c r="AK37" s="209"/>
      <c r="AL37" s="209">
        <v>6684708.4199999999</v>
      </c>
      <c r="AM37" s="209"/>
      <c r="AN37" s="209">
        <v>844716.48</v>
      </c>
      <c r="AO37" s="209"/>
      <c r="AP37" s="209">
        <v>246210.78</v>
      </c>
      <c r="AQ37" s="209"/>
      <c r="AR37" s="209">
        <v>301491.40999999997</v>
      </c>
      <c r="AS37" s="209"/>
      <c r="AT37" s="209">
        <v>2405307.9500000002</v>
      </c>
      <c r="AU37" s="209"/>
      <c r="AV37" s="209">
        <v>74314.210000000006</v>
      </c>
      <c r="AW37" s="209"/>
      <c r="AX37" s="209">
        <v>34728.85</v>
      </c>
      <c r="AY37" s="209"/>
      <c r="AZ37" s="209">
        <v>445364.85</v>
      </c>
      <c r="BA37" s="209"/>
      <c r="BB37" s="209">
        <v>652795.96</v>
      </c>
      <c r="BC37" s="209"/>
      <c r="BD37" s="209">
        <v>68063.56</v>
      </c>
      <c r="BE37" s="209"/>
      <c r="BF37" s="209">
        <v>365899.02</v>
      </c>
      <c r="BG37" s="209"/>
      <c r="BH37" s="209">
        <v>75483.13</v>
      </c>
      <c r="BI37" s="209"/>
      <c r="BJ37" s="209">
        <v>25360.959999999999</v>
      </c>
      <c r="BK37" s="209"/>
      <c r="BL37" s="209">
        <v>1083568.8799999999</v>
      </c>
      <c r="BM37" s="209"/>
      <c r="BN37" s="209">
        <v>43748312.840000004</v>
      </c>
      <c r="BO37" s="209"/>
      <c r="BP37" s="209">
        <v>16330071.15</v>
      </c>
      <c r="BQ37" s="209"/>
      <c r="BR37" s="209">
        <v>76659.58</v>
      </c>
      <c r="BS37" s="209"/>
      <c r="BT37" s="209">
        <v>133462.62</v>
      </c>
      <c r="BU37" s="209"/>
      <c r="BV37" s="209">
        <v>13352056.42</v>
      </c>
      <c r="BW37" s="209"/>
    </row>
    <row r="38" spans="1:75" ht="13.5" thickTop="1"/>
    <row r="40" spans="1:75">
      <c r="A40" t="s">
        <v>331</v>
      </c>
      <c r="B40" s="31">
        <v>5254531589.8000002</v>
      </c>
      <c r="D40" s="31">
        <v>71375398.030000001</v>
      </c>
      <c r="F40" s="31">
        <v>0</v>
      </c>
      <c r="H40" s="31">
        <v>722097.47</v>
      </c>
      <c r="J40" s="31">
        <v>5025429.5999999996</v>
      </c>
      <c r="L40" s="31">
        <v>795830821.82000005</v>
      </c>
      <c r="N40" s="31">
        <v>0</v>
      </c>
      <c r="P40" s="31">
        <v>0</v>
      </c>
      <c r="R40" s="31">
        <v>0</v>
      </c>
      <c r="T40" s="31">
        <v>0</v>
      </c>
      <c r="V40" s="31">
        <v>0</v>
      </c>
      <c r="X40" s="31">
        <v>0</v>
      </c>
      <c r="Z40" s="31">
        <v>138465733.09999999</v>
      </c>
      <c r="AB40" s="31">
        <v>0</v>
      </c>
      <c r="AD40" s="31">
        <v>14529890.35</v>
      </c>
      <c r="AF40" s="31">
        <v>73495383.370000005</v>
      </c>
      <c r="AH40" s="31">
        <v>1006609.41</v>
      </c>
      <c r="AJ40" s="31">
        <v>0</v>
      </c>
      <c r="AL40" s="31">
        <v>125389526</v>
      </c>
      <c r="AN40" s="31">
        <v>2530595.8399999999</v>
      </c>
      <c r="AP40" s="31">
        <v>473169.85</v>
      </c>
      <c r="AR40" s="31">
        <v>410861295.14999998</v>
      </c>
      <c r="AT40" s="31">
        <v>203924686.91</v>
      </c>
      <c r="AV40" s="31">
        <v>21346200.98</v>
      </c>
      <c r="AX40" s="31">
        <v>0</v>
      </c>
      <c r="AZ40" s="31">
        <v>1969600</v>
      </c>
      <c r="BB40" s="31">
        <v>0</v>
      </c>
      <c r="BD40" s="31">
        <v>0</v>
      </c>
      <c r="BF40" s="31">
        <v>35860543.009999998</v>
      </c>
      <c r="BH40" s="31">
        <v>460036466.72000003</v>
      </c>
      <c r="BJ40" s="31">
        <v>0</v>
      </c>
      <c r="BL40" s="31">
        <v>52553090.75</v>
      </c>
      <c r="BN40" s="31">
        <v>1924925764.77</v>
      </c>
      <c r="BP40" s="31">
        <v>767513344.20000005</v>
      </c>
      <c r="BR40" s="31">
        <v>8241500.2699999996</v>
      </c>
      <c r="BT40" s="31">
        <v>138454442.19999999</v>
      </c>
      <c r="BV40" s="31">
        <v>0</v>
      </c>
    </row>
  </sheetData>
  <mergeCells count="36">
    <mergeCell ref="BL2:BM3"/>
    <mergeCell ref="BN2:BO3"/>
    <mergeCell ref="BP2:BQ3"/>
    <mergeCell ref="BR2:BS3"/>
    <mergeCell ref="BT2:BU3"/>
    <mergeCell ref="BV2:BW3"/>
    <mergeCell ref="AZ2:BA3"/>
    <mergeCell ref="BB2:BC3"/>
    <mergeCell ref="BD2:BE3"/>
    <mergeCell ref="BF2:BG3"/>
    <mergeCell ref="BH2:BI3"/>
    <mergeCell ref="BJ2:BK3"/>
    <mergeCell ref="AN2:AO3"/>
    <mergeCell ref="AP2:AQ3"/>
    <mergeCell ref="AR2:AS3"/>
    <mergeCell ref="AT2:AU3"/>
    <mergeCell ref="AV2:AW3"/>
    <mergeCell ref="AX2:AY3"/>
    <mergeCell ref="AB2:AC3"/>
    <mergeCell ref="AD2:AE3"/>
    <mergeCell ref="AF2:AG3"/>
    <mergeCell ref="AH2:AI3"/>
    <mergeCell ref="AJ2:AK3"/>
    <mergeCell ref="AL2:AM3"/>
    <mergeCell ref="P2:Q3"/>
    <mergeCell ref="R2:S3"/>
    <mergeCell ref="T2:U3"/>
    <mergeCell ref="V2:W3"/>
    <mergeCell ref="X2:Y3"/>
    <mergeCell ref="Z2:AA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>
  <dimension ref="A1:Y40"/>
  <sheetViews>
    <sheetView workbookViewId="0"/>
  </sheetViews>
  <sheetFormatPr defaultRowHeight="12.75"/>
  <cols>
    <col min="1" max="1" width="50.7109375" bestFit="1" customWidth="1"/>
    <col min="2" max="2" width="12" style="31" bestFit="1" customWidth="1"/>
    <col min="3" max="3" width="8" style="5" bestFit="1" customWidth="1"/>
    <col min="4" max="4" width="12" style="31" bestFit="1" customWidth="1"/>
    <col min="5" max="5" width="8" style="5" bestFit="1" customWidth="1"/>
    <col min="6" max="6" width="12" style="31" bestFit="1" customWidth="1"/>
    <col min="7" max="7" width="8" style="5" bestFit="1" customWidth="1"/>
    <col min="8" max="8" width="12" style="31" bestFit="1" customWidth="1"/>
    <col min="9" max="9" width="8" style="5" bestFit="1" customWidth="1"/>
    <col min="10" max="10" width="12" style="31" bestFit="1" customWidth="1"/>
    <col min="11" max="11" width="8" style="5" bestFit="1" customWidth="1"/>
    <col min="12" max="12" width="12" style="31" bestFit="1" customWidth="1"/>
    <col min="13" max="13" width="8" style="5" bestFit="1" customWidth="1"/>
    <col min="14" max="14" width="12" style="31" bestFit="1" customWidth="1"/>
    <col min="15" max="15" width="8" style="5" bestFit="1" customWidth="1"/>
    <col min="16" max="16" width="12" style="31" bestFit="1" customWidth="1"/>
    <col min="17" max="17" width="8" style="5" bestFit="1" customWidth="1"/>
    <col min="18" max="18" width="12" style="31" bestFit="1" customWidth="1"/>
    <col min="19" max="19" width="8" style="5" bestFit="1" customWidth="1"/>
    <col min="20" max="20" width="11" style="31" bestFit="1" customWidth="1"/>
    <col min="21" max="21" width="8" style="5" bestFit="1" customWidth="1"/>
    <col min="22" max="22" width="12" style="31" bestFit="1" customWidth="1"/>
    <col min="23" max="23" width="8" style="5" bestFit="1" customWidth="1"/>
    <col min="24" max="24" width="12" style="31" bestFit="1" customWidth="1"/>
    <col min="25" max="25" width="8" style="5" bestFit="1" customWidth="1"/>
    <col min="257" max="257" width="50.7109375" bestFit="1" customWidth="1"/>
    <col min="258" max="258" width="12" bestFit="1" customWidth="1"/>
    <col min="259" max="259" width="8" bestFit="1" customWidth="1"/>
    <col min="260" max="260" width="12" bestFit="1" customWidth="1"/>
    <col min="261" max="261" width="8" bestFit="1" customWidth="1"/>
    <col min="262" max="262" width="12" bestFit="1" customWidth="1"/>
    <col min="263" max="263" width="8" bestFit="1" customWidth="1"/>
    <col min="264" max="264" width="12" bestFit="1" customWidth="1"/>
    <col min="265" max="265" width="8" bestFit="1" customWidth="1"/>
    <col min="266" max="266" width="12" bestFit="1" customWidth="1"/>
    <col min="267" max="267" width="8" bestFit="1" customWidth="1"/>
    <col min="268" max="268" width="12" bestFit="1" customWidth="1"/>
    <col min="269" max="269" width="8" bestFit="1" customWidth="1"/>
    <col min="270" max="270" width="12" bestFit="1" customWidth="1"/>
    <col min="271" max="271" width="8" bestFit="1" customWidth="1"/>
    <col min="272" max="272" width="12" bestFit="1" customWidth="1"/>
    <col min="273" max="273" width="8" bestFit="1" customWidth="1"/>
    <col min="274" max="274" width="12" bestFit="1" customWidth="1"/>
    <col min="275" max="275" width="8" bestFit="1" customWidth="1"/>
    <col min="276" max="276" width="11" bestFit="1" customWidth="1"/>
    <col min="277" max="277" width="8" bestFit="1" customWidth="1"/>
    <col min="278" max="278" width="12" bestFit="1" customWidth="1"/>
    <col min="279" max="279" width="8" bestFit="1" customWidth="1"/>
    <col min="280" max="280" width="12" bestFit="1" customWidth="1"/>
    <col min="281" max="281" width="8" bestFit="1" customWidth="1"/>
    <col min="513" max="513" width="50.7109375" bestFit="1" customWidth="1"/>
    <col min="514" max="514" width="12" bestFit="1" customWidth="1"/>
    <col min="515" max="515" width="8" bestFit="1" customWidth="1"/>
    <col min="516" max="516" width="12" bestFit="1" customWidth="1"/>
    <col min="517" max="517" width="8" bestFit="1" customWidth="1"/>
    <col min="518" max="518" width="12" bestFit="1" customWidth="1"/>
    <col min="519" max="519" width="8" bestFit="1" customWidth="1"/>
    <col min="520" max="520" width="12" bestFit="1" customWidth="1"/>
    <col min="521" max="521" width="8" bestFit="1" customWidth="1"/>
    <col min="522" max="522" width="12" bestFit="1" customWidth="1"/>
    <col min="523" max="523" width="8" bestFit="1" customWidth="1"/>
    <col min="524" max="524" width="12" bestFit="1" customWidth="1"/>
    <col min="525" max="525" width="8" bestFit="1" customWidth="1"/>
    <col min="526" max="526" width="12" bestFit="1" customWidth="1"/>
    <col min="527" max="527" width="8" bestFit="1" customWidth="1"/>
    <col min="528" max="528" width="12" bestFit="1" customWidth="1"/>
    <col min="529" max="529" width="8" bestFit="1" customWidth="1"/>
    <col min="530" max="530" width="12" bestFit="1" customWidth="1"/>
    <col min="531" max="531" width="8" bestFit="1" customWidth="1"/>
    <col min="532" max="532" width="11" bestFit="1" customWidth="1"/>
    <col min="533" max="533" width="8" bestFit="1" customWidth="1"/>
    <col min="534" max="534" width="12" bestFit="1" customWidth="1"/>
    <col min="535" max="535" width="8" bestFit="1" customWidth="1"/>
    <col min="536" max="536" width="12" bestFit="1" customWidth="1"/>
    <col min="537" max="537" width="8" bestFit="1" customWidth="1"/>
    <col min="769" max="769" width="50.7109375" bestFit="1" customWidth="1"/>
    <col min="770" max="770" width="12" bestFit="1" customWidth="1"/>
    <col min="771" max="771" width="8" bestFit="1" customWidth="1"/>
    <col min="772" max="772" width="12" bestFit="1" customWidth="1"/>
    <col min="773" max="773" width="8" bestFit="1" customWidth="1"/>
    <col min="774" max="774" width="12" bestFit="1" customWidth="1"/>
    <col min="775" max="775" width="8" bestFit="1" customWidth="1"/>
    <col min="776" max="776" width="12" bestFit="1" customWidth="1"/>
    <col min="777" max="777" width="8" bestFit="1" customWidth="1"/>
    <col min="778" max="778" width="12" bestFit="1" customWidth="1"/>
    <col min="779" max="779" width="8" bestFit="1" customWidth="1"/>
    <col min="780" max="780" width="12" bestFit="1" customWidth="1"/>
    <col min="781" max="781" width="8" bestFit="1" customWidth="1"/>
    <col min="782" max="782" width="12" bestFit="1" customWidth="1"/>
    <col min="783" max="783" width="8" bestFit="1" customWidth="1"/>
    <col min="784" max="784" width="12" bestFit="1" customWidth="1"/>
    <col min="785" max="785" width="8" bestFit="1" customWidth="1"/>
    <col min="786" max="786" width="12" bestFit="1" customWidth="1"/>
    <col min="787" max="787" width="8" bestFit="1" customWidth="1"/>
    <col min="788" max="788" width="11" bestFit="1" customWidth="1"/>
    <col min="789" max="789" width="8" bestFit="1" customWidth="1"/>
    <col min="790" max="790" width="12" bestFit="1" customWidth="1"/>
    <col min="791" max="791" width="8" bestFit="1" customWidth="1"/>
    <col min="792" max="792" width="12" bestFit="1" customWidth="1"/>
    <col min="793" max="793" width="8" bestFit="1" customWidth="1"/>
    <col min="1025" max="1025" width="50.7109375" bestFit="1" customWidth="1"/>
    <col min="1026" max="1026" width="12" bestFit="1" customWidth="1"/>
    <col min="1027" max="1027" width="8" bestFit="1" customWidth="1"/>
    <col min="1028" max="1028" width="12" bestFit="1" customWidth="1"/>
    <col min="1029" max="1029" width="8" bestFit="1" customWidth="1"/>
    <col min="1030" max="1030" width="12" bestFit="1" customWidth="1"/>
    <col min="1031" max="1031" width="8" bestFit="1" customWidth="1"/>
    <col min="1032" max="1032" width="12" bestFit="1" customWidth="1"/>
    <col min="1033" max="1033" width="8" bestFit="1" customWidth="1"/>
    <col min="1034" max="1034" width="12" bestFit="1" customWidth="1"/>
    <col min="1035" max="1035" width="8" bestFit="1" customWidth="1"/>
    <col min="1036" max="1036" width="12" bestFit="1" customWidth="1"/>
    <col min="1037" max="1037" width="8" bestFit="1" customWidth="1"/>
    <col min="1038" max="1038" width="12" bestFit="1" customWidth="1"/>
    <col min="1039" max="1039" width="8" bestFit="1" customWidth="1"/>
    <col min="1040" max="1040" width="12" bestFit="1" customWidth="1"/>
    <col min="1041" max="1041" width="8" bestFit="1" customWidth="1"/>
    <col min="1042" max="1042" width="12" bestFit="1" customWidth="1"/>
    <col min="1043" max="1043" width="8" bestFit="1" customWidth="1"/>
    <col min="1044" max="1044" width="11" bestFit="1" customWidth="1"/>
    <col min="1045" max="1045" width="8" bestFit="1" customWidth="1"/>
    <col min="1046" max="1046" width="12" bestFit="1" customWidth="1"/>
    <col min="1047" max="1047" width="8" bestFit="1" customWidth="1"/>
    <col min="1048" max="1048" width="12" bestFit="1" customWidth="1"/>
    <col min="1049" max="1049" width="8" bestFit="1" customWidth="1"/>
    <col min="1281" max="1281" width="50.7109375" bestFit="1" customWidth="1"/>
    <col min="1282" max="1282" width="12" bestFit="1" customWidth="1"/>
    <col min="1283" max="1283" width="8" bestFit="1" customWidth="1"/>
    <col min="1284" max="1284" width="12" bestFit="1" customWidth="1"/>
    <col min="1285" max="1285" width="8" bestFit="1" customWidth="1"/>
    <col min="1286" max="1286" width="12" bestFit="1" customWidth="1"/>
    <col min="1287" max="1287" width="8" bestFit="1" customWidth="1"/>
    <col min="1288" max="1288" width="12" bestFit="1" customWidth="1"/>
    <col min="1289" max="1289" width="8" bestFit="1" customWidth="1"/>
    <col min="1290" max="1290" width="12" bestFit="1" customWidth="1"/>
    <col min="1291" max="1291" width="8" bestFit="1" customWidth="1"/>
    <col min="1292" max="1292" width="12" bestFit="1" customWidth="1"/>
    <col min="1293" max="1293" width="8" bestFit="1" customWidth="1"/>
    <col min="1294" max="1294" width="12" bestFit="1" customWidth="1"/>
    <col min="1295" max="1295" width="8" bestFit="1" customWidth="1"/>
    <col min="1296" max="1296" width="12" bestFit="1" customWidth="1"/>
    <col min="1297" max="1297" width="8" bestFit="1" customWidth="1"/>
    <col min="1298" max="1298" width="12" bestFit="1" customWidth="1"/>
    <col min="1299" max="1299" width="8" bestFit="1" customWidth="1"/>
    <col min="1300" max="1300" width="11" bestFit="1" customWidth="1"/>
    <col min="1301" max="1301" width="8" bestFit="1" customWidth="1"/>
    <col min="1302" max="1302" width="12" bestFit="1" customWidth="1"/>
    <col min="1303" max="1303" width="8" bestFit="1" customWidth="1"/>
    <col min="1304" max="1304" width="12" bestFit="1" customWidth="1"/>
    <col min="1305" max="1305" width="8" bestFit="1" customWidth="1"/>
    <col min="1537" max="1537" width="50.7109375" bestFit="1" customWidth="1"/>
    <col min="1538" max="1538" width="12" bestFit="1" customWidth="1"/>
    <col min="1539" max="1539" width="8" bestFit="1" customWidth="1"/>
    <col min="1540" max="1540" width="12" bestFit="1" customWidth="1"/>
    <col min="1541" max="1541" width="8" bestFit="1" customWidth="1"/>
    <col min="1542" max="1542" width="12" bestFit="1" customWidth="1"/>
    <col min="1543" max="1543" width="8" bestFit="1" customWidth="1"/>
    <col min="1544" max="1544" width="12" bestFit="1" customWidth="1"/>
    <col min="1545" max="1545" width="8" bestFit="1" customWidth="1"/>
    <col min="1546" max="1546" width="12" bestFit="1" customWidth="1"/>
    <col min="1547" max="1547" width="8" bestFit="1" customWidth="1"/>
    <col min="1548" max="1548" width="12" bestFit="1" customWidth="1"/>
    <col min="1549" max="1549" width="8" bestFit="1" customWidth="1"/>
    <col min="1550" max="1550" width="12" bestFit="1" customWidth="1"/>
    <col min="1551" max="1551" width="8" bestFit="1" customWidth="1"/>
    <col min="1552" max="1552" width="12" bestFit="1" customWidth="1"/>
    <col min="1553" max="1553" width="8" bestFit="1" customWidth="1"/>
    <col min="1554" max="1554" width="12" bestFit="1" customWidth="1"/>
    <col min="1555" max="1555" width="8" bestFit="1" customWidth="1"/>
    <col min="1556" max="1556" width="11" bestFit="1" customWidth="1"/>
    <col min="1557" max="1557" width="8" bestFit="1" customWidth="1"/>
    <col min="1558" max="1558" width="12" bestFit="1" customWidth="1"/>
    <col min="1559" max="1559" width="8" bestFit="1" customWidth="1"/>
    <col min="1560" max="1560" width="12" bestFit="1" customWidth="1"/>
    <col min="1561" max="1561" width="8" bestFit="1" customWidth="1"/>
    <col min="1793" max="1793" width="50.7109375" bestFit="1" customWidth="1"/>
    <col min="1794" max="1794" width="12" bestFit="1" customWidth="1"/>
    <col min="1795" max="1795" width="8" bestFit="1" customWidth="1"/>
    <col min="1796" max="1796" width="12" bestFit="1" customWidth="1"/>
    <col min="1797" max="1797" width="8" bestFit="1" customWidth="1"/>
    <col min="1798" max="1798" width="12" bestFit="1" customWidth="1"/>
    <col min="1799" max="1799" width="8" bestFit="1" customWidth="1"/>
    <col min="1800" max="1800" width="12" bestFit="1" customWidth="1"/>
    <col min="1801" max="1801" width="8" bestFit="1" customWidth="1"/>
    <col min="1802" max="1802" width="12" bestFit="1" customWidth="1"/>
    <col min="1803" max="1803" width="8" bestFit="1" customWidth="1"/>
    <col min="1804" max="1804" width="12" bestFit="1" customWidth="1"/>
    <col min="1805" max="1805" width="8" bestFit="1" customWidth="1"/>
    <col min="1806" max="1806" width="12" bestFit="1" customWidth="1"/>
    <col min="1807" max="1807" width="8" bestFit="1" customWidth="1"/>
    <col min="1808" max="1808" width="12" bestFit="1" customWidth="1"/>
    <col min="1809" max="1809" width="8" bestFit="1" customWidth="1"/>
    <col min="1810" max="1810" width="12" bestFit="1" customWidth="1"/>
    <col min="1811" max="1811" width="8" bestFit="1" customWidth="1"/>
    <col min="1812" max="1812" width="11" bestFit="1" customWidth="1"/>
    <col min="1813" max="1813" width="8" bestFit="1" customWidth="1"/>
    <col min="1814" max="1814" width="12" bestFit="1" customWidth="1"/>
    <col min="1815" max="1815" width="8" bestFit="1" customWidth="1"/>
    <col min="1816" max="1816" width="12" bestFit="1" customWidth="1"/>
    <col min="1817" max="1817" width="8" bestFit="1" customWidth="1"/>
    <col min="2049" max="2049" width="50.7109375" bestFit="1" customWidth="1"/>
    <col min="2050" max="2050" width="12" bestFit="1" customWidth="1"/>
    <col min="2051" max="2051" width="8" bestFit="1" customWidth="1"/>
    <col min="2052" max="2052" width="12" bestFit="1" customWidth="1"/>
    <col min="2053" max="2053" width="8" bestFit="1" customWidth="1"/>
    <col min="2054" max="2054" width="12" bestFit="1" customWidth="1"/>
    <col min="2055" max="2055" width="8" bestFit="1" customWidth="1"/>
    <col min="2056" max="2056" width="12" bestFit="1" customWidth="1"/>
    <col min="2057" max="2057" width="8" bestFit="1" customWidth="1"/>
    <col min="2058" max="2058" width="12" bestFit="1" customWidth="1"/>
    <col min="2059" max="2059" width="8" bestFit="1" customWidth="1"/>
    <col min="2060" max="2060" width="12" bestFit="1" customWidth="1"/>
    <col min="2061" max="2061" width="8" bestFit="1" customWidth="1"/>
    <col min="2062" max="2062" width="12" bestFit="1" customWidth="1"/>
    <col min="2063" max="2063" width="8" bestFit="1" customWidth="1"/>
    <col min="2064" max="2064" width="12" bestFit="1" customWidth="1"/>
    <col min="2065" max="2065" width="8" bestFit="1" customWidth="1"/>
    <col min="2066" max="2066" width="12" bestFit="1" customWidth="1"/>
    <col min="2067" max="2067" width="8" bestFit="1" customWidth="1"/>
    <col min="2068" max="2068" width="11" bestFit="1" customWidth="1"/>
    <col min="2069" max="2069" width="8" bestFit="1" customWidth="1"/>
    <col min="2070" max="2070" width="12" bestFit="1" customWidth="1"/>
    <col min="2071" max="2071" width="8" bestFit="1" customWidth="1"/>
    <col min="2072" max="2072" width="12" bestFit="1" customWidth="1"/>
    <col min="2073" max="2073" width="8" bestFit="1" customWidth="1"/>
    <col min="2305" max="2305" width="50.7109375" bestFit="1" customWidth="1"/>
    <col min="2306" max="2306" width="12" bestFit="1" customWidth="1"/>
    <col min="2307" max="2307" width="8" bestFit="1" customWidth="1"/>
    <col min="2308" max="2308" width="12" bestFit="1" customWidth="1"/>
    <col min="2309" max="2309" width="8" bestFit="1" customWidth="1"/>
    <col min="2310" max="2310" width="12" bestFit="1" customWidth="1"/>
    <col min="2311" max="2311" width="8" bestFit="1" customWidth="1"/>
    <col min="2312" max="2312" width="12" bestFit="1" customWidth="1"/>
    <col min="2313" max="2313" width="8" bestFit="1" customWidth="1"/>
    <col min="2314" max="2314" width="12" bestFit="1" customWidth="1"/>
    <col min="2315" max="2315" width="8" bestFit="1" customWidth="1"/>
    <col min="2316" max="2316" width="12" bestFit="1" customWidth="1"/>
    <col min="2317" max="2317" width="8" bestFit="1" customWidth="1"/>
    <col min="2318" max="2318" width="12" bestFit="1" customWidth="1"/>
    <col min="2319" max="2319" width="8" bestFit="1" customWidth="1"/>
    <col min="2320" max="2320" width="12" bestFit="1" customWidth="1"/>
    <col min="2321" max="2321" width="8" bestFit="1" customWidth="1"/>
    <col min="2322" max="2322" width="12" bestFit="1" customWidth="1"/>
    <col min="2323" max="2323" width="8" bestFit="1" customWidth="1"/>
    <col min="2324" max="2324" width="11" bestFit="1" customWidth="1"/>
    <col min="2325" max="2325" width="8" bestFit="1" customWidth="1"/>
    <col min="2326" max="2326" width="12" bestFit="1" customWidth="1"/>
    <col min="2327" max="2327" width="8" bestFit="1" customWidth="1"/>
    <col min="2328" max="2328" width="12" bestFit="1" customWidth="1"/>
    <col min="2329" max="2329" width="8" bestFit="1" customWidth="1"/>
    <col min="2561" max="2561" width="50.7109375" bestFit="1" customWidth="1"/>
    <col min="2562" max="2562" width="12" bestFit="1" customWidth="1"/>
    <col min="2563" max="2563" width="8" bestFit="1" customWidth="1"/>
    <col min="2564" max="2564" width="12" bestFit="1" customWidth="1"/>
    <col min="2565" max="2565" width="8" bestFit="1" customWidth="1"/>
    <col min="2566" max="2566" width="12" bestFit="1" customWidth="1"/>
    <col min="2567" max="2567" width="8" bestFit="1" customWidth="1"/>
    <col min="2568" max="2568" width="12" bestFit="1" customWidth="1"/>
    <col min="2569" max="2569" width="8" bestFit="1" customWidth="1"/>
    <col min="2570" max="2570" width="12" bestFit="1" customWidth="1"/>
    <col min="2571" max="2571" width="8" bestFit="1" customWidth="1"/>
    <col min="2572" max="2572" width="12" bestFit="1" customWidth="1"/>
    <col min="2573" max="2573" width="8" bestFit="1" customWidth="1"/>
    <col min="2574" max="2574" width="12" bestFit="1" customWidth="1"/>
    <col min="2575" max="2575" width="8" bestFit="1" customWidth="1"/>
    <col min="2576" max="2576" width="12" bestFit="1" customWidth="1"/>
    <col min="2577" max="2577" width="8" bestFit="1" customWidth="1"/>
    <col min="2578" max="2578" width="12" bestFit="1" customWidth="1"/>
    <col min="2579" max="2579" width="8" bestFit="1" customWidth="1"/>
    <col min="2580" max="2580" width="11" bestFit="1" customWidth="1"/>
    <col min="2581" max="2581" width="8" bestFit="1" customWidth="1"/>
    <col min="2582" max="2582" width="12" bestFit="1" customWidth="1"/>
    <col min="2583" max="2583" width="8" bestFit="1" customWidth="1"/>
    <col min="2584" max="2584" width="12" bestFit="1" customWidth="1"/>
    <col min="2585" max="2585" width="8" bestFit="1" customWidth="1"/>
    <col min="2817" max="2817" width="50.7109375" bestFit="1" customWidth="1"/>
    <col min="2818" max="2818" width="12" bestFit="1" customWidth="1"/>
    <col min="2819" max="2819" width="8" bestFit="1" customWidth="1"/>
    <col min="2820" max="2820" width="12" bestFit="1" customWidth="1"/>
    <col min="2821" max="2821" width="8" bestFit="1" customWidth="1"/>
    <col min="2822" max="2822" width="12" bestFit="1" customWidth="1"/>
    <col min="2823" max="2823" width="8" bestFit="1" customWidth="1"/>
    <col min="2824" max="2824" width="12" bestFit="1" customWidth="1"/>
    <col min="2825" max="2825" width="8" bestFit="1" customWidth="1"/>
    <col min="2826" max="2826" width="12" bestFit="1" customWidth="1"/>
    <col min="2827" max="2827" width="8" bestFit="1" customWidth="1"/>
    <col min="2828" max="2828" width="12" bestFit="1" customWidth="1"/>
    <col min="2829" max="2829" width="8" bestFit="1" customWidth="1"/>
    <col min="2830" max="2830" width="12" bestFit="1" customWidth="1"/>
    <col min="2831" max="2831" width="8" bestFit="1" customWidth="1"/>
    <col min="2832" max="2832" width="12" bestFit="1" customWidth="1"/>
    <col min="2833" max="2833" width="8" bestFit="1" customWidth="1"/>
    <col min="2834" max="2834" width="12" bestFit="1" customWidth="1"/>
    <col min="2835" max="2835" width="8" bestFit="1" customWidth="1"/>
    <col min="2836" max="2836" width="11" bestFit="1" customWidth="1"/>
    <col min="2837" max="2837" width="8" bestFit="1" customWidth="1"/>
    <col min="2838" max="2838" width="12" bestFit="1" customWidth="1"/>
    <col min="2839" max="2839" width="8" bestFit="1" customWidth="1"/>
    <col min="2840" max="2840" width="12" bestFit="1" customWidth="1"/>
    <col min="2841" max="2841" width="8" bestFit="1" customWidth="1"/>
    <col min="3073" max="3073" width="50.7109375" bestFit="1" customWidth="1"/>
    <col min="3074" max="3074" width="12" bestFit="1" customWidth="1"/>
    <col min="3075" max="3075" width="8" bestFit="1" customWidth="1"/>
    <col min="3076" max="3076" width="12" bestFit="1" customWidth="1"/>
    <col min="3077" max="3077" width="8" bestFit="1" customWidth="1"/>
    <col min="3078" max="3078" width="12" bestFit="1" customWidth="1"/>
    <col min="3079" max="3079" width="8" bestFit="1" customWidth="1"/>
    <col min="3080" max="3080" width="12" bestFit="1" customWidth="1"/>
    <col min="3081" max="3081" width="8" bestFit="1" customWidth="1"/>
    <col min="3082" max="3082" width="12" bestFit="1" customWidth="1"/>
    <col min="3083" max="3083" width="8" bestFit="1" customWidth="1"/>
    <col min="3084" max="3084" width="12" bestFit="1" customWidth="1"/>
    <col min="3085" max="3085" width="8" bestFit="1" customWidth="1"/>
    <col min="3086" max="3086" width="12" bestFit="1" customWidth="1"/>
    <col min="3087" max="3087" width="8" bestFit="1" customWidth="1"/>
    <col min="3088" max="3088" width="12" bestFit="1" customWidth="1"/>
    <col min="3089" max="3089" width="8" bestFit="1" customWidth="1"/>
    <col min="3090" max="3090" width="12" bestFit="1" customWidth="1"/>
    <col min="3091" max="3091" width="8" bestFit="1" customWidth="1"/>
    <col min="3092" max="3092" width="11" bestFit="1" customWidth="1"/>
    <col min="3093" max="3093" width="8" bestFit="1" customWidth="1"/>
    <col min="3094" max="3094" width="12" bestFit="1" customWidth="1"/>
    <col min="3095" max="3095" width="8" bestFit="1" customWidth="1"/>
    <col min="3096" max="3096" width="12" bestFit="1" customWidth="1"/>
    <col min="3097" max="3097" width="8" bestFit="1" customWidth="1"/>
    <col min="3329" max="3329" width="50.7109375" bestFit="1" customWidth="1"/>
    <col min="3330" max="3330" width="12" bestFit="1" customWidth="1"/>
    <col min="3331" max="3331" width="8" bestFit="1" customWidth="1"/>
    <col min="3332" max="3332" width="12" bestFit="1" customWidth="1"/>
    <col min="3333" max="3333" width="8" bestFit="1" customWidth="1"/>
    <col min="3334" max="3334" width="12" bestFit="1" customWidth="1"/>
    <col min="3335" max="3335" width="8" bestFit="1" customWidth="1"/>
    <col min="3336" max="3336" width="12" bestFit="1" customWidth="1"/>
    <col min="3337" max="3337" width="8" bestFit="1" customWidth="1"/>
    <col min="3338" max="3338" width="12" bestFit="1" customWidth="1"/>
    <col min="3339" max="3339" width="8" bestFit="1" customWidth="1"/>
    <col min="3340" max="3340" width="12" bestFit="1" customWidth="1"/>
    <col min="3341" max="3341" width="8" bestFit="1" customWidth="1"/>
    <col min="3342" max="3342" width="12" bestFit="1" customWidth="1"/>
    <col min="3343" max="3343" width="8" bestFit="1" customWidth="1"/>
    <col min="3344" max="3344" width="12" bestFit="1" customWidth="1"/>
    <col min="3345" max="3345" width="8" bestFit="1" customWidth="1"/>
    <col min="3346" max="3346" width="12" bestFit="1" customWidth="1"/>
    <col min="3347" max="3347" width="8" bestFit="1" customWidth="1"/>
    <col min="3348" max="3348" width="11" bestFit="1" customWidth="1"/>
    <col min="3349" max="3349" width="8" bestFit="1" customWidth="1"/>
    <col min="3350" max="3350" width="12" bestFit="1" customWidth="1"/>
    <col min="3351" max="3351" width="8" bestFit="1" customWidth="1"/>
    <col min="3352" max="3352" width="12" bestFit="1" customWidth="1"/>
    <col min="3353" max="3353" width="8" bestFit="1" customWidth="1"/>
    <col min="3585" max="3585" width="50.7109375" bestFit="1" customWidth="1"/>
    <col min="3586" max="3586" width="12" bestFit="1" customWidth="1"/>
    <col min="3587" max="3587" width="8" bestFit="1" customWidth="1"/>
    <col min="3588" max="3588" width="12" bestFit="1" customWidth="1"/>
    <col min="3589" max="3589" width="8" bestFit="1" customWidth="1"/>
    <col min="3590" max="3590" width="12" bestFit="1" customWidth="1"/>
    <col min="3591" max="3591" width="8" bestFit="1" customWidth="1"/>
    <col min="3592" max="3592" width="12" bestFit="1" customWidth="1"/>
    <col min="3593" max="3593" width="8" bestFit="1" customWidth="1"/>
    <col min="3594" max="3594" width="12" bestFit="1" customWidth="1"/>
    <col min="3595" max="3595" width="8" bestFit="1" customWidth="1"/>
    <col min="3596" max="3596" width="12" bestFit="1" customWidth="1"/>
    <col min="3597" max="3597" width="8" bestFit="1" customWidth="1"/>
    <col min="3598" max="3598" width="12" bestFit="1" customWidth="1"/>
    <col min="3599" max="3599" width="8" bestFit="1" customWidth="1"/>
    <col min="3600" max="3600" width="12" bestFit="1" customWidth="1"/>
    <col min="3601" max="3601" width="8" bestFit="1" customWidth="1"/>
    <col min="3602" max="3602" width="12" bestFit="1" customWidth="1"/>
    <col min="3603" max="3603" width="8" bestFit="1" customWidth="1"/>
    <col min="3604" max="3604" width="11" bestFit="1" customWidth="1"/>
    <col min="3605" max="3605" width="8" bestFit="1" customWidth="1"/>
    <col min="3606" max="3606" width="12" bestFit="1" customWidth="1"/>
    <col min="3607" max="3607" width="8" bestFit="1" customWidth="1"/>
    <col min="3608" max="3608" width="12" bestFit="1" customWidth="1"/>
    <col min="3609" max="3609" width="8" bestFit="1" customWidth="1"/>
    <col min="3841" max="3841" width="50.7109375" bestFit="1" customWidth="1"/>
    <col min="3842" max="3842" width="12" bestFit="1" customWidth="1"/>
    <col min="3843" max="3843" width="8" bestFit="1" customWidth="1"/>
    <col min="3844" max="3844" width="12" bestFit="1" customWidth="1"/>
    <col min="3845" max="3845" width="8" bestFit="1" customWidth="1"/>
    <col min="3846" max="3846" width="12" bestFit="1" customWidth="1"/>
    <col min="3847" max="3847" width="8" bestFit="1" customWidth="1"/>
    <col min="3848" max="3848" width="12" bestFit="1" customWidth="1"/>
    <col min="3849" max="3849" width="8" bestFit="1" customWidth="1"/>
    <col min="3850" max="3850" width="12" bestFit="1" customWidth="1"/>
    <col min="3851" max="3851" width="8" bestFit="1" customWidth="1"/>
    <col min="3852" max="3852" width="12" bestFit="1" customWidth="1"/>
    <col min="3853" max="3853" width="8" bestFit="1" customWidth="1"/>
    <col min="3854" max="3854" width="12" bestFit="1" customWidth="1"/>
    <col min="3855" max="3855" width="8" bestFit="1" customWidth="1"/>
    <col min="3856" max="3856" width="12" bestFit="1" customWidth="1"/>
    <col min="3857" max="3857" width="8" bestFit="1" customWidth="1"/>
    <col min="3858" max="3858" width="12" bestFit="1" customWidth="1"/>
    <col min="3859" max="3859" width="8" bestFit="1" customWidth="1"/>
    <col min="3860" max="3860" width="11" bestFit="1" customWidth="1"/>
    <col min="3861" max="3861" width="8" bestFit="1" customWidth="1"/>
    <col min="3862" max="3862" width="12" bestFit="1" customWidth="1"/>
    <col min="3863" max="3863" width="8" bestFit="1" customWidth="1"/>
    <col min="3864" max="3864" width="12" bestFit="1" customWidth="1"/>
    <col min="3865" max="3865" width="8" bestFit="1" customWidth="1"/>
    <col min="4097" max="4097" width="50.7109375" bestFit="1" customWidth="1"/>
    <col min="4098" max="4098" width="12" bestFit="1" customWidth="1"/>
    <col min="4099" max="4099" width="8" bestFit="1" customWidth="1"/>
    <col min="4100" max="4100" width="12" bestFit="1" customWidth="1"/>
    <col min="4101" max="4101" width="8" bestFit="1" customWidth="1"/>
    <col min="4102" max="4102" width="12" bestFit="1" customWidth="1"/>
    <col min="4103" max="4103" width="8" bestFit="1" customWidth="1"/>
    <col min="4104" max="4104" width="12" bestFit="1" customWidth="1"/>
    <col min="4105" max="4105" width="8" bestFit="1" customWidth="1"/>
    <col min="4106" max="4106" width="12" bestFit="1" customWidth="1"/>
    <col min="4107" max="4107" width="8" bestFit="1" customWidth="1"/>
    <col min="4108" max="4108" width="12" bestFit="1" customWidth="1"/>
    <col min="4109" max="4109" width="8" bestFit="1" customWidth="1"/>
    <col min="4110" max="4110" width="12" bestFit="1" customWidth="1"/>
    <col min="4111" max="4111" width="8" bestFit="1" customWidth="1"/>
    <col min="4112" max="4112" width="12" bestFit="1" customWidth="1"/>
    <col min="4113" max="4113" width="8" bestFit="1" customWidth="1"/>
    <col min="4114" max="4114" width="12" bestFit="1" customWidth="1"/>
    <col min="4115" max="4115" width="8" bestFit="1" customWidth="1"/>
    <col min="4116" max="4116" width="11" bestFit="1" customWidth="1"/>
    <col min="4117" max="4117" width="8" bestFit="1" customWidth="1"/>
    <col min="4118" max="4118" width="12" bestFit="1" customWidth="1"/>
    <col min="4119" max="4119" width="8" bestFit="1" customWidth="1"/>
    <col min="4120" max="4120" width="12" bestFit="1" customWidth="1"/>
    <col min="4121" max="4121" width="8" bestFit="1" customWidth="1"/>
    <col min="4353" max="4353" width="50.7109375" bestFit="1" customWidth="1"/>
    <col min="4354" max="4354" width="12" bestFit="1" customWidth="1"/>
    <col min="4355" max="4355" width="8" bestFit="1" customWidth="1"/>
    <col min="4356" max="4356" width="12" bestFit="1" customWidth="1"/>
    <col min="4357" max="4357" width="8" bestFit="1" customWidth="1"/>
    <col min="4358" max="4358" width="12" bestFit="1" customWidth="1"/>
    <col min="4359" max="4359" width="8" bestFit="1" customWidth="1"/>
    <col min="4360" max="4360" width="12" bestFit="1" customWidth="1"/>
    <col min="4361" max="4361" width="8" bestFit="1" customWidth="1"/>
    <col min="4362" max="4362" width="12" bestFit="1" customWidth="1"/>
    <col min="4363" max="4363" width="8" bestFit="1" customWidth="1"/>
    <col min="4364" max="4364" width="12" bestFit="1" customWidth="1"/>
    <col min="4365" max="4365" width="8" bestFit="1" customWidth="1"/>
    <col min="4366" max="4366" width="12" bestFit="1" customWidth="1"/>
    <col min="4367" max="4367" width="8" bestFit="1" customWidth="1"/>
    <col min="4368" max="4368" width="12" bestFit="1" customWidth="1"/>
    <col min="4369" max="4369" width="8" bestFit="1" customWidth="1"/>
    <col min="4370" max="4370" width="12" bestFit="1" customWidth="1"/>
    <col min="4371" max="4371" width="8" bestFit="1" customWidth="1"/>
    <col min="4372" max="4372" width="11" bestFit="1" customWidth="1"/>
    <col min="4373" max="4373" width="8" bestFit="1" customWidth="1"/>
    <col min="4374" max="4374" width="12" bestFit="1" customWidth="1"/>
    <col min="4375" max="4375" width="8" bestFit="1" customWidth="1"/>
    <col min="4376" max="4376" width="12" bestFit="1" customWidth="1"/>
    <col min="4377" max="4377" width="8" bestFit="1" customWidth="1"/>
    <col min="4609" max="4609" width="50.7109375" bestFit="1" customWidth="1"/>
    <col min="4610" max="4610" width="12" bestFit="1" customWidth="1"/>
    <col min="4611" max="4611" width="8" bestFit="1" customWidth="1"/>
    <col min="4612" max="4612" width="12" bestFit="1" customWidth="1"/>
    <col min="4613" max="4613" width="8" bestFit="1" customWidth="1"/>
    <col min="4614" max="4614" width="12" bestFit="1" customWidth="1"/>
    <col min="4615" max="4615" width="8" bestFit="1" customWidth="1"/>
    <col min="4616" max="4616" width="12" bestFit="1" customWidth="1"/>
    <col min="4617" max="4617" width="8" bestFit="1" customWidth="1"/>
    <col min="4618" max="4618" width="12" bestFit="1" customWidth="1"/>
    <col min="4619" max="4619" width="8" bestFit="1" customWidth="1"/>
    <col min="4620" max="4620" width="12" bestFit="1" customWidth="1"/>
    <col min="4621" max="4621" width="8" bestFit="1" customWidth="1"/>
    <col min="4622" max="4622" width="12" bestFit="1" customWidth="1"/>
    <col min="4623" max="4623" width="8" bestFit="1" customWidth="1"/>
    <col min="4624" max="4624" width="12" bestFit="1" customWidth="1"/>
    <col min="4625" max="4625" width="8" bestFit="1" customWidth="1"/>
    <col min="4626" max="4626" width="12" bestFit="1" customWidth="1"/>
    <col min="4627" max="4627" width="8" bestFit="1" customWidth="1"/>
    <col min="4628" max="4628" width="11" bestFit="1" customWidth="1"/>
    <col min="4629" max="4629" width="8" bestFit="1" customWidth="1"/>
    <col min="4630" max="4630" width="12" bestFit="1" customWidth="1"/>
    <col min="4631" max="4631" width="8" bestFit="1" customWidth="1"/>
    <col min="4632" max="4632" width="12" bestFit="1" customWidth="1"/>
    <col min="4633" max="4633" width="8" bestFit="1" customWidth="1"/>
    <col min="4865" max="4865" width="50.7109375" bestFit="1" customWidth="1"/>
    <col min="4866" max="4866" width="12" bestFit="1" customWidth="1"/>
    <col min="4867" max="4867" width="8" bestFit="1" customWidth="1"/>
    <col min="4868" max="4868" width="12" bestFit="1" customWidth="1"/>
    <col min="4869" max="4869" width="8" bestFit="1" customWidth="1"/>
    <col min="4870" max="4870" width="12" bestFit="1" customWidth="1"/>
    <col min="4871" max="4871" width="8" bestFit="1" customWidth="1"/>
    <col min="4872" max="4872" width="12" bestFit="1" customWidth="1"/>
    <col min="4873" max="4873" width="8" bestFit="1" customWidth="1"/>
    <col min="4874" max="4874" width="12" bestFit="1" customWidth="1"/>
    <col min="4875" max="4875" width="8" bestFit="1" customWidth="1"/>
    <col min="4876" max="4876" width="12" bestFit="1" customWidth="1"/>
    <col min="4877" max="4877" width="8" bestFit="1" customWidth="1"/>
    <col min="4878" max="4878" width="12" bestFit="1" customWidth="1"/>
    <col min="4879" max="4879" width="8" bestFit="1" customWidth="1"/>
    <col min="4880" max="4880" width="12" bestFit="1" customWidth="1"/>
    <col min="4881" max="4881" width="8" bestFit="1" customWidth="1"/>
    <col min="4882" max="4882" width="12" bestFit="1" customWidth="1"/>
    <col min="4883" max="4883" width="8" bestFit="1" customWidth="1"/>
    <col min="4884" max="4884" width="11" bestFit="1" customWidth="1"/>
    <col min="4885" max="4885" width="8" bestFit="1" customWidth="1"/>
    <col min="4886" max="4886" width="12" bestFit="1" customWidth="1"/>
    <col min="4887" max="4887" width="8" bestFit="1" customWidth="1"/>
    <col min="4888" max="4888" width="12" bestFit="1" customWidth="1"/>
    <col min="4889" max="4889" width="8" bestFit="1" customWidth="1"/>
    <col min="5121" max="5121" width="50.7109375" bestFit="1" customWidth="1"/>
    <col min="5122" max="5122" width="12" bestFit="1" customWidth="1"/>
    <col min="5123" max="5123" width="8" bestFit="1" customWidth="1"/>
    <col min="5124" max="5124" width="12" bestFit="1" customWidth="1"/>
    <col min="5125" max="5125" width="8" bestFit="1" customWidth="1"/>
    <col min="5126" max="5126" width="12" bestFit="1" customWidth="1"/>
    <col min="5127" max="5127" width="8" bestFit="1" customWidth="1"/>
    <col min="5128" max="5128" width="12" bestFit="1" customWidth="1"/>
    <col min="5129" max="5129" width="8" bestFit="1" customWidth="1"/>
    <col min="5130" max="5130" width="12" bestFit="1" customWidth="1"/>
    <col min="5131" max="5131" width="8" bestFit="1" customWidth="1"/>
    <col min="5132" max="5132" width="12" bestFit="1" customWidth="1"/>
    <col min="5133" max="5133" width="8" bestFit="1" customWidth="1"/>
    <col min="5134" max="5134" width="12" bestFit="1" customWidth="1"/>
    <col min="5135" max="5135" width="8" bestFit="1" customWidth="1"/>
    <col min="5136" max="5136" width="12" bestFit="1" customWidth="1"/>
    <col min="5137" max="5137" width="8" bestFit="1" customWidth="1"/>
    <col min="5138" max="5138" width="12" bestFit="1" customWidth="1"/>
    <col min="5139" max="5139" width="8" bestFit="1" customWidth="1"/>
    <col min="5140" max="5140" width="11" bestFit="1" customWidth="1"/>
    <col min="5141" max="5141" width="8" bestFit="1" customWidth="1"/>
    <col min="5142" max="5142" width="12" bestFit="1" customWidth="1"/>
    <col min="5143" max="5143" width="8" bestFit="1" customWidth="1"/>
    <col min="5144" max="5144" width="12" bestFit="1" customWidth="1"/>
    <col min="5145" max="5145" width="8" bestFit="1" customWidth="1"/>
    <col min="5377" max="5377" width="50.7109375" bestFit="1" customWidth="1"/>
    <col min="5378" max="5378" width="12" bestFit="1" customWidth="1"/>
    <col min="5379" max="5379" width="8" bestFit="1" customWidth="1"/>
    <col min="5380" max="5380" width="12" bestFit="1" customWidth="1"/>
    <col min="5381" max="5381" width="8" bestFit="1" customWidth="1"/>
    <col min="5382" max="5382" width="12" bestFit="1" customWidth="1"/>
    <col min="5383" max="5383" width="8" bestFit="1" customWidth="1"/>
    <col min="5384" max="5384" width="12" bestFit="1" customWidth="1"/>
    <col min="5385" max="5385" width="8" bestFit="1" customWidth="1"/>
    <col min="5386" max="5386" width="12" bestFit="1" customWidth="1"/>
    <col min="5387" max="5387" width="8" bestFit="1" customWidth="1"/>
    <col min="5388" max="5388" width="12" bestFit="1" customWidth="1"/>
    <col min="5389" max="5389" width="8" bestFit="1" customWidth="1"/>
    <col min="5390" max="5390" width="12" bestFit="1" customWidth="1"/>
    <col min="5391" max="5391" width="8" bestFit="1" customWidth="1"/>
    <col min="5392" max="5392" width="12" bestFit="1" customWidth="1"/>
    <col min="5393" max="5393" width="8" bestFit="1" customWidth="1"/>
    <col min="5394" max="5394" width="12" bestFit="1" customWidth="1"/>
    <col min="5395" max="5395" width="8" bestFit="1" customWidth="1"/>
    <col min="5396" max="5396" width="11" bestFit="1" customWidth="1"/>
    <col min="5397" max="5397" width="8" bestFit="1" customWidth="1"/>
    <col min="5398" max="5398" width="12" bestFit="1" customWidth="1"/>
    <col min="5399" max="5399" width="8" bestFit="1" customWidth="1"/>
    <col min="5400" max="5400" width="12" bestFit="1" customWidth="1"/>
    <col min="5401" max="5401" width="8" bestFit="1" customWidth="1"/>
    <col min="5633" max="5633" width="50.7109375" bestFit="1" customWidth="1"/>
    <col min="5634" max="5634" width="12" bestFit="1" customWidth="1"/>
    <col min="5635" max="5635" width="8" bestFit="1" customWidth="1"/>
    <col min="5636" max="5636" width="12" bestFit="1" customWidth="1"/>
    <col min="5637" max="5637" width="8" bestFit="1" customWidth="1"/>
    <col min="5638" max="5638" width="12" bestFit="1" customWidth="1"/>
    <col min="5639" max="5639" width="8" bestFit="1" customWidth="1"/>
    <col min="5640" max="5640" width="12" bestFit="1" customWidth="1"/>
    <col min="5641" max="5641" width="8" bestFit="1" customWidth="1"/>
    <col min="5642" max="5642" width="12" bestFit="1" customWidth="1"/>
    <col min="5643" max="5643" width="8" bestFit="1" customWidth="1"/>
    <col min="5644" max="5644" width="12" bestFit="1" customWidth="1"/>
    <col min="5645" max="5645" width="8" bestFit="1" customWidth="1"/>
    <col min="5646" max="5646" width="12" bestFit="1" customWidth="1"/>
    <col min="5647" max="5647" width="8" bestFit="1" customWidth="1"/>
    <col min="5648" max="5648" width="12" bestFit="1" customWidth="1"/>
    <col min="5649" max="5649" width="8" bestFit="1" customWidth="1"/>
    <col min="5650" max="5650" width="12" bestFit="1" customWidth="1"/>
    <col min="5651" max="5651" width="8" bestFit="1" customWidth="1"/>
    <col min="5652" max="5652" width="11" bestFit="1" customWidth="1"/>
    <col min="5653" max="5653" width="8" bestFit="1" customWidth="1"/>
    <col min="5654" max="5654" width="12" bestFit="1" customWidth="1"/>
    <col min="5655" max="5655" width="8" bestFit="1" customWidth="1"/>
    <col min="5656" max="5656" width="12" bestFit="1" customWidth="1"/>
    <col min="5657" max="5657" width="8" bestFit="1" customWidth="1"/>
    <col min="5889" max="5889" width="50.7109375" bestFit="1" customWidth="1"/>
    <col min="5890" max="5890" width="12" bestFit="1" customWidth="1"/>
    <col min="5891" max="5891" width="8" bestFit="1" customWidth="1"/>
    <col min="5892" max="5892" width="12" bestFit="1" customWidth="1"/>
    <col min="5893" max="5893" width="8" bestFit="1" customWidth="1"/>
    <col min="5894" max="5894" width="12" bestFit="1" customWidth="1"/>
    <col min="5895" max="5895" width="8" bestFit="1" customWidth="1"/>
    <col min="5896" max="5896" width="12" bestFit="1" customWidth="1"/>
    <col min="5897" max="5897" width="8" bestFit="1" customWidth="1"/>
    <col min="5898" max="5898" width="12" bestFit="1" customWidth="1"/>
    <col min="5899" max="5899" width="8" bestFit="1" customWidth="1"/>
    <col min="5900" max="5900" width="12" bestFit="1" customWidth="1"/>
    <col min="5901" max="5901" width="8" bestFit="1" customWidth="1"/>
    <col min="5902" max="5902" width="12" bestFit="1" customWidth="1"/>
    <col min="5903" max="5903" width="8" bestFit="1" customWidth="1"/>
    <col min="5904" max="5904" width="12" bestFit="1" customWidth="1"/>
    <col min="5905" max="5905" width="8" bestFit="1" customWidth="1"/>
    <col min="5906" max="5906" width="12" bestFit="1" customWidth="1"/>
    <col min="5907" max="5907" width="8" bestFit="1" customWidth="1"/>
    <col min="5908" max="5908" width="11" bestFit="1" customWidth="1"/>
    <col min="5909" max="5909" width="8" bestFit="1" customWidth="1"/>
    <col min="5910" max="5910" width="12" bestFit="1" customWidth="1"/>
    <col min="5911" max="5911" width="8" bestFit="1" customWidth="1"/>
    <col min="5912" max="5912" width="12" bestFit="1" customWidth="1"/>
    <col min="5913" max="5913" width="8" bestFit="1" customWidth="1"/>
    <col min="6145" max="6145" width="50.7109375" bestFit="1" customWidth="1"/>
    <col min="6146" max="6146" width="12" bestFit="1" customWidth="1"/>
    <col min="6147" max="6147" width="8" bestFit="1" customWidth="1"/>
    <col min="6148" max="6148" width="12" bestFit="1" customWidth="1"/>
    <col min="6149" max="6149" width="8" bestFit="1" customWidth="1"/>
    <col min="6150" max="6150" width="12" bestFit="1" customWidth="1"/>
    <col min="6151" max="6151" width="8" bestFit="1" customWidth="1"/>
    <col min="6152" max="6152" width="12" bestFit="1" customWidth="1"/>
    <col min="6153" max="6153" width="8" bestFit="1" customWidth="1"/>
    <col min="6154" max="6154" width="12" bestFit="1" customWidth="1"/>
    <col min="6155" max="6155" width="8" bestFit="1" customWidth="1"/>
    <col min="6156" max="6156" width="12" bestFit="1" customWidth="1"/>
    <col min="6157" max="6157" width="8" bestFit="1" customWidth="1"/>
    <col min="6158" max="6158" width="12" bestFit="1" customWidth="1"/>
    <col min="6159" max="6159" width="8" bestFit="1" customWidth="1"/>
    <col min="6160" max="6160" width="12" bestFit="1" customWidth="1"/>
    <col min="6161" max="6161" width="8" bestFit="1" customWidth="1"/>
    <col min="6162" max="6162" width="12" bestFit="1" customWidth="1"/>
    <col min="6163" max="6163" width="8" bestFit="1" customWidth="1"/>
    <col min="6164" max="6164" width="11" bestFit="1" customWidth="1"/>
    <col min="6165" max="6165" width="8" bestFit="1" customWidth="1"/>
    <col min="6166" max="6166" width="12" bestFit="1" customWidth="1"/>
    <col min="6167" max="6167" width="8" bestFit="1" customWidth="1"/>
    <col min="6168" max="6168" width="12" bestFit="1" customWidth="1"/>
    <col min="6169" max="6169" width="8" bestFit="1" customWidth="1"/>
    <col min="6401" max="6401" width="50.7109375" bestFit="1" customWidth="1"/>
    <col min="6402" max="6402" width="12" bestFit="1" customWidth="1"/>
    <col min="6403" max="6403" width="8" bestFit="1" customWidth="1"/>
    <col min="6404" max="6404" width="12" bestFit="1" customWidth="1"/>
    <col min="6405" max="6405" width="8" bestFit="1" customWidth="1"/>
    <col min="6406" max="6406" width="12" bestFit="1" customWidth="1"/>
    <col min="6407" max="6407" width="8" bestFit="1" customWidth="1"/>
    <col min="6408" max="6408" width="12" bestFit="1" customWidth="1"/>
    <col min="6409" max="6409" width="8" bestFit="1" customWidth="1"/>
    <col min="6410" max="6410" width="12" bestFit="1" customWidth="1"/>
    <col min="6411" max="6411" width="8" bestFit="1" customWidth="1"/>
    <col min="6412" max="6412" width="12" bestFit="1" customWidth="1"/>
    <col min="6413" max="6413" width="8" bestFit="1" customWidth="1"/>
    <col min="6414" max="6414" width="12" bestFit="1" customWidth="1"/>
    <col min="6415" max="6415" width="8" bestFit="1" customWidth="1"/>
    <col min="6416" max="6416" width="12" bestFit="1" customWidth="1"/>
    <col min="6417" max="6417" width="8" bestFit="1" customWidth="1"/>
    <col min="6418" max="6418" width="12" bestFit="1" customWidth="1"/>
    <col min="6419" max="6419" width="8" bestFit="1" customWidth="1"/>
    <col min="6420" max="6420" width="11" bestFit="1" customWidth="1"/>
    <col min="6421" max="6421" width="8" bestFit="1" customWidth="1"/>
    <col min="6422" max="6422" width="12" bestFit="1" customWidth="1"/>
    <col min="6423" max="6423" width="8" bestFit="1" customWidth="1"/>
    <col min="6424" max="6424" width="12" bestFit="1" customWidth="1"/>
    <col min="6425" max="6425" width="8" bestFit="1" customWidth="1"/>
    <col min="6657" max="6657" width="50.7109375" bestFit="1" customWidth="1"/>
    <col min="6658" max="6658" width="12" bestFit="1" customWidth="1"/>
    <col min="6659" max="6659" width="8" bestFit="1" customWidth="1"/>
    <col min="6660" max="6660" width="12" bestFit="1" customWidth="1"/>
    <col min="6661" max="6661" width="8" bestFit="1" customWidth="1"/>
    <col min="6662" max="6662" width="12" bestFit="1" customWidth="1"/>
    <col min="6663" max="6663" width="8" bestFit="1" customWidth="1"/>
    <col min="6664" max="6664" width="12" bestFit="1" customWidth="1"/>
    <col min="6665" max="6665" width="8" bestFit="1" customWidth="1"/>
    <col min="6666" max="6666" width="12" bestFit="1" customWidth="1"/>
    <col min="6667" max="6667" width="8" bestFit="1" customWidth="1"/>
    <col min="6668" max="6668" width="12" bestFit="1" customWidth="1"/>
    <col min="6669" max="6669" width="8" bestFit="1" customWidth="1"/>
    <col min="6670" max="6670" width="12" bestFit="1" customWidth="1"/>
    <col min="6671" max="6671" width="8" bestFit="1" customWidth="1"/>
    <col min="6672" max="6672" width="12" bestFit="1" customWidth="1"/>
    <col min="6673" max="6673" width="8" bestFit="1" customWidth="1"/>
    <col min="6674" max="6674" width="12" bestFit="1" customWidth="1"/>
    <col min="6675" max="6675" width="8" bestFit="1" customWidth="1"/>
    <col min="6676" max="6676" width="11" bestFit="1" customWidth="1"/>
    <col min="6677" max="6677" width="8" bestFit="1" customWidth="1"/>
    <col min="6678" max="6678" width="12" bestFit="1" customWidth="1"/>
    <col min="6679" max="6679" width="8" bestFit="1" customWidth="1"/>
    <col min="6680" max="6680" width="12" bestFit="1" customWidth="1"/>
    <col min="6681" max="6681" width="8" bestFit="1" customWidth="1"/>
    <col min="6913" max="6913" width="50.7109375" bestFit="1" customWidth="1"/>
    <col min="6914" max="6914" width="12" bestFit="1" customWidth="1"/>
    <col min="6915" max="6915" width="8" bestFit="1" customWidth="1"/>
    <col min="6916" max="6916" width="12" bestFit="1" customWidth="1"/>
    <col min="6917" max="6917" width="8" bestFit="1" customWidth="1"/>
    <col min="6918" max="6918" width="12" bestFit="1" customWidth="1"/>
    <col min="6919" max="6919" width="8" bestFit="1" customWidth="1"/>
    <col min="6920" max="6920" width="12" bestFit="1" customWidth="1"/>
    <col min="6921" max="6921" width="8" bestFit="1" customWidth="1"/>
    <col min="6922" max="6922" width="12" bestFit="1" customWidth="1"/>
    <col min="6923" max="6923" width="8" bestFit="1" customWidth="1"/>
    <col min="6924" max="6924" width="12" bestFit="1" customWidth="1"/>
    <col min="6925" max="6925" width="8" bestFit="1" customWidth="1"/>
    <col min="6926" max="6926" width="12" bestFit="1" customWidth="1"/>
    <col min="6927" max="6927" width="8" bestFit="1" customWidth="1"/>
    <col min="6928" max="6928" width="12" bestFit="1" customWidth="1"/>
    <col min="6929" max="6929" width="8" bestFit="1" customWidth="1"/>
    <col min="6930" max="6930" width="12" bestFit="1" customWidth="1"/>
    <col min="6931" max="6931" width="8" bestFit="1" customWidth="1"/>
    <col min="6932" max="6932" width="11" bestFit="1" customWidth="1"/>
    <col min="6933" max="6933" width="8" bestFit="1" customWidth="1"/>
    <col min="6934" max="6934" width="12" bestFit="1" customWidth="1"/>
    <col min="6935" max="6935" width="8" bestFit="1" customWidth="1"/>
    <col min="6936" max="6936" width="12" bestFit="1" customWidth="1"/>
    <col min="6937" max="6937" width="8" bestFit="1" customWidth="1"/>
    <col min="7169" max="7169" width="50.7109375" bestFit="1" customWidth="1"/>
    <col min="7170" max="7170" width="12" bestFit="1" customWidth="1"/>
    <col min="7171" max="7171" width="8" bestFit="1" customWidth="1"/>
    <col min="7172" max="7172" width="12" bestFit="1" customWidth="1"/>
    <col min="7173" max="7173" width="8" bestFit="1" customWidth="1"/>
    <col min="7174" max="7174" width="12" bestFit="1" customWidth="1"/>
    <col min="7175" max="7175" width="8" bestFit="1" customWidth="1"/>
    <col min="7176" max="7176" width="12" bestFit="1" customWidth="1"/>
    <col min="7177" max="7177" width="8" bestFit="1" customWidth="1"/>
    <col min="7178" max="7178" width="12" bestFit="1" customWidth="1"/>
    <col min="7179" max="7179" width="8" bestFit="1" customWidth="1"/>
    <col min="7180" max="7180" width="12" bestFit="1" customWidth="1"/>
    <col min="7181" max="7181" width="8" bestFit="1" customWidth="1"/>
    <col min="7182" max="7182" width="12" bestFit="1" customWidth="1"/>
    <col min="7183" max="7183" width="8" bestFit="1" customWidth="1"/>
    <col min="7184" max="7184" width="12" bestFit="1" customWidth="1"/>
    <col min="7185" max="7185" width="8" bestFit="1" customWidth="1"/>
    <col min="7186" max="7186" width="12" bestFit="1" customWidth="1"/>
    <col min="7187" max="7187" width="8" bestFit="1" customWidth="1"/>
    <col min="7188" max="7188" width="11" bestFit="1" customWidth="1"/>
    <col min="7189" max="7189" width="8" bestFit="1" customWidth="1"/>
    <col min="7190" max="7190" width="12" bestFit="1" customWidth="1"/>
    <col min="7191" max="7191" width="8" bestFit="1" customWidth="1"/>
    <col min="7192" max="7192" width="12" bestFit="1" customWidth="1"/>
    <col min="7193" max="7193" width="8" bestFit="1" customWidth="1"/>
    <col min="7425" max="7425" width="50.7109375" bestFit="1" customWidth="1"/>
    <col min="7426" max="7426" width="12" bestFit="1" customWidth="1"/>
    <col min="7427" max="7427" width="8" bestFit="1" customWidth="1"/>
    <col min="7428" max="7428" width="12" bestFit="1" customWidth="1"/>
    <col min="7429" max="7429" width="8" bestFit="1" customWidth="1"/>
    <col min="7430" max="7430" width="12" bestFit="1" customWidth="1"/>
    <col min="7431" max="7431" width="8" bestFit="1" customWidth="1"/>
    <col min="7432" max="7432" width="12" bestFit="1" customWidth="1"/>
    <col min="7433" max="7433" width="8" bestFit="1" customWidth="1"/>
    <col min="7434" max="7434" width="12" bestFit="1" customWidth="1"/>
    <col min="7435" max="7435" width="8" bestFit="1" customWidth="1"/>
    <col min="7436" max="7436" width="12" bestFit="1" customWidth="1"/>
    <col min="7437" max="7437" width="8" bestFit="1" customWidth="1"/>
    <col min="7438" max="7438" width="12" bestFit="1" customWidth="1"/>
    <col min="7439" max="7439" width="8" bestFit="1" customWidth="1"/>
    <col min="7440" max="7440" width="12" bestFit="1" customWidth="1"/>
    <col min="7441" max="7441" width="8" bestFit="1" customWidth="1"/>
    <col min="7442" max="7442" width="12" bestFit="1" customWidth="1"/>
    <col min="7443" max="7443" width="8" bestFit="1" customWidth="1"/>
    <col min="7444" max="7444" width="11" bestFit="1" customWidth="1"/>
    <col min="7445" max="7445" width="8" bestFit="1" customWidth="1"/>
    <col min="7446" max="7446" width="12" bestFit="1" customWidth="1"/>
    <col min="7447" max="7447" width="8" bestFit="1" customWidth="1"/>
    <col min="7448" max="7448" width="12" bestFit="1" customWidth="1"/>
    <col min="7449" max="7449" width="8" bestFit="1" customWidth="1"/>
    <col min="7681" max="7681" width="50.7109375" bestFit="1" customWidth="1"/>
    <col min="7682" max="7682" width="12" bestFit="1" customWidth="1"/>
    <col min="7683" max="7683" width="8" bestFit="1" customWidth="1"/>
    <col min="7684" max="7684" width="12" bestFit="1" customWidth="1"/>
    <col min="7685" max="7685" width="8" bestFit="1" customWidth="1"/>
    <col min="7686" max="7686" width="12" bestFit="1" customWidth="1"/>
    <col min="7687" max="7687" width="8" bestFit="1" customWidth="1"/>
    <col min="7688" max="7688" width="12" bestFit="1" customWidth="1"/>
    <col min="7689" max="7689" width="8" bestFit="1" customWidth="1"/>
    <col min="7690" max="7690" width="12" bestFit="1" customWidth="1"/>
    <col min="7691" max="7691" width="8" bestFit="1" customWidth="1"/>
    <col min="7692" max="7692" width="12" bestFit="1" customWidth="1"/>
    <col min="7693" max="7693" width="8" bestFit="1" customWidth="1"/>
    <col min="7694" max="7694" width="12" bestFit="1" customWidth="1"/>
    <col min="7695" max="7695" width="8" bestFit="1" customWidth="1"/>
    <col min="7696" max="7696" width="12" bestFit="1" customWidth="1"/>
    <col min="7697" max="7697" width="8" bestFit="1" customWidth="1"/>
    <col min="7698" max="7698" width="12" bestFit="1" customWidth="1"/>
    <col min="7699" max="7699" width="8" bestFit="1" customWidth="1"/>
    <col min="7700" max="7700" width="11" bestFit="1" customWidth="1"/>
    <col min="7701" max="7701" width="8" bestFit="1" customWidth="1"/>
    <col min="7702" max="7702" width="12" bestFit="1" customWidth="1"/>
    <col min="7703" max="7703" width="8" bestFit="1" customWidth="1"/>
    <col min="7704" max="7704" width="12" bestFit="1" customWidth="1"/>
    <col min="7705" max="7705" width="8" bestFit="1" customWidth="1"/>
    <col min="7937" max="7937" width="50.7109375" bestFit="1" customWidth="1"/>
    <col min="7938" max="7938" width="12" bestFit="1" customWidth="1"/>
    <col min="7939" max="7939" width="8" bestFit="1" customWidth="1"/>
    <col min="7940" max="7940" width="12" bestFit="1" customWidth="1"/>
    <col min="7941" max="7941" width="8" bestFit="1" customWidth="1"/>
    <col min="7942" max="7942" width="12" bestFit="1" customWidth="1"/>
    <col min="7943" max="7943" width="8" bestFit="1" customWidth="1"/>
    <col min="7944" max="7944" width="12" bestFit="1" customWidth="1"/>
    <col min="7945" max="7945" width="8" bestFit="1" customWidth="1"/>
    <col min="7946" max="7946" width="12" bestFit="1" customWidth="1"/>
    <col min="7947" max="7947" width="8" bestFit="1" customWidth="1"/>
    <col min="7948" max="7948" width="12" bestFit="1" customWidth="1"/>
    <col min="7949" max="7949" width="8" bestFit="1" customWidth="1"/>
    <col min="7950" max="7950" width="12" bestFit="1" customWidth="1"/>
    <col min="7951" max="7951" width="8" bestFit="1" customWidth="1"/>
    <col min="7952" max="7952" width="12" bestFit="1" customWidth="1"/>
    <col min="7953" max="7953" width="8" bestFit="1" customWidth="1"/>
    <col min="7954" max="7954" width="12" bestFit="1" customWidth="1"/>
    <col min="7955" max="7955" width="8" bestFit="1" customWidth="1"/>
    <col min="7956" max="7956" width="11" bestFit="1" customWidth="1"/>
    <col min="7957" max="7957" width="8" bestFit="1" customWidth="1"/>
    <col min="7958" max="7958" width="12" bestFit="1" customWidth="1"/>
    <col min="7959" max="7959" width="8" bestFit="1" customWidth="1"/>
    <col min="7960" max="7960" width="12" bestFit="1" customWidth="1"/>
    <col min="7961" max="7961" width="8" bestFit="1" customWidth="1"/>
    <col min="8193" max="8193" width="50.7109375" bestFit="1" customWidth="1"/>
    <col min="8194" max="8194" width="12" bestFit="1" customWidth="1"/>
    <col min="8195" max="8195" width="8" bestFit="1" customWidth="1"/>
    <col min="8196" max="8196" width="12" bestFit="1" customWidth="1"/>
    <col min="8197" max="8197" width="8" bestFit="1" customWidth="1"/>
    <col min="8198" max="8198" width="12" bestFit="1" customWidth="1"/>
    <col min="8199" max="8199" width="8" bestFit="1" customWidth="1"/>
    <col min="8200" max="8200" width="12" bestFit="1" customWidth="1"/>
    <col min="8201" max="8201" width="8" bestFit="1" customWidth="1"/>
    <col min="8202" max="8202" width="12" bestFit="1" customWidth="1"/>
    <col min="8203" max="8203" width="8" bestFit="1" customWidth="1"/>
    <col min="8204" max="8204" width="12" bestFit="1" customWidth="1"/>
    <col min="8205" max="8205" width="8" bestFit="1" customWidth="1"/>
    <col min="8206" max="8206" width="12" bestFit="1" customWidth="1"/>
    <col min="8207" max="8207" width="8" bestFit="1" customWidth="1"/>
    <col min="8208" max="8208" width="12" bestFit="1" customWidth="1"/>
    <col min="8209" max="8209" width="8" bestFit="1" customWidth="1"/>
    <col min="8210" max="8210" width="12" bestFit="1" customWidth="1"/>
    <col min="8211" max="8211" width="8" bestFit="1" customWidth="1"/>
    <col min="8212" max="8212" width="11" bestFit="1" customWidth="1"/>
    <col min="8213" max="8213" width="8" bestFit="1" customWidth="1"/>
    <col min="8214" max="8214" width="12" bestFit="1" customWidth="1"/>
    <col min="8215" max="8215" width="8" bestFit="1" customWidth="1"/>
    <col min="8216" max="8216" width="12" bestFit="1" customWidth="1"/>
    <col min="8217" max="8217" width="8" bestFit="1" customWidth="1"/>
    <col min="8449" max="8449" width="50.7109375" bestFit="1" customWidth="1"/>
    <col min="8450" max="8450" width="12" bestFit="1" customWidth="1"/>
    <col min="8451" max="8451" width="8" bestFit="1" customWidth="1"/>
    <col min="8452" max="8452" width="12" bestFit="1" customWidth="1"/>
    <col min="8453" max="8453" width="8" bestFit="1" customWidth="1"/>
    <col min="8454" max="8454" width="12" bestFit="1" customWidth="1"/>
    <col min="8455" max="8455" width="8" bestFit="1" customWidth="1"/>
    <col min="8456" max="8456" width="12" bestFit="1" customWidth="1"/>
    <col min="8457" max="8457" width="8" bestFit="1" customWidth="1"/>
    <col min="8458" max="8458" width="12" bestFit="1" customWidth="1"/>
    <col min="8459" max="8459" width="8" bestFit="1" customWidth="1"/>
    <col min="8460" max="8460" width="12" bestFit="1" customWidth="1"/>
    <col min="8461" max="8461" width="8" bestFit="1" customWidth="1"/>
    <col min="8462" max="8462" width="12" bestFit="1" customWidth="1"/>
    <col min="8463" max="8463" width="8" bestFit="1" customWidth="1"/>
    <col min="8464" max="8464" width="12" bestFit="1" customWidth="1"/>
    <col min="8465" max="8465" width="8" bestFit="1" customWidth="1"/>
    <col min="8466" max="8466" width="12" bestFit="1" customWidth="1"/>
    <col min="8467" max="8467" width="8" bestFit="1" customWidth="1"/>
    <col min="8468" max="8468" width="11" bestFit="1" customWidth="1"/>
    <col min="8469" max="8469" width="8" bestFit="1" customWidth="1"/>
    <col min="8470" max="8470" width="12" bestFit="1" customWidth="1"/>
    <col min="8471" max="8471" width="8" bestFit="1" customWidth="1"/>
    <col min="8472" max="8472" width="12" bestFit="1" customWidth="1"/>
    <col min="8473" max="8473" width="8" bestFit="1" customWidth="1"/>
    <col min="8705" max="8705" width="50.7109375" bestFit="1" customWidth="1"/>
    <col min="8706" max="8706" width="12" bestFit="1" customWidth="1"/>
    <col min="8707" max="8707" width="8" bestFit="1" customWidth="1"/>
    <col min="8708" max="8708" width="12" bestFit="1" customWidth="1"/>
    <col min="8709" max="8709" width="8" bestFit="1" customWidth="1"/>
    <col min="8710" max="8710" width="12" bestFit="1" customWidth="1"/>
    <col min="8711" max="8711" width="8" bestFit="1" customWidth="1"/>
    <col min="8712" max="8712" width="12" bestFit="1" customWidth="1"/>
    <col min="8713" max="8713" width="8" bestFit="1" customWidth="1"/>
    <col min="8714" max="8714" width="12" bestFit="1" customWidth="1"/>
    <col min="8715" max="8715" width="8" bestFit="1" customWidth="1"/>
    <col min="8716" max="8716" width="12" bestFit="1" customWidth="1"/>
    <col min="8717" max="8717" width="8" bestFit="1" customWidth="1"/>
    <col min="8718" max="8718" width="12" bestFit="1" customWidth="1"/>
    <col min="8719" max="8719" width="8" bestFit="1" customWidth="1"/>
    <col min="8720" max="8720" width="12" bestFit="1" customWidth="1"/>
    <col min="8721" max="8721" width="8" bestFit="1" customWidth="1"/>
    <col min="8722" max="8722" width="12" bestFit="1" customWidth="1"/>
    <col min="8723" max="8723" width="8" bestFit="1" customWidth="1"/>
    <col min="8724" max="8724" width="11" bestFit="1" customWidth="1"/>
    <col min="8725" max="8725" width="8" bestFit="1" customWidth="1"/>
    <col min="8726" max="8726" width="12" bestFit="1" customWidth="1"/>
    <col min="8727" max="8727" width="8" bestFit="1" customWidth="1"/>
    <col min="8728" max="8728" width="12" bestFit="1" customWidth="1"/>
    <col min="8729" max="8729" width="8" bestFit="1" customWidth="1"/>
    <col min="8961" max="8961" width="50.7109375" bestFit="1" customWidth="1"/>
    <col min="8962" max="8962" width="12" bestFit="1" customWidth="1"/>
    <col min="8963" max="8963" width="8" bestFit="1" customWidth="1"/>
    <col min="8964" max="8964" width="12" bestFit="1" customWidth="1"/>
    <col min="8965" max="8965" width="8" bestFit="1" customWidth="1"/>
    <col min="8966" max="8966" width="12" bestFit="1" customWidth="1"/>
    <col min="8967" max="8967" width="8" bestFit="1" customWidth="1"/>
    <col min="8968" max="8968" width="12" bestFit="1" customWidth="1"/>
    <col min="8969" max="8969" width="8" bestFit="1" customWidth="1"/>
    <col min="8970" max="8970" width="12" bestFit="1" customWidth="1"/>
    <col min="8971" max="8971" width="8" bestFit="1" customWidth="1"/>
    <col min="8972" max="8972" width="12" bestFit="1" customWidth="1"/>
    <col min="8973" max="8973" width="8" bestFit="1" customWidth="1"/>
    <col min="8974" max="8974" width="12" bestFit="1" customWidth="1"/>
    <col min="8975" max="8975" width="8" bestFit="1" customWidth="1"/>
    <col min="8976" max="8976" width="12" bestFit="1" customWidth="1"/>
    <col min="8977" max="8977" width="8" bestFit="1" customWidth="1"/>
    <col min="8978" max="8978" width="12" bestFit="1" customWidth="1"/>
    <col min="8979" max="8979" width="8" bestFit="1" customWidth="1"/>
    <col min="8980" max="8980" width="11" bestFit="1" customWidth="1"/>
    <col min="8981" max="8981" width="8" bestFit="1" customWidth="1"/>
    <col min="8982" max="8982" width="12" bestFit="1" customWidth="1"/>
    <col min="8983" max="8983" width="8" bestFit="1" customWidth="1"/>
    <col min="8984" max="8984" width="12" bestFit="1" customWidth="1"/>
    <col min="8985" max="8985" width="8" bestFit="1" customWidth="1"/>
    <col min="9217" max="9217" width="50.7109375" bestFit="1" customWidth="1"/>
    <col min="9218" max="9218" width="12" bestFit="1" customWidth="1"/>
    <col min="9219" max="9219" width="8" bestFit="1" customWidth="1"/>
    <col min="9220" max="9220" width="12" bestFit="1" customWidth="1"/>
    <col min="9221" max="9221" width="8" bestFit="1" customWidth="1"/>
    <col min="9222" max="9222" width="12" bestFit="1" customWidth="1"/>
    <col min="9223" max="9223" width="8" bestFit="1" customWidth="1"/>
    <col min="9224" max="9224" width="12" bestFit="1" customWidth="1"/>
    <col min="9225" max="9225" width="8" bestFit="1" customWidth="1"/>
    <col min="9226" max="9226" width="12" bestFit="1" customWidth="1"/>
    <col min="9227" max="9227" width="8" bestFit="1" customWidth="1"/>
    <col min="9228" max="9228" width="12" bestFit="1" customWidth="1"/>
    <col min="9229" max="9229" width="8" bestFit="1" customWidth="1"/>
    <col min="9230" max="9230" width="12" bestFit="1" customWidth="1"/>
    <col min="9231" max="9231" width="8" bestFit="1" customWidth="1"/>
    <col min="9232" max="9232" width="12" bestFit="1" customWidth="1"/>
    <col min="9233" max="9233" width="8" bestFit="1" customWidth="1"/>
    <col min="9234" max="9234" width="12" bestFit="1" customWidth="1"/>
    <col min="9235" max="9235" width="8" bestFit="1" customWidth="1"/>
    <col min="9236" max="9236" width="11" bestFit="1" customWidth="1"/>
    <col min="9237" max="9237" width="8" bestFit="1" customWidth="1"/>
    <col min="9238" max="9238" width="12" bestFit="1" customWidth="1"/>
    <col min="9239" max="9239" width="8" bestFit="1" customWidth="1"/>
    <col min="9240" max="9240" width="12" bestFit="1" customWidth="1"/>
    <col min="9241" max="9241" width="8" bestFit="1" customWidth="1"/>
    <col min="9473" max="9473" width="50.7109375" bestFit="1" customWidth="1"/>
    <col min="9474" max="9474" width="12" bestFit="1" customWidth="1"/>
    <col min="9475" max="9475" width="8" bestFit="1" customWidth="1"/>
    <col min="9476" max="9476" width="12" bestFit="1" customWidth="1"/>
    <col min="9477" max="9477" width="8" bestFit="1" customWidth="1"/>
    <col min="9478" max="9478" width="12" bestFit="1" customWidth="1"/>
    <col min="9479" max="9479" width="8" bestFit="1" customWidth="1"/>
    <col min="9480" max="9480" width="12" bestFit="1" customWidth="1"/>
    <col min="9481" max="9481" width="8" bestFit="1" customWidth="1"/>
    <col min="9482" max="9482" width="12" bestFit="1" customWidth="1"/>
    <col min="9483" max="9483" width="8" bestFit="1" customWidth="1"/>
    <col min="9484" max="9484" width="12" bestFit="1" customWidth="1"/>
    <col min="9485" max="9485" width="8" bestFit="1" customWidth="1"/>
    <col min="9486" max="9486" width="12" bestFit="1" customWidth="1"/>
    <col min="9487" max="9487" width="8" bestFit="1" customWidth="1"/>
    <col min="9488" max="9488" width="12" bestFit="1" customWidth="1"/>
    <col min="9489" max="9489" width="8" bestFit="1" customWidth="1"/>
    <col min="9490" max="9490" width="12" bestFit="1" customWidth="1"/>
    <col min="9491" max="9491" width="8" bestFit="1" customWidth="1"/>
    <col min="9492" max="9492" width="11" bestFit="1" customWidth="1"/>
    <col min="9493" max="9493" width="8" bestFit="1" customWidth="1"/>
    <col min="9494" max="9494" width="12" bestFit="1" customWidth="1"/>
    <col min="9495" max="9495" width="8" bestFit="1" customWidth="1"/>
    <col min="9496" max="9496" width="12" bestFit="1" customWidth="1"/>
    <col min="9497" max="9497" width="8" bestFit="1" customWidth="1"/>
    <col min="9729" max="9729" width="50.7109375" bestFit="1" customWidth="1"/>
    <col min="9730" max="9730" width="12" bestFit="1" customWidth="1"/>
    <col min="9731" max="9731" width="8" bestFit="1" customWidth="1"/>
    <col min="9732" max="9732" width="12" bestFit="1" customWidth="1"/>
    <col min="9733" max="9733" width="8" bestFit="1" customWidth="1"/>
    <col min="9734" max="9734" width="12" bestFit="1" customWidth="1"/>
    <col min="9735" max="9735" width="8" bestFit="1" customWidth="1"/>
    <col min="9736" max="9736" width="12" bestFit="1" customWidth="1"/>
    <col min="9737" max="9737" width="8" bestFit="1" customWidth="1"/>
    <col min="9738" max="9738" width="12" bestFit="1" customWidth="1"/>
    <col min="9739" max="9739" width="8" bestFit="1" customWidth="1"/>
    <col min="9740" max="9740" width="12" bestFit="1" customWidth="1"/>
    <col min="9741" max="9741" width="8" bestFit="1" customWidth="1"/>
    <col min="9742" max="9742" width="12" bestFit="1" customWidth="1"/>
    <col min="9743" max="9743" width="8" bestFit="1" customWidth="1"/>
    <col min="9744" max="9744" width="12" bestFit="1" customWidth="1"/>
    <col min="9745" max="9745" width="8" bestFit="1" customWidth="1"/>
    <col min="9746" max="9746" width="12" bestFit="1" customWidth="1"/>
    <col min="9747" max="9747" width="8" bestFit="1" customWidth="1"/>
    <col min="9748" max="9748" width="11" bestFit="1" customWidth="1"/>
    <col min="9749" max="9749" width="8" bestFit="1" customWidth="1"/>
    <col min="9750" max="9750" width="12" bestFit="1" customWidth="1"/>
    <col min="9751" max="9751" width="8" bestFit="1" customWidth="1"/>
    <col min="9752" max="9752" width="12" bestFit="1" customWidth="1"/>
    <col min="9753" max="9753" width="8" bestFit="1" customWidth="1"/>
    <col min="9985" max="9985" width="50.7109375" bestFit="1" customWidth="1"/>
    <col min="9986" max="9986" width="12" bestFit="1" customWidth="1"/>
    <col min="9987" max="9987" width="8" bestFit="1" customWidth="1"/>
    <col min="9988" max="9988" width="12" bestFit="1" customWidth="1"/>
    <col min="9989" max="9989" width="8" bestFit="1" customWidth="1"/>
    <col min="9990" max="9990" width="12" bestFit="1" customWidth="1"/>
    <col min="9991" max="9991" width="8" bestFit="1" customWidth="1"/>
    <col min="9992" max="9992" width="12" bestFit="1" customWidth="1"/>
    <col min="9993" max="9993" width="8" bestFit="1" customWidth="1"/>
    <col min="9994" max="9994" width="12" bestFit="1" customWidth="1"/>
    <col min="9995" max="9995" width="8" bestFit="1" customWidth="1"/>
    <col min="9996" max="9996" width="12" bestFit="1" customWidth="1"/>
    <col min="9997" max="9997" width="8" bestFit="1" customWidth="1"/>
    <col min="9998" max="9998" width="12" bestFit="1" customWidth="1"/>
    <col min="9999" max="9999" width="8" bestFit="1" customWidth="1"/>
    <col min="10000" max="10000" width="12" bestFit="1" customWidth="1"/>
    <col min="10001" max="10001" width="8" bestFit="1" customWidth="1"/>
    <col min="10002" max="10002" width="12" bestFit="1" customWidth="1"/>
    <col min="10003" max="10003" width="8" bestFit="1" customWidth="1"/>
    <col min="10004" max="10004" width="11" bestFit="1" customWidth="1"/>
    <col min="10005" max="10005" width="8" bestFit="1" customWidth="1"/>
    <col min="10006" max="10006" width="12" bestFit="1" customWidth="1"/>
    <col min="10007" max="10007" width="8" bestFit="1" customWidth="1"/>
    <col min="10008" max="10008" width="12" bestFit="1" customWidth="1"/>
    <col min="10009" max="10009" width="8" bestFit="1" customWidth="1"/>
    <col min="10241" max="10241" width="50.7109375" bestFit="1" customWidth="1"/>
    <col min="10242" max="10242" width="12" bestFit="1" customWidth="1"/>
    <col min="10243" max="10243" width="8" bestFit="1" customWidth="1"/>
    <col min="10244" max="10244" width="12" bestFit="1" customWidth="1"/>
    <col min="10245" max="10245" width="8" bestFit="1" customWidth="1"/>
    <col min="10246" max="10246" width="12" bestFit="1" customWidth="1"/>
    <col min="10247" max="10247" width="8" bestFit="1" customWidth="1"/>
    <col min="10248" max="10248" width="12" bestFit="1" customWidth="1"/>
    <col min="10249" max="10249" width="8" bestFit="1" customWidth="1"/>
    <col min="10250" max="10250" width="12" bestFit="1" customWidth="1"/>
    <col min="10251" max="10251" width="8" bestFit="1" customWidth="1"/>
    <col min="10252" max="10252" width="12" bestFit="1" customWidth="1"/>
    <col min="10253" max="10253" width="8" bestFit="1" customWidth="1"/>
    <col min="10254" max="10254" width="12" bestFit="1" customWidth="1"/>
    <col min="10255" max="10255" width="8" bestFit="1" customWidth="1"/>
    <col min="10256" max="10256" width="12" bestFit="1" customWidth="1"/>
    <col min="10257" max="10257" width="8" bestFit="1" customWidth="1"/>
    <col min="10258" max="10258" width="12" bestFit="1" customWidth="1"/>
    <col min="10259" max="10259" width="8" bestFit="1" customWidth="1"/>
    <col min="10260" max="10260" width="11" bestFit="1" customWidth="1"/>
    <col min="10261" max="10261" width="8" bestFit="1" customWidth="1"/>
    <col min="10262" max="10262" width="12" bestFit="1" customWidth="1"/>
    <col min="10263" max="10263" width="8" bestFit="1" customWidth="1"/>
    <col min="10264" max="10264" width="12" bestFit="1" customWidth="1"/>
    <col min="10265" max="10265" width="8" bestFit="1" customWidth="1"/>
    <col min="10497" max="10497" width="50.7109375" bestFit="1" customWidth="1"/>
    <col min="10498" max="10498" width="12" bestFit="1" customWidth="1"/>
    <col min="10499" max="10499" width="8" bestFit="1" customWidth="1"/>
    <col min="10500" max="10500" width="12" bestFit="1" customWidth="1"/>
    <col min="10501" max="10501" width="8" bestFit="1" customWidth="1"/>
    <col min="10502" max="10502" width="12" bestFit="1" customWidth="1"/>
    <col min="10503" max="10503" width="8" bestFit="1" customWidth="1"/>
    <col min="10504" max="10504" width="12" bestFit="1" customWidth="1"/>
    <col min="10505" max="10505" width="8" bestFit="1" customWidth="1"/>
    <col min="10506" max="10506" width="12" bestFit="1" customWidth="1"/>
    <col min="10507" max="10507" width="8" bestFit="1" customWidth="1"/>
    <col min="10508" max="10508" width="12" bestFit="1" customWidth="1"/>
    <col min="10509" max="10509" width="8" bestFit="1" customWidth="1"/>
    <col min="10510" max="10510" width="12" bestFit="1" customWidth="1"/>
    <col min="10511" max="10511" width="8" bestFit="1" customWidth="1"/>
    <col min="10512" max="10512" width="12" bestFit="1" customWidth="1"/>
    <col min="10513" max="10513" width="8" bestFit="1" customWidth="1"/>
    <col min="10514" max="10514" width="12" bestFit="1" customWidth="1"/>
    <col min="10515" max="10515" width="8" bestFit="1" customWidth="1"/>
    <col min="10516" max="10516" width="11" bestFit="1" customWidth="1"/>
    <col min="10517" max="10517" width="8" bestFit="1" customWidth="1"/>
    <col min="10518" max="10518" width="12" bestFit="1" customWidth="1"/>
    <col min="10519" max="10519" width="8" bestFit="1" customWidth="1"/>
    <col min="10520" max="10520" width="12" bestFit="1" customWidth="1"/>
    <col min="10521" max="10521" width="8" bestFit="1" customWidth="1"/>
    <col min="10753" max="10753" width="50.7109375" bestFit="1" customWidth="1"/>
    <col min="10754" max="10754" width="12" bestFit="1" customWidth="1"/>
    <col min="10755" max="10755" width="8" bestFit="1" customWidth="1"/>
    <col min="10756" max="10756" width="12" bestFit="1" customWidth="1"/>
    <col min="10757" max="10757" width="8" bestFit="1" customWidth="1"/>
    <col min="10758" max="10758" width="12" bestFit="1" customWidth="1"/>
    <col min="10759" max="10759" width="8" bestFit="1" customWidth="1"/>
    <col min="10760" max="10760" width="12" bestFit="1" customWidth="1"/>
    <col min="10761" max="10761" width="8" bestFit="1" customWidth="1"/>
    <col min="10762" max="10762" width="12" bestFit="1" customWidth="1"/>
    <col min="10763" max="10763" width="8" bestFit="1" customWidth="1"/>
    <col min="10764" max="10764" width="12" bestFit="1" customWidth="1"/>
    <col min="10765" max="10765" width="8" bestFit="1" customWidth="1"/>
    <col min="10766" max="10766" width="12" bestFit="1" customWidth="1"/>
    <col min="10767" max="10767" width="8" bestFit="1" customWidth="1"/>
    <col min="10768" max="10768" width="12" bestFit="1" customWidth="1"/>
    <col min="10769" max="10769" width="8" bestFit="1" customWidth="1"/>
    <col min="10770" max="10770" width="12" bestFit="1" customWidth="1"/>
    <col min="10771" max="10771" width="8" bestFit="1" customWidth="1"/>
    <col min="10772" max="10772" width="11" bestFit="1" customWidth="1"/>
    <col min="10773" max="10773" width="8" bestFit="1" customWidth="1"/>
    <col min="10774" max="10774" width="12" bestFit="1" customWidth="1"/>
    <col min="10775" max="10775" width="8" bestFit="1" customWidth="1"/>
    <col min="10776" max="10776" width="12" bestFit="1" customWidth="1"/>
    <col min="10777" max="10777" width="8" bestFit="1" customWidth="1"/>
    <col min="11009" max="11009" width="50.7109375" bestFit="1" customWidth="1"/>
    <col min="11010" max="11010" width="12" bestFit="1" customWidth="1"/>
    <col min="11011" max="11011" width="8" bestFit="1" customWidth="1"/>
    <col min="11012" max="11012" width="12" bestFit="1" customWidth="1"/>
    <col min="11013" max="11013" width="8" bestFit="1" customWidth="1"/>
    <col min="11014" max="11014" width="12" bestFit="1" customWidth="1"/>
    <col min="11015" max="11015" width="8" bestFit="1" customWidth="1"/>
    <col min="11016" max="11016" width="12" bestFit="1" customWidth="1"/>
    <col min="11017" max="11017" width="8" bestFit="1" customWidth="1"/>
    <col min="11018" max="11018" width="12" bestFit="1" customWidth="1"/>
    <col min="11019" max="11019" width="8" bestFit="1" customWidth="1"/>
    <col min="11020" max="11020" width="12" bestFit="1" customWidth="1"/>
    <col min="11021" max="11021" width="8" bestFit="1" customWidth="1"/>
    <col min="11022" max="11022" width="12" bestFit="1" customWidth="1"/>
    <col min="11023" max="11023" width="8" bestFit="1" customWidth="1"/>
    <col min="11024" max="11024" width="12" bestFit="1" customWidth="1"/>
    <col min="11025" max="11025" width="8" bestFit="1" customWidth="1"/>
    <col min="11026" max="11026" width="12" bestFit="1" customWidth="1"/>
    <col min="11027" max="11027" width="8" bestFit="1" customWidth="1"/>
    <col min="11028" max="11028" width="11" bestFit="1" customWidth="1"/>
    <col min="11029" max="11029" width="8" bestFit="1" customWidth="1"/>
    <col min="11030" max="11030" width="12" bestFit="1" customWidth="1"/>
    <col min="11031" max="11031" width="8" bestFit="1" customWidth="1"/>
    <col min="11032" max="11032" width="12" bestFit="1" customWidth="1"/>
    <col min="11033" max="11033" width="8" bestFit="1" customWidth="1"/>
    <col min="11265" max="11265" width="50.7109375" bestFit="1" customWidth="1"/>
    <col min="11266" max="11266" width="12" bestFit="1" customWidth="1"/>
    <col min="11267" max="11267" width="8" bestFit="1" customWidth="1"/>
    <col min="11268" max="11268" width="12" bestFit="1" customWidth="1"/>
    <col min="11269" max="11269" width="8" bestFit="1" customWidth="1"/>
    <col min="11270" max="11270" width="12" bestFit="1" customWidth="1"/>
    <col min="11271" max="11271" width="8" bestFit="1" customWidth="1"/>
    <col min="11272" max="11272" width="12" bestFit="1" customWidth="1"/>
    <col min="11273" max="11273" width="8" bestFit="1" customWidth="1"/>
    <col min="11274" max="11274" width="12" bestFit="1" customWidth="1"/>
    <col min="11275" max="11275" width="8" bestFit="1" customWidth="1"/>
    <col min="11276" max="11276" width="12" bestFit="1" customWidth="1"/>
    <col min="11277" max="11277" width="8" bestFit="1" customWidth="1"/>
    <col min="11278" max="11278" width="12" bestFit="1" customWidth="1"/>
    <col min="11279" max="11279" width="8" bestFit="1" customWidth="1"/>
    <col min="11280" max="11280" width="12" bestFit="1" customWidth="1"/>
    <col min="11281" max="11281" width="8" bestFit="1" customWidth="1"/>
    <col min="11282" max="11282" width="12" bestFit="1" customWidth="1"/>
    <col min="11283" max="11283" width="8" bestFit="1" customWidth="1"/>
    <col min="11284" max="11284" width="11" bestFit="1" customWidth="1"/>
    <col min="11285" max="11285" width="8" bestFit="1" customWidth="1"/>
    <col min="11286" max="11286" width="12" bestFit="1" customWidth="1"/>
    <col min="11287" max="11287" width="8" bestFit="1" customWidth="1"/>
    <col min="11288" max="11288" width="12" bestFit="1" customWidth="1"/>
    <col min="11289" max="11289" width="8" bestFit="1" customWidth="1"/>
    <col min="11521" max="11521" width="50.7109375" bestFit="1" customWidth="1"/>
    <col min="11522" max="11522" width="12" bestFit="1" customWidth="1"/>
    <col min="11523" max="11523" width="8" bestFit="1" customWidth="1"/>
    <col min="11524" max="11524" width="12" bestFit="1" customWidth="1"/>
    <col min="11525" max="11525" width="8" bestFit="1" customWidth="1"/>
    <col min="11526" max="11526" width="12" bestFit="1" customWidth="1"/>
    <col min="11527" max="11527" width="8" bestFit="1" customWidth="1"/>
    <col min="11528" max="11528" width="12" bestFit="1" customWidth="1"/>
    <col min="11529" max="11529" width="8" bestFit="1" customWidth="1"/>
    <col min="11530" max="11530" width="12" bestFit="1" customWidth="1"/>
    <col min="11531" max="11531" width="8" bestFit="1" customWidth="1"/>
    <col min="11532" max="11532" width="12" bestFit="1" customWidth="1"/>
    <col min="11533" max="11533" width="8" bestFit="1" customWidth="1"/>
    <col min="11534" max="11534" width="12" bestFit="1" customWidth="1"/>
    <col min="11535" max="11535" width="8" bestFit="1" customWidth="1"/>
    <col min="11536" max="11536" width="12" bestFit="1" customWidth="1"/>
    <col min="11537" max="11537" width="8" bestFit="1" customWidth="1"/>
    <col min="11538" max="11538" width="12" bestFit="1" customWidth="1"/>
    <col min="11539" max="11539" width="8" bestFit="1" customWidth="1"/>
    <col min="11540" max="11540" width="11" bestFit="1" customWidth="1"/>
    <col min="11541" max="11541" width="8" bestFit="1" customWidth="1"/>
    <col min="11542" max="11542" width="12" bestFit="1" customWidth="1"/>
    <col min="11543" max="11543" width="8" bestFit="1" customWidth="1"/>
    <col min="11544" max="11544" width="12" bestFit="1" customWidth="1"/>
    <col min="11545" max="11545" width="8" bestFit="1" customWidth="1"/>
    <col min="11777" max="11777" width="50.7109375" bestFit="1" customWidth="1"/>
    <col min="11778" max="11778" width="12" bestFit="1" customWidth="1"/>
    <col min="11779" max="11779" width="8" bestFit="1" customWidth="1"/>
    <col min="11780" max="11780" width="12" bestFit="1" customWidth="1"/>
    <col min="11781" max="11781" width="8" bestFit="1" customWidth="1"/>
    <col min="11782" max="11782" width="12" bestFit="1" customWidth="1"/>
    <col min="11783" max="11783" width="8" bestFit="1" customWidth="1"/>
    <col min="11784" max="11784" width="12" bestFit="1" customWidth="1"/>
    <col min="11785" max="11785" width="8" bestFit="1" customWidth="1"/>
    <col min="11786" max="11786" width="12" bestFit="1" customWidth="1"/>
    <col min="11787" max="11787" width="8" bestFit="1" customWidth="1"/>
    <col min="11788" max="11788" width="12" bestFit="1" customWidth="1"/>
    <col min="11789" max="11789" width="8" bestFit="1" customWidth="1"/>
    <col min="11790" max="11790" width="12" bestFit="1" customWidth="1"/>
    <col min="11791" max="11791" width="8" bestFit="1" customWidth="1"/>
    <col min="11792" max="11792" width="12" bestFit="1" customWidth="1"/>
    <col min="11793" max="11793" width="8" bestFit="1" customWidth="1"/>
    <col min="11794" max="11794" width="12" bestFit="1" customWidth="1"/>
    <col min="11795" max="11795" width="8" bestFit="1" customWidth="1"/>
    <col min="11796" max="11796" width="11" bestFit="1" customWidth="1"/>
    <col min="11797" max="11797" width="8" bestFit="1" customWidth="1"/>
    <col min="11798" max="11798" width="12" bestFit="1" customWidth="1"/>
    <col min="11799" max="11799" width="8" bestFit="1" customWidth="1"/>
    <col min="11800" max="11800" width="12" bestFit="1" customWidth="1"/>
    <col min="11801" max="11801" width="8" bestFit="1" customWidth="1"/>
    <col min="12033" max="12033" width="50.7109375" bestFit="1" customWidth="1"/>
    <col min="12034" max="12034" width="12" bestFit="1" customWidth="1"/>
    <col min="12035" max="12035" width="8" bestFit="1" customWidth="1"/>
    <col min="12036" max="12036" width="12" bestFit="1" customWidth="1"/>
    <col min="12037" max="12037" width="8" bestFit="1" customWidth="1"/>
    <col min="12038" max="12038" width="12" bestFit="1" customWidth="1"/>
    <col min="12039" max="12039" width="8" bestFit="1" customWidth="1"/>
    <col min="12040" max="12040" width="12" bestFit="1" customWidth="1"/>
    <col min="12041" max="12041" width="8" bestFit="1" customWidth="1"/>
    <col min="12042" max="12042" width="12" bestFit="1" customWidth="1"/>
    <col min="12043" max="12043" width="8" bestFit="1" customWidth="1"/>
    <col min="12044" max="12044" width="12" bestFit="1" customWidth="1"/>
    <col min="12045" max="12045" width="8" bestFit="1" customWidth="1"/>
    <col min="12046" max="12046" width="12" bestFit="1" customWidth="1"/>
    <col min="12047" max="12047" width="8" bestFit="1" customWidth="1"/>
    <col min="12048" max="12048" width="12" bestFit="1" customWidth="1"/>
    <col min="12049" max="12049" width="8" bestFit="1" customWidth="1"/>
    <col min="12050" max="12050" width="12" bestFit="1" customWidth="1"/>
    <col min="12051" max="12051" width="8" bestFit="1" customWidth="1"/>
    <col min="12052" max="12052" width="11" bestFit="1" customWidth="1"/>
    <col min="12053" max="12053" width="8" bestFit="1" customWidth="1"/>
    <col min="12054" max="12054" width="12" bestFit="1" customWidth="1"/>
    <col min="12055" max="12055" width="8" bestFit="1" customWidth="1"/>
    <col min="12056" max="12056" width="12" bestFit="1" customWidth="1"/>
    <col min="12057" max="12057" width="8" bestFit="1" customWidth="1"/>
    <col min="12289" max="12289" width="50.7109375" bestFit="1" customWidth="1"/>
    <col min="12290" max="12290" width="12" bestFit="1" customWidth="1"/>
    <col min="12291" max="12291" width="8" bestFit="1" customWidth="1"/>
    <col min="12292" max="12292" width="12" bestFit="1" customWidth="1"/>
    <col min="12293" max="12293" width="8" bestFit="1" customWidth="1"/>
    <col min="12294" max="12294" width="12" bestFit="1" customWidth="1"/>
    <col min="12295" max="12295" width="8" bestFit="1" customWidth="1"/>
    <col min="12296" max="12296" width="12" bestFit="1" customWidth="1"/>
    <col min="12297" max="12297" width="8" bestFit="1" customWidth="1"/>
    <col min="12298" max="12298" width="12" bestFit="1" customWidth="1"/>
    <col min="12299" max="12299" width="8" bestFit="1" customWidth="1"/>
    <col min="12300" max="12300" width="12" bestFit="1" customWidth="1"/>
    <col min="12301" max="12301" width="8" bestFit="1" customWidth="1"/>
    <col min="12302" max="12302" width="12" bestFit="1" customWidth="1"/>
    <col min="12303" max="12303" width="8" bestFit="1" customWidth="1"/>
    <col min="12304" max="12304" width="12" bestFit="1" customWidth="1"/>
    <col min="12305" max="12305" width="8" bestFit="1" customWidth="1"/>
    <col min="12306" max="12306" width="12" bestFit="1" customWidth="1"/>
    <col min="12307" max="12307" width="8" bestFit="1" customWidth="1"/>
    <col min="12308" max="12308" width="11" bestFit="1" customWidth="1"/>
    <col min="12309" max="12309" width="8" bestFit="1" customWidth="1"/>
    <col min="12310" max="12310" width="12" bestFit="1" customWidth="1"/>
    <col min="12311" max="12311" width="8" bestFit="1" customWidth="1"/>
    <col min="12312" max="12312" width="12" bestFit="1" customWidth="1"/>
    <col min="12313" max="12313" width="8" bestFit="1" customWidth="1"/>
    <col min="12545" max="12545" width="50.7109375" bestFit="1" customWidth="1"/>
    <col min="12546" max="12546" width="12" bestFit="1" customWidth="1"/>
    <col min="12547" max="12547" width="8" bestFit="1" customWidth="1"/>
    <col min="12548" max="12548" width="12" bestFit="1" customWidth="1"/>
    <col min="12549" max="12549" width="8" bestFit="1" customWidth="1"/>
    <col min="12550" max="12550" width="12" bestFit="1" customWidth="1"/>
    <col min="12551" max="12551" width="8" bestFit="1" customWidth="1"/>
    <col min="12552" max="12552" width="12" bestFit="1" customWidth="1"/>
    <col min="12553" max="12553" width="8" bestFit="1" customWidth="1"/>
    <col min="12554" max="12554" width="12" bestFit="1" customWidth="1"/>
    <col min="12555" max="12555" width="8" bestFit="1" customWidth="1"/>
    <col min="12556" max="12556" width="12" bestFit="1" customWidth="1"/>
    <col min="12557" max="12557" width="8" bestFit="1" customWidth="1"/>
    <col min="12558" max="12558" width="12" bestFit="1" customWidth="1"/>
    <col min="12559" max="12559" width="8" bestFit="1" customWidth="1"/>
    <col min="12560" max="12560" width="12" bestFit="1" customWidth="1"/>
    <col min="12561" max="12561" width="8" bestFit="1" customWidth="1"/>
    <col min="12562" max="12562" width="12" bestFit="1" customWidth="1"/>
    <col min="12563" max="12563" width="8" bestFit="1" customWidth="1"/>
    <col min="12564" max="12564" width="11" bestFit="1" customWidth="1"/>
    <col min="12565" max="12565" width="8" bestFit="1" customWidth="1"/>
    <col min="12566" max="12566" width="12" bestFit="1" customWidth="1"/>
    <col min="12567" max="12567" width="8" bestFit="1" customWidth="1"/>
    <col min="12568" max="12568" width="12" bestFit="1" customWidth="1"/>
    <col min="12569" max="12569" width="8" bestFit="1" customWidth="1"/>
    <col min="12801" max="12801" width="50.7109375" bestFit="1" customWidth="1"/>
    <col min="12802" max="12802" width="12" bestFit="1" customWidth="1"/>
    <col min="12803" max="12803" width="8" bestFit="1" customWidth="1"/>
    <col min="12804" max="12804" width="12" bestFit="1" customWidth="1"/>
    <col min="12805" max="12805" width="8" bestFit="1" customWidth="1"/>
    <col min="12806" max="12806" width="12" bestFit="1" customWidth="1"/>
    <col min="12807" max="12807" width="8" bestFit="1" customWidth="1"/>
    <col min="12808" max="12808" width="12" bestFit="1" customWidth="1"/>
    <col min="12809" max="12809" width="8" bestFit="1" customWidth="1"/>
    <col min="12810" max="12810" width="12" bestFit="1" customWidth="1"/>
    <col min="12811" max="12811" width="8" bestFit="1" customWidth="1"/>
    <col min="12812" max="12812" width="12" bestFit="1" customWidth="1"/>
    <col min="12813" max="12813" width="8" bestFit="1" customWidth="1"/>
    <col min="12814" max="12814" width="12" bestFit="1" customWidth="1"/>
    <col min="12815" max="12815" width="8" bestFit="1" customWidth="1"/>
    <col min="12816" max="12816" width="12" bestFit="1" customWidth="1"/>
    <col min="12817" max="12817" width="8" bestFit="1" customWidth="1"/>
    <col min="12818" max="12818" width="12" bestFit="1" customWidth="1"/>
    <col min="12819" max="12819" width="8" bestFit="1" customWidth="1"/>
    <col min="12820" max="12820" width="11" bestFit="1" customWidth="1"/>
    <col min="12821" max="12821" width="8" bestFit="1" customWidth="1"/>
    <col min="12822" max="12822" width="12" bestFit="1" customWidth="1"/>
    <col min="12823" max="12823" width="8" bestFit="1" customWidth="1"/>
    <col min="12824" max="12824" width="12" bestFit="1" customWidth="1"/>
    <col min="12825" max="12825" width="8" bestFit="1" customWidth="1"/>
    <col min="13057" max="13057" width="50.7109375" bestFit="1" customWidth="1"/>
    <col min="13058" max="13058" width="12" bestFit="1" customWidth="1"/>
    <col min="13059" max="13059" width="8" bestFit="1" customWidth="1"/>
    <col min="13060" max="13060" width="12" bestFit="1" customWidth="1"/>
    <col min="13061" max="13061" width="8" bestFit="1" customWidth="1"/>
    <col min="13062" max="13062" width="12" bestFit="1" customWidth="1"/>
    <col min="13063" max="13063" width="8" bestFit="1" customWidth="1"/>
    <col min="13064" max="13064" width="12" bestFit="1" customWidth="1"/>
    <col min="13065" max="13065" width="8" bestFit="1" customWidth="1"/>
    <col min="13066" max="13066" width="12" bestFit="1" customWidth="1"/>
    <col min="13067" max="13067" width="8" bestFit="1" customWidth="1"/>
    <col min="13068" max="13068" width="12" bestFit="1" customWidth="1"/>
    <col min="13069" max="13069" width="8" bestFit="1" customWidth="1"/>
    <col min="13070" max="13070" width="12" bestFit="1" customWidth="1"/>
    <col min="13071" max="13071" width="8" bestFit="1" customWidth="1"/>
    <col min="13072" max="13072" width="12" bestFit="1" customWidth="1"/>
    <col min="13073" max="13073" width="8" bestFit="1" customWidth="1"/>
    <col min="13074" max="13074" width="12" bestFit="1" customWidth="1"/>
    <col min="13075" max="13075" width="8" bestFit="1" customWidth="1"/>
    <col min="13076" max="13076" width="11" bestFit="1" customWidth="1"/>
    <col min="13077" max="13077" width="8" bestFit="1" customWidth="1"/>
    <col min="13078" max="13078" width="12" bestFit="1" customWidth="1"/>
    <col min="13079" max="13079" width="8" bestFit="1" customWidth="1"/>
    <col min="13080" max="13080" width="12" bestFit="1" customWidth="1"/>
    <col min="13081" max="13081" width="8" bestFit="1" customWidth="1"/>
    <col min="13313" max="13313" width="50.7109375" bestFit="1" customWidth="1"/>
    <col min="13314" max="13314" width="12" bestFit="1" customWidth="1"/>
    <col min="13315" max="13315" width="8" bestFit="1" customWidth="1"/>
    <col min="13316" max="13316" width="12" bestFit="1" customWidth="1"/>
    <col min="13317" max="13317" width="8" bestFit="1" customWidth="1"/>
    <col min="13318" max="13318" width="12" bestFit="1" customWidth="1"/>
    <col min="13319" max="13319" width="8" bestFit="1" customWidth="1"/>
    <col min="13320" max="13320" width="12" bestFit="1" customWidth="1"/>
    <col min="13321" max="13321" width="8" bestFit="1" customWidth="1"/>
    <col min="13322" max="13322" width="12" bestFit="1" customWidth="1"/>
    <col min="13323" max="13323" width="8" bestFit="1" customWidth="1"/>
    <col min="13324" max="13324" width="12" bestFit="1" customWidth="1"/>
    <col min="13325" max="13325" width="8" bestFit="1" customWidth="1"/>
    <col min="13326" max="13326" width="12" bestFit="1" customWidth="1"/>
    <col min="13327" max="13327" width="8" bestFit="1" customWidth="1"/>
    <col min="13328" max="13328" width="12" bestFit="1" customWidth="1"/>
    <col min="13329" max="13329" width="8" bestFit="1" customWidth="1"/>
    <col min="13330" max="13330" width="12" bestFit="1" customWidth="1"/>
    <col min="13331" max="13331" width="8" bestFit="1" customWidth="1"/>
    <col min="13332" max="13332" width="11" bestFit="1" customWidth="1"/>
    <col min="13333" max="13333" width="8" bestFit="1" customWidth="1"/>
    <col min="13334" max="13334" width="12" bestFit="1" customWidth="1"/>
    <col min="13335" max="13335" width="8" bestFit="1" customWidth="1"/>
    <col min="13336" max="13336" width="12" bestFit="1" customWidth="1"/>
    <col min="13337" max="13337" width="8" bestFit="1" customWidth="1"/>
    <col min="13569" max="13569" width="50.7109375" bestFit="1" customWidth="1"/>
    <col min="13570" max="13570" width="12" bestFit="1" customWidth="1"/>
    <col min="13571" max="13571" width="8" bestFit="1" customWidth="1"/>
    <col min="13572" max="13572" width="12" bestFit="1" customWidth="1"/>
    <col min="13573" max="13573" width="8" bestFit="1" customWidth="1"/>
    <col min="13574" max="13574" width="12" bestFit="1" customWidth="1"/>
    <col min="13575" max="13575" width="8" bestFit="1" customWidth="1"/>
    <col min="13576" max="13576" width="12" bestFit="1" customWidth="1"/>
    <col min="13577" max="13577" width="8" bestFit="1" customWidth="1"/>
    <col min="13578" max="13578" width="12" bestFit="1" customWidth="1"/>
    <col min="13579" max="13579" width="8" bestFit="1" customWidth="1"/>
    <col min="13580" max="13580" width="12" bestFit="1" customWidth="1"/>
    <col min="13581" max="13581" width="8" bestFit="1" customWidth="1"/>
    <col min="13582" max="13582" width="12" bestFit="1" customWidth="1"/>
    <col min="13583" max="13583" width="8" bestFit="1" customWidth="1"/>
    <col min="13584" max="13584" width="12" bestFit="1" customWidth="1"/>
    <col min="13585" max="13585" width="8" bestFit="1" customWidth="1"/>
    <col min="13586" max="13586" width="12" bestFit="1" customWidth="1"/>
    <col min="13587" max="13587" width="8" bestFit="1" customWidth="1"/>
    <col min="13588" max="13588" width="11" bestFit="1" customWidth="1"/>
    <col min="13589" max="13589" width="8" bestFit="1" customWidth="1"/>
    <col min="13590" max="13590" width="12" bestFit="1" customWidth="1"/>
    <col min="13591" max="13591" width="8" bestFit="1" customWidth="1"/>
    <col min="13592" max="13592" width="12" bestFit="1" customWidth="1"/>
    <col min="13593" max="13593" width="8" bestFit="1" customWidth="1"/>
    <col min="13825" max="13825" width="50.7109375" bestFit="1" customWidth="1"/>
    <col min="13826" max="13826" width="12" bestFit="1" customWidth="1"/>
    <col min="13827" max="13827" width="8" bestFit="1" customWidth="1"/>
    <col min="13828" max="13828" width="12" bestFit="1" customWidth="1"/>
    <col min="13829" max="13829" width="8" bestFit="1" customWidth="1"/>
    <col min="13830" max="13830" width="12" bestFit="1" customWidth="1"/>
    <col min="13831" max="13831" width="8" bestFit="1" customWidth="1"/>
    <col min="13832" max="13832" width="12" bestFit="1" customWidth="1"/>
    <col min="13833" max="13833" width="8" bestFit="1" customWidth="1"/>
    <col min="13834" max="13834" width="12" bestFit="1" customWidth="1"/>
    <col min="13835" max="13835" width="8" bestFit="1" customWidth="1"/>
    <col min="13836" max="13836" width="12" bestFit="1" customWidth="1"/>
    <col min="13837" max="13837" width="8" bestFit="1" customWidth="1"/>
    <col min="13838" max="13838" width="12" bestFit="1" customWidth="1"/>
    <col min="13839" max="13839" width="8" bestFit="1" customWidth="1"/>
    <col min="13840" max="13840" width="12" bestFit="1" customWidth="1"/>
    <col min="13841" max="13841" width="8" bestFit="1" customWidth="1"/>
    <col min="13842" max="13842" width="12" bestFit="1" customWidth="1"/>
    <col min="13843" max="13843" width="8" bestFit="1" customWidth="1"/>
    <col min="13844" max="13844" width="11" bestFit="1" customWidth="1"/>
    <col min="13845" max="13845" width="8" bestFit="1" customWidth="1"/>
    <col min="13846" max="13846" width="12" bestFit="1" customWidth="1"/>
    <col min="13847" max="13847" width="8" bestFit="1" customWidth="1"/>
    <col min="13848" max="13848" width="12" bestFit="1" customWidth="1"/>
    <col min="13849" max="13849" width="8" bestFit="1" customWidth="1"/>
    <col min="14081" max="14081" width="50.7109375" bestFit="1" customWidth="1"/>
    <col min="14082" max="14082" width="12" bestFit="1" customWidth="1"/>
    <col min="14083" max="14083" width="8" bestFit="1" customWidth="1"/>
    <col min="14084" max="14084" width="12" bestFit="1" customWidth="1"/>
    <col min="14085" max="14085" width="8" bestFit="1" customWidth="1"/>
    <col min="14086" max="14086" width="12" bestFit="1" customWidth="1"/>
    <col min="14087" max="14087" width="8" bestFit="1" customWidth="1"/>
    <col min="14088" max="14088" width="12" bestFit="1" customWidth="1"/>
    <col min="14089" max="14089" width="8" bestFit="1" customWidth="1"/>
    <col min="14090" max="14090" width="12" bestFit="1" customWidth="1"/>
    <col min="14091" max="14091" width="8" bestFit="1" customWidth="1"/>
    <col min="14092" max="14092" width="12" bestFit="1" customWidth="1"/>
    <col min="14093" max="14093" width="8" bestFit="1" customWidth="1"/>
    <col min="14094" max="14094" width="12" bestFit="1" customWidth="1"/>
    <col min="14095" max="14095" width="8" bestFit="1" customWidth="1"/>
    <col min="14096" max="14096" width="12" bestFit="1" customWidth="1"/>
    <col min="14097" max="14097" width="8" bestFit="1" customWidth="1"/>
    <col min="14098" max="14098" width="12" bestFit="1" customWidth="1"/>
    <col min="14099" max="14099" width="8" bestFit="1" customWidth="1"/>
    <col min="14100" max="14100" width="11" bestFit="1" customWidth="1"/>
    <col min="14101" max="14101" width="8" bestFit="1" customWidth="1"/>
    <col min="14102" max="14102" width="12" bestFit="1" customWidth="1"/>
    <col min="14103" max="14103" width="8" bestFit="1" customWidth="1"/>
    <col min="14104" max="14104" width="12" bestFit="1" customWidth="1"/>
    <col min="14105" max="14105" width="8" bestFit="1" customWidth="1"/>
    <col min="14337" max="14337" width="50.7109375" bestFit="1" customWidth="1"/>
    <col min="14338" max="14338" width="12" bestFit="1" customWidth="1"/>
    <col min="14339" max="14339" width="8" bestFit="1" customWidth="1"/>
    <col min="14340" max="14340" width="12" bestFit="1" customWidth="1"/>
    <col min="14341" max="14341" width="8" bestFit="1" customWidth="1"/>
    <col min="14342" max="14342" width="12" bestFit="1" customWidth="1"/>
    <col min="14343" max="14343" width="8" bestFit="1" customWidth="1"/>
    <col min="14344" max="14344" width="12" bestFit="1" customWidth="1"/>
    <col min="14345" max="14345" width="8" bestFit="1" customWidth="1"/>
    <col min="14346" max="14346" width="12" bestFit="1" customWidth="1"/>
    <col min="14347" max="14347" width="8" bestFit="1" customWidth="1"/>
    <col min="14348" max="14348" width="12" bestFit="1" customWidth="1"/>
    <col min="14349" max="14349" width="8" bestFit="1" customWidth="1"/>
    <col min="14350" max="14350" width="12" bestFit="1" customWidth="1"/>
    <col min="14351" max="14351" width="8" bestFit="1" customWidth="1"/>
    <col min="14352" max="14352" width="12" bestFit="1" customWidth="1"/>
    <col min="14353" max="14353" width="8" bestFit="1" customWidth="1"/>
    <col min="14354" max="14354" width="12" bestFit="1" customWidth="1"/>
    <col min="14355" max="14355" width="8" bestFit="1" customWidth="1"/>
    <col min="14356" max="14356" width="11" bestFit="1" customWidth="1"/>
    <col min="14357" max="14357" width="8" bestFit="1" customWidth="1"/>
    <col min="14358" max="14358" width="12" bestFit="1" customWidth="1"/>
    <col min="14359" max="14359" width="8" bestFit="1" customWidth="1"/>
    <col min="14360" max="14360" width="12" bestFit="1" customWidth="1"/>
    <col min="14361" max="14361" width="8" bestFit="1" customWidth="1"/>
    <col min="14593" max="14593" width="50.7109375" bestFit="1" customWidth="1"/>
    <col min="14594" max="14594" width="12" bestFit="1" customWidth="1"/>
    <col min="14595" max="14595" width="8" bestFit="1" customWidth="1"/>
    <col min="14596" max="14596" width="12" bestFit="1" customWidth="1"/>
    <col min="14597" max="14597" width="8" bestFit="1" customWidth="1"/>
    <col min="14598" max="14598" width="12" bestFit="1" customWidth="1"/>
    <col min="14599" max="14599" width="8" bestFit="1" customWidth="1"/>
    <col min="14600" max="14600" width="12" bestFit="1" customWidth="1"/>
    <col min="14601" max="14601" width="8" bestFit="1" customWidth="1"/>
    <col min="14602" max="14602" width="12" bestFit="1" customWidth="1"/>
    <col min="14603" max="14603" width="8" bestFit="1" customWidth="1"/>
    <col min="14604" max="14604" width="12" bestFit="1" customWidth="1"/>
    <col min="14605" max="14605" width="8" bestFit="1" customWidth="1"/>
    <col min="14606" max="14606" width="12" bestFit="1" customWidth="1"/>
    <col min="14607" max="14607" width="8" bestFit="1" customWidth="1"/>
    <col min="14608" max="14608" width="12" bestFit="1" customWidth="1"/>
    <col min="14609" max="14609" width="8" bestFit="1" customWidth="1"/>
    <col min="14610" max="14610" width="12" bestFit="1" customWidth="1"/>
    <col min="14611" max="14611" width="8" bestFit="1" customWidth="1"/>
    <col min="14612" max="14612" width="11" bestFit="1" customWidth="1"/>
    <col min="14613" max="14613" width="8" bestFit="1" customWidth="1"/>
    <col min="14614" max="14614" width="12" bestFit="1" customWidth="1"/>
    <col min="14615" max="14615" width="8" bestFit="1" customWidth="1"/>
    <col min="14616" max="14616" width="12" bestFit="1" customWidth="1"/>
    <col min="14617" max="14617" width="8" bestFit="1" customWidth="1"/>
    <col min="14849" max="14849" width="50.7109375" bestFit="1" customWidth="1"/>
    <col min="14850" max="14850" width="12" bestFit="1" customWidth="1"/>
    <col min="14851" max="14851" width="8" bestFit="1" customWidth="1"/>
    <col min="14852" max="14852" width="12" bestFit="1" customWidth="1"/>
    <col min="14853" max="14853" width="8" bestFit="1" customWidth="1"/>
    <col min="14854" max="14854" width="12" bestFit="1" customWidth="1"/>
    <col min="14855" max="14855" width="8" bestFit="1" customWidth="1"/>
    <col min="14856" max="14856" width="12" bestFit="1" customWidth="1"/>
    <col min="14857" max="14857" width="8" bestFit="1" customWidth="1"/>
    <col min="14858" max="14858" width="12" bestFit="1" customWidth="1"/>
    <col min="14859" max="14859" width="8" bestFit="1" customWidth="1"/>
    <col min="14860" max="14860" width="12" bestFit="1" customWidth="1"/>
    <col min="14861" max="14861" width="8" bestFit="1" customWidth="1"/>
    <col min="14862" max="14862" width="12" bestFit="1" customWidth="1"/>
    <col min="14863" max="14863" width="8" bestFit="1" customWidth="1"/>
    <col min="14864" max="14864" width="12" bestFit="1" customWidth="1"/>
    <col min="14865" max="14865" width="8" bestFit="1" customWidth="1"/>
    <col min="14866" max="14866" width="12" bestFit="1" customWidth="1"/>
    <col min="14867" max="14867" width="8" bestFit="1" customWidth="1"/>
    <col min="14868" max="14868" width="11" bestFit="1" customWidth="1"/>
    <col min="14869" max="14869" width="8" bestFit="1" customWidth="1"/>
    <col min="14870" max="14870" width="12" bestFit="1" customWidth="1"/>
    <col min="14871" max="14871" width="8" bestFit="1" customWidth="1"/>
    <col min="14872" max="14872" width="12" bestFit="1" customWidth="1"/>
    <col min="14873" max="14873" width="8" bestFit="1" customWidth="1"/>
    <col min="15105" max="15105" width="50.7109375" bestFit="1" customWidth="1"/>
    <col min="15106" max="15106" width="12" bestFit="1" customWidth="1"/>
    <col min="15107" max="15107" width="8" bestFit="1" customWidth="1"/>
    <col min="15108" max="15108" width="12" bestFit="1" customWidth="1"/>
    <col min="15109" max="15109" width="8" bestFit="1" customWidth="1"/>
    <col min="15110" max="15110" width="12" bestFit="1" customWidth="1"/>
    <col min="15111" max="15111" width="8" bestFit="1" customWidth="1"/>
    <col min="15112" max="15112" width="12" bestFit="1" customWidth="1"/>
    <col min="15113" max="15113" width="8" bestFit="1" customWidth="1"/>
    <col min="15114" max="15114" width="12" bestFit="1" customWidth="1"/>
    <col min="15115" max="15115" width="8" bestFit="1" customWidth="1"/>
    <col min="15116" max="15116" width="12" bestFit="1" customWidth="1"/>
    <col min="15117" max="15117" width="8" bestFit="1" customWidth="1"/>
    <col min="15118" max="15118" width="12" bestFit="1" customWidth="1"/>
    <col min="15119" max="15119" width="8" bestFit="1" customWidth="1"/>
    <col min="15120" max="15120" width="12" bestFit="1" customWidth="1"/>
    <col min="15121" max="15121" width="8" bestFit="1" customWidth="1"/>
    <col min="15122" max="15122" width="12" bestFit="1" customWidth="1"/>
    <col min="15123" max="15123" width="8" bestFit="1" customWidth="1"/>
    <col min="15124" max="15124" width="11" bestFit="1" customWidth="1"/>
    <col min="15125" max="15125" width="8" bestFit="1" customWidth="1"/>
    <col min="15126" max="15126" width="12" bestFit="1" customWidth="1"/>
    <col min="15127" max="15127" width="8" bestFit="1" customWidth="1"/>
    <col min="15128" max="15128" width="12" bestFit="1" customWidth="1"/>
    <col min="15129" max="15129" width="8" bestFit="1" customWidth="1"/>
    <col min="15361" max="15361" width="50.7109375" bestFit="1" customWidth="1"/>
    <col min="15362" max="15362" width="12" bestFit="1" customWidth="1"/>
    <col min="15363" max="15363" width="8" bestFit="1" customWidth="1"/>
    <col min="15364" max="15364" width="12" bestFit="1" customWidth="1"/>
    <col min="15365" max="15365" width="8" bestFit="1" customWidth="1"/>
    <col min="15366" max="15366" width="12" bestFit="1" customWidth="1"/>
    <col min="15367" max="15367" width="8" bestFit="1" customWidth="1"/>
    <col min="15368" max="15368" width="12" bestFit="1" customWidth="1"/>
    <col min="15369" max="15369" width="8" bestFit="1" customWidth="1"/>
    <col min="15370" max="15370" width="12" bestFit="1" customWidth="1"/>
    <col min="15371" max="15371" width="8" bestFit="1" customWidth="1"/>
    <col min="15372" max="15372" width="12" bestFit="1" customWidth="1"/>
    <col min="15373" max="15373" width="8" bestFit="1" customWidth="1"/>
    <col min="15374" max="15374" width="12" bestFit="1" customWidth="1"/>
    <col min="15375" max="15375" width="8" bestFit="1" customWidth="1"/>
    <col min="15376" max="15376" width="12" bestFit="1" customWidth="1"/>
    <col min="15377" max="15377" width="8" bestFit="1" customWidth="1"/>
    <col min="15378" max="15378" width="12" bestFit="1" customWidth="1"/>
    <col min="15379" max="15379" width="8" bestFit="1" customWidth="1"/>
    <col min="15380" max="15380" width="11" bestFit="1" customWidth="1"/>
    <col min="15381" max="15381" width="8" bestFit="1" customWidth="1"/>
    <col min="15382" max="15382" width="12" bestFit="1" customWidth="1"/>
    <col min="15383" max="15383" width="8" bestFit="1" customWidth="1"/>
    <col min="15384" max="15384" width="12" bestFit="1" customWidth="1"/>
    <col min="15385" max="15385" width="8" bestFit="1" customWidth="1"/>
    <col min="15617" max="15617" width="50.7109375" bestFit="1" customWidth="1"/>
    <col min="15618" max="15618" width="12" bestFit="1" customWidth="1"/>
    <col min="15619" max="15619" width="8" bestFit="1" customWidth="1"/>
    <col min="15620" max="15620" width="12" bestFit="1" customWidth="1"/>
    <col min="15621" max="15621" width="8" bestFit="1" customWidth="1"/>
    <col min="15622" max="15622" width="12" bestFit="1" customWidth="1"/>
    <col min="15623" max="15623" width="8" bestFit="1" customWidth="1"/>
    <col min="15624" max="15624" width="12" bestFit="1" customWidth="1"/>
    <col min="15625" max="15625" width="8" bestFit="1" customWidth="1"/>
    <col min="15626" max="15626" width="12" bestFit="1" customWidth="1"/>
    <col min="15627" max="15627" width="8" bestFit="1" customWidth="1"/>
    <col min="15628" max="15628" width="12" bestFit="1" customWidth="1"/>
    <col min="15629" max="15629" width="8" bestFit="1" customWidth="1"/>
    <col min="15630" max="15630" width="12" bestFit="1" customWidth="1"/>
    <col min="15631" max="15631" width="8" bestFit="1" customWidth="1"/>
    <col min="15632" max="15632" width="12" bestFit="1" customWidth="1"/>
    <col min="15633" max="15633" width="8" bestFit="1" customWidth="1"/>
    <col min="15634" max="15634" width="12" bestFit="1" customWidth="1"/>
    <col min="15635" max="15635" width="8" bestFit="1" customWidth="1"/>
    <col min="15636" max="15636" width="11" bestFit="1" customWidth="1"/>
    <col min="15637" max="15637" width="8" bestFit="1" customWidth="1"/>
    <col min="15638" max="15638" width="12" bestFit="1" customWidth="1"/>
    <col min="15639" max="15639" width="8" bestFit="1" customWidth="1"/>
    <col min="15640" max="15640" width="12" bestFit="1" customWidth="1"/>
    <col min="15641" max="15641" width="8" bestFit="1" customWidth="1"/>
    <col min="15873" max="15873" width="50.7109375" bestFit="1" customWidth="1"/>
    <col min="15874" max="15874" width="12" bestFit="1" customWidth="1"/>
    <col min="15875" max="15875" width="8" bestFit="1" customWidth="1"/>
    <col min="15876" max="15876" width="12" bestFit="1" customWidth="1"/>
    <col min="15877" max="15877" width="8" bestFit="1" customWidth="1"/>
    <col min="15878" max="15878" width="12" bestFit="1" customWidth="1"/>
    <col min="15879" max="15879" width="8" bestFit="1" customWidth="1"/>
    <col min="15880" max="15880" width="12" bestFit="1" customWidth="1"/>
    <col min="15881" max="15881" width="8" bestFit="1" customWidth="1"/>
    <col min="15882" max="15882" width="12" bestFit="1" customWidth="1"/>
    <col min="15883" max="15883" width="8" bestFit="1" customWidth="1"/>
    <col min="15884" max="15884" width="12" bestFit="1" customWidth="1"/>
    <col min="15885" max="15885" width="8" bestFit="1" customWidth="1"/>
    <col min="15886" max="15886" width="12" bestFit="1" customWidth="1"/>
    <col min="15887" max="15887" width="8" bestFit="1" customWidth="1"/>
    <col min="15888" max="15888" width="12" bestFit="1" customWidth="1"/>
    <col min="15889" max="15889" width="8" bestFit="1" customWidth="1"/>
    <col min="15890" max="15890" width="12" bestFit="1" customWidth="1"/>
    <col min="15891" max="15891" width="8" bestFit="1" customWidth="1"/>
    <col min="15892" max="15892" width="11" bestFit="1" customWidth="1"/>
    <col min="15893" max="15893" width="8" bestFit="1" customWidth="1"/>
    <col min="15894" max="15894" width="12" bestFit="1" customWidth="1"/>
    <col min="15895" max="15895" width="8" bestFit="1" customWidth="1"/>
    <col min="15896" max="15896" width="12" bestFit="1" customWidth="1"/>
    <col min="15897" max="15897" width="8" bestFit="1" customWidth="1"/>
    <col min="16129" max="16129" width="50.7109375" bestFit="1" customWidth="1"/>
    <col min="16130" max="16130" width="12" bestFit="1" customWidth="1"/>
    <col min="16131" max="16131" width="8" bestFit="1" customWidth="1"/>
    <col min="16132" max="16132" width="12" bestFit="1" customWidth="1"/>
    <col min="16133" max="16133" width="8" bestFit="1" customWidth="1"/>
    <col min="16134" max="16134" width="12" bestFit="1" customWidth="1"/>
    <col min="16135" max="16135" width="8" bestFit="1" customWidth="1"/>
    <col min="16136" max="16136" width="12" bestFit="1" customWidth="1"/>
    <col min="16137" max="16137" width="8" bestFit="1" customWidth="1"/>
    <col min="16138" max="16138" width="12" bestFit="1" customWidth="1"/>
    <col min="16139" max="16139" width="8" bestFit="1" customWidth="1"/>
    <col min="16140" max="16140" width="12" bestFit="1" customWidth="1"/>
    <col min="16141" max="16141" width="8" bestFit="1" customWidth="1"/>
    <col min="16142" max="16142" width="12" bestFit="1" customWidth="1"/>
    <col min="16143" max="16143" width="8" bestFit="1" customWidth="1"/>
    <col min="16144" max="16144" width="12" bestFit="1" customWidth="1"/>
    <col min="16145" max="16145" width="8" bestFit="1" customWidth="1"/>
    <col min="16146" max="16146" width="12" bestFit="1" customWidth="1"/>
    <col min="16147" max="16147" width="8" bestFit="1" customWidth="1"/>
    <col min="16148" max="16148" width="11" bestFit="1" customWidth="1"/>
    <col min="16149" max="16149" width="8" bestFit="1" customWidth="1"/>
    <col min="16150" max="16150" width="12" bestFit="1" customWidth="1"/>
    <col min="16151" max="16151" width="8" bestFit="1" customWidth="1"/>
    <col min="16152" max="16152" width="12" bestFit="1" customWidth="1"/>
    <col min="16153" max="16153" width="8" bestFit="1" customWidth="1"/>
  </cols>
  <sheetData>
    <row r="1" spans="1:25">
      <c r="A1" s="241" t="s">
        <v>315</v>
      </c>
      <c r="D1" s="31" t="s">
        <v>332</v>
      </c>
      <c r="J1" s="31" t="s">
        <v>332</v>
      </c>
      <c r="L1" s="31" t="s">
        <v>332</v>
      </c>
      <c r="P1" s="31" t="s">
        <v>332</v>
      </c>
      <c r="T1" s="31" t="s">
        <v>332</v>
      </c>
      <c r="V1" s="31" t="s">
        <v>332</v>
      </c>
      <c r="X1" s="31" t="s">
        <v>332</v>
      </c>
    </row>
    <row r="2" spans="1:25">
      <c r="A2" s="233" t="s">
        <v>1115</v>
      </c>
      <c r="B2" s="211" t="s">
        <v>14</v>
      </c>
      <c r="C2" s="329"/>
      <c r="D2" s="330" t="s">
        <v>1153</v>
      </c>
      <c r="E2" s="330"/>
      <c r="F2" s="330" t="s">
        <v>1154</v>
      </c>
      <c r="G2" s="330"/>
      <c r="H2" s="330" t="s">
        <v>1155</v>
      </c>
      <c r="I2" s="330"/>
      <c r="J2" s="330" t="s">
        <v>1156</v>
      </c>
      <c r="K2" s="330"/>
      <c r="L2" s="330" t="s">
        <v>1157</v>
      </c>
      <c r="M2" s="330"/>
      <c r="N2" s="330" t="s">
        <v>1158</v>
      </c>
      <c r="O2" s="330"/>
      <c r="P2" s="330" t="s">
        <v>1159</v>
      </c>
      <c r="Q2" s="330"/>
      <c r="R2" s="330" t="s">
        <v>1160</v>
      </c>
      <c r="S2" s="330"/>
      <c r="T2" s="330" t="s">
        <v>1161</v>
      </c>
      <c r="U2" s="330"/>
      <c r="V2" s="330" t="s">
        <v>1162</v>
      </c>
      <c r="W2" s="330"/>
      <c r="X2" s="330" t="s">
        <v>1163</v>
      </c>
      <c r="Y2" s="330"/>
    </row>
    <row r="3" spans="1:25">
      <c r="A3" s="235" t="s">
        <v>310</v>
      </c>
      <c r="B3" s="216"/>
      <c r="C3" s="331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  <c r="T3" s="332"/>
      <c r="U3" s="332"/>
      <c r="V3" s="332"/>
      <c r="W3" s="332"/>
      <c r="X3" s="332"/>
      <c r="Y3" s="332"/>
    </row>
    <row r="4" spans="1:25">
      <c r="A4" s="237"/>
      <c r="B4" s="333" t="s">
        <v>5</v>
      </c>
      <c r="C4" s="334" t="s">
        <v>6</v>
      </c>
      <c r="D4" s="333" t="s">
        <v>5</v>
      </c>
      <c r="E4" s="334" t="s">
        <v>6</v>
      </c>
      <c r="F4" s="333" t="s">
        <v>5</v>
      </c>
      <c r="G4" s="334" t="s">
        <v>6</v>
      </c>
      <c r="H4" s="333" t="s">
        <v>5</v>
      </c>
      <c r="I4" s="334" t="s">
        <v>6</v>
      </c>
      <c r="J4" s="333" t="s">
        <v>5</v>
      </c>
      <c r="K4" s="334" t="s">
        <v>6</v>
      </c>
      <c r="L4" s="333" t="s">
        <v>5</v>
      </c>
      <c r="M4" s="334" t="s">
        <v>6</v>
      </c>
      <c r="N4" s="333" t="s">
        <v>5</v>
      </c>
      <c r="O4" s="334" t="s">
        <v>6</v>
      </c>
      <c r="P4" s="333" t="s">
        <v>5</v>
      </c>
      <c r="Q4" s="334" t="s">
        <v>6</v>
      </c>
      <c r="R4" s="333" t="s">
        <v>5</v>
      </c>
      <c r="S4" s="334" t="s">
        <v>6</v>
      </c>
      <c r="T4" s="333" t="s">
        <v>5</v>
      </c>
      <c r="U4" s="334" t="s">
        <v>6</v>
      </c>
      <c r="V4" s="333" t="s">
        <v>5</v>
      </c>
      <c r="W4" s="334" t="s">
        <v>6</v>
      </c>
      <c r="X4" s="333" t="s">
        <v>5</v>
      </c>
      <c r="Y4" s="334" t="s">
        <v>6</v>
      </c>
    </row>
    <row r="5" spans="1:25">
      <c r="A5" s="1" t="s">
        <v>158</v>
      </c>
    </row>
    <row r="6" spans="1:25">
      <c r="A6" s="1" t="s">
        <v>159</v>
      </c>
      <c r="B6" s="141">
        <v>549549969.49000001</v>
      </c>
      <c r="C6" s="54">
        <v>34.4754</v>
      </c>
      <c r="D6" s="141">
        <v>0</v>
      </c>
      <c r="E6" s="54">
        <v>0</v>
      </c>
      <c r="F6" s="141">
        <v>70478420.819999993</v>
      </c>
      <c r="G6" s="54">
        <v>94.443899999999999</v>
      </c>
      <c r="H6" s="141">
        <v>387095414.44999999</v>
      </c>
      <c r="I6" s="54">
        <v>80.2727</v>
      </c>
      <c r="J6" s="141">
        <v>0</v>
      </c>
      <c r="K6" s="54">
        <v>0</v>
      </c>
      <c r="L6" s="141">
        <v>0</v>
      </c>
      <c r="M6" s="54">
        <v>0</v>
      </c>
      <c r="N6" s="141">
        <v>15848423.43</v>
      </c>
      <c r="O6" s="54">
        <v>85.277600000000007</v>
      </c>
      <c r="P6" s="141">
        <v>0</v>
      </c>
      <c r="Q6" s="54">
        <v>0</v>
      </c>
      <c r="R6" s="141">
        <v>76127710.790000007</v>
      </c>
      <c r="S6" s="54">
        <v>79.389799999999994</v>
      </c>
      <c r="T6" s="141">
        <v>0</v>
      </c>
      <c r="U6" s="54">
        <v>0</v>
      </c>
      <c r="V6" s="141">
        <v>0</v>
      </c>
      <c r="W6" s="54">
        <v>0</v>
      </c>
      <c r="X6" s="141">
        <v>0</v>
      </c>
      <c r="Y6" s="54">
        <v>0</v>
      </c>
    </row>
    <row r="7" spans="1:25">
      <c r="A7" s="335" t="s">
        <v>160</v>
      </c>
      <c r="B7" s="31">
        <v>17392935.210000001</v>
      </c>
      <c r="C7" s="5">
        <v>1.0911</v>
      </c>
      <c r="D7" s="31">
        <v>625895.52</v>
      </c>
      <c r="E7" s="5">
        <v>0.52769999999999995</v>
      </c>
      <c r="F7" s="31">
        <v>1943159.39</v>
      </c>
      <c r="G7" s="5">
        <v>2.6038999999999999</v>
      </c>
      <c r="H7" s="31">
        <v>1035000</v>
      </c>
      <c r="I7" s="5">
        <v>0.21460000000000001</v>
      </c>
      <c r="J7" s="31">
        <v>7145352.6900000004</v>
      </c>
      <c r="K7" s="5">
        <v>9.0372000000000003</v>
      </c>
      <c r="L7" s="31">
        <v>2264110.4700000002</v>
      </c>
      <c r="M7" s="5">
        <v>1.0270999999999999</v>
      </c>
      <c r="N7" s="31">
        <v>327354.23</v>
      </c>
      <c r="O7" s="5">
        <v>1.7614000000000001</v>
      </c>
      <c r="P7" s="31">
        <v>602946.55000000005</v>
      </c>
      <c r="Q7" s="5">
        <v>0.6734</v>
      </c>
      <c r="R7" s="31">
        <v>552267.47</v>
      </c>
      <c r="S7" s="5">
        <v>0.57589999999999997</v>
      </c>
      <c r="T7" s="31">
        <v>659899.78</v>
      </c>
      <c r="U7" s="5">
        <v>9.0610999999999997</v>
      </c>
      <c r="V7" s="31">
        <v>5545497.4500000002</v>
      </c>
      <c r="W7" s="5">
        <v>3.3268</v>
      </c>
      <c r="X7" s="31">
        <v>-3308548.34</v>
      </c>
      <c r="Y7" s="5">
        <v>-1.3724000000000001</v>
      </c>
    </row>
    <row r="8" spans="1:25">
      <c r="A8" t="s">
        <v>326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  <c r="X8" s="31">
        <v>0</v>
      </c>
      <c r="Y8" s="5">
        <v>0</v>
      </c>
    </row>
    <row r="9" spans="1:25">
      <c r="A9" t="s">
        <v>327</v>
      </c>
      <c r="B9" s="31">
        <v>15805497.960000001</v>
      </c>
      <c r="C9" s="5">
        <v>0.99150000000000005</v>
      </c>
      <c r="D9" s="31">
        <v>0</v>
      </c>
      <c r="E9" s="5">
        <v>0</v>
      </c>
      <c r="F9" s="31">
        <v>0</v>
      </c>
      <c r="G9" s="5">
        <v>0</v>
      </c>
      <c r="H9" s="31">
        <v>4805496.96</v>
      </c>
      <c r="I9" s="5">
        <v>0.99650000000000005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  <c r="T9" s="31">
        <v>0</v>
      </c>
      <c r="U9" s="5">
        <v>0</v>
      </c>
      <c r="V9" s="31">
        <v>0</v>
      </c>
      <c r="W9" s="5">
        <v>0</v>
      </c>
      <c r="X9" s="31">
        <v>11000001</v>
      </c>
      <c r="Y9" s="5">
        <v>4.5628000000000002</v>
      </c>
    </row>
    <row r="10" spans="1:25">
      <c r="A10" s="335" t="s">
        <v>1152</v>
      </c>
      <c r="B10" s="31">
        <v>54497483.890000001</v>
      </c>
      <c r="C10" s="5">
        <v>3.4188000000000001</v>
      </c>
      <c r="D10" s="31">
        <v>5647.72</v>
      </c>
      <c r="E10" s="5">
        <v>4.7999999999999996E-3</v>
      </c>
      <c r="F10" s="31">
        <v>2203023.15</v>
      </c>
      <c r="G10" s="5">
        <v>2.9521000000000002</v>
      </c>
      <c r="H10" s="31">
        <v>38340701.299999997</v>
      </c>
      <c r="I10" s="5">
        <v>7.9508000000000001</v>
      </c>
      <c r="J10" s="31">
        <v>0</v>
      </c>
      <c r="K10" s="5">
        <v>0</v>
      </c>
      <c r="L10" s="31">
        <v>5130833.78</v>
      </c>
      <c r="M10" s="5">
        <v>2.3275999999999999</v>
      </c>
      <c r="N10" s="31">
        <v>2408731.66</v>
      </c>
      <c r="O10" s="5">
        <v>12.961</v>
      </c>
      <c r="P10" s="31">
        <v>2473276.25</v>
      </c>
      <c r="Q10" s="5">
        <v>2.7622</v>
      </c>
      <c r="R10" s="31">
        <v>1317540.29</v>
      </c>
      <c r="S10" s="5">
        <v>1.3740000000000001</v>
      </c>
      <c r="T10" s="31">
        <v>2472723.02</v>
      </c>
      <c r="U10" s="5">
        <v>33.953200000000002</v>
      </c>
      <c r="V10" s="31">
        <v>145006.72</v>
      </c>
      <c r="W10" s="5">
        <v>8.6999999999999994E-2</v>
      </c>
      <c r="X10" s="31">
        <v>0</v>
      </c>
      <c r="Y10" s="5">
        <v>0</v>
      </c>
    </row>
    <row r="11" spans="1:25">
      <c r="A11" t="s">
        <v>306</v>
      </c>
      <c r="B11" s="31">
        <v>0</v>
      </c>
      <c r="C11" s="5">
        <v>0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0</v>
      </c>
      <c r="K11" s="5">
        <v>0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  <c r="T11" s="31">
        <v>0</v>
      </c>
      <c r="U11" s="5">
        <v>0</v>
      </c>
      <c r="V11" s="31">
        <v>0</v>
      </c>
      <c r="W11" s="5">
        <v>0</v>
      </c>
      <c r="X11" s="31">
        <v>0</v>
      </c>
      <c r="Y11" s="5">
        <v>0</v>
      </c>
    </row>
    <row r="12" spans="1:25" ht="13.5" thickBot="1">
      <c r="A12" t="s">
        <v>164</v>
      </c>
      <c r="B12" s="31">
        <v>956787191.24000001</v>
      </c>
      <c r="C12" s="5">
        <v>60.023000000000003</v>
      </c>
      <c r="D12" s="31">
        <v>117984521.41</v>
      </c>
      <c r="E12" s="5">
        <v>99.467600000000004</v>
      </c>
      <c r="F12" s="31">
        <v>0</v>
      </c>
      <c r="G12" s="5">
        <v>0</v>
      </c>
      <c r="H12" s="31">
        <v>50948714.969999999</v>
      </c>
      <c r="I12" s="5">
        <v>10.565300000000001</v>
      </c>
      <c r="J12" s="31">
        <v>71920465.150000006</v>
      </c>
      <c r="K12" s="5">
        <v>90.962800000000001</v>
      </c>
      <c r="L12" s="31">
        <v>213035660.72</v>
      </c>
      <c r="M12" s="5">
        <v>96.645200000000003</v>
      </c>
      <c r="N12" s="31">
        <v>0</v>
      </c>
      <c r="O12" s="5">
        <v>0</v>
      </c>
      <c r="P12" s="31">
        <v>86464175.150000006</v>
      </c>
      <c r="Q12" s="5">
        <v>96.564400000000006</v>
      </c>
      <c r="R12" s="31">
        <v>17893587.91</v>
      </c>
      <c r="S12" s="5">
        <v>18.660299999999999</v>
      </c>
      <c r="T12" s="31">
        <v>4150122.63</v>
      </c>
      <c r="U12" s="5">
        <v>56.985700000000001</v>
      </c>
      <c r="V12" s="31">
        <v>160999973.40000001</v>
      </c>
      <c r="W12" s="5">
        <v>96.586200000000005</v>
      </c>
      <c r="X12" s="31">
        <v>233389969.90000001</v>
      </c>
      <c r="Y12" s="5">
        <v>96.809600000000003</v>
      </c>
    </row>
    <row r="13" spans="1:25" ht="14.25" thickTop="1" thickBot="1">
      <c r="A13" s="336" t="s">
        <v>3</v>
      </c>
      <c r="B13" s="205">
        <v>1594033077.79</v>
      </c>
      <c r="C13" s="337">
        <v>100</v>
      </c>
      <c r="D13" s="205">
        <v>118616064.65000001</v>
      </c>
      <c r="E13" s="337">
        <v>100</v>
      </c>
      <c r="F13" s="205">
        <v>74624603.359999999</v>
      </c>
      <c r="G13" s="337">
        <v>100</v>
      </c>
      <c r="H13" s="205">
        <v>482225327.68000001</v>
      </c>
      <c r="I13" s="337">
        <v>100</v>
      </c>
      <c r="J13" s="205">
        <v>79065817.840000004</v>
      </c>
      <c r="K13" s="337">
        <v>100</v>
      </c>
      <c r="L13" s="205">
        <v>220430604.97</v>
      </c>
      <c r="M13" s="337">
        <v>100</v>
      </c>
      <c r="N13" s="205">
        <v>18584509.32</v>
      </c>
      <c r="O13" s="337">
        <v>100</v>
      </c>
      <c r="P13" s="205">
        <v>89540397.950000003</v>
      </c>
      <c r="Q13" s="337">
        <v>100</v>
      </c>
      <c r="R13" s="205">
        <v>95891106.459999993</v>
      </c>
      <c r="S13" s="337">
        <v>100</v>
      </c>
      <c r="T13" s="205">
        <v>7282745.4299999997</v>
      </c>
      <c r="U13" s="337">
        <v>100</v>
      </c>
      <c r="V13" s="205">
        <v>166690477.56999999</v>
      </c>
      <c r="W13" s="337">
        <v>100</v>
      </c>
      <c r="X13" s="205">
        <v>241081422.56</v>
      </c>
      <c r="Y13" s="337">
        <v>100</v>
      </c>
    </row>
    <row r="14" spans="1:25" ht="13.5" thickTop="1">
      <c r="A14" s="1" t="s">
        <v>165</v>
      </c>
    </row>
    <row r="15" spans="1:25">
      <c r="A15" t="s">
        <v>166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  <c r="T15" s="31">
        <v>0</v>
      </c>
      <c r="U15" s="5">
        <v>0</v>
      </c>
      <c r="V15" s="31">
        <v>0</v>
      </c>
      <c r="W15" s="5">
        <v>0</v>
      </c>
      <c r="X15" s="31">
        <v>0</v>
      </c>
      <c r="Y15" s="5">
        <v>0</v>
      </c>
    </row>
    <row r="16" spans="1:25">
      <c r="A16" t="s">
        <v>167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  <c r="T16" s="31">
        <v>0</v>
      </c>
      <c r="U16" s="5">
        <v>0</v>
      </c>
      <c r="V16" s="31">
        <v>0</v>
      </c>
      <c r="W16" s="5">
        <v>0</v>
      </c>
      <c r="X16" s="31">
        <v>0</v>
      </c>
      <c r="Y16" s="5">
        <v>0</v>
      </c>
    </row>
    <row r="17" spans="1:25">
      <c r="A17" t="s">
        <v>168</v>
      </c>
      <c r="B17" s="31">
        <v>0</v>
      </c>
      <c r="C17" s="5">
        <v>0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  <c r="T17" s="31">
        <v>0</v>
      </c>
      <c r="U17" s="5">
        <v>0</v>
      </c>
      <c r="V17" s="31">
        <v>0</v>
      </c>
      <c r="W17" s="5">
        <v>0</v>
      </c>
      <c r="X17" s="31">
        <v>0</v>
      </c>
      <c r="Y17" s="5">
        <v>0</v>
      </c>
    </row>
    <row r="18" spans="1:25">
      <c r="A18" t="s">
        <v>169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  <c r="T18" s="31">
        <v>0</v>
      </c>
      <c r="U18" s="5">
        <v>0</v>
      </c>
      <c r="V18" s="31">
        <v>0</v>
      </c>
      <c r="W18" s="5">
        <v>0</v>
      </c>
      <c r="X18" s="31">
        <v>0</v>
      </c>
      <c r="Y18" s="5">
        <v>0</v>
      </c>
    </row>
    <row r="19" spans="1:25">
      <c r="A19" t="s">
        <v>170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  <c r="T19" s="31">
        <v>0</v>
      </c>
      <c r="U19" s="5">
        <v>0</v>
      </c>
      <c r="V19" s="31">
        <v>0</v>
      </c>
      <c r="W19" s="5">
        <v>0</v>
      </c>
      <c r="X19" s="31">
        <v>0</v>
      </c>
      <c r="Y19" s="5">
        <v>0</v>
      </c>
    </row>
    <row r="20" spans="1:25">
      <c r="A20" t="s">
        <v>171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  <c r="T20" s="31">
        <v>0</v>
      </c>
      <c r="U20" s="5">
        <v>0</v>
      </c>
      <c r="V20" s="31">
        <v>0</v>
      </c>
      <c r="W20" s="5">
        <v>0</v>
      </c>
      <c r="X20" s="31">
        <v>0</v>
      </c>
      <c r="Y20" s="5">
        <v>0</v>
      </c>
    </row>
    <row r="21" spans="1:25">
      <c r="A21" t="s">
        <v>172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  <c r="T21" s="31">
        <v>0</v>
      </c>
      <c r="U21" s="5">
        <v>0</v>
      </c>
      <c r="V21" s="31">
        <v>0</v>
      </c>
      <c r="W21" s="5">
        <v>0</v>
      </c>
      <c r="X21" s="31">
        <v>0</v>
      </c>
      <c r="Y21" s="5">
        <v>0</v>
      </c>
    </row>
    <row r="22" spans="1:25">
      <c r="A22" t="s">
        <v>173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  <c r="T22" s="31">
        <v>0</v>
      </c>
      <c r="U22" s="5">
        <v>0</v>
      </c>
      <c r="V22" s="31">
        <v>0</v>
      </c>
      <c r="W22" s="5">
        <v>0</v>
      </c>
      <c r="X22" s="31">
        <v>0</v>
      </c>
      <c r="Y22" s="5">
        <v>0</v>
      </c>
    </row>
    <row r="23" spans="1:25">
      <c r="A23" t="s">
        <v>175</v>
      </c>
      <c r="B23" s="31">
        <v>0</v>
      </c>
      <c r="C23" s="5">
        <v>0</v>
      </c>
      <c r="D23" s="31">
        <v>0</v>
      </c>
      <c r="E23" s="5">
        <v>0</v>
      </c>
      <c r="F23" s="31">
        <v>0</v>
      </c>
      <c r="G23" s="5">
        <v>0</v>
      </c>
      <c r="H23" s="31">
        <v>0</v>
      </c>
      <c r="I23" s="5">
        <v>0</v>
      </c>
      <c r="J23" s="31">
        <v>0</v>
      </c>
      <c r="K23" s="5">
        <v>0</v>
      </c>
      <c r="L23" s="31">
        <v>0</v>
      </c>
      <c r="M23" s="5">
        <v>0</v>
      </c>
      <c r="N23" s="31">
        <v>0</v>
      </c>
      <c r="O23" s="5">
        <v>0</v>
      </c>
      <c r="P23" s="31">
        <v>0</v>
      </c>
      <c r="Q23" s="5">
        <v>0</v>
      </c>
      <c r="R23" s="31">
        <v>0</v>
      </c>
      <c r="S23" s="5">
        <v>0</v>
      </c>
      <c r="T23" s="31">
        <v>0</v>
      </c>
      <c r="U23" s="5">
        <v>0</v>
      </c>
      <c r="V23" s="31">
        <v>0</v>
      </c>
      <c r="W23" s="5">
        <v>0</v>
      </c>
      <c r="X23" s="31">
        <v>0</v>
      </c>
      <c r="Y23" s="5">
        <v>0</v>
      </c>
    </row>
    <row r="24" spans="1:25">
      <c r="A24" t="s">
        <v>71</v>
      </c>
      <c r="B24" s="31">
        <v>0</v>
      </c>
      <c r="C24" s="5">
        <v>0</v>
      </c>
      <c r="D24" s="31">
        <v>0</v>
      </c>
      <c r="E24" s="5">
        <v>0</v>
      </c>
      <c r="F24" s="31">
        <v>0</v>
      </c>
      <c r="G24" s="5">
        <v>0</v>
      </c>
      <c r="H24" s="31">
        <v>0</v>
      </c>
      <c r="I24" s="5">
        <v>0</v>
      </c>
      <c r="J24" s="31">
        <v>0</v>
      </c>
      <c r="K24" s="5">
        <v>0</v>
      </c>
      <c r="L24" s="31">
        <v>0</v>
      </c>
      <c r="M24" s="5">
        <v>0</v>
      </c>
      <c r="N24" s="31">
        <v>0</v>
      </c>
      <c r="O24" s="5">
        <v>0</v>
      </c>
      <c r="P24" s="31">
        <v>0</v>
      </c>
      <c r="Q24" s="5">
        <v>0</v>
      </c>
      <c r="R24" s="31">
        <v>0</v>
      </c>
      <c r="S24" s="5">
        <v>0</v>
      </c>
      <c r="T24" s="31">
        <v>0</v>
      </c>
      <c r="U24" s="5">
        <v>0</v>
      </c>
      <c r="V24" s="31">
        <v>0</v>
      </c>
      <c r="W24" s="5">
        <v>0</v>
      </c>
      <c r="X24" s="31">
        <v>0</v>
      </c>
      <c r="Y24" s="5">
        <v>0</v>
      </c>
    </row>
    <row r="25" spans="1:25">
      <c r="A25" t="s">
        <v>176</v>
      </c>
      <c r="B25" s="31">
        <v>0</v>
      </c>
      <c r="C25" s="5">
        <v>0</v>
      </c>
      <c r="D25" s="31">
        <v>0</v>
      </c>
      <c r="E25" s="5">
        <v>0</v>
      </c>
      <c r="F25" s="31">
        <v>0</v>
      </c>
      <c r="G25" s="5">
        <v>0</v>
      </c>
      <c r="H25" s="31">
        <v>0</v>
      </c>
      <c r="I25" s="5">
        <v>0</v>
      </c>
      <c r="J25" s="31">
        <v>0</v>
      </c>
      <c r="K25" s="5">
        <v>0</v>
      </c>
      <c r="L25" s="31">
        <v>0</v>
      </c>
      <c r="M25" s="5">
        <v>0</v>
      </c>
      <c r="N25" s="31">
        <v>0</v>
      </c>
      <c r="O25" s="5">
        <v>0</v>
      </c>
      <c r="P25" s="31">
        <v>0</v>
      </c>
      <c r="Q25" s="5">
        <v>0</v>
      </c>
      <c r="R25" s="31">
        <v>0</v>
      </c>
      <c r="S25" s="5">
        <v>0</v>
      </c>
      <c r="T25" s="31">
        <v>0</v>
      </c>
      <c r="U25" s="5">
        <v>0</v>
      </c>
      <c r="V25" s="31">
        <v>0</v>
      </c>
      <c r="W25" s="5">
        <v>0</v>
      </c>
      <c r="X25" s="31">
        <v>0</v>
      </c>
      <c r="Y25" s="5">
        <v>0</v>
      </c>
    </row>
    <row r="26" spans="1:25">
      <c r="A26" t="s">
        <v>174</v>
      </c>
      <c r="B26" s="31">
        <v>0</v>
      </c>
      <c r="C26" s="5">
        <v>0</v>
      </c>
      <c r="D26" s="31">
        <v>0</v>
      </c>
      <c r="E26" s="5">
        <v>0</v>
      </c>
      <c r="F26" s="31">
        <v>0</v>
      </c>
      <c r="G26" s="5">
        <v>0</v>
      </c>
      <c r="H26" s="31">
        <v>0</v>
      </c>
      <c r="I26" s="5">
        <v>0</v>
      </c>
      <c r="J26" s="31">
        <v>0</v>
      </c>
      <c r="K26" s="5">
        <v>0</v>
      </c>
      <c r="L26" s="31">
        <v>0</v>
      </c>
      <c r="M26" s="5">
        <v>0</v>
      </c>
      <c r="N26" s="31">
        <v>0</v>
      </c>
      <c r="O26" s="5">
        <v>0</v>
      </c>
      <c r="P26" s="31">
        <v>0</v>
      </c>
      <c r="Q26" s="5">
        <v>0</v>
      </c>
      <c r="R26" s="31">
        <v>0</v>
      </c>
      <c r="S26" s="5">
        <v>0</v>
      </c>
      <c r="T26" s="31">
        <v>0</v>
      </c>
      <c r="U26" s="5">
        <v>0</v>
      </c>
      <c r="V26" s="31">
        <v>0</v>
      </c>
      <c r="W26" s="5">
        <v>0</v>
      </c>
      <c r="X26" s="31">
        <v>0</v>
      </c>
      <c r="Y26" s="5">
        <v>0</v>
      </c>
    </row>
    <row r="27" spans="1:25" ht="13.5" thickBot="1">
      <c r="A27" t="s">
        <v>177</v>
      </c>
      <c r="B27" s="31">
        <v>0</v>
      </c>
      <c r="C27" s="5">
        <v>0</v>
      </c>
      <c r="D27" s="31">
        <v>0</v>
      </c>
      <c r="E27" s="5">
        <v>0</v>
      </c>
      <c r="F27" s="31">
        <v>0</v>
      </c>
      <c r="G27" s="5">
        <v>0</v>
      </c>
      <c r="H27" s="31">
        <v>0</v>
      </c>
      <c r="I27" s="5">
        <v>0</v>
      </c>
      <c r="J27" s="31">
        <v>0</v>
      </c>
      <c r="K27" s="5">
        <v>0</v>
      </c>
      <c r="L27" s="31">
        <v>0</v>
      </c>
      <c r="M27" s="5">
        <v>0</v>
      </c>
      <c r="N27" s="31">
        <v>0</v>
      </c>
      <c r="O27" s="5">
        <v>0</v>
      </c>
      <c r="P27" s="31">
        <v>0</v>
      </c>
      <c r="Q27" s="5">
        <v>0</v>
      </c>
      <c r="R27" s="31">
        <v>0</v>
      </c>
      <c r="S27" s="5">
        <v>0</v>
      </c>
      <c r="T27" s="31">
        <v>0</v>
      </c>
      <c r="U27" s="5">
        <v>0</v>
      </c>
      <c r="V27" s="31">
        <v>0</v>
      </c>
      <c r="W27" s="5">
        <v>0</v>
      </c>
      <c r="X27" s="31">
        <v>0</v>
      </c>
      <c r="Y27" s="5">
        <v>0</v>
      </c>
    </row>
    <row r="28" spans="1:25" ht="14.25" thickTop="1" thickBot="1">
      <c r="A28" s="336" t="s">
        <v>178</v>
      </c>
      <c r="B28" s="205">
        <v>0</v>
      </c>
      <c r="C28" s="337">
        <v>0</v>
      </c>
      <c r="D28" s="205">
        <v>0</v>
      </c>
      <c r="E28" s="337">
        <v>0</v>
      </c>
      <c r="F28" s="205">
        <v>0</v>
      </c>
      <c r="G28" s="337">
        <v>0</v>
      </c>
      <c r="H28" s="205">
        <v>0</v>
      </c>
      <c r="I28" s="337">
        <v>0</v>
      </c>
      <c r="J28" s="205">
        <v>0</v>
      </c>
      <c r="K28" s="337">
        <v>0</v>
      </c>
      <c r="L28" s="205">
        <v>0</v>
      </c>
      <c r="M28" s="337">
        <v>0</v>
      </c>
      <c r="N28" s="205">
        <v>0</v>
      </c>
      <c r="O28" s="337">
        <v>0</v>
      </c>
      <c r="P28" s="205">
        <v>0</v>
      </c>
      <c r="Q28" s="337">
        <v>0</v>
      </c>
      <c r="R28" s="205">
        <v>0</v>
      </c>
      <c r="S28" s="337">
        <v>0</v>
      </c>
      <c r="T28" s="205">
        <v>0</v>
      </c>
      <c r="U28" s="337">
        <v>0</v>
      </c>
      <c r="V28" s="205">
        <v>0</v>
      </c>
      <c r="W28" s="337">
        <v>0</v>
      </c>
      <c r="X28" s="205">
        <v>0</v>
      </c>
      <c r="Y28" s="337">
        <v>0</v>
      </c>
    </row>
    <row r="29" spans="1:25" ht="14.25" thickTop="1" thickBot="1">
      <c r="A29" s="336" t="s">
        <v>179</v>
      </c>
      <c r="B29" s="205">
        <v>549549969.49000001</v>
      </c>
      <c r="C29" s="337">
        <v>34.4754</v>
      </c>
      <c r="D29" s="205">
        <v>0</v>
      </c>
      <c r="E29" s="337">
        <v>0</v>
      </c>
      <c r="F29" s="205">
        <v>70478420.819999993</v>
      </c>
      <c r="G29" s="337">
        <v>94.443899999999999</v>
      </c>
      <c r="H29" s="205">
        <v>387095414.44999999</v>
      </c>
      <c r="I29" s="337">
        <v>80.2727</v>
      </c>
      <c r="J29" s="205">
        <v>0</v>
      </c>
      <c r="K29" s="337">
        <v>0</v>
      </c>
      <c r="L29" s="205">
        <v>0</v>
      </c>
      <c r="M29" s="337">
        <v>0</v>
      </c>
      <c r="N29" s="205">
        <v>15848423.43</v>
      </c>
      <c r="O29" s="337">
        <v>85.277600000000007</v>
      </c>
      <c r="P29" s="205">
        <v>0</v>
      </c>
      <c r="Q29" s="337">
        <v>0</v>
      </c>
      <c r="R29" s="205">
        <v>76127710.790000007</v>
      </c>
      <c r="S29" s="337">
        <v>79.389799999999994</v>
      </c>
      <c r="T29" s="205">
        <v>0</v>
      </c>
      <c r="U29" s="337">
        <v>0</v>
      </c>
      <c r="V29" s="205">
        <v>0</v>
      </c>
      <c r="W29" s="337">
        <v>0</v>
      </c>
      <c r="X29" s="205">
        <v>0</v>
      </c>
      <c r="Y29" s="337">
        <v>0</v>
      </c>
    </row>
    <row r="30" spans="1:25" ht="14.25" thickTop="1" thickBot="1">
      <c r="A30" s="336" t="s">
        <v>180</v>
      </c>
      <c r="B30" s="205">
        <v>549549969.49000001</v>
      </c>
      <c r="C30" s="337">
        <v>34.4754</v>
      </c>
      <c r="D30" s="205">
        <v>0</v>
      </c>
      <c r="E30" s="337">
        <v>0</v>
      </c>
      <c r="F30" s="205">
        <v>70478420.819999993</v>
      </c>
      <c r="G30" s="337">
        <v>94.443899999999999</v>
      </c>
      <c r="H30" s="205">
        <v>387095414.44999999</v>
      </c>
      <c r="I30" s="337">
        <v>80.2727</v>
      </c>
      <c r="J30" s="205">
        <v>0</v>
      </c>
      <c r="K30" s="337">
        <v>0</v>
      </c>
      <c r="L30" s="205">
        <v>0</v>
      </c>
      <c r="M30" s="337">
        <v>0</v>
      </c>
      <c r="N30" s="205">
        <v>15848423.43</v>
      </c>
      <c r="O30" s="337">
        <v>85.277600000000007</v>
      </c>
      <c r="P30" s="205">
        <v>0</v>
      </c>
      <c r="Q30" s="337">
        <v>0</v>
      </c>
      <c r="R30" s="205">
        <v>76127710.790000007</v>
      </c>
      <c r="S30" s="337">
        <v>79.389799999999994</v>
      </c>
      <c r="T30" s="205">
        <v>0</v>
      </c>
      <c r="U30" s="337">
        <v>0</v>
      </c>
      <c r="V30" s="205">
        <v>0</v>
      </c>
      <c r="W30" s="337">
        <v>0</v>
      </c>
      <c r="X30" s="205">
        <v>0</v>
      </c>
      <c r="Y30" s="337">
        <v>0</v>
      </c>
    </row>
    <row r="31" spans="1:25" ht="13.5" thickTop="1">
      <c r="A31" t="s">
        <v>181</v>
      </c>
      <c r="B31" s="31">
        <v>0</v>
      </c>
      <c r="C31" s="5">
        <v>0</v>
      </c>
      <c r="D31" s="31">
        <v>0</v>
      </c>
      <c r="E31" s="5">
        <v>0</v>
      </c>
      <c r="F31" s="31">
        <v>0</v>
      </c>
      <c r="G31" s="5">
        <v>0</v>
      </c>
      <c r="H31" s="31">
        <v>0</v>
      </c>
      <c r="I31" s="5">
        <v>0</v>
      </c>
      <c r="J31" s="31">
        <v>0</v>
      </c>
      <c r="K31" s="5">
        <v>0</v>
      </c>
      <c r="L31" s="31">
        <v>0</v>
      </c>
      <c r="M31" s="5">
        <v>0</v>
      </c>
      <c r="N31" s="31">
        <v>0</v>
      </c>
      <c r="O31" s="5">
        <v>0</v>
      </c>
      <c r="P31" s="31">
        <v>0</v>
      </c>
      <c r="Q31" s="5">
        <v>0</v>
      </c>
      <c r="R31" s="31">
        <v>0</v>
      </c>
      <c r="S31" s="5">
        <v>0</v>
      </c>
      <c r="T31" s="31">
        <v>0</v>
      </c>
      <c r="U31" s="5">
        <v>0</v>
      </c>
      <c r="V31" s="31">
        <v>0</v>
      </c>
      <c r="W31" s="5">
        <v>0</v>
      </c>
      <c r="X31" s="31">
        <v>0</v>
      </c>
      <c r="Y31" s="5">
        <v>0</v>
      </c>
    </row>
    <row r="32" spans="1:25">
      <c r="A32" t="s">
        <v>329</v>
      </c>
      <c r="B32" s="31">
        <v>0</v>
      </c>
      <c r="C32" s="5">
        <v>0</v>
      </c>
      <c r="D32" s="31">
        <v>0</v>
      </c>
      <c r="E32" s="5">
        <v>0</v>
      </c>
      <c r="F32" s="31">
        <v>0</v>
      </c>
      <c r="G32" s="5">
        <v>0</v>
      </c>
      <c r="H32" s="31">
        <v>0</v>
      </c>
      <c r="I32" s="5">
        <v>0</v>
      </c>
      <c r="J32" s="31">
        <v>0</v>
      </c>
      <c r="K32" s="5">
        <v>0</v>
      </c>
      <c r="L32" s="31">
        <v>0</v>
      </c>
      <c r="M32" s="5">
        <v>0</v>
      </c>
      <c r="N32" s="31">
        <v>0</v>
      </c>
      <c r="O32" s="5">
        <v>0</v>
      </c>
      <c r="P32" s="31">
        <v>0</v>
      </c>
      <c r="Q32" s="5">
        <v>0</v>
      </c>
      <c r="R32" s="31">
        <v>0</v>
      </c>
      <c r="S32" s="5">
        <v>0</v>
      </c>
      <c r="T32" s="31">
        <v>0</v>
      </c>
      <c r="U32" s="5">
        <v>0</v>
      </c>
      <c r="V32" s="31">
        <v>0</v>
      </c>
      <c r="W32" s="5">
        <v>0</v>
      </c>
      <c r="X32" s="31">
        <v>0</v>
      </c>
      <c r="Y32" s="5">
        <v>0</v>
      </c>
    </row>
    <row r="33" spans="1:25" ht="13.5" thickBot="1">
      <c r="A33" t="s">
        <v>330</v>
      </c>
      <c r="B33" s="31">
        <v>956787191.24000001</v>
      </c>
      <c r="C33" s="5">
        <v>60.023000000000003</v>
      </c>
      <c r="D33" s="31">
        <v>117984521.41</v>
      </c>
      <c r="E33" s="5">
        <v>99.467600000000004</v>
      </c>
      <c r="F33" s="31">
        <v>0</v>
      </c>
      <c r="G33" s="5">
        <v>0</v>
      </c>
      <c r="H33" s="31">
        <v>50948714.969999999</v>
      </c>
      <c r="I33" s="5">
        <v>10.565300000000001</v>
      </c>
      <c r="J33" s="31">
        <v>71920465.150000006</v>
      </c>
      <c r="K33" s="5">
        <v>90.962800000000001</v>
      </c>
      <c r="L33" s="31">
        <v>213035660.72</v>
      </c>
      <c r="M33" s="5">
        <v>96.645200000000003</v>
      </c>
      <c r="N33" s="31">
        <v>0</v>
      </c>
      <c r="O33" s="5">
        <v>0</v>
      </c>
      <c r="P33" s="31">
        <v>86464175.150000006</v>
      </c>
      <c r="Q33" s="5">
        <v>96.564400000000006</v>
      </c>
      <c r="R33" s="31">
        <v>17893587.91</v>
      </c>
      <c r="S33" s="5">
        <v>18.660299999999999</v>
      </c>
      <c r="T33" s="31">
        <v>4150122.63</v>
      </c>
      <c r="U33" s="5">
        <v>56.985700000000001</v>
      </c>
      <c r="V33" s="31">
        <v>160999973.40000001</v>
      </c>
      <c r="W33" s="5">
        <v>96.586200000000005</v>
      </c>
      <c r="X33" s="31">
        <v>233389969.90000001</v>
      </c>
      <c r="Y33" s="5">
        <v>96.809600000000003</v>
      </c>
    </row>
    <row r="34" spans="1:25" ht="14.25" thickTop="1" thickBot="1">
      <c r="A34" s="336" t="s">
        <v>184</v>
      </c>
      <c r="B34" s="205">
        <v>956787191.24000001</v>
      </c>
      <c r="C34" s="337">
        <v>60.023000000000003</v>
      </c>
      <c r="D34" s="205">
        <v>117984521.41</v>
      </c>
      <c r="E34" s="337">
        <v>99.467600000000004</v>
      </c>
      <c r="F34" s="205">
        <v>0</v>
      </c>
      <c r="G34" s="337">
        <v>0</v>
      </c>
      <c r="H34" s="205">
        <v>50948714.969999999</v>
      </c>
      <c r="I34" s="337">
        <v>10.565300000000001</v>
      </c>
      <c r="J34" s="205">
        <v>71920465.150000006</v>
      </c>
      <c r="K34" s="337">
        <v>90.962800000000001</v>
      </c>
      <c r="L34" s="205">
        <v>213035660.72</v>
      </c>
      <c r="M34" s="337">
        <v>96.645200000000003</v>
      </c>
      <c r="N34" s="205">
        <v>0</v>
      </c>
      <c r="O34" s="337">
        <v>0</v>
      </c>
      <c r="P34" s="205">
        <v>86464175.150000006</v>
      </c>
      <c r="Q34" s="337">
        <v>96.564400000000006</v>
      </c>
      <c r="R34" s="205">
        <v>17893587.91</v>
      </c>
      <c r="S34" s="337">
        <v>18.660299999999999</v>
      </c>
      <c r="T34" s="205">
        <v>4150122.63</v>
      </c>
      <c r="U34" s="337">
        <v>56.985700000000001</v>
      </c>
      <c r="V34" s="205">
        <v>160999973.40000001</v>
      </c>
      <c r="W34" s="337">
        <v>96.586200000000005</v>
      </c>
      <c r="X34" s="205">
        <v>233389969.90000001</v>
      </c>
      <c r="Y34" s="337">
        <v>96.809600000000003</v>
      </c>
    </row>
    <row r="35" spans="1:25" ht="14.25" thickTop="1" thickBot="1"/>
    <row r="36" spans="1:25" ht="13.5" thickTop="1">
      <c r="A36" s="8" t="s">
        <v>185</v>
      </c>
      <c r="B36" s="51">
        <v>13530</v>
      </c>
      <c r="C36" s="51"/>
      <c r="D36" s="51">
        <v>32</v>
      </c>
      <c r="E36" s="51"/>
      <c r="F36" s="51">
        <v>63</v>
      </c>
      <c r="G36" s="51"/>
      <c r="H36" s="51">
        <v>347</v>
      </c>
      <c r="I36" s="51"/>
      <c r="J36" s="51">
        <v>906</v>
      </c>
      <c r="K36" s="51"/>
      <c r="L36" s="51">
        <v>708</v>
      </c>
      <c r="M36" s="51"/>
      <c r="N36" s="51">
        <v>5</v>
      </c>
      <c r="O36" s="51"/>
      <c r="P36" s="51">
        <v>159</v>
      </c>
      <c r="Q36" s="51"/>
      <c r="R36" s="51">
        <v>1312</v>
      </c>
      <c r="S36" s="51"/>
      <c r="T36" s="51">
        <v>13</v>
      </c>
      <c r="U36" s="51"/>
      <c r="V36" s="51">
        <v>1923</v>
      </c>
      <c r="W36" s="51"/>
      <c r="X36" s="51">
        <v>670</v>
      </c>
      <c r="Y36" s="51"/>
    </row>
    <row r="37" spans="1:25" ht="13.5" thickBot="1">
      <c r="A37" s="193" t="s">
        <v>186</v>
      </c>
      <c r="B37" s="209">
        <v>1836376.05</v>
      </c>
      <c r="C37" s="209"/>
      <c r="D37" s="209">
        <v>3706752.02</v>
      </c>
      <c r="E37" s="209"/>
      <c r="F37" s="209">
        <v>1184517.51</v>
      </c>
      <c r="G37" s="209"/>
      <c r="H37" s="209">
        <v>1389698.35</v>
      </c>
      <c r="I37" s="209"/>
      <c r="J37" s="209">
        <v>87269.11</v>
      </c>
      <c r="K37" s="209"/>
      <c r="L37" s="209">
        <v>311342.65999999997</v>
      </c>
      <c r="M37" s="209"/>
      <c r="N37" s="209">
        <v>3716901.86</v>
      </c>
      <c r="O37" s="209"/>
      <c r="P37" s="209">
        <v>563147.16</v>
      </c>
      <c r="Q37" s="209"/>
      <c r="R37" s="209">
        <v>73087.73</v>
      </c>
      <c r="S37" s="209"/>
      <c r="T37" s="209">
        <v>560211.18999999994</v>
      </c>
      <c r="U37" s="209"/>
      <c r="V37" s="209">
        <v>86682.52</v>
      </c>
      <c r="W37" s="209"/>
      <c r="X37" s="209">
        <v>359823.02</v>
      </c>
      <c r="Y37" s="209"/>
    </row>
    <row r="38" spans="1:25" ht="13.5" thickTop="1"/>
    <row r="40" spans="1:25">
      <c r="A40" t="s">
        <v>331</v>
      </c>
      <c r="B40" s="31">
        <v>7717766054.5200005</v>
      </c>
      <c r="D40" s="31">
        <v>88060566.430000007</v>
      </c>
      <c r="F40" s="31">
        <v>24626119.109999999</v>
      </c>
      <c r="H40" s="31">
        <v>0</v>
      </c>
      <c r="J40" s="31">
        <v>1290535.54</v>
      </c>
      <c r="L40" s="31">
        <v>195889317.74000001</v>
      </c>
      <c r="N40" s="31">
        <v>0</v>
      </c>
      <c r="P40" s="31">
        <v>0</v>
      </c>
      <c r="R40" s="31">
        <v>958911.06</v>
      </c>
      <c r="T40" s="31">
        <v>1019584.36</v>
      </c>
      <c r="V40" s="31">
        <v>18237560.739999998</v>
      </c>
      <c r="X40" s="31">
        <v>134831233.09999999</v>
      </c>
    </row>
  </sheetData>
  <mergeCells count="11">
    <mergeCell ref="P2:Q3"/>
    <mergeCell ref="R2:S3"/>
    <mergeCell ref="T2:U3"/>
    <mergeCell ref="V2:W3"/>
    <mergeCell ref="X2:Y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>
  <dimension ref="A1:CE66"/>
  <sheetViews>
    <sheetView workbookViewId="0"/>
  </sheetViews>
  <sheetFormatPr defaultRowHeight="12.75"/>
  <cols>
    <col min="1" max="1" width="45.5703125" bestFit="1" customWidth="1"/>
    <col min="2" max="2" width="12.5703125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.5703125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2" style="31" bestFit="1" customWidth="1"/>
    <col min="39" max="39" width="4" bestFit="1" customWidth="1"/>
    <col min="40" max="40" width="11" style="31" bestFit="1" customWidth="1"/>
    <col min="41" max="41" width="4" bestFit="1" customWidth="1"/>
    <col min="42" max="42" width="11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1" style="31" bestFit="1" customWidth="1"/>
    <col min="47" max="47" width="4" bestFit="1" customWidth="1"/>
    <col min="48" max="48" width="10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1" style="31" bestFit="1" customWidth="1"/>
    <col min="55" max="55" width="4" bestFit="1" customWidth="1"/>
    <col min="56" max="56" width="12" style="31" bestFit="1" customWidth="1"/>
    <col min="57" max="57" width="4" bestFit="1" customWidth="1"/>
    <col min="58" max="58" width="12" style="31" bestFit="1" customWidth="1"/>
    <col min="59" max="59" width="4" bestFit="1" customWidth="1"/>
    <col min="60" max="60" width="12" style="31" bestFit="1" customWidth="1"/>
    <col min="61" max="61" width="4" bestFit="1" customWidth="1"/>
    <col min="62" max="62" width="12" style="31" bestFit="1" customWidth="1"/>
    <col min="63" max="63" width="4" bestFit="1" customWidth="1"/>
    <col min="64" max="64" width="12" style="31" bestFit="1" customWidth="1"/>
    <col min="65" max="65" width="4" bestFit="1" customWidth="1"/>
    <col min="66" max="66" width="12" style="31" bestFit="1" customWidth="1"/>
    <col min="67" max="67" width="4" bestFit="1" customWidth="1"/>
    <col min="68" max="68" width="12" style="31" bestFit="1" customWidth="1"/>
    <col min="69" max="69" width="4" bestFit="1" customWidth="1"/>
    <col min="70" max="70" width="11" style="31" bestFit="1" customWidth="1"/>
    <col min="71" max="71" width="4" bestFit="1" customWidth="1"/>
    <col min="72" max="72" width="12" style="31" bestFit="1" customWidth="1"/>
    <col min="73" max="73" width="4" bestFit="1" customWidth="1"/>
    <col min="74" max="74" width="12" style="31" bestFit="1" customWidth="1"/>
    <col min="75" max="75" width="4" bestFit="1" customWidth="1"/>
    <col min="76" max="76" width="12" style="31" bestFit="1" customWidth="1"/>
    <col min="77" max="77" width="4" bestFit="1" customWidth="1"/>
    <col min="78" max="78" width="12" style="31" bestFit="1" customWidth="1"/>
    <col min="79" max="79" width="4" bestFit="1" customWidth="1"/>
    <col min="80" max="80" width="12" style="31" bestFit="1" customWidth="1"/>
    <col min="81" max="81" width="4" bestFit="1" customWidth="1"/>
    <col min="82" max="82" width="12" style="31" bestFit="1" customWidth="1"/>
    <col min="83" max="83" width="4" bestFit="1" customWidth="1"/>
    <col min="257" max="257" width="45.5703125" bestFit="1" customWidth="1"/>
    <col min="258" max="258" width="12.5703125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.5703125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2" bestFit="1" customWidth="1"/>
    <col min="291" max="291" width="4" bestFit="1" customWidth="1"/>
    <col min="292" max="292" width="12" bestFit="1" customWidth="1"/>
    <col min="293" max="293" width="4" bestFit="1" customWidth="1"/>
    <col min="294" max="294" width="12" bestFit="1" customWidth="1"/>
    <col min="295" max="295" width="4" bestFit="1" customWidth="1"/>
    <col min="296" max="296" width="11" bestFit="1" customWidth="1"/>
    <col min="297" max="297" width="4" bestFit="1" customWidth="1"/>
    <col min="298" max="298" width="11" bestFit="1" customWidth="1"/>
    <col min="299" max="299" width="4" bestFit="1" customWidth="1"/>
    <col min="300" max="300" width="12" bestFit="1" customWidth="1"/>
    <col min="301" max="301" width="4" bestFit="1" customWidth="1"/>
    <col min="302" max="302" width="11" bestFit="1" customWidth="1"/>
    <col min="303" max="303" width="4" bestFit="1" customWidth="1"/>
    <col min="304" max="304" width="10" bestFit="1" customWidth="1"/>
    <col min="305" max="305" width="4" bestFit="1" customWidth="1"/>
    <col min="306" max="306" width="12" bestFit="1" customWidth="1"/>
    <col min="307" max="307" width="4" bestFit="1" customWidth="1"/>
    <col min="308" max="308" width="12" bestFit="1" customWidth="1"/>
    <col min="309" max="309" width="4" bestFit="1" customWidth="1"/>
    <col min="310" max="310" width="11" bestFit="1" customWidth="1"/>
    <col min="311" max="311" width="4" bestFit="1" customWidth="1"/>
    <col min="312" max="312" width="12" bestFit="1" customWidth="1"/>
    <col min="313" max="313" width="4" bestFit="1" customWidth="1"/>
    <col min="314" max="314" width="12" bestFit="1" customWidth="1"/>
    <col min="315" max="315" width="4" bestFit="1" customWidth="1"/>
    <col min="316" max="316" width="12" bestFit="1" customWidth="1"/>
    <col min="317" max="317" width="4" bestFit="1" customWidth="1"/>
    <col min="318" max="318" width="12" bestFit="1" customWidth="1"/>
    <col min="319" max="319" width="4" bestFit="1" customWidth="1"/>
    <col min="320" max="320" width="12" bestFit="1" customWidth="1"/>
    <col min="321" max="321" width="4" bestFit="1" customWidth="1"/>
    <col min="322" max="322" width="12" bestFit="1" customWidth="1"/>
    <col min="323" max="323" width="4" bestFit="1" customWidth="1"/>
    <col min="324" max="324" width="12" bestFit="1" customWidth="1"/>
    <col min="325" max="325" width="4" bestFit="1" customWidth="1"/>
    <col min="326" max="326" width="11" bestFit="1" customWidth="1"/>
    <col min="327" max="327" width="4" bestFit="1" customWidth="1"/>
    <col min="328" max="328" width="12" bestFit="1" customWidth="1"/>
    <col min="329" max="329" width="4" bestFit="1" customWidth="1"/>
    <col min="330" max="330" width="12" bestFit="1" customWidth="1"/>
    <col min="331" max="331" width="4" bestFit="1" customWidth="1"/>
    <col min="332" max="332" width="12" bestFit="1" customWidth="1"/>
    <col min="333" max="333" width="4" bestFit="1" customWidth="1"/>
    <col min="334" max="334" width="12" bestFit="1" customWidth="1"/>
    <col min="335" max="335" width="4" bestFit="1" customWidth="1"/>
    <col min="336" max="336" width="12" bestFit="1" customWidth="1"/>
    <col min="337" max="337" width="4" bestFit="1" customWidth="1"/>
    <col min="338" max="338" width="12" bestFit="1" customWidth="1"/>
    <col min="339" max="339" width="4" bestFit="1" customWidth="1"/>
    <col min="513" max="513" width="45.5703125" bestFit="1" customWidth="1"/>
    <col min="514" max="514" width="12.5703125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.5703125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2" bestFit="1" customWidth="1"/>
    <col min="547" max="547" width="4" bestFit="1" customWidth="1"/>
    <col min="548" max="548" width="12" bestFit="1" customWidth="1"/>
    <col min="549" max="549" width="4" bestFit="1" customWidth="1"/>
    <col min="550" max="550" width="12" bestFit="1" customWidth="1"/>
    <col min="551" max="551" width="4" bestFit="1" customWidth="1"/>
    <col min="552" max="552" width="11" bestFit="1" customWidth="1"/>
    <col min="553" max="553" width="4" bestFit="1" customWidth="1"/>
    <col min="554" max="554" width="11" bestFit="1" customWidth="1"/>
    <col min="555" max="555" width="4" bestFit="1" customWidth="1"/>
    <col min="556" max="556" width="12" bestFit="1" customWidth="1"/>
    <col min="557" max="557" width="4" bestFit="1" customWidth="1"/>
    <col min="558" max="558" width="11" bestFit="1" customWidth="1"/>
    <col min="559" max="559" width="4" bestFit="1" customWidth="1"/>
    <col min="560" max="560" width="10" bestFit="1" customWidth="1"/>
    <col min="561" max="561" width="4" bestFit="1" customWidth="1"/>
    <col min="562" max="562" width="12" bestFit="1" customWidth="1"/>
    <col min="563" max="563" width="4" bestFit="1" customWidth="1"/>
    <col min="564" max="564" width="12" bestFit="1" customWidth="1"/>
    <col min="565" max="565" width="4" bestFit="1" customWidth="1"/>
    <col min="566" max="566" width="11" bestFit="1" customWidth="1"/>
    <col min="567" max="567" width="4" bestFit="1" customWidth="1"/>
    <col min="568" max="568" width="12" bestFit="1" customWidth="1"/>
    <col min="569" max="569" width="4" bestFit="1" customWidth="1"/>
    <col min="570" max="570" width="12" bestFit="1" customWidth="1"/>
    <col min="571" max="571" width="4" bestFit="1" customWidth="1"/>
    <col min="572" max="572" width="12" bestFit="1" customWidth="1"/>
    <col min="573" max="573" width="4" bestFit="1" customWidth="1"/>
    <col min="574" max="574" width="12" bestFit="1" customWidth="1"/>
    <col min="575" max="575" width="4" bestFit="1" customWidth="1"/>
    <col min="576" max="576" width="12" bestFit="1" customWidth="1"/>
    <col min="577" max="577" width="4" bestFit="1" customWidth="1"/>
    <col min="578" max="578" width="12" bestFit="1" customWidth="1"/>
    <col min="579" max="579" width="4" bestFit="1" customWidth="1"/>
    <col min="580" max="580" width="12" bestFit="1" customWidth="1"/>
    <col min="581" max="581" width="4" bestFit="1" customWidth="1"/>
    <col min="582" max="582" width="11" bestFit="1" customWidth="1"/>
    <col min="583" max="583" width="4" bestFit="1" customWidth="1"/>
    <col min="584" max="584" width="12" bestFit="1" customWidth="1"/>
    <col min="585" max="585" width="4" bestFit="1" customWidth="1"/>
    <col min="586" max="586" width="12" bestFit="1" customWidth="1"/>
    <col min="587" max="587" width="4" bestFit="1" customWidth="1"/>
    <col min="588" max="588" width="12" bestFit="1" customWidth="1"/>
    <col min="589" max="589" width="4" bestFit="1" customWidth="1"/>
    <col min="590" max="590" width="12" bestFit="1" customWidth="1"/>
    <col min="591" max="591" width="4" bestFit="1" customWidth="1"/>
    <col min="592" max="592" width="12" bestFit="1" customWidth="1"/>
    <col min="593" max="593" width="4" bestFit="1" customWidth="1"/>
    <col min="594" max="594" width="12" bestFit="1" customWidth="1"/>
    <col min="595" max="595" width="4" bestFit="1" customWidth="1"/>
    <col min="769" max="769" width="45.5703125" bestFit="1" customWidth="1"/>
    <col min="770" max="770" width="12.5703125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.5703125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2" bestFit="1" customWidth="1"/>
    <col min="803" max="803" width="4" bestFit="1" customWidth="1"/>
    <col min="804" max="804" width="12" bestFit="1" customWidth="1"/>
    <col min="805" max="805" width="4" bestFit="1" customWidth="1"/>
    <col min="806" max="806" width="12" bestFit="1" customWidth="1"/>
    <col min="807" max="807" width="4" bestFit="1" customWidth="1"/>
    <col min="808" max="808" width="11" bestFit="1" customWidth="1"/>
    <col min="809" max="809" width="4" bestFit="1" customWidth="1"/>
    <col min="810" max="810" width="11" bestFit="1" customWidth="1"/>
    <col min="811" max="811" width="4" bestFit="1" customWidth="1"/>
    <col min="812" max="812" width="12" bestFit="1" customWidth="1"/>
    <col min="813" max="813" width="4" bestFit="1" customWidth="1"/>
    <col min="814" max="814" width="11" bestFit="1" customWidth="1"/>
    <col min="815" max="815" width="4" bestFit="1" customWidth="1"/>
    <col min="816" max="816" width="10" bestFit="1" customWidth="1"/>
    <col min="817" max="817" width="4" bestFit="1" customWidth="1"/>
    <col min="818" max="818" width="12" bestFit="1" customWidth="1"/>
    <col min="819" max="819" width="4" bestFit="1" customWidth="1"/>
    <col min="820" max="820" width="12" bestFit="1" customWidth="1"/>
    <col min="821" max="821" width="4" bestFit="1" customWidth="1"/>
    <col min="822" max="822" width="11" bestFit="1" customWidth="1"/>
    <col min="823" max="823" width="4" bestFit="1" customWidth="1"/>
    <col min="824" max="824" width="12" bestFit="1" customWidth="1"/>
    <col min="825" max="825" width="4" bestFit="1" customWidth="1"/>
    <col min="826" max="826" width="12" bestFit="1" customWidth="1"/>
    <col min="827" max="827" width="4" bestFit="1" customWidth="1"/>
    <col min="828" max="828" width="12" bestFit="1" customWidth="1"/>
    <col min="829" max="829" width="4" bestFit="1" customWidth="1"/>
    <col min="830" max="830" width="12" bestFit="1" customWidth="1"/>
    <col min="831" max="831" width="4" bestFit="1" customWidth="1"/>
    <col min="832" max="832" width="12" bestFit="1" customWidth="1"/>
    <col min="833" max="833" width="4" bestFit="1" customWidth="1"/>
    <col min="834" max="834" width="12" bestFit="1" customWidth="1"/>
    <col min="835" max="835" width="4" bestFit="1" customWidth="1"/>
    <col min="836" max="836" width="12" bestFit="1" customWidth="1"/>
    <col min="837" max="837" width="4" bestFit="1" customWidth="1"/>
    <col min="838" max="838" width="11" bestFit="1" customWidth="1"/>
    <col min="839" max="839" width="4" bestFit="1" customWidth="1"/>
    <col min="840" max="840" width="12" bestFit="1" customWidth="1"/>
    <col min="841" max="841" width="4" bestFit="1" customWidth="1"/>
    <col min="842" max="842" width="12" bestFit="1" customWidth="1"/>
    <col min="843" max="843" width="4" bestFit="1" customWidth="1"/>
    <col min="844" max="844" width="12" bestFit="1" customWidth="1"/>
    <col min="845" max="845" width="4" bestFit="1" customWidth="1"/>
    <col min="846" max="846" width="12" bestFit="1" customWidth="1"/>
    <col min="847" max="847" width="4" bestFit="1" customWidth="1"/>
    <col min="848" max="848" width="12" bestFit="1" customWidth="1"/>
    <col min="849" max="849" width="4" bestFit="1" customWidth="1"/>
    <col min="850" max="850" width="12" bestFit="1" customWidth="1"/>
    <col min="851" max="851" width="4" bestFit="1" customWidth="1"/>
    <col min="1025" max="1025" width="45.5703125" bestFit="1" customWidth="1"/>
    <col min="1026" max="1026" width="12.5703125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.5703125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2" bestFit="1" customWidth="1"/>
    <col min="1061" max="1061" width="4" bestFit="1" customWidth="1"/>
    <col min="1062" max="1062" width="12" bestFit="1" customWidth="1"/>
    <col min="1063" max="1063" width="4" bestFit="1" customWidth="1"/>
    <col min="1064" max="1064" width="11" bestFit="1" customWidth="1"/>
    <col min="1065" max="1065" width="4" bestFit="1" customWidth="1"/>
    <col min="1066" max="1066" width="11" bestFit="1" customWidth="1"/>
    <col min="1067" max="1067" width="4" bestFit="1" customWidth="1"/>
    <col min="1068" max="1068" width="12" bestFit="1" customWidth="1"/>
    <col min="1069" max="1069" width="4" bestFit="1" customWidth="1"/>
    <col min="1070" max="1070" width="11" bestFit="1" customWidth="1"/>
    <col min="1071" max="1071" width="4" bestFit="1" customWidth="1"/>
    <col min="1072" max="1072" width="10" bestFit="1" customWidth="1"/>
    <col min="1073" max="1073" width="4" bestFit="1" customWidth="1"/>
    <col min="1074" max="1074" width="12" bestFit="1" customWidth="1"/>
    <col min="1075" max="1075" width="4" bestFit="1" customWidth="1"/>
    <col min="1076" max="1076" width="12" bestFit="1" customWidth="1"/>
    <col min="1077" max="1077" width="4" bestFit="1" customWidth="1"/>
    <col min="1078" max="1078" width="11" bestFit="1" customWidth="1"/>
    <col min="1079" max="1079" width="4" bestFit="1" customWidth="1"/>
    <col min="1080" max="1080" width="12" bestFit="1" customWidth="1"/>
    <col min="1081" max="1081" width="4" bestFit="1" customWidth="1"/>
    <col min="1082" max="1082" width="12" bestFit="1" customWidth="1"/>
    <col min="1083" max="1083" width="4" bestFit="1" customWidth="1"/>
    <col min="1084" max="1084" width="12" bestFit="1" customWidth="1"/>
    <col min="1085" max="1085" width="4" bestFit="1" customWidth="1"/>
    <col min="1086" max="1086" width="12" bestFit="1" customWidth="1"/>
    <col min="1087" max="1087" width="4" bestFit="1" customWidth="1"/>
    <col min="1088" max="1088" width="12" bestFit="1" customWidth="1"/>
    <col min="1089" max="1089" width="4" bestFit="1" customWidth="1"/>
    <col min="1090" max="1090" width="12" bestFit="1" customWidth="1"/>
    <col min="1091" max="1091" width="4" bestFit="1" customWidth="1"/>
    <col min="1092" max="1092" width="12" bestFit="1" customWidth="1"/>
    <col min="1093" max="1093" width="4" bestFit="1" customWidth="1"/>
    <col min="1094" max="1094" width="11" bestFit="1" customWidth="1"/>
    <col min="1095" max="1095" width="4" bestFit="1" customWidth="1"/>
    <col min="1096" max="1096" width="12" bestFit="1" customWidth="1"/>
    <col min="1097" max="1097" width="4" bestFit="1" customWidth="1"/>
    <col min="1098" max="1098" width="12" bestFit="1" customWidth="1"/>
    <col min="1099" max="1099" width="4" bestFit="1" customWidth="1"/>
    <col min="1100" max="1100" width="12" bestFit="1" customWidth="1"/>
    <col min="1101" max="1101" width="4" bestFit="1" customWidth="1"/>
    <col min="1102" max="1102" width="12" bestFit="1" customWidth="1"/>
    <col min="1103" max="1103" width="4" bestFit="1" customWidth="1"/>
    <col min="1104" max="1104" width="12" bestFit="1" customWidth="1"/>
    <col min="1105" max="1105" width="4" bestFit="1" customWidth="1"/>
    <col min="1106" max="1106" width="12" bestFit="1" customWidth="1"/>
    <col min="1107" max="1107" width="4" bestFit="1" customWidth="1"/>
    <col min="1281" max="1281" width="45.5703125" bestFit="1" customWidth="1"/>
    <col min="1282" max="1282" width="12.5703125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.5703125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2" bestFit="1" customWidth="1"/>
    <col min="1317" max="1317" width="4" bestFit="1" customWidth="1"/>
    <col min="1318" max="1318" width="12" bestFit="1" customWidth="1"/>
    <col min="1319" max="1319" width="4" bestFit="1" customWidth="1"/>
    <col min="1320" max="1320" width="11" bestFit="1" customWidth="1"/>
    <col min="1321" max="1321" width="4" bestFit="1" customWidth="1"/>
    <col min="1322" max="1322" width="11" bestFit="1" customWidth="1"/>
    <col min="1323" max="1323" width="4" bestFit="1" customWidth="1"/>
    <col min="1324" max="1324" width="12" bestFit="1" customWidth="1"/>
    <col min="1325" max="1325" width="4" bestFit="1" customWidth="1"/>
    <col min="1326" max="1326" width="11" bestFit="1" customWidth="1"/>
    <col min="1327" max="1327" width="4" bestFit="1" customWidth="1"/>
    <col min="1328" max="1328" width="10" bestFit="1" customWidth="1"/>
    <col min="1329" max="1329" width="4" bestFit="1" customWidth="1"/>
    <col min="1330" max="1330" width="12" bestFit="1" customWidth="1"/>
    <col min="1331" max="1331" width="4" bestFit="1" customWidth="1"/>
    <col min="1332" max="1332" width="12" bestFit="1" customWidth="1"/>
    <col min="1333" max="1333" width="4" bestFit="1" customWidth="1"/>
    <col min="1334" max="1334" width="11" bestFit="1" customWidth="1"/>
    <col min="1335" max="1335" width="4" bestFit="1" customWidth="1"/>
    <col min="1336" max="1336" width="12" bestFit="1" customWidth="1"/>
    <col min="1337" max="1337" width="4" bestFit="1" customWidth="1"/>
    <col min="1338" max="1338" width="12" bestFit="1" customWidth="1"/>
    <col min="1339" max="1339" width="4" bestFit="1" customWidth="1"/>
    <col min="1340" max="1340" width="12" bestFit="1" customWidth="1"/>
    <col min="1341" max="1341" width="4" bestFit="1" customWidth="1"/>
    <col min="1342" max="1342" width="12" bestFit="1" customWidth="1"/>
    <col min="1343" max="1343" width="4" bestFit="1" customWidth="1"/>
    <col min="1344" max="1344" width="12" bestFit="1" customWidth="1"/>
    <col min="1345" max="1345" width="4" bestFit="1" customWidth="1"/>
    <col min="1346" max="1346" width="12" bestFit="1" customWidth="1"/>
    <col min="1347" max="1347" width="4" bestFit="1" customWidth="1"/>
    <col min="1348" max="1348" width="12" bestFit="1" customWidth="1"/>
    <col min="1349" max="1349" width="4" bestFit="1" customWidth="1"/>
    <col min="1350" max="1350" width="11" bestFit="1" customWidth="1"/>
    <col min="1351" max="1351" width="4" bestFit="1" customWidth="1"/>
    <col min="1352" max="1352" width="12" bestFit="1" customWidth="1"/>
    <col min="1353" max="1353" width="4" bestFit="1" customWidth="1"/>
    <col min="1354" max="1354" width="12" bestFit="1" customWidth="1"/>
    <col min="1355" max="1355" width="4" bestFit="1" customWidth="1"/>
    <col min="1356" max="1356" width="12" bestFit="1" customWidth="1"/>
    <col min="1357" max="1357" width="4" bestFit="1" customWidth="1"/>
    <col min="1358" max="1358" width="12" bestFit="1" customWidth="1"/>
    <col min="1359" max="1359" width="4" bestFit="1" customWidth="1"/>
    <col min="1360" max="1360" width="12" bestFit="1" customWidth="1"/>
    <col min="1361" max="1361" width="4" bestFit="1" customWidth="1"/>
    <col min="1362" max="1362" width="12" bestFit="1" customWidth="1"/>
    <col min="1363" max="1363" width="4" bestFit="1" customWidth="1"/>
    <col min="1537" max="1537" width="45.5703125" bestFit="1" customWidth="1"/>
    <col min="1538" max="1538" width="12.5703125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.5703125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2" bestFit="1" customWidth="1"/>
    <col min="1573" max="1573" width="4" bestFit="1" customWidth="1"/>
    <col min="1574" max="1574" width="12" bestFit="1" customWidth="1"/>
    <col min="1575" max="1575" width="4" bestFit="1" customWidth="1"/>
    <col min="1576" max="1576" width="11" bestFit="1" customWidth="1"/>
    <col min="1577" max="1577" width="4" bestFit="1" customWidth="1"/>
    <col min="1578" max="1578" width="11" bestFit="1" customWidth="1"/>
    <col min="1579" max="1579" width="4" bestFit="1" customWidth="1"/>
    <col min="1580" max="1580" width="12" bestFit="1" customWidth="1"/>
    <col min="1581" max="1581" width="4" bestFit="1" customWidth="1"/>
    <col min="1582" max="1582" width="11" bestFit="1" customWidth="1"/>
    <col min="1583" max="1583" width="4" bestFit="1" customWidth="1"/>
    <col min="1584" max="1584" width="10" bestFit="1" customWidth="1"/>
    <col min="1585" max="1585" width="4" bestFit="1" customWidth="1"/>
    <col min="1586" max="1586" width="12" bestFit="1" customWidth="1"/>
    <col min="1587" max="1587" width="4" bestFit="1" customWidth="1"/>
    <col min="1588" max="1588" width="12" bestFit="1" customWidth="1"/>
    <col min="1589" max="1589" width="4" bestFit="1" customWidth="1"/>
    <col min="1590" max="1590" width="11" bestFit="1" customWidth="1"/>
    <col min="1591" max="1591" width="4" bestFit="1" customWidth="1"/>
    <col min="1592" max="1592" width="12" bestFit="1" customWidth="1"/>
    <col min="1593" max="1593" width="4" bestFit="1" customWidth="1"/>
    <col min="1594" max="1594" width="12" bestFit="1" customWidth="1"/>
    <col min="1595" max="1595" width="4" bestFit="1" customWidth="1"/>
    <col min="1596" max="1596" width="12" bestFit="1" customWidth="1"/>
    <col min="1597" max="1597" width="4" bestFit="1" customWidth="1"/>
    <col min="1598" max="1598" width="12" bestFit="1" customWidth="1"/>
    <col min="1599" max="1599" width="4" bestFit="1" customWidth="1"/>
    <col min="1600" max="1600" width="12" bestFit="1" customWidth="1"/>
    <col min="1601" max="1601" width="4" bestFit="1" customWidth="1"/>
    <col min="1602" max="1602" width="12" bestFit="1" customWidth="1"/>
    <col min="1603" max="1603" width="4" bestFit="1" customWidth="1"/>
    <col min="1604" max="1604" width="12" bestFit="1" customWidth="1"/>
    <col min="1605" max="1605" width="4" bestFit="1" customWidth="1"/>
    <col min="1606" max="1606" width="11" bestFit="1" customWidth="1"/>
    <col min="1607" max="1607" width="4" bestFit="1" customWidth="1"/>
    <col min="1608" max="1608" width="12" bestFit="1" customWidth="1"/>
    <col min="1609" max="1609" width="4" bestFit="1" customWidth="1"/>
    <col min="1610" max="1610" width="12" bestFit="1" customWidth="1"/>
    <col min="1611" max="1611" width="4" bestFit="1" customWidth="1"/>
    <col min="1612" max="1612" width="12" bestFit="1" customWidth="1"/>
    <col min="1613" max="1613" width="4" bestFit="1" customWidth="1"/>
    <col min="1614" max="1614" width="12" bestFit="1" customWidth="1"/>
    <col min="1615" max="1615" width="4" bestFit="1" customWidth="1"/>
    <col min="1616" max="1616" width="12" bestFit="1" customWidth="1"/>
    <col min="1617" max="1617" width="4" bestFit="1" customWidth="1"/>
    <col min="1618" max="1618" width="12" bestFit="1" customWidth="1"/>
    <col min="1619" max="1619" width="4" bestFit="1" customWidth="1"/>
    <col min="1793" max="1793" width="45.5703125" bestFit="1" customWidth="1"/>
    <col min="1794" max="1794" width="12.5703125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.5703125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2" bestFit="1" customWidth="1"/>
    <col min="1829" max="1829" width="4" bestFit="1" customWidth="1"/>
    <col min="1830" max="1830" width="12" bestFit="1" customWidth="1"/>
    <col min="1831" max="1831" width="4" bestFit="1" customWidth="1"/>
    <col min="1832" max="1832" width="11" bestFit="1" customWidth="1"/>
    <col min="1833" max="1833" width="4" bestFit="1" customWidth="1"/>
    <col min="1834" max="1834" width="11" bestFit="1" customWidth="1"/>
    <col min="1835" max="1835" width="4" bestFit="1" customWidth="1"/>
    <col min="1836" max="1836" width="12" bestFit="1" customWidth="1"/>
    <col min="1837" max="1837" width="4" bestFit="1" customWidth="1"/>
    <col min="1838" max="1838" width="11" bestFit="1" customWidth="1"/>
    <col min="1839" max="1839" width="4" bestFit="1" customWidth="1"/>
    <col min="1840" max="1840" width="10" bestFit="1" customWidth="1"/>
    <col min="1841" max="1841" width="4" bestFit="1" customWidth="1"/>
    <col min="1842" max="1842" width="12" bestFit="1" customWidth="1"/>
    <col min="1843" max="1843" width="4" bestFit="1" customWidth="1"/>
    <col min="1844" max="1844" width="12" bestFit="1" customWidth="1"/>
    <col min="1845" max="1845" width="4" bestFit="1" customWidth="1"/>
    <col min="1846" max="1846" width="11" bestFit="1" customWidth="1"/>
    <col min="1847" max="1847" width="4" bestFit="1" customWidth="1"/>
    <col min="1848" max="1848" width="12" bestFit="1" customWidth="1"/>
    <col min="1849" max="1849" width="4" bestFit="1" customWidth="1"/>
    <col min="1850" max="1850" width="12" bestFit="1" customWidth="1"/>
    <col min="1851" max="1851" width="4" bestFit="1" customWidth="1"/>
    <col min="1852" max="1852" width="12" bestFit="1" customWidth="1"/>
    <col min="1853" max="1853" width="4" bestFit="1" customWidth="1"/>
    <col min="1854" max="1854" width="12" bestFit="1" customWidth="1"/>
    <col min="1855" max="1855" width="4" bestFit="1" customWidth="1"/>
    <col min="1856" max="1856" width="12" bestFit="1" customWidth="1"/>
    <col min="1857" max="1857" width="4" bestFit="1" customWidth="1"/>
    <col min="1858" max="1858" width="12" bestFit="1" customWidth="1"/>
    <col min="1859" max="1859" width="4" bestFit="1" customWidth="1"/>
    <col min="1860" max="1860" width="12" bestFit="1" customWidth="1"/>
    <col min="1861" max="1861" width="4" bestFit="1" customWidth="1"/>
    <col min="1862" max="1862" width="11" bestFit="1" customWidth="1"/>
    <col min="1863" max="1863" width="4" bestFit="1" customWidth="1"/>
    <col min="1864" max="1864" width="12" bestFit="1" customWidth="1"/>
    <col min="1865" max="1865" width="4" bestFit="1" customWidth="1"/>
    <col min="1866" max="1866" width="12" bestFit="1" customWidth="1"/>
    <col min="1867" max="1867" width="4" bestFit="1" customWidth="1"/>
    <col min="1868" max="1868" width="12" bestFit="1" customWidth="1"/>
    <col min="1869" max="1869" width="4" bestFit="1" customWidth="1"/>
    <col min="1870" max="1870" width="12" bestFit="1" customWidth="1"/>
    <col min="1871" max="1871" width="4" bestFit="1" customWidth="1"/>
    <col min="1872" max="1872" width="12" bestFit="1" customWidth="1"/>
    <col min="1873" max="1873" width="4" bestFit="1" customWidth="1"/>
    <col min="1874" max="1874" width="12" bestFit="1" customWidth="1"/>
    <col min="1875" max="1875" width="4" bestFit="1" customWidth="1"/>
    <col min="2049" max="2049" width="45.5703125" bestFit="1" customWidth="1"/>
    <col min="2050" max="2050" width="12.5703125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.5703125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2" bestFit="1" customWidth="1"/>
    <col min="2085" max="2085" width="4" bestFit="1" customWidth="1"/>
    <col min="2086" max="2086" width="12" bestFit="1" customWidth="1"/>
    <col min="2087" max="2087" width="4" bestFit="1" customWidth="1"/>
    <col min="2088" max="2088" width="11" bestFit="1" customWidth="1"/>
    <col min="2089" max="2089" width="4" bestFit="1" customWidth="1"/>
    <col min="2090" max="2090" width="11" bestFit="1" customWidth="1"/>
    <col min="2091" max="2091" width="4" bestFit="1" customWidth="1"/>
    <col min="2092" max="2092" width="12" bestFit="1" customWidth="1"/>
    <col min="2093" max="2093" width="4" bestFit="1" customWidth="1"/>
    <col min="2094" max="2094" width="11" bestFit="1" customWidth="1"/>
    <col min="2095" max="2095" width="4" bestFit="1" customWidth="1"/>
    <col min="2096" max="2096" width="10" bestFit="1" customWidth="1"/>
    <col min="2097" max="2097" width="4" bestFit="1" customWidth="1"/>
    <col min="2098" max="2098" width="12" bestFit="1" customWidth="1"/>
    <col min="2099" max="2099" width="4" bestFit="1" customWidth="1"/>
    <col min="2100" max="2100" width="12" bestFit="1" customWidth="1"/>
    <col min="2101" max="2101" width="4" bestFit="1" customWidth="1"/>
    <col min="2102" max="2102" width="11" bestFit="1" customWidth="1"/>
    <col min="2103" max="2103" width="4" bestFit="1" customWidth="1"/>
    <col min="2104" max="2104" width="12" bestFit="1" customWidth="1"/>
    <col min="2105" max="2105" width="4" bestFit="1" customWidth="1"/>
    <col min="2106" max="2106" width="12" bestFit="1" customWidth="1"/>
    <col min="2107" max="2107" width="4" bestFit="1" customWidth="1"/>
    <col min="2108" max="2108" width="12" bestFit="1" customWidth="1"/>
    <col min="2109" max="2109" width="4" bestFit="1" customWidth="1"/>
    <col min="2110" max="2110" width="12" bestFit="1" customWidth="1"/>
    <col min="2111" max="2111" width="4" bestFit="1" customWidth="1"/>
    <col min="2112" max="2112" width="12" bestFit="1" customWidth="1"/>
    <col min="2113" max="2113" width="4" bestFit="1" customWidth="1"/>
    <col min="2114" max="2114" width="12" bestFit="1" customWidth="1"/>
    <col min="2115" max="2115" width="4" bestFit="1" customWidth="1"/>
    <col min="2116" max="2116" width="12" bestFit="1" customWidth="1"/>
    <col min="2117" max="2117" width="4" bestFit="1" customWidth="1"/>
    <col min="2118" max="2118" width="11" bestFit="1" customWidth="1"/>
    <col min="2119" max="2119" width="4" bestFit="1" customWidth="1"/>
    <col min="2120" max="2120" width="12" bestFit="1" customWidth="1"/>
    <col min="2121" max="2121" width="4" bestFit="1" customWidth="1"/>
    <col min="2122" max="2122" width="12" bestFit="1" customWidth="1"/>
    <col min="2123" max="2123" width="4" bestFit="1" customWidth="1"/>
    <col min="2124" max="2124" width="12" bestFit="1" customWidth="1"/>
    <col min="2125" max="2125" width="4" bestFit="1" customWidth="1"/>
    <col min="2126" max="2126" width="12" bestFit="1" customWidth="1"/>
    <col min="2127" max="2127" width="4" bestFit="1" customWidth="1"/>
    <col min="2128" max="2128" width="12" bestFit="1" customWidth="1"/>
    <col min="2129" max="2129" width="4" bestFit="1" customWidth="1"/>
    <col min="2130" max="2130" width="12" bestFit="1" customWidth="1"/>
    <col min="2131" max="2131" width="4" bestFit="1" customWidth="1"/>
    <col min="2305" max="2305" width="45.5703125" bestFit="1" customWidth="1"/>
    <col min="2306" max="2306" width="12.5703125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.5703125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2" bestFit="1" customWidth="1"/>
    <col min="2341" max="2341" width="4" bestFit="1" customWidth="1"/>
    <col min="2342" max="2342" width="12" bestFit="1" customWidth="1"/>
    <col min="2343" max="2343" width="4" bestFit="1" customWidth="1"/>
    <col min="2344" max="2344" width="11" bestFit="1" customWidth="1"/>
    <col min="2345" max="2345" width="4" bestFit="1" customWidth="1"/>
    <col min="2346" max="2346" width="11" bestFit="1" customWidth="1"/>
    <col min="2347" max="2347" width="4" bestFit="1" customWidth="1"/>
    <col min="2348" max="2348" width="12" bestFit="1" customWidth="1"/>
    <col min="2349" max="2349" width="4" bestFit="1" customWidth="1"/>
    <col min="2350" max="2350" width="11" bestFit="1" customWidth="1"/>
    <col min="2351" max="2351" width="4" bestFit="1" customWidth="1"/>
    <col min="2352" max="2352" width="10" bestFit="1" customWidth="1"/>
    <col min="2353" max="2353" width="4" bestFit="1" customWidth="1"/>
    <col min="2354" max="2354" width="12" bestFit="1" customWidth="1"/>
    <col min="2355" max="2355" width="4" bestFit="1" customWidth="1"/>
    <col min="2356" max="2356" width="12" bestFit="1" customWidth="1"/>
    <col min="2357" max="2357" width="4" bestFit="1" customWidth="1"/>
    <col min="2358" max="2358" width="11" bestFit="1" customWidth="1"/>
    <col min="2359" max="2359" width="4" bestFit="1" customWidth="1"/>
    <col min="2360" max="2360" width="12" bestFit="1" customWidth="1"/>
    <col min="2361" max="2361" width="4" bestFit="1" customWidth="1"/>
    <col min="2362" max="2362" width="12" bestFit="1" customWidth="1"/>
    <col min="2363" max="2363" width="4" bestFit="1" customWidth="1"/>
    <col min="2364" max="2364" width="12" bestFit="1" customWidth="1"/>
    <col min="2365" max="2365" width="4" bestFit="1" customWidth="1"/>
    <col min="2366" max="2366" width="12" bestFit="1" customWidth="1"/>
    <col min="2367" max="2367" width="4" bestFit="1" customWidth="1"/>
    <col min="2368" max="2368" width="12" bestFit="1" customWidth="1"/>
    <col min="2369" max="2369" width="4" bestFit="1" customWidth="1"/>
    <col min="2370" max="2370" width="12" bestFit="1" customWidth="1"/>
    <col min="2371" max="2371" width="4" bestFit="1" customWidth="1"/>
    <col min="2372" max="2372" width="12" bestFit="1" customWidth="1"/>
    <col min="2373" max="2373" width="4" bestFit="1" customWidth="1"/>
    <col min="2374" max="2374" width="11" bestFit="1" customWidth="1"/>
    <col min="2375" max="2375" width="4" bestFit="1" customWidth="1"/>
    <col min="2376" max="2376" width="12" bestFit="1" customWidth="1"/>
    <col min="2377" max="2377" width="4" bestFit="1" customWidth="1"/>
    <col min="2378" max="2378" width="12" bestFit="1" customWidth="1"/>
    <col min="2379" max="2379" width="4" bestFit="1" customWidth="1"/>
    <col min="2380" max="2380" width="12" bestFit="1" customWidth="1"/>
    <col min="2381" max="2381" width="4" bestFit="1" customWidth="1"/>
    <col min="2382" max="2382" width="12" bestFit="1" customWidth="1"/>
    <col min="2383" max="2383" width="4" bestFit="1" customWidth="1"/>
    <col min="2384" max="2384" width="12" bestFit="1" customWidth="1"/>
    <col min="2385" max="2385" width="4" bestFit="1" customWidth="1"/>
    <col min="2386" max="2386" width="12" bestFit="1" customWidth="1"/>
    <col min="2387" max="2387" width="4" bestFit="1" customWidth="1"/>
    <col min="2561" max="2561" width="45.5703125" bestFit="1" customWidth="1"/>
    <col min="2562" max="2562" width="12.5703125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.5703125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2" bestFit="1" customWidth="1"/>
    <col min="2597" max="2597" width="4" bestFit="1" customWidth="1"/>
    <col min="2598" max="2598" width="12" bestFit="1" customWidth="1"/>
    <col min="2599" max="2599" width="4" bestFit="1" customWidth="1"/>
    <col min="2600" max="2600" width="11" bestFit="1" customWidth="1"/>
    <col min="2601" max="2601" width="4" bestFit="1" customWidth="1"/>
    <col min="2602" max="2602" width="11" bestFit="1" customWidth="1"/>
    <col min="2603" max="2603" width="4" bestFit="1" customWidth="1"/>
    <col min="2604" max="2604" width="12" bestFit="1" customWidth="1"/>
    <col min="2605" max="2605" width="4" bestFit="1" customWidth="1"/>
    <col min="2606" max="2606" width="11" bestFit="1" customWidth="1"/>
    <col min="2607" max="2607" width="4" bestFit="1" customWidth="1"/>
    <col min="2608" max="2608" width="10" bestFit="1" customWidth="1"/>
    <col min="2609" max="2609" width="4" bestFit="1" customWidth="1"/>
    <col min="2610" max="2610" width="12" bestFit="1" customWidth="1"/>
    <col min="2611" max="2611" width="4" bestFit="1" customWidth="1"/>
    <col min="2612" max="2612" width="12" bestFit="1" customWidth="1"/>
    <col min="2613" max="2613" width="4" bestFit="1" customWidth="1"/>
    <col min="2614" max="2614" width="11" bestFit="1" customWidth="1"/>
    <col min="2615" max="2615" width="4" bestFit="1" customWidth="1"/>
    <col min="2616" max="2616" width="12" bestFit="1" customWidth="1"/>
    <col min="2617" max="2617" width="4" bestFit="1" customWidth="1"/>
    <col min="2618" max="2618" width="12" bestFit="1" customWidth="1"/>
    <col min="2619" max="2619" width="4" bestFit="1" customWidth="1"/>
    <col min="2620" max="2620" width="12" bestFit="1" customWidth="1"/>
    <col min="2621" max="2621" width="4" bestFit="1" customWidth="1"/>
    <col min="2622" max="2622" width="12" bestFit="1" customWidth="1"/>
    <col min="2623" max="2623" width="4" bestFit="1" customWidth="1"/>
    <col min="2624" max="2624" width="12" bestFit="1" customWidth="1"/>
    <col min="2625" max="2625" width="4" bestFit="1" customWidth="1"/>
    <col min="2626" max="2626" width="12" bestFit="1" customWidth="1"/>
    <col min="2627" max="2627" width="4" bestFit="1" customWidth="1"/>
    <col min="2628" max="2628" width="12" bestFit="1" customWidth="1"/>
    <col min="2629" max="2629" width="4" bestFit="1" customWidth="1"/>
    <col min="2630" max="2630" width="11" bestFit="1" customWidth="1"/>
    <col min="2631" max="2631" width="4" bestFit="1" customWidth="1"/>
    <col min="2632" max="2632" width="12" bestFit="1" customWidth="1"/>
    <col min="2633" max="2633" width="4" bestFit="1" customWidth="1"/>
    <col min="2634" max="2634" width="12" bestFit="1" customWidth="1"/>
    <col min="2635" max="2635" width="4" bestFit="1" customWidth="1"/>
    <col min="2636" max="2636" width="12" bestFit="1" customWidth="1"/>
    <col min="2637" max="2637" width="4" bestFit="1" customWidth="1"/>
    <col min="2638" max="2638" width="12" bestFit="1" customWidth="1"/>
    <col min="2639" max="2639" width="4" bestFit="1" customWidth="1"/>
    <col min="2640" max="2640" width="12" bestFit="1" customWidth="1"/>
    <col min="2641" max="2641" width="4" bestFit="1" customWidth="1"/>
    <col min="2642" max="2642" width="12" bestFit="1" customWidth="1"/>
    <col min="2643" max="2643" width="4" bestFit="1" customWidth="1"/>
    <col min="2817" max="2817" width="45.5703125" bestFit="1" customWidth="1"/>
    <col min="2818" max="2818" width="12.5703125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.5703125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2" bestFit="1" customWidth="1"/>
    <col min="2853" max="2853" width="4" bestFit="1" customWidth="1"/>
    <col min="2854" max="2854" width="12" bestFit="1" customWidth="1"/>
    <col min="2855" max="2855" width="4" bestFit="1" customWidth="1"/>
    <col min="2856" max="2856" width="11" bestFit="1" customWidth="1"/>
    <col min="2857" max="2857" width="4" bestFit="1" customWidth="1"/>
    <col min="2858" max="2858" width="11" bestFit="1" customWidth="1"/>
    <col min="2859" max="2859" width="4" bestFit="1" customWidth="1"/>
    <col min="2860" max="2860" width="12" bestFit="1" customWidth="1"/>
    <col min="2861" max="2861" width="4" bestFit="1" customWidth="1"/>
    <col min="2862" max="2862" width="11" bestFit="1" customWidth="1"/>
    <col min="2863" max="2863" width="4" bestFit="1" customWidth="1"/>
    <col min="2864" max="2864" width="10" bestFit="1" customWidth="1"/>
    <col min="2865" max="2865" width="4" bestFit="1" customWidth="1"/>
    <col min="2866" max="2866" width="12" bestFit="1" customWidth="1"/>
    <col min="2867" max="2867" width="4" bestFit="1" customWidth="1"/>
    <col min="2868" max="2868" width="12" bestFit="1" customWidth="1"/>
    <col min="2869" max="2869" width="4" bestFit="1" customWidth="1"/>
    <col min="2870" max="2870" width="11" bestFit="1" customWidth="1"/>
    <col min="2871" max="2871" width="4" bestFit="1" customWidth="1"/>
    <col min="2872" max="2872" width="12" bestFit="1" customWidth="1"/>
    <col min="2873" max="2873" width="4" bestFit="1" customWidth="1"/>
    <col min="2874" max="2874" width="12" bestFit="1" customWidth="1"/>
    <col min="2875" max="2875" width="4" bestFit="1" customWidth="1"/>
    <col min="2876" max="2876" width="12" bestFit="1" customWidth="1"/>
    <col min="2877" max="2877" width="4" bestFit="1" customWidth="1"/>
    <col min="2878" max="2878" width="12" bestFit="1" customWidth="1"/>
    <col min="2879" max="2879" width="4" bestFit="1" customWidth="1"/>
    <col min="2880" max="2880" width="12" bestFit="1" customWidth="1"/>
    <col min="2881" max="2881" width="4" bestFit="1" customWidth="1"/>
    <col min="2882" max="2882" width="12" bestFit="1" customWidth="1"/>
    <col min="2883" max="2883" width="4" bestFit="1" customWidth="1"/>
    <col min="2884" max="2884" width="12" bestFit="1" customWidth="1"/>
    <col min="2885" max="2885" width="4" bestFit="1" customWidth="1"/>
    <col min="2886" max="2886" width="11" bestFit="1" customWidth="1"/>
    <col min="2887" max="2887" width="4" bestFit="1" customWidth="1"/>
    <col min="2888" max="2888" width="12" bestFit="1" customWidth="1"/>
    <col min="2889" max="2889" width="4" bestFit="1" customWidth="1"/>
    <col min="2890" max="2890" width="12" bestFit="1" customWidth="1"/>
    <col min="2891" max="2891" width="4" bestFit="1" customWidth="1"/>
    <col min="2892" max="2892" width="12" bestFit="1" customWidth="1"/>
    <col min="2893" max="2893" width="4" bestFit="1" customWidth="1"/>
    <col min="2894" max="2894" width="12" bestFit="1" customWidth="1"/>
    <col min="2895" max="2895" width="4" bestFit="1" customWidth="1"/>
    <col min="2896" max="2896" width="12" bestFit="1" customWidth="1"/>
    <col min="2897" max="2897" width="4" bestFit="1" customWidth="1"/>
    <col min="2898" max="2898" width="12" bestFit="1" customWidth="1"/>
    <col min="2899" max="2899" width="4" bestFit="1" customWidth="1"/>
    <col min="3073" max="3073" width="45.5703125" bestFit="1" customWidth="1"/>
    <col min="3074" max="3074" width="12.5703125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.5703125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2" bestFit="1" customWidth="1"/>
    <col min="3109" max="3109" width="4" bestFit="1" customWidth="1"/>
    <col min="3110" max="3110" width="12" bestFit="1" customWidth="1"/>
    <col min="3111" max="3111" width="4" bestFit="1" customWidth="1"/>
    <col min="3112" max="3112" width="11" bestFit="1" customWidth="1"/>
    <col min="3113" max="3113" width="4" bestFit="1" customWidth="1"/>
    <col min="3114" max="3114" width="11" bestFit="1" customWidth="1"/>
    <col min="3115" max="3115" width="4" bestFit="1" customWidth="1"/>
    <col min="3116" max="3116" width="12" bestFit="1" customWidth="1"/>
    <col min="3117" max="3117" width="4" bestFit="1" customWidth="1"/>
    <col min="3118" max="3118" width="11" bestFit="1" customWidth="1"/>
    <col min="3119" max="3119" width="4" bestFit="1" customWidth="1"/>
    <col min="3120" max="3120" width="10" bestFit="1" customWidth="1"/>
    <col min="3121" max="3121" width="4" bestFit="1" customWidth="1"/>
    <col min="3122" max="3122" width="12" bestFit="1" customWidth="1"/>
    <col min="3123" max="3123" width="4" bestFit="1" customWidth="1"/>
    <col min="3124" max="3124" width="12" bestFit="1" customWidth="1"/>
    <col min="3125" max="3125" width="4" bestFit="1" customWidth="1"/>
    <col min="3126" max="3126" width="11" bestFit="1" customWidth="1"/>
    <col min="3127" max="3127" width="4" bestFit="1" customWidth="1"/>
    <col min="3128" max="3128" width="12" bestFit="1" customWidth="1"/>
    <col min="3129" max="3129" width="4" bestFit="1" customWidth="1"/>
    <col min="3130" max="3130" width="12" bestFit="1" customWidth="1"/>
    <col min="3131" max="3131" width="4" bestFit="1" customWidth="1"/>
    <col min="3132" max="3132" width="12" bestFit="1" customWidth="1"/>
    <col min="3133" max="3133" width="4" bestFit="1" customWidth="1"/>
    <col min="3134" max="3134" width="12" bestFit="1" customWidth="1"/>
    <col min="3135" max="3135" width="4" bestFit="1" customWidth="1"/>
    <col min="3136" max="3136" width="12" bestFit="1" customWidth="1"/>
    <col min="3137" max="3137" width="4" bestFit="1" customWidth="1"/>
    <col min="3138" max="3138" width="12" bestFit="1" customWidth="1"/>
    <col min="3139" max="3139" width="4" bestFit="1" customWidth="1"/>
    <col min="3140" max="3140" width="12" bestFit="1" customWidth="1"/>
    <col min="3141" max="3141" width="4" bestFit="1" customWidth="1"/>
    <col min="3142" max="3142" width="11" bestFit="1" customWidth="1"/>
    <col min="3143" max="3143" width="4" bestFit="1" customWidth="1"/>
    <col min="3144" max="3144" width="12" bestFit="1" customWidth="1"/>
    <col min="3145" max="3145" width="4" bestFit="1" customWidth="1"/>
    <col min="3146" max="3146" width="12" bestFit="1" customWidth="1"/>
    <col min="3147" max="3147" width="4" bestFit="1" customWidth="1"/>
    <col min="3148" max="3148" width="12" bestFit="1" customWidth="1"/>
    <col min="3149" max="3149" width="4" bestFit="1" customWidth="1"/>
    <col min="3150" max="3150" width="12" bestFit="1" customWidth="1"/>
    <col min="3151" max="3151" width="4" bestFit="1" customWidth="1"/>
    <col min="3152" max="3152" width="12" bestFit="1" customWidth="1"/>
    <col min="3153" max="3153" width="4" bestFit="1" customWidth="1"/>
    <col min="3154" max="3154" width="12" bestFit="1" customWidth="1"/>
    <col min="3155" max="3155" width="4" bestFit="1" customWidth="1"/>
    <col min="3329" max="3329" width="45.5703125" bestFit="1" customWidth="1"/>
    <col min="3330" max="3330" width="12.5703125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.5703125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2" bestFit="1" customWidth="1"/>
    <col min="3365" max="3365" width="4" bestFit="1" customWidth="1"/>
    <col min="3366" max="3366" width="12" bestFit="1" customWidth="1"/>
    <col min="3367" max="3367" width="4" bestFit="1" customWidth="1"/>
    <col min="3368" max="3368" width="11" bestFit="1" customWidth="1"/>
    <col min="3369" max="3369" width="4" bestFit="1" customWidth="1"/>
    <col min="3370" max="3370" width="11" bestFit="1" customWidth="1"/>
    <col min="3371" max="3371" width="4" bestFit="1" customWidth="1"/>
    <col min="3372" max="3372" width="12" bestFit="1" customWidth="1"/>
    <col min="3373" max="3373" width="4" bestFit="1" customWidth="1"/>
    <col min="3374" max="3374" width="11" bestFit="1" customWidth="1"/>
    <col min="3375" max="3375" width="4" bestFit="1" customWidth="1"/>
    <col min="3376" max="3376" width="10" bestFit="1" customWidth="1"/>
    <col min="3377" max="3377" width="4" bestFit="1" customWidth="1"/>
    <col min="3378" max="3378" width="12" bestFit="1" customWidth="1"/>
    <col min="3379" max="3379" width="4" bestFit="1" customWidth="1"/>
    <col min="3380" max="3380" width="12" bestFit="1" customWidth="1"/>
    <col min="3381" max="3381" width="4" bestFit="1" customWidth="1"/>
    <col min="3382" max="3382" width="11" bestFit="1" customWidth="1"/>
    <col min="3383" max="3383" width="4" bestFit="1" customWidth="1"/>
    <col min="3384" max="3384" width="12" bestFit="1" customWidth="1"/>
    <col min="3385" max="3385" width="4" bestFit="1" customWidth="1"/>
    <col min="3386" max="3386" width="12" bestFit="1" customWidth="1"/>
    <col min="3387" max="3387" width="4" bestFit="1" customWidth="1"/>
    <col min="3388" max="3388" width="12" bestFit="1" customWidth="1"/>
    <col min="3389" max="3389" width="4" bestFit="1" customWidth="1"/>
    <col min="3390" max="3390" width="12" bestFit="1" customWidth="1"/>
    <col min="3391" max="3391" width="4" bestFit="1" customWidth="1"/>
    <col min="3392" max="3392" width="12" bestFit="1" customWidth="1"/>
    <col min="3393" max="3393" width="4" bestFit="1" customWidth="1"/>
    <col min="3394" max="3394" width="12" bestFit="1" customWidth="1"/>
    <col min="3395" max="3395" width="4" bestFit="1" customWidth="1"/>
    <col min="3396" max="3396" width="12" bestFit="1" customWidth="1"/>
    <col min="3397" max="3397" width="4" bestFit="1" customWidth="1"/>
    <col min="3398" max="3398" width="11" bestFit="1" customWidth="1"/>
    <col min="3399" max="3399" width="4" bestFit="1" customWidth="1"/>
    <col min="3400" max="3400" width="12" bestFit="1" customWidth="1"/>
    <col min="3401" max="3401" width="4" bestFit="1" customWidth="1"/>
    <col min="3402" max="3402" width="12" bestFit="1" customWidth="1"/>
    <col min="3403" max="3403" width="4" bestFit="1" customWidth="1"/>
    <col min="3404" max="3404" width="12" bestFit="1" customWidth="1"/>
    <col min="3405" max="3405" width="4" bestFit="1" customWidth="1"/>
    <col min="3406" max="3406" width="12" bestFit="1" customWidth="1"/>
    <col min="3407" max="3407" width="4" bestFit="1" customWidth="1"/>
    <col min="3408" max="3408" width="12" bestFit="1" customWidth="1"/>
    <col min="3409" max="3409" width="4" bestFit="1" customWidth="1"/>
    <col min="3410" max="3410" width="12" bestFit="1" customWidth="1"/>
    <col min="3411" max="3411" width="4" bestFit="1" customWidth="1"/>
    <col min="3585" max="3585" width="45.5703125" bestFit="1" customWidth="1"/>
    <col min="3586" max="3586" width="12.5703125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.5703125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2" bestFit="1" customWidth="1"/>
    <col min="3621" max="3621" width="4" bestFit="1" customWidth="1"/>
    <col min="3622" max="3622" width="12" bestFit="1" customWidth="1"/>
    <col min="3623" max="3623" width="4" bestFit="1" customWidth="1"/>
    <col min="3624" max="3624" width="11" bestFit="1" customWidth="1"/>
    <col min="3625" max="3625" width="4" bestFit="1" customWidth="1"/>
    <col min="3626" max="3626" width="11" bestFit="1" customWidth="1"/>
    <col min="3627" max="3627" width="4" bestFit="1" customWidth="1"/>
    <col min="3628" max="3628" width="12" bestFit="1" customWidth="1"/>
    <col min="3629" max="3629" width="4" bestFit="1" customWidth="1"/>
    <col min="3630" max="3630" width="11" bestFit="1" customWidth="1"/>
    <col min="3631" max="3631" width="4" bestFit="1" customWidth="1"/>
    <col min="3632" max="3632" width="10" bestFit="1" customWidth="1"/>
    <col min="3633" max="3633" width="4" bestFit="1" customWidth="1"/>
    <col min="3634" max="3634" width="12" bestFit="1" customWidth="1"/>
    <col min="3635" max="3635" width="4" bestFit="1" customWidth="1"/>
    <col min="3636" max="3636" width="12" bestFit="1" customWidth="1"/>
    <col min="3637" max="3637" width="4" bestFit="1" customWidth="1"/>
    <col min="3638" max="3638" width="11" bestFit="1" customWidth="1"/>
    <col min="3639" max="3639" width="4" bestFit="1" customWidth="1"/>
    <col min="3640" max="3640" width="12" bestFit="1" customWidth="1"/>
    <col min="3641" max="3641" width="4" bestFit="1" customWidth="1"/>
    <col min="3642" max="3642" width="12" bestFit="1" customWidth="1"/>
    <col min="3643" max="3643" width="4" bestFit="1" customWidth="1"/>
    <col min="3644" max="3644" width="12" bestFit="1" customWidth="1"/>
    <col min="3645" max="3645" width="4" bestFit="1" customWidth="1"/>
    <col min="3646" max="3646" width="12" bestFit="1" customWidth="1"/>
    <col min="3647" max="3647" width="4" bestFit="1" customWidth="1"/>
    <col min="3648" max="3648" width="12" bestFit="1" customWidth="1"/>
    <col min="3649" max="3649" width="4" bestFit="1" customWidth="1"/>
    <col min="3650" max="3650" width="12" bestFit="1" customWidth="1"/>
    <col min="3651" max="3651" width="4" bestFit="1" customWidth="1"/>
    <col min="3652" max="3652" width="12" bestFit="1" customWidth="1"/>
    <col min="3653" max="3653" width="4" bestFit="1" customWidth="1"/>
    <col min="3654" max="3654" width="11" bestFit="1" customWidth="1"/>
    <col min="3655" max="3655" width="4" bestFit="1" customWidth="1"/>
    <col min="3656" max="3656" width="12" bestFit="1" customWidth="1"/>
    <col min="3657" max="3657" width="4" bestFit="1" customWidth="1"/>
    <col min="3658" max="3658" width="12" bestFit="1" customWidth="1"/>
    <col min="3659" max="3659" width="4" bestFit="1" customWidth="1"/>
    <col min="3660" max="3660" width="12" bestFit="1" customWidth="1"/>
    <col min="3661" max="3661" width="4" bestFit="1" customWidth="1"/>
    <col min="3662" max="3662" width="12" bestFit="1" customWidth="1"/>
    <col min="3663" max="3663" width="4" bestFit="1" customWidth="1"/>
    <col min="3664" max="3664" width="12" bestFit="1" customWidth="1"/>
    <col min="3665" max="3665" width="4" bestFit="1" customWidth="1"/>
    <col min="3666" max="3666" width="12" bestFit="1" customWidth="1"/>
    <col min="3667" max="3667" width="4" bestFit="1" customWidth="1"/>
    <col min="3841" max="3841" width="45.5703125" bestFit="1" customWidth="1"/>
    <col min="3842" max="3842" width="12.5703125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.5703125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2" bestFit="1" customWidth="1"/>
    <col min="3877" max="3877" width="4" bestFit="1" customWidth="1"/>
    <col min="3878" max="3878" width="12" bestFit="1" customWidth="1"/>
    <col min="3879" max="3879" width="4" bestFit="1" customWidth="1"/>
    <col min="3880" max="3880" width="11" bestFit="1" customWidth="1"/>
    <col min="3881" max="3881" width="4" bestFit="1" customWidth="1"/>
    <col min="3882" max="3882" width="11" bestFit="1" customWidth="1"/>
    <col min="3883" max="3883" width="4" bestFit="1" customWidth="1"/>
    <col min="3884" max="3884" width="12" bestFit="1" customWidth="1"/>
    <col min="3885" max="3885" width="4" bestFit="1" customWidth="1"/>
    <col min="3886" max="3886" width="11" bestFit="1" customWidth="1"/>
    <col min="3887" max="3887" width="4" bestFit="1" customWidth="1"/>
    <col min="3888" max="3888" width="10" bestFit="1" customWidth="1"/>
    <col min="3889" max="3889" width="4" bestFit="1" customWidth="1"/>
    <col min="3890" max="3890" width="12" bestFit="1" customWidth="1"/>
    <col min="3891" max="3891" width="4" bestFit="1" customWidth="1"/>
    <col min="3892" max="3892" width="12" bestFit="1" customWidth="1"/>
    <col min="3893" max="3893" width="4" bestFit="1" customWidth="1"/>
    <col min="3894" max="3894" width="11" bestFit="1" customWidth="1"/>
    <col min="3895" max="3895" width="4" bestFit="1" customWidth="1"/>
    <col min="3896" max="3896" width="12" bestFit="1" customWidth="1"/>
    <col min="3897" max="3897" width="4" bestFit="1" customWidth="1"/>
    <col min="3898" max="3898" width="12" bestFit="1" customWidth="1"/>
    <col min="3899" max="3899" width="4" bestFit="1" customWidth="1"/>
    <col min="3900" max="3900" width="12" bestFit="1" customWidth="1"/>
    <col min="3901" max="3901" width="4" bestFit="1" customWidth="1"/>
    <col min="3902" max="3902" width="12" bestFit="1" customWidth="1"/>
    <col min="3903" max="3903" width="4" bestFit="1" customWidth="1"/>
    <col min="3904" max="3904" width="12" bestFit="1" customWidth="1"/>
    <col min="3905" max="3905" width="4" bestFit="1" customWidth="1"/>
    <col min="3906" max="3906" width="12" bestFit="1" customWidth="1"/>
    <col min="3907" max="3907" width="4" bestFit="1" customWidth="1"/>
    <col min="3908" max="3908" width="12" bestFit="1" customWidth="1"/>
    <col min="3909" max="3909" width="4" bestFit="1" customWidth="1"/>
    <col min="3910" max="3910" width="11" bestFit="1" customWidth="1"/>
    <col min="3911" max="3911" width="4" bestFit="1" customWidth="1"/>
    <col min="3912" max="3912" width="12" bestFit="1" customWidth="1"/>
    <col min="3913" max="3913" width="4" bestFit="1" customWidth="1"/>
    <col min="3914" max="3914" width="12" bestFit="1" customWidth="1"/>
    <col min="3915" max="3915" width="4" bestFit="1" customWidth="1"/>
    <col min="3916" max="3916" width="12" bestFit="1" customWidth="1"/>
    <col min="3917" max="3917" width="4" bestFit="1" customWidth="1"/>
    <col min="3918" max="3918" width="12" bestFit="1" customWidth="1"/>
    <col min="3919" max="3919" width="4" bestFit="1" customWidth="1"/>
    <col min="3920" max="3920" width="12" bestFit="1" customWidth="1"/>
    <col min="3921" max="3921" width="4" bestFit="1" customWidth="1"/>
    <col min="3922" max="3922" width="12" bestFit="1" customWidth="1"/>
    <col min="3923" max="3923" width="4" bestFit="1" customWidth="1"/>
    <col min="4097" max="4097" width="45.5703125" bestFit="1" customWidth="1"/>
    <col min="4098" max="4098" width="12.5703125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.5703125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2" bestFit="1" customWidth="1"/>
    <col min="4133" max="4133" width="4" bestFit="1" customWidth="1"/>
    <col min="4134" max="4134" width="12" bestFit="1" customWidth="1"/>
    <col min="4135" max="4135" width="4" bestFit="1" customWidth="1"/>
    <col min="4136" max="4136" width="11" bestFit="1" customWidth="1"/>
    <col min="4137" max="4137" width="4" bestFit="1" customWidth="1"/>
    <col min="4138" max="4138" width="11" bestFit="1" customWidth="1"/>
    <col min="4139" max="4139" width="4" bestFit="1" customWidth="1"/>
    <col min="4140" max="4140" width="12" bestFit="1" customWidth="1"/>
    <col min="4141" max="4141" width="4" bestFit="1" customWidth="1"/>
    <col min="4142" max="4142" width="11" bestFit="1" customWidth="1"/>
    <col min="4143" max="4143" width="4" bestFit="1" customWidth="1"/>
    <col min="4144" max="4144" width="10" bestFit="1" customWidth="1"/>
    <col min="4145" max="4145" width="4" bestFit="1" customWidth="1"/>
    <col min="4146" max="4146" width="12" bestFit="1" customWidth="1"/>
    <col min="4147" max="4147" width="4" bestFit="1" customWidth="1"/>
    <col min="4148" max="4148" width="12" bestFit="1" customWidth="1"/>
    <col min="4149" max="4149" width="4" bestFit="1" customWidth="1"/>
    <col min="4150" max="4150" width="11" bestFit="1" customWidth="1"/>
    <col min="4151" max="4151" width="4" bestFit="1" customWidth="1"/>
    <col min="4152" max="4152" width="12" bestFit="1" customWidth="1"/>
    <col min="4153" max="4153" width="4" bestFit="1" customWidth="1"/>
    <col min="4154" max="4154" width="12" bestFit="1" customWidth="1"/>
    <col min="4155" max="4155" width="4" bestFit="1" customWidth="1"/>
    <col min="4156" max="4156" width="12" bestFit="1" customWidth="1"/>
    <col min="4157" max="4157" width="4" bestFit="1" customWidth="1"/>
    <col min="4158" max="4158" width="12" bestFit="1" customWidth="1"/>
    <col min="4159" max="4159" width="4" bestFit="1" customWidth="1"/>
    <col min="4160" max="4160" width="12" bestFit="1" customWidth="1"/>
    <col min="4161" max="4161" width="4" bestFit="1" customWidth="1"/>
    <col min="4162" max="4162" width="12" bestFit="1" customWidth="1"/>
    <col min="4163" max="4163" width="4" bestFit="1" customWidth="1"/>
    <col min="4164" max="4164" width="12" bestFit="1" customWidth="1"/>
    <col min="4165" max="4165" width="4" bestFit="1" customWidth="1"/>
    <col min="4166" max="4166" width="11" bestFit="1" customWidth="1"/>
    <col min="4167" max="4167" width="4" bestFit="1" customWidth="1"/>
    <col min="4168" max="4168" width="12" bestFit="1" customWidth="1"/>
    <col min="4169" max="4169" width="4" bestFit="1" customWidth="1"/>
    <col min="4170" max="4170" width="12" bestFit="1" customWidth="1"/>
    <col min="4171" max="4171" width="4" bestFit="1" customWidth="1"/>
    <col min="4172" max="4172" width="12" bestFit="1" customWidth="1"/>
    <col min="4173" max="4173" width="4" bestFit="1" customWidth="1"/>
    <col min="4174" max="4174" width="12" bestFit="1" customWidth="1"/>
    <col min="4175" max="4175" width="4" bestFit="1" customWidth="1"/>
    <col min="4176" max="4176" width="12" bestFit="1" customWidth="1"/>
    <col min="4177" max="4177" width="4" bestFit="1" customWidth="1"/>
    <col min="4178" max="4178" width="12" bestFit="1" customWidth="1"/>
    <col min="4179" max="4179" width="4" bestFit="1" customWidth="1"/>
    <col min="4353" max="4353" width="45.5703125" bestFit="1" customWidth="1"/>
    <col min="4354" max="4354" width="12.5703125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.5703125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2" bestFit="1" customWidth="1"/>
    <col min="4389" max="4389" width="4" bestFit="1" customWidth="1"/>
    <col min="4390" max="4390" width="12" bestFit="1" customWidth="1"/>
    <col min="4391" max="4391" width="4" bestFit="1" customWidth="1"/>
    <col min="4392" max="4392" width="11" bestFit="1" customWidth="1"/>
    <col min="4393" max="4393" width="4" bestFit="1" customWidth="1"/>
    <col min="4394" max="4394" width="11" bestFit="1" customWidth="1"/>
    <col min="4395" max="4395" width="4" bestFit="1" customWidth="1"/>
    <col min="4396" max="4396" width="12" bestFit="1" customWidth="1"/>
    <col min="4397" max="4397" width="4" bestFit="1" customWidth="1"/>
    <col min="4398" max="4398" width="11" bestFit="1" customWidth="1"/>
    <col min="4399" max="4399" width="4" bestFit="1" customWidth="1"/>
    <col min="4400" max="4400" width="10" bestFit="1" customWidth="1"/>
    <col min="4401" max="4401" width="4" bestFit="1" customWidth="1"/>
    <col min="4402" max="4402" width="12" bestFit="1" customWidth="1"/>
    <col min="4403" max="4403" width="4" bestFit="1" customWidth="1"/>
    <col min="4404" max="4404" width="12" bestFit="1" customWidth="1"/>
    <col min="4405" max="4405" width="4" bestFit="1" customWidth="1"/>
    <col min="4406" max="4406" width="11" bestFit="1" customWidth="1"/>
    <col min="4407" max="4407" width="4" bestFit="1" customWidth="1"/>
    <col min="4408" max="4408" width="12" bestFit="1" customWidth="1"/>
    <col min="4409" max="4409" width="4" bestFit="1" customWidth="1"/>
    <col min="4410" max="4410" width="12" bestFit="1" customWidth="1"/>
    <col min="4411" max="4411" width="4" bestFit="1" customWidth="1"/>
    <col min="4412" max="4412" width="12" bestFit="1" customWidth="1"/>
    <col min="4413" max="4413" width="4" bestFit="1" customWidth="1"/>
    <col min="4414" max="4414" width="12" bestFit="1" customWidth="1"/>
    <col min="4415" max="4415" width="4" bestFit="1" customWidth="1"/>
    <col min="4416" max="4416" width="12" bestFit="1" customWidth="1"/>
    <col min="4417" max="4417" width="4" bestFit="1" customWidth="1"/>
    <col min="4418" max="4418" width="12" bestFit="1" customWidth="1"/>
    <col min="4419" max="4419" width="4" bestFit="1" customWidth="1"/>
    <col min="4420" max="4420" width="12" bestFit="1" customWidth="1"/>
    <col min="4421" max="4421" width="4" bestFit="1" customWidth="1"/>
    <col min="4422" max="4422" width="11" bestFit="1" customWidth="1"/>
    <col min="4423" max="4423" width="4" bestFit="1" customWidth="1"/>
    <col min="4424" max="4424" width="12" bestFit="1" customWidth="1"/>
    <col min="4425" max="4425" width="4" bestFit="1" customWidth="1"/>
    <col min="4426" max="4426" width="12" bestFit="1" customWidth="1"/>
    <col min="4427" max="4427" width="4" bestFit="1" customWidth="1"/>
    <col min="4428" max="4428" width="12" bestFit="1" customWidth="1"/>
    <col min="4429" max="4429" width="4" bestFit="1" customWidth="1"/>
    <col min="4430" max="4430" width="12" bestFit="1" customWidth="1"/>
    <col min="4431" max="4431" width="4" bestFit="1" customWidth="1"/>
    <col min="4432" max="4432" width="12" bestFit="1" customWidth="1"/>
    <col min="4433" max="4433" width="4" bestFit="1" customWidth="1"/>
    <col min="4434" max="4434" width="12" bestFit="1" customWidth="1"/>
    <col min="4435" max="4435" width="4" bestFit="1" customWidth="1"/>
    <col min="4609" max="4609" width="45.5703125" bestFit="1" customWidth="1"/>
    <col min="4610" max="4610" width="12.5703125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.5703125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2" bestFit="1" customWidth="1"/>
    <col min="4645" max="4645" width="4" bestFit="1" customWidth="1"/>
    <col min="4646" max="4646" width="12" bestFit="1" customWidth="1"/>
    <col min="4647" max="4647" width="4" bestFit="1" customWidth="1"/>
    <col min="4648" max="4648" width="11" bestFit="1" customWidth="1"/>
    <col min="4649" max="4649" width="4" bestFit="1" customWidth="1"/>
    <col min="4650" max="4650" width="11" bestFit="1" customWidth="1"/>
    <col min="4651" max="4651" width="4" bestFit="1" customWidth="1"/>
    <col min="4652" max="4652" width="12" bestFit="1" customWidth="1"/>
    <col min="4653" max="4653" width="4" bestFit="1" customWidth="1"/>
    <col min="4654" max="4654" width="11" bestFit="1" customWidth="1"/>
    <col min="4655" max="4655" width="4" bestFit="1" customWidth="1"/>
    <col min="4656" max="4656" width="10" bestFit="1" customWidth="1"/>
    <col min="4657" max="4657" width="4" bestFit="1" customWidth="1"/>
    <col min="4658" max="4658" width="12" bestFit="1" customWidth="1"/>
    <col min="4659" max="4659" width="4" bestFit="1" customWidth="1"/>
    <col min="4660" max="4660" width="12" bestFit="1" customWidth="1"/>
    <col min="4661" max="4661" width="4" bestFit="1" customWidth="1"/>
    <col min="4662" max="4662" width="11" bestFit="1" customWidth="1"/>
    <col min="4663" max="4663" width="4" bestFit="1" customWidth="1"/>
    <col min="4664" max="4664" width="12" bestFit="1" customWidth="1"/>
    <col min="4665" max="4665" width="4" bestFit="1" customWidth="1"/>
    <col min="4666" max="4666" width="12" bestFit="1" customWidth="1"/>
    <col min="4667" max="4667" width="4" bestFit="1" customWidth="1"/>
    <col min="4668" max="4668" width="12" bestFit="1" customWidth="1"/>
    <col min="4669" max="4669" width="4" bestFit="1" customWidth="1"/>
    <col min="4670" max="4670" width="12" bestFit="1" customWidth="1"/>
    <col min="4671" max="4671" width="4" bestFit="1" customWidth="1"/>
    <col min="4672" max="4672" width="12" bestFit="1" customWidth="1"/>
    <col min="4673" max="4673" width="4" bestFit="1" customWidth="1"/>
    <col min="4674" max="4674" width="12" bestFit="1" customWidth="1"/>
    <col min="4675" max="4675" width="4" bestFit="1" customWidth="1"/>
    <col min="4676" max="4676" width="12" bestFit="1" customWidth="1"/>
    <col min="4677" max="4677" width="4" bestFit="1" customWidth="1"/>
    <col min="4678" max="4678" width="11" bestFit="1" customWidth="1"/>
    <col min="4679" max="4679" width="4" bestFit="1" customWidth="1"/>
    <col min="4680" max="4680" width="12" bestFit="1" customWidth="1"/>
    <col min="4681" max="4681" width="4" bestFit="1" customWidth="1"/>
    <col min="4682" max="4682" width="12" bestFit="1" customWidth="1"/>
    <col min="4683" max="4683" width="4" bestFit="1" customWidth="1"/>
    <col min="4684" max="4684" width="12" bestFit="1" customWidth="1"/>
    <col min="4685" max="4685" width="4" bestFit="1" customWidth="1"/>
    <col min="4686" max="4686" width="12" bestFit="1" customWidth="1"/>
    <col min="4687" max="4687" width="4" bestFit="1" customWidth="1"/>
    <col min="4688" max="4688" width="12" bestFit="1" customWidth="1"/>
    <col min="4689" max="4689" width="4" bestFit="1" customWidth="1"/>
    <col min="4690" max="4690" width="12" bestFit="1" customWidth="1"/>
    <col min="4691" max="4691" width="4" bestFit="1" customWidth="1"/>
    <col min="4865" max="4865" width="45.5703125" bestFit="1" customWidth="1"/>
    <col min="4866" max="4866" width="12.5703125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.5703125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2" bestFit="1" customWidth="1"/>
    <col min="4901" max="4901" width="4" bestFit="1" customWidth="1"/>
    <col min="4902" max="4902" width="12" bestFit="1" customWidth="1"/>
    <col min="4903" max="4903" width="4" bestFit="1" customWidth="1"/>
    <col min="4904" max="4904" width="11" bestFit="1" customWidth="1"/>
    <col min="4905" max="4905" width="4" bestFit="1" customWidth="1"/>
    <col min="4906" max="4906" width="11" bestFit="1" customWidth="1"/>
    <col min="4907" max="4907" width="4" bestFit="1" customWidth="1"/>
    <col min="4908" max="4908" width="12" bestFit="1" customWidth="1"/>
    <col min="4909" max="4909" width="4" bestFit="1" customWidth="1"/>
    <col min="4910" max="4910" width="11" bestFit="1" customWidth="1"/>
    <col min="4911" max="4911" width="4" bestFit="1" customWidth="1"/>
    <col min="4912" max="4912" width="10" bestFit="1" customWidth="1"/>
    <col min="4913" max="4913" width="4" bestFit="1" customWidth="1"/>
    <col min="4914" max="4914" width="12" bestFit="1" customWidth="1"/>
    <col min="4915" max="4915" width="4" bestFit="1" customWidth="1"/>
    <col min="4916" max="4916" width="12" bestFit="1" customWidth="1"/>
    <col min="4917" max="4917" width="4" bestFit="1" customWidth="1"/>
    <col min="4918" max="4918" width="11" bestFit="1" customWidth="1"/>
    <col min="4919" max="4919" width="4" bestFit="1" customWidth="1"/>
    <col min="4920" max="4920" width="12" bestFit="1" customWidth="1"/>
    <col min="4921" max="4921" width="4" bestFit="1" customWidth="1"/>
    <col min="4922" max="4922" width="12" bestFit="1" customWidth="1"/>
    <col min="4923" max="4923" width="4" bestFit="1" customWidth="1"/>
    <col min="4924" max="4924" width="12" bestFit="1" customWidth="1"/>
    <col min="4925" max="4925" width="4" bestFit="1" customWidth="1"/>
    <col min="4926" max="4926" width="12" bestFit="1" customWidth="1"/>
    <col min="4927" max="4927" width="4" bestFit="1" customWidth="1"/>
    <col min="4928" max="4928" width="12" bestFit="1" customWidth="1"/>
    <col min="4929" max="4929" width="4" bestFit="1" customWidth="1"/>
    <col min="4930" max="4930" width="12" bestFit="1" customWidth="1"/>
    <col min="4931" max="4931" width="4" bestFit="1" customWidth="1"/>
    <col min="4932" max="4932" width="12" bestFit="1" customWidth="1"/>
    <col min="4933" max="4933" width="4" bestFit="1" customWidth="1"/>
    <col min="4934" max="4934" width="11" bestFit="1" customWidth="1"/>
    <col min="4935" max="4935" width="4" bestFit="1" customWidth="1"/>
    <col min="4936" max="4936" width="12" bestFit="1" customWidth="1"/>
    <col min="4937" max="4937" width="4" bestFit="1" customWidth="1"/>
    <col min="4938" max="4938" width="12" bestFit="1" customWidth="1"/>
    <col min="4939" max="4939" width="4" bestFit="1" customWidth="1"/>
    <col min="4940" max="4940" width="12" bestFit="1" customWidth="1"/>
    <col min="4941" max="4941" width="4" bestFit="1" customWidth="1"/>
    <col min="4942" max="4942" width="12" bestFit="1" customWidth="1"/>
    <col min="4943" max="4943" width="4" bestFit="1" customWidth="1"/>
    <col min="4944" max="4944" width="12" bestFit="1" customWidth="1"/>
    <col min="4945" max="4945" width="4" bestFit="1" customWidth="1"/>
    <col min="4946" max="4946" width="12" bestFit="1" customWidth="1"/>
    <col min="4947" max="4947" width="4" bestFit="1" customWidth="1"/>
    <col min="5121" max="5121" width="45.5703125" bestFit="1" customWidth="1"/>
    <col min="5122" max="5122" width="12.5703125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.5703125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2" bestFit="1" customWidth="1"/>
    <col min="5157" max="5157" width="4" bestFit="1" customWidth="1"/>
    <col min="5158" max="5158" width="12" bestFit="1" customWidth="1"/>
    <col min="5159" max="5159" width="4" bestFit="1" customWidth="1"/>
    <col min="5160" max="5160" width="11" bestFit="1" customWidth="1"/>
    <col min="5161" max="5161" width="4" bestFit="1" customWidth="1"/>
    <col min="5162" max="5162" width="11" bestFit="1" customWidth="1"/>
    <col min="5163" max="5163" width="4" bestFit="1" customWidth="1"/>
    <col min="5164" max="5164" width="12" bestFit="1" customWidth="1"/>
    <col min="5165" max="5165" width="4" bestFit="1" customWidth="1"/>
    <col min="5166" max="5166" width="11" bestFit="1" customWidth="1"/>
    <col min="5167" max="5167" width="4" bestFit="1" customWidth="1"/>
    <col min="5168" max="5168" width="10" bestFit="1" customWidth="1"/>
    <col min="5169" max="5169" width="4" bestFit="1" customWidth="1"/>
    <col min="5170" max="5170" width="12" bestFit="1" customWidth="1"/>
    <col min="5171" max="5171" width="4" bestFit="1" customWidth="1"/>
    <col min="5172" max="5172" width="12" bestFit="1" customWidth="1"/>
    <col min="5173" max="5173" width="4" bestFit="1" customWidth="1"/>
    <col min="5174" max="5174" width="11" bestFit="1" customWidth="1"/>
    <col min="5175" max="5175" width="4" bestFit="1" customWidth="1"/>
    <col min="5176" max="5176" width="12" bestFit="1" customWidth="1"/>
    <col min="5177" max="5177" width="4" bestFit="1" customWidth="1"/>
    <col min="5178" max="5178" width="12" bestFit="1" customWidth="1"/>
    <col min="5179" max="5179" width="4" bestFit="1" customWidth="1"/>
    <col min="5180" max="5180" width="12" bestFit="1" customWidth="1"/>
    <col min="5181" max="5181" width="4" bestFit="1" customWidth="1"/>
    <col min="5182" max="5182" width="12" bestFit="1" customWidth="1"/>
    <col min="5183" max="5183" width="4" bestFit="1" customWidth="1"/>
    <col min="5184" max="5184" width="12" bestFit="1" customWidth="1"/>
    <col min="5185" max="5185" width="4" bestFit="1" customWidth="1"/>
    <col min="5186" max="5186" width="12" bestFit="1" customWidth="1"/>
    <col min="5187" max="5187" width="4" bestFit="1" customWidth="1"/>
    <col min="5188" max="5188" width="12" bestFit="1" customWidth="1"/>
    <col min="5189" max="5189" width="4" bestFit="1" customWidth="1"/>
    <col min="5190" max="5190" width="11" bestFit="1" customWidth="1"/>
    <col min="5191" max="5191" width="4" bestFit="1" customWidth="1"/>
    <col min="5192" max="5192" width="12" bestFit="1" customWidth="1"/>
    <col min="5193" max="5193" width="4" bestFit="1" customWidth="1"/>
    <col min="5194" max="5194" width="12" bestFit="1" customWidth="1"/>
    <col min="5195" max="5195" width="4" bestFit="1" customWidth="1"/>
    <col min="5196" max="5196" width="12" bestFit="1" customWidth="1"/>
    <col min="5197" max="5197" width="4" bestFit="1" customWidth="1"/>
    <col min="5198" max="5198" width="12" bestFit="1" customWidth="1"/>
    <col min="5199" max="5199" width="4" bestFit="1" customWidth="1"/>
    <col min="5200" max="5200" width="12" bestFit="1" customWidth="1"/>
    <col min="5201" max="5201" width="4" bestFit="1" customWidth="1"/>
    <col min="5202" max="5202" width="12" bestFit="1" customWidth="1"/>
    <col min="5203" max="5203" width="4" bestFit="1" customWidth="1"/>
    <col min="5377" max="5377" width="45.5703125" bestFit="1" customWidth="1"/>
    <col min="5378" max="5378" width="12.5703125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.5703125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2" bestFit="1" customWidth="1"/>
    <col min="5413" max="5413" width="4" bestFit="1" customWidth="1"/>
    <col min="5414" max="5414" width="12" bestFit="1" customWidth="1"/>
    <col min="5415" max="5415" width="4" bestFit="1" customWidth="1"/>
    <col min="5416" max="5416" width="11" bestFit="1" customWidth="1"/>
    <col min="5417" max="5417" width="4" bestFit="1" customWidth="1"/>
    <col min="5418" max="5418" width="11" bestFit="1" customWidth="1"/>
    <col min="5419" max="5419" width="4" bestFit="1" customWidth="1"/>
    <col min="5420" max="5420" width="12" bestFit="1" customWidth="1"/>
    <col min="5421" max="5421" width="4" bestFit="1" customWidth="1"/>
    <col min="5422" max="5422" width="11" bestFit="1" customWidth="1"/>
    <col min="5423" max="5423" width="4" bestFit="1" customWidth="1"/>
    <col min="5424" max="5424" width="10" bestFit="1" customWidth="1"/>
    <col min="5425" max="5425" width="4" bestFit="1" customWidth="1"/>
    <col min="5426" max="5426" width="12" bestFit="1" customWidth="1"/>
    <col min="5427" max="5427" width="4" bestFit="1" customWidth="1"/>
    <col min="5428" max="5428" width="12" bestFit="1" customWidth="1"/>
    <col min="5429" max="5429" width="4" bestFit="1" customWidth="1"/>
    <col min="5430" max="5430" width="11" bestFit="1" customWidth="1"/>
    <col min="5431" max="5431" width="4" bestFit="1" customWidth="1"/>
    <col min="5432" max="5432" width="12" bestFit="1" customWidth="1"/>
    <col min="5433" max="5433" width="4" bestFit="1" customWidth="1"/>
    <col min="5434" max="5434" width="12" bestFit="1" customWidth="1"/>
    <col min="5435" max="5435" width="4" bestFit="1" customWidth="1"/>
    <col min="5436" max="5436" width="12" bestFit="1" customWidth="1"/>
    <col min="5437" max="5437" width="4" bestFit="1" customWidth="1"/>
    <col min="5438" max="5438" width="12" bestFit="1" customWidth="1"/>
    <col min="5439" max="5439" width="4" bestFit="1" customWidth="1"/>
    <col min="5440" max="5440" width="12" bestFit="1" customWidth="1"/>
    <col min="5441" max="5441" width="4" bestFit="1" customWidth="1"/>
    <col min="5442" max="5442" width="12" bestFit="1" customWidth="1"/>
    <col min="5443" max="5443" width="4" bestFit="1" customWidth="1"/>
    <col min="5444" max="5444" width="12" bestFit="1" customWidth="1"/>
    <col min="5445" max="5445" width="4" bestFit="1" customWidth="1"/>
    <col min="5446" max="5446" width="11" bestFit="1" customWidth="1"/>
    <col min="5447" max="5447" width="4" bestFit="1" customWidth="1"/>
    <col min="5448" max="5448" width="12" bestFit="1" customWidth="1"/>
    <col min="5449" max="5449" width="4" bestFit="1" customWidth="1"/>
    <col min="5450" max="5450" width="12" bestFit="1" customWidth="1"/>
    <col min="5451" max="5451" width="4" bestFit="1" customWidth="1"/>
    <col min="5452" max="5452" width="12" bestFit="1" customWidth="1"/>
    <col min="5453" max="5453" width="4" bestFit="1" customWidth="1"/>
    <col min="5454" max="5454" width="12" bestFit="1" customWidth="1"/>
    <col min="5455" max="5455" width="4" bestFit="1" customWidth="1"/>
    <col min="5456" max="5456" width="12" bestFit="1" customWidth="1"/>
    <col min="5457" max="5457" width="4" bestFit="1" customWidth="1"/>
    <col min="5458" max="5458" width="12" bestFit="1" customWidth="1"/>
    <col min="5459" max="5459" width="4" bestFit="1" customWidth="1"/>
    <col min="5633" max="5633" width="45.5703125" bestFit="1" customWidth="1"/>
    <col min="5634" max="5634" width="12.5703125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.5703125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2" bestFit="1" customWidth="1"/>
    <col min="5669" max="5669" width="4" bestFit="1" customWidth="1"/>
    <col min="5670" max="5670" width="12" bestFit="1" customWidth="1"/>
    <col min="5671" max="5671" width="4" bestFit="1" customWidth="1"/>
    <col min="5672" max="5672" width="11" bestFit="1" customWidth="1"/>
    <col min="5673" max="5673" width="4" bestFit="1" customWidth="1"/>
    <col min="5674" max="5674" width="11" bestFit="1" customWidth="1"/>
    <col min="5675" max="5675" width="4" bestFit="1" customWidth="1"/>
    <col min="5676" max="5676" width="12" bestFit="1" customWidth="1"/>
    <col min="5677" max="5677" width="4" bestFit="1" customWidth="1"/>
    <col min="5678" max="5678" width="11" bestFit="1" customWidth="1"/>
    <col min="5679" max="5679" width="4" bestFit="1" customWidth="1"/>
    <col min="5680" max="5680" width="10" bestFit="1" customWidth="1"/>
    <col min="5681" max="5681" width="4" bestFit="1" customWidth="1"/>
    <col min="5682" max="5682" width="12" bestFit="1" customWidth="1"/>
    <col min="5683" max="5683" width="4" bestFit="1" customWidth="1"/>
    <col min="5684" max="5684" width="12" bestFit="1" customWidth="1"/>
    <col min="5685" max="5685" width="4" bestFit="1" customWidth="1"/>
    <col min="5686" max="5686" width="11" bestFit="1" customWidth="1"/>
    <col min="5687" max="5687" width="4" bestFit="1" customWidth="1"/>
    <col min="5688" max="5688" width="12" bestFit="1" customWidth="1"/>
    <col min="5689" max="5689" width="4" bestFit="1" customWidth="1"/>
    <col min="5690" max="5690" width="12" bestFit="1" customWidth="1"/>
    <col min="5691" max="5691" width="4" bestFit="1" customWidth="1"/>
    <col min="5692" max="5692" width="12" bestFit="1" customWidth="1"/>
    <col min="5693" max="5693" width="4" bestFit="1" customWidth="1"/>
    <col min="5694" max="5694" width="12" bestFit="1" customWidth="1"/>
    <col min="5695" max="5695" width="4" bestFit="1" customWidth="1"/>
    <col min="5696" max="5696" width="12" bestFit="1" customWidth="1"/>
    <col min="5697" max="5697" width="4" bestFit="1" customWidth="1"/>
    <col min="5698" max="5698" width="12" bestFit="1" customWidth="1"/>
    <col min="5699" max="5699" width="4" bestFit="1" customWidth="1"/>
    <col min="5700" max="5700" width="12" bestFit="1" customWidth="1"/>
    <col min="5701" max="5701" width="4" bestFit="1" customWidth="1"/>
    <col min="5702" max="5702" width="11" bestFit="1" customWidth="1"/>
    <col min="5703" max="5703" width="4" bestFit="1" customWidth="1"/>
    <col min="5704" max="5704" width="12" bestFit="1" customWidth="1"/>
    <col min="5705" max="5705" width="4" bestFit="1" customWidth="1"/>
    <col min="5706" max="5706" width="12" bestFit="1" customWidth="1"/>
    <col min="5707" max="5707" width="4" bestFit="1" customWidth="1"/>
    <col min="5708" max="5708" width="12" bestFit="1" customWidth="1"/>
    <col min="5709" max="5709" width="4" bestFit="1" customWidth="1"/>
    <col min="5710" max="5710" width="12" bestFit="1" customWidth="1"/>
    <col min="5711" max="5711" width="4" bestFit="1" customWidth="1"/>
    <col min="5712" max="5712" width="12" bestFit="1" customWidth="1"/>
    <col min="5713" max="5713" width="4" bestFit="1" customWidth="1"/>
    <col min="5714" max="5714" width="12" bestFit="1" customWidth="1"/>
    <col min="5715" max="5715" width="4" bestFit="1" customWidth="1"/>
    <col min="5889" max="5889" width="45.5703125" bestFit="1" customWidth="1"/>
    <col min="5890" max="5890" width="12.5703125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.5703125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2" bestFit="1" customWidth="1"/>
    <col min="5925" max="5925" width="4" bestFit="1" customWidth="1"/>
    <col min="5926" max="5926" width="12" bestFit="1" customWidth="1"/>
    <col min="5927" max="5927" width="4" bestFit="1" customWidth="1"/>
    <col min="5928" max="5928" width="11" bestFit="1" customWidth="1"/>
    <col min="5929" max="5929" width="4" bestFit="1" customWidth="1"/>
    <col min="5930" max="5930" width="11" bestFit="1" customWidth="1"/>
    <col min="5931" max="5931" width="4" bestFit="1" customWidth="1"/>
    <col min="5932" max="5932" width="12" bestFit="1" customWidth="1"/>
    <col min="5933" max="5933" width="4" bestFit="1" customWidth="1"/>
    <col min="5934" max="5934" width="11" bestFit="1" customWidth="1"/>
    <col min="5935" max="5935" width="4" bestFit="1" customWidth="1"/>
    <col min="5936" max="5936" width="10" bestFit="1" customWidth="1"/>
    <col min="5937" max="5937" width="4" bestFit="1" customWidth="1"/>
    <col min="5938" max="5938" width="12" bestFit="1" customWidth="1"/>
    <col min="5939" max="5939" width="4" bestFit="1" customWidth="1"/>
    <col min="5940" max="5940" width="12" bestFit="1" customWidth="1"/>
    <col min="5941" max="5941" width="4" bestFit="1" customWidth="1"/>
    <col min="5942" max="5942" width="11" bestFit="1" customWidth="1"/>
    <col min="5943" max="5943" width="4" bestFit="1" customWidth="1"/>
    <col min="5944" max="5944" width="12" bestFit="1" customWidth="1"/>
    <col min="5945" max="5945" width="4" bestFit="1" customWidth="1"/>
    <col min="5946" max="5946" width="12" bestFit="1" customWidth="1"/>
    <col min="5947" max="5947" width="4" bestFit="1" customWidth="1"/>
    <col min="5948" max="5948" width="12" bestFit="1" customWidth="1"/>
    <col min="5949" max="5949" width="4" bestFit="1" customWidth="1"/>
    <col min="5950" max="5950" width="12" bestFit="1" customWidth="1"/>
    <col min="5951" max="5951" width="4" bestFit="1" customWidth="1"/>
    <col min="5952" max="5952" width="12" bestFit="1" customWidth="1"/>
    <col min="5953" max="5953" width="4" bestFit="1" customWidth="1"/>
    <col min="5954" max="5954" width="12" bestFit="1" customWidth="1"/>
    <col min="5955" max="5955" width="4" bestFit="1" customWidth="1"/>
    <col min="5956" max="5956" width="12" bestFit="1" customWidth="1"/>
    <col min="5957" max="5957" width="4" bestFit="1" customWidth="1"/>
    <col min="5958" max="5958" width="11" bestFit="1" customWidth="1"/>
    <col min="5959" max="5959" width="4" bestFit="1" customWidth="1"/>
    <col min="5960" max="5960" width="12" bestFit="1" customWidth="1"/>
    <col min="5961" max="5961" width="4" bestFit="1" customWidth="1"/>
    <col min="5962" max="5962" width="12" bestFit="1" customWidth="1"/>
    <col min="5963" max="5963" width="4" bestFit="1" customWidth="1"/>
    <col min="5964" max="5964" width="12" bestFit="1" customWidth="1"/>
    <col min="5965" max="5965" width="4" bestFit="1" customWidth="1"/>
    <col min="5966" max="5966" width="12" bestFit="1" customWidth="1"/>
    <col min="5967" max="5967" width="4" bestFit="1" customWidth="1"/>
    <col min="5968" max="5968" width="12" bestFit="1" customWidth="1"/>
    <col min="5969" max="5969" width="4" bestFit="1" customWidth="1"/>
    <col min="5970" max="5970" width="12" bestFit="1" customWidth="1"/>
    <col min="5971" max="5971" width="4" bestFit="1" customWidth="1"/>
    <col min="6145" max="6145" width="45.5703125" bestFit="1" customWidth="1"/>
    <col min="6146" max="6146" width="12.5703125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.5703125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2" bestFit="1" customWidth="1"/>
    <col min="6181" max="6181" width="4" bestFit="1" customWidth="1"/>
    <col min="6182" max="6182" width="12" bestFit="1" customWidth="1"/>
    <col min="6183" max="6183" width="4" bestFit="1" customWidth="1"/>
    <col min="6184" max="6184" width="11" bestFit="1" customWidth="1"/>
    <col min="6185" max="6185" width="4" bestFit="1" customWidth="1"/>
    <col min="6186" max="6186" width="11" bestFit="1" customWidth="1"/>
    <col min="6187" max="6187" width="4" bestFit="1" customWidth="1"/>
    <col min="6188" max="6188" width="12" bestFit="1" customWidth="1"/>
    <col min="6189" max="6189" width="4" bestFit="1" customWidth="1"/>
    <col min="6190" max="6190" width="11" bestFit="1" customWidth="1"/>
    <col min="6191" max="6191" width="4" bestFit="1" customWidth="1"/>
    <col min="6192" max="6192" width="10" bestFit="1" customWidth="1"/>
    <col min="6193" max="6193" width="4" bestFit="1" customWidth="1"/>
    <col min="6194" max="6194" width="12" bestFit="1" customWidth="1"/>
    <col min="6195" max="6195" width="4" bestFit="1" customWidth="1"/>
    <col min="6196" max="6196" width="12" bestFit="1" customWidth="1"/>
    <col min="6197" max="6197" width="4" bestFit="1" customWidth="1"/>
    <col min="6198" max="6198" width="11" bestFit="1" customWidth="1"/>
    <col min="6199" max="6199" width="4" bestFit="1" customWidth="1"/>
    <col min="6200" max="6200" width="12" bestFit="1" customWidth="1"/>
    <col min="6201" max="6201" width="4" bestFit="1" customWidth="1"/>
    <col min="6202" max="6202" width="12" bestFit="1" customWidth="1"/>
    <col min="6203" max="6203" width="4" bestFit="1" customWidth="1"/>
    <col min="6204" max="6204" width="12" bestFit="1" customWidth="1"/>
    <col min="6205" max="6205" width="4" bestFit="1" customWidth="1"/>
    <col min="6206" max="6206" width="12" bestFit="1" customWidth="1"/>
    <col min="6207" max="6207" width="4" bestFit="1" customWidth="1"/>
    <col min="6208" max="6208" width="12" bestFit="1" customWidth="1"/>
    <col min="6209" max="6209" width="4" bestFit="1" customWidth="1"/>
    <col min="6210" max="6210" width="12" bestFit="1" customWidth="1"/>
    <col min="6211" max="6211" width="4" bestFit="1" customWidth="1"/>
    <col min="6212" max="6212" width="12" bestFit="1" customWidth="1"/>
    <col min="6213" max="6213" width="4" bestFit="1" customWidth="1"/>
    <col min="6214" max="6214" width="11" bestFit="1" customWidth="1"/>
    <col min="6215" max="6215" width="4" bestFit="1" customWidth="1"/>
    <col min="6216" max="6216" width="12" bestFit="1" customWidth="1"/>
    <col min="6217" max="6217" width="4" bestFit="1" customWidth="1"/>
    <col min="6218" max="6218" width="12" bestFit="1" customWidth="1"/>
    <col min="6219" max="6219" width="4" bestFit="1" customWidth="1"/>
    <col min="6220" max="6220" width="12" bestFit="1" customWidth="1"/>
    <col min="6221" max="6221" width="4" bestFit="1" customWidth="1"/>
    <col min="6222" max="6222" width="12" bestFit="1" customWidth="1"/>
    <col min="6223" max="6223" width="4" bestFit="1" customWidth="1"/>
    <col min="6224" max="6224" width="12" bestFit="1" customWidth="1"/>
    <col min="6225" max="6225" width="4" bestFit="1" customWidth="1"/>
    <col min="6226" max="6226" width="12" bestFit="1" customWidth="1"/>
    <col min="6227" max="6227" width="4" bestFit="1" customWidth="1"/>
    <col min="6401" max="6401" width="45.5703125" bestFit="1" customWidth="1"/>
    <col min="6402" max="6402" width="12.5703125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.5703125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2" bestFit="1" customWidth="1"/>
    <col min="6437" max="6437" width="4" bestFit="1" customWidth="1"/>
    <col min="6438" max="6438" width="12" bestFit="1" customWidth="1"/>
    <col min="6439" max="6439" width="4" bestFit="1" customWidth="1"/>
    <col min="6440" max="6440" width="11" bestFit="1" customWidth="1"/>
    <col min="6441" max="6441" width="4" bestFit="1" customWidth="1"/>
    <col min="6442" max="6442" width="11" bestFit="1" customWidth="1"/>
    <col min="6443" max="6443" width="4" bestFit="1" customWidth="1"/>
    <col min="6444" max="6444" width="12" bestFit="1" customWidth="1"/>
    <col min="6445" max="6445" width="4" bestFit="1" customWidth="1"/>
    <col min="6446" max="6446" width="11" bestFit="1" customWidth="1"/>
    <col min="6447" max="6447" width="4" bestFit="1" customWidth="1"/>
    <col min="6448" max="6448" width="10" bestFit="1" customWidth="1"/>
    <col min="6449" max="6449" width="4" bestFit="1" customWidth="1"/>
    <col min="6450" max="6450" width="12" bestFit="1" customWidth="1"/>
    <col min="6451" max="6451" width="4" bestFit="1" customWidth="1"/>
    <col min="6452" max="6452" width="12" bestFit="1" customWidth="1"/>
    <col min="6453" max="6453" width="4" bestFit="1" customWidth="1"/>
    <col min="6454" max="6454" width="11" bestFit="1" customWidth="1"/>
    <col min="6455" max="6455" width="4" bestFit="1" customWidth="1"/>
    <col min="6456" max="6456" width="12" bestFit="1" customWidth="1"/>
    <col min="6457" max="6457" width="4" bestFit="1" customWidth="1"/>
    <col min="6458" max="6458" width="12" bestFit="1" customWidth="1"/>
    <col min="6459" max="6459" width="4" bestFit="1" customWidth="1"/>
    <col min="6460" max="6460" width="12" bestFit="1" customWidth="1"/>
    <col min="6461" max="6461" width="4" bestFit="1" customWidth="1"/>
    <col min="6462" max="6462" width="12" bestFit="1" customWidth="1"/>
    <col min="6463" max="6463" width="4" bestFit="1" customWidth="1"/>
    <col min="6464" max="6464" width="12" bestFit="1" customWidth="1"/>
    <col min="6465" max="6465" width="4" bestFit="1" customWidth="1"/>
    <col min="6466" max="6466" width="12" bestFit="1" customWidth="1"/>
    <col min="6467" max="6467" width="4" bestFit="1" customWidth="1"/>
    <col min="6468" max="6468" width="12" bestFit="1" customWidth="1"/>
    <col min="6469" max="6469" width="4" bestFit="1" customWidth="1"/>
    <col min="6470" max="6470" width="11" bestFit="1" customWidth="1"/>
    <col min="6471" max="6471" width="4" bestFit="1" customWidth="1"/>
    <col min="6472" max="6472" width="12" bestFit="1" customWidth="1"/>
    <col min="6473" max="6473" width="4" bestFit="1" customWidth="1"/>
    <col min="6474" max="6474" width="12" bestFit="1" customWidth="1"/>
    <col min="6475" max="6475" width="4" bestFit="1" customWidth="1"/>
    <col min="6476" max="6476" width="12" bestFit="1" customWidth="1"/>
    <col min="6477" max="6477" width="4" bestFit="1" customWidth="1"/>
    <col min="6478" max="6478" width="12" bestFit="1" customWidth="1"/>
    <col min="6479" max="6479" width="4" bestFit="1" customWidth="1"/>
    <col min="6480" max="6480" width="12" bestFit="1" customWidth="1"/>
    <col min="6481" max="6481" width="4" bestFit="1" customWidth="1"/>
    <col min="6482" max="6482" width="12" bestFit="1" customWidth="1"/>
    <col min="6483" max="6483" width="4" bestFit="1" customWidth="1"/>
    <col min="6657" max="6657" width="45.5703125" bestFit="1" customWidth="1"/>
    <col min="6658" max="6658" width="12.5703125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.5703125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2" bestFit="1" customWidth="1"/>
    <col min="6693" max="6693" width="4" bestFit="1" customWidth="1"/>
    <col min="6694" max="6694" width="12" bestFit="1" customWidth="1"/>
    <col min="6695" max="6695" width="4" bestFit="1" customWidth="1"/>
    <col min="6696" max="6696" width="11" bestFit="1" customWidth="1"/>
    <col min="6697" max="6697" width="4" bestFit="1" customWidth="1"/>
    <col min="6698" max="6698" width="11" bestFit="1" customWidth="1"/>
    <col min="6699" max="6699" width="4" bestFit="1" customWidth="1"/>
    <col min="6700" max="6700" width="12" bestFit="1" customWidth="1"/>
    <col min="6701" max="6701" width="4" bestFit="1" customWidth="1"/>
    <col min="6702" max="6702" width="11" bestFit="1" customWidth="1"/>
    <col min="6703" max="6703" width="4" bestFit="1" customWidth="1"/>
    <col min="6704" max="6704" width="10" bestFit="1" customWidth="1"/>
    <col min="6705" max="6705" width="4" bestFit="1" customWidth="1"/>
    <col min="6706" max="6706" width="12" bestFit="1" customWidth="1"/>
    <col min="6707" max="6707" width="4" bestFit="1" customWidth="1"/>
    <col min="6708" max="6708" width="12" bestFit="1" customWidth="1"/>
    <col min="6709" max="6709" width="4" bestFit="1" customWidth="1"/>
    <col min="6710" max="6710" width="11" bestFit="1" customWidth="1"/>
    <col min="6711" max="6711" width="4" bestFit="1" customWidth="1"/>
    <col min="6712" max="6712" width="12" bestFit="1" customWidth="1"/>
    <col min="6713" max="6713" width="4" bestFit="1" customWidth="1"/>
    <col min="6714" max="6714" width="12" bestFit="1" customWidth="1"/>
    <col min="6715" max="6715" width="4" bestFit="1" customWidth="1"/>
    <col min="6716" max="6716" width="12" bestFit="1" customWidth="1"/>
    <col min="6717" max="6717" width="4" bestFit="1" customWidth="1"/>
    <col min="6718" max="6718" width="12" bestFit="1" customWidth="1"/>
    <col min="6719" max="6719" width="4" bestFit="1" customWidth="1"/>
    <col min="6720" max="6720" width="12" bestFit="1" customWidth="1"/>
    <col min="6721" max="6721" width="4" bestFit="1" customWidth="1"/>
    <col min="6722" max="6722" width="12" bestFit="1" customWidth="1"/>
    <col min="6723" max="6723" width="4" bestFit="1" customWidth="1"/>
    <col min="6724" max="6724" width="12" bestFit="1" customWidth="1"/>
    <col min="6725" max="6725" width="4" bestFit="1" customWidth="1"/>
    <col min="6726" max="6726" width="11" bestFit="1" customWidth="1"/>
    <col min="6727" max="6727" width="4" bestFit="1" customWidth="1"/>
    <col min="6728" max="6728" width="12" bestFit="1" customWidth="1"/>
    <col min="6729" max="6729" width="4" bestFit="1" customWidth="1"/>
    <col min="6730" max="6730" width="12" bestFit="1" customWidth="1"/>
    <col min="6731" max="6731" width="4" bestFit="1" customWidth="1"/>
    <col min="6732" max="6732" width="12" bestFit="1" customWidth="1"/>
    <col min="6733" max="6733" width="4" bestFit="1" customWidth="1"/>
    <col min="6734" max="6734" width="12" bestFit="1" customWidth="1"/>
    <col min="6735" max="6735" width="4" bestFit="1" customWidth="1"/>
    <col min="6736" max="6736" width="12" bestFit="1" customWidth="1"/>
    <col min="6737" max="6737" width="4" bestFit="1" customWidth="1"/>
    <col min="6738" max="6738" width="12" bestFit="1" customWidth="1"/>
    <col min="6739" max="6739" width="4" bestFit="1" customWidth="1"/>
    <col min="6913" max="6913" width="45.5703125" bestFit="1" customWidth="1"/>
    <col min="6914" max="6914" width="12.5703125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.5703125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2" bestFit="1" customWidth="1"/>
    <col min="6949" max="6949" width="4" bestFit="1" customWidth="1"/>
    <col min="6950" max="6950" width="12" bestFit="1" customWidth="1"/>
    <col min="6951" max="6951" width="4" bestFit="1" customWidth="1"/>
    <col min="6952" max="6952" width="11" bestFit="1" customWidth="1"/>
    <col min="6953" max="6953" width="4" bestFit="1" customWidth="1"/>
    <col min="6954" max="6954" width="11" bestFit="1" customWidth="1"/>
    <col min="6955" max="6955" width="4" bestFit="1" customWidth="1"/>
    <col min="6956" max="6956" width="12" bestFit="1" customWidth="1"/>
    <col min="6957" max="6957" width="4" bestFit="1" customWidth="1"/>
    <col min="6958" max="6958" width="11" bestFit="1" customWidth="1"/>
    <col min="6959" max="6959" width="4" bestFit="1" customWidth="1"/>
    <col min="6960" max="6960" width="10" bestFit="1" customWidth="1"/>
    <col min="6961" max="6961" width="4" bestFit="1" customWidth="1"/>
    <col min="6962" max="6962" width="12" bestFit="1" customWidth="1"/>
    <col min="6963" max="6963" width="4" bestFit="1" customWidth="1"/>
    <col min="6964" max="6964" width="12" bestFit="1" customWidth="1"/>
    <col min="6965" max="6965" width="4" bestFit="1" customWidth="1"/>
    <col min="6966" max="6966" width="11" bestFit="1" customWidth="1"/>
    <col min="6967" max="6967" width="4" bestFit="1" customWidth="1"/>
    <col min="6968" max="6968" width="12" bestFit="1" customWidth="1"/>
    <col min="6969" max="6969" width="4" bestFit="1" customWidth="1"/>
    <col min="6970" max="6970" width="12" bestFit="1" customWidth="1"/>
    <col min="6971" max="6971" width="4" bestFit="1" customWidth="1"/>
    <col min="6972" max="6972" width="12" bestFit="1" customWidth="1"/>
    <col min="6973" max="6973" width="4" bestFit="1" customWidth="1"/>
    <col min="6974" max="6974" width="12" bestFit="1" customWidth="1"/>
    <col min="6975" max="6975" width="4" bestFit="1" customWidth="1"/>
    <col min="6976" max="6976" width="12" bestFit="1" customWidth="1"/>
    <col min="6977" max="6977" width="4" bestFit="1" customWidth="1"/>
    <col min="6978" max="6978" width="12" bestFit="1" customWidth="1"/>
    <col min="6979" max="6979" width="4" bestFit="1" customWidth="1"/>
    <col min="6980" max="6980" width="12" bestFit="1" customWidth="1"/>
    <col min="6981" max="6981" width="4" bestFit="1" customWidth="1"/>
    <col min="6982" max="6982" width="11" bestFit="1" customWidth="1"/>
    <col min="6983" max="6983" width="4" bestFit="1" customWidth="1"/>
    <col min="6984" max="6984" width="12" bestFit="1" customWidth="1"/>
    <col min="6985" max="6985" width="4" bestFit="1" customWidth="1"/>
    <col min="6986" max="6986" width="12" bestFit="1" customWidth="1"/>
    <col min="6987" max="6987" width="4" bestFit="1" customWidth="1"/>
    <col min="6988" max="6988" width="12" bestFit="1" customWidth="1"/>
    <col min="6989" max="6989" width="4" bestFit="1" customWidth="1"/>
    <col min="6990" max="6990" width="12" bestFit="1" customWidth="1"/>
    <col min="6991" max="6991" width="4" bestFit="1" customWidth="1"/>
    <col min="6992" max="6992" width="12" bestFit="1" customWidth="1"/>
    <col min="6993" max="6993" width="4" bestFit="1" customWidth="1"/>
    <col min="6994" max="6994" width="12" bestFit="1" customWidth="1"/>
    <col min="6995" max="6995" width="4" bestFit="1" customWidth="1"/>
    <col min="7169" max="7169" width="45.5703125" bestFit="1" customWidth="1"/>
    <col min="7170" max="7170" width="12.5703125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.5703125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2" bestFit="1" customWidth="1"/>
    <col min="7205" max="7205" width="4" bestFit="1" customWidth="1"/>
    <col min="7206" max="7206" width="12" bestFit="1" customWidth="1"/>
    <col min="7207" max="7207" width="4" bestFit="1" customWidth="1"/>
    <col min="7208" max="7208" width="11" bestFit="1" customWidth="1"/>
    <col min="7209" max="7209" width="4" bestFit="1" customWidth="1"/>
    <col min="7210" max="7210" width="11" bestFit="1" customWidth="1"/>
    <col min="7211" max="7211" width="4" bestFit="1" customWidth="1"/>
    <col min="7212" max="7212" width="12" bestFit="1" customWidth="1"/>
    <col min="7213" max="7213" width="4" bestFit="1" customWidth="1"/>
    <col min="7214" max="7214" width="11" bestFit="1" customWidth="1"/>
    <col min="7215" max="7215" width="4" bestFit="1" customWidth="1"/>
    <col min="7216" max="7216" width="10" bestFit="1" customWidth="1"/>
    <col min="7217" max="7217" width="4" bestFit="1" customWidth="1"/>
    <col min="7218" max="7218" width="12" bestFit="1" customWidth="1"/>
    <col min="7219" max="7219" width="4" bestFit="1" customWidth="1"/>
    <col min="7220" max="7220" width="12" bestFit="1" customWidth="1"/>
    <col min="7221" max="7221" width="4" bestFit="1" customWidth="1"/>
    <col min="7222" max="7222" width="11" bestFit="1" customWidth="1"/>
    <col min="7223" max="7223" width="4" bestFit="1" customWidth="1"/>
    <col min="7224" max="7224" width="12" bestFit="1" customWidth="1"/>
    <col min="7225" max="7225" width="4" bestFit="1" customWidth="1"/>
    <col min="7226" max="7226" width="12" bestFit="1" customWidth="1"/>
    <col min="7227" max="7227" width="4" bestFit="1" customWidth="1"/>
    <col min="7228" max="7228" width="12" bestFit="1" customWidth="1"/>
    <col min="7229" max="7229" width="4" bestFit="1" customWidth="1"/>
    <col min="7230" max="7230" width="12" bestFit="1" customWidth="1"/>
    <col min="7231" max="7231" width="4" bestFit="1" customWidth="1"/>
    <col min="7232" max="7232" width="12" bestFit="1" customWidth="1"/>
    <col min="7233" max="7233" width="4" bestFit="1" customWidth="1"/>
    <col min="7234" max="7234" width="12" bestFit="1" customWidth="1"/>
    <col min="7235" max="7235" width="4" bestFit="1" customWidth="1"/>
    <col min="7236" max="7236" width="12" bestFit="1" customWidth="1"/>
    <col min="7237" max="7237" width="4" bestFit="1" customWidth="1"/>
    <col min="7238" max="7238" width="11" bestFit="1" customWidth="1"/>
    <col min="7239" max="7239" width="4" bestFit="1" customWidth="1"/>
    <col min="7240" max="7240" width="12" bestFit="1" customWidth="1"/>
    <col min="7241" max="7241" width="4" bestFit="1" customWidth="1"/>
    <col min="7242" max="7242" width="12" bestFit="1" customWidth="1"/>
    <col min="7243" max="7243" width="4" bestFit="1" customWidth="1"/>
    <col min="7244" max="7244" width="12" bestFit="1" customWidth="1"/>
    <col min="7245" max="7245" width="4" bestFit="1" customWidth="1"/>
    <col min="7246" max="7246" width="12" bestFit="1" customWidth="1"/>
    <col min="7247" max="7247" width="4" bestFit="1" customWidth="1"/>
    <col min="7248" max="7248" width="12" bestFit="1" customWidth="1"/>
    <col min="7249" max="7249" width="4" bestFit="1" customWidth="1"/>
    <col min="7250" max="7250" width="12" bestFit="1" customWidth="1"/>
    <col min="7251" max="7251" width="4" bestFit="1" customWidth="1"/>
    <col min="7425" max="7425" width="45.5703125" bestFit="1" customWidth="1"/>
    <col min="7426" max="7426" width="12.5703125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.5703125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2" bestFit="1" customWidth="1"/>
    <col min="7461" max="7461" width="4" bestFit="1" customWidth="1"/>
    <col min="7462" max="7462" width="12" bestFit="1" customWidth="1"/>
    <col min="7463" max="7463" width="4" bestFit="1" customWidth="1"/>
    <col min="7464" max="7464" width="11" bestFit="1" customWidth="1"/>
    <col min="7465" max="7465" width="4" bestFit="1" customWidth="1"/>
    <col min="7466" max="7466" width="11" bestFit="1" customWidth="1"/>
    <col min="7467" max="7467" width="4" bestFit="1" customWidth="1"/>
    <col min="7468" max="7468" width="12" bestFit="1" customWidth="1"/>
    <col min="7469" max="7469" width="4" bestFit="1" customWidth="1"/>
    <col min="7470" max="7470" width="11" bestFit="1" customWidth="1"/>
    <col min="7471" max="7471" width="4" bestFit="1" customWidth="1"/>
    <col min="7472" max="7472" width="10" bestFit="1" customWidth="1"/>
    <col min="7473" max="7473" width="4" bestFit="1" customWidth="1"/>
    <col min="7474" max="7474" width="12" bestFit="1" customWidth="1"/>
    <col min="7475" max="7475" width="4" bestFit="1" customWidth="1"/>
    <col min="7476" max="7476" width="12" bestFit="1" customWidth="1"/>
    <col min="7477" max="7477" width="4" bestFit="1" customWidth="1"/>
    <col min="7478" max="7478" width="11" bestFit="1" customWidth="1"/>
    <col min="7479" max="7479" width="4" bestFit="1" customWidth="1"/>
    <col min="7480" max="7480" width="12" bestFit="1" customWidth="1"/>
    <col min="7481" max="7481" width="4" bestFit="1" customWidth="1"/>
    <col min="7482" max="7482" width="12" bestFit="1" customWidth="1"/>
    <col min="7483" max="7483" width="4" bestFit="1" customWidth="1"/>
    <col min="7484" max="7484" width="12" bestFit="1" customWidth="1"/>
    <col min="7485" max="7485" width="4" bestFit="1" customWidth="1"/>
    <col min="7486" max="7486" width="12" bestFit="1" customWidth="1"/>
    <col min="7487" max="7487" width="4" bestFit="1" customWidth="1"/>
    <col min="7488" max="7488" width="12" bestFit="1" customWidth="1"/>
    <col min="7489" max="7489" width="4" bestFit="1" customWidth="1"/>
    <col min="7490" max="7490" width="12" bestFit="1" customWidth="1"/>
    <col min="7491" max="7491" width="4" bestFit="1" customWidth="1"/>
    <col min="7492" max="7492" width="12" bestFit="1" customWidth="1"/>
    <col min="7493" max="7493" width="4" bestFit="1" customWidth="1"/>
    <col min="7494" max="7494" width="11" bestFit="1" customWidth="1"/>
    <col min="7495" max="7495" width="4" bestFit="1" customWidth="1"/>
    <col min="7496" max="7496" width="12" bestFit="1" customWidth="1"/>
    <col min="7497" max="7497" width="4" bestFit="1" customWidth="1"/>
    <col min="7498" max="7498" width="12" bestFit="1" customWidth="1"/>
    <col min="7499" max="7499" width="4" bestFit="1" customWidth="1"/>
    <col min="7500" max="7500" width="12" bestFit="1" customWidth="1"/>
    <col min="7501" max="7501" width="4" bestFit="1" customWidth="1"/>
    <col min="7502" max="7502" width="12" bestFit="1" customWidth="1"/>
    <col min="7503" max="7503" width="4" bestFit="1" customWidth="1"/>
    <col min="7504" max="7504" width="12" bestFit="1" customWidth="1"/>
    <col min="7505" max="7505" width="4" bestFit="1" customWidth="1"/>
    <col min="7506" max="7506" width="12" bestFit="1" customWidth="1"/>
    <col min="7507" max="7507" width="4" bestFit="1" customWidth="1"/>
    <col min="7681" max="7681" width="45.5703125" bestFit="1" customWidth="1"/>
    <col min="7682" max="7682" width="12.5703125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.5703125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2" bestFit="1" customWidth="1"/>
    <col min="7717" max="7717" width="4" bestFit="1" customWidth="1"/>
    <col min="7718" max="7718" width="12" bestFit="1" customWidth="1"/>
    <col min="7719" max="7719" width="4" bestFit="1" customWidth="1"/>
    <col min="7720" max="7720" width="11" bestFit="1" customWidth="1"/>
    <col min="7721" max="7721" width="4" bestFit="1" customWidth="1"/>
    <col min="7722" max="7722" width="11" bestFit="1" customWidth="1"/>
    <col min="7723" max="7723" width="4" bestFit="1" customWidth="1"/>
    <col min="7724" max="7724" width="12" bestFit="1" customWidth="1"/>
    <col min="7725" max="7725" width="4" bestFit="1" customWidth="1"/>
    <col min="7726" max="7726" width="11" bestFit="1" customWidth="1"/>
    <col min="7727" max="7727" width="4" bestFit="1" customWidth="1"/>
    <col min="7728" max="7728" width="10" bestFit="1" customWidth="1"/>
    <col min="7729" max="7729" width="4" bestFit="1" customWidth="1"/>
    <col min="7730" max="7730" width="12" bestFit="1" customWidth="1"/>
    <col min="7731" max="7731" width="4" bestFit="1" customWidth="1"/>
    <col min="7732" max="7732" width="12" bestFit="1" customWidth="1"/>
    <col min="7733" max="7733" width="4" bestFit="1" customWidth="1"/>
    <col min="7734" max="7734" width="11" bestFit="1" customWidth="1"/>
    <col min="7735" max="7735" width="4" bestFit="1" customWidth="1"/>
    <col min="7736" max="7736" width="12" bestFit="1" customWidth="1"/>
    <col min="7737" max="7737" width="4" bestFit="1" customWidth="1"/>
    <col min="7738" max="7738" width="12" bestFit="1" customWidth="1"/>
    <col min="7739" max="7739" width="4" bestFit="1" customWidth="1"/>
    <col min="7740" max="7740" width="12" bestFit="1" customWidth="1"/>
    <col min="7741" max="7741" width="4" bestFit="1" customWidth="1"/>
    <col min="7742" max="7742" width="12" bestFit="1" customWidth="1"/>
    <col min="7743" max="7743" width="4" bestFit="1" customWidth="1"/>
    <col min="7744" max="7744" width="12" bestFit="1" customWidth="1"/>
    <col min="7745" max="7745" width="4" bestFit="1" customWidth="1"/>
    <col min="7746" max="7746" width="12" bestFit="1" customWidth="1"/>
    <col min="7747" max="7747" width="4" bestFit="1" customWidth="1"/>
    <col min="7748" max="7748" width="12" bestFit="1" customWidth="1"/>
    <col min="7749" max="7749" width="4" bestFit="1" customWidth="1"/>
    <col min="7750" max="7750" width="11" bestFit="1" customWidth="1"/>
    <col min="7751" max="7751" width="4" bestFit="1" customWidth="1"/>
    <col min="7752" max="7752" width="12" bestFit="1" customWidth="1"/>
    <col min="7753" max="7753" width="4" bestFit="1" customWidth="1"/>
    <col min="7754" max="7754" width="12" bestFit="1" customWidth="1"/>
    <col min="7755" max="7755" width="4" bestFit="1" customWidth="1"/>
    <col min="7756" max="7756" width="12" bestFit="1" customWidth="1"/>
    <col min="7757" max="7757" width="4" bestFit="1" customWidth="1"/>
    <col min="7758" max="7758" width="12" bestFit="1" customWidth="1"/>
    <col min="7759" max="7759" width="4" bestFit="1" customWidth="1"/>
    <col min="7760" max="7760" width="12" bestFit="1" customWidth="1"/>
    <col min="7761" max="7761" width="4" bestFit="1" customWidth="1"/>
    <col min="7762" max="7762" width="12" bestFit="1" customWidth="1"/>
    <col min="7763" max="7763" width="4" bestFit="1" customWidth="1"/>
    <col min="7937" max="7937" width="45.5703125" bestFit="1" customWidth="1"/>
    <col min="7938" max="7938" width="12.5703125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.5703125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2" bestFit="1" customWidth="1"/>
    <col min="7973" max="7973" width="4" bestFit="1" customWidth="1"/>
    <col min="7974" max="7974" width="12" bestFit="1" customWidth="1"/>
    <col min="7975" max="7975" width="4" bestFit="1" customWidth="1"/>
    <col min="7976" max="7976" width="11" bestFit="1" customWidth="1"/>
    <col min="7977" max="7977" width="4" bestFit="1" customWidth="1"/>
    <col min="7978" max="7978" width="11" bestFit="1" customWidth="1"/>
    <col min="7979" max="7979" width="4" bestFit="1" customWidth="1"/>
    <col min="7980" max="7980" width="12" bestFit="1" customWidth="1"/>
    <col min="7981" max="7981" width="4" bestFit="1" customWidth="1"/>
    <col min="7982" max="7982" width="11" bestFit="1" customWidth="1"/>
    <col min="7983" max="7983" width="4" bestFit="1" customWidth="1"/>
    <col min="7984" max="7984" width="10" bestFit="1" customWidth="1"/>
    <col min="7985" max="7985" width="4" bestFit="1" customWidth="1"/>
    <col min="7986" max="7986" width="12" bestFit="1" customWidth="1"/>
    <col min="7987" max="7987" width="4" bestFit="1" customWidth="1"/>
    <col min="7988" max="7988" width="12" bestFit="1" customWidth="1"/>
    <col min="7989" max="7989" width="4" bestFit="1" customWidth="1"/>
    <col min="7990" max="7990" width="11" bestFit="1" customWidth="1"/>
    <col min="7991" max="7991" width="4" bestFit="1" customWidth="1"/>
    <col min="7992" max="7992" width="12" bestFit="1" customWidth="1"/>
    <col min="7993" max="7993" width="4" bestFit="1" customWidth="1"/>
    <col min="7994" max="7994" width="12" bestFit="1" customWidth="1"/>
    <col min="7995" max="7995" width="4" bestFit="1" customWidth="1"/>
    <col min="7996" max="7996" width="12" bestFit="1" customWidth="1"/>
    <col min="7997" max="7997" width="4" bestFit="1" customWidth="1"/>
    <col min="7998" max="7998" width="12" bestFit="1" customWidth="1"/>
    <col min="7999" max="7999" width="4" bestFit="1" customWidth="1"/>
    <col min="8000" max="8000" width="12" bestFit="1" customWidth="1"/>
    <col min="8001" max="8001" width="4" bestFit="1" customWidth="1"/>
    <col min="8002" max="8002" width="12" bestFit="1" customWidth="1"/>
    <col min="8003" max="8003" width="4" bestFit="1" customWidth="1"/>
    <col min="8004" max="8004" width="12" bestFit="1" customWidth="1"/>
    <col min="8005" max="8005" width="4" bestFit="1" customWidth="1"/>
    <col min="8006" max="8006" width="11" bestFit="1" customWidth="1"/>
    <col min="8007" max="8007" width="4" bestFit="1" customWidth="1"/>
    <col min="8008" max="8008" width="12" bestFit="1" customWidth="1"/>
    <col min="8009" max="8009" width="4" bestFit="1" customWidth="1"/>
    <col min="8010" max="8010" width="12" bestFit="1" customWidth="1"/>
    <col min="8011" max="8011" width="4" bestFit="1" customWidth="1"/>
    <col min="8012" max="8012" width="12" bestFit="1" customWidth="1"/>
    <col min="8013" max="8013" width="4" bestFit="1" customWidth="1"/>
    <col min="8014" max="8014" width="12" bestFit="1" customWidth="1"/>
    <col min="8015" max="8015" width="4" bestFit="1" customWidth="1"/>
    <col min="8016" max="8016" width="12" bestFit="1" customWidth="1"/>
    <col min="8017" max="8017" width="4" bestFit="1" customWidth="1"/>
    <col min="8018" max="8018" width="12" bestFit="1" customWidth="1"/>
    <col min="8019" max="8019" width="4" bestFit="1" customWidth="1"/>
    <col min="8193" max="8193" width="45.5703125" bestFit="1" customWidth="1"/>
    <col min="8194" max="8194" width="12.5703125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.5703125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2" bestFit="1" customWidth="1"/>
    <col min="8229" max="8229" width="4" bestFit="1" customWidth="1"/>
    <col min="8230" max="8230" width="12" bestFit="1" customWidth="1"/>
    <col min="8231" max="8231" width="4" bestFit="1" customWidth="1"/>
    <col min="8232" max="8232" width="11" bestFit="1" customWidth="1"/>
    <col min="8233" max="8233" width="4" bestFit="1" customWidth="1"/>
    <col min="8234" max="8234" width="11" bestFit="1" customWidth="1"/>
    <col min="8235" max="8235" width="4" bestFit="1" customWidth="1"/>
    <col min="8236" max="8236" width="12" bestFit="1" customWidth="1"/>
    <col min="8237" max="8237" width="4" bestFit="1" customWidth="1"/>
    <col min="8238" max="8238" width="11" bestFit="1" customWidth="1"/>
    <col min="8239" max="8239" width="4" bestFit="1" customWidth="1"/>
    <col min="8240" max="8240" width="10" bestFit="1" customWidth="1"/>
    <col min="8241" max="8241" width="4" bestFit="1" customWidth="1"/>
    <col min="8242" max="8242" width="12" bestFit="1" customWidth="1"/>
    <col min="8243" max="8243" width="4" bestFit="1" customWidth="1"/>
    <col min="8244" max="8244" width="12" bestFit="1" customWidth="1"/>
    <col min="8245" max="8245" width="4" bestFit="1" customWidth="1"/>
    <col min="8246" max="8246" width="11" bestFit="1" customWidth="1"/>
    <col min="8247" max="8247" width="4" bestFit="1" customWidth="1"/>
    <col min="8248" max="8248" width="12" bestFit="1" customWidth="1"/>
    <col min="8249" max="8249" width="4" bestFit="1" customWidth="1"/>
    <col min="8250" max="8250" width="12" bestFit="1" customWidth="1"/>
    <col min="8251" max="8251" width="4" bestFit="1" customWidth="1"/>
    <col min="8252" max="8252" width="12" bestFit="1" customWidth="1"/>
    <col min="8253" max="8253" width="4" bestFit="1" customWidth="1"/>
    <col min="8254" max="8254" width="12" bestFit="1" customWidth="1"/>
    <col min="8255" max="8255" width="4" bestFit="1" customWidth="1"/>
    <col min="8256" max="8256" width="12" bestFit="1" customWidth="1"/>
    <col min="8257" max="8257" width="4" bestFit="1" customWidth="1"/>
    <col min="8258" max="8258" width="12" bestFit="1" customWidth="1"/>
    <col min="8259" max="8259" width="4" bestFit="1" customWidth="1"/>
    <col min="8260" max="8260" width="12" bestFit="1" customWidth="1"/>
    <col min="8261" max="8261" width="4" bestFit="1" customWidth="1"/>
    <col min="8262" max="8262" width="11" bestFit="1" customWidth="1"/>
    <col min="8263" max="8263" width="4" bestFit="1" customWidth="1"/>
    <col min="8264" max="8264" width="12" bestFit="1" customWidth="1"/>
    <col min="8265" max="8265" width="4" bestFit="1" customWidth="1"/>
    <col min="8266" max="8266" width="12" bestFit="1" customWidth="1"/>
    <col min="8267" max="8267" width="4" bestFit="1" customWidth="1"/>
    <col min="8268" max="8268" width="12" bestFit="1" customWidth="1"/>
    <col min="8269" max="8269" width="4" bestFit="1" customWidth="1"/>
    <col min="8270" max="8270" width="12" bestFit="1" customWidth="1"/>
    <col min="8271" max="8271" width="4" bestFit="1" customWidth="1"/>
    <col min="8272" max="8272" width="12" bestFit="1" customWidth="1"/>
    <col min="8273" max="8273" width="4" bestFit="1" customWidth="1"/>
    <col min="8274" max="8274" width="12" bestFit="1" customWidth="1"/>
    <col min="8275" max="8275" width="4" bestFit="1" customWidth="1"/>
    <col min="8449" max="8449" width="45.5703125" bestFit="1" customWidth="1"/>
    <col min="8450" max="8450" width="12.5703125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.5703125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2" bestFit="1" customWidth="1"/>
    <col min="8485" max="8485" width="4" bestFit="1" customWidth="1"/>
    <col min="8486" max="8486" width="12" bestFit="1" customWidth="1"/>
    <col min="8487" max="8487" width="4" bestFit="1" customWidth="1"/>
    <col min="8488" max="8488" width="11" bestFit="1" customWidth="1"/>
    <col min="8489" max="8489" width="4" bestFit="1" customWidth="1"/>
    <col min="8490" max="8490" width="11" bestFit="1" customWidth="1"/>
    <col min="8491" max="8491" width="4" bestFit="1" customWidth="1"/>
    <col min="8492" max="8492" width="12" bestFit="1" customWidth="1"/>
    <col min="8493" max="8493" width="4" bestFit="1" customWidth="1"/>
    <col min="8494" max="8494" width="11" bestFit="1" customWidth="1"/>
    <col min="8495" max="8495" width="4" bestFit="1" customWidth="1"/>
    <col min="8496" max="8496" width="10" bestFit="1" customWidth="1"/>
    <col min="8497" max="8497" width="4" bestFit="1" customWidth="1"/>
    <col min="8498" max="8498" width="12" bestFit="1" customWidth="1"/>
    <col min="8499" max="8499" width="4" bestFit="1" customWidth="1"/>
    <col min="8500" max="8500" width="12" bestFit="1" customWidth="1"/>
    <col min="8501" max="8501" width="4" bestFit="1" customWidth="1"/>
    <col min="8502" max="8502" width="11" bestFit="1" customWidth="1"/>
    <col min="8503" max="8503" width="4" bestFit="1" customWidth="1"/>
    <col min="8504" max="8504" width="12" bestFit="1" customWidth="1"/>
    <col min="8505" max="8505" width="4" bestFit="1" customWidth="1"/>
    <col min="8506" max="8506" width="12" bestFit="1" customWidth="1"/>
    <col min="8507" max="8507" width="4" bestFit="1" customWidth="1"/>
    <col min="8508" max="8508" width="12" bestFit="1" customWidth="1"/>
    <col min="8509" max="8509" width="4" bestFit="1" customWidth="1"/>
    <col min="8510" max="8510" width="12" bestFit="1" customWidth="1"/>
    <col min="8511" max="8511" width="4" bestFit="1" customWidth="1"/>
    <col min="8512" max="8512" width="12" bestFit="1" customWidth="1"/>
    <col min="8513" max="8513" width="4" bestFit="1" customWidth="1"/>
    <col min="8514" max="8514" width="12" bestFit="1" customWidth="1"/>
    <col min="8515" max="8515" width="4" bestFit="1" customWidth="1"/>
    <col min="8516" max="8516" width="12" bestFit="1" customWidth="1"/>
    <col min="8517" max="8517" width="4" bestFit="1" customWidth="1"/>
    <col min="8518" max="8518" width="11" bestFit="1" customWidth="1"/>
    <col min="8519" max="8519" width="4" bestFit="1" customWidth="1"/>
    <col min="8520" max="8520" width="12" bestFit="1" customWidth="1"/>
    <col min="8521" max="8521" width="4" bestFit="1" customWidth="1"/>
    <col min="8522" max="8522" width="12" bestFit="1" customWidth="1"/>
    <col min="8523" max="8523" width="4" bestFit="1" customWidth="1"/>
    <col min="8524" max="8524" width="12" bestFit="1" customWidth="1"/>
    <col min="8525" max="8525" width="4" bestFit="1" customWidth="1"/>
    <col min="8526" max="8526" width="12" bestFit="1" customWidth="1"/>
    <col min="8527" max="8527" width="4" bestFit="1" customWidth="1"/>
    <col min="8528" max="8528" width="12" bestFit="1" customWidth="1"/>
    <col min="8529" max="8529" width="4" bestFit="1" customWidth="1"/>
    <col min="8530" max="8530" width="12" bestFit="1" customWidth="1"/>
    <col min="8531" max="8531" width="4" bestFit="1" customWidth="1"/>
    <col min="8705" max="8705" width="45.5703125" bestFit="1" customWidth="1"/>
    <col min="8706" max="8706" width="12.5703125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.5703125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2" bestFit="1" customWidth="1"/>
    <col min="8741" max="8741" width="4" bestFit="1" customWidth="1"/>
    <col min="8742" max="8742" width="12" bestFit="1" customWidth="1"/>
    <col min="8743" max="8743" width="4" bestFit="1" customWidth="1"/>
    <col min="8744" max="8744" width="11" bestFit="1" customWidth="1"/>
    <col min="8745" max="8745" width="4" bestFit="1" customWidth="1"/>
    <col min="8746" max="8746" width="11" bestFit="1" customWidth="1"/>
    <col min="8747" max="8747" width="4" bestFit="1" customWidth="1"/>
    <col min="8748" max="8748" width="12" bestFit="1" customWidth="1"/>
    <col min="8749" max="8749" width="4" bestFit="1" customWidth="1"/>
    <col min="8750" max="8750" width="11" bestFit="1" customWidth="1"/>
    <col min="8751" max="8751" width="4" bestFit="1" customWidth="1"/>
    <col min="8752" max="8752" width="10" bestFit="1" customWidth="1"/>
    <col min="8753" max="8753" width="4" bestFit="1" customWidth="1"/>
    <col min="8754" max="8754" width="12" bestFit="1" customWidth="1"/>
    <col min="8755" max="8755" width="4" bestFit="1" customWidth="1"/>
    <col min="8756" max="8756" width="12" bestFit="1" customWidth="1"/>
    <col min="8757" max="8757" width="4" bestFit="1" customWidth="1"/>
    <col min="8758" max="8758" width="11" bestFit="1" customWidth="1"/>
    <col min="8759" max="8759" width="4" bestFit="1" customWidth="1"/>
    <col min="8760" max="8760" width="12" bestFit="1" customWidth="1"/>
    <col min="8761" max="8761" width="4" bestFit="1" customWidth="1"/>
    <col min="8762" max="8762" width="12" bestFit="1" customWidth="1"/>
    <col min="8763" max="8763" width="4" bestFit="1" customWidth="1"/>
    <col min="8764" max="8764" width="12" bestFit="1" customWidth="1"/>
    <col min="8765" max="8765" width="4" bestFit="1" customWidth="1"/>
    <col min="8766" max="8766" width="12" bestFit="1" customWidth="1"/>
    <col min="8767" max="8767" width="4" bestFit="1" customWidth="1"/>
    <col min="8768" max="8768" width="12" bestFit="1" customWidth="1"/>
    <col min="8769" max="8769" width="4" bestFit="1" customWidth="1"/>
    <col min="8770" max="8770" width="12" bestFit="1" customWidth="1"/>
    <col min="8771" max="8771" width="4" bestFit="1" customWidth="1"/>
    <col min="8772" max="8772" width="12" bestFit="1" customWidth="1"/>
    <col min="8773" max="8773" width="4" bestFit="1" customWidth="1"/>
    <col min="8774" max="8774" width="11" bestFit="1" customWidth="1"/>
    <col min="8775" max="8775" width="4" bestFit="1" customWidth="1"/>
    <col min="8776" max="8776" width="12" bestFit="1" customWidth="1"/>
    <col min="8777" max="8777" width="4" bestFit="1" customWidth="1"/>
    <col min="8778" max="8778" width="12" bestFit="1" customWidth="1"/>
    <col min="8779" max="8779" width="4" bestFit="1" customWidth="1"/>
    <col min="8780" max="8780" width="12" bestFit="1" customWidth="1"/>
    <col min="8781" max="8781" width="4" bestFit="1" customWidth="1"/>
    <col min="8782" max="8782" width="12" bestFit="1" customWidth="1"/>
    <col min="8783" max="8783" width="4" bestFit="1" customWidth="1"/>
    <col min="8784" max="8784" width="12" bestFit="1" customWidth="1"/>
    <col min="8785" max="8785" width="4" bestFit="1" customWidth="1"/>
    <col min="8786" max="8786" width="12" bestFit="1" customWidth="1"/>
    <col min="8787" max="8787" width="4" bestFit="1" customWidth="1"/>
    <col min="8961" max="8961" width="45.5703125" bestFit="1" customWidth="1"/>
    <col min="8962" max="8962" width="12.5703125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.5703125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2" bestFit="1" customWidth="1"/>
    <col min="8997" max="8997" width="4" bestFit="1" customWidth="1"/>
    <col min="8998" max="8998" width="12" bestFit="1" customWidth="1"/>
    <col min="8999" max="8999" width="4" bestFit="1" customWidth="1"/>
    <col min="9000" max="9000" width="11" bestFit="1" customWidth="1"/>
    <col min="9001" max="9001" width="4" bestFit="1" customWidth="1"/>
    <col min="9002" max="9002" width="11" bestFit="1" customWidth="1"/>
    <col min="9003" max="9003" width="4" bestFit="1" customWidth="1"/>
    <col min="9004" max="9004" width="12" bestFit="1" customWidth="1"/>
    <col min="9005" max="9005" width="4" bestFit="1" customWidth="1"/>
    <col min="9006" max="9006" width="11" bestFit="1" customWidth="1"/>
    <col min="9007" max="9007" width="4" bestFit="1" customWidth="1"/>
    <col min="9008" max="9008" width="10" bestFit="1" customWidth="1"/>
    <col min="9009" max="9009" width="4" bestFit="1" customWidth="1"/>
    <col min="9010" max="9010" width="12" bestFit="1" customWidth="1"/>
    <col min="9011" max="9011" width="4" bestFit="1" customWidth="1"/>
    <col min="9012" max="9012" width="12" bestFit="1" customWidth="1"/>
    <col min="9013" max="9013" width="4" bestFit="1" customWidth="1"/>
    <col min="9014" max="9014" width="11" bestFit="1" customWidth="1"/>
    <col min="9015" max="9015" width="4" bestFit="1" customWidth="1"/>
    <col min="9016" max="9016" width="12" bestFit="1" customWidth="1"/>
    <col min="9017" max="9017" width="4" bestFit="1" customWidth="1"/>
    <col min="9018" max="9018" width="12" bestFit="1" customWidth="1"/>
    <col min="9019" max="9019" width="4" bestFit="1" customWidth="1"/>
    <col min="9020" max="9020" width="12" bestFit="1" customWidth="1"/>
    <col min="9021" max="9021" width="4" bestFit="1" customWidth="1"/>
    <col min="9022" max="9022" width="12" bestFit="1" customWidth="1"/>
    <col min="9023" max="9023" width="4" bestFit="1" customWidth="1"/>
    <col min="9024" max="9024" width="12" bestFit="1" customWidth="1"/>
    <col min="9025" max="9025" width="4" bestFit="1" customWidth="1"/>
    <col min="9026" max="9026" width="12" bestFit="1" customWidth="1"/>
    <col min="9027" max="9027" width="4" bestFit="1" customWidth="1"/>
    <col min="9028" max="9028" width="12" bestFit="1" customWidth="1"/>
    <col min="9029" max="9029" width="4" bestFit="1" customWidth="1"/>
    <col min="9030" max="9030" width="11" bestFit="1" customWidth="1"/>
    <col min="9031" max="9031" width="4" bestFit="1" customWidth="1"/>
    <col min="9032" max="9032" width="12" bestFit="1" customWidth="1"/>
    <col min="9033" max="9033" width="4" bestFit="1" customWidth="1"/>
    <col min="9034" max="9034" width="12" bestFit="1" customWidth="1"/>
    <col min="9035" max="9035" width="4" bestFit="1" customWidth="1"/>
    <col min="9036" max="9036" width="12" bestFit="1" customWidth="1"/>
    <col min="9037" max="9037" width="4" bestFit="1" customWidth="1"/>
    <col min="9038" max="9038" width="12" bestFit="1" customWidth="1"/>
    <col min="9039" max="9039" width="4" bestFit="1" customWidth="1"/>
    <col min="9040" max="9040" width="12" bestFit="1" customWidth="1"/>
    <col min="9041" max="9041" width="4" bestFit="1" customWidth="1"/>
    <col min="9042" max="9042" width="12" bestFit="1" customWidth="1"/>
    <col min="9043" max="9043" width="4" bestFit="1" customWidth="1"/>
    <col min="9217" max="9217" width="45.5703125" bestFit="1" customWidth="1"/>
    <col min="9218" max="9218" width="12.5703125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.5703125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2" bestFit="1" customWidth="1"/>
    <col min="9253" max="9253" width="4" bestFit="1" customWidth="1"/>
    <col min="9254" max="9254" width="12" bestFit="1" customWidth="1"/>
    <col min="9255" max="9255" width="4" bestFit="1" customWidth="1"/>
    <col min="9256" max="9256" width="11" bestFit="1" customWidth="1"/>
    <col min="9257" max="9257" width="4" bestFit="1" customWidth="1"/>
    <col min="9258" max="9258" width="11" bestFit="1" customWidth="1"/>
    <col min="9259" max="9259" width="4" bestFit="1" customWidth="1"/>
    <col min="9260" max="9260" width="12" bestFit="1" customWidth="1"/>
    <col min="9261" max="9261" width="4" bestFit="1" customWidth="1"/>
    <col min="9262" max="9262" width="11" bestFit="1" customWidth="1"/>
    <col min="9263" max="9263" width="4" bestFit="1" customWidth="1"/>
    <col min="9264" max="9264" width="10" bestFit="1" customWidth="1"/>
    <col min="9265" max="9265" width="4" bestFit="1" customWidth="1"/>
    <col min="9266" max="9266" width="12" bestFit="1" customWidth="1"/>
    <col min="9267" max="9267" width="4" bestFit="1" customWidth="1"/>
    <col min="9268" max="9268" width="12" bestFit="1" customWidth="1"/>
    <col min="9269" max="9269" width="4" bestFit="1" customWidth="1"/>
    <col min="9270" max="9270" width="11" bestFit="1" customWidth="1"/>
    <col min="9271" max="9271" width="4" bestFit="1" customWidth="1"/>
    <col min="9272" max="9272" width="12" bestFit="1" customWidth="1"/>
    <col min="9273" max="9273" width="4" bestFit="1" customWidth="1"/>
    <col min="9274" max="9274" width="12" bestFit="1" customWidth="1"/>
    <col min="9275" max="9275" width="4" bestFit="1" customWidth="1"/>
    <col min="9276" max="9276" width="12" bestFit="1" customWidth="1"/>
    <col min="9277" max="9277" width="4" bestFit="1" customWidth="1"/>
    <col min="9278" max="9278" width="12" bestFit="1" customWidth="1"/>
    <col min="9279" max="9279" width="4" bestFit="1" customWidth="1"/>
    <col min="9280" max="9280" width="12" bestFit="1" customWidth="1"/>
    <col min="9281" max="9281" width="4" bestFit="1" customWidth="1"/>
    <col min="9282" max="9282" width="12" bestFit="1" customWidth="1"/>
    <col min="9283" max="9283" width="4" bestFit="1" customWidth="1"/>
    <col min="9284" max="9284" width="12" bestFit="1" customWidth="1"/>
    <col min="9285" max="9285" width="4" bestFit="1" customWidth="1"/>
    <col min="9286" max="9286" width="11" bestFit="1" customWidth="1"/>
    <col min="9287" max="9287" width="4" bestFit="1" customWidth="1"/>
    <col min="9288" max="9288" width="12" bestFit="1" customWidth="1"/>
    <col min="9289" max="9289" width="4" bestFit="1" customWidth="1"/>
    <col min="9290" max="9290" width="12" bestFit="1" customWidth="1"/>
    <col min="9291" max="9291" width="4" bestFit="1" customWidth="1"/>
    <col min="9292" max="9292" width="12" bestFit="1" customWidth="1"/>
    <col min="9293" max="9293" width="4" bestFit="1" customWidth="1"/>
    <col min="9294" max="9294" width="12" bestFit="1" customWidth="1"/>
    <col min="9295" max="9295" width="4" bestFit="1" customWidth="1"/>
    <col min="9296" max="9296" width="12" bestFit="1" customWidth="1"/>
    <col min="9297" max="9297" width="4" bestFit="1" customWidth="1"/>
    <col min="9298" max="9298" width="12" bestFit="1" customWidth="1"/>
    <col min="9299" max="9299" width="4" bestFit="1" customWidth="1"/>
    <col min="9473" max="9473" width="45.5703125" bestFit="1" customWidth="1"/>
    <col min="9474" max="9474" width="12.5703125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.5703125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2" bestFit="1" customWidth="1"/>
    <col min="9509" max="9509" width="4" bestFit="1" customWidth="1"/>
    <col min="9510" max="9510" width="12" bestFit="1" customWidth="1"/>
    <col min="9511" max="9511" width="4" bestFit="1" customWidth="1"/>
    <col min="9512" max="9512" width="11" bestFit="1" customWidth="1"/>
    <col min="9513" max="9513" width="4" bestFit="1" customWidth="1"/>
    <col min="9514" max="9514" width="11" bestFit="1" customWidth="1"/>
    <col min="9515" max="9515" width="4" bestFit="1" customWidth="1"/>
    <col min="9516" max="9516" width="12" bestFit="1" customWidth="1"/>
    <col min="9517" max="9517" width="4" bestFit="1" customWidth="1"/>
    <col min="9518" max="9518" width="11" bestFit="1" customWidth="1"/>
    <col min="9519" max="9519" width="4" bestFit="1" customWidth="1"/>
    <col min="9520" max="9520" width="10" bestFit="1" customWidth="1"/>
    <col min="9521" max="9521" width="4" bestFit="1" customWidth="1"/>
    <col min="9522" max="9522" width="12" bestFit="1" customWidth="1"/>
    <col min="9523" max="9523" width="4" bestFit="1" customWidth="1"/>
    <col min="9524" max="9524" width="12" bestFit="1" customWidth="1"/>
    <col min="9525" max="9525" width="4" bestFit="1" customWidth="1"/>
    <col min="9526" max="9526" width="11" bestFit="1" customWidth="1"/>
    <col min="9527" max="9527" width="4" bestFit="1" customWidth="1"/>
    <col min="9528" max="9528" width="12" bestFit="1" customWidth="1"/>
    <col min="9529" max="9529" width="4" bestFit="1" customWidth="1"/>
    <col min="9530" max="9530" width="12" bestFit="1" customWidth="1"/>
    <col min="9531" max="9531" width="4" bestFit="1" customWidth="1"/>
    <col min="9532" max="9532" width="12" bestFit="1" customWidth="1"/>
    <col min="9533" max="9533" width="4" bestFit="1" customWidth="1"/>
    <col min="9534" max="9534" width="12" bestFit="1" customWidth="1"/>
    <col min="9535" max="9535" width="4" bestFit="1" customWidth="1"/>
    <col min="9536" max="9536" width="12" bestFit="1" customWidth="1"/>
    <col min="9537" max="9537" width="4" bestFit="1" customWidth="1"/>
    <col min="9538" max="9538" width="12" bestFit="1" customWidth="1"/>
    <col min="9539" max="9539" width="4" bestFit="1" customWidth="1"/>
    <col min="9540" max="9540" width="12" bestFit="1" customWidth="1"/>
    <col min="9541" max="9541" width="4" bestFit="1" customWidth="1"/>
    <col min="9542" max="9542" width="11" bestFit="1" customWidth="1"/>
    <col min="9543" max="9543" width="4" bestFit="1" customWidth="1"/>
    <col min="9544" max="9544" width="12" bestFit="1" customWidth="1"/>
    <col min="9545" max="9545" width="4" bestFit="1" customWidth="1"/>
    <col min="9546" max="9546" width="12" bestFit="1" customWidth="1"/>
    <col min="9547" max="9547" width="4" bestFit="1" customWidth="1"/>
    <col min="9548" max="9548" width="12" bestFit="1" customWidth="1"/>
    <col min="9549" max="9549" width="4" bestFit="1" customWidth="1"/>
    <col min="9550" max="9550" width="12" bestFit="1" customWidth="1"/>
    <col min="9551" max="9551" width="4" bestFit="1" customWidth="1"/>
    <col min="9552" max="9552" width="12" bestFit="1" customWidth="1"/>
    <col min="9553" max="9553" width="4" bestFit="1" customWidth="1"/>
    <col min="9554" max="9554" width="12" bestFit="1" customWidth="1"/>
    <col min="9555" max="9555" width="4" bestFit="1" customWidth="1"/>
    <col min="9729" max="9729" width="45.5703125" bestFit="1" customWidth="1"/>
    <col min="9730" max="9730" width="12.5703125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.5703125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2" bestFit="1" customWidth="1"/>
    <col min="9765" max="9765" width="4" bestFit="1" customWidth="1"/>
    <col min="9766" max="9766" width="12" bestFit="1" customWidth="1"/>
    <col min="9767" max="9767" width="4" bestFit="1" customWidth="1"/>
    <col min="9768" max="9768" width="11" bestFit="1" customWidth="1"/>
    <col min="9769" max="9769" width="4" bestFit="1" customWidth="1"/>
    <col min="9770" max="9770" width="11" bestFit="1" customWidth="1"/>
    <col min="9771" max="9771" width="4" bestFit="1" customWidth="1"/>
    <col min="9772" max="9772" width="12" bestFit="1" customWidth="1"/>
    <col min="9773" max="9773" width="4" bestFit="1" customWidth="1"/>
    <col min="9774" max="9774" width="11" bestFit="1" customWidth="1"/>
    <col min="9775" max="9775" width="4" bestFit="1" customWidth="1"/>
    <col min="9776" max="9776" width="10" bestFit="1" customWidth="1"/>
    <col min="9777" max="9777" width="4" bestFit="1" customWidth="1"/>
    <col min="9778" max="9778" width="12" bestFit="1" customWidth="1"/>
    <col min="9779" max="9779" width="4" bestFit="1" customWidth="1"/>
    <col min="9780" max="9780" width="12" bestFit="1" customWidth="1"/>
    <col min="9781" max="9781" width="4" bestFit="1" customWidth="1"/>
    <col min="9782" max="9782" width="11" bestFit="1" customWidth="1"/>
    <col min="9783" max="9783" width="4" bestFit="1" customWidth="1"/>
    <col min="9784" max="9784" width="12" bestFit="1" customWidth="1"/>
    <col min="9785" max="9785" width="4" bestFit="1" customWidth="1"/>
    <col min="9786" max="9786" width="12" bestFit="1" customWidth="1"/>
    <col min="9787" max="9787" width="4" bestFit="1" customWidth="1"/>
    <col min="9788" max="9788" width="12" bestFit="1" customWidth="1"/>
    <col min="9789" max="9789" width="4" bestFit="1" customWidth="1"/>
    <col min="9790" max="9790" width="12" bestFit="1" customWidth="1"/>
    <col min="9791" max="9791" width="4" bestFit="1" customWidth="1"/>
    <col min="9792" max="9792" width="12" bestFit="1" customWidth="1"/>
    <col min="9793" max="9793" width="4" bestFit="1" customWidth="1"/>
    <col min="9794" max="9794" width="12" bestFit="1" customWidth="1"/>
    <col min="9795" max="9795" width="4" bestFit="1" customWidth="1"/>
    <col min="9796" max="9796" width="12" bestFit="1" customWidth="1"/>
    <col min="9797" max="9797" width="4" bestFit="1" customWidth="1"/>
    <col min="9798" max="9798" width="11" bestFit="1" customWidth="1"/>
    <col min="9799" max="9799" width="4" bestFit="1" customWidth="1"/>
    <col min="9800" max="9800" width="12" bestFit="1" customWidth="1"/>
    <col min="9801" max="9801" width="4" bestFit="1" customWidth="1"/>
    <col min="9802" max="9802" width="12" bestFit="1" customWidth="1"/>
    <col min="9803" max="9803" width="4" bestFit="1" customWidth="1"/>
    <col min="9804" max="9804" width="12" bestFit="1" customWidth="1"/>
    <col min="9805" max="9805" width="4" bestFit="1" customWidth="1"/>
    <col min="9806" max="9806" width="12" bestFit="1" customWidth="1"/>
    <col min="9807" max="9807" width="4" bestFit="1" customWidth="1"/>
    <col min="9808" max="9808" width="12" bestFit="1" customWidth="1"/>
    <col min="9809" max="9809" width="4" bestFit="1" customWidth="1"/>
    <col min="9810" max="9810" width="12" bestFit="1" customWidth="1"/>
    <col min="9811" max="9811" width="4" bestFit="1" customWidth="1"/>
    <col min="9985" max="9985" width="45.5703125" bestFit="1" customWidth="1"/>
    <col min="9986" max="9986" width="12.5703125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.5703125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2" bestFit="1" customWidth="1"/>
    <col min="10021" max="10021" width="4" bestFit="1" customWidth="1"/>
    <col min="10022" max="10022" width="12" bestFit="1" customWidth="1"/>
    <col min="10023" max="10023" width="4" bestFit="1" customWidth="1"/>
    <col min="10024" max="10024" width="11" bestFit="1" customWidth="1"/>
    <col min="10025" max="10025" width="4" bestFit="1" customWidth="1"/>
    <col min="10026" max="10026" width="11" bestFit="1" customWidth="1"/>
    <col min="10027" max="10027" width="4" bestFit="1" customWidth="1"/>
    <col min="10028" max="10028" width="12" bestFit="1" customWidth="1"/>
    <col min="10029" max="10029" width="4" bestFit="1" customWidth="1"/>
    <col min="10030" max="10030" width="11" bestFit="1" customWidth="1"/>
    <col min="10031" max="10031" width="4" bestFit="1" customWidth="1"/>
    <col min="10032" max="10032" width="10" bestFit="1" customWidth="1"/>
    <col min="10033" max="10033" width="4" bestFit="1" customWidth="1"/>
    <col min="10034" max="10034" width="12" bestFit="1" customWidth="1"/>
    <col min="10035" max="10035" width="4" bestFit="1" customWidth="1"/>
    <col min="10036" max="10036" width="12" bestFit="1" customWidth="1"/>
    <col min="10037" max="10037" width="4" bestFit="1" customWidth="1"/>
    <col min="10038" max="10038" width="11" bestFit="1" customWidth="1"/>
    <col min="10039" max="10039" width="4" bestFit="1" customWidth="1"/>
    <col min="10040" max="10040" width="12" bestFit="1" customWidth="1"/>
    <col min="10041" max="10041" width="4" bestFit="1" customWidth="1"/>
    <col min="10042" max="10042" width="12" bestFit="1" customWidth="1"/>
    <col min="10043" max="10043" width="4" bestFit="1" customWidth="1"/>
    <col min="10044" max="10044" width="12" bestFit="1" customWidth="1"/>
    <col min="10045" max="10045" width="4" bestFit="1" customWidth="1"/>
    <col min="10046" max="10046" width="12" bestFit="1" customWidth="1"/>
    <col min="10047" max="10047" width="4" bestFit="1" customWidth="1"/>
    <col min="10048" max="10048" width="12" bestFit="1" customWidth="1"/>
    <col min="10049" max="10049" width="4" bestFit="1" customWidth="1"/>
    <col min="10050" max="10050" width="12" bestFit="1" customWidth="1"/>
    <col min="10051" max="10051" width="4" bestFit="1" customWidth="1"/>
    <col min="10052" max="10052" width="12" bestFit="1" customWidth="1"/>
    <col min="10053" max="10053" width="4" bestFit="1" customWidth="1"/>
    <col min="10054" max="10054" width="11" bestFit="1" customWidth="1"/>
    <col min="10055" max="10055" width="4" bestFit="1" customWidth="1"/>
    <col min="10056" max="10056" width="12" bestFit="1" customWidth="1"/>
    <col min="10057" max="10057" width="4" bestFit="1" customWidth="1"/>
    <col min="10058" max="10058" width="12" bestFit="1" customWidth="1"/>
    <col min="10059" max="10059" width="4" bestFit="1" customWidth="1"/>
    <col min="10060" max="10060" width="12" bestFit="1" customWidth="1"/>
    <col min="10061" max="10061" width="4" bestFit="1" customWidth="1"/>
    <col min="10062" max="10062" width="12" bestFit="1" customWidth="1"/>
    <col min="10063" max="10063" width="4" bestFit="1" customWidth="1"/>
    <col min="10064" max="10064" width="12" bestFit="1" customWidth="1"/>
    <col min="10065" max="10065" width="4" bestFit="1" customWidth="1"/>
    <col min="10066" max="10066" width="12" bestFit="1" customWidth="1"/>
    <col min="10067" max="10067" width="4" bestFit="1" customWidth="1"/>
    <col min="10241" max="10241" width="45.5703125" bestFit="1" customWidth="1"/>
    <col min="10242" max="10242" width="12.5703125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.5703125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2" bestFit="1" customWidth="1"/>
    <col min="10277" max="10277" width="4" bestFit="1" customWidth="1"/>
    <col min="10278" max="10278" width="12" bestFit="1" customWidth="1"/>
    <col min="10279" max="10279" width="4" bestFit="1" customWidth="1"/>
    <col min="10280" max="10280" width="11" bestFit="1" customWidth="1"/>
    <col min="10281" max="10281" width="4" bestFit="1" customWidth="1"/>
    <col min="10282" max="10282" width="11" bestFit="1" customWidth="1"/>
    <col min="10283" max="10283" width="4" bestFit="1" customWidth="1"/>
    <col min="10284" max="10284" width="12" bestFit="1" customWidth="1"/>
    <col min="10285" max="10285" width="4" bestFit="1" customWidth="1"/>
    <col min="10286" max="10286" width="11" bestFit="1" customWidth="1"/>
    <col min="10287" max="10287" width="4" bestFit="1" customWidth="1"/>
    <col min="10288" max="10288" width="10" bestFit="1" customWidth="1"/>
    <col min="10289" max="10289" width="4" bestFit="1" customWidth="1"/>
    <col min="10290" max="10290" width="12" bestFit="1" customWidth="1"/>
    <col min="10291" max="10291" width="4" bestFit="1" customWidth="1"/>
    <col min="10292" max="10292" width="12" bestFit="1" customWidth="1"/>
    <col min="10293" max="10293" width="4" bestFit="1" customWidth="1"/>
    <col min="10294" max="10294" width="11" bestFit="1" customWidth="1"/>
    <col min="10295" max="10295" width="4" bestFit="1" customWidth="1"/>
    <col min="10296" max="10296" width="12" bestFit="1" customWidth="1"/>
    <col min="10297" max="10297" width="4" bestFit="1" customWidth="1"/>
    <col min="10298" max="10298" width="12" bestFit="1" customWidth="1"/>
    <col min="10299" max="10299" width="4" bestFit="1" customWidth="1"/>
    <col min="10300" max="10300" width="12" bestFit="1" customWidth="1"/>
    <col min="10301" max="10301" width="4" bestFit="1" customWidth="1"/>
    <col min="10302" max="10302" width="12" bestFit="1" customWidth="1"/>
    <col min="10303" max="10303" width="4" bestFit="1" customWidth="1"/>
    <col min="10304" max="10304" width="12" bestFit="1" customWidth="1"/>
    <col min="10305" max="10305" width="4" bestFit="1" customWidth="1"/>
    <col min="10306" max="10306" width="12" bestFit="1" customWidth="1"/>
    <col min="10307" max="10307" width="4" bestFit="1" customWidth="1"/>
    <col min="10308" max="10308" width="12" bestFit="1" customWidth="1"/>
    <col min="10309" max="10309" width="4" bestFit="1" customWidth="1"/>
    <col min="10310" max="10310" width="11" bestFit="1" customWidth="1"/>
    <col min="10311" max="10311" width="4" bestFit="1" customWidth="1"/>
    <col min="10312" max="10312" width="12" bestFit="1" customWidth="1"/>
    <col min="10313" max="10313" width="4" bestFit="1" customWidth="1"/>
    <col min="10314" max="10314" width="12" bestFit="1" customWidth="1"/>
    <col min="10315" max="10315" width="4" bestFit="1" customWidth="1"/>
    <col min="10316" max="10316" width="12" bestFit="1" customWidth="1"/>
    <col min="10317" max="10317" width="4" bestFit="1" customWidth="1"/>
    <col min="10318" max="10318" width="12" bestFit="1" customWidth="1"/>
    <col min="10319" max="10319" width="4" bestFit="1" customWidth="1"/>
    <col min="10320" max="10320" width="12" bestFit="1" customWidth="1"/>
    <col min="10321" max="10321" width="4" bestFit="1" customWidth="1"/>
    <col min="10322" max="10322" width="12" bestFit="1" customWidth="1"/>
    <col min="10323" max="10323" width="4" bestFit="1" customWidth="1"/>
    <col min="10497" max="10497" width="45.5703125" bestFit="1" customWidth="1"/>
    <col min="10498" max="10498" width="12.5703125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.5703125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2" bestFit="1" customWidth="1"/>
    <col min="10533" max="10533" width="4" bestFit="1" customWidth="1"/>
    <col min="10534" max="10534" width="12" bestFit="1" customWidth="1"/>
    <col min="10535" max="10535" width="4" bestFit="1" customWidth="1"/>
    <col min="10536" max="10536" width="11" bestFit="1" customWidth="1"/>
    <col min="10537" max="10537" width="4" bestFit="1" customWidth="1"/>
    <col min="10538" max="10538" width="11" bestFit="1" customWidth="1"/>
    <col min="10539" max="10539" width="4" bestFit="1" customWidth="1"/>
    <col min="10540" max="10540" width="12" bestFit="1" customWidth="1"/>
    <col min="10541" max="10541" width="4" bestFit="1" customWidth="1"/>
    <col min="10542" max="10542" width="11" bestFit="1" customWidth="1"/>
    <col min="10543" max="10543" width="4" bestFit="1" customWidth="1"/>
    <col min="10544" max="10544" width="10" bestFit="1" customWidth="1"/>
    <col min="10545" max="10545" width="4" bestFit="1" customWidth="1"/>
    <col min="10546" max="10546" width="12" bestFit="1" customWidth="1"/>
    <col min="10547" max="10547" width="4" bestFit="1" customWidth="1"/>
    <col min="10548" max="10548" width="12" bestFit="1" customWidth="1"/>
    <col min="10549" max="10549" width="4" bestFit="1" customWidth="1"/>
    <col min="10550" max="10550" width="11" bestFit="1" customWidth="1"/>
    <col min="10551" max="10551" width="4" bestFit="1" customWidth="1"/>
    <col min="10552" max="10552" width="12" bestFit="1" customWidth="1"/>
    <col min="10553" max="10553" width="4" bestFit="1" customWidth="1"/>
    <col min="10554" max="10554" width="12" bestFit="1" customWidth="1"/>
    <col min="10555" max="10555" width="4" bestFit="1" customWidth="1"/>
    <col min="10556" max="10556" width="12" bestFit="1" customWidth="1"/>
    <col min="10557" max="10557" width="4" bestFit="1" customWidth="1"/>
    <col min="10558" max="10558" width="12" bestFit="1" customWidth="1"/>
    <col min="10559" max="10559" width="4" bestFit="1" customWidth="1"/>
    <col min="10560" max="10560" width="12" bestFit="1" customWidth="1"/>
    <col min="10561" max="10561" width="4" bestFit="1" customWidth="1"/>
    <col min="10562" max="10562" width="12" bestFit="1" customWidth="1"/>
    <col min="10563" max="10563" width="4" bestFit="1" customWidth="1"/>
    <col min="10564" max="10564" width="12" bestFit="1" customWidth="1"/>
    <col min="10565" max="10565" width="4" bestFit="1" customWidth="1"/>
    <col min="10566" max="10566" width="11" bestFit="1" customWidth="1"/>
    <col min="10567" max="10567" width="4" bestFit="1" customWidth="1"/>
    <col min="10568" max="10568" width="12" bestFit="1" customWidth="1"/>
    <col min="10569" max="10569" width="4" bestFit="1" customWidth="1"/>
    <col min="10570" max="10570" width="12" bestFit="1" customWidth="1"/>
    <col min="10571" max="10571" width="4" bestFit="1" customWidth="1"/>
    <col min="10572" max="10572" width="12" bestFit="1" customWidth="1"/>
    <col min="10573" max="10573" width="4" bestFit="1" customWidth="1"/>
    <col min="10574" max="10574" width="12" bestFit="1" customWidth="1"/>
    <col min="10575" max="10575" width="4" bestFit="1" customWidth="1"/>
    <col min="10576" max="10576" width="12" bestFit="1" customWidth="1"/>
    <col min="10577" max="10577" width="4" bestFit="1" customWidth="1"/>
    <col min="10578" max="10578" width="12" bestFit="1" customWidth="1"/>
    <col min="10579" max="10579" width="4" bestFit="1" customWidth="1"/>
    <col min="10753" max="10753" width="45.5703125" bestFit="1" customWidth="1"/>
    <col min="10754" max="10754" width="12.5703125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.5703125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2" bestFit="1" customWidth="1"/>
    <col min="10789" max="10789" width="4" bestFit="1" customWidth="1"/>
    <col min="10790" max="10790" width="12" bestFit="1" customWidth="1"/>
    <col min="10791" max="10791" width="4" bestFit="1" customWidth="1"/>
    <col min="10792" max="10792" width="11" bestFit="1" customWidth="1"/>
    <col min="10793" max="10793" width="4" bestFit="1" customWidth="1"/>
    <col min="10794" max="10794" width="11" bestFit="1" customWidth="1"/>
    <col min="10795" max="10795" width="4" bestFit="1" customWidth="1"/>
    <col min="10796" max="10796" width="12" bestFit="1" customWidth="1"/>
    <col min="10797" max="10797" width="4" bestFit="1" customWidth="1"/>
    <col min="10798" max="10798" width="11" bestFit="1" customWidth="1"/>
    <col min="10799" max="10799" width="4" bestFit="1" customWidth="1"/>
    <col min="10800" max="10800" width="10" bestFit="1" customWidth="1"/>
    <col min="10801" max="10801" width="4" bestFit="1" customWidth="1"/>
    <col min="10802" max="10802" width="12" bestFit="1" customWidth="1"/>
    <col min="10803" max="10803" width="4" bestFit="1" customWidth="1"/>
    <col min="10804" max="10804" width="12" bestFit="1" customWidth="1"/>
    <col min="10805" max="10805" width="4" bestFit="1" customWidth="1"/>
    <col min="10806" max="10806" width="11" bestFit="1" customWidth="1"/>
    <col min="10807" max="10807" width="4" bestFit="1" customWidth="1"/>
    <col min="10808" max="10808" width="12" bestFit="1" customWidth="1"/>
    <col min="10809" max="10809" width="4" bestFit="1" customWidth="1"/>
    <col min="10810" max="10810" width="12" bestFit="1" customWidth="1"/>
    <col min="10811" max="10811" width="4" bestFit="1" customWidth="1"/>
    <col min="10812" max="10812" width="12" bestFit="1" customWidth="1"/>
    <col min="10813" max="10813" width="4" bestFit="1" customWidth="1"/>
    <col min="10814" max="10814" width="12" bestFit="1" customWidth="1"/>
    <col min="10815" max="10815" width="4" bestFit="1" customWidth="1"/>
    <col min="10816" max="10816" width="12" bestFit="1" customWidth="1"/>
    <col min="10817" max="10817" width="4" bestFit="1" customWidth="1"/>
    <col min="10818" max="10818" width="12" bestFit="1" customWidth="1"/>
    <col min="10819" max="10819" width="4" bestFit="1" customWidth="1"/>
    <col min="10820" max="10820" width="12" bestFit="1" customWidth="1"/>
    <col min="10821" max="10821" width="4" bestFit="1" customWidth="1"/>
    <col min="10822" max="10822" width="11" bestFit="1" customWidth="1"/>
    <col min="10823" max="10823" width="4" bestFit="1" customWidth="1"/>
    <col min="10824" max="10824" width="12" bestFit="1" customWidth="1"/>
    <col min="10825" max="10825" width="4" bestFit="1" customWidth="1"/>
    <col min="10826" max="10826" width="12" bestFit="1" customWidth="1"/>
    <col min="10827" max="10827" width="4" bestFit="1" customWidth="1"/>
    <col min="10828" max="10828" width="12" bestFit="1" customWidth="1"/>
    <col min="10829" max="10829" width="4" bestFit="1" customWidth="1"/>
    <col min="10830" max="10830" width="12" bestFit="1" customWidth="1"/>
    <col min="10831" max="10831" width="4" bestFit="1" customWidth="1"/>
    <col min="10832" max="10832" width="12" bestFit="1" customWidth="1"/>
    <col min="10833" max="10833" width="4" bestFit="1" customWidth="1"/>
    <col min="10834" max="10834" width="12" bestFit="1" customWidth="1"/>
    <col min="10835" max="10835" width="4" bestFit="1" customWidth="1"/>
    <col min="11009" max="11009" width="45.5703125" bestFit="1" customWidth="1"/>
    <col min="11010" max="11010" width="12.5703125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.5703125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2" bestFit="1" customWidth="1"/>
    <col min="11045" max="11045" width="4" bestFit="1" customWidth="1"/>
    <col min="11046" max="11046" width="12" bestFit="1" customWidth="1"/>
    <col min="11047" max="11047" width="4" bestFit="1" customWidth="1"/>
    <col min="11048" max="11048" width="11" bestFit="1" customWidth="1"/>
    <col min="11049" max="11049" width="4" bestFit="1" customWidth="1"/>
    <col min="11050" max="11050" width="11" bestFit="1" customWidth="1"/>
    <col min="11051" max="11051" width="4" bestFit="1" customWidth="1"/>
    <col min="11052" max="11052" width="12" bestFit="1" customWidth="1"/>
    <col min="11053" max="11053" width="4" bestFit="1" customWidth="1"/>
    <col min="11054" max="11054" width="11" bestFit="1" customWidth="1"/>
    <col min="11055" max="11055" width="4" bestFit="1" customWidth="1"/>
    <col min="11056" max="11056" width="10" bestFit="1" customWidth="1"/>
    <col min="11057" max="11057" width="4" bestFit="1" customWidth="1"/>
    <col min="11058" max="11058" width="12" bestFit="1" customWidth="1"/>
    <col min="11059" max="11059" width="4" bestFit="1" customWidth="1"/>
    <col min="11060" max="11060" width="12" bestFit="1" customWidth="1"/>
    <col min="11061" max="11061" width="4" bestFit="1" customWidth="1"/>
    <col min="11062" max="11062" width="11" bestFit="1" customWidth="1"/>
    <col min="11063" max="11063" width="4" bestFit="1" customWidth="1"/>
    <col min="11064" max="11064" width="12" bestFit="1" customWidth="1"/>
    <col min="11065" max="11065" width="4" bestFit="1" customWidth="1"/>
    <col min="11066" max="11066" width="12" bestFit="1" customWidth="1"/>
    <col min="11067" max="11067" width="4" bestFit="1" customWidth="1"/>
    <col min="11068" max="11068" width="12" bestFit="1" customWidth="1"/>
    <col min="11069" max="11069" width="4" bestFit="1" customWidth="1"/>
    <col min="11070" max="11070" width="12" bestFit="1" customWidth="1"/>
    <col min="11071" max="11071" width="4" bestFit="1" customWidth="1"/>
    <col min="11072" max="11072" width="12" bestFit="1" customWidth="1"/>
    <col min="11073" max="11073" width="4" bestFit="1" customWidth="1"/>
    <col min="11074" max="11074" width="12" bestFit="1" customWidth="1"/>
    <col min="11075" max="11075" width="4" bestFit="1" customWidth="1"/>
    <col min="11076" max="11076" width="12" bestFit="1" customWidth="1"/>
    <col min="11077" max="11077" width="4" bestFit="1" customWidth="1"/>
    <col min="11078" max="11078" width="11" bestFit="1" customWidth="1"/>
    <col min="11079" max="11079" width="4" bestFit="1" customWidth="1"/>
    <col min="11080" max="11080" width="12" bestFit="1" customWidth="1"/>
    <col min="11081" max="11081" width="4" bestFit="1" customWidth="1"/>
    <col min="11082" max="11082" width="12" bestFit="1" customWidth="1"/>
    <col min="11083" max="11083" width="4" bestFit="1" customWidth="1"/>
    <col min="11084" max="11084" width="12" bestFit="1" customWidth="1"/>
    <col min="11085" max="11085" width="4" bestFit="1" customWidth="1"/>
    <col min="11086" max="11086" width="12" bestFit="1" customWidth="1"/>
    <col min="11087" max="11087" width="4" bestFit="1" customWidth="1"/>
    <col min="11088" max="11088" width="12" bestFit="1" customWidth="1"/>
    <col min="11089" max="11089" width="4" bestFit="1" customWidth="1"/>
    <col min="11090" max="11090" width="12" bestFit="1" customWidth="1"/>
    <col min="11091" max="11091" width="4" bestFit="1" customWidth="1"/>
    <col min="11265" max="11265" width="45.5703125" bestFit="1" customWidth="1"/>
    <col min="11266" max="11266" width="12.5703125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.5703125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2" bestFit="1" customWidth="1"/>
    <col min="11301" max="11301" width="4" bestFit="1" customWidth="1"/>
    <col min="11302" max="11302" width="12" bestFit="1" customWidth="1"/>
    <col min="11303" max="11303" width="4" bestFit="1" customWidth="1"/>
    <col min="11304" max="11304" width="11" bestFit="1" customWidth="1"/>
    <col min="11305" max="11305" width="4" bestFit="1" customWidth="1"/>
    <col min="11306" max="11306" width="11" bestFit="1" customWidth="1"/>
    <col min="11307" max="11307" width="4" bestFit="1" customWidth="1"/>
    <col min="11308" max="11308" width="12" bestFit="1" customWidth="1"/>
    <col min="11309" max="11309" width="4" bestFit="1" customWidth="1"/>
    <col min="11310" max="11310" width="11" bestFit="1" customWidth="1"/>
    <col min="11311" max="11311" width="4" bestFit="1" customWidth="1"/>
    <col min="11312" max="11312" width="10" bestFit="1" customWidth="1"/>
    <col min="11313" max="11313" width="4" bestFit="1" customWidth="1"/>
    <col min="11314" max="11314" width="12" bestFit="1" customWidth="1"/>
    <col min="11315" max="11315" width="4" bestFit="1" customWidth="1"/>
    <col min="11316" max="11316" width="12" bestFit="1" customWidth="1"/>
    <col min="11317" max="11317" width="4" bestFit="1" customWidth="1"/>
    <col min="11318" max="11318" width="11" bestFit="1" customWidth="1"/>
    <col min="11319" max="11319" width="4" bestFit="1" customWidth="1"/>
    <col min="11320" max="11320" width="12" bestFit="1" customWidth="1"/>
    <col min="11321" max="11321" width="4" bestFit="1" customWidth="1"/>
    <col min="11322" max="11322" width="12" bestFit="1" customWidth="1"/>
    <col min="11323" max="11323" width="4" bestFit="1" customWidth="1"/>
    <col min="11324" max="11324" width="12" bestFit="1" customWidth="1"/>
    <col min="11325" max="11325" width="4" bestFit="1" customWidth="1"/>
    <col min="11326" max="11326" width="12" bestFit="1" customWidth="1"/>
    <col min="11327" max="11327" width="4" bestFit="1" customWidth="1"/>
    <col min="11328" max="11328" width="12" bestFit="1" customWidth="1"/>
    <col min="11329" max="11329" width="4" bestFit="1" customWidth="1"/>
    <col min="11330" max="11330" width="12" bestFit="1" customWidth="1"/>
    <col min="11331" max="11331" width="4" bestFit="1" customWidth="1"/>
    <col min="11332" max="11332" width="12" bestFit="1" customWidth="1"/>
    <col min="11333" max="11333" width="4" bestFit="1" customWidth="1"/>
    <col min="11334" max="11334" width="11" bestFit="1" customWidth="1"/>
    <col min="11335" max="11335" width="4" bestFit="1" customWidth="1"/>
    <col min="11336" max="11336" width="12" bestFit="1" customWidth="1"/>
    <col min="11337" max="11337" width="4" bestFit="1" customWidth="1"/>
    <col min="11338" max="11338" width="12" bestFit="1" customWidth="1"/>
    <col min="11339" max="11339" width="4" bestFit="1" customWidth="1"/>
    <col min="11340" max="11340" width="12" bestFit="1" customWidth="1"/>
    <col min="11341" max="11341" width="4" bestFit="1" customWidth="1"/>
    <col min="11342" max="11342" width="12" bestFit="1" customWidth="1"/>
    <col min="11343" max="11343" width="4" bestFit="1" customWidth="1"/>
    <col min="11344" max="11344" width="12" bestFit="1" customWidth="1"/>
    <col min="11345" max="11345" width="4" bestFit="1" customWidth="1"/>
    <col min="11346" max="11346" width="12" bestFit="1" customWidth="1"/>
    <col min="11347" max="11347" width="4" bestFit="1" customWidth="1"/>
    <col min="11521" max="11521" width="45.5703125" bestFit="1" customWidth="1"/>
    <col min="11522" max="11522" width="12.5703125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.5703125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2" bestFit="1" customWidth="1"/>
    <col min="11557" max="11557" width="4" bestFit="1" customWidth="1"/>
    <col min="11558" max="11558" width="12" bestFit="1" customWidth="1"/>
    <col min="11559" max="11559" width="4" bestFit="1" customWidth="1"/>
    <col min="11560" max="11560" width="11" bestFit="1" customWidth="1"/>
    <col min="11561" max="11561" width="4" bestFit="1" customWidth="1"/>
    <col min="11562" max="11562" width="11" bestFit="1" customWidth="1"/>
    <col min="11563" max="11563" width="4" bestFit="1" customWidth="1"/>
    <col min="11564" max="11564" width="12" bestFit="1" customWidth="1"/>
    <col min="11565" max="11565" width="4" bestFit="1" customWidth="1"/>
    <col min="11566" max="11566" width="11" bestFit="1" customWidth="1"/>
    <col min="11567" max="11567" width="4" bestFit="1" customWidth="1"/>
    <col min="11568" max="11568" width="10" bestFit="1" customWidth="1"/>
    <col min="11569" max="11569" width="4" bestFit="1" customWidth="1"/>
    <col min="11570" max="11570" width="12" bestFit="1" customWidth="1"/>
    <col min="11571" max="11571" width="4" bestFit="1" customWidth="1"/>
    <col min="11572" max="11572" width="12" bestFit="1" customWidth="1"/>
    <col min="11573" max="11573" width="4" bestFit="1" customWidth="1"/>
    <col min="11574" max="11574" width="11" bestFit="1" customWidth="1"/>
    <col min="11575" max="11575" width="4" bestFit="1" customWidth="1"/>
    <col min="11576" max="11576" width="12" bestFit="1" customWidth="1"/>
    <col min="11577" max="11577" width="4" bestFit="1" customWidth="1"/>
    <col min="11578" max="11578" width="12" bestFit="1" customWidth="1"/>
    <col min="11579" max="11579" width="4" bestFit="1" customWidth="1"/>
    <col min="11580" max="11580" width="12" bestFit="1" customWidth="1"/>
    <col min="11581" max="11581" width="4" bestFit="1" customWidth="1"/>
    <col min="11582" max="11582" width="12" bestFit="1" customWidth="1"/>
    <col min="11583" max="11583" width="4" bestFit="1" customWidth="1"/>
    <col min="11584" max="11584" width="12" bestFit="1" customWidth="1"/>
    <col min="11585" max="11585" width="4" bestFit="1" customWidth="1"/>
    <col min="11586" max="11586" width="12" bestFit="1" customWidth="1"/>
    <col min="11587" max="11587" width="4" bestFit="1" customWidth="1"/>
    <col min="11588" max="11588" width="12" bestFit="1" customWidth="1"/>
    <col min="11589" max="11589" width="4" bestFit="1" customWidth="1"/>
    <col min="11590" max="11590" width="11" bestFit="1" customWidth="1"/>
    <col min="11591" max="11591" width="4" bestFit="1" customWidth="1"/>
    <col min="11592" max="11592" width="12" bestFit="1" customWidth="1"/>
    <col min="11593" max="11593" width="4" bestFit="1" customWidth="1"/>
    <col min="11594" max="11594" width="12" bestFit="1" customWidth="1"/>
    <col min="11595" max="11595" width="4" bestFit="1" customWidth="1"/>
    <col min="11596" max="11596" width="12" bestFit="1" customWidth="1"/>
    <col min="11597" max="11597" width="4" bestFit="1" customWidth="1"/>
    <col min="11598" max="11598" width="12" bestFit="1" customWidth="1"/>
    <col min="11599" max="11599" width="4" bestFit="1" customWidth="1"/>
    <col min="11600" max="11600" width="12" bestFit="1" customWidth="1"/>
    <col min="11601" max="11601" width="4" bestFit="1" customWidth="1"/>
    <col min="11602" max="11602" width="12" bestFit="1" customWidth="1"/>
    <col min="11603" max="11603" width="4" bestFit="1" customWidth="1"/>
    <col min="11777" max="11777" width="45.5703125" bestFit="1" customWidth="1"/>
    <col min="11778" max="11778" width="12.5703125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.5703125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2" bestFit="1" customWidth="1"/>
    <col min="11813" max="11813" width="4" bestFit="1" customWidth="1"/>
    <col min="11814" max="11814" width="12" bestFit="1" customWidth="1"/>
    <col min="11815" max="11815" width="4" bestFit="1" customWidth="1"/>
    <col min="11816" max="11816" width="11" bestFit="1" customWidth="1"/>
    <col min="11817" max="11817" width="4" bestFit="1" customWidth="1"/>
    <col min="11818" max="11818" width="11" bestFit="1" customWidth="1"/>
    <col min="11819" max="11819" width="4" bestFit="1" customWidth="1"/>
    <col min="11820" max="11820" width="12" bestFit="1" customWidth="1"/>
    <col min="11821" max="11821" width="4" bestFit="1" customWidth="1"/>
    <col min="11822" max="11822" width="11" bestFit="1" customWidth="1"/>
    <col min="11823" max="11823" width="4" bestFit="1" customWidth="1"/>
    <col min="11824" max="11824" width="10" bestFit="1" customWidth="1"/>
    <col min="11825" max="11825" width="4" bestFit="1" customWidth="1"/>
    <col min="11826" max="11826" width="12" bestFit="1" customWidth="1"/>
    <col min="11827" max="11827" width="4" bestFit="1" customWidth="1"/>
    <col min="11828" max="11828" width="12" bestFit="1" customWidth="1"/>
    <col min="11829" max="11829" width="4" bestFit="1" customWidth="1"/>
    <col min="11830" max="11830" width="11" bestFit="1" customWidth="1"/>
    <col min="11831" max="11831" width="4" bestFit="1" customWidth="1"/>
    <col min="11832" max="11832" width="12" bestFit="1" customWidth="1"/>
    <col min="11833" max="11833" width="4" bestFit="1" customWidth="1"/>
    <col min="11834" max="11834" width="12" bestFit="1" customWidth="1"/>
    <col min="11835" max="11835" width="4" bestFit="1" customWidth="1"/>
    <col min="11836" max="11836" width="12" bestFit="1" customWidth="1"/>
    <col min="11837" max="11837" width="4" bestFit="1" customWidth="1"/>
    <col min="11838" max="11838" width="12" bestFit="1" customWidth="1"/>
    <col min="11839" max="11839" width="4" bestFit="1" customWidth="1"/>
    <col min="11840" max="11840" width="12" bestFit="1" customWidth="1"/>
    <col min="11841" max="11841" width="4" bestFit="1" customWidth="1"/>
    <col min="11842" max="11842" width="12" bestFit="1" customWidth="1"/>
    <col min="11843" max="11843" width="4" bestFit="1" customWidth="1"/>
    <col min="11844" max="11844" width="12" bestFit="1" customWidth="1"/>
    <col min="11845" max="11845" width="4" bestFit="1" customWidth="1"/>
    <col min="11846" max="11846" width="11" bestFit="1" customWidth="1"/>
    <col min="11847" max="11847" width="4" bestFit="1" customWidth="1"/>
    <col min="11848" max="11848" width="12" bestFit="1" customWidth="1"/>
    <col min="11849" max="11849" width="4" bestFit="1" customWidth="1"/>
    <col min="11850" max="11850" width="12" bestFit="1" customWidth="1"/>
    <col min="11851" max="11851" width="4" bestFit="1" customWidth="1"/>
    <col min="11852" max="11852" width="12" bestFit="1" customWidth="1"/>
    <col min="11853" max="11853" width="4" bestFit="1" customWidth="1"/>
    <col min="11854" max="11854" width="12" bestFit="1" customWidth="1"/>
    <col min="11855" max="11855" width="4" bestFit="1" customWidth="1"/>
    <col min="11856" max="11856" width="12" bestFit="1" customWidth="1"/>
    <col min="11857" max="11857" width="4" bestFit="1" customWidth="1"/>
    <col min="11858" max="11858" width="12" bestFit="1" customWidth="1"/>
    <col min="11859" max="11859" width="4" bestFit="1" customWidth="1"/>
    <col min="12033" max="12033" width="45.5703125" bestFit="1" customWidth="1"/>
    <col min="12034" max="12034" width="12.5703125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.5703125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2" bestFit="1" customWidth="1"/>
    <col min="12069" max="12069" width="4" bestFit="1" customWidth="1"/>
    <col min="12070" max="12070" width="12" bestFit="1" customWidth="1"/>
    <col min="12071" max="12071" width="4" bestFit="1" customWidth="1"/>
    <col min="12072" max="12072" width="11" bestFit="1" customWidth="1"/>
    <col min="12073" max="12073" width="4" bestFit="1" customWidth="1"/>
    <col min="12074" max="12074" width="11" bestFit="1" customWidth="1"/>
    <col min="12075" max="12075" width="4" bestFit="1" customWidth="1"/>
    <col min="12076" max="12076" width="12" bestFit="1" customWidth="1"/>
    <col min="12077" max="12077" width="4" bestFit="1" customWidth="1"/>
    <col min="12078" max="12078" width="11" bestFit="1" customWidth="1"/>
    <col min="12079" max="12079" width="4" bestFit="1" customWidth="1"/>
    <col min="12080" max="12080" width="10" bestFit="1" customWidth="1"/>
    <col min="12081" max="12081" width="4" bestFit="1" customWidth="1"/>
    <col min="12082" max="12082" width="12" bestFit="1" customWidth="1"/>
    <col min="12083" max="12083" width="4" bestFit="1" customWidth="1"/>
    <col min="12084" max="12084" width="12" bestFit="1" customWidth="1"/>
    <col min="12085" max="12085" width="4" bestFit="1" customWidth="1"/>
    <col min="12086" max="12086" width="11" bestFit="1" customWidth="1"/>
    <col min="12087" max="12087" width="4" bestFit="1" customWidth="1"/>
    <col min="12088" max="12088" width="12" bestFit="1" customWidth="1"/>
    <col min="12089" max="12089" width="4" bestFit="1" customWidth="1"/>
    <col min="12090" max="12090" width="12" bestFit="1" customWidth="1"/>
    <col min="12091" max="12091" width="4" bestFit="1" customWidth="1"/>
    <col min="12092" max="12092" width="12" bestFit="1" customWidth="1"/>
    <col min="12093" max="12093" width="4" bestFit="1" customWidth="1"/>
    <col min="12094" max="12094" width="12" bestFit="1" customWidth="1"/>
    <col min="12095" max="12095" width="4" bestFit="1" customWidth="1"/>
    <col min="12096" max="12096" width="12" bestFit="1" customWidth="1"/>
    <col min="12097" max="12097" width="4" bestFit="1" customWidth="1"/>
    <col min="12098" max="12098" width="12" bestFit="1" customWidth="1"/>
    <col min="12099" max="12099" width="4" bestFit="1" customWidth="1"/>
    <col min="12100" max="12100" width="12" bestFit="1" customWidth="1"/>
    <col min="12101" max="12101" width="4" bestFit="1" customWidth="1"/>
    <col min="12102" max="12102" width="11" bestFit="1" customWidth="1"/>
    <col min="12103" max="12103" width="4" bestFit="1" customWidth="1"/>
    <col min="12104" max="12104" width="12" bestFit="1" customWidth="1"/>
    <col min="12105" max="12105" width="4" bestFit="1" customWidth="1"/>
    <col min="12106" max="12106" width="12" bestFit="1" customWidth="1"/>
    <col min="12107" max="12107" width="4" bestFit="1" customWidth="1"/>
    <col min="12108" max="12108" width="12" bestFit="1" customWidth="1"/>
    <col min="12109" max="12109" width="4" bestFit="1" customWidth="1"/>
    <col min="12110" max="12110" width="12" bestFit="1" customWidth="1"/>
    <col min="12111" max="12111" width="4" bestFit="1" customWidth="1"/>
    <col min="12112" max="12112" width="12" bestFit="1" customWidth="1"/>
    <col min="12113" max="12113" width="4" bestFit="1" customWidth="1"/>
    <col min="12114" max="12114" width="12" bestFit="1" customWidth="1"/>
    <col min="12115" max="12115" width="4" bestFit="1" customWidth="1"/>
    <col min="12289" max="12289" width="45.5703125" bestFit="1" customWidth="1"/>
    <col min="12290" max="12290" width="12.5703125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.5703125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2" bestFit="1" customWidth="1"/>
    <col min="12325" max="12325" width="4" bestFit="1" customWidth="1"/>
    <col min="12326" max="12326" width="12" bestFit="1" customWidth="1"/>
    <col min="12327" max="12327" width="4" bestFit="1" customWidth="1"/>
    <col min="12328" max="12328" width="11" bestFit="1" customWidth="1"/>
    <col min="12329" max="12329" width="4" bestFit="1" customWidth="1"/>
    <col min="12330" max="12330" width="11" bestFit="1" customWidth="1"/>
    <col min="12331" max="12331" width="4" bestFit="1" customWidth="1"/>
    <col min="12332" max="12332" width="12" bestFit="1" customWidth="1"/>
    <col min="12333" max="12333" width="4" bestFit="1" customWidth="1"/>
    <col min="12334" max="12334" width="11" bestFit="1" customWidth="1"/>
    <col min="12335" max="12335" width="4" bestFit="1" customWidth="1"/>
    <col min="12336" max="12336" width="10" bestFit="1" customWidth="1"/>
    <col min="12337" max="12337" width="4" bestFit="1" customWidth="1"/>
    <col min="12338" max="12338" width="12" bestFit="1" customWidth="1"/>
    <col min="12339" max="12339" width="4" bestFit="1" customWidth="1"/>
    <col min="12340" max="12340" width="12" bestFit="1" customWidth="1"/>
    <col min="12341" max="12341" width="4" bestFit="1" customWidth="1"/>
    <col min="12342" max="12342" width="11" bestFit="1" customWidth="1"/>
    <col min="12343" max="12343" width="4" bestFit="1" customWidth="1"/>
    <col min="12344" max="12344" width="12" bestFit="1" customWidth="1"/>
    <col min="12345" max="12345" width="4" bestFit="1" customWidth="1"/>
    <col min="12346" max="12346" width="12" bestFit="1" customWidth="1"/>
    <col min="12347" max="12347" width="4" bestFit="1" customWidth="1"/>
    <col min="12348" max="12348" width="12" bestFit="1" customWidth="1"/>
    <col min="12349" max="12349" width="4" bestFit="1" customWidth="1"/>
    <col min="12350" max="12350" width="12" bestFit="1" customWidth="1"/>
    <col min="12351" max="12351" width="4" bestFit="1" customWidth="1"/>
    <col min="12352" max="12352" width="12" bestFit="1" customWidth="1"/>
    <col min="12353" max="12353" width="4" bestFit="1" customWidth="1"/>
    <col min="12354" max="12354" width="12" bestFit="1" customWidth="1"/>
    <col min="12355" max="12355" width="4" bestFit="1" customWidth="1"/>
    <col min="12356" max="12356" width="12" bestFit="1" customWidth="1"/>
    <col min="12357" max="12357" width="4" bestFit="1" customWidth="1"/>
    <col min="12358" max="12358" width="11" bestFit="1" customWidth="1"/>
    <col min="12359" max="12359" width="4" bestFit="1" customWidth="1"/>
    <col min="12360" max="12360" width="12" bestFit="1" customWidth="1"/>
    <col min="12361" max="12361" width="4" bestFit="1" customWidth="1"/>
    <col min="12362" max="12362" width="12" bestFit="1" customWidth="1"/>
    <col min="12363" max="12363" width="4" bestFit="1" customWidth="1"/>
    <col min="12364" max="12364" width="12" bestFit="1" customWidth="1"/>
    <col min="12365" max="12365" width="4" bestFit="1" customWidth="1"/>
    <col min="12366" max="12366" width="12" bestFit="1" customWidth="1"/>
    <col min="12367" max="12367" width="4" bestFit="1" customWidth="1"/>
    <col min="12368" max="12368" width="12" bestFit="1" customWidth="1"/>
    <col min="12369" max="12369" width="4" bestFit="1" customWidth="1"/>
    <col min="12370" max="12370" width="12" bestFit="1" customWidth="1"/>
    <col min="12371" max="12371" width="4" bestFit="1" customWidth="1"/>
    <col min="12545" max="12545" width="45.5703125" bestFit="1" customWidth="1"/>
    <col min="12546" max="12546" width="12.5703125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.5703125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2" bestFit="1" customWidth="1"/>
    <col min="12581" max="12581" width="4" bestFit="1" customWidth="1"/>
    <col min="12582" max="12582" width="12" bestFit="1" customWidth="1"/>
    <col min="12583" max="12583" width="4" bestFit="1" customWidth="1"/>
    <col min="12584" max="12584" width="11" bestFit="1" customWidth="1"/>
    <col min="12585" max="12585" width="4" bestFit="1" customWidth="1"/>
    <col min="12586" max="12586" width="11" bestFit="1" customWidth="1"/>
    <col min="12587" max="12587" width="4" bestFit="1" customWidth="1"/>
    <col min="12588" max="12588" width="12" bestFit="1" customWidth="1"/>
    <col min="12589" max="12589" width="4" bestFit="1" customWidth="1"/>
    <col min="12590" max="12590" width="11" bestFit="1" customWidth="1"/>
    <col min="12591" max="12591" width="4" bestFit="1" customWidth="1"/>
    <col min="12592" max="12592" width="10" bestFit="1" customWidth="1"/>
    <col min="12593" max="12593" width="4" bestFit="1" customWidth="1"/>
    <col min="12594" max="12594" width="12" bestFit="1" customWidth="1"/>
    <col min="12595" max="12595" width="4" bestFit="1" customWidth="1"/>
    <col min="12596" max="12596" width="12" bestFit="1" customWidth="1"/>
    <col min="12597" max="12597" width="4" bestFit="1" customWidth="1"/>
    <col min="12598" max="12598" width="11" bestFit="1" customWidth="1"/>
    <col min="12599" max="12599" width="4" bestFit="1" customWidth="1"/>
    <col min="12600" max="12600" width="12" bestFit="1" customWidth="1"/>
    <col min="12601" max="12601" width="4" bestFit="1" customWidth="1"/>
    <col min="12602" max="12602" width="12" bestFit="1" customWidth="1"/>
    <col min="12603" max="12603" width="4" bestFit="1" customWidth="1"/>
    <col min="12604" max="12604" width="12" bestFit="1" customWidth="1"/>
    <col min="12605" max="12605" width="4" bestFit="1" customWidth="1"/>
    <col min="12606" max="12606" width="12" bestFit="1" customWidth="1"/>
    <col min="12607" max="12607" width="4" bestFit="1" customWidth="1"/>
    <col min="12608" max="12608" width="12" bestFit="1" customWidth="1"/>
    <col min="12609" max="12609" width="4" bestFit="1" customWidth="1"/>
    <col min="12610" max="12610" width="12" bestFit="1" customWidth="1"/>
    <col min="12611" max="12611" width="4" bestFit="1" customWidth="1"/>
    <col min="12612" max="12612" width="12" bestFit="1" customWidth="1"/>
    <col min="12613" max="12613" width="4" bestFit="1" customWidth="1"/>
    <col min="12614" max="12614" width="11" bestFit="1" customWidth="1"/>
    <col min="12615" max="12615" width="4" bestFit="1" customWidth="1"/>
    <col min="12616" max="12616" width="12" bestFit="1" customWidth="1"/>
    <col min="12617" max="12617" width="4" bestFit="1" customWidth="1"/>
    <col min="12618" max="12618" width="12" bestFit="1" customWidth="1"/>
    <col min="12619" max="12619" width="4" bestFit="1" customWidth="1"/>
    <col min="12620" max="12620" width="12" bestFit="1" customWidth="1"/>
    <col min="12621" max="12621" width="4" bestFit="1" customWidth="1"/>
    <col min="12622" max="12622" width="12" bestFit="1" customWidth="1"/>
    <col min="12623" max="12623" width="4" bestFit="1" customWidth="1"/>
    <col min="12624" max="12624" width="12" bestFit="1" customWidth="1"/>
    <col min="12625" max="12625" width="4" bestFit="1" customWidth="1"/>
    <col min="12626" max="12626" width="12" bestFit="1" customWidth="1"/>
    <col min="12627" max="12627" width="4" bestFit="1" customWidth="1"/>
    <col min="12801" max="12801" width="45.5703125" bestFit="1" customWidth="1"/>
    <col min="12802" max="12802" width="12.5703125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.5703125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2" bestFit="1" customWidth="1"/>
    <col min="12837" max="12837" width="4" bestFit="1" customWidth="1"/>
    <col min="12838" max="12838" width="12" bestFit="1" customWidth="1"/>
    <col min="12839" max="12839" width="4" bestFit="1" customWidth="1"/>
    <col min="12840" max="12840" width="11" bestFit="1" customWidth="1"/>
    <col min="12841" max="12841" width="4" bestFit="1" customWidth="1"/>
    <col min="12842" max="12842" width="11" bestFit="1" customWidth="1"/>
    <col min="12843" max="12843" width="4" bestFit="1" customWidth="1"/>
    <col min="12844" max="12844" width="12" bestFit="1" customWidth="1"/>
    <col min="12845" max="12845" width="4" bestFit="1" customWidth="1"/>
    <col min="12846" max="12846" width="11" bestFit="1" customWidth="1"/>
    <col min="12847" max="12847" width="4" bestFit="1" customWidth="1"/>
    <col min="12848" max="12848" width="10" bestFit="1" customWidth="1"/>
    <col min="12849" max="12849" width="4" bestFit="1" customWidth="1"/>
    <col min="12850" max="12850" width="12" bestFit="1" customWidth="1"/>
    <col min="12851" max="12851" width="4" bestFit="1" customWidth="1"/>
    <col min="12852" max="12852" width="12" bestFit="1" customWidth="1"/>
    <col min="12853" max="12853" width="4" bestFit="1" customWidth="1"/>
    <col min="12854" max="12854" width="11" bestFit="1" customWidth="1"/>
    <col min="12855" max="12855" width="4" bestFit="1" customWidth="1"/>
    <col min="12856" max="12856" width="12" bestFit="1" customWidth="1"/>
    <col min="12857" max="12857" width="4" bestFit="1" customWidth="1"/>
    <col min="12858" max="12858" width="12" bestFit="1" customWidth="1"/>
    <col min="12859" max="12859" width="4" bestFit="1" customWidth="1"/>
    <col min="12860" max="12860" width="12" bestFit="1" customWidth="1"/>
    <col min="12861" max="12861" width="4" bestFit="1" customWidth="1"/>
    <col min="12862" max="12862" width="12" bestFit="1" customWidth="1"/>
    <col min="12863" max="12863" width="4" bestFit="1" customWidth="1"/>
    <col min="12864" max="12864" width="12" bestFit="1" customWidth="1"/>
    <col min="12865" max="12865" width="4" bestFit="1" customWidth="1"/>
    <col min="12866" max="12866" width="12" bestFit="1" customWidth="1"/>
    <col min="12867" max="12867" width="4" bestFit="1" customWidth="1"/>
    <col min="12868" max="12868" width="12" bestFit="1" customWidth="1"/>
    <col min="12869" max="12869" width="4" bestFit="1" customWidth="1"/>
    <col min="12870" max="12870" width="11" bestFit="1" customWidth="1"/>
    <col min="12871" max="12871" width="4" bestFit="1" customWidth="1"/>
    <col min="12872" max="12872" width="12" bestFit="1" customWidth="1"/>
    <col min="12873" max="12873" width="4" bestFit="1" customWidth="1"/>
    <col min="12874" max="12874" width="12" bestFit="1" customWidth="1"/>
    <col min="12875" max="12875" width="4" bestFit="1" customWidth="1"/>
    <col min="12876" max="12876" width="12" bestFit="1" customWidth="1"/>
    <col min="12877" max="12877" width="4" bestFit="1" customWidth="1"/>
    <col min="12878" max="12878" width="12" bestFit="1" customWidth="1"/>
    <col min="12879" max="12879" width="4" bestFit="1" customWidth="1"/>
    <col min="12880" max="12880" width="12" bestFit="1" customWidth="1"/>
    <col min="12881" max="12881" width="4" bestFit="1" customWidth="1"/>
    <col min="12882" max="12882" width="12" bestFit="1" customWidth="1"/>
    <col min="12883" max="12883" width="4" bestFit="1" customWidth="1"/>
    <col min="13057" max="13057" width="45.5703125" bestFit="1" customWidth="1"/>
    <col min="13058" max="13058" width="12.5703125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.5703125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2" bestFit="1" customWidth="1"/>
    <col min="13093" max="13093" width="4" bestFit="1" customWidth="1"/>
    <col min="13094" max="13094" width="12" bestFit="1" customWidth="1"/>
    <col min="13095" max="13095" width="4" bestFit="1" customWidth="1"/>
    <col min="13096" max="13096" width="11" bestFit="1" customWidth="1"/>
    <col min="13097" max="13097" width="4" bestFit="1" customWidth="1"/>
    <col min="13098" max="13098" width="11" bestFit="1" customWidth="1"/>
    <col min="13099" max="13099" width="4" bestFit="1" customWidth="1"/>
    <col min="13100" max="13100" width="12" bestFit="1" customWidth="1"/>
    <col min="13101" max="13101" width="4" bestFit="1" customWidth="1"/>
    <col min="13102" max="13102" width="11" bestFit="1" customWidth="1"/>
    <col min="13103" max="13103" width="4" bestFit="1" customWidth="1"/>
    <col min="13104" max="13104" width="10" bestFit="1" customWidth="1"/>
    <col min="13105" max="13105" width="4" bestFit="1" customWidth="1"/>
    <col min="13106" max="13106" width="12" bestFit="1" customWidth="1"/>
    <col min="13107" max="13107" width="4" bestFit="1" customWidth="1"/>
    <col min="13108" max="13108" width="12" bestFit="1" customWidth="1"/>
    <col min="13109" max="13109" width="4" bestFit="1" customWidth="1"/>
    <col min="13110" max="13110" width="11" bestFit="1" customWidth="1"/>
    <col min="13111" max="13111" width="4" bestFit="1" customWidth="1"/>
    <col min="13112" max="13112" width="12" bestFit="1" customWidth="1"/>
    <col min="13113" max="13113" width="4" bestFit="1" customWidth="1"/>
    <col min="13114" max="13114" width="12" bestFit="1" customWidth="1"/>
    <col min="13115" max="13115" width="4" bestFit="1" customWidth="1"/>
    <col min="13116" max="13116" width="12" bestFit="1" customWidth="1"/>
    <col min="13117" max="13117" width="4" bestFit="1" customWidth="1"/>
    <col min="13118" max="13118" width="12" bestFit="1" customWidth="1"/>
    <col min="13119" max="13119" width="4" bestFit="1" customWidth="1"/>
    <col min="13120" max="13120" width="12" bestFit="1" customWidth="1"/>
    <col min="13121" max="13121" width="4" bestFit="1" customWidth="1"/>
    <col min="13122" max="13122" width="12" bestFit="1" customWidth="1"/>
    <col min="13123" max="13123" width="4" bestFit="1" customWidth="1"/>
    <col min="13124" max="13124" width="12" bestFit="1" customWidth="1"/>
    <col min="13125" max="13125" width="4" bestFit="1" customWidth="1"/>
    <col min="13126" max="13126" width="11" bestFit="1" customWidth="1"/>
    <col min="13127" max="13127" width="4" bestFit="1" customWidth="1"/>
    <col min="13128" max="13128" width="12" bestFit="1" customWidth="1"/>
    <col min="13129" max="13129" width="4" bestFit="1" customWidth="1"/>
    <col min="13130" max="13130" width="12" bestFit="1" customWidth="1"/>
    <col min="13131" max="13131" width="4" bestFit="1" customWidth="1"/>
    <col min="13132" max="13132" width="12" bestFit="1" customWidth="1"/>
    <col min="13133" max="13133" width="4" bestFit="1" customWidth="1"/>
    <col min="13134" max="13134" width="12" bestFit="1" customWidth="1"/>
    <col min="13135" max="13135" width="4" bestFit="1" customWidth="1"/>
    <col min="13136" max="13136" width="12" bestFit="1" customWidth="1"/>
    <col min="13137" max="13137" width="4" bestFit="1" customWidth="1"/>
    <col min="13138" max="13138" width="12" bestFit="1" customWidth="1"/>
    <col min="13139" max="13139" width="4" bestFit="1" customWidth="1"/>
    <col min="13313" max="13313" width="45.5703125" bestFit="1" customWidth="1"/>
    <col min="13314" max="13314" width="12.5703125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.5703125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2" bestFit="1" customWidth="1"/>
    <col min="13349" max="13349" width="4" bestFit="1" customWidth="1"/>
    <col min="13350" max="13350" width="12" bestFit="1" customWidth="1"/>
    <col min="13351" max="13351" width="4" bestFit="1" customWidth="1"/>
    <col min="13352" max="13352" width="11" bestFit="1" customWidth="1"/>
    <col min="13353" max="13353" width="4" bestFit="1" customWidth="1"/>
    <col min="13354" max="13354" width="11" bestFit="1" customWidth="1"/>
    <col min="13355" max="13355" width="4" bestFit="1" customWidth="1"/>
    <col min="13356" max="13356" width="12" bestFit="1" customWidth="1"/>
    <col min="13357" max="13357" width="4" bestFit="1" customWidth="1"/>
    <col min="13358" max="13358" width="11" bestFit="1" customWidth="1"/>
    <col min="13359" max="13359" width="4" bestFit="1" customWidth="1"/>
    <col min="13360" max="13360" width="10" bestFit="1" customWidth="1"/>
    <col min="13361" max="13361" width="4" bestFit="1" customWidth="1"/>
    <col min="13362" max="13362" width="12" bestFit="1" customWidth="1"/>
    <col min="13363" max="13363" width="4" bestFit="1" customWidth="1"/>
    <col min="13364" max="13364" width="12" bestFit="1" customWidth="1"/>
    <col min="13365" max="13365" width="4" bestFit="1" customWidth="1"/>
    <col min="13366" max="13366" width="11" bestFit="1" customWidth="1"/>
    <col min="13367" max="13367" width="4" bestFit="1" customWidth="1"/>
    <col min="13368" max="13368" width="12" bestFit="1" customWidth="1"/>
    <col min="13369" max="13369" width="4" bestFit="1" customWidth="1"/>
    <col min="13370" max="13370" width="12" bestFit="1" customWidth="1"/>
    <col min="13371" max="13371" width="4" bestFit="1" customWidth="1"/>
    <col min="13372" max="13372" width="12" bestFit="1" customWidth="1"/>
    <col min="13373" max="13373" width="4" bestFit="1" customWidth="1"/>
    <col min="13374" max="13374" width="12" bestFit="1" customWidth="1"/>
    <col min="13375" max="13375" width="4" bestFit="1" customWidth="1"/>
    <col min="13376" max="13376" width="12" bestFit="1" customWidth="1"/>
    <col min="13377" max="13377" width="4" bestFit="1" customWidth="1"/>
    <col min="13378" max="13378" width="12" bestFit="1" customWidth="1"/>
    <col min="13379" max="13379" width="4" bestFit="1" customWidth="1"/>
    <col min="13380" max="13380" width="12" bestFit="1" customWidth="1"/>
    <col min="13381" max="13381" width="4" bestFit="1" customWidth="1"/>
    <col min="13382" max="13382" width="11" bestFit="1" customWidth="1"/>
    <col min="13383" max="13383" width="4" bestFit="1" customWidth="1"/>
    <col min="13384" max="13384" width="12" bestFit="1" customWidth="1"/>
    <col min="13385" max="13385" width="4" bestFit="1" customWidth="1"/>
    <col min="13386" max="13386" width="12" bestFit="1" customWidth="1"/>
    <col min="13387" max="13387" width="4" bestFit="1" customWidth="1"/>
    <col min="13388" max="13388" width="12" bestFit="1" customWidth="1"/>
    <col min="13389" max="13389" width="4" bestFit="1" customWidth="1"/>
    <col min="13390" max="13390" width="12" bestFit="1" customWidth="1"/>
    <col min="13391" max="13391" width="4" bestFit="1" customWidth="1"/>
    <col min="13392" max="13392" width="12" bestFit="1" customWidth="1"/>
    <col min="13393" max="13393" width="4" bestFit="1" customWidth="1"/>
    <col min="13394" max="13394" width="12" bestFit="1" customWidth="1"/>
    <col min="13395" max="13395" width="4" bestFit="1" customWidth="1"/>
    <col min="13569" max="13569" width="45.5703125" bestFit="1" customWidth="1"/>
    <col min="13570" max="13570" width="12.5703125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.5703125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2" bestFit="1" customWidth="1"/>
    <col min="13605" max="13605" width="4" bestFit="1" customWidth="1"/>
    <col min="13606" max="13606" width="12" bestFit="1" customWidth="1"/>
    <col min="13607" max="13607" width="4" bestFit="1" customWidth="1"/>
    <col min="13608" max="13608" width="11" bestFit="1" customWidth="1"/>
    <col min="13609" max="13609" width="4" bestFit="1" customWidth="1"/>
    <col min="13610" max="13610" width="11" bestFit="1" customWidth="1"/>
    <col min="13611" max="13611" width="4" bestFit="1" customWidth="1"/>
    <col min="13612" max="13612" width="12" bestFit="1" customWidth="1"/>
    <col min="13613" max="13613" width="4" bestFit="1" customWidth="1"/>
    <col min="13614" max="13614" width="11" bestFit="1" customWidth="1"/>
    <col min="13615" max="13615" width="4" bestFit="1" customWidth="1"/>
    <col min="13616" max="13616" width="10" bestFit="1" customWidth="1"/>
    <col min="13617" max="13617" width="4" bestFit="1" customWidth="1"/>
    <col min="13618" max="13618" width="12" bestFit="1" customWidth="1"/>
    <col min="13619" max="13619" width="4" bestFit="1" customWidth="1"/>
    <col min="13620" max="13620" width="12" bestFit="1" customWidth="1"/>
    <col min="13621" max="13621" width="4" bestFit="1" customWidth="1"/>
    <col min="13622" max="13622" width="11" bestFit="1" customWidth="1"/>
    <col min="13623" max="13623" width="4" bestFit="1" customWidth="1"/>
    <col min="13624" max="13624" width="12" bestFit="1" customWidth="1"/>
    <col min="13625" max="13625" width="4" bestFit="1" customWidth="1"/>
    <col min="13626" max="13626" width="12" bestFit="1" customWidth="1"/>
    <col min="13627" max="13627" width="4" bestFit="1" customWidth="1"/>
    <col min="13628" max="13628" width="12" bestFit="1" customWidth="1"/>
    <col min="13629" max="13629" width="4" bestFit="1" customWidth="1"/>
    <col min="13630" max="13630" width="12" bestFit="1" customWidth="1"/>
    <col min="13631" max="13631" width="4" bestFit="1" customWidth="1"/>
    <col min="13632" max="13632" width="12" bestFit="1" customWidth="1"/>
    <col min="13633" max="13633" width="4" bestFit="1" customWidth="1"/>
    <col min="13634" max="13634" width="12" bestFit="1" customWidth="1"/>
    <col min="13635" max="13635" width="4" bestFit="1" customWidth="1"/>
    <col min="13636" max="13636" width="12" bestFit="1" customWidth="1"/>
    <col min="13637" max="13637" width="4" bestFit="1" customWidth="1"/>
    <col min="13638" max="13638" width="11" bestFit="1" customWidth="1"/>
    <col min="13639" max="13639" width="4" bestFit="1" customWidth="1"/>
    <col min="13640" max="13640" width="12" bestFit="1" customWidth="1"/>
    <col min="13641" max="13641" width="4" bestFit="1" customWidth="1"/>
    <col min="13642" max="13642" width="12" bestFit="1" customWidth="1"/>
    <col min="13643" max="13643" width="4" bestFit="1" customWidth="1"/>
    <col min="13644" max="13644" width="12" bestFit="1" customWidth="1"/>
    <col min="13645" max="13645" width="4" bestFit="1" customWidth="1"/>
    <col min="13646" max="13646" width="12" bestFit="1" customWidth="1"/>
    <col min="13647" max="13647" width="4" bestFit="1" customWidth="1"/>
    <col min="13648" max="13648" width="12" bestFit="1" customWidth="1"/>
    <col min="13649" max="13649" width="4" bestFit="1" customWidth="1"/>
    <col min="13650" max="13650" width="12" bestFit="1" customWidth="1"/>
    <col min="13651" max="13651" width="4" bestFit="1" customWidth="1"/>
    <col min="13825" max="13825" width="45.5703125" bestFit="1" customWidth="1"/>
    <col min="13826" max="13826" width="12.5703125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.5703125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2" bestFit="1" customWidth="1"/>
    <col min="13861" max="13861" width="4" bestFit="1" customWidth="1"/>
    <col min="13862" max="13862" width="12" bestFit="1" customWidth="1"/>
    <col min="13863" max="13863" width="4" bestFit="1" customWidth="1"/>
    <col min="13864" max="13864" width="11" bestFit="1" customWidth="1"/>
    <col min="13865" max="13865" width="4" bestFit="1" customWidth="1"/>
    <col min="13866" max="13866" width="11" bestFit="1" customWidth="1"/>
    <col min="13867" max="13867" width="4" bestFit="1" customWidth="1"/>
    <col min="13868" max="13868" width="12" bestFit="1" customWidth="1"/>
    <col min="13869" max="13869" width="4" bestFit="1" customWidth="1"/>
    <col min="13870" max="13870" width="11" bestFit="1" customWidth="1"/>
    <col min="13871" max="13871" width="4" bestFit="1" customWidth="1"/>
    <col min="13872" max="13872" width="10" bestFit="1" customWidth="1"/>
    <col min="13873" max="13873" width="4" bestFit="1" customWidth="1"/>
    <col min="13874" max="13874" width="12" bestFit="1" customWidth="1"/>
    <col min="13875" max="13875" width="4" bestFit="1" customWidth="1"/>
    <col min="13876" max="13876" width="12" bestFit="1" customWidth="1"/>
    <col min="13877" max="13877" width="4" bestFit="1" customWidth="1"/>
    <col min="13878" max="13878" width="11" bestFit="1" customWidth="1"/>
    <col min="13879" max="13879" width="4" bestFit="1" customWidth="1"/>
    <col min="13880" max="13880" width="12" bestFit="1" customWidth="1"/>
    <col min="13881" max="13881" width="4" bestFit="1" customWidth="1"/>
    <col min="13882" max="13882" width="12" bestFit="1" customWidth="1"/>
    <col min="13883" max="13883" width="4" bestFit="1" customWidth="1"/>
    <col min="13884" max="13884" width="12" bestFit="1" customWidth="1"/>
    <col min="13885" max="13885" width="4" bestFit="1" customWidth="1"/>
    <col min="13886" max="13886" width="12" bestFit="1" customWidth="1"/>
    <col min="13887" max="13887" width="4" bestFit="1" customWidth="1"/>
    <col min="13888" max="13888" width="12" bestFit="1" customWidth="1"/>
    <col min="13889" max="13889" width="4" bestFit="1" customWidth="1"/>
    <col min="13890" max="13890" width="12" bestFit="1" customWidth="1"/>
    <col min="13891" max="13891" width="4" bestFit="1" customWidth="1"/>
    <col min="13892" max="13892" width="12" bestFit="1" customWidth="1"/>
    <col min="13893" max="13893" width="4" bestFit="1" customWidth="1"/>
    <col min="13894" max="13894" width="11" bestFit="1" customWidth="1"/>
    <col min="13895" max="13895" width="4" bestFit="1" customWidth="1"/>
    <col min="13896" max="13896" width="12" bestFit="1" customWidth="1"/>
    <col min="13897" max="13897" width="4" bestFit="1" customWidth="1"/>
    <col min="13898" max="13898" width="12" bestFit="1" customWidth="1"/>
    <col min="13899" max="13899" width="4" bestFit="1" customWidth="1"/>
    <col min="13900" max="13900" width="12" bestFit="1" customWidth="1"/>
    <col min="13901" max="13901" width="4" bestFit="1" customWidth="1"/>
    <col min="13902" max="13902" width="12" bestFit="1" customWidth="1"/>
    <col min="13903" max="13903" width="4" bestFit="1" customWidth="1"/>
    <col min="13904" max="13904" width="12" bestFit="1" customWidth="1"/>
    <col min="13905" max="13905" width="4" bestFit="1" customWidth="1"/>
    <col min="13906" max="13906" width="12" bestFit="1" customWidth="1"/>
    <col min="13907" max="13907" width="4" bestFit="1" customWidth="1"/>
    <col min="14081" max="14081" width="45.5703125" bestFit="1" customWidth="1"/>
    <col min="14082" max="14082" width="12.5703125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.5703125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2" bestFit="1" customWidth="1"/>
    <col min="14117" max="14117" width="4" bestFit="1" customWidth="1"/>
    <col min="14118" max="14118" width="12" bestFit="1" customWidth="1"/>
    <col min="14119" max="14119" width="4" bestFit="1" customWidth="1"/>
    <col min="14120" max="14120" width="11" bestFit="1" customWidth="1"/>
    <col min="14121" max="14121" width="4" bestFit="1" customWidth="1"/>
    <col min="14122" max="14122" width="11" bestFit="1" customWidth="1"/>
    <col min="14123" max="14123" width="4" bestFit="1" customWidth="1"/>
    <col min="14124" max="14124" width="12" bestFit="1" customWidth="1"/>
    <col min="14125" max="14125" width="4" bestFit="1" customWidth="1"/>
    <col min="14126" max="14126" width="11" bestFit="1" customWidth="1"/>
    <col min="14127" max="14127" width="4" bestFit="1" customWidth="1"/>
    <col min="14128" max="14128" width="10" bestFit="1" customWidth="1"/>
    <col min="14129" max="14129" width="4" bestFit="1" customWidth="1"/>
    <col min="14130" max="14130" width="12" bestFit="1" customWidth="1"/>
    <col min="14131" max="14131" width="4" bestFit="1" customWidth="1"/>
    <col min="14132" max="14132" width="12" bestFit="1" customWidth="1"/>
    <col min="14133" max="14133" width="4" bestFit="1" customWidth="1"/>
    <col min="14134" max="14134" width="11" bestFit="1" customWidth="1"/>
    <col min="14135" max="14135" width="4" bestFit="1" customWidth="1"/>
    <col min="14136" max="14136" width="12" bestFit="1" customWidth="1"/>
    <col min="14137" max="14137" width="4" bestFit="1" customWidth="1"/>
    <col min="14138" max="14138" width="12" bestFit="1" customWidth="1"/>
    <col min="14139" max="14139" width="4" bestFit="1" customWidth="1"/>
    <col min="14140" max="14140" width="12" bestFit="1" customWidth="1"/>
    <col min="14141" max="14141" width="4" bestFit="1" customWidth="1"/>
    <col min="14142" max="14142" width="12" bestFit="1" customWidth="1"/>
    <col min="14143" max="14143" width="4" bestFit="1" customWidth="1"/>
    <col min="14144" max="14144" width="12" bestFit="1" customWidth="1"/>
    <col min="14145" max="14145" width="4" bestFit="1" customWidth="1"/>
    <col min="14146" max="14146" width="12" bestFit="1" customWidth="1"/>
    <col min="14147" max="14147" width="4" bestFit="1" customWidth="1"/>
    <col min="14148" max="14148" width="12" bestFit="1" customWidth="1"/>
    <col min="14149" max="14149" width="4" bestFit="1" customWidth="1"/>
    <col min="14150" max="14150" width="11" bestFit="1" customWidth="1"/>
    <col min="14151" max="14151" width="4" bestFit="1" customWidth="1"/>
    <col min="14152" max="14152" width="12" bestFit="1" customWidth="1"/>
    <col min="14153" max="14153" width="4" bestFit="1" customWidth="1"/>
    <col min="14154" max="14154" width="12" bestFit="1" customWidth="1"/>
    <col min="14155" max="14155" width="4" bestFit="1" customWidth="1"/>
    <col min="14156" max="14156" width="12" bestFit="1" customWidth="1"/>
    <col min="14157" max="14157" width="4" bestFit="1" customWidth="1"/>
    <col min="14158" max="14158" width="12" bestFit="1" customWidth="1"/>
    <col min="14159" max="14159" width="4" bestFit="1" customWidth="1"/>
    <col min="14160" max="14160" width="12" bestFit="1" customWidth="1"/>
    <col min="14161" max="14161" width="4" bestFit="1" customWidth="1"/>
    <col min="14162" max="14162" width="12" bestFit="1" customWidth="1"/>
    <col min="14163" max="14163" width="4" bestFit="1" customWidth="1"/>
    <col min="14337" max="14337" width="45.5703125" bestFit="1" customWidth="1"/>
    <col min="14338" max="14338" width="12.5703125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.5703125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2" bestFit="1" customWidth="1"/>
    <col min="14373" max="14373" width="4" bestFit="1" customWidth="1"/>
    <col min="14374" max="14374" width="12" bestFit="1" customWidth="1"/>
    <col min="14375" max="14375" width="4" bestFit="1" customWidth="1"/>
    <col min="14376" max="14376" width="11" bestFit="1" customWidth="1"/>
    <col min="14377" max="14377" width="4" bestFit="1" customWidth="1"/>
    <col min="14378" max="14378" width="11" bestFit="1" customWidth="1"/>
    <col min="14379" max="14379" width="4" bestFit="1" customWidth="1"/>
    <col min="14380" max="14380" width="12" bestFit="1" customWidth="1"/>
    <col min="14381" max="14381" width="4" bestFit="1" customWidth="1"/>
    <col min="14382" max="14382" width="11" bestFit="1" customWidth="1"/>
    <col min="14383" max="14383" width="4" bestFit="1" customWidth="1"/>
    <col min="14384" max="14384" width="10" bestFit="1" customWidth="1"/>
    <col min="14385" max="14385" width="4" bestFit="1" customWidth="1"/>
    <col min="14386" max="14386" width="12" bestFit="1" customWidth="1"/>
    <col min="14387" max="14387" width="4" bestFit="1" customWidth="1"/>
    <col min="14388" max="14388" width="12" bestFit="1" customWidth="1"/>
    <col min="14389" max="14389" width="4" bestFit="1" customWidth="1"/>
    <col min="14390" max="14390" width="11" bestFit="1" customWidth="1"/>
    <col min="14391" max="14391" width="4" bestFit="1" customWidth="1"/>
    <col min="14392" max="14392" width="12" bestFit="1" customWidth="1"/>
    <col min="14393" max="14393" width="4" bestFit="1" customWidth="1"/>
    <col min="14394" max="14394" width="12" bestFit="1" customWidth="1"/>
    <col min="14395" max="14395" width="4" bestFit="1" customWidth="1"/>
    <col min="14396" max="14396" width="12" bestFit="1" customWidth="1"/>
    <col min="14397" max="14397" width="4" bestFit="1" customWidth="1"/>
    <col min="14398" max="14398" width="12" bestFit="1" customWidth="1"/>
    <col min="14399" max="14399" width="4" bestFit="1" customWidth="1"/>
    <col min="14400" max="14400" width="12" bestFit="1" customWidth="1"/>
    <col min="14401" max="14401" width="4" bestFit="1" customWidth="1"/>
    <col min="14402" max="14402" width="12" bestFit="1" customWidth="1"/>
    <col min="14403" max="14403" width="4" bestFit="1" customWidth="1"/>
    <col min="14404" max="14404" width="12" bestFit="1" customWidth="1"/>
    <col min="14405" max="14405" width="4" bestFit="1" customWidth="1"/>
    <col min="14406" max="14406" width="11" bestFit="1" customWidth="1"/>
    <col min="14407" max="14407" width="4" bestFit="1" customWidth="1"/>
    <col min="14408" max="14408" width="12" bestFit="1" customWidth="1"/>
    <col min="14409" max="14409" width="4" bestFit="1" customWidth="1"/>
    <col min="14410" max="14410" width="12" bestFit="1" customWidth="1"/>
    <col min="14411" max="14411" width="4" bestFit="1" customWidth="1"/>
    <col min="14412" max="14412" width="12" bestFit="1" customWidth="1"/>
    <col min="14413" max="14413" width="4" bestFit="1" customWidth="1"/>
    <col min="14414" max="14414" width="12" bestFit="1" customWidth="1"/>
    <col min="14415" max="14415" width="4" bestFit="1" customWidth="1"/>
    <col min="14416" max="14416" width="12" bestFit="1" customWidth="1"/>
    <col min="14417" max="14417" width="4" bestFit="1" customWidth="1"/>
    <col min="14418" max="14418" width="12" bestFit="1" customWidth="1"/>
    <col min="14419" max="14419" width="4" bestFit="1" customWidth="1"/>
    <col min="14593" max="14593" width="45.5703125" bestFit="1" customWidth="1"/>
    <col min="14594" max="14594" width="12.5703125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.5703125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2" bestFit="1" customWidth="1"/>
    <col min="14629" max="14629" width="4" bestFit="1" customWidth="1"/>
    <col min="14630" max="14630" width="12" bestFit="1" customWidth="1"/>
    <col min="14631" max="14631" width="4" bestFit="1" customWidth="1"/>
    <col min="14632" max="14632" width="11" bestFit="1" customWidth="1"/>
    <col min="14633" max="14633" width="4" bestFit="1" customWidth="1"/>
    <col min="14634" max="14634" width="11" bestFit="1" customWidth="1"/>
    <col min="14635" max="14635" width="4" bestFit="1" customWidth="1"/>
    <col min="14636" max="14636" width="12" bestFit="1" customWidth="1"/>
    <col min="14637" max="14637" width="4" bestFit="1" customWidth="1"/>
    <col min="14638" max="14638" width="11" bestFit="1" customWidth="1"/>
    <col min="14639" max="14639" width="4" bestFit="1" customWidth="1"/>
    <col min="14640" max="14640" width="10" bestFit="1" customWidth="1"/>
    <col min="14641" max="14641" width="4" bestFit="1" customWidth="1"/>
    <col min="14642" max="14642" width="12" bestFit="1" customWidth="1"/>
    <col min="14643" max="14643" width="4" bestFit="1" customWidth="1"/>
    <col min="14644" max="14644" width="12" bestFit="1" customWidth="1"/>
    <col min="14645" max="14645" width="4" bestFit="1" customWidth="1"/>
    <col min="14646" max="14646" width="11" bestFit="1" customWidth="1"/>
    <col min="14647" max="14647" width="4" bestFit="1" customWidth="1"/>
    <col min="14648" max="14648" width="12" bestFit="1" customWidth="1"/>
    <col min="14649" max="14649" width="4" bestFit="1" customWidth="1"/>
    <col min="14650" max="14650" width="12" bestFit="1" customWidth="1"/>
    <col min="14651" max="14651" width="4" bestFit="1" customWidth="1"/>
    <col min="14652" max="14652" width="12" bestFit="1" customWidth="1"/>
    <col min="14653" max="14653" width="4" bestFit="1" customWidth="1"/>
    <col min="14654" max="14654" width="12" bestFit="1" customWidth="1"/>
    <col min="14655" max="14655" width="4" bestFit="1" customWidth="1"/>
    <col min="14656" max="14656" width="12" bestFit="1" customWidth="1"/>
    <col min="14657" max="14657" width="4" bestFit="1" customWidth="1"/>
    <col min="14658" max="14658" width="12" bestFit="1" customWidth="1"/>
    <col min="14659" max="14659" width="4" bestFit="1" customWidth="1"/>
    <col min="14660" max="14660" width="12" bestFit="1" customWidth="1"/>
    <col min="14661" max="14661" width="4" bestFit="1" customWidth="1"/>
    <col min="14662" max="14662" width="11" bestFit="1" customWidth="1"/>
    <col min="14663" max="14663" width="4" bestFit="1" customWidth="1"/>
    <col min="14664" max="14664" width="12" bestFit="1" customWidth="1"/>
    <col min="14665" max="14665" width="4" bestFit="1" customWidth="1"/>
    <col min="14666" max="14666" width="12" bestFit="1" customWidth="1"/>
    <col min="14667" max="14667" width="4" bestFit="1" customWidth="1"/>
    <col min="14668" max="14668" width="12" bestFit="1" customWidth="1"/>
    <col min="14669" max="14669" width="4" bestFit="1" customWidth="1"/>
    <col min="14670" max="14670" width="12" bestFit="1" customWidth="1"/>
    <col min="14671" max="14671" width="4" bestFit="1" customWidth="1"/>
    <col min="14672" max="14672" width="12" bestFit="1" customWidth="1"/>
    <col min="14673" max="14673" width="4" bestFit="1" customWidth="1"/>
    <col min="14674" max="14674" width="12" bestFit="1" customWidth="1"/>
    <col min="14675" max="14675" width="4" bestFit="1" customWidth="1"/>
    <col min="14849" max="14849" width="45.5703125" bestFit="1" customWidth="1"/>
    <col min="14850" max="14850" width="12.5703125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.5703125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2" bestFit="1" customWidth="1"/>
    <col min="14885" max="14885" width="4" bestFit="1" customWidth="1"/>
    <col min="14886" max="14886" width="12" bestFit="1" customWidth="1"/>
    <col min="14887" max="14887" width="4" bestFit="1" customWidth="1"/>
    <col min="14888" max="14888" width="11" bestFit="1" customWidth="1"/>
    <col min="14889" max="14889" width="4" bestFit="1" customWidth="1"/>
    <col min="14890" max="14890" width="11" bestFit="1" customWidth="1"/>
    <col min="14891" max="14891" width="4" bestFit="1" customWidth="1"/>
    <col min="14892" max="14892" width="12" bestFit="1" customWidth="1"/>
    <col min="14893" max="14893" width="4" bestFit="1" customWidth="1"/>
    <col min="14894" max="14894" width="11" bestFit="1" customWidth="1"/>
    <col min="14895" max="14895" width="4" bestFit="1" customWidth="1"/>
    <col min="14896" max="14896" width="10" bestFit="1" customWidth="1"/>
    <col min="14897" max="14897" width="4" bestFit="1" customWidth="1"/>
    <col min="14898" max="14898" width="12" bestFit="1" customWidth="1"/>
    <col min="14899" max="14899" width="4" bestFit="1" customWidth="1"/>
    <col min="14900" max="14900" width="12" bestFit="1" customWidth="1"/>
    <col min="14901" max="14901" width="4" bestFit="1" customWidth="1"/>
    <col min="14902" max="14902" width="11" bestFit="1" customWidth="1"/>
    <col min="14903" max="14903" width="4" bestFit="1" customWidth="1"/>
    <col min="14904" max="14904" width="12" bestFit="1" customWidth="1"/>
    <col min="14905" max="14905" width="4" bestFit="1" customWidth="1"/>
    <col min="14906" max="14906" width="12" bestFit="1" customWidth="1"/>
    <col min="14907" max="14907" width="4" bestFit="1" customWidth="1"/>
    <col min="14908" max="14908" width="12" bestFit="1" customWidth="1"/>
    <col min="14909" max="14909" width="4" bestFit="1" customWidth="1"/>
    <col min="14910" max="14910" width="12" bestFit="1" customWidth="1"/>
    <col min="14911" max="14911" width="4" bestFit="1" customWidth="1"/>
    <col min="14912" max="14912" width="12" bestFit="1" customWidth="1"/>
    <col min="14913" max="14913" width="4" bestFit="1" customWidth="1"/>
    <col min="14914" max="14914" width="12" bestFit="1" customWidth="1"/>
    <col min="14915" max="14915" width="4" bestFit="1" customWidth="1"/>
    <col min="14916" max="14916" width="12" bestFit="1" customWidth="1"/>
    <col min="14917" max="14917" width="4" bestFit="1" customWidth="1"/>
    <col min="14918" max="14918" width="11" bestFit="1" customWidth="1"/>
    <col min="14919" max="14919" width="4" bestFit="1" customWidth="1"/>
    <col min="14920" max="14920" width="12" bestFit="1" customWidth="1"/>
    <col min="14921" max="14921" width="4" bestFit="1" customWidth="1"/>
    <col min="14922" max="14922" width="12" bestFit="1" customWidth="1"/>
    <col min="14923" max="14923" width="4" bestFit="1" customWidth="1"/>
    <col min="14924" max="14924" width="12" bestFit="1" customWidth="1"/>
    <col min="14925" max="14925" width="4" bestFit="1" customWidth="1"/>
    <col min="14926" max="14926" width="12" bestFit="1" customWidth="1"/>
    <col min="14927" max="14927" width="4" bestFit="1" customWidth="1"/>
    <col min="14928" max="14928" width="12" bestFit="1" customWidth="1"/>
    <col min="14929" max="14929" width="4" bestFit="1" customWidth="1"/>
    <col min="14930" max="14930" width="12" bestFit="1" customWidth="1"/>
    <col min="14931" max="14931" width="4" bestFit="1" customWidth="1"/>
    <col min="15105" max="15105" width="45.5703125" bestFit="1" customWidth="1"/>
    <col min="15106" max="15106" width="12.5703125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.5703125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2" bestFit="1" customWidth="1"/>
    <col min="15141" max="15141" width="4" bestFit="1" customWidth="1"/>
    <col min="15142" max="15142" width="12" bestFit="1" customWidth="1"/>
    <col min="15143" max="15143" width="4" bestFit="1" customWidth="1"/>
    <col min="15144" max="15144" width="11" bestFit="1" customWidth="1"/>
    <col min="15145" max="15145" width="4" bestFit="1" customWidth="1"/>
    <col min="15146" max="15146" width="11" bestFit="1" customWidth="1"/>
    <col min="15147" max="15147" width="4" bestFit="1" customWidth="1"/>
    <col min="15148" max="15148" width="12" bestFit="1" customWidth="1"/>
    <col min="15149" max="15149" width="4" bestFit="1" customWidth="1"/>
    <col min="15150" max="15150" width="11" bestFit="1" customWidth="1"/>
    <col min="15151" max="15151" width="4" bestFit="1" customWidth="1"/>
    <col min="15152" max="15152" width="10" bestFit="1" customWidth="1"/>
    <col min="15153" max="15153" width="4" bestFit="1" customWidth="1"/>
    <col min="15154" max="15154" width="12" bestFit="1" customWidth="1"/>
    <col min="15155" max="15155" width="4" bestFit="1" customWidth="1"/>
    <col min="15156" max="15156" width="12" bestFit="1" customWidth="1"/>
    <col min="15157" max="15157" width="4" bestFit="1" customWidth="1"/>
    <col min="15158" max="15158" width="11" bestFit="1" customWidth="1"/>
    <col min="15159" max="15159" width="4" bestFit="1" customWidth="1"/>
    <col min="15160" max="15160" width="12" bestFit="1" customWidth="1"/>
    <col min="15161" max="15161" width="4" bestFit="1" customWidth="1"/>
    <col min="15162" max="15162" width="12" bestFit="1" customWidth="1"/>
    <col min="15163" max="15163" width="4" bestFit="1" customWidth="1"/>
    <col min="15164" max="15164" width="12" bestFit="1" customWidth="1"/>
    <col min="15165" max="15165" width="4" bestFit="1" customWidth="1"/>
    <col min="15166" max="15166" width="12" bestFit="1" customWidth="1"/>
    <col min="15167" max="15167" width="4" bestFit="1" customWidth="1"/>
    <col min="15168" max="15168" width="12" bestFit="1" customWidth="1"/>
    <col min="15169" max="15169" width="4" bestFit="1" customWidth="1"/>
    <col min="15170" max="15170" width="12" bestFit="1" customWidth="1"/>
    <col min="15171" max="15171" width="4" bestFit="1" customWidth="1"/>
    <col min="15172" max="15172" width="12" bestFit="1" customWidth="1"/>
    <col min="15173" max="15173" width="4" bestFit="1" customWidth="1"/>
    <col min="15174" max="15174" width="11" bestFit="1" customWidth="1"/>
    <col min="15175" max="15175" width="4" bestFit="1" customWidth="1"/>
    <col min="15176" max="15176" width="12" bestFit="1" customWidth="1"/>
    <col min="15177" max="15177" width="4" bestFit="1" customWidth="1"/>
    <col min="15178" max="15178" width="12" bestFit="1" customWidth="1"/>
    <col min="15179" max="15179" width="4" bestFit="1" customWidth="1"/>
    <col min="15180" max="15180" width="12" bestFit="1" customWidth="1"/>
    <col min="15181" max="15181" width="4" bestFit="1" customWidth="1"/>
    <col min="15182" max="15182" width="12" bestFit="1" customWidth="1"/>
    <col min="15183" max="15183" width="4" bestFit="1" customWidth="1"/>
    <col min="15184" max="15184" width="12" bestFit="1" customWidth="1"/>
    <col min="15185" max="15185" width="4" bestFit="1" customWidth="1"/>
    <col min="15186" max="15186" width="12" bestFit="1" customWidth="1"/>
    <col min="15187" max="15187" width="4" bestFit="1" customWidth="1"/>
    <col min="15361" max="15361" width="45.5703125" bestFit="1" customWidth="1"/>
    <col min="15362" max="15362" width="12.5703125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.5703125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2" bestFit="1" customWidth="1"/>
    <col min="15397" max="15397" width="4" bestFit="1" customWidth="1"/>
    <col min="15398" max="15398" width="12" bestFit="1" customWidth="1"/>
    <col min="15399" max="15399" width="4" bestFit="1" customWidth="1"/>
    <col min="15400" max="15400" width="11" bestFit="1" customWidth="1"/>
    <col min="15401" max="15401" width="4" bestFit="1" customWidth="1"/>
    <col min="15402" max="15402" width="11" bestFit="1" customWidth="1"/>
    <col min="15403" max="15403" width="4" bestFit="1" customWidth="1"/>
    <col min="15404" max="15404" width="12" bestFit="1" customWidth="1"/>
    <col min="15405" max="15405" width="4" bestFit="1" customWidth="1"/>
    <col min="15406" max="15406" width="11" bestFit="1" customWidth="1"/>
    <col min="15407" max="15407" width="4" bestFit="1" customWidth="1"/>
    <col min="15408" max="15408" width="10" bestFit="1" customWidth="1"/>
    <col min="15409" max="15409" width="4" bestFit="1" customWidth="1"/>
    <col min="15410" max="15410" width="12" bestFit="1" customWidth="1"/>
    <col min="15411" max="15411" width="4" bestFit="1" customWidth="1"/>
    <col min="15412" max="15412" width="12" bestFit="1" customWidth="1"/>
    <col min="15413" max="15413" width="4" bestFit="1" customWidth="1"/>
    <col min="15414" max="15414" width="11" bestFit="1" customWidth="1"/>
    <col min="15415" max="15415" width="4" bestFit="1" customWidth="1"/>
    <col min="15416" max="15416" width="12" bestFit="1" customWidth="1"/>
    <col min="15417" max="15417" width="4" bestFit="1" customWidth="1"/>
    <col min="15418" max="15418" width="12" bestFit="1" customWidth="1"/>
    <col min="15419" max="15419" width="4" bestFit="1" customWidth="1"/>
    <col min="15420" max="15420" width="12" bestFit="1" customWidth="1"/>
    <col min="15421" max="15421" width="4" bestFit="1" customWidth="1"/>
    <col min="15422" max="15422" width="12" bestFit="1" customWidth="1"/>
    <col min="15423" max="15423" width="4" bestFit="1" customWidth="1"/>
    <col min="15424" max="15424" width="12" bestFit="1" customWidth="1"/>
    <col min="15425" max="15425" width="4" bestFit="1" customWidth="1"/>
    <col min="15426" max="15426" width="12" bestFit="1" customWidth="1"/>
    <col min="15427" max="15427" width="4" bestFit="1" customWidth="1"/>
    <col min="15428" max="15428" width="12" bestFit="1" customWidth="1"/>
    <col min="15429" max="15429" width="4" bestFit="1" customWidth="1"/>
    <col min="15430" max="15430" width="11" bestFit="1" customWidth="1"/>
    <col min="15431" max="15431" width="4" bestFit="1" customWidth="1"/>
    <col min="15432" max="15432" width="12" bestFit="1" customWidth="1"/>
    <col min="15433" max="15433" width="4" bestFit="1" customWidth="1"/>
    <col min="15434" max="15434" width="12" bestFit="1" customWidth="1"/>
    <col min="15435" max="15435" width="4" bestFit="1" customWidth="1"/>
    <col min="15436" max="15436" width="12" bestFit="1" customWidth="1"/>
    <col min="15437" max="15437" width="4" bestFit="1" customWidth="1"/>
    <col min="15438" max="15438" width="12" bestFit="1" customWidth="1"/>
    <col min="15439" max="15439" width="4" bestFit="1" customWidth="1"/>
    <col min="15440" max="15440" width="12" bestFit="1" customWidth="1"/>
    <col min="15441" max="15441" width="4" bestFit="1" customWidth="1"/>
    <col min="15442" max="15442" width="12" bestFit="1" customWidth="1"/>
    <col min="15443" max="15443" width="4" bestFit="1" customWidth="1"/>
    <col min="15617" max="15617" width="45.5703125" bestFit="1" customWidth="1"/>
    <col min="15618" max="15618" width="12.5703125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.5703125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2" bestFit="1" customWidth="1"/>
    <col min="15653" max="15653" width="4" bestFit="1" customWidth="1"/>
    <col min="15654" max="15654" width="12" bestFit="1" customWidth="1"/>
    <col min="15655" max="15655" width="4" bestFit="1" customWidth="1"/>
    <col min="15656" max="15656" width="11" bestFit="1" customWidth="1"/>
    <col min="15657" max="15657" width="4" bestFit="1" customWidth="1"/>
    <col min="15658" max="15658" width="11" bestFit="1" customWidth="1"/>
    <col min="15659" max="15659" width="4" bestFit="1" customWidth="1"/>
    <col min="15660" max="15660" width="12" bestFit="1" customWidth="1"/>
    <col min="15661" max="15661" width="4" bestFit="1" customWidth="1"/>
    <col min="15662" max="15662" width="11" bestFit="1" customWidth="1"/>
    <col min="15663" max="15663" width="4" bestFit="1" customWidth="1"/>
    <col min="15664" max="15664" width="10" bestFit="1" customWidth="1"/>
    <col min="15665" max="15665" width="4" bestFit="1" customWidth="1"/>
    <col min="15666" max="15666" width="12" bestFit="1" customWidth="1"/>
    <col min="15667" max="15667" width="4" bestFit="1" customWidth="1"/>
    <col min="15668" max="15668" width="12" bestFit="1" customWidth="1"/>
    <col min="15669" max="15669" width="4" bestFit="1" customWidth="1"/>
    <col min="15670" max="15670" width="11" bestFit="1" customWidth="1"/>
    <col min="15671" max="15671" width="4" bestFit="1" customWidth="1"/>
    <col min="15672" max="15672" width="12" bestFit="1" customWidth="1"/>
    <col min="15673" max="15673" width="4" bestFit="1" customWidth="1"/>
    <col min="15674" max="15674" width="12" bestFit="1" customWidth="1"/>
    <col min="15675" max="15675" width="4" bestFit="1" customWidth="1"/>
    <col min="15676" max="15676" width="12" bestFit="1" customWidth="1"/>
    <col min="15677" max="15677" width="4" bestFit="1" customWidth="1"/>
    <col min="15678" max="15678" width="12" bestFit="1" customWidth="1"/>
    <col min="15679" max="15679" width="4" bestFit="1" customWidth="1"/>
    <col min="15680" max="15680" width="12" bestFit="1" customWidth="1"/>
    <col min="15681" max="15681" width="4" bestFit="1" customWidth="1"/>
    <col min="15682" max="15682" width="12" bestFit="1" customWidth="1"/>
    <col min="15683" max="15683" width="4" bestFit="1" customWidth="1"/>
    <col min="15684" max="15684" width="12" bestFit="1" customWidth="1"/>
    <col min="15685" max="15685" width="4" bestFit="1" customWidth="1"/>
    <col min="15686" max="15686" width="11" bestFit="1" customWidth="1"/>
    <col min="15687" max="15687" width="4" bestFit="1" customWidth="1"/>
    <col min="15688" max="15688" width="12" bestFit="1" customWidth="1"/>
    <col min="15689" max="15689" width="4" bestFit="1" customWidth="1"/>
    <col min="15690" max="15690" width="12" bestFit="1" customWidth="1"/>
    <col min="15691" max="15691" width="4" bestFit="1" customWidth="1"/>
    <col min="15692" max="15692" width="12" bestFit="1" customWidth="1"/>
    <col min="15693" max="15693" width="4" bestFit="1" customWidth="1"/>
    <col min="15694" max="15694" width="12" bestFit="1" customWidth="1"/>
    <col min="15695" max="15695" width="4" bestFit="1" customWidth="1"/>
    <col min="15696" max="15696" width="12" bestFit="1" customWidth="1"/>
    <col min="15697" max="15697" width="4" bestFit="1" customWidth="1"/>
    <col min="15698" max="15698" width="12" bestFit="1" customWidth="1"/>
    <col min="15699" max="15699" width="4" bestFit="1" customWidth="1"/>
    <col min="15873" max="15873" width="45.5703125" bestFit="1" customWidth="1"/>
    <col min="15874" max="15874" width="12.5703125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.5703125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2" bestFit="1" customWidth="1"/>
    <col min="15909" max="15909" width="4" bestFit="1" customWidth="1"/>
    <col min="15910" max="15910" width="12" bestFit="1" customWidth="1"/>
    <col min="15911" max="15911" width="4" bestFit="1" customWidth="1"/>
    <col min="15912" max="15912" width="11" bestFit="1" customWidth="1"/>
    <col min="15913" max="15913" width="4" bestFit="1" customWidth="1"/>
    <col min="15914" max="15914" width="11" bestFit="1" customWidth="1"/>
    <col min="15915" max="15915" width="4" bestFit="1" customWidth="1"/>
    <col min="15916" max="15916" width="12" bestFit="1" customWidth="1"/>
    <col min="15917" max="15917" width="4" bestFit="1" customWidth="1"/>
    <col min="15918" max="15918" width="11" bestFit="1" customWidth="1"/>
    <col min="15919" max="15919" width="4" bestFit="1" customWidth="1"/>
    <col min="15920" max="15920" width="10" bestFit="1" customWidth="1"/>
    <col min="15921" max="15921" width="4" bestFit="1" customWidth="1"/>
    <col min="15922" max="15922" width="12" bestFit="1" customWidth="1"/>
    <col min="15923" max="15923" width="4" bestFit="1" customWidth="1"/>
    <col min="15924" max="15924" width="12" bestFit="1" customWidth="1"/>
    <col min="15925" max="15925" width="4" bestFit="1" customWidth="1"/>
    <col min="15926" max="15926" width="11" bestFit="1" customWidth="1"/>
    <col min="15927" max="15927" width="4" bestFit="1" customWidth="1"/>
    <col min="15928" max="15928" width="12" bestFit="1" customWidth="1"/>
    <col min="15929" max="15929" width="4" bestFit="1" customWidth="1"/>
    <col min="15930" max="15930" width="12" bestFit="1" customWidth="1"/>
    <col min="15931" max="15931" width="4" bestFit="1" customWidth="1"/>
    <col min="15932" max="15932" width="12" bestFit="1" customWidth="1"/>
    <col min="15933" max="15933" width="4" bestFit="1" customWidth="1"/>
    <col min="15934" max="15934" width="12" bestFit="1" customWidth="1"/>
    <col min="15935" max="15935" width="4" bestFit="1" customWidth="1"/>
    <col min="15936" max="15936" width="12" bestFit="1" customWidth="1"/>
    <col min="15937" max="15937" width="4" bestFit="1" customWidth="1"/>
    <col min="15938" max="15938" width="12" bestFit="1" customWidth="1"/>
    <col min="15939" max="15939" width="4" bestFit="1" customWidth="1"/>
    <col min="15940" max="15940" width="12" bestFit="1" customWidth="1"/>
    <col min="15941" max="15941" width="4" bestFit="1" customWidth="1"/>
    <col min="15942" max="15942" width="11" bestFit="1" customWidth="1"/>
    <col min="15943" max="15943" width="4" bestFit="1" customWidth="1"/>
    <col min="15944" max="15944" width="12" bestFit="1" customWidth="1"/>
    <col min="15945" max="15945" width="4" bestFit="1" customWidth="1"/>
    <col min="15946" max="15946" width="12" bestFit="1" customWidth="1"/>
    <col min="15947" max="15947" width="4" bestFit="1" customWidth="1"/>
    <col min="15948" max="15948" width="12" bestFit="1" customWidth="1"/>
    <col min="15949" max="15949" width="4" bestFit="1" customWidth="1"/>
    <col min="15950" max="15950" width="12" bestFit="1" customWidth="1"/>
    <col min="15951" max="15951" width="4" bestFit="1" customWidth="1"/>
    <col min="15952" max="15952" width="12" bestFit="1" customWidth="1"/>
    <col min="15953" max="15953" width="4" bestFit="1" customWidth="1"/>
    <col min="15954" max="15954" width="12" bestFit="1" customWidth="1"/>
    <col min="15955" max="15955" width="4" bestFit="1" customWidth="1"/>
    <col min="16129" max="16129" width="45.5703125" bestFit="1" customWidth="1"/>
    <col min="16130" max="16130" width="12.5703125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.5703125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2" bestFit="1" customWidth="1"/>
    <col min="16165" max="16165" width="4" bestFit="1" customWidth="1"/>
    <col min="16166" max="16166" width="12" bestFit="1" customWidth="1"/>
    <col min="16167" max="16167" width="4" bestFit="1" customWidth="1"/>
    <col min="16168" max="16168" width="11" bestFit="1" customWidth="1"/>
    <col min="16169" max="16169" width="4" bestFit="1" customWidth="1"/>
    <col min="16170" max="16170" width="11" bestFit="1" customWidth="1"/>
    <col min="16171" max="16171" width="4" bestFit="1" customWidth="1"/>
    <col min="16172" max="16172" width="12" bestFit="1" customWidth="1"/>
    <col min="16173" max="16173" width="4" bestFit="1" customWidth="1"/>
    <col min="16174" max="16174" width="11" bestFit="1" customWidth="1"/>
    <col min="16175" max="16175" width="4" bestFit="1" customWidth="1"/>
    <col min="16176" max="16176" width="10" bestFit="1" customWidth="1"/>
    <col min="16177" max="16177" width="4" bestFit="1" customWidth="1"/>
    <col min="16178" max="16178" width="12" bestFit="1" customWidth="1"/>
    <col min="16179" max="16179" width="4" bestFit="1" customWidth="1"/>
    <col min="16180" max="16180" width="12" bestFit="1" customWidth="1"/>
    <col min="16181" max="16181" width="4" bestFit="1" customWidth="1"/>
    <col min="16182" max="16182" width="11" bestFit="1" customWidth="1"/>
    <col min="16183" max="16183" width="4" bestFit="1" customWidth="1"/>
    <col min="16184" max="16184" width="12" bestFit="1" customWidth="1"/>
    <col min="16185" max="16185" width="4" bestFit="1" customWidth="1"/>
    <col min="16186" max="16186" width="12" bestFit="1" customWidth="1"/>
    <col min="16187" max="16187" width="4" bestFit="1" customWidth="1"/>
    <col min="16188" max="16188" width="12" bestFit="1" customWidth="1"/>
    <col min="16189" max="16189" width="4" bestFit="1" customWidth="1"/>
    <col min="16190" max="16190" width="12" bestFit="1" customWidth="1"/>
    <col min="16191" max="16191" width="4" bestFit="1" customWidth="1"/>
    <col min="16192" max="16192" width="12" bestFit="1" customWidth="1"/>
    <col min="16193" max="16193" width="4" bestFit="1" customWidth="1"/>
    <col min="16194" max="16194" width="12" bestFit="1" customWidth="1"/>
    <col min="16195" max="16195" width="4" bestFit="1" customWidth="1"/>
    <col min="16196" max="16196" width="12" bestFit="1" customWidth="1"/>
    <col min="16197" max="16197" width="4" bestFit="1" customWidth="1"/>
    <col min="16198" max="16198" width="11" bestFit="1" customWidth="1"/>
    <col min="16199" max="16199" width="4" bestFit="1" customWidth="1"/>
    <col min="16200" max="16200" width="12" bestFit="1" customWidth="1"/>
    <col min="16201" max="16201" width="4" bestFit="1" customWidth="1"/>
    <col min="16202" max="16202" width="12" bestFit="1" customWidth="1"/>
    <col min="16203" max="16203" width="4" bestFit="1" customWidth="1"/>
    <col min="16204" max="16204" width="12" bestFit="1" customWidth="1"/>
    <col min="16205" max="16205" width="4" bestFit="1" customWidth="1"/>
    <col min="16206" max="16206" width="12" bestFit="1" customWidth="1"/>
    <col min="16207" max="16207" width="4" bestFit="1" customWidth="1"/>
    <col min="16208" max="16208" width="12" bestFit="1" customWidth="1"/>
    <col min="16209" max="16209" width="4" bestFit="1" customWidth="1"/>
    <col min="16210" max="16210" width="12" bestFit="1" customWidth="1"/>
    <col min="16211" max="16211" width="4" bestFit="1" customWidth="1"/>
  </cols>
  <sheetData>
    <row r="1" spans="1:83">
      <c r="A1" s="241" t="s">
        <v>315</v>
      </c>
    </row>
    <row r="2" spans="1:83">
      <c r="D2" s="31" t="s">
        <v>332</v>
      </c>
      <c r="F2" s="31" t="s">
        <v>332</v>
      </c>
      <c r="H2" s="31" t="s">
        <v>332</v>
      </c>
      <c r="J2" s="31" t="s">
        <v>332</v>
      </c>
      <c r="L2" s="31" t="s">
        <v>332</v>
      </c>
      <c r="T2" s="31" t="s">
        <v>332</v>
      </c>
      <c r="V2" s="31" t="s">
        <v>332</v>
      </c>
      <c r="X2" s="31" t="s">
        <v>332</v>
      </c>
      <c r="AB2" s="31" t="s">
        <v>332</v>
      </c>
      <c r="AD2" s="31" t="s">
        <v>332</v>
      </c>
      <c r="AF2" s="31" t="s">
        <v>332</v>
      </c>
      <c r="AH2" s="31" t="s">
        <v>332</v>
      </c>
      <c r="AJ2" s="31" t="s">
        <v>332</v>
      </c>
      <c r="AL2" s="31" t="s">
        <v>332</v>
      </c>
      <c r="AN2" s="31" t="s">
        <v>332</v>
      </c>
      <c r="AP2" s="31" t="s">
        <v>332</v>
      </c>
      <c r="AR2" s="31" t="s">
        <v>332</v>
      </c>
      <c r="AT2" s="31" t="s">
        <v>332</v>
      </c>
      <c r="AV2" s="31" t="s">
        <v>332</v>
      </c>
      <c r="AX2" s="31" t="s">
        <v>332</v>
      </c>
      <c r="AZ2" s="31" t="s">
        <v>332</v>
      </c>
      <c r="BB2" s="31" t="s">
        <v>332</v>
      </c>
      <c r="BD2" s="31" t="s">
        <v>332</v>
      </c>
      <c r="BF2" s="31" t="s">
        <v>332</v>
      </c>
      <c r="BJ2" s="31" t="s">
        <v>332</v>
      </c>
      <c r="BL2" s="31" t="s">
        <v>332</v>
      </c>
      <c r="BN2" s="31" t="s">
        <v>332</v>
      </c>
      <c r="BP2" s="31" t="s">
        <v>332</v>
      </c>
      <c r="BR2" s="31" t="s">
        <v>332</v>
      </c>
      <c r="BT2" s="31" t="s">
        <v>332</v>
      </c>
      <c r="BV2" s="31" t="s">
        <v>332</v>
      </c>
      <c r="BX2" s="31" t="s">
        <v>332</v>
      </c>
      <c r="BZ2" s="31" t="s">
        <v>332</v>
      </c>
      <c r="CB2" s="31" t="s">
        <v>332</v>
      </c>
      <c r="CD2" s="31" t="s">
        <v>332</v>
      </c>
    </row>
    <row r="3" spans="1:83">
      <c r="A3" s="233" t="s">
        <v>1164</v>
      </c>
      <c r="B3" s="338" t="s">
        <v>14</v>
      </c>
      <c r="C3" s="338"/>
      <c r="D3" s="330" t="s">
        <v>1165</v>
      </c>
      <c r="E3" s="330"/>
      <c r="F3" s="330" t="s">
        <v>1166</v>
      </c>
      <c r="G3" s="330"/>
      <c r="H3" s="330" t="s">
        <v>1167</v>
      </c>
      <c r="I3" s="330"/>
      <c r="J3" s="330" t="s">
        <v>1168</v>
      </c>
      <c r="K3" s="330"/>
      <c r="L3" s="330" t="s">
        <v>1169</v>
      </c>
      <c r="M3" s="330"/>
      <c r="N3" s="330" t="s">
        <v>1170</v>
      </c>
      <c r="O3" s="330"/>
      <c r="P3" s="330" t="s">
        <v>1171</v>
      </c>
      <c r="Q3" s="330"/>
      <c r="R3" s="330" t="s">
        <v>1172</v>
      </c>
      <c r="S3" s="330"/>
      <c r="T3" s="330" t="s">
        <v>1173</v>
      </c>
      <c r="U3" s="330"/>
      <c r="V3" s="330" t="s">
        <v>1174</v>
      </c>
      <c r="W3" s="330"/>
      <c r="X3" s="330" t="s">
        <v>1175</v>
      </c>
      <c r="Y3" s="330"/>
      <c r="Z3" s="330" t="s">
        <v>1176</v>
      </c>
      <c r="AA3" s="330"/>
      <c r="AB3" s="330" t="s">
        <v>1177</v>
      </c>
      <c r="AC3" s="330"/>
      <c r="AD3" s="330" t="s">
        <v>1178</v>
      </c>
      <c r="AE3" s="330"/>
      <c r="AF3" s="330" t="s">
        <v>1179</v>
      </c>
      <c r="AG3" s="330"/>
      <c r="AH3" s="330" t="s">
        <v>1180</v>
      </c>
      <c r="AI3" s="330"/>
      <c r="AJ3" s="330" t="s">
        <v>1181</v>
      </c>
      <c r="AK3" s="330"/>
      <c r="AL3" s="330" t="s">
        <v>1182</v>
      </c>
      <c r="AM3" s="330"/>
      <c r="AN3" s="330" t="s">
        <v>1183</v>
      </c>
      <c r="AO3" s="330"/>
      <c r="AP3" s="330" t="s">
        <v>1184</v>
      </c>
      <c r="AQ3" s="330"/>
      <c r="AR3" s="330" t="s">
        <v>1185</v>
      </c>
      <c r="AS3" s="330"/>
      <c r="AT3" s="330" t="s">
        <v>1186</v>
      </c>
      <c r="AU3" s="330"/>
      <c r="AV3" s="330" t="s">
        <v>1187</v>
      </c>
      <c r="AW3" s="330"/>
      <c r="AX3" s="330" t="s">
        <v>1188</v>
      </c>
      <c r="AY3" s="330"/>
      <c r="AZ3" s="330" t="s">
        <v>1189</v>
      </c>
      <c r="BA3" s="330"/>
      <c r="BB3" s="330" t="s">
        <v>1190</v>
      </c>
      <c r="BC3" s="330"/>
      <c r="BD3" s="330" t="s">
        <v>1191</v>
      </c>
      <c r="BE3" s="330"/>
      <c r="BF3" s="330" t="s">
        <v>1192</v>
      </c>
      <c r="BG3" s="330"/>
      <c r="BH3" s="330" t="s">
        <v>1193</v>
      </c>
      <c r="BI3" s="330"/>
      <c r="BJ3" s="330" t="s">
        <v>1194</v>
      </c>
      <c r="BK3" s="330"/>
      <c r="BL3" s="330" t="s">
        <v>1195</v>
      </c>
      <c r="BM3" s="330"/>
      <c r="BN3" s="330" t="s">
        <v>1196</v>
      </c>
      <c r="BO3" s="330"/>
      <c r="BP3" s="330" t="s">
        <v>1197</v>
      </c>
      <c r="BQ3" s="330"/>
      <c r="BR3" s="330" t="s">
        <v>1198</v>
      </c>
      <c r="BS3" s="330"/>
      <c r="BT3" s="330" t="s">
        <v>1199</v>
      </c>
      <c r="BU3" s="330"/>
      <c r="BV3" s="330" t="s">
        <v>1200</v>
      </c>
      <c r="BW3" s="330"/>
      <c r="BX3" s="330" t="s">
        <v>1201</v>
      </c>
      <c r="BY3" s="330"/>
      <c r="BZ3" s="330" t="s">
        <v>1202</v>
      </c>
      <c r="CA3" s="330"/>
      <c r="CB3" s="330" t="s">
        <v>1203</v>
      </c>
      <c r="CC3" s="330"/>
      <c r="CD3" s="330" t="s">
        <v>1204</v>
      </c>
      <c r="CE3" s="330"/>
    </row>
    <row r="4" spans="1:83">
      <c r="A4" s="235" t="s">
        <v>309</v>
      </c>
      <c r="B4" s="216"/>
      <c r="C4" s="235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332"/>
      <c r="Z4" s="332"/>
      <c r="AA4" s="332"/>
      <c r="AB4" s="332"/>
      <c r="AC4" s="332"/>
      <c r="AD4" s="332"/>
      <c r="AE4" s="332"/>
      <c r="AF4" s="332"/>
      <c r="AG4" s="332"/>
      <c r="AH4" s="332"/>
      <c r="AI4" s="332"/>
      <c r="AJ4" s="332"/>
      <c r="AK4" s="332"/>
      <c r="AL4" s="332"/>
      <c r="AM4" s="332"/>
      <c r="AN4" s="332"/>
      <c r="AO4" s="332"/>
      <c r="AP4" s="332"/>
      <c r="AQ4" s="332"/>
      <c r="AR4" s="332"/>
      <c r="AS4" s="332"/>
      <c r="AT4" s="332"/>
      <c r="AU4" s="332"/>
      <c r="AV4" s="332"/>
      <c r="AW4" s="332"/>
      <c r="AX4" s="332"/>
      <c r="AY4" s="332"/>
      <c r="AZ4" s="332"/>
      <c r="BA4" s="332"/>
      <c r="BB4" s="332"/>
      <c r="BC4" s="332"/>
      <c r="BD4" s="332"/>
      <c r="BE4" s="332"/>
      <c r="BF4" s="332"/>
      <c r="BG4" s="332"/>
      <c r="BH4" s="332"/>
      <c r="BI4" s="332"/>
      <c r="BJ4" s="332"/>
      <c r="BK4" s="332"/>
      <c r="BL4" s="332"/>
      <c r="BM4" s="332"/>
      <c r="BN4" s="332"/>
      <c r="BO4" s="332"/>
      <c r="BP4" s="332"/>
      <c r="BQ4" s="332"/>
      <c r="BR4" s="332"/>
      <c r="BS4" s="332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</row>
    <row r="5" spans="1:83">
      <c r="A5" s="237"/>
      <c r="B5" s="333" t="s">
        <v>5</v>
      </c>
      <c r="C5" s="339" t="s">
        <v>6</v>
      </c>
      <c r="D5" s="333" t="s">
        <v>5</v>
      </c>
      <c r="E5" s="339" t="s">
        <v>6</v>
      </c>
      <c r="F5" s="333" t="s">
        <v>5</v>
      </c>
      <c r="G5" s="339" t="s">
        <v>6</v>
      </c>
      <c r="H5" s="333" t="s">
        <v>5</v>
      </c>
      <c r="I5" s="339" t="s">
        <v>6</v>
      </c>
      <c r="J5" s="333" t="s">
        <v>5</v>
      </c>
      <c r="K5" s="339" t="s">
        <v>6</v>
      </c>
      <c r="L5" s="333" t="s">
        <v>5</v>
      </c>
      <c r="M5" s="339" t="s">
        <v>6</v>
      </c>
      <c r="N5" s="333" t="s">
        <v>5</v>
      </c>
      <c r="O5" s="339" t="s">
        <v>6</v>
      </c>
      <c r="P5" s="333" t="s">
        <v>5</v>
      </c>
      <c r="Q5" s="339" t="s">
        <v>6</v>
      </c>
      <c r="R5" s="333" t="s">
        <v>5</v>
      </c>
      <c r="S5" s="339" t="s">
        <v>6</v>
      </c>
      <c r="T5" s="333" t="s">
        <v>5</v>
      </c>
      <c r="U5" s="339" t="s">
        <v>6</v>
      </c>
      <c r="V5" s="333" t="s">
        <v>5</v>
      </c>
      <c r="W5" s="339" t="s">
        <v>6</v>
      </c>
      <c r="X5" s="333" t="s">
        <v>5</v>
      </c>
      <c r="Y5" s="339" t="s">
        <v>6</v>
      </c>
      <c r="Z5" s="333" t="s">
        <v>5</v>
      </c>
      <c r="AA5" s="339" t="s">
        <v>6</v>
      </c>
      <c r="AB5" s="333" t="s">
        <v>5</v>
      </c>
      <c r="AC5" s="339" t="s">
        <v>6</v>
      </c>
      <c r="AD5" s="333" t="s">
        <v>5</v>
      </c>
      <c r="AE5" s="339" t="s">
        <v>6</v>
      </c>
      <c r="AF5" s="333" t="s">
        <v>5</v>
      </c>
      <c r="AG5" s="339" t="s">
        <v>6</v>
      </c>
      <c r="AH5" s="333" t="s">
        <v>5</v>
      </c>
      <c r="AI5" s="339" t="s">
        <v>6</v>
      </c>
      <c r="AJ5" s="333" t="s">
        <v>5</v>
      </c>
      <c r="AK5" s="339" t="s">
        <v>6</v>
      </c>
      <c r="AL5" s="333" t="s">
        <v>5</v>
      </c>
      <c r="AM5" s="339" t="s">
        <v>6</v>
      </c>
      <c r="AN5" s="333" t="s">
        <v>5</v>
      </c>
      <c r="AO5" s="339" t="s">
        <v>6</v>
      </c>
      <c r="AP5" s="333" t="s">
        <v>5</v>
      </c>
      <c r="AQ5" s="339" t="s">
        <v>6</v>
      </c>
      <c r="AR5" s="333" t="s">
        <v>5</v>
      </c>
      <c r="AS5" s="339" t="s">
        <v>6</v>
      </c>
      <c r="AT5" s="333" t="s">
        <v>5</v>
      </c>
      <c r="AU5" s="339" t="s">
        <v>6</v>
      </c>
      <c r="AV5" s="333" t="s">
        <v>5</v>
      </c>
      <c r="AW5" s="339" t="s">
        <v>6</v>
      </c>
      <c r="AX5" s="333" t="s">
        <v>5</v>
      </c>
      <c r="AY5" s="339" t="s">
        <v>6</v>
      </c>
      <c r="AZ5" s="333" t="s">
        <v>5</v>
      </c>
      <c r="BA5" s="339" t="s">
        <v>6</v>
      </c>
      <c r="BB5" s="333" t="s">
        <v>5</v>
      </c>
      <c r="BC5" s="339" t="s">
        <v>6</v>
      </c>
      <c r="BD5" s="333" t="s">
        <v>5</v>
      </c>
      <c r="BE5" s="339" t="s">
        <v>6</v>
      </c>
      <c r="BF5" s="333" t="s">
        <v>5</v>
      </c>
      <c r="BG5" s="339" t="s">
        <v>6</v>
      </c>
      <c r="BH5" s="333" t="s">
        <v>5</v>
      </c>
      <c r="BI5" s="339" t="s">
        <v>6</v>
      </c>
      <c r="BJ5" s="333" t="s">
        <v>5</v>
      </c>
      <c r="BK5" s="339" t="s">
        <v>6</v>
      </c>
      <c r="BL5" s="333" t="s">
        <v>5</v>
      </c>
      <c r="BM5" s="339" t="s">
        <v>6</v>
      </c>
      <c r="BN5" s="333" t="s">
        <v>5</v>
      </c>
      <c r="BO5" s="339" t="s">
        <v>6</v>
      </c>
      <c r="BP5" s="333" t="s">
        <v>5</v>
      </c>
      <c r="BQ5" s="339" t="s">
        <v>6</v>
      </c>
      <c r="BR5" s="333" t="s">
        <v>5</v>
      </c>
      <c r="BS5" s="339" t="s">
        <v>6</v>
      </c>
      <c r="BT5" s="333" t="s">
        <v>5</v>
      </c>
      <c r="BU5" s="339" t="s">
        <v>6</v>
      </c>
      <c r="BV5" s="333" t="s">
        <v>5</v>
      </c>
      <c r="BW5" s="339" t="s">
        <v>6</v>
      </c>
      <c r="BX5" s="333" t="s">
        <v>5</v>
      </c>
      <c r="BY5" s="339" t="s">
        <v>6</v>
      </c>
      <c r="BZ5" s="333" t="s">
        <v>5</v>
      </c>
      <c r="CA5" s="339" t="s">
        <v>6</v>
      </c>
      <c r="CB5" s="333" t="s">
        <v>5</v>
      </c>
      <c r="CC5" s="339" t="s">
        <v>6</v>
      </c>
      <c r="CD5" s="333" t="s">
        <v>5</v>
      </c>
      <c r="CE5" s="339" t="s">
        <v>6</v>
      </c>
    </row>
    <row r="6" spans="1:83">
      <c r="A6" s="1" t="s">
        <v>158</v>
      </c>
    </row>
    <row r="7" spans="1:83">
      <c r="A7" t="s">
        <v>1205</v>
      </c>
      <c r="B7" s="31">
        <v>5356749898.1800003</v>
      </c>
      <c r="C7" s="5">
        <v>27.3447</v>
      </c>
      <c r="D7" s="31">
        <v>15456592.35</v>
      </c>
      <c r="E7" s="5">
        <v>35.5441</v>
      </c>
      <c r="F7" s="31">
        <v>0</v>
      </c>
      <c r="G7">
        <v>0</v>
      </c>
      <c r="H7" s="31">
        <v>0</v>
      </c>
      <c r="I7">
        <v>0</v>
      </c>
      <c r="J7" s="31">
        <v>0</v>
      </c>
      <c r="K7">
        <v>0</v>
      </c>
      <c r="L7" s="31">
        <v>0</v>
      </c>
      <c r="M7">
        <v>0</v>
      </c>
      <c r="N7" s="31">
        <v>35620686.469999999</v>
      </c>
      <c r="O7" s="5">
        <v>28.526700000000002</v>
      </c>
      <c r="P7" s="31">
        <v>772738492.88</v>
      </c>
      <c r="Q7" s="5">
        <v>96.272999999999996</v>
      </c>
      <c r="R7" s="31">
        <v>173096751.63999999</v>
      </c>
      <c r="S7" s="5">
        <v>88.780100000000004</v>
      </c>
      <c r="T7" s="31">
        <v>0</v>
      </c>
      <c r="U7">
        <v>0</v>
      </c>
      <c r="V7" s="31">
        <v>0</v>
      </c>
      <c r="W7">
        <v>0</v>
      </c>
      <c r="X7" s="31">
        <v>0</v>
      </c>
      <c r="Y7">
        <v>0</v>
      </c>
      <c r="Z7" s="31">
        <v>4157948530.96</v>
      </c>
      <c r="AA7" s="5">
        <v>82.680800000000005</v>
      </c>
      <c r="AB7" s="31">
        <v>0</v>
      </c>
      <c r="AC7">
        <v>0</v>
      </c>
      <c r="AD7" s="31">
        <v>10098915.32</v>
      </c>
      <c r="AE7" s="5">
        <v>21.991599999999998</v>
      </c>
      <c r="AF7" s="31">
        <v>91595642.560000002</v>
      </c>
      <c r="AG7" s="5">
        <v>29.092500000000001</v>
      </c>
      <c r="AH7" s="31">
        <v>0</v>
      </c>
      <c r="AI7">
        <v>0</v>
      </c>
      <c r="AJ7" s="31">
        <v>0</v>
      </c>
      <c r="AK7">
        <v>0</v>
      </c>
      <c r="AL7" s="31">
        <v>0</v>
      </c>
      <c r="AM7">
        <v>0</v>
      </c>
      <c r="AN7" s="31">
        <v>0</v>
      </c>
      <c r="AO7">
        <v>0</v>
      </c>
      <c r="AP7" s="31">
        <v>0</v>
      </c>
      <c r="AQ7">
        <v>0</v>
      </c>
      <c r="AR7" s="31">
        <v>0</v>
      </c>
      <c r="AS7">
        <v>0</v>
      </c>
      <c r="AT7" s="31">
        <v>0</v>
      </c>
      <c r="AU7">
        <v>0</v>
      </c>
      <c r="AV7" s="31">
        <v>0</v>
      </c>
      <c r="AW7">
        <v>0</v>
      </c>
      <c r="AX7" s="31">
        <v>0</v>
      </c>
      <c r="AY7">
        <v>0</v>
      </c>
      <c r="AZ7" s="31">
        <v>43749944.789999999</v>
      </c>
      <c r="BA7" s="5">
        <v>98.909899999999993</v>
      </c>
      <c r="BB7" s="31">
        <v>2852880.83</v>
      </c>
      <c r="BC7" s="5">
        <v>98.732699999999994</v>
      </c>
      <c r="BD7" s="31">
        <v>0</v>
      </c>
      <c r="BE7">
        <v>0</v>
      </c>
      <c r="BF7" s="31">
        <v>0</v>
      </c>
      <c r="BG7">
        <v>0</v>
      </c>
      <c r="BH7" s="31">
        <v>0</v>
      </c>
      <c r="BI7">
        <v>0</v>
      </c>
      <c r="BJ7" s="31">
        <v>0</v>
      </c>
      <c r="BK7">
        <v>0</v>
      </c>
      <c r="BL7" s="31">
        <v>0</v>
      </c>
      <c r="BM7">
        <v>0</v>
      </c>
      <c r="BN7" s="31">
        <v>0</v>
      </c>
      <c r="BO7">
        <v>0</v>
      </c>
      <c r="BP7" s="31">
        <v>0</v>
      </c>
      <c r="BQ7">
        <v>0</v>
      </c>
      <c r="BR7" s="31">
        <v>0</v>
      </c>
      <c r="BS7">
        <v>0</v>
      </c>
      <c r="BT7" s="31">
        <v>0</v>
      </c>
      <c r="BU7">
        <v>0</v>
      </c>
      <c r="BV7" s="31">
        <v>41422720.090000004</v>
      </c>
      <c r="BW7" s="5">
        <v>22.000399999999999</v>
      </c>
      <c r="BX7" s="31">
        <v>0</v>
      </c>
      <c r="BY7">
        <v>0</v>
      </c>
      <c r="BZ7" s="31">
        <v>3041664.24</v>
      </c>
      <c r="CA7" s="5">
        <v>2.8595000000000002</v>
      </c>
      <c r="CB7" s="31">
        <v>9127076.0500000007</v>
      </c>
      <c r="CC7" s="5">
        <v>1.9229000000000001</v>
      </c>
      <c r="CD7" s="31">
        <v>0</v>
      </c>
      <c r="CE7">
        <v>0</v>
      </c>
    </row>
    <row r="8" spans="1:83">
      <c r="A8" t="s">
        <v>191</v>
      </c>
      <c r="B8" s="31">
        <v>1253570647.47</v>
      </c>
      <c r="C8" s="5">
        <v>6.3990999999999998</v>
      </c>
      <c r="D8" s="31">
        <v>486830.3</v>
      </c>
      <c r="E8" s="5">
        <v>1.1194999999999999</v>
      </c>
      <c r="F8" s="31">
        <v>12972727.289999999</v>
      </c>
      <c r="G8" s="5">
        <v>0.19839999999999999</v>
      </c>
      <c r="H8" s="31">
        <v>10144594.73</v>
      </c>
      <c r="I8" s="5">
        <v>2.0853000000000002</v>
      </c>
      <c r="J8" s="31">
        <v>-1149847.6399999999</v>
      </c>
      <c r="K8" s="5">
        <v>-2.2143000000000002</v>
      </c>
      <c r="L8" s="31">
        <v>18803310.68</v>
      </c>
      <c r="M8" s="5">
        <v>3.5975000000000001</v>
      </c>
      <c r="N8" s="31">
        <v>56032948.240000002</v>
      </c>
      <c r="O8" s="5">
        <v>44.873699999999999</v>
      </c>
      <c r="P8" s="31">
        <v>28603618.18</v>
      </c>
      <c r="Q8" s="5">
        <v>3.5636000000000001</v>
      </c>
      <c r="R8" s="31">
        <v>18971734.210000001</v>
      </c>
      <c r="S8" s="5">
        <v>9.7304999999999993</v>
      </c>
      <c r="T8" s="31">
        <v>828209.91</v>
      </c>
      <c r="U8" s="5">
        <v>2.5531999999999999</v>
      </c>
      <c r="V8" s="31">
        <v>10567201.5</v>
      </c>
      <c r="W8" s="5">
        <v>16.924900000000001</v>
      </c>
      <c r="X8" s="31">
        <v>19981611.210000001</v>
      </c>
      <c r="Y8" s="5">
        <v>4.2976999999999999</v>
      </c>
      <c r="Z8" s="31">
        <v>870967445.36000001</v>
      </c>
      <c r="AA8" s="5">
        <v>17.319199999999999</v>
      </c>
      <c r="AB8" s="31">
        <v>15612829.26</v>
      </c>
      <c r="AC8" s="5">
        <v>2.0323000000000002</v>
      </c>
      <c r="AD8" s="31">
        <v>4015266.15</v>
      </c>
      <c r="AE8" s="5">
        <v>8.7437000000000005</v>
      </c>
      <c r="AF8" s="31">
        <v>22064962.129999999</v>
      </c>
      <c r="AG8" s="5">
        <v>7.0083000000000002</v>
      </c>
      <c r="AH8" s="31">
        <v>2715176.2</v>
      </c>
      <c r="AI8" s="5">
        <v>1.9172</v>
      </c>
      <c r="AJ8" s="31">
        <v>235174.69</v>
      </c>
      <c r="AK8" s="5">
        <v>0.41930000000000001</v>
      </c>
      <c r="AL8" s="31">
        <v>3408600.67</v>
      </c>
      <c r="AM8" s="5">
        <v>4.6391</v>
      </c>
      <c r="AN8" s="31">
        <v>4145.6400000000003</v>
      </c>
      <c r="AO8" s="5">
        <v>9.4700000000000006E-2</v>
      </c>
      <c r="AP8" s="31">
        <v>5614.11</v>
      </c>
      <c r="AQ8" s="5">
        <v>0.2868</v>
      </c>
      <c r="AR8" s="31">
        <v>66934766.420000002</v>
      </c>
      <c r="AS8" s="5">
        <v>10.1258</v>
      </c>
      <c r="AT8" s="31">
        <v>88030.89</v>
      </c>
      <c r="AU8" s="5">
        <v>3.2048000000000001</v>
      </c>
      <c r="AV8" s="31">
        <v>4633433</v>
      </c>
      <c r="AW8" s="5">
        <v>3.8037000000000001</v>
      </c>
      <c r="AX8" s="31">
        <v>3938299.69</v>
      </c>
      <c r="AY8" s="5">
        <v>5.7927</v>
      </c>
      <c r="AZ8" s="31">
        <v>482156.45</v>
      </c>
      <c r="BA8" s="5">
        <v>1.0901000000000001</v>
      </c>
      <c r="BB8" s="31">
        <v>36619.89</v>
      </c>
      <c r="BC8" s="5">
        <v>1.2673000000000001</v>
      </c>
      <c r="BD8" s="31">
        <v>2139307.21</v>
      </c>
      <c r="BE8" s="5">
        <v>1.3740000000000001</v>
      </c>
      <c r="BF8" s="31">
        <v>1422781.66</v>
      </c>
      <c r="BG8" s="5">
        <v>0.5806</v>
      </c>
      <c r="BH8" s="31">
        <v>3254653.8</v>
      </c>
      <c r="BI8" s="5">
        <v>2.1857000000000002</v>
      </c>
      <c r="BJ8" s="31">
        <v>3436260.19</v>
      </c>
      <c r="BK8" s="5">
        <v>2.1560999999999999</v>
      </c>
      <c r="BL8" s="31">
        <v>2015982.69</v>
      </c>
      <c r="BM8" s="5">
        <v>1.9979</v>
      </c>
      <c r="BN8" s="31">
        <v>4561242.21</v>
      </c>
      <c r="BO8" s="5">
        <v>4.1555</v>
      </c>
      <c r="BP8" s="31">
        <v>56152.33</v>
      </c>
      <c r="BQ8" s="5">
        <v>0.4748</v>
      </c>
      <c r="BR8" s="31">
        <v>1725132.34</v>
      </c>
      <c r="BS8" s="5">
        <v>21.3659</v>
      </c>
      <c r="BT8" s="31">
        <v>1343652.89</v>
      </c>
      <c r="BU8" s="5">
        <v>11.6638</v>
      </c>
      <c r="BV8" s="31">
        <v>33335240.899999999</v>
      </c>
      <c r="BW8" s="5">
        <v>17.704999999999998</v>
      </c>
      <c r="BX8" s="31">
        <v>2106559.7200000002</v>
      </c>
      <c r="BY8" s="5">
        <v>0.2054</v>
      </c>
      <c r="BZ8" s="31">
        <v>5887025.3099999996</v>
      </c>
      <c r="CA8" s="5">
        <v>5.5345000000000004</v>
      </c>
      <c r="CB8" s="31">
        <v>14179183.369999999</v>
      </c>
      <c r="CC8" s="5">
        <v>2.9872000000000001</v>
      </c>
      <c r="CD8" s="31">
        <v>6722013.6900000004</v>
      </c>
      <c r="CE8" s="5">
        <v>3.6859000000000002</v>
      </c>
    </row>
    <row r="9" spans="1:83">
      <c r="A9" t="s">
        <v>164</v>
      </c>
      <c r="B9" s="31">
        <v>12977778073.559999</v>
      </c>
      <c r="C9" s="5">
        <v>66.247900000000001</v>
      </c>
      <c r="D9" s="31">
        <v>27542310.109999999</v>
      </c>
      <c r="E9" s="5">
        <v>63.336399999999998</v>
      </c>
      <c r="F9" s="31">
        <v>6525247356.2200003</v>
      </c>
      <c r="G9" s="5">
        <v>99.801599999999993</v>
      </c>
      <c r="H9" s="31">
        <v>476327046.88</v>
      </c>
      <c r="I9" s="5">
        <v>97.914699999999996</v>
      </c>
      <c r="J9" s="31">
        <v>53079282.469999999</v>
      </c>
      <c r="K9" s="5">
        <v>102.21429999999999</v>
      </c>
      <c r="L9" s="31">
        <v>503873627.06999999</v>
      </c>
      <c r="M9" s="5">
        <v>96.402500000000003</v>
      </c>
      <c r="N9" s="31">
        <v>33112345.530000001</v>
      </c>
      <c r="O9" s="5">
        <v>26.517900000000001</v>
      </c>
      <c r="P9" s="31">
        <v>0</v>
      </c>
      <c r="Q9" s="5">
        <v>0</v>
      </c>
      <c r="R9" s="31">
        <v>2698316.17</v>
      </c>
      <c r="S9" s="5">
        <v>1.3838999999999999</v>
      </c>
      <c r="T9" s="31">
        <v>31609443.91</v>
      </c>
      <c r="U9" s="5">
        <v>97.446799999999996</v>
      </c>
      <c r="V9" s="31">
        <v>51868489.090000004</v>
      </c>
      <c r="W9" s="5">
        <v>83.075100000000006</v>
      </c>
      <c r="X9" s="31">
        <v>444959488.44999999</v>
      </c>
      <c r="Y9" s="5">
        <v>95.702299999999994</v>
      </c>
      <c r="Z9" s="31">
        <v>0</v>
      </c>
      <c r="AA9">
        <v>0</v>
      </c>
      <c r="AB9" s="31">
        <v>752611072.78999996</v>
      </c>
      <c r="AC9" s="5">
        <v>97.967699999999994</v>
      </c>
      <c r="AD9" s="31">
        <v>31807480.07</v>
      </c>
      <c r="AE9" s="5">
        <v>69.264700000000005</v>
      </c>
      <c r="AF9" s="31">
        <v>201181932.62</v>
      </c>
      <c r="AG9" s="5">
        <v>63.8992</v>
      </c>
      <c r="AH9" s="31">
        <v>138908134.09999999</v>
      </c>
      <c r="AI9" s="5">
        <v>98.082800000000006</v>
      </c>
      <c r="AJ9" s="31">
        <v>55852384.979999997</v>
      </c>
      <c r="AK9" s="5">
        <v>99.580699999999993</v>
      </c>
      <c r="AL9" s="31">
        <v>70066571.489999995</v>
      </c>
      <c r="AM9" s="5">
        <v>95.360900000000001</v>
      </c>
      <c r="AN9" s="31">
        <v>4375549.97</v>
      </c>
      <c r="AO9" s="5">
        <v>99.905299999999997</v>
      </c>
      <c r="AP9" s="31">
        <v>1952193.28</v>
      </c>
      <c r="AQ9" s="5">
        <v>99.713200000000001</v>
      </c>
      <c r="AR9" s="31">
        <v>594097156.28999996</v>
      </c>
      <c r="AS9" s="5">
        <v>89.874200000000002</v>
      </c>
      <c r="AT9" s="31">
        <v>2658821.8199999998</v>
      </c>
      <c r="AU9" s="5">
        <v>96.795199999999994</v>
      </c>
      <c r="AV9" s="31">
        <v>117181742</v>
      </c>
      <c r="AW9" s="5">
        <v>96.196299999999994</v>
      </c>
      <c r="AX9" s="31">
        <v>64049364.990000002</v>
      </c>
      <c r="AY9" s="5">
        <v>94.207300000000004</v>
      </c>
      <c r="AZ9" s="31">
        <v>0</v>
      </c>
      <c r="BA9">
        <v>0</v>
      </c>
      <c r="BB9" s="31">
        <v>0</v>
      </c>
      <c r="BC9">
        <v>0</v>
      </c>
      <c r="BD9" s="31">
        <v>153557078.38</v>
      </c>
      <c r="BE9" s="5">
        <v>98.626000000000005</v>
      </c>
      <c r="BF9" s="31">
        <v>243642820.53999999</v>
      </c>
      <c r="BG9" s="5">
        <v>99.419399999999996</v>
      </c>
      <c r="BH9" s="31">
        <v>145650768</v>
      </c>
      <c r="BI9" s="5">
        <v>97.814300000000003</v>
      </c>
      <c r="BJ9" s="31">
        <v>155941018.27000001</v>
      </c>
      <c r="BK9" s="5">
        <v>97.843900000000005</v>
      </c>
      <c r="BL9" s="31">
        <v>98890124.450000003</v>
      </c>
      <c r="BM9" s="5">
        <v>98.002099999999999</v>
      </c>
      <c r="BN9" s="31">
        <v>105203592.44</v>
      </c>
      <c r="BO9" s="5">
        <v>95.844499999999996</v>
      </c>
      <c r="BP9" s="31">
        <v>11769411.039999999</v>
      </c>
      <c r="BQ9" s="5">
        <v>99.525199999999998</v>
      </c>
      <c r="BR9" s="31">
        <v>6349097.71</v>
      </c>
      <c r="BS9" s="5">
        <v>78.634100000000004</v>
      </c>
      <c r="BT9" s="31">
        <v>10176187.77</v>
      </c>
      <c r="BU9" s="5">
        <v>88.336200000000005</v>
      </c>
      <c r="BV9" s="31">
        <v>113523674.03</v>
      </c>
      <c r="BW9" s="5">
        <v>60.294600000000003</v>
      </c>
      <c r="BX9" s="31">
        <v>1023569833.38</v>
      </c>
      <c r="BY9" s="5">
        <v>99.794600000000003</v>
      </c>
      <c r="BZ9" s="31">
        <v>97440658.079999998</v>
      </c>
      <c r="CA9" s="5">
        <v>91.605999999999995</v>
      </c>
      <c r="CB9" s="31">
        <v>451355207.24000001</v>
      </c>
      <c r="CC9" s="5">
        <v>95.0899</v>
      </c>
      <c r="CD9" s="31">
        <v>175648491.93000001</v>
      </c>
      <c r="CE9" s="5">
        <v>96.314099999999996</v>
      </c>
    </row>
    <row r="10" spans="1:83" ht="13.5" thickBot="1">
      <c r="A10" t="s">
        <v>618</v>
      </c>
      <c r="B10" s="31">
        <v>1619016.38</v>
      </c>
      <c r="C10" s="5">
        <v>8.3000000000000001E-3</v>
      </c>
      <c r="D10" s="31">
        <v>0</v>
      </c>
      <c r="E10">
        <v>0</v>
      </c>
      <c r="F10" s="31">
        <v>0</v>
      </c>
      <c r="G10">
        <v>0</v>
      </c>
      <c r="H10" s="31">
        <v>0</v>
      </c>
      <c r="I10">
        <v>0</v>
      </c>
      <c r="J10" s="31">
        <v>0</v>
      </c>
      <c r="K10">
        <v>0</v>
      </c>
      <c r="L10" s="31">
        <v>0</v>
      </c>
      <c r="M10">
        <v>0</v>
      </c>
      <c r="N10" s="31">
        <v>102034.3</v>
      </c>
      <c r="O10" s="5">
        <v>8.1699999999999995E-2</v>
      </c>
      <c r="P10" s="31">
        <v>1311289.5900000001</v>
      </c>
      <c r="Q10" s="5">
        <v>0.16339999999999999</v>
      </c>
      <c r="R10" s="31">
        <v>205692.49</v>
      </c>
      <c r="S10" s="5">
        <v>0.1055</v>
      </c>
      <c r="T10" s="31">
        <v>0</v>
      </c>
      <c r="U10">
        <v>0</v>
      </c>
      <c r="V10" s="31">
        <v>0</v>
      </c>
      <c r="W10">
        <v>0</v>
      </c>
      <c r="X10" s="31">
        <v>0</v>
      </c>
      <c r="Y10">
        <v>0</v>
      </c>
      <c r="Z10" s="31">
        <v>0</v>
      </c>
      <c r="AA10">
        <v>0</v>
      </c>
      <c r="AB10" s="31">
        <v>0</v>
      </c>
      <c r="AC10">
        <v>0</v>
      </c>
      <c r="AD10" s="31">
        <v>0</v>
      </c>
      <c r="AE10">
        <v>0</v>
      </c>
      <c r="AF10" s="31">
        <v>0</v>
      </c>
      <c r="AG10">
        <v>0</v>
      </c>
      <c r="AH10" s="31">
        <v>0</v>
      </c>
      <c r="AI10">
        <v>0</v>
      </c>
      <c r="AJ10" s="31">
        <v>0</v>
      </c>
      <c r="AK10">
        <v>0</v>
      </c>
      <c r="AL10" s="31">
        <v>0</v>
      </c>
      <c r="AM10">
        <v>0</v>
      </c>
      <c r="AN10" s="31">
        <v>0</v>
      </c>
      <c r="AO10">
        <v>0</v>
      </c>
      <c r="AP10" s="31">
        <v>0</v>
      </c>
      <c r="AQ10">
        <v>0</v>
      </c>
      <c r="AR10" s="31">
        <v>0</v>
      </c>
      <c r="AS10">
        <v>0</v>
      </c>
      <c r="AT10" s="31">
        <v>0</v>
      </c>
      <c r="AU10">
        <v>0</v>
      </c>
      <c r="AV10" s="31">
        <v>0</v>
      </c>
      <c r="AW10">
        <v>0</v>
      </c>
      <c r="AX10" s="31">
        <v>0</v>
      </c>
      <c r="AY10">
        <v>0</v>
      </c>
      <c r="AZ10" s="31">
        <v>0</v>
      </c>
      <c r="BA10">
        <v>0</v>
      </c>
      <c r="BB10" s="31">
        <v>0</v>
      </c>
      <c r="BC10">
        <v>0</v>
      </c>
      <c r="BD10" s="31">
        <v>0</v>
      </c>
      <c r="BE10">
        <v>0</v>
      </c>
      <c r="BF10" s="31">
        <v>0</v>
      </c>
      <c r="BG10">
        <v>0</v>
      </c>
      <c r="BH10" s="31">
        <v>0</v>
      </c>
      <c r="BI10">
        <v>0</v>
      </c>
      <c r="BJ10" s="31">
        <v>0</v>
      </c>
      <c r="BK10">
        <v>0</v>
      </c>
      <c r="BL10" s="31">
        <v>0</v>
      </c>
      <c r="BM10">
        <v>0</v>
      </c>
      <c r="BN10" s="31">
        <v>0</v>
      </c>
      <c r="BO10">
        <v>0</v>
      </c>
      <c r="BP10" s="31">
        <v>0</v>
      </c>
      <c r="BQ10">
        <v>0</v>
      </c>
      <c r="BR10" s="31">
        <v>0</v>
      </c>
      <c r="BS10">
        <v>0</v>
      </c>
      <c r="BT10" s="31">
        <v>0</v>
      </c>
      <c r="BU10">
        <v>0</v>
      </c>
      <c r="BV10" s="31">
        <v>0</v>
      </c>
      <c r="BW10">
        <v>0</v>
      </c>
      <c r="BX10" s="31">
        <v>0</v>
      </c>
      <c r="BY10">
        <v>0</v>
      </c>
      <c r="BZ10" s="31">
        <v>0</v>
      </c>
      <c r="CA10">
        <v>0</v>
      </c>
      <c r="CB10" s="31">
        <v>0</v>
      </c>
      <c r="CC10">
        <v>0</v>
      </c>
      <c r="CD10" s="31">
        <v>0</v>
      </c>
      <c r="CE10">
        <v>0</v>
      </c>
    </row>
    <row r="11" spans="1:83" ht="14.25" thickTop="1" thickBot="1">
      <c r="A11" s="336" t="s">
        <v>3</v>
      </c>
      <c r="B11" s="205">
        <v>19589717635.59</v>
      </c>
      <c r="C11" s="337">
        <v>100</v>
      </c>
      <c r="D11" s="205">
        <v>43485732.759999998</v>
      </c>
      <c r="E11" s="337">
        <v>100</v>
      </c>
      <c r="F11" s="205">
        <v>6538220083.5100002</v>
      </c>
      <c r="G11" s="337">
        <v>100</v>
      </c>
      <c r="H11" s="205">
        <v>486471641.61000001</v>
      </c>
      <c r="I11" s="337">
        <v>100</v>
      </c>
      <c r="J11" s="205">
        <v>51929434.829999998</v>
      </c>
      <c r="K11" s="337">
        <v>100</v>
      </c>
      <c r="L11" s="205">
        <v>522676937.75</v>
      </c>
      <c r="M11" s="337">
        <v>100</v>
      </c>
      <c r="N11" s="205">
        <v>124868014.54000001</v>
      </c>
      <c r="O11" s="337">
        <v>100</v>
      </c>
      <c r="P11" s="205">
        <v>802653400.64999998</v>
      </c>
      <c r="Q11" s="337">
        <v>100</v>
      </c>
      <c r="R11" s="205">
        <v>194972494.50999999</v>
      </c>
      <c r="S11" s="337">
        <v>100</v>
      </c>
      <c r="T11" s="205">
        <v>32437653.82</v>
      </c>
      <c r="U11" s="337">
        <v>100</v>
      </c>
      <c r="V11" s="205">
        <v>62435690.590000004</v>
      </c>
      <c r="W11" s="337">
        <v>100</v>
      </c>
      <c r="X11" s="205">
        <v>464941099.66000003</v>
      </c>
      <c r="Y11" s="337">
        <v>100</v>
      </c>
      <c r="Z11" s="205">
        <v>5028915976.3199997</v>
      </c>
      <c r="AA11" s="337">
        <v>100</v>
      </c>
      <c r="AB11" s="205">
        <v>768223902.04999995</v>
      </c>
      <c r="AC11" s="337">
        <v>100</v>
      </c>
      <c r="AD11" s="205">
        <v>45921661.539999999</v>
      </c>
      <c r="AE11" s="337">
        <v>100</v>
      </c>
      <c r="AF11" s="205">
        <v>314842537.31</v>
      </c>
      <c r="AG11" s="337">
        <v>100</v>
      </c>
      <c r="AH11" s="205">
        <v>141623310.30000001</v>
      </c>
      <c r="AI11" s="337">
        <v>100</v>
      </c>
      <c r="AJ11" s="205">
        <v>56087559.670000002</v>
      </c>
      <c r="AK11" s="337">
        <v>100</v>
      </c>
      <c r="AL11" s="205">
        <v>73475172.159999996</v>
      </c>
      <c r="AM11" s="337">
        <v>100</v>
      </c>
      <c r="AN11" s="205">
        <v>4379695.6100000003</v>
      </c>
      <c r="AO11" s="337">
        <v>100</v>
      </c>
      <c r="AP11" s="205">
        <v>1957807.39</v>
      </c>
      <c r="AQ11" s="337">
        <v>100</v>
      </c>
      <c r="AR11" s="205">
        <v>661031922.71000004</v>
      </c>
      <c r="AS11" s="337">
        <v>100</v>
      </c>
      <c r="AT11" s="205">
        <v>2746852.71</v>
      </c>
      <c r="AU11" s="337">
        <v>100</v>
      </c>
      <c r="AV11" s="205">
        <v>121815175</v>
      </c>
      <c r="AW11" s="337">
        <v>100</v>
      </c>
      <c r="AX11" s="205">
        <v>67987664.680000007</v>
      </c>
      <c r="AY11" s="337">
        <v>100</v>
      </c>
      <c r="AZ11" s="205">
        <v>44232101.240000002</v>
      </c>
      <c r="BA11" s="337">
        <v>100</v>
      </c>
      <c r="BB11" s="205">
        <v>2889500.72</v>
      </c>
      <c r="BC11" s="337">
        <v>100</v>
      </c>
      <c r="BD11" s="205">
        <v>155696385.59</v>
      </c>
      <c r="BE11" s="337">
        <v>100</v>
      </c>
      <c r="BF11" s="205">
        <v>245065602.19999999</v>
      </c>
      <c r="BG11" s="337">
        <v>100</v>
      </c>
      <c r="BH11" s="205">
        <v>148905421.80000001</v>
      </c>
      <c r="BI11" s="337">
        <v>100</v>
      </c>
      <c r="BJ11" s="205">
        <v>159377278.46000001</v>
      </c>
      <c r="BK11" s="337">
        <v>100</v>
      </c>
      <c r="BL11" s="205">
        <v>100906107.14</v>
      </c>
      <c r="BM11" s="337">
        <v>100</v>
      </c>
      <c r="BN11" s="205">
        <v>109764834.65000001</v>
      </c>
      <c r="BO11" s="337">
        <v>100</v>
      </c>
      <c r="BP11" s="205">
        <v>11825563.369999999</v>
      </c>
      <c r="BQ11" s="337">
        <v>100</v>
      </c>
      <c r="BR11" s="205">
        <v>8074230.0499999998</v>
      </c>
      <c r="BS11" s="337">
        <v>100</v>
      </c>
      <c r="BT11" s="205">
        <v>11519840.66</v>
      </c>
      <c r="BU11" s="337">
        <v>100</v>
      </c>
      <c r="BV11" s="205">
        <v>188281635.02000001</v>
      </c>
      <c r="BW11" s="337">
        <v>100</v>
      </c>
      <c r="BX11" s="205">
        <v>1025676393.1</v>
      </c>
      <c r="BY11" s="337">
        <v>100</v>
      </c>
      <c r="BZ11" s="205">
        <v>106369347.63</v>
      </c>
      <c r="CA11" s="337">
        <v>100</v>
      </c>
      <c r="CB11" s="205">
        <v>474661466.66000003</v>
      </c>
      <c r="CC11" s="337">
        <v>100</v>
      </c>
      <c r="CD11" s="205">
        <v>182370505.62</v>
      </c>
      <c r="CE11" s="337">
        <v>100</v>
      </c>
    </row>
    <row r="12" spans="1:83" ht="13.5" thickTop="1">
      <c r="A12" s="1" t="s">
        <v>619</v>
      </c>
    </row>
    <row r="13" spans="1:83">
      <c r="A13" t="s">
        <v>166</v>
      </c>
      <c r="B13" s="31">
        <v>0</v>
      </c>
      <c r="C13">
        <v>0</v>
      </c>
      <c r="D13" s="31">
        <v>0</v>
      </c>
      <c r="E13">
        <v>0</v>
      </c>
      <c r="F13" s="31">
        <v>0</v>
      </c>
      <c r="G13">
        <v>0</v>
      </c>
      <c r="H13" s="31">
        <v>0</v>
      </c>
      <c r="I13">
        <v>0</v>
      </c>
      <c r="J13" s="31">
        <v>0</v>
      </c>
      <c r="K13">
        <v>0</v>
      </c>
      <c r="L13" s="31">
        <v>0</v>
      </c>
      <c r="M13">
        <v>0</v>
      </c>
      <c r="N13" s="31">
        <v>0</v>
      </c>
      <c r="O13">
        <v>0</v>
      </c>
      <c r="P13" s="31">
        <v>0</v>
      </c>
      <c r="Q13">
        <v>0</v>
      </c>
      <c r="R13" s="31">
        <v>0</v>
      </c>
      <c r="S13">
        <v>0</v>
      </c>
      <c r="T13" s="31">
        <v>0</v>
      </c>
      <c r="U13">
        <v>0</v>
      </c>
      <c r="V13" s="31">
        <v>0</v>
      </c>
      <c r="W13">
        <v>0</v>
      </c>
      <c r="X13" s="31">
        <v>0</v>
      </c>
      <c r="Y13">
        <v>0</v>
      </c>
      <c r="Z13" s="31">
        <v>0</v>
      </c>
      <c r="AA13">
        <v>0</v>
      </c>
      <c r="AB13" s="31">
        <v>0</v>
      </c>
      <c r="AC13">
        <v>0</v>
      </c>
      <c r="AD13" s="31">
        <v>0</v>
      </c>
      <c r="AE13">
        <v>0</v>
      </c>
      <c r="AF13" s="31">
        <v>0</v>
      </c>
      <c r="AG13">
        <v>0</v>
      </c>
      <c r="AH13" s="31">
        <v>0</v>
      </c>
      <c r="AI13">
        <v>0</v>
      </c>
      <c r="AJ13" s="31">
        <v>0</v>
      </c>
      <c r="AK13">
        <v>0</v>
      </c>
      <c r="AL13" s="31">
        <v>0</v>
      </c>
      <c r="AM13">
        <v>0</v>
      </c>
      <c r="AN13" s="31">
        <v>0</v>
      </c>
      <c r="AO13">
        <v>0</v>
      </c>
      <c r="AP13" s="31">
        <v>0</v>
      </c>
      <c r="AQ13">
        <v>0</v>
      </c>
      <c r="AR13" s="31">
        <v>0</v>
      </c>
      <c r="AS13">
        <v>0</v>
      </c>
      <c r="AT13" s="31">
        <v>0</v>
      </c>
      <c r="AU13">
        <v>0</v>
      </c>
      <c r="AV13" s="31">
        <v>0</v>
      </c>
      <c r="AW13">
        <v>0</v>
      </c>
      <c r="AX13" s="31">
        <v>0</v>
      </c>
      <c r="AY13">
        <v>0</v>
      </c>
      <c r="AZ13" s="31">
        <v>0</v>
      </c>
      <c r="BA13">
        <v>0</v>
      </c>
      <c r="BB13" s="31">
        <v>0</v>
      </c>
      <c r="BC13">
        <v>0</v>
      </c>
      <c r="BD13" s="31">
        <v>0</v>
      </c>
      <c r="BE13">
        <v>0</v>
      </c>
      <c r="BF13" s="31">
        <v>0</v>
      </c>
      <c r="BG13">
        <v>0</v>
      </c>
      <c r="BH13" s="31">
        <v>0</v>
      </c>
      <c r="BI13">
        <v>0</v>
      </c>
      <c r="BJ13" s="31">
        <v>0</v>
      </c>
      <c r="BK13">
        <v>0</v>
      </c>
      <c r="BL13" s="31">
        <v>0</v>
      </c>
      <c r="BM13">
        <v>0</v>
      </c>
      <c r="BN13" s="31">
        <v>0</v>
      </c>
      <c r="BO13">
        <v>0</v>
      </c>
      <c r="BP13" s="31">
        <v>0</v>
      </c>
      <c r="BQ13">
        <v>0</v>
      </c>
      <c r="BR13" s="31">
        <v>0</v>
      </c>
      <c r="BS13">
        <v>0</v>
      </c>
      <c r="BT13" s="31">
        <v>0</v>
      </c>
      <c r="BU13">
        <v>0</v>
      </c>
      <c r="BV13" s="31">
        <v>0</v>
      </c>
      <c r="BW13">
        <v>0</v>
      </c>
      <c r="BX13" s="31">
        <v>0</v>
      </c>
      <c r="BY13">
        <v>0</v>
      </c>
      <c r="BZ13" s="31">
        <v>0</v>
      </c>
      <c r="CA13">
        <v>0</v>
      </c>
      <c r="CB13" s="31">
        <v>0</v>
      </c>
      <c r="CC13">
        <v>0</v>
      </c>
      <c r="CD13" s="31">
        <v>0</v>
      </c>
      <c r="CE13">
        <v>0</v>
      </c>
    </row>
    <row r="14" spans="1:83">
      <c r="A14" t="s">
        <v>167</v>
      </c>
      <c r="B14" s="31">
        <v>0</v>
      </c>
      <c r="C14">
        <v>0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0</v>
      </c>
      <c r="AQ14">
        <v>0</v>
      </c>
      <c r="AR14" s="31">
        <v>0</v>
      </c>
      <c r="AS14">
        <v>0</v>
      </c>
      <c r="AT14" s="31">
        <v>0</v>
      </c>
      <c r="AU14">
        <v>0</v>
      </c>
      <c r="AV14" s="31">
        <v>0</v>
      </c>
      <c r="AW14">
        <v>0</v>
      </c>
      <c r="AX14" s="31">
        <v>0</v>
      </c>
      <c r="AY14">
        <v>0</v>
      </c>
      <c r="AZ14" s="31">
        <v>0</v>
      </c>
      <c r="BA14">
        <v>0</v>
      </c>
      <c r="BB14" s="31">
        <v>0</v>
      </c>
      <c r="BC14">
        <v>0</v>
      </c>
      <c r="BD14" s="31">
        <v>0</v>
      </c>
      <c r="BE14">
        <v>0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  <c r="BN14" s="31">
        <v>0</v>
      </c>
      <c r="BO14">
        <v>0</v>
      </c>
      <c r="BP14" s="31">
        <v>0</v>
      </c>
      <c r="BQ14">
        <v>0</v>
      </c>
      <c r="BR14" s="31">
        <v>0</v>
      </c>
      <c r="BS14">
        <v>0</v>
      </c>
      <c r="BT14" s="31">
        <v>0</v>
      </c>
      <c r="BU14">
        <v>0</v>
      </c>
      <c r="BV14" s="31">
        <v>0</v>
      </c>
      <c r="BW14">
        <v>0</v>
      </c>
      <c r="BX14" s="31">
        <v>0</v>
      </c>
      <c r="BY14">
        <v>0</v>
      </c>
      <c r="BZ14" s="31">
        <v>0</v>
      </c>
      <c r="CA14">
        <v>0</v>
      </c>
      <c r="CB14" s="31">
        <v>0</v>
      </c>
      <c r="CC14">
        <v>0</v>
      </c>
      <c r="CD14" s="31">
        <v>0</v>
      </c>
      <c r="CE14">
        <v>0</v>
      </c>
    </row>
    <row r="15" spans="1:83">
      <c r="A15" t="s">
        <v>168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0</v>
      </c>
      <c r="BC15">
        <v>0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  <c r="BL15" s="31">
        <v>0</v>
      </c>
      <c r="BM15">
        <v>0</v>
      </c>
      <c r="BN15" s="31">
        <v>0</v>
      </c>
      <c r="BO15">
        <v>0</v>
      </c>
      <c r="BP15" s="31">
        <v>0</v>
      </c>
      <c r="BQ15">
        <v>0</v>
      </c>
      <c r="BR15" s="31">
        <v>0</v>
      </c>
      <c r="BS15">
        <v>0</v>
      </c>
      <c r="BT15" s="31">
        <v>0</v>
      </c>
      <c r="BU15">
        <v>0</v>
      </c>
      <c r="BV15" s="31">
        <v>0</v>
      </c>
      <c r="BW15">
        <v>0</v>
      </c>
      <c r="BX15" s="31">
        <v>0</v>
      </c>
      <c r="BY15">
        <v>0</v>
      </c>
      <c r="BZ15" s="31">
        <v>0</v>
      </c>
      <c r="CA15">
        <v>0</v>
      </c>
      <c r="CB15" s="31">
        <v>0</v>
      </c>
      <c r="CC15">
        <v>0</v>
      </c>
      <c r="CD15" s="31">
        <v>0</v>
      </c>
      <c r="CE15">
        <v>0</v>
      </c>
    </row>
    <row r="16" spans="1:83">
      <c r="A16" t="s">
        <v>169</v>
      </c>
      <c r="B16" s="31">
        <v>26103274</v>
      </c>
      <c r="C16" s="5">
        <v>0.13320000000000001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26103274</v>
      </c>
      <c r="Q16" s="5">
        <v>3.2521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0</v>
      </c>
      <c r="AM16">
        <v>0</v>
      </c>
      <c r="AN16" s="31">
        <v>0</v>
      </c>
      <c r="AO16">
        <v>0</v>
      </c>
      <c r="AP16" s="31">
        <v>0</v>
      </c>
      <c r="AQ16">
        <v>0</v>
      </c>
      <c r="AR16" s="31">
        <v>0</v>
      </c>
      <c r="AS16">
        <v>0</v>
      </c>
      <c r="AT16" s="31">
        <v>0</v>
      </c>
      <c r="AU16">
        <v>0</v>
      </c>
      <c r="AV16" s="31">
        <v>0</v>
      </c>
      <c r="AW16">
        <v>0</v>
      </c>
      <c r="AX16" s="31">
        <v>0</v>
      </c>
      <c r="AY16">
        <v>0</v>
      </c>
      <c r="AZ16" s="31">
        <v>0</v>
      </c>
      <c r="BA16">
        <v>0</v>
      </c>
      <c r="BB16" s="31">
        <v>0</v>
      </c>
      <c r="BC16">
        <v>0</v>
      </c>
      <c r="BD16" s="31">
        <v>0</v>
      </c>
      <c r="BE16">
        <v>0</v>
      </c>
      <c r="BF16" s="31">
        <v>0</v>
      </c>
      <c r="BG16">
        <v>0</v>
      </c>
      <c r="BH16" s="31">
        <v>0</v>
      </c>
      <c r="BI16">
        <v>0</v>
      </c>
      <c r="BJ16" s="31">
        <v>0</v>
      </c>
      <c r="BK16">
        <v>0</v>
      </c>
      <c r="BL16" s="31">
        <v>0</v>
      </c>
      <c r="BM16">
        <v>0</v>
      </c>
      <c r="BN16" s="31">
        <v>0</v>
      </c>
      <c r="BO16">
        <v>0</v>
      </c>
      <c r="BP16" s="31">
        <v>0</v>
      </c>
      <c r="BQ16">
        <v>0</v>
      </c>
      <c r="BR16" s="31">
        <v>0</v>
      </c>
      <c r="BS16">
        <v>0</v>
      </c>
      <c r="BT16" s="31">
        <v>0</v>
      </c>
      <c r="BU16">
        <v>0</v>
      </c>
      <c r="BV16" s="31">
        <v>0</v>
      </c>
      <c r="BW16">
        <v>0</v>
      </c>
      <c r="BX16" s="31">
        <v>0</v>
      </c>
      <c r="BY16">
        <v>0</v>
      </c>
      <c r="BZ16" s="31">
        <v>0</v>
      </c>
      <c r="CA16">
        <v>0</v>
      </c>
      <c r="CB16" s="31">
        <v>0</v>
      </c>
      <c r="CC16">
        <v>0</v>
      </c>
      <c r="CD16" s="31">
        <v>0</v>
      </c>
      <c r="CE16">
        <v>0</v>
      </c>
    </row>
    <row r="17" spans="1:83">
      <c r="A17" t="s">
        <v>170</v>
      </c>
      <c r="B17" s="31">
        <v>0</v>
      </c>
      <c r="C17">
        <v>0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0</v>
      </c>
      <c r="AM17">
        <v>0</v>
      </c>
      <c r="AN17" s="31">
        <v>0</v>
      </c>
      <c r="AO17">
        <v>0</v>
      </c>
      <c r="AP17" s="31">
        <v>0</v>
      </c>
      <c r="AQ17">
        <v>0</v>
      </c>
      <c r="AR17" s="31">
        <v>0</v>
      </c>
      <c r="AS17">
        <v>0</v>
      </c>
      <c r="AT17" s="31">
        <v>0</v>
      </c>
      <c r="AU17">
        <v>0</v>
      </c>
      <c r="AV17" s="31">
        <v>0</v>
      </c>
      <c r="AW17">
        <v>0</v>
      </c>
      <c r="AX17" s="31">
        <v>0</v>
      </c>
      <c r="AY17">
        <v>0</v>
      </c>
      <c r="AZ17" s="31">
        <v>0</v>
      </c>
      <c r="BA17">
        <v>0</v>
      </c>
      <c r="BB17" s="31">
        <v>0</v>
      </c>
      <c r="BC17">
        <v>0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  <c r="BL17" s="31">
        <v>0</v>
      </c>
      <c r="BM17">
        <v>0</v>
      </c>
      <c r="BN17" s="31">
        <v>0</v>
      </c>
      <c r="BO17">
        <v>0</v>
      </c>
      <c r="BP17" s="31">
        <v>0</v>
      </c>
      <c r="BQ17">
        <v>0</v>
      </c>
      <c r="BR17" s="31">
        <v>0</v>
      </c>
      <c r="BS17">
        <v>0</v>
      </c>
      <c r="BT17" s="31">
        <v>0</v>
      </c>
      <c r="BU17">
        <v>0</v>
      </c>
      <c r="BV17" s="31">
        <v>0</v>
      </c>
      <c r="BW17">
        <v>0</v>
      </c>
      <c r="BX17" s="31">
        <v>0</v>
      </c>
      <c r="BY17">
        <v>0</v>
      </c>
      <c r="BZ17" s="31">
        <v>0</v>
      </c>
      <c r="CA17">
        <v>0</v>
      </c>
      <c r="CB17" s="31">
        <v>0</v>
      </c>
      <c r="CC17">
        <v>0</v>
      </c>
      <c r="CD17" s="31">
        <v>0</v>
      </c>
      <c r="CE17">
        <v>0</v>
      </c>
    </row>
    <row r="18" spans="1:83">
      <c r="A18" t="s">
        <v>171</v>
      </c>
      <c r="B18" s="31">
        <v>0</v>
      </c>
      <c r="C18">
        <v>0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  <c r="AN18" s="31">
        <v>0</v>
      </c>
      <c r="AO18">
        <v>0</v>
      </c>
      <c r="AP18" s="31">
        <v>0</v>
      </c>
      <c r="AQ18">
        <v>0</v>
      </c>
      <c r="AR18" s="31">
        <v>0</v>
      </c>
      <c r="AS18">
        <v>0</v>
      </c>
      <c r="AT18" s="31">
        <v>0</v>
      </c>
      <c r="AU18">
        <v>0</v>
      </c>
      <c r="AV18" s="31">
        <v>0</v>
      </c>
      <c r="AW18">
        <v>0</v>
      </c>
      <c r="AX18" s="31">
        <v>0</v>
      </c>
      <c r="AY18">
        <v>0</v>
      </c>
      <c r="AZ18" s="31">
        <v>0</v>
      </c>
      <c r="BA18">
        <v>0</v>
      </c>
      <c r="BB18" s="31">
        <v>0</v>
      </c>
      <c r="BC18">
        <v>0</v>
      </c>
      <c r="BD18" s="31">
        <v>0</v>
      </c>
      <c r="BE18">
        <v>0</v>
      </c>
      <c r="BF18" s="31">
        <v>0</v>
      </c>
      <c r="BG18">
        <v>0</v>
      </c>
      <c r="BH18" s="31">
        <v>0</v>
      </c>
      <c r="BI18">
        <v>0</v>
      </c>
      <c r="BJ18" s="31">
        <v>0</v>
      </c>
      <c r="BK18">
        <v>0</v>
      </c>
      <c r="BL18" s="31">
        <v>0</v>
      </c>
      <c r="BM18">
        <v>0</v>
      </c>
      <c r="BN18" s="31">
        <v>0</v>
      </c>
      <c r="BO18">
        <v>0</v>
      </c>
      <c r="BP18" s="31">
        <v>0</v>
      </c>
      <c r="BQ18">
        <v>0</v>
      </c>
      <c r="BR18" s="31">
        <v>0</v>
      </c>
      <c r="BS18">
        <v>0</v>
      </c>
      <c r="BT18" s="31">
        <v>0</v>
      </c>
      <c r="BU18">
        <v>0</v>
      </c>
      <c r="BV18" s="31">
        <v>0</v>
      </c>
      <c r="BW18">
        <v>0</v>
      </c>
      <c r="BX18" s="31">
        <v>0</v>
      </c>
      <c r="BY18">
        <v>0</v>
      </c>
      <c r="BZ18" s="31">
        <v>0</v>
      </c>
      <c r="CA18">
        <v>0</v>
      </c>
      <c r="CB18" s="31">
        <v>0</v>
      </c>
      <c r="CC18">
        <v>0</v>
      </c>
      <c r="CD18" s="31">
        <v>0</v>
      </c>
      <c r="CE18">
        <v>0</v>
      </c>
    </row>
    <row r="19" spans="1:83">
      <c r="A19" t="s">
        <v>172</v>
      </c>
      <c r="B19" s="31">
        <v>0</v>
      </c>
      <c r="C19">
        <v>0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0</v>
      </c>
      <c r="AO19">
        <v>0</v>
      </c>
      <c r="AP19" s="31">
        <v>0</v>
      </c>
      <c r="AQ19">
        <v>0</v>
      </c>
      <c r="AR19" s="31">
        <v>0</v>
      </c>
      <c r="AS19">
        <v>0</v>
      </c>
      <c r="AT19" s="31">
        <v>0</v>
      </c>
      <c r="AU19">
        <v>0</v>
      </c>
      <c r="AV19" s="31">
        <v>0</v>
      </c>
      <c r="AW19">
        <v>0</v>
      </c>
      <c r="AX19" s="31">
        <v>0</v>
      </c>
      <c r="AY19">
        <v>0</v>
      </c>
      <c r="AZ19" s="31">
        <v>0</v>
      </c>
      <c r="BA19">
        <v>0</v>
      </c>
      <c r="BB19" s="31">
        <v>0</v>
      </c>
      <c r="BC19">
        <v>0</v>
      </c>
      <c r="BD19" s="31">
        <v>0</v>
      </c>
      <c r="BE19">
        <v>0</v>
      </c>
      <c r="BF19" s="31">
        <v>0</v>
      </c>
      <c r="BG19">
        <v>0</v>
      </c>
      <c r="BH19" s="31">
        <v>0</v>
      </c>
      <c r="BI19">
        <v>0</v>
      </c>
      <c r="BJ19" s="31">
        <v>0</v>
      </c>
      <c r="BK19">
        <v>0</v>
      </c>
      <c r="BL19" s="31">
        <v>0</v>
      </c>
      <c r="BM19">
        <v>0</v>
      </c>
      <c r="BN19" s="31">
        <v>0</v>
      </c>
      <c r="BO19">
        <v>0</v>
      </c>
      <c r="BP19" s="31">
        <v>0</v>
      </c>
      <c r="BQ19">
        <v>0</v>
      </c>
      <c r="BR19" s="31">
        <v>0</v>
      </c>
      <c r="BS19">
        <v>0</v>
      </c>
      <c r="BT19" s="31">
        <v>0</v>
      </c>
      <c r="BU19">
        <v>0</v>
      </c>
      <c r="BV19" s="31">
        <v>0</v>
      </c>
      <c r="BW19">
        <v>0</v>
      </c>
      <c r="BX19" s="31">
        <v>0</v>
      </c>
      <c r="BY19">
        <v>0</v>
      </c>
      <c r="BZ19" s="31">
        <v>0</v>
      </c>
      <c r="CA19">
        <v>0</v>
      </c>
      <c r="CB19" s="31">
        <v>0</v>
      </c>
      <c r="CC19">
        <v>0</v>
      </c>
      <c r="CD19" s="31">
        <v>0</v>
      </c>
      <c r="CE19">
        <v>0</v>
      </c>
    </row>
    <row r="20" spans="1:83">
      <c r="A20" t="s">
        <v>173</v>
      </c>
      <c r="B20" s="31">
        <v>0</v>
      </c>
      <c r="C20">
        <v>0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0</v>
      </c>
      <c r="AO20">
        <v>0</v>
      </c>
      <c r="AP20" s="31">
        <v>0</v>
      </c>
      <c r="AQ20">
        <v>0</v>
      </c>
      <c r="AR20" s="31">
        <v>0</v>
      </c>
      <c r="AS20">
        <v>0</v>
      </c>
      <c r="AT20" s="31">
        <v>0</v>
      </c>
      <c r="AU20">
        <v>0</v>
      </c>
      <c r="AV20" s="31">
        <v>0</v>
      </c>
      <c r="AW20">
        <v>0</v>
      </c>
      <c r="AX20" s="31">
        <v>0</v>
      </c>
      <c r="AY20">
        <v>0</v>
      </c>
      <c r="AZ20" s="31">
        <v>0</v>
      </c>
      <c r="BA20">
        <v>0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  <c r="BL20" s="31">
        <v>0</v>
      </c>
      <c r="BM20">
        <v>0</v>
      </c>
      <c r="BN20" s="31">
        <v>0</v>
      </c>
      <c r="BO20">
        <v>0</v>
      </c>
      <c r="BP20" s="31">
        <v>0</v>
      </c>
      <c r="BQ20">
        <v>0</v>
      </c>
      <c r="BR20" s="31">
        <v>0</v>
      </c>
      <c r="BS20">
        <v>0</v>
      </c>
      <c r="BT20" s="31">
        <v>0</v>
      </c>
      <c r="BU20">
        <v>0</v>
      </c>
      <c r="BV20" s="31">
        <v>0</v>
      </c>
      <c r="BW20">
        <v>0</v>
      </c>
      <c r="BX20" s="31">
        <v>0</v>
      </c>
      <c r="BY20">
        <v>0</v>
      </c>
      <c r="BZ20" s="31">
        <v>0</v>
      </c>
      <c r="CA20">
        <v>0</v>
      </c>
      <c r="CB20" s="31">
        <v>0</v>
      </c>
      <c r="CC20">
        <v>0</v>
      </c>
      <c r="CD20" s="31">
        <v>0</v>
      </c>
      <c r="CE20">
        <v>0</v>
      </c>
    </row>
    <row r="21" spans="1:83">
      <c r="A21" t="s">
        <v>175</v>
      </c>
      <c r="B21" s="31">
        <v>16387020</v>
      </c>
      <c r="C21" s="5">
        <v>8.3699999999999997E-2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16387020</v>
      </c>
      <c r="Q21" s="5">
        <v>2.0415999999999999</v>
      </c>
      <c r="R21" s="31">
        <v>0</v>
      </c>
      <c r="S21">
        <v>0</v>
      </c>
      <c r="T21" s="31">
        <v>0</v>
      </c>
      <c r="U21">
        <v>0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  <c r="AN21" s="31">
        <v>0</v>
      </c>
      <c r="AO21">
        <v>0</v>
      </c>
      <c r="AP21" s="31">
        <v>0</v>
      </c>
      <c r="AQ21">
        <v>0</v>
      </c>
      <c r="AR21" s="31">
        <v>0</v>
      </c>
      <c r="AS21">
        <v>0</v>
      </c>
      <c r="AT21" s="31">
        <v>0</v>
      </c>
      <c r="AU21">
        <v>0</v>
      </c>
      <c r="AV21" s="31">
        <v>0</v>
      </c>
      <c r="AW21">
        <v>0</v>
      </c>
      <c r="AX21" s="31">
        <v>0</v>
      </c>
      <c r="AY21">
        <v>0</v>
      </c>
      <c r="AZ21" s="31">
        <v>0</v>
      </c>
      <c r="BA21">
        <v>0</v>
      </c>
      <c r="BB21" s="31">
        <v>0</v>
      </c>
      <c r="BC21">
        <v>0</v>
      </c>
      <c r="BD21" s="31">
        <v>0</v>
      </c>
      <c r="BE21">
        <v>0</v>
      </c>
      <c r="BF21" s="31">
        <v>0</v>
      </c>
      <c r="BG21">
        <v>0</v>
      </c>
      <c r="BH21" s="31">
        <v>0</v>
      </c>
      <c r="BI21">
        <v>0</v>
      </c>
      <c r="BJ21" s="31">
        <v>0</v>
      </c>
      <c r="BK21">
        <v>0</v>
      </c>
      <c r="BL21" s="31">
        <v>0</v>
      </c>
      <c r="BM21">
        <v>0</v>
      </c>
      <c r="BN21" s="31">
        <v>0</v>
      </c>
      <c r="BO21">
        <v>0</v>
      </c>
      <c r="BP21" s="31">
        <v>0</v>
      </c>
      <c r="BQ21">
        <v>0</v>
      </c>
      <c r="BR21" s="31">
        <v>0</v>
      </c>
      <c r="BS21">
        <v>0</v>
      </c>
      <c r="BT21" s="31">
        <v>0</v>
      </c>
      <c r="BU21">
        <v>0</v>
      </c>
      <c r="BV21" s="31">
        <v>0</v>
      </c>
      <c r="BW21">
        <v>0</v>
      </c>
      <c r="BX21" s="31">
        <v>0</v>
      </c>
      <c r="BY21">
        <v>0</v>
      </c>
      <c r="BZ21" s="31">
        <v>0</v>
      </c>
      <c r="CA21">
        <v>0</v>
      </c>
      <c r="CB21" s="31">
        <v>0</v>
      </c>
      <c r="CC21">
        <v>0</v>
      </c>
      <c r="CD21" s="31">
        <v>0</v>
      </c>
      <c r="CE21">
        <v>0</v>
      </c>
    </row>
    <row r="22" spans="1:83">
      <c r="A22" t="s">
        <v>71</v>
      </c>
      <c r="B22" s="31">
        <v>0</v>
      </c>
      <c r="C22">
        <v>0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0</v>
      </c>
      <c r="AY22">
        <v>0</v>
      </c>
      <c r="AZ22" s="31">
        <v>0</v>
      </c>
      <c r="BA22">
        <v>0</v>
      </c>
      <c r="BB22" s="31">
        <v>0</v>
      </c>
      <c r="BC22">
        <v>0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  <c r="BL22" s="31">
        <v>0</v>
      </c>
      <c r="BM22">
        <v>0</v>
      </c>
      <c r="BN22" s="31">
        <v>0</v>
      </c>
      <c r="BO22">
        <v>0</v>
      </c>
      <c r="BP22" s="31">
        <v>0</v>
      </c>
      <c r="BQ22">
        <v>0</v>
      </c>
      <c r="BR22" s="31">
        <v>0</v>
      </c>
      <c r="BS22">
        <v>0</v>
      </c>
      <c r="BT22" s="31">
        <v>0</v>
      </c>
      <c r="BU22">
        <v>0</v>
      </c>
      <c r="BV22" s="31">
        <v>0</v>
      </c>
      <c r="BW22">
        <v>0</v>
      </c>
      <c r="BX22" s="31">
        <v>0</v>
      </c>
      <c r="BY22">
        <v>0</v>
      </c>
      <c r="BZ22" s="31">
        <v>0</v>
      </c>
      <c r="CA22">
        <v>0</v>
      </c>
      <c r="CB22" s="31">
        <v>0</v>
      </c>
      <c r="CC22">
        <v>0</v>
      </c>
      <c r="CD22" s="31">
        <v>0</v>
      </c>
      <c r="CE22">
        <v>0</v>
      </c>
    </row>
    <row r="23" spans="1:83">
      <c r="A23" t="s">
        <v>176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0</v>
      </c>
      <c r="BM23">
        <v>0</v>
      </c>
      <c r="BN23" s="31">
        <v>0</v>
      </c>
      <c r="BO23">
        <v>0</v>
      </c>
      <c r="BP23" s="31">
        <v>0</v>
      </c>
      <c r="BQ23">
        <v>0</v>
      </c>
      <c r="BR23" s="31">
        <v>0</v>
      </c>
      <c r="BS23">
        <v>0</v>
      </c>
      <c r="BT23" s="31">
        <v>0</v>
      </c>
      <c r="BU23">
        <v>0</v>
      </c>
      <c r="BV23" s="31">
        <v>0</v>
      </c>
      <c r="BW23">
        <v>0</v>
      </c>
      <c r="BX23" s="31">
        <v>0</v>
      </c>
      <c r="BY23">
        <v>0</v>
      </c>
      <c r="BZ23" s="31">
        <v>0</v>
      </c>
      <c r="CA23">
        <v>0</v>
      </c>
      <c r="CB23" s="31">
        <v>0</v>
      </c>
      <c r="CC23">
        <v>0</v>
      </c>
      <c r="CD23" s="31">
        <v>0</v>
      </c>
      <c r="CE23">
        <v>0</v>
      </c>
    </row>
    <row r="24" spans="1:83">
      <c r="A24" t="s">
        <v>174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</row>
    <row r="25" spans="1:83" ht="13.5" thickBot="1">
      <c r="A25" t="s">
        <v>177</v>
      </c>
      <c r="B25" s="31">
        <v>50917974.619999997</v>
      </c>
      <c r="C25" s="5">
        <v>0.25990000000000002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4315149</v>
      </c>
      <c r="Q25" s="5">
        <v>0.53759999999999997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43749944.789999999</v>
      </c>
      <c r="BA25" s="5">
        <v>98.909899999999993</v>
      </c>
      <c r="BB25" s="31">
        <v>2852880.83</v>
      </c>
      <c r="BC25" s="5">
        <v>98.732699999999994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</row>
    <row r="26" spans="1:83" ht="14.25" thickTop="1" thickBot="1">
      <c r="A26" s="336" t="s">
        <v>178</v>
      </c>
      <c r="B26" s="205">
        <v>93408268.620000005</v>
      </c>
      <c r="C26" s="337">
        <v>0.4768</v>
      </c>
      <c r="D26" s="205">
        <v>0</v>
      </c>
      <c r="E26" s="336">
        <v>0</v>
      </c>
      <c r="F26" s="205">
        <v>0</v>
      </c>
      <c r="G26" s="336">
        <v>0</v>
      </c>
      <c r="H26" s="205">
        <v>0</v>
      </c>
      <c r="I26" s="336">
        <v>0</v>
      </c>
      <c r="J26" s="205">
        <v>0</v>
      </c>
      <c r="K26" s="336">
        <v>0</v>
      </c>
      <c r="L26" s="205">
        <v>0</v>
      </c>
      <c r="M26" s="336">
        <v>0</v>
      </c>
      <c r="N26" s="205">
        <v>0</v>
      </c>
      <c r="O26" s="336">
        <v>0</v>
      </c>
      <c r="P26" s="205">
        <v>46805443</v>
      </c>
      <c r="Q26" s="337">
        <v>5.8312999999999997</v>
      </c>
      <c r="R26" s="205">
        <v>0</v>
      </c>
      <c r="S26" s="336">
        <v>0</v>
      </c>
      <c r="T26" s="205">
        <v>0</v>
      </c>
      <c r="U26" s="336">
        <v>0</v>
      </c>
      <c r="V26" s="205">
        <v>0</v>
      </c>
      <c r="W26" s="336">
        <v>0</v>
      </c>
      <c r="X26" s="205">
        <v>0</v>
      </c>
      <c r="Y26" s="336">
        <v>0</v>
      </c>
      <c r="Z26" s="205">
        <v>0</v>
      </c>
      <c r="AA26" s="336">
        <v>0</v>
      </c>
      <c r="AB26" s="205">
        <v>0</v>
      </c>
      <c r="AC26" s="336">
        <v>0</v>
      </c>
      <c r="AD26" s="205">
        <v>0</v>
      </c>
      <c r="AE26" s="336">
        <v>0</v>
      </c>
      <c r="AF26" s="205">
        <v>0</v>
      </c>
      <c r="AG26" s="336">
        <v>0</v>
      </c>
      <c r="AH26" s="205">
        <v>0</v>
      </c>
      <c r="AI26" s="336">
        <v>0</v>
      </c>
      <c r="AJ26" s="205">
        <v>0</v>
      </c>
      <c r="AK26" s="336">
        <v>0</v>
      </c>
      <c r="AL26" s="205">
        <v>0</v>
      </c>
      <c r="AM26" s="336">
        <v>0</v>
      </c>
      <c r="AN26" s="205">
        <v>0</v>
      </c>
      <c r="AO26" s="336">
        <v>0</v>
      </c>
      <c r="AP26" s="205">
        <v>0</v>
      </c>
      <c r="AQ26" s="336">
        <v>0</v>
      </c>
      <c r="AR26" s="205">
        <v>0</v>
      </c>
      <c r="AS26" s="336">
        <v>0</v>
      </c>
      <c r="AT26" s="205">
        <v>0</v>
      </c>
      <c r="AU26" s="336">
        <v>0</v>
      </c>
      <c r="AV26" s="205">
        <v>0</v>
      </c>
      <c r="AW26" s="336">
        <v>0</v>
      </c>
      <c r="AX26" s="205">
        <v>0</v>
      </c>
      <c r="AY26" s="336">
        <v>0</v>
      </c>
      <c r="AZ26" s="205">
        <v>43749944.789999999</v>
      </c>
      <c r="BA26" s="337">
        <v>98.909899999999993</v>
      </c>
      <c r="BB26" s="205">
        <v>2852880.83</v>
      </c>
      <c r="BC26" s="337">
        <v>98.732699999999994</v>
      </c>
      <c r="BD26" s="205">
        <v>0</v>
      </c>
      <c r="BE26" s="336">
        <v>0</v>
      </c>
      <c r="BF26" s="205">
        <v>0</v>
      </c>
      <c r="BG26" s="336">
        <v>0</v>
      </c>
      <c r="BH26" s="205">
        <v>0</v>
      </c>
      <c r="BI26" s="336">
        <v>0</v>
      </c>
      <c r="BJ26" s="205">
        <v>0</v>
      </c>
      <c r="BK26" s="336">
        <v>0</v>
      </c>
      <c r="BL26" s="205">
        <v>0</v>
      </c>
      <c r="BM26" s="336">
        <v>0</v>
      </c>
      <c r="BN26" s="205">
        <v>0</v>
      </c>
      <c r="BO26" s="336">
        <v>0</v>
      </c>
      <c r="BP26" s="205">
        <v>0</v>
      </c>
      <c r="BQ26" s="336">
        <v>0</v>
      </c>
      <c r="BR26" s="205">
        <v>0</v>
      </c>
      <c r="BS26" s="336">
        <v>0</v>
      </c>
      <c r="BT26" s="205">
        <v>0</v>
      </c>
      <c r="BU26" s="336">
        <v>0</v>
      </c>
      <c r="BV26" s="205">
        <v>0</v>
      </c>
      <c r="BW26" s="336">
        <v>0</v>
      </c>
      <c r="BX26" s="205">
        <v>0</v>
      </c>
      <c r="BY26" s="336">
        <v>0</v>
      </c>
      <c r="BZ26" s="205">
        <v>0</v>
      </c>
      <c r="CA26" s="336">
        <v>0</v>
      </c>
      <c r="CB26" s="205">
        <v>0</v>
      </c>
      <c r="CC26" s="336">
        <v>0</v>
      </c>
      <c r="CD26" s="205">
        <v>0</v>
      </c>
      <c r="CE26" s="336">
        <v>0</v>
      </c>
    </row>
    <row r="27" spans="1:83" ht="14.25" thickTop="1" thickBot="1">
      <c r="A27" s="1" t="s">
        <v>179</v>
      </c>
      <c r="B27" s="31">
        <v>5263341629.5600004</v>
      </c>
      <c r="C27" s="5">
        <v>26.867899999999999</v>
      </c>
      <c r="D27" s="31">
        <v>15456592.35</v>
      </c>
      <c r="E27" s="5">
        <v>35.5441</v>
      </c>
      <c r="F27" s="31">
        <v>0</v>
      </c>
      <c r="G27">
        <v>0</v>
      </c>
      <c r="H27" s="31">
        <v>0</v>
      </c>
      <c r="I27">
        <v>0</v>
      </c>
      <c r="J27" s="31">
        <v>0</v>
      </c>
      <c r="K27">
        <v>0</v>
      </c>
      <c r="L27" s="31">
        <v>0</v>
      </c>
      <c r="M27">
        <v>0</v>
      </c>
      <c r="N27" s="31">
        <v>35620686.469999999</v>
      </c>
      <c r="O27" s="5">
        <v>28.526700000000002</v>
      </c>
      <c r="P27" s="31">
        <v>725933049.88</v>
      </c>
      <c r="Q27" s="5">
        <v>90.441699999999997</v>
      </c>
      <c r="R27" s="31">
        <v>173096751.63999999</v>
      </c>
      <c r="S27" s="5">
        <v>88.780100000000004</v>
      </c>
      <c r="T27" s="31">
        <v>0</v>
      </c>
      <c r="U27">
        <v>0</v>
      </c>
      <c r="V27" s="31">
        <v>0</v>
      </c>
      <c r="W27">
        <v>0</v>
      </c>
      <c r="X27" s="31">
        <v>0</v>
      </c>
      <c r="Y27">
        <v>0</v>
      </c>
      <c r="Z27" s="31">
        <v>4157948530.96</v>
      </c>
      <c r="AA27" s="5">
        <v>82.680800000000005</v>
      </c>
      <c r="AB27" s="31">
        <v>0</v>
      </c>
      <c r="AC27">
        <v>0</v>
      </c>
      <c r="AD27" s="31">
        <v>10098915.32</v>
      </c>
      <c r="AE27" s="5">
        <v>21.991599999999998</v>
      </c>
      <c r="AF27" s="31">
        <v>91595642.560000002</v>
      </c>
      <c r="AG27" s="5">
        <v>29.092500000000001</v>
      </c>
      <c r="AH27" s="31">
        <v>0</v>
      </c>
      <c r="AI27">
        <v>0</v>
      </c>
      <c r="AJ27" s="31">
        <v>0</v>
      </c>
      <c r="AK27">
        <v>0</v>
      </c>
      <c r="AL27" s="31">
        <v>0</v>
      </c>
      <c r="AM27">
        <v>0</v>
      </c>
      <c r="AN27" s="31">
        <v>0</v>
      </c>
      <c r="AO27">
        <v>0</v>
      </c>
      <c r="AP27" s="31">
        <v>0</v>
      </c>
      <c r="AQ27">
        <v>0</v>
      </c>
      <c r="AR27" s="31">
        <v>0</v>
      </c>
      <c r="AS27">
        <v>0</v>
      </c>
      <c r="AT27" s="31">
        <v>0</v>
      </c>
      <c r="AU27">
        <v>0</v>
      </c>
      <c r="AV27" s="31">
        <v>0</v>
      </c>
      <c r="AW27">
        <v>0</v>
      </c>
      <c r="AX27" s="31">
        <v>0</v>
      </c>
      <c r="AY27">
        <v>0</v>
      </c>
      <c r="AZ27" s="31">
        <v>0</v>
      </c>
      <c r="BA27">
        <v>0</v>
      </c>
      <c r="BB27" s="31">
        <v>0</v>
      </c>
      <c r="BC27">
        <v>0</v>
      </c>
      <c r="BD27" s="31">
        <v>0</v>
      </c>
      <c r="BE27">
        <v>0</v>
      </c>
      <c r="BF27" s="31">
        <v>0</v>
      </c>
      <c r="BG27">
        <v>0</v>
      </c>
      <c r="BH27" s="31">
        <v>0</v>
      </c>
      <c r="BI27">
        <v>0</v>
      </c>
      <c r="BJ27" s="31">
        <v>0</v>
      </c>
      <c r="BK27">
        <v>0</v>
      </c>
      <c r="BL27" s="31">
        <v>0</v>
      </c>
      <c r="BM27">
        <v>0</v>
      </c>
      <c r="BN27" s="31">
        <v>0</v>
      </c>
      <c r="BO27">
        <v>0</v>
      </c>
      <c r="BP27" s="31">
        <v>0</v>
      </c>
      <c r="BQ27">
        <v>0</v>
      </c>
      <c r="BR27" s="31">
        <v>0</v>
      </c>
      <c r="BS27">
        <v>0</v>
      </c>
      <c r="BT27" s="31">
        <v>0</v>
      </c>
      <c r="BU27">
        <v>0</v>
      </c>
      <c r="BV27" s="31">
        <v>41422720.090000004</v>
      </c>
      <c r="BW27" s="5">
        <v>22.000399999999999</v>
      </c>
      <c r="BX27" s="31">
        <v>0</v>
      </c>
      <c r="BY27">
        <v>0</v>
      </c>
      <c r="BZ27" s="31">
        <v>3041664.24</v>
      </c>
      <c r="CA27" s="5">
        <v>2.8595000000000002</v>
      </c>
      <c r="CB27" s="31">
        <v>9127076.0500000007</v>
      </c>
      <c r="CC27" s="5">
        <v>1.9229000000000001</v>
      </c>
      <c r="CD27" s="31">
        <v>0</v>
      </c>
      <c r="CE27">
        <v>0</v>
      </c>
    </row>
    <row r="28" spans="1:83" ht="14.25" thickTop="1" thickBot="1">
      <c r="A28" s="336" t="s">
        <v>180</v>
      </c>
      <c r="B28" s="205">
        <v>5356749898.1800003</v>
      </c>
      <c r="C28" s="337">
        <v>27.3447</v>
      </c>
      <c r="D28" s="205">
        <v>15456592.35</v>
      </c>
      <c r="E28" s="337">
        <v>35.5441</v>
      </c>
      <c r="F28" s="205">
        <v>0</v>
      </c>
      <c r="G28" s="336">
        <v>0</v>
      </c>
      <c r="H28" s="205">
        <v>0</v>
      </c>
      <c r="I28" s="336">
        <v>0</v>
      </c>
      <c r="J28" s="205">
        <v>0</v>
      </c>
      <c r="K28" s="336">
        <v>0</v>
      </c>
      <c r="L28" s="205">
        <v>0</v>
      </c>
      <c r="M28" s="336">
        <v>0</v>
      </c>
      <c r="N28" s="205">
        <v>35620686.469999999</v>
      </c>
      <c r="O28" s="337">
        <v>28.526700000000002</v>
      </c>
      <c r="P28" s="205">
        <v>772738492.88</v>
      </c>
      <c r="Q28" s="337">
        <v>96.272999999999996</v>
      </c>
      <c r="R28" s="205">
        <v>173096751.63999999</v>
      </c>
      <c r="S28" s="337">
        <v>88.780100000000004</v>
      </c>
      <c r="T28" s="205">
        <v>0</v>
      </c>
      <c r="U28" s="336">
        <v>0</v>
      </c>
      <c r="V28" s="205">
        <v>0</v>
      </c>
      <c r="W28" s="336">
        <v>0</v>
      </c>
      <c r="X28" s="205">
        <v>0</v>
      </c>
      <c r="Y28" s="336">
        <v>0</v>
      </c>
      <c r="Z28" s="205">
        <v>4157948530.96</v>
      </c>
      <c r="AA28" s="337">
        <v>82.680800000000005</v>
      </c>
      <c r="AB28" s="205">
        <v>0</v>
      </c>
      <c r="AC28" s="336">
        <v>0</v>
      </c>
      <c r="AD28" s="205">
        <v>10098915.32</v>
      </c>
      <c r="AE28" s="337">
        <v>21.991599999999998</v>
      </c>
      <c r="AF28" s="205">
        <v>91595642.560000002</v>
      </c>
      <c r="AG28" s="337">
        <v>29.092500000000001</v>
      </c>
      <c r="AH28" s="205">
        <v>0</v>
      </c>
      <c r="AI28" s="336">
        <v>0</v>
      </c>
      <c r="AJ28" s="205">
        <v>0</v>
      </c>
      <c r="AK28" s="336">
        <v>0</v>
      </c>
      <c r="AL28" s="205">
        <v>0</v>
      </c>
      <c r="AM28" s="336">
        <v>0</v>
      </c>
      <c r="AN28" s="205">
        <v>0</v>
      </c>
      <c r="AO28" s="336">
        <v>0</v>
      </c>
      <c r="AP28" s="205">
        <v>0</v>
      </c>
      <c r="AQ28" s="336">
        <v>0</v>
      </c>
      <c r="AR28" s="205">
        <v>0</v>
      </c>
      <c r="AS28" s="336">
        <v>0</v>
      </c>
      <c r="AT28" s="205">
        <v>0</v>
      </c>
      <c r="AU28" s="336">
        <v>0</v>
      </c>
      <c r="AV28" s="205">
        <v>0</v>
      </c>
      <c r="AW28" s="336">
        <v>0</v>
      </c>
      <c r="AX28" s="205">
        <v>0</v>
      </c>
      <c r="AY28" s="336">
        <v>0</v>
      </c>
      <c r="AZ28" s="205">
        <v>43749944.789999999</v>
      </c>
      <c r="BA28" s="337">
        <v>98.909899999999993</v>
      </c>
      <c r="BB28" s="205">
        <v>2852880.83</v>
      </c>
      <c r="BC28" s="337">
        <v>98.732699999999994</v>
      </c>
      <c r="BD28" s="205">
        <v>0</v>
      </c>
      <c r="BE28" s="336">
        <v>0</v>
      </c>
      <c r="BF28" s="205">
        <v>0</v>
      </c>
      <c r="BG28" s="336">
        <v>0</v>
      </c>
      <c r="BH28" s="205">
        <v>0</v>
      </c>
      <c r="BI28" s="336">
        <v>0</v>
      </c>
      <c r="BJ28" s="205">
        <v>0</v>
      </c>
      <c r="BK28" s="336">
        <v>0</v>
      </c>
      <c r="BL28" s="205">
        <v>0</v>
      </c>
      <c r="BM28" s="336">
        <v>0</v>
      </c>
      <c r="BN28" s="205">
        <v>0</v>
      </c>
      <c r="BO28" s="336">
        <v>0</v>
      </c>
      <c r="BP28" s="205">
        <v>0</v>
      </c>
      <c r="BQ28" s="336">
        <v>0</v>
      </c>
      <c r="BR28" s="205">
        <v>0</v>
      </c>
      <c r="BS28" s="336">
        <v>0</v>
      </c>
      <c r="BT28" s="205">
        <v>0</v>
      </c>
      <c r="BU28" s="336">
        <v>0</v>
      </c>
      <c r="BV28" s="205">
        <v>41422720.090000004</v>
      </c>
      <c r="BW28" s="337">
        <v>22.000399999999999</v>
      </c>
      <c r="BX28" s="205">
        <v>0</v>
      </c>
      <c r="BY28" s="336">
        <v>0</v>
      </c>
      <c r="BZ28" s="205">
        <v>3041664.24</v>
      </c>
      <c r="CA28" s="337">
        <v>2.8595000000000002</v>
      </c>
      <c r="CB28" s="205">
        <v>9127076.0500000007</v>
      </c>
      <c r="CC28" s="337">
        <v>1.9229000000000001</v>
      </c>
      <c r="CD28" s="205">
        <v>0</v>
      </c>
      <c r="CE28" s="336">
        <v>0</v>
      </c>
    </row>
    <row r="29" spans="1:83" ht="13.5" thickTop="1">
      <c r="A29" s="1" t="s">
        <v>199</v>
      </c>
    </row>
    <row r="30" spans="1:83">
      <c r="A30" t="s">
        <v>200</v>
      </c>
      <c r="B30" s="31">
        <v>161921627.15000001</v>
      </c>
      <c r="C30" s="5">
        <v>0.8266</v>
      </c>
      <c r="D30" s="31">
        <v>477184.19</v>
      </c>
      <c r="E30" s="5">
        <v>1.0972999999999999</v>
      </c>
      <c r="F30" s="31">
        <v>12972727.289999999</v>
      </c>
      <c r="G30" s="5">
        <v>0.19839999999999999</v>
      </c>
      <c r="H30" s="31">
        <v>5181188.32</v>
      </c>
      <c r="I30" s="5">
        <v>1.0650999999999999</v>
      </c>
      <c r="J30" s="31">
        <v>0</v>
      </c>
      <c r="K30">
        <v>0</v>
      </c>
      <c r="L30" s="31">
        <v>8662968.2699999996</v>
      </c>
      <c r="M30" s="5">
        <v>1.6574</v>
      </c>
      <c r="N30" s="31">
        <v>2246534.31</v>
      </c>
      <c r="O30" s="5">
        <v>1.7990999999999999</v>
      </c>
      <c r="P30" s="31">
        <v>10475755.539999999</v>
      </c>
      <c r="Q30" s="5">
        <v>1.3050999999999999</v>
      </c>
      <c r="R30" s="31">
        <v>5858818.71</v>
      </c>
      <c r="S30" s="5">
        <v>3.0049000000000001</v>
      </c>
      <c r="T30" s="31">
        <v>828209.98</v>
      </c>
      <c r="U30" s="5">
        <v>2.5531999999999999</v>
      </c>
      <c r="V30" s="31">
        <v>3302456.29</v>
      </c>
      <c r="W30" s="5">
        <v>5.2893999999999997</v>
      </c>
      <c r="X30" s="31">
        <v>0</v>
      </c>
      <c r="Y30">
        <v>0</v>
      </c>
      <c r="Z30" s="31">
        <v>-32790419.239999998</v>
      </c>
      <c r="AA30" s="5">
        <v>-0.65200000000000002</v>
      </c>
      <c r="AB30" s="31">
        <v>9064873.8599999994</v>
      </c>
      <c r="AC30" s="5">
        <v>1.18</v>
      </c>
      <c r="AD30" s="31">
        <v>1603583.06</v>
      </c>
      <c r="AE30" s="5">
        <v>3.492</v>
      </c>
      <c r="AF30" s="31">
        <v>17173552.870000001</v>
      </c>
      <c r="AG30" s="5">
        <v>5.4546000000000001</v>
      </c>
      <c r="AH30" s="31">
        <v>2715176.2</v>
      </c>
      <c r="AI30" s="5">
        <v>1.9172</v>
      </c>
      <c r="AJ30" s="31">
        <v>0</v>
      </c>
      <c r="AK30">
        <v>0</v>
      </c>
      <c r="AL30" s="31">
        <v>0</v>
      </c>
      <c r="AM30">
        <v>0</v>
      </c>
      <c r="AN30" s="31">
        <v>4145.6400000000003</v>
      </c>
      <c r="AO30" s="5">
        <v>9.4700000000000006E-2</v>
      </c>
      <c r="AP30" s="31">
        <v>5614.11</v>
      </c>
      <c r="AQ30" s="5">
        <v>0.2868</v>
      </c>
      <c r="AR30" s="31">
        <v>66934361.950000003</v>
      </c>
      <c r="AS30" s="5">
        <v>10.1257</v>
      </c>
      <c r="AT30" s="31">
        <v>85280.48</v>
      </c>
      <c r="AU30" s="5">
        <v>3.1046999999999998</v>
      </c>
      <c r="AV30" s="31">
        <v>0</v>
      </c>
      <c r="AW30">
        <v>0</v>
      </c>
      <c r="AX30" s="31">
        <v>3890501.13</v>
      </c>
      <c r="AY30" s="5">
        <v>5.7224000000000004</v>
      </c>
      <c r="AZ30" s="31">
        <v>0</v>
      </c>
      <c r="BA30">
        <v>0</v>
      </c>
      <c r="BB30" s="31">
        <v>0</v>
      </c>
      <c r="BC30">
        <v>0</v>
      </c>
      <c r="BD30" s="31">
        <v>1793804.33</v>
      </c>
      <c r="BE30" s="5">
        <v>1.1520999999999999</v>
      </c>
      <c r="BF30" s="31">
        <v>1422781.66</v>
      </c>
      <c r="BG30" s="5">
        <v>0.5806</v>
      </c>
      <c r="BH30" s="31">
        <v>785569.56</v>
      </c>
      <c r="BI30" s="5">
        <v>0.52759999999999996</v>
      </c>
      <c r="BJ30" s="31">
        <v>3435393.78</v>
      </c>
      <c r="BK30" s="5">
        <v>2.1555</v>
      </c>
      <c r="BL30" s="31">
        <v>2015982.69</v>
      </c>
      <c r="BM30" s="5">
        <v>1.9979</v>
      </c>
      <c r="BN30" s="31">
        <v>4500020.05</v>
      </c>
      <c r="BO30" s="5">
        <v>4.0997000000000003</v>
      </c>
      <c r="BP30" s="31">
        <v>14949.21</v>
      </c>
      <c r="BQ30" s="5">
        <v>0.12640000000000001</v>
      </c>
      <c r="BR30" s="31">
        <v>909931.51</v>
      </c>
      <c r="BS30" s="5">
        <v>11.269600000000001</v>
      </c>
      <c r="BT30" s="31">
        <v>427908.63</v>
      </c>
      <c r="BU30" s="5">
        <v>3.7145000000000001</v>
      </c>
      <c r="BV30" s="31">
        <v>0</v>
      </c>
      <c r="BW30">
        <v>0</v>
      </c>
      <c r="BX30" s="31">
        <v>2106559.7200000002</v>
      </c>
      <c r="BY30" s="5">
        <v>0.2054</v>
      </c>
      <c r="BZ30" s="31">
        <v>5340539.51</v>
      </c>
      <c r="CA30" s="5">
        <v>5.0208000000000004</v>
      </c>
      <c r="CB30" s="31">
        <v>13753659.85</v>
      </c>
      <c r="CC30" s="5">
        <v>2.8976000000000002</v>
      </c>
      <c r="CD30" s="31">
        <v>6722013.6900000004</v>
      </c>
      <c r="CE30" s="5">
        <v>3.6859000000000002</v>
      </c>
    </row>
    <row r="31" spans="1:83">
      <c r="A31" t="s">
        <v>201</v>
      </c>
      <c r="B31" s="31">
        <v>0</v>
      </c>
      <c r="C31">
        <v>0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0</v>
      </c>
      <c r="M31">
        <v>0</v>
      </c>
      <c r="N31" s="31">
        <v>0</v>
      </c>
      <c r="O31">
        <v>0</v>
      </c>
      <c r="P31" s="31">
        <v>0</v>
      </c>
      <c r="Q31">
        <v>0</v>
      </c>
      <c r="R31" s="31">
        <v>0</v>
      </c>
      <c r="S31">
        <v>0</v>
      </c>
      <c r="T31" s="31">
        <v>0</v>
      </c>
      <c r="U31">
        <v>0</v>
      </c>
      <c r="V31" s="31">
        <v>0</v>
      </c>
      <c r="W31">
        <v>0</v>
      </c>
      <c r="X31" s="31">
        <v>0</v>
      </c>
      <c r="Y31">
        <v>0</v>
      </c>
      <c r="Z31" s="31">
        <v>0</v>
      </c>
      <c r="AA31">
        <v>0</v>
      </c>
      <c r="AB31" s="31">
        <v>0</v>
      </c>
      <c r="AC31">
        <v>0</v>
      </c>
      <c r="AD31" s="31">
        <v>0</v>
      </c>
      <c r="AE31">
        <v>0</v>
      </c>
      <c r="AF31" s="31">
        <v>0</v>
      </c>
      <c r="AG31">
        <v>0</v>
      </c>
      <c r="AH31" s="31">
        <v>0</v>
      </c>
      <c r="AI31">
        <v>0</v>
      </c>
      <c r="AJ31" s="31">
        <v>0</v>
      </c>
      <c r="AK31">
        <v>0</v>
      </c>
      <c r="AL31" s="31">
        <v>0</v>
      </c>
      <c r="AM31">
        <v>0</v>
      </c>
      <c r="AN31" s="31">
        <v>0</v>
      </c>
      <c r="AO31">
        <v>0</v>
      </c>
      <c r="AP31" s="31">
        <v>0</v>
      </c>
      <c r="AQ31">
        <v>0</v>
      </c>
      <c r="AR31" s="31">
        <v>0</v>
      </c>
      <c r="AS31">
        <v>0</v>
      </c>
      <c r="AT31" s="31">
        <v>0</v>
      </c>
      <c r="AU31">
        <v>0</v>
      </c>
      <c r="AV31" s="31">
        <v>0</v>
      </c>
      <c r="AW31">
        <v>0</v>
      </c>
      <c r="AX31" s="31">
        <v>0</v>
      </c>
      <c r="AY31">
        <v>0</v>
      </c>
      <c r="AZ31" s="31">
        <v>0</v>
      </c>
      <c r="BA31">
        <v>0</v>
      </c>
      <c r="BB31" s="31">
        <v>0</v>
      </c>
      <c r="BC31">
        <v>0</v>
      </c>
      <c r="BD31" s="31">
        <v>0</v>
      </c>
      <c r="BE31">
        <v>0</v>
      </c>
      <c r="BF31" s="31">
        <v>0</v>
      </c>
      <c r="BG31">
        <v>0</v>
      </c>
      <c r="BH31" s="31">
        <v>0</v>
      </c>
      <c r="BI31">
        <v>0</v>
      </c>
      <c r="BJ31" s="31">
        <v>0</v>
      </c>
      <c r="BK31">
        <v>0</v>
      </c>
      <c r="BL31" s="31">
        <v>0</v>
      </c>
      <c r="BM31">
        <v>0</v>
      </c>
      <c r="BN31" s="31">
        <v>0</v>
      </c>
      <c r="BO31">
        <v>0</v>
      </c>
      <c r="BP31" s="31">
        <v>0</v>
      </c>
      <c r="BQ31">
        <v>0</v>
      </c>
      <c r="BR31" s="31">
        <v>0</v>
      </c>
      <c r="BS31">
        <v>0</v>
      </c>
      <c r="BT31" s="31">
        <v>0</v>
      </c>
      <c r="BU31">
        <v>0</v>
      </c>
      <c r="BV31" s="31">
        <v>0</v>
      </c>
      <c r="BW31">
        <v>0</v>
      </c>
      <c r="BX31" s="31">
        <v>0</v>
      </c>
      <c r="BY31">
        <v>0</v>
      </c>
      <c r="BZ31" s="31">
        <v>0</v>
      </c>
      <c r="CA31">
        <v>0</v>
      </c>
      <c r="CB31" s="31">
        <v>0</v>
      </c>
      <c r="CC31">
        <v>0</v>
      </c>
      <c r="CD31" s="31">
        <v>0</v>
      </c>
      <c r="CE31">
        <v>0</v>
      </c>
    </row>
    <row r="32" spans="1:83">
      <c r="A32" t="s">
        <v>202</v>
      </c>
      <c r="B32" s="31">
        <v>0</v>
      </c>
      <c r="C32">
        <v>0</v>
      </c>
      <c r="D32" s="31">
        <v>0</v>
      </c>
      <c r="E32">
        <v>0</v>
      </c>
      <c r="F32" s="31">
        <v>0</v>
      </c>
      <c r="G32">
        <v>0</v>
      </c>
      <c r="H32" s="31">
        <v>0</v>
      </c>
      <c r="I32">
        <v>0</v>
      </c>
      <c r="J32" s="31">
        <v>0</v>
      </c>
      <c r="K32">
        <v>0</v>
      </c>
      <c r="L32" s="31">
        <v>0</v>
      </c>
      <c r="M32">
        <v>0</v>
      </c>
      <c r="N32" s="31">
        <v>0</v>
      </c>
      <c r="O32">
        <v>0</v>
      </c>
      <c r="P32" s="31">
        <v>0</v>
      </c>
      <c r="Q32">
        <v>0</v>
      </c>
      <c r="R32" s="31">
        <v>0</v>
      </c>
      <c r="S32">
        <v>0</v>
      </c>
      <c r="T32" s="31">
        <v>0</v>
      </c>
      <c r="U32">
        <v>0</v>
      </c>
      <c r="V32" s="31">
        <v>0</v>
      </c>
      <c r="W32">
        <v>0</v>
      </c>
      <c r="X32" s="31">
        <v>0</v>
      </c>
      <c r="Y32">
        <v>0</v>
      </c>
      <c r="Z32" s="31">
        <v>0</v>
      </c>
      <c r="AA32">
        <v>0</v>
      </c>
      <c r="AB32" s="31">
        <v>0</v>
      </c>
      <c r="AC32">
        <v>0</v>
      </c>
      <c r="AD32" s="31">
        <v>0</v>
      </c>
      <c r="AE32">
        <v>0</v>
      </c>
      <c r="AF32" s="31">
        <v>0</v>
      </c>
      <c r="AG32">
        <v>0</v>
      </c>
      <c r="AH32" s="31">
        <v>0</v>
      </c>
      <c r="AI32">
        <v>0</v>
      </c>
      <c r="AJ32" s="31">
        <v>0</v>
      </c>
      <c r="AK32">
        <v>0</v>
      </c>
      <c r="AL32" s="31">
        <v>0</v>
      </c>
      <c r="AM32">
        <v>0</v>
      </c>
      <c r="AN32" s="31">
        <v>0</v>
      </c>
      <c r="AO32">
        <v>0</v>
      </c>
      <c r="AP32" s="31">
        <v>0</v>
      </c>
      <c r="AQ32">
        <v>0</v>
      </c>
      <c r="AR32" s="31">
        <v>0</v>
      </c>
      <c r="AS32">
        <v>0</v>
      </c>
      <c r="AT32" s="31">
        <v>0</v>
      </c>
      <c r="AU32">
        <v>0</v>
      </c>
      <c r="AV32" s="31">
        <v>0</v>
      </c>
      <c r="AW32">
        <v>0</v>
      </c>
      <c r="AX32" s="31">
        <v>0</v>
      </c>
      <c r="AY32">
        <v>0</v>
      </c>
      <c r="AZ32" s="31">
        <v>0</v>
      </c>
      <c r="BA32">
        <v>0</v>
      </c>
      <c r="BB32" s="31">
        <v>0</v>
      </c>
      <c r="BC32">
        <v>0</v>
      </c>
      <c r="BD32" s="31">
        <v>0</v>
      </c>
      <c r="BE32">
        <v>0</v>
      </c>
      <c r="BF32" s="31">
        <v>0</v>
      </c>
      <c r="BG32">
        <v>0</v>
      </c>
      <c r="BH32" s="31">
        <v>0</v>
      </c>
      <c r="BI32">
        <v>0</v>
      </c>
      <c r="BJ32" s="31">
        <v>0</v>
      </c>
      <c r="BK32">
        <v>0</v>
      </c>
      <c r="BL32" s="31">
        <v>0</v>
      </c>
      <c r="BM32">
        <v>0</v>
      </c>
      <c r="BN32" s="31">
        <v>0</v>
      </c>
      <c r="BO32">
        <v>0</v>
      </c>
      <c r="BP32" s="31">
        <v>0</v>
      </c>
      <c r="BQ32">
        <v>0</v>
      </c>
      <c r="BR32" s="31">
        <v>0</v>
      </c>
      <c r="BS32">
        <v>0</v>
      </c>
      <c r="BT32" s="31">
        <v>0</v>
      </c>
      <c r="BU32">
        <v>0</v>
      </c>
      <c r="BV32" s="31">
        <v>0</v>
      </c>
      <c r="BW32">
        <v>0</v>
      </c>
      <c r="BX32" s="31">
        <v>0</v>
      </c>
      <c r="BY32">
        <v>0</v>
      </c>
      <c r="BZ32" s="31">
        <v>0</v>
      </c>
      <c r="CA32">
        <v>0</v>
      </c>
      <c r="CB32" s="31">
        <v>0</v>
      </c>
      <c r="CC32">
        <v>0</v>
      </c>
      <c r="CD32" s="31">
        <v>0</v>
      </c>
      <c r="CE32">
        <v>0</v>
      </c>
    </row>
    <row r="33" spans="1:83">
      <c r="A33" t="s">
        <v>203</v>
      </c>
      <c r="B33" s="31">
        <v>0</v>
      </c>
      <c r="C33">
        <v>0</v>
      </c>
      <c r="D33" s="31">
        <v>0</v>
      </c>
      <c r="E33">
        <v>0</v>
      </c>
      <c r="F33" s="31">
        <v>0</v>
      </c>
      <c r="G33">
        <v>0</v>
      </c>
      <c r="H33" s="31">
        <v>0</v>
      </c>
      <c r="I33">
        <v>0</v>
      </c>
      <c r="J33" s="31">
        <v>0</v>
      </c>
      <c r="K33">
        <v>0</v>
      </c>
      <c r="L33" s="31">
        <v>0</v>
      </c>
      <c r="M33">
        <v>0</v>
      </c>
      <c r="N33" s="31">
        <v>0</v>
      </c>
      <c r="O33">
        <v>0</v>
      </c>
      <c r="P33" s="31">
        <v>0</v>
      </c>
      <c r="Q33">
        <v>0</v>
      </c>
      <c r="R33" s="31">
        <v>0</v>
      </c>
      <c r="S33">
        <v>0</v>
      </c>
      <c r="T33" s="31">
        <v>0</v>
      </c>
      <c r="U33">
        <v>0</v>
      </c>
      <c r="V33" s="31">
        <v>0</v>
      </c>
      <c r="W33">
        <v>0</v>
      </c>
      <c r="X33" s="31">
        <v>0</v>
      </c>
      <c r="Y33">
        <v>0</v>
      </c>
      <c r="Z33" s="31">
        <v>0</v>
      </c>
      <c r="AA33">
        <v>0</v>
      </c>
      <c r="AB33" s="31">
        <v>0</v>
      </c>
      <c r="AC33">
        <v>0</v>
      </c>
      <c r="AD33" s="31">
        <v>0</v>
      </c>
      <c r="AE33">
        <v>0</v>
      </c>
      <c r="AF33" s="31">
        <v>0</v>
      </c>
      <c r="AG33">
        <v>0</v>
      </c>
      <c r="AH33" s="31">
        <v>0</v>
      </c>
      <c r="AI33">
        <v>0</v>
      </c>
      <c r="AJ33" s="31">
        <v>0</v>
      </c>
      <c r="AK33">
        <v>0</v>
      </c>
      <c r="AL33" s="31">
        <v>0</v>
      </c>
      <c r="AM33">
        <v>0</v>
      </c>
      <c r="AN33" s="31">
        <v>0</v>
      </c>
      <c r="AO33">
        <v>0</v>
      </c>
      <c r="AP33" s="31">
        <v>0</v>
      </c>
      <c r="AQ33">
        <v>0</v>
      </c>
      <c r="AR33" s="31">
        <v>0</v>
      </c>
      <c r="AS33">
        <v>0</v>
      </c>
      <c r="AT33" s="31">
        <v>0</v>
      </c>
      <c r="AU33">
        <v>0</v>
      </c>
      <c r="AV33" s="31">
        <v>0</v>
      </c>
      <c r="AW33">
        <v>0</v>
      </c>
      <c r="AX33" s="31">
        <v>0</v>
      </c>
      <c r="AY33">
        <v>0</v>
      </c>
      <c r="AZ33" s="31">
        <v>0</v>
      </c>
      <c r="BA33">
        <v>0</v>
      </c>
      <c r="BB33" s="31">
        <v>0</v>
      </c>
      <c r="BC33">
        <v>0</v>
      </c>
      <c r="BD33" s="31">
        <v>0</v>
      </c>
      <c r="BE33">
        <v>0</v>
      </c>
      <c r="BF33" s="31">
        <v>0</v>
      </c>
      <c r="BG33">
        <v>0</v>
      </c>
      <c r="BH33" s="31">
        <v>0</v>
      </c>
      <c r="BI33">
        <v>0</v>
      </c>
      <c r="BJ33" s="31">
        <v>0</v>
      </c>
      <c r="BK33">
        <v>0</v>
      </c>
      <c r="BL33" s="31">
        <v>0</v>
      </c>
      <c r="BM33">
        <v>0</v>
      </c>
      <c r="BN33" s="31">
        <v>0</v>
      </c>
      <c r="BO33">
        <v>0</v>
      </c>
      <c r="BP33" s="31">
        <v>0</v>
      </c>
      <c r="BQ33">
        <v>0</v>
      </c>
      <c r="BR33" s="31">
        <v>0</v>
      </c>
      <c r="BS33">
        <v>0</v>
      </c>
      <c r="BT33" s="31">
        <v>0</v>
      </c>
      <c r="BU33">
        <v>0</v>
      </c>
      <c r="BV33" s="31">
        <v>0</v>
      </c>
      <c r="BW33">
        <v>0</v>
      </c>
      <c r="BX33" s="31">
        <v>0</v>
      </c>
      <c r="BY33">
        <v>0</v>
      </c>
      <c r="BZ33" s="31">
        <v>0</v>
      </c>
      <c r="CA33">
        <v>0</v>
      </c>
      <c r="CB33" s="31">
        <v>0</v>
      </c>
      <c r="CC33">
        <v>0</v>
      </c>
      <c r="CD33" s="31">
        <v>0</v>
      </c>
      <c r="CE33">
        <v>0</v>
      </c>
    </row>
    <row r="34" spans="1:83">
      <c r="A34" t="s">
        <v>204</v>
      </c>
      <c r="B34" s="31">
        <v>9700229.3900000006</v>
      </c>
      <c r="C34" s="5">
        <v>4.9500000000000002E-2</v>
      </c>
      <c r="D34" s="31">
        <v>0</v>
      </c>
      <c r="E34">
        <v>0</v>
      </c>
      <c r="F34" s="31">
        <v>0</v>
      </c>
      <c r="G34">
        <v>0</v>
      </c>
      <c r="H34" s="31">
        <v>0</v>
      </c>
      <c r="I34">
        <v>0</v>
      </c>
      <c r="J34" s="31">
        <v>0</v>
      </c>
      <c r="K34">
        <v>0</v>
      </c>
      <c r="L34" s="31">
        <v>0</v>
      </c>
      <c r="M34">
        <v>0</v>
      </c>
      <c r="N34" s="31">
        <v>0</v>
      </c>
      <c r="O34">
        <v>0</v>
      </c>
      <c r="P34" s="31">
        <v>0</v>
      </c>
      <c r="Q34">
        <v>0</v>
      </c>
      <c r="R34" s="31">
        <v>0</v>
      </c>
      <c r="S34">
        <v>0</v>
      </c>
      <c r="T34" s="31">
        <v>0</v>
      </c>
      <c r="U34">
        <v>0</v>
      </c>
      <c r="V34" s="31">
        <v>0</v>
      </c>
      <c r="W34">
        <v>0</v>
      </c>
      <c r="X34" s="31">
        <v>6447789.8499999996</v>
      </c>
      <c r="Y34" s="5">
        <v>1.3868</v>
      </c>
      <c r="Z34" s="31">
        <v>0</v>
      </c>
      <c r="AA34">
        <v>0</v>
      </c>
      <c r="AB34" s="31">
        <v>0</v>
      </c>
      <c r="AC34">
        <v>0</v>
      </c>
      <c r="AD34" s="31">
        <v>0</v>
      </c>
      <c r="AE34">
        <v>0</v>
      </c>
      <c r="AF34" s="31">
        <v>0</v>
      </c>
      <c r="AG34">
        <v>0</v>
      </c>
      <c r="AH34" s="31">
        <v>0</v>
      </c>
      <c r="AI34">
        <v>0</v>
      </c>
      <c r="AJ34" s="31">
        <v>0</v>
      </c>
      <c r="AK34">
        <v>0</v>
      </c>
      <c r="AL34" s="31">
        <v>0</v>
      </c>
      <c r="AM34">
        <v>0</v>
      </c>
      <c r="AN34" s="31">
        <v>0</v>
      </c>
      <c r="AO34">
        <v>0</v>
      </c>
      <c r="AP34" s="31">
        <v>0</v>
      </c>
      <c r="AQ34">
        <v>0</v>
      </c>
      <c r="AR34" s="31">
        <v>0</v>
      </c>
      <c r="AS34">
        <v>0</v>
      </c>
      <c r="AT34" s="31">
        <v>0</v>
      </c>
      <c r="AU34">
        <v>0</v>
      </c>
      <c r="AV34" s="31">
        <v>2758130</v>
      </c>
      <c r="AW34" s="5">
        <v>2.2642000000000002</v>
      </c>
      <c r="AX34" s="31">
        <v>0</v>
      </c>
      <c r="AY34">
        <v>0</v>
      </c>
      <c r="AZ34" s="31">
        <v>475546.84</v>
      </c>
      <c r="BA34" s="5">
        <v>1.0750999999999999</v>
      </c>
      <c r="BB34" s="31">
        <v>18762.7</v>
      </c>
      <c r="BC34" s="5">
        <v>0.64929999999999999</v>
      </c>
      <c r="BD34" s="31">
        <v>0</v>
      </c>
      <c r="BE34">
        <v>0</v>
      </c>
      <c r="BF34" s="31">
        <v>0</v>
      </c>
      <c r="BG34">
        <v>0</v>
      </c>
      <c r="BH34" s="31">
        <v>0</v>
      </c>
      <c r="BI34">
        <v>0</v>
      </c>
      <c r="BJ34" s="31">
        <v>0</v>
      </c>
      <c r="BK34">
        <v>0</v>
      </c>
      <c r="BL34" s="31">
        <v>0</v>
      </c>
      <c r="BM34">
        <v>0</v>
      </c>
      <c r="BN34" s="31">
        <v>0</v>
      </c>
      <c r="BO34">
        <v>0</v>
      </c>
      <c r="BP34" s="31">
        <v>0</v>
      </c>
      <c r="BQ34">
        <v>0</v>
      </c>
      <c r="BR34" s="31">
        <v>0</v>
      </c>
      <c r="BS34">
        <v>0</v>
      </c>
      <c r="BT34" s="31">
        <v>0</v>
      </c>
      <c r="BU34">
        <v>0</v>
      </c>
      <c r="BV34" s="31">
        <v>0</v>
      </c>
      <c r="BW34">
        <v>0</v>
      </c>
      <c r="BX34" s="31">
        <v>0</v>
      </c>
      <c r="BY34">
        <v>0</v>
      </c>
      <c r="BZ34" s="31">
        <v>0</v>
      </c>
      <c r="CA34">
        <v>0</v>
      </c>
      <c r="CB34" s="31">
        <v>0</v>
      </c>
      <c r="CC34">
        <v>0</v>
      </c>
      <c r="CD34" s="31">
        <v>0</v>
      </c>
      <c r="CE34">
        <v>0</v>
      </c>
    </row>
    <row r="35" spans="1:83">
      <c r="A35" t="s">
        <v>205</v>
      </c>
      <c r="B35" s="31">
        <v>0</v>
      </c>
      <c r="C35">
        <v>0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0</v>
      </c>
      <c r="BM35">
        <v>0</v>
      </c>
      <c r="BN35" s="31">
        <v>0</v>
      </c>
      <c r="BO35">
        <v>0</v>
      </c>
      <c r="BP35" s="31">
        <v>0</v>
      </c>
      <c r="BQ35">
        <v>0</v>
      </c>
      <c r="BR35" s="31">
        <v>0</v>
      </c>
      <c r="BS35">
        <v>0</v>
      </c>
      <c r="BT35" s="31">
        <v>0</v>
      </c>
      <c r="BU35">
        <v>0</v>
      </c>
      <c r="BV35" s="31">
        <v>0</v>
      </c>
      <c r="BW35">
        <v>0</v>
      </c>
      <c r="BX35" s="31">
        <v>0</v>
      </c>
      <c r="BY35">
        <v>0</v>
      </c>
      <c r="BZ35" s="31">
        <v>0</v>
      </c>
      <c r="CA35">
        <v>0</v>
      </c>
      <c r="CB35" s="31">
        <v>0</v>
      </c>
      <c r="CC35">
        <v>0</v>
      </c>
      <c r="CD35" s="31">
        <v>0</v>
      </c>
      <c r="CE35">
        <v>0</v>
      </c>
    </row>
    <row r="36" spans="1:83">
      <c r="A36" t="s">
        <v>206</v>
      </c>
      <c r="B36" s="31">
        <v>0</v>
      </c>
      <c r="C36">
        <v>0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0</v>
      </c>
      <c r="AU36">
        <v>0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  <c r="BP36" s="31">
        <v>0</v>
      </c>
      <c r="BQ36">
        <v>0</v>
      </c>
      <c r="BR36" s="31">
        <v>0</v>
      </c>
      <c r="BS36">
        <v>0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  <c r="BZ36" s="31">
        <v>0</v>
      </c>
      <c r="CA36">
        <v>0</v>
      </c>
      <c r="CB36" s="31">
        <v>0</v>
      </c>
      <c r="CC36">
        <v>0</v>
      </c>
      <c r="CD36" s="31">
        <v>0</v>
      </c>
      <c r="CE36">
        <v>0</v>
      </c>
    </row>
    <row r="37" spans="1:83">
      <c r="A37" t="s">
        <v>207</v>
      </c>
      <c r="B37" s="31">
        <v>274601.12</v>
      </c>
      <c r="C37" s="5">
        <v>1.4E-3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-1384617.7</v>
      </c>
      <c r="K37" s="5">
        <v>-2.6663000000000001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 s="5">
        <v>0</v>
      </c>
      <c r="R37" s="31">
        <v>0</v>
      </c>
      <c r="S37" s="5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130402.42</v>
      </c>
      <c r="AA37" s="5">
        <v>2.5999999999999999E-3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210738.03</v>
      </c>
      <c r="AK37" s="5">
        <v>0.37569999999999998</v>
      </c>
      <c r="AL37" s="31">
        <v>802364.54</v>
      </c>
      <c r="AM37" s="5">
        <v>1.0920000000000001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515713.83</v>
      </c>
      <c r="BW37" s="5">
        <v>0.27389999999999998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</row>
    <row r="38" spans="1:83" ht="13.5" thickBot="1">
      <c r="A38" t="s">
        <v>208</v>
      </c>
      <c r="B38" s="31">
        <v>0</v>
      </c>
      <c r="C38">
        <v>0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0</v>
      </c>
      <c r="U38">
        <v>0</v>
      </c>
      <c r="V38" s="31">
        <v>0</v>
      </c>
      <c r="W38">
        <v>0</v>
      </c>
      <c r="X38" s="31">
        <v>0</v>
      </c>
      <c r="Y38">
        <v>0</v>
      </c>
      <c r="Z38" s="31">
        <v>0</v>
      </c>
      <c r="AA38">
        <v>0</v>
      </c>
      <c r="AB38" s="31">
        <v>0</v>
      </c>
      <c r="AC38">
        <v>0</v>
      </c>
      <c r="AD38" s="31">
        <v>0</v>
      </c>
      <c r="AE38">
        <v>0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  <c r="AL38" s="31">
        <v>0</v>
      </c>
      <c r="AM38">
        <v>0</v>
      </c>
      <c r="AN38" s="31">
        <v>0</v>
      </c>
      <c r="AO38">
        <v>0</v>
      </c>
      <c r="AP38" s="31">
        <v>0</v>
      </c>
      <c r="AQ38">
        <v>0</v>
      </c>
      <c r="AR38" s="31">
        <v>0</v>
      </c>
      <c r="AS38">
        <v>0</v>
      </c>
      <c r="AT38" s="31">
        <v>0</v>
      </c>
      <c r="AU38">
        <v>0</v>
      </c>
      <c r="AV38" s="31">
        <v>0</v>
      </c>
      <c r="AW38">
        <v>0</v>
      </c>
      <c r="AX38" s="31">
        <v>0</v>
      </c>
      <c r="AY38">
        <v>0</v>
      </c>
      <c r="AZ38" s="31">
        <v>0</v>
      </c>
      <c r="BA38">
        <v>0</v>
      </c>
      <c r="BB38" s="31">
        <v>0</v>
      </c>
      <c r="BC38">
        <v>0</v>
      </c>
      <c r="BD38" s="31">
        <v>0</v>
      </c>
      <c r="BE38">
        <v>0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  <c r="BL38" s="31">
        <v>0</v>
      </c>
      <c r="BM38">
        <v>0</v>
      </c>
      <c r="BN38" s="31">
        <v>0</v>
      </c>
      <c r="BO38">
        <v>0</v>
      </c>
      <c r="BP38" s="31">
        <v>0</v>
      </c>
      <c r="BQ38">
        <v>0</v>
      </c>
      <c r="BR38" s="31">
        <v>0</v>
      </c>
      <c r="BS38">
        <v>0</v>
      </c>
      <c r="BT38" s="31">
        <v>0</v>
      </c>
      <c r="BU38">
        <v>0</v>
      </c>
      <c r="BV38" s="31">
        <v>0</v>
      </c>
      <c r="BW38">
        <v>0</v>
      </c>
      <c r="BX38" s="31">
        <v>0</v>
      </c>
      <c r="BY38">
        <v>0</v>
      </c>
      <c r="BZ38" s="31">
        <v>0</v>
      </c>
      <c r="CA38">
        <v>0</v>
      </c>
      <c r="CB38" s="31">
        <v>0</v>
      </c>
      <c r="CC38">
        <v>0</v>
      </c>
      <c r="CD38" s="31">
        <v>0</v>
      </c>
      <c r="CE38">
        <v>0</v>
      </c>
    </row>
    <row r="39" spans="1:83" ht="14.25" thickTop="1" thickBot="1">
      <c r="A39" s="336" t="s">
        <v>209</v>
      </c>
      <c r="B39" s="205">
        <v>171896457.66</v>
      </c>
      <c r="C39" s="337">
        <v>0.87749999999999995</v>
      </c>
      <c r="D39" s="205">
        <v>477184.19</v>
      </c>
      <c r="E39" s="337">
        <v>1.0972999999999999</v>
      </c>
      <c r="F39" s="205">
        <v>12972727.289999999</v>
      </c>
      <c r="G39" s="337">
        <v>0.19839999999999999</v>
      </c>
      <c r="H39" s="205">
        <v>5181188.32</v>
      </c>
      <c r="I39" s="337">
        <v>1.0650999999999999</v>
      </c>
      <c r="J39" s="205">
        <v>-1384617.7</v>
      </c>
      <c r="K39" s="337">
        <v>-2.6663000000000001</v>
      </c>
      <c r="L39" s="205">
        <v>8662968.2699999996</v>
      </c>
      <c r="M39" s="337">
        <v>1.6574</v>
      </c>
      <c r="N39" s="205">
        <v>2246534.31</v>
      </c>
      <c r="O39" s="337">
        <v>1.7990999999999999</v>
      </c>
      <c r="P39" s="205">
        <v>10475755.539999999</v>
      </c>
      <c r="Q39" s="337">
        <v>1.3050999999999999</v>
      </c>
      <c r="R39" s="205">
        <v>5858818.71</v>
      </c>
      <c r="S39" s="337">
        <v>3.0049000000000001</v>
      </c>
      <c r="T39" s="205">
        <v>828209.98</v>
      </c>
      <c r="U39" s="337">
        <v>2.5531999999999999</v>
      </c>
      <c r="V39" s="205">
        <v>3302456.29</v>
      </c>
      <c r="W39" s="337">
        <v>5.2893999999999997</v>
      </c>
      <c r="X39" s="205">
        <v>6447789.8499999996</v>
      </c>
      <c r="Y39" s="337">
        <v>1.3868</v>
      </c>
      <c r="Z39" s="205">
        <v>-32660016.82</v>
      </c>
      <c r="AA39" s="337">
        <v>-0.64939999999999998</v>
      </c>
      <c r="AB39" s="205">
        <v>9064873.8599999994</v>
      </c>
      <c r="AC39" s="337">
        <v>1.18</v>
      </c>
      <c r="AD39" s="205">
        <v>1603583.06</v>
      </c>
      <c r="AE39" s="337">
        <v>3.492</v>
      </c>
      <c r="AF39" s="205">
        <v>17173552.870000001</v>
      </c>
      <c r="AG39" s="337">
        <v>5.4546000000000001</v>
      </c>
      <c r="AH39" s="205">
        <v>2715176.2</v>
      </c>
      <c r="AI39" s="337">
        <v>1.9172</v>
      </c>
      <c r="AJ39" s="205">
        <v>210738.03</v>
      </c>
      <c r="AK39" s="337">
        <v>0.37569999999999998</v>
      </c>
      <c r="AL39" s="205">
        <v>802364.54</v>
      </c>
      <c r="AM39" s="337">
        <v>1.0920000000000001</v>
      </c>
      <c r="AN39" s="205">
        <v>4145.6400000000003</v>
      </c>
      <c r="AO39" s="337">
        <v>9.4700000000000006E-2</v>
      </c>
      <c r="AP39" s="205">
        <v>5614.11</v>
      </c>
      <c r="AQ39" s="337">
        <v>0.2868</v>
      </c>
      <c r="AR39" s="205">
        <v>66934361.950000003</v>
      </c>
      <c r="AS39" s="337">
        <v>10.1257</v>
      </c>
      <c r="AT39" s="205">
        <v>85280.48</v>
      </c>
      <c r="AU39" s="337">
        <v>3.1046999999999998</v>
      </c>
      <c r="AV39" s="205">
        <v>2758130</v>
      </c>
      <c r="AW39" s="337">
        <v>2.2642000000000002</v>
      </c>
      <c r="AX39" s="205">
        <v>3890501.13</v>
      </c>
      <c r="AY39" s="337">
        <v>5.7224000000000004</v>
      </c>
      <c r="AZ39" s="205">
        <v>475546.84</v>
      </c>
      <c r="BA39" s="337">
        <v>1.0750999999999999</v>
      </c>
      <c r="BB39" s="205">
        <v>18762.7</v>
      </c>
      <c r="BC39" s="337">
        <v>0.64929999999999999</v>
      </c>
      <c r="BD39" s="205">
        <v>1793804.33</v>
      </c>
      <c r="BE39" s="337">
        <v>1.1520999999999999</v>
      </c>
      <c r="BF39" s="205">
        <v>1422781.66</v>
      </c>
      <c r="BG39" s="337">
        <v>0.5806</v>
      </c>
      <c r="BH39" s="205">
        <v>785569.56</v>
      </c>
      <c r="BI39" s="337">
        <v>0.52759999999999996</v>
      </c>
      <c r="BJ39" s="205">
        <v>3435393.78</v>
      </c>
      <c r="BK39" s="337">
        <v>2.1555</v>
      </c>
      <c r="BL39" s="205">
        <v>2015982.69</v>
      </c>
      <c r="BM39" s="337">
        <v>1.9979</v>
      </c>
      <c r="BN39" s="205">
        <v>4500020.05</v>
      </c>
      <c r="BO39" s="337">
        <v>4.0997000000000003</v>
      </c>
      <c r="BP39" s="205">
        <v>14949.21</v>
      </c>
      <c r="BQ39" s="337">
        <v>0.12640000000000001</v>
      </c>
      <c r="BR39" s="205">
        <v>909931.51</v>
      </c>
      <c r="BS39" s="337">
        <v>11.269600000000001</v>
      </c>
      <c r="BT39" s="205">
        <v>427908.63</v>
      </c>
      <c r="BU39" s="337">
        <v>3.7145000000000001</v>
      </c>
      <c r="BV39" s="205">
        <v>515713.83</v>
      </c>
      <c r="BW39" s="337">
        <v>0.27389999999999998</v>
      </c>
      <c r="BX39" s="205">
        <v>2106559.7200000002</v>
      </c>
      <c r="BY39" s="337">
        <v>0.2054</v>
      </c>
      <c r="BZ39" s="205">
        <v>5340539.51</v>
      </c>
      <c r="CA39" s="337">
        <v>5.0208000000000004</v>
      </c>
      <c r="CB39" s="205">
        <v>13753659.85</v>
      </c>
      <c r="CC39" s="337">
        <v>2.8976000000000002</v>
      </c>
      <c r="CD39" s="205">
        <v>6722013.6900000004</v>
      </c>
      <c r="CE39" s="337">
        <v>3.6859000000000002</v>
      </c>
    </row>
    <row r="40" spans="1:83" ht="13.5" thickTop="1">
      <c r="A40" t="s">
        <v>295</v>
      </c>
      <c r="B40" s="31">
        <v>23688157.010000002</v>
      </c>
      <c r="C40" s="5">
        <v>0.12089999999999999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16419067.449999999</v>
      </c>
      <c r="O40" s="5">
        <v>13.149100000000001</v>
      </c>
      <c r="P40" s="31">
        <v>0</v>
      </c>
      <c r="Q40">
        <v>0</v>
      </c>
      <c r="R40" s="31">
        <v>7269089.5599999996</v>
      </c>
      <c r="S40" s="5">
        <v>3.7282999999999999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0</v>
      </c>
      <c r="BM40">
        <v>0</v>
      </c>
      <c r="BN40" s="31">
        <v>0</v>
      </c>
      <c r="BO40">
        <v>0</v>
      </c>
      <c r="BP40" s="31">
        <v>0</v>
      </c>
      <c r="BQ40">
        <v>0</v>
      </c>
      <c r="BR40" s="31">
        <v>0</v>
      </c>
      <c r="BS40">
        <v>0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0</v>
      </c>
      <c r="CC40">
        <v>0</v>
      </c>
      <c r="CD40" s="31">
        <v>0</v>
      </c>
      <c r="CE40">
        <v>0</v>
      </c>
    </row>
    <row r="41" spans="1:83">
      <c r="A41" t="s">
        <v>296</v>
      </c>
      <c r="B41" s="31">
        <v>1043130447.49</v>
      </c>
      <c r="C41" s="5">
        <v>5.3249000000000004</v>
      </c>
      <c r="D41" s="31">
        <v>9646.11</v>
      </c>
      <c r="E41" s="5">
        <v>2.2200000000000001E-2</v>
      </c>
      <c r="F41" s="31">
        <v>0</v>
      </c>
      <c r="G41">
        <v>0</v>
      </c>
      <c r="H41" s="31">
        <v>4963406.41</v>
      </c>
      <c r="I41" s="5">
        <v>1.0203</v>
      </c>
      <c r="J41" s="31">
        <v>234770.06</v>
      </c>
      <c r="K41" s="5">
        <v>0.4521</v>
      </c>
      <c r="L41" s="31">
        <v>10140342.41</v>
      </c>
      <c r="M41" s="5">
        <v>1.9400999999999999</v>
      </c>
      <c r="N41" s="31">
        <v>37367346.479999997</v>
      </c>
      <c r="O41" s="5">
        <v>29.9255</v>
      </c>
      <c r="P41" s="31">
        <v>18127862.640000001</v>
      </c>
      <c r="Q41" s="5">
        <v>2.2585000000000002</v>
      </c>
      <c r="R41" s="31">
        <v>5843825.9400000004</v>
      </c>
      <c r="S41" s="5">
        <v>2.9973000000000001</v>
      </c>
      <c r="T41" s="31">
        <v>-7.0000000000000007E-2</v>
      </c>
      <c r="U41" s="5">
        <v>0</v>
      </c>
      <c r="V41" s="31">
        <v>7264745.21</v>
      </c>
      <c r="W41" s="5">
        <v>11.6356</v>
      </c>
      <c r="X41" s="31">
        <v>0</v>
      </c>
      <c r="Y41">
        <v>0</v>
      </c>
      <c r="Z41" s="31">
        <v>903277707.54999995</v>
      </c>
      <c r="AA41" s="5">
        <v>17.9617</v>
      </c>
      <c r="AB41" s="31">
        <v>6547955.4000000004</v>
      </c>
      <c r="AC41" s="5">
        <v>0.85229999999999995</v>
      </c>
      <c r="AD41" s="31">
        <v>2411683.09</v>
      </c>
      <c r="AE41" s="5">
        <v>5.2516999999999996</v>
      </c>
      <c r="AF41" s="31">
        <v>4891409.26</v>
      </c>
      <c r="AG41" s="5">
        <v>1.5536000000000001</v>
      </c>
      <c r="AH41" s="31">
        <v>0</v>
      </c>
      <c r="AI41">
        <v>0</v>
      </c>
      <c r="AJ41" s="31">
        <v>24436.66</v>
      </c>
      <c r="AK41" s="5">
        <v>4.36E-2</v>
      </c>
      <c r="AL41" s="31">
        <v>2606236.13</v>
      </c>
      <c r="AM41" s="5">
        <v>3.5470999999999999</v>
      </c>
      <c r="AN41" s="31">
        <v>0</v>
      </c>
      <c r="AO41">
        <v>0</v>
      </c>
      <c r="AP41" s="31">
        <v>0</v>
      </c>
      <c r="AQ41">
        <v>0</v>
      </c>
      <c r="AR41" s="31">
        <v>404.47</v>
      </c>
      <c r="AS41" s="5">
        <v>1E-4</v>
      </c>
      <c r="AT41" s="31">
        <v>2750.41</v>
      </c>
      <c r="AU41" s="5">
        <v>0.10009999999999999</v>
      </c>
      <c r="AV41" s="31">
        <v>1875303</v>
      </c>
      <c r="AW41" s="5">
        <v>1.5395000000000001</v>
      </c>
      <c r="AX41" s="31">
        <v>47798.559999999998</v>
      </c>
      <c r="AY41" s="5">
        <v>7.0300000000000001E-2</v>
      </c>
      <c r="AZ41" s="31">
        <v>6609.61</v>
      </c>
      <c r="BA41" s="5">
        <v>1.49E-2</v>
      </c>
      <c r="BB41" s="31">
        <v>17857.189999999999</v>
      </c>
      <c r="BC41" s="5">
        <v>0.61799999999999999</v>
      </c>
      <c r="BD41" s="31">
        <v>345502.88</v>
      </c>
      <c r="BE41" s="5">
        <v>0.22189999999999999</v>
      </c>
      <c r="BF41" s="31">
        <v>0</v>
      </c>
      <c r="BG41">
        <v>0</v>
      </c>
      <c r="BH41" s="31">
        <v>2469084.2400000002</v>
      </c>
      <c r="BI41" s="5">
        <v>1.6581999999999999</v>
      </c>
      <c r="BJ41" s="31">
        <v>866.41</v>
      </c>
      <c r="BK41" s="5">
        <v>5.0000000000000001E-4</v>
      </c>
      <c r="BL41" s="31">
        <v>0</v>
      </c>
      <c r="BM41" s="5">
        <v>0</v>
      </c>
      <c r="BN41" s="31">
        <v>61222.16</v>
      </c>
      <c r="BO41" s="5">
        <v>5.5800000000000002E-2</v>
      </c>
      <c r="BP41" s="31">
        <v>41203.120000000003</v>
      </c>
      <c r="BQ41" s="5">
        <v>0.34839999999999999</v>
      </c>
      <c r="BR41" s="31">
        <v>815200.83</v>
      </c>
      <c r="BS41" s="5">
        <v>10.096299999999999</v>
      </c>
      <c r="BT41" s="31">
        <v>915744.26</v>
      </c>
      <c r="BU41" s="5">
        <v>7.9493</v>
      </c>
      <c r="BV41" s="31">
        <v>32819527.07</v>
      </c>
      <c r="BW41" s="5">
        <v>17.431100000000001</v>
      </c>
      <c r="BX41" s="31">
        <v>0</v>
      </c>
      <c r="BY41">
        <v>0</v>
      </c>
      <c r="BZ41" s="31">
        <v>0</v>
      </c>
      <c r="CA41">
        <v>0</v>
      </c>
      <c r="CB41" s="31">
        <v>0</v>
      </c>
      <c r="CC41">
        <v>0</v>
      </c>
      <c r="CD41" s="31">
        <v>0</v>
      </c>
      <c r="CE41">
        <v>0</v>
      </c>
    </row>
    <row r="42" spans="1:83" ht="13.5" thickBot="1">
      <c r="A42" t="s">
        <v>297</v>
      </c>
      <c r="B42" s="31">
        <v>16474601.689999999</v>
      </c>
      <c r="C42" s="5">
        <v>8.4099999999999994E-2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102034.3</v>
      </c>
      <c r="O42" s="5">
        <v>8.1699999999999995E-2</v>
      </c>
      <c r="P42" s="31">
        <v>1311289.5900000001</v>
      </c>
      <c r="Q42" s="5">
        <v>0.16339999999999999</v>
      </c>
      <c r="R42" s="31">
        <v>205692.49</v>
      </c>
      <c r="S42" s="5">
        <v>0.1055</v>
      </c>
      <c r="T42" s="31">
        <v>0</v>
      </c>
      <c r="U42">
        <v>0</v>
      </c>
      <c r="V42" s="31">
        <v>0</v>
      </c>
      <c r="W42">
        <v>0</v>
      </c>
      <c r="X42" s="31">
        <v>13533821.359999999</v>
      </c>
      <c r="Y42" s="5">
        <v>2.9108999999999998</v>
      </c>
      <c r="Z42" s="31">
        <v>349754.63</v>
      </c>
      <c r="AA42" s="5">
        <v>7.0000000000000001E-3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0</v>
      </c>
      <c r="AU42">
        <v>0</v>
      </c>
      <c r="AV42" s="31">
        <v>0</v>
      </c>
      <c r="AW42">
        <v>0</v>
      </c>
      <c r="AX42" s="31">
        <v>0</v>
      </c>
      <c r="AY42">
        <v>0</v>
      </c>
      <c r="AZ42" s="31">
        <v>0</v>
      </c>
      <c r="BA42">
        <v>0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  <c r="BL42" s="31">
        <v>0</v>
      </c>
      <c r="BM42">
        <v>0</v>
      </c>
      <c r="BN42" s="31">
        <v>0</v>
      </c>
      <c r="BO42">
        <v>0</v>
      </c>
      <c r="BP42" s="31">
        <v>0</v>
      </c>
      <c r="BQ42">
        <v>0</v>
      </c>
      <c r="BR42" s="31">
        <v>0</v>
      </c>
      <c r="BS42">
        <v>0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546485.80000000005</v>
      </c>
      <c r="CA42" s="5">
        <v>0.51380000000000003</v>
      </c>
      <c r="CB42" s="31">
        <v>425523.52</v>
      </c>
      <c r="CC42" s="5">
        <v>8.9599999999999999E-2</v>
      </c>
      <c r="CD42" s="31">
        <v>0</v>
      </c>
      <c r="CE42">
        <v>0</v>
      </c>
    </row>
    <row r="43" spans="1:83" ht="14.25" thickTop="1" thickBot="1">
      <c r="A43" s="336" t="s">
        <v>620</v>
      </c>
      <c r="B43" s="205">
        <v>1081674189.8099999</v>
      </c>
      <c r="C43" s="337">
        <v>5.5216000000000003</v>
      </c>
      <c r="D43" s="205">
        <v>9646.11</v>
      </c>
      <c r="E43" s="337">
        <v>2.2200000000000001E-2</v>
      </c>
      <c r="F43" s="205">
        <v>0</v>
      </c>
      <c r="G43" s="336">
        <v>0</v>
      </c>
      <c r="H43" s="205">
        <v>4963406.41</v>
      </c>
      <c r="I43" s="337">
        <v>1.0203</v>
      </c>
      <c r="J43" s="205">
        <v>234770.06</v>
      </c>
      <c r="K43" s="337">
        <v>0.4521</v>
      </c>
      <c r="L43" s="205">
        <v>10140342.41</v>
      </c>
      <c r="M43" s="337">
        <v>1.9400999999999999</v>
      </c>
      <c r="N43" s="205">
        <v>53786413.93</v>
      </c>
      <c r="O43" s="337">
        <v>43.074599999999997</v>
      </c>
      <c r="P43" s="205">
        <v>18127862.640000001</v>
      </c>
      <c r="Q43" s="337">
        <v>2.2585000000000002</v>
      </c>
      <c r="R43" s="205">
        <v>13112915.5</v>
      </c>
      <c r="S43" s="337">
        <v>6.7255000000000003</v>
      </c>
      <c r="T43" s="205">
        <v>-7.0000000000000007E-2</v>
      </c>
      <c r="U43" s="337">
        <v>0</v>
      </c>
      <c r="V43" s="205">
        <v>7264745.21</v>
      </c>
      <c r="W43" s="337">
        <v>11.6356</v>
      </c>
      <c r="X43" s="205">
        <v>13533821.359999999</v>
      </c>
      <c r="Y43" s="337">
        <v>2.9108999999999998</v>
      </c>
      <c r="Z43" s="205">
        <v>903627462.17999995</v>
      </c>
      <c r="AA43" s="337">
        <v>17.968599999999999</v>
      </c>
      <c r="AB43" s="205">
        <v>6547955.4000000004</v>
      </c>
      <c r="AC43" s="337">
        <v>0.85229999999999995</v>
      </c>
      <c r="AD43" s="205">
        <v>2411683.09</v>
      </c>
      <c r="AE43" s="337">
        <v>5.2516999999999996</v>
      </c>
      <c r="AF43" s="205">
        <v>4891409.26</v>
      </c>
      <c r="AG43" s="337">
        <v>1.5536000000000001</v>
      </c>
      <c r="AH43" s="205">
        <v>0</v>
      </c>
      <c r="AI43" s="336">
        <v>0</v>
      </c>
      <c r="AJ43" s="205">
        <v>24436.66</v>
      </c>
      <c r="AK43" s="337">
        <v>4.36E-2</v>
      </c>
      <c r="AL43" s="205">
        <v>2606236.13</v>
      </c>
      <c r="AM43" s="337">
        <v>3.5470999999999999</v>
      </c>
      <c r="AN43" s="205">
        <v>0</v>
      </c>
      <c r="AO43" s="336">
        <v>0</v>
      </c>
      <c r="AP43" s="205">
        <v>0</v>
      </c>
      <c r="AQ43" s="336">
        <v>0</v>
      </c>
      <c r="AR43" s="205">
        <v>404.47</v>
      </c>
      <c r="AS43" s="337">
        <v>1E-4</v>
      </c>
      <c r="AT43" s="205">
        <v>2750.41</v>
      </c>
      <c r="AU43" s="337">
        <v>0.10009999999999999</v>
      </c>
      <c r="AV43" s="205">
        <v>1875303</v>
      </c>
      <c r="AW43" s="337">
        <v>1.5395000000000001</v>
      </c>
      <c r="AX43" s="205">
        <v>47798.559999999998</v>
      </c>
      <c r="AY43" s="337">
        <v>7.0300000000000001E-2</v>
      </c>
      <c r="AZ43" s="205">
        <v>6609.61</v>
      </c>
      <c r="BA43" s="337">
        <v>1.49E-2</v>
      </c>
      <c r="BB43" s="205">
        <v>17857.189999999999</v>
      </c>
      <c r="BC43" s="337">
        <v>0.61799999999999999</v>
      </c>
      <c r="BD43" s="205">
        <v>345502.88</v>
      </c>
      <c r="BE43" s="337">
        <v>0.22189999999999999</v>
      </c>
      <c r="BF43" s="205">
        <v>0</v>
      </c>
      <c r="BG43" s="336">
        <v>0</v>
      </c>
      <c r="BH43" s="205">
        <v>2469084.2400000002</v>
      </c>
      <c r="BI43" s="337">
        <v>1.6581999999999999</v>
      </c>
      <c r="BJ43" s="205">
        <v>866.41</v>
      </c>
      <c r="BK43" s="337">
        <v>5.0000000000000001E-4</v>
      </c>
      <c r="BL43" s="205">
        <v>0</v>
      </c>
      <c r="BM43" s="337">
        <v>0</v>
      </c>
      <c r="BN43" s="205">
        <v>61222.16</v>
      </c>
      <c r="BO43" s="337">
        <v>5.5800000000000002E-2</v>
      </c>
      <c r="BP43" s="205">
        <v>41203.120000000003</v>
      </c>
      <c r="BQ43" s="337">
        <v>0.34839999999999999</v>
      </c>
      <c r="BR43" s="205">
        <v>815200.83</v>
      </c>
      <c r="BS43" s="337">
        <v>10.096299999999999</v>
      </c>
      <c r="BT43" s="205">
        <v>915744.26</v>
      </c>
      <c r="BU43" s="337">
        <v>7.9493</v>
      </c>
      <c r="BV43" s="205">
        <v>32819527.07</v>
      </c>
      <c r="BW43" s="337">
        <v>17.431100000000001</v>
      </c>
      <c r="BX43" s="205">
        <v>0</v>
      </c>
      <c r="BY43" s="336">
        <v>0</v>
      </c>
      <c r="BZ43" s="205">
        <v>546485.80000000005</v>
      </c>
      <c r="CA43" s="337">
        <v>0.51380000000000003</v>
      </c>
      <c r="CB43" s="205">
        <v>425523.52</v>
      </c>
      <c r="CC43" s="337">
        <v>8.9599999999999999E-2</v>
      </c>
      <c r="CD43" s="205">
        <v>0</v>
      </c>
      <c r="CE43" s="336">
        <v>0</v>
      </c>
    </row>
    <row r="44" spans="1:83" ht="14.25" thickTop="1" thickBot="1">
      <c r="A44" s="336" t="s">
        <v>211</v>
      </c>
      <c r="B44" s="205">
        <v>1253570647.47</v>
      </c>
      <c r="C44" s="337">
        <v>6.3990999999999998</v>
      </c>
      <c r="D44" s="205">
        <v>486830.3</v>
      </c>
      <c r="E44" s="337">
        <v>1.1194999999999999</v>
      </c>
      <c r="F44" s="205">
        <v>12972727.289999999</v>
      </c>
      <c r="G44" s="337">
        <v>0.19839999999999999</v>
      </c>
      <c r="H44" s="205">
        <v>10144594.73</v>
      </c>
      <c r="I44" s="337">
        <v>2.0853000000000002</v>
      </c>
      <c r="J44" s="205">
        <v>-1149847.6399999999</v>
      </c>
      <c r="K44" s="337">
        <v>-2.2143000000000002</v>
      </c>
      <c r="L44" s="205">
        <v>18803310.68</v>
      </c>
      <c r="M44" s="337">
        <v>3.5975000000000001</v>
      </c>
      <c r="N44" s="205">
        <v>56032948.240000002</v>
      </c>
      <c r="O44" s="337">
        <v>44.873699999999999</v>
      </c>
      <c r="P44" s="205">
        <v>28603618.18</v>
      </c>
      <c r="Q44" s="337">
        <v>3.5636000000000001</v>
      </c>
      <c r="R44" s="205">
        <v>18971734.210000001</v>
      </c>
      <c r="S44" s="337">
        <v>9.7304999999999993</v>
      </c>
      <c r="T44" s="205">
        <v>828209.91</v>
      </c>
      <c r="U44" s="337">
        <v>2.5531999999999999</v>
      </c>
      <c r="V44" s="205">
        <v>10567201.5</v>
      </c>
      <c r="W44" s="337">
        <v>16.924900000000001</v>
      </c>
      <c r="X44" s="205">
        <v>19981611.210000001</v>
      </c>
      <c r="Y44" s="337">
        <v>4.2976999999999999</v>
      </c>
      <c r="Z44" s="205">
        <v>870967445.36000001</v>
      </c>
      <c r="AA44" s="337">
        <v>17.319199999999999</v>
      </c>
      <c r="AB44" s="205">
        <v>15612829.26</v>
      </c>
      <c r="AC44" s="337">
        <v>2.0323000000000002</v>
      </c>
      <c r="AD44" s="205">
        <v>4015266.15</v>
      </c>
      <c r="AE44" s="337">
        <v>8.7437000000000005</v>
      </c>
      <c r="AF44" s="205">
        <v>22064962.129999999</v>
      </c>
      <c r="AG44" s="337">
        <v>7.0083000000000002</v>
      </c>
      <c r="AH44" s="205">
        <v>2715176.2</v>
      </c>
      <c r="AI44" s="337">
        <v>1.9172</v>
      </c>
      <c r="AJ44" s="205">
        <v>235174.69</v>
      </c>
      <c r="AK44" s="337">
        <v>0.41930000000000001</v>
      </c>
      <c r="AL44" s="205">
        <v>3408600.67</v>
      </c>
      <c r="AM44" s="337">
        <v>4.6391</v>
      </c>
      <c r="AN44" s="205">
        <v>4145.6400000000003</v>
      </c>
      <c r="AO44" s="337">
        <v>9.4700000000000006E-2</v>
      </c>
      <c r="AP44" s="205">
        <v>5614.11</v>
      </c>
      <c r="AQ44" s="337">
        <v>0.2868</v>
      </c>
      <c r="AR44" s="205">
        <v>66934766.420000002</v>
      </c>
      <c r="AS44" s="337">
        <v>10.1258</v>
      </c>
      <c r="AT44" s="205">
        <v>88030.89</v>
      </c>
      <c r="AU44" s="337">
        <v>3.2048000000000001</v>
      </c>
      <c r="AV44" s="205">
        <v>4633433</v>
      </c>
      <c r="AW44" s="337">
        <v>3.8037000000000001</v>
      </c>
      <c r="AX44" s="205">
        <v>3938299.69</v>
      </c>
      <c r="AY44" s="337">
        <v>5.7927</v>
      </c>
      <c r="AZ44" s="205">
        <v>482156.45</v>
      </c>
      <c r="BA44" s="337">
        <v>1.0901000000000001</v>
      </c>
      <c r="BB44" s="205">
        <v>36619.89</v>
      </c>
      <c r="BC44" s="337">
        <v>1.2673000000000001</v>
      </c>
      <c r="BD44" s="205">
        <v>2139307.21</v>
      </c>
      <c r="BE44" s="337">
        <v>1.3740000000000001</v>
      </c>
      <c r="BF44" s="205">
        <v>1422781.66</v>
      </c>
      <c r="BG44" s="337">
        <v>0.5806</v>
      </c>
      <c r="BH44" s="205">
        <v>3254653.8</v>
      </c>
      <c r="BI44" s="337">
        <v>2.1857000000000002</v>
      </c>
      <c r="BJ44" s="205">
        <v>3436260.19</v>
      </c>
      <c r="BK44" s="337">
        <v>2.1560999999999999</v>
      </c>
      <c r="BL44" s="205">
        <v>2015982.69</v>
      </c>
      <c r="BM44" s="337">
        <v>1.9979</v>
      </c>
      <c r="BN44" s="205">
        <v>4561242.21</v>
      </c>
      <c r="BO44" s="337">
        <v>4.1555</v>
      </c>
      <c r="BP44" s="205">
        <v>56152.33</v>
      </c>
      <c r="BQ44" s="337">
        <v>0.4748</v>
      </c>
      <c r="BR44" s="205">
        <v>1725132.34</v>
      </c>
      <c r="BS44" s="337">
        <v>21.3659</v>
      </c>
      <c r="BT44" s="205">
        <v>1343652.89</v>
      </c>
      <c r="BU44" s="337">
        <v>11.6638</v>
      </c>
      <c r="BV44" s="205">
        <v>33335240.899999999</v>
      </c>
      <c r="BW44" s="337">
        <v>17.704999999999998</v>
      </c>
      <c r="BX44" s="205">
        <v>2106559.7200000002</v>
      </c>
      <c r="BY44" s="337">
        <v>0.2054</v>
      </c>
      <c r="BZ44" s="205">
        <v>5887025.3099999996</v>
      </c>
      <c r="CA44" s="337">
        <v>5.5345000000000004</v>
      </c>
      <c r="CB44" s="205">
        <v>14179183.369999999</v>
      </c>
      <c r="CC44" s="337">
        <v>2.9872000000000001</v>
      </c>
      <c r="CD44" s="205">
        <v>6722013.6900000004</v>
      </c>
      <c r="CE44" s="337">
        <v>3.6859000000000002</v>
      </c>
    </row>
    <row r="45" spans="1:83" ht="13.5" thickTop="1">
      <c r="A45" t="s">
        <v>181</v>
      </c>
      <c r="B45" s="31">
        <v>123983600.52</v>
      </c>
      <c r="C45" s="5">
        <v>0.63290000000000002</v>
      </c>
      <c r="D45" s="31">
        <v>0</v>
      </c>
      <c r="E45">
        <v>0</v>
      </c>
      <c r="F45" s="31">
        <v>0</v>
      </c>
      <c r="G45">
        <v>0</v>
      </c>
      <c r="H45" s="31">
        <v>0</v>
      </c>
      <c r="I45">
        <v>0</v>
      </c>
      <c r="J45" s="31">
        <v>0</v>
      </c>
      <c r="K45">
        <v>0</v>
      </c>
      <c r="L45" s="31">
        <v>0</v>
      </c>
      <c r="M45">
        <v>0</v>
      </c>
      <c r="N45" s="31">
        <v>0</v>
      </c>
      <c r="O45">
        <v>0</v>
      </c>
      <c r="P45" s="31">
        <v>0</v>
      </c>
      <c r="Q45">
        <v>0</v>
      </c>
      <c r="R45" s="31">
        <v>0</v>
      </c>
      <c r="S45">
        <v>0</v>
      </c>
      <c r="T45" s="31">
        <v>0</v>
      </c>
      <c r="U45">
        <v>0</v>
      </c>
      <c r="V45" s="31">
        <v>0</v>
      </c>
      <c r="W45">
        <v>0</v>
      </c>
      <c r="X45" s="31">
        <v>0</v>
      </c>
      <c r="Y45">
        <v>0</v>
      </c>
      <c r="Z45" s="31">
        <v>0</v>
      </c>
      <c r="AA45">
        <v>0</v>
      </c>
      <c r="AB45" s="31">
        <v>0</v>
      </c>
      <c r="AC45">
        <v>0</v>
      </c>
      <c r="AD45" s="31">
        <v>10135531.67</v>
      </c>
      <c r="AE45" s="5">
        <v>22.071400000000001</v>
      </c>
      <c r="AF45" s="31">
        <v>0</v>
      </c>
      <c r="AG45">
        <v>0</v>
      </c>
      <c r="AH45" s="31">
        <v>0</v>
      </c>
      <c r="AI45">
        <v>0</v>
      </c>
      <c r="AJ45" s="31">
        <v>0.17</v>
      </c>
      <c r="AK45" s="5">
        <v>0</v>
      </c>
      <c r="AL45" s="31">
        <v>0</v>
      </c>
      <c r="AM45">
        <v>0</v>
      </c>
      <c r="AN45" s="31">
        <v>480926.08</v>
      </c>
      <c r="AO45" s="5">
        <v>10.9808</v>
      </c>
      <c r="AP45" s="31">
        <v>31568.080000000002</v>
      </c>
      <c r="AQ45" s="5">
        <v>1.6124000000000001</v>
      </c>
      <c r="AR45" s="31">
        <v>0</v>
      </c>
      <c r="AS45">
        <v>0</v>
      </c>
      <c r="AT45" s="31">
        <v>0</v>
      </c>
      <c r="AU45">
        <v>0</v>
      </c>
      <c r="AV45" s="31">
        <v>0</v>
      </c>
      <c r="AW45">
        <v>0</v>
      </c>
      <c r="AX45" s="31">
        <v>6842579.8399999999</v>
      </c>
      <c r="AY45" s="5">
        <v>10.064399999999999</v>
      </c>
      <c r="AZ45" s="31">
        <v>0</v>
      </c>
      <c r="BA45">
        <v>0</v>
      </c>
      <c r="BB45" s="31">
        <v>0</v>
      </c>
      <c r="BC45">
        <v>0</v>
      </c>
      <c r="BD45" s="31">
        <v>0</v>
      </c>
      <c r="BE45">
        <v>0</v>
      </c>
      <c r="BF45" s="31">
        <v>96569212.650000006</v>
      </c>
      <c r="BG45" s="5">
        <v>39.405500000000004</v>
      </c>
      <c r="BH45" s="31">
        <v>0</v>
      </c>
      <c r="BI45">
        <v>0</v>
      </c>
      <c r="BJ45" s="31">
        <v>1398880.52</v>
      </c>
      <c r="BK45" s="5">
        <v>0.87770000000000004</v>
      </c>
      <c r="BL45" s="31">
        <v>0</v>
      </c>
      <c r="BM45">
        <v>0</v>
      </c>
      <c r="BN45" s="31">
        <v>943165.78</v>
      </c>
      <c r="BO45" s="5">
        <v>0.85929999999999995</v>
      </c>
      <c r="BP45" s="31">
        <v>0</v>
      </c>
      <c r="BQ45">
        <v>0</v>
      </c>
      <c r="BR45" s="31">
        <v>0</v>
      </c>
      <c r="BS45">
        <v>0</v>
      </c>
      <c r="BT45" s="31">
        <v>0</v>
      </c>
      <c r="BU45">
        <v>0</v>
      </c>
      <c r="BV45" s="31">
        <v>7581735.7300000004</v>
      </c>
      <c r="BW45" s="5">
        <v>4.0267999999999997</v>
      </c>
      <c r="BX45" s="31">
        <v>0</v>
      </c>
      <c r="BY45">
        <v>0</v>
      </c>
      <c r="BZ45" s="31">
        <v>0</v>
      </c>
      <c r="CA45">
        <v>0</v>
      </c>
      <c r="CB45" s="31">
        <v>0</v>
      </c>
      <c r="CC45">
        <v>0</v>
      </c>
      <c r="CD45" s="31">
        <v>0</v>
      </c>
      <c r="CE45">
        <v>0</v>
      </c>
    </row>
    <row r="46" spans="1:83">
      <c r="A46" t="s">
        <v>182</v>
      </c>
      <c r="B46" s="31">
        <v>305103681.13</v>
      </c>
      <c r="C46" s="5">
        <v>1.5575000000000001</v>
      </c>
      <c r="D46" s="31">
        <v>0</v>
      </c>
      <c r="E46">
        <v>0</v>
      </c>
      <c r="F46" s="31">
        <v>0</v>
      </c>
      <c r="G46">
        <v>0</v>
      </c>
      <c r="H46" s="31">
        <v>0</v>
      </c>
      <c r="I46">
        <v>0</v>
      </c>
      <c r="J46" s="31">
        <v>0</v>
      </c>
      <c r="K46">
        <v>0</v>
      </c>
      <c r="L46" s="31">
        <v>0</v>
      </c>
      <c r="M46">
        <v>0</v>
      </c>
      <c r="N46" s="31">
        <v>0</v>
      </c>
      <c r="O46">
        <v>0</v>
      </c>
      <c r="P46" s="31">
        <v>0</v>
      </c>
      <c r="Q46">
        <v>0</v>
      </c>
      <c r="R46" s="31">
        <v>0</v>
      </c>
      <c r="S46">
        <v>0</v>
      </c>
      <c r="T46" s="31">
        <v>0</v>
      </c>
      <c r="U46">
        <v>0</v>
      </c>
      <c r="V46" s="31">
        <v>0</v>
      </c>
      <c r="W46">
        <v>0</v>
      </c>
      <c r="X46" s="31">
        <v>0</v>
      </c>
      <c r="Y46">
        <v>0</v>
      </c>
      <c r="Z46" s="31">
        <v>0</v>
      </c>
      <c r="AA46">
        <v>0</v>
      </c>
      <c r="AB46" s="31">
        <v>0</v>
      </c>
      <c r="AC46">
        <v>0</v>
      </c>
      <c r="AD46" s="31">
        <v>1877106.32</v>
      </c>
      <c r="AE46" s="5">
        <v>4.0876000000000001</v>
      </c>
      <c r="AF46" s="31">
        <v>45579831.289999999</v>
      </c>
      <c r="AG46" s="5">
        <v>14.477</v>
      </c>
      <c r="AH46" s="31">
        <v>0</v>
      </c>
      <c r="AI46">
        <v>0</v>
      </c>
      <c r="AJ46" s="31">
        <v>49981348.200000003</v>
      </c>
      <c r="AK46" s="5">
        <v>89.113100000000003</v>
      </c>
      <c r="AL46" s="31">
        <v>0</v>
      </c>
      <c r="AM46">
        <v>0</v>
      </c>
      <c r="AN46" s="31">
        <v>1703410.01</v>
      </c>
      <c r="AO46" s="5">
        <v>38.893300000000004</v>
      </c>
      <c r="AP46" s="31">
        <v>29297.83</v>
      </c>
      <c r="AQ46" s="5">
        <v>1.4964999999999999</v>
      </c>
      <c r="AR46" s="31">
        <v>0</v>
      </c>
      <c r="AS46">
        <v>0</v>
      </c>
      <c r="AT46" s="31">
        <v>0</v>
      </c>
      <c r="AU46">
        <v>0</v>
      </c>
      <c r="AV46" s="31">
        <v>0</v>
      </c>
      <c r="AW46">
        <v>0</v>
      </c>
      <c r="AX46" s="31">
        <v>13080417.609999999</v>
      </c>
      <c r="AY46" s="5">
        <v>19.2394</v>
      </c>
      <c r="AZ46" s="31">
        <v>0</v>
      </c>
      <c r="BA46">
        <v>0</v>
      </c>
      <c r="BB46" s="31">
        <v>0</v>
      </c>
      <c r="BC46">
        <v>0</v>
      </c>
      <c r="BD46" s="31">
        <v>0</v>
      </c>
      <c r="BE46">
        <v>0</v>
      </c>
      <c r="BF46" s="31">
        <v>147073606.53999999</v>
      </c>
      <c r="BG46" s="5">
        <v>60.014000000000003</v>
      </c>
      <c r="BH46" s="31">
        <v>0</v>
      </c>
      <c r="BI46">
        <v>0</v>
      </c>
      <c r="BJ46" s="31">
        <v>0</v>
      </c>
      <c r="BK46">
        <v>0</v>
      </c>
      <c r="BL46" s="31">
        <v>0</v>
      </c>
      <c r="BM46">
        <v>0</v>
      </c>
      <c r="BN46" s="31">
        <v>0</v>
      </c>
      <c r="BO46">
        <v>0</v>
      </c>
      <c r="BP46" s="31">
        <v>0</v>
      </c>
      <c r="BQ46">
        <v>0</v>
      </c>
      <c r="BR46" s="31">
        <v>0</v>
      </c>
      <c r="BS46">
        <v>0</v>
      </c>
      <c r="BT46" s="31">
        <v>0</v>
      </c>
      <c r="BU46">
        <v>0</v>
      </c>
      <c r="BV46" s="31">
        <v>40755339.210000001</v>
      </c>
      <c r="BW46" s="5">
        <v>21.645900000000001</v>
      </c>
      <c r="BX46" s="31">
        <v>0</v>
      </c>
      <c r="BY46">
        <v>0</v>
      </c>
      <c r="BZ46" s="31">
        <v>0</v>
      </c>
      <c r="CA46">
        <v>0</v>
      </c>
      <c r="CB46" s="31">
        <v>0</v>
      </c>
      <c r="CC46">
        <v>0</v>
      </c>
      <c r="CD46" s="31">
        <v>5023324.12</v>
      </c>
      <c r="CE46" s="5">
        <v>2.7545000000000002</v>
      </c>
    </row>
    <row r="47" spans="1:83" ht="13.5" thickBot="1">
      <c r="A47" t="s">
        <v>183</v>
      </c>
      <c r="B47" s="31">
        <v>12548690791.91</v>
      </c>
      <c r="C47" s="5">
        <v>64.057500000000005</v>
      </c>
      <c r="D47" s="31">
        <v>27542310.109999999</v>
      </c>
      <c r="E47" s="5">
        <v>63.336399999999998</v>
      </c>
      <c r="F47" s="31">
        <v>6525247356.2200003</v>
      </c>
      <c r="G47" s="5">
        <v>99.801599999999993</v>
      </c>
      <c r="H47" s="31">
        <v>476327046.88</v>
      </c>
      <c r="I47" s="5">
        <v>97.914699999999996</v>
      </c>
      <c r="J47" s="31">
        <v>53079282.469999999</v>
      </c>
      <c r="K47" s="5">
        <v>102.21429999999999</v>
      </c>
      <c r="L47" s="31">
        <v>503873627.06999999</v>
      </c>
      <c r="M47" s="5">
        <v>96.402500000000003</v>
      </c>
      <c r="N47" s="31">
        <v>33112345.530000001</v>
      </c>
      <c r="O47" s="5">
        <v>26.517900000000001</v>
      </c>
      <c r="P47" s="31">
        <v>0</v>
      </c>
      <c r="Q47" s="5">
        <v>0</v>
      </c>
      <c r="R47" s="31">
        <v>2698316.17</v>
      </c>
      <c r="S47" s="5">
        <v>1.3838999999999999</v>
      </c>
      <c r="T47" s="31">
        <v>31609443.91</v>
      </c>
      <c r="U47" s="5">
        <v>97.446799999999996</v>
      </c>
      <c r="V47" s="31">
        <v>51868489.090000004</v>
      </c>
      <c r="W47" s="5">
        <v>83.075100000000006</v>
      </c>
      <c r="X47" s="31">
        <v>444959488.44999999</v>
      </c>
      <c r="Y47" s="5">
        <v>95.702299999999994</v>
      </c>
      <c r="Z47" s="31">
        <v>0</v>
      </c>
      <c r="AA47">
        <v>0</v>
      </c>
      <c r="AB47" s="31">
        <v>752611072.78999996</v>
      </c>
      <c r="AC47" s="5">
        <v>97.967699999999994</v>
      </c>
      <c r="AD47" s="31">
        <v>19794842.079999998</v>
      </c>
      <c r="AE47" s="5">
        <v>43.105699999999999</v>
      </c>
      <c r="AF47" s="31">
        <v>155602101.33000001</v>
      </c>
      <c r="AG47" s="5">
        <v>49.422199999999997</v>
      </c>
      <c r="AH47" s="31">
        <v>138908134.09999999</v>
      </c>
      <c r="AI47" s="5">
        <v>98.082800000000006</v>
      </c>
      <c r="AJ47" s="31">
        <v>5871036.6100000003</v>
      </c>
      <c r="AK47" s="5">
        <v>10.467599999999999</v>
      </c>
      <c r="AL47" s="31">
        <v>70066571.489999995</v>
      </c>
      <c r="AM47" s="5">
        <v>95.360900000000001</v>
      </c>
      <c r="AN47" s="31">
        <v>2191213.88</v>
      </c>
      <c r="AO47" s="5">
        <v>50.031199999999998</v>
      </c>
      <c r="AP47" s="31">
        <v>1891327.37</v>
      </c>
      <c r="AQ47" s="5">
        <v>96.604399999999998</v>
      </c>
      <c r="AR47" s="31">
        <v>594097156.28999996</v>
      </c>
      <c r="AS47" s="5">
        <v>89.874200000000002</v>
      </c>
      <c r="AT47" s="31">
        <v>2658821.8199999998</v>
      </c>
      <c r="AU47" s="5">
        <v>96.795199999999994</v>
      </c>
      <c r="AV47" s="31">
        <v>117181742</v>
      </c>
      <c r="AW47" s="5">
        <v>96.196299999999994</v>
      </c>
      <c r="AX47" s="31">
        <v>44126367.539999999</v>
      </c>
      <c r="AY47" s="5">
        <v>64.903499999999994</v>
      </c>
      <c r="AZ47" s="31">
        <v>0</v>
      </c>
      <c r="BA47">
        <v>0</v>
      </c>
      <c r="BB47" s="31">
        <v>0</v>
      </c>
      <c r="BC47">
        <v>0</v>
      </c>
      <c r="BD47" s="31">
        <v>153557078.38</v>
      </c>
      <c r="BE47" s="5">
        <v>98.626000000000005</v>
      </c>
      <c r="BF47" s="31">
        <v>1.35</v>
      </c>
      <c r="BG47" s="5">
        <v>0</v>
      </c>
      <c r="BH47" s="31">
        <v>145650768</v>
      </c>
      <c r="BI47" s="5">
        <v>97.814300000000003</v>
      </c>
      <c r="BJ47" s="31">
        <v>154542137.75</v>
      </c>
      <c r="BK47" s="5">
        <v>96.966200000000001</v>
      </c>
      <c r="BL47" s="31">
        <v>98890124.450000003</v>
      </c>
      <c r="BM47" s="5">
        <v>98.002099999999999</v>
      </c>
      <c r="BN47" s="31">
        <v>104260426.66</v>
      </c>
      <c r="BO47" s="5">
        <v>94.985299999999995</v>
      </c>
      <c r="BP47" s="31">
        <v>11769411.039999999</v>
      </c>
      <c r="BQ47" s="5">
        <v>99.525199999999998</v>
      </c>
      <c r="BR47" s="31">
        <v>6349097.71</v>
      </c>
      <c r="BS47" s="5">
        <v>78.634100000000004</v>
      </c>
      <c r="BT47" s="31">
        <v>10176187.77</v>
      </c>
      <c r="BU47" s="5">
        <v>88.336200000000005</v>
      </c>
      <c r="BV47" s="31">
        <v>65186599.090000004</v>
      </c>
      <c r="BW47" s="5">
        <v>34.621899999999997</v>
      </c>
      <c r="BX47" s="31">
        <v>1023569833.38</v>
      </c>
      <c r="BY47" s="5">
        <v>99.794600000000003</v>
      </c>
      <c r="BZ47" s="31">
        <v>97440658.079999998</v>
      </c>
      <c r="CA47" s="5">
        <v>91.605999999999995</v>
      </c>
      <c r="CB47" s="31">
        <v>451355207.24000001</v>
      </c>
      <c r="CC47" s="5">
        <v>95.0899</v>
      </c>
      <c r="CD47" s="31">
        <v>170625167.81</v>
      </c>
      <c r="CE47" s="5">
        <v>93.559600000000003</v>
      </c>
    </row>
    <row r="48" spans="1:83" ht="14.25" thickTop="1" thickBot="1">
      <c r="A48" s="336" t="s">
        <v>184</v>
      </c>
      <c r="B48" s="205">
        <v>12977778073.559999</v>
      </c>
      <c r="C48" s="337">
        <v>66.247900000000001</v>
      </c>
      <c r="D48" s="205">
        <v>27542310.109999999</v>
      </c>
      <c r="E48" s="337">
        <v>63.336399999999998</v>
      </c>
      <c r="F48" s="205">
        <v>6525247356.2200003</v>
      </c>
      <c r="G48" s="337">
        <v>99.801599999999993</v>
      </c>
      <c r="H48" s="205">
        <v>476327046.88</v>
      </c>
      <c r="I48" s="337">
        <v>97.914699999999996</v>
      </c>
      <c r="J48" s="205">
        <v>53079282.469999999</v>
      </c>
      <c r="K48" s="337">
        <v>102.21429999999999</v>
      </c>
      <c r="L48" s="205">
        <v>503873627.06999999</v>
      </c>
      <c r="M48" s="337">
        <v>96.402500000000003</v>
      </c>
      <c r="N48" s="205">
        <v>33112345.530000001</v>
      </c>
      <c r="O48" s="337">
        <v>26.517900000000001</v>
      </c>
      <c r="P48" s="205">
        <v>0</v>
      </c>
      <c r="Q48" s="337">
        <v>0</v>
      </c>
      <c r="R48" s="205">
        <v>2698316.17</v>
      </c>
      <c r="S48" s="337">
        <v>1.3838999999999999</v>
      </c>
      <c r="T48" s="205">
        <v>31609443.91</v>
      </c>
      <c r="U48" s="337">
        <v>97.446799999999996</v>
      </c>
      <c r="V48" s="205">
        <v>51868489.090000004</v>
      </c>
      <c r="W48" s="337">
        <v>83.075100000000006</v>
      </c>
      <c r="X48" s="205">
        <v>444959488.44999999</v>
      </c>
      <c r="Y48" s="337">
        <v>95.702299999999994</v>
      </c>
      <c r="Z48" s="205">
        <v>0</v>
      </c>
      <c r="AA48" s="336">
        <v>0</v>
      </c>
      <c r="AB48" s="205">
        <v>752611072.78999996</v>
      </c>
      <c r="AC48" s="337">
        <v>97.967699999999994</v>
      </c>
      <c r="AD48" s="205">
        <v>31807480.07</v>
      </c>
      <c r="AE48" s="337">
        <v>69.264700000000005</v>
      </c>
      <c r="AF48" s="205">
        <v>201181932.62</v>
      </c>
      <c r="AG48" s="337">
        <v>63.8992</v>
      </c>
      <c r="AH48" s="205">
        <v>138908134.09999999</v>
      </c>
      <c r="AI48" s="337">
        <v>98.082800000000006</v>
      </c>
      <c r="AJ48" s="205">
        <v>55852384.979999997</v>
      </c>
      <c r="AK48" s="337">
        <v>99.580699999999993</v>
      </c>
      <c r="AL48" s="205">
        <v>70066571.489999995</v>
      </c>
      <c r="AM48" s="337">
        <v>95.360900000000001</v>
      </c>
      <c r="AN48" s="205">
        <v>4375549.97</v>
      </c>
      <c r="AO48" s="337">
        <v>99.905299999999997</v>
      </c>
      <c r="AP48" s="205">
        <v>1952193.28</v>
      </c>
      <c r="AQ48" s="337">
        <v>99.713200000000001</v>
      </c>
      <c r="AR48" s="205">
        <v>594097156.28999996</v>
      </c>
      <c r="AS48" s="337">
        <v>89.874200000000002</v>
      </c>
      <c r="AT48" s="205">
        <v>2658821.8199999998</v>
      </c>
      <c r="AU48" s="337">
        <v>96.795199999999994</v>
      </c>
      <c r="AV48" s="205">
        <v>117181742</v>
      </c>
      <c r="AW48" s="337">
        <v>96.196299999999994</v>
      </c>
      <c r="AX48" s="205">
        <v>64049364.990000002</v>
      </c>
      <c r="AY48" s="337">
        <v>94.207300000000004</v>
      </c>
      <c r="AZ48" s="205">
        <v>0</v>
      </c>
      <c r="BA48" s="336">
        <v>0</v>
      </c>
      <c r="BB48" s="205">
        <v>0</v>
      </c>
      <c r="BC48" s="336">
        <v>0</v>
      </c>
      <c r="BD48" s="205">
        <v>153557078.38</v>
      </c>
      <c r="BE48" s="337">
        <v>98.626000000000005</v>
      </c>
      <c r="BF48" s="205">
        <v>243642820.53999999</v>
      </c>
      <c r="BG48" s="337">
        <v>99.419399999999996</v>
      </c>
      <c r="BH48" s="205">
        <v>145650768</v>
      </c>
      <c r="BI48" s="337">
        <v>97.814300000000003</v>
      </c>
      <c r="BJ48" s="205">
        <v>155941018.27000001</v>
      </c>
      <c r="BK48" s="337">
        <v>97.843900000000005</v>
      </c>
      <c r="BL48" s="205">
        <v>98890124.450000003</v>
      </c>
      <c r="BM48" s="337">
        <v>98.002099999999999</v>
      </c>
      <c r="BN48" s="205">
        <v>105203592.44</v>
      </c>
      <c r="BO48" s="337">
        <v>95.844499999999996</v>
      </c>
      <c r="BP48" s="205">
        <v>11769411.039999999</v>
      </c>
      <c r="BQ48" s="337">
        <v>99.525199999999998</v>
      </c>
      <c r="BR48" s="205">
        <v>6349097.71</v>
      </c>
      <c r="BS48" s="337">
        <v>78.634100000000004</v>
      </c>
      <c r="BT48" s="205">
        <v>10176187.77</v>
      </c>
      <c r="BU48" s="337">
        <v>88.336200000000005</v>
      </c>
      <c r="BV48" s="205">
        <v>113523674.03</v>
      </c>
      <c r="BW48" s="337">
        <v>60.294600000000003</v>
      </c>
      <c r="BX48" s="205">
        <v>1023569833.38</v>
      </c>
      <c r="BY48" s="337">
        <v>99.794600000000003</v>
      </c>
      <c r="BZ48" s="205">
        <v>97440658.079999998</v>
      </c>
      <c r="CA48" s="337">
        <v>91.605999999999995</v>
      </c>
      <c r="CB48" s="205">
        <v>451355207.24000001</v>
      </c>
      <c r="CC48" s="337">
        <v>95.0899</v>
      </c>
      <c r="CD48" s="205">
        <v>175648491.93000001</v>
      </c>
      <c r="CE48" s="337">
        <v>96.314099999999996</v>
      </c>
    </row>
    <row r="49" spans="1:83" ht="14.25" thickTop="1" thickBot="1">
      <c r="A49" s="336"/>
      <c r="B49" s="205"/>
      <c r="C49" s="336"/>
      <c r="D49" s="205"/>
      <c r="E49" s="336"/>
      <c r="F49" s="205"/>
      <c r="G49" s="336"/>
      <c r="H49" s="205"/>
      <c r="I49" s="336"/>
      <c r="J49" s="205"/>
      <c r="K49" s="336"/>
      <c r="L49" s="205"/>
      <c r="M49" s="336"/>
      <c r="N49" s="205"/>
      <c r="O49" s="336"/>
      <c r="P49" s="205"/>
      <c r="Q49" s="336"/>
      <c r="R49" s="205"/>
      <c r="S49" s="336"/>
      <c r="T49" s="205"/>
      <c r="U49" s="336"/>
      <c r="V49" s="205"/>
      <c r="W49" s="336"/>
      <c r="X49" s="205"/>
      <c r="Y49" s="336"/>
      <c r="Z49" s="205"/>
      <c r="AA49" s="336"/>
      <c r="AB49" s="205"/>
      <c r="AC49" s="336"/>
      <c r="AD49" s="205"/>
      <c r="AE49" s="336"/>
      <c r="AF49" s="205"/>
      <c r="AG49" s="336"/>
      <c r="AH49" s="205"/>
      <c r="AI49" s="336"/>
      <c r="AJ49" s="205"/>
      <c r="AK49" s="336"/>
      <c r="AL49" s="205"/>
      <c r="AM49" s="336"/>
      <c r="AN49" s="205"/>
      <c r="AO49" s="336"/>
      <c r="AP49" s="205"/>
      <c r="AQ49" s="336"/>
      <c r="AR49" s="205"/>
      <c r="AS49" s="336"/>
      <c r="AT49" s="205"/>
      <c r="AU49" s="336"/>
      <c r="AV49" s="205"/>
      <c r="AW49" s="336"/>
      <c r="AX49" s="205"/>
      <c r="AY49" s="336"/>
      <c r="AZ49" s="205"/>
      <c r="BA49" s="336"/>
      <c r="BB49" s="205"/>
      <c r="BC49" s="336"/>
      <c r="BD49" s="205"/>
      <c r="BE49" s="336"/>
      <c r="BF49" s="205"/>
      <c r="BG49" s="336"/>
      <c r="BH49" s="205"/>
      <c r="BI49" s="336"/>
      <c r="BJ49" s="205"/>
      <c r="BK49" s="336"/>
      <c r="BL49" s="205"/>
      <c r="BM49" s="336"/>
      <c r="BN49" s="205"/>
      <c r="BO49" s="336"/>
      <c r="BP49" s="205"/>
      <c r="BQ49" s="336"/>
      <c r="BR49" s="205"/>
      <c r="BS49" s="336"/>
      <c r="BT49" s="205"/>
      <c r="BU49" s="336"/>
      <c r="BV49" s="205"/>
      <c r="BW49" s="336"/>
      <c r="BX49" s="205"/>
      <c r="BY49" s="336"/>
      <c r="BZ49" s="205"/>
      <c r="CA49" s="336"/>
      <c r="CB49" s="205"/>
      <c r="CC49" s="336"/>
      <c r="CD49" s="205"/>
      <c r="CE49" s="336"/>
    </row>
    <row r="50" spans="1:83" s="5" customFormat="1" ht="13.5" thickTop="1">
      <c r="A50" s="5" t="s">
        <v>621</v>
      </c>
      <c r="B50" s="5">
        <v>14629</v>
      </c>
      <c r="D50" s="5">
        <v>107</v>
      </c>
      <c r="F50" s="5">
        <v>3624</v>
      </c>
      <c r="H50" s="5">
        <v>301</v>
      </c>
      <c r="J50" s="5">
        <v>23</v>
      </c>
      <c r="L50" s="5">
        <v>17</v>
      </c>
      <c r="N50" s="5">
        <v>137</v>
      </c>
      <c r="P50" s="5">
        <v>578</v>
      </c>
      <c r="R50" s="5">
        <v>224</v>
      </c>
      <c r="T50" s="5">
        <v>10</v>
      </c>
      <c r="V50" s="5">
        <v>10</v>
      </c>
      <c r="X50" s="5">
        <v>1</v>
      </c>
      <c r="Z50" s="5">
        <v>183</v>
      </c>
      <c r="AB50" s="5">
        <v>454</v>
      </c>
      <c r="AD50" s="5">
        <v>125</v>
      </c>
      <c r="AF50" s="5">
        <v>79</v>
      </c>
      <c r="AH50" s="5">
        <v>1131</v>
      </c>
      <c r="AJ50" s="5">
        <v>168</v>
      </c>
      <c r="AL50" s="5">
        <v>31</v>
      </c>
      <c r="AN50" s="5">
        <v>5</v>
      </c>
      <c r="AP50" s="5">
        <v>6</v>
      </c>
      <c r="AR50" s="5">
        <v>2255</v>
      </c>
      <c r="AT50" s="5">
        <v>7</v>
      </c>
      <c r="AV50" s="5">
        <v>2916</v>
      </c>
      <c r="AX50" s="5">
        <v>28</v>
      </c>
      <c r="AZ50" s="5">
        <v>11</v>
      </c>
      <c r="BB50" s="5">
        <v>14</v>
      </c>
      <c r="BD50" s="5">
        <v>40</v>
      </c>
      <c r="BF50" s="5">
        <v>412</v>
      </c>
      <c r="BH50" s="5">
        <v>78</v>
      </c>
      <c r="BJ50" s="5">
        <v>97</v>
      </c>
      <c r="BL50" s="5">
        <v>94</v>
      </c>
      <c r="BN50" s="5">
        <v>3</v>
      </c>
      <c r="BP50" s="5">
        <v>3</v>
      </c>
      <c r="BR50" s="5">
        <v>84</v>
      </c>
      <c r="BT50" s="5">
        <v>35</v>
      </c>
      <c r="BV50" s="5">
        <v>181</v>
      </c>
      <c r="BX50" s="5">
        <v>10</v>
      </c>
      <c r="BZ50" s="5">
        <v>313</v>
      </c>
      <c r="CB50" s="5">
        <v>508</v>
      </c>
      <c r="CD50" s="5">
        <v>326</v>
      </c>
    </row>
    <row r="51" spans="1:83" s="5" customFormat="1" ht="13.5" thickBot="1">
      <c r="A51" s="209" t="s">
        <v>212</v>
      </c>
      <c r="B51" s="209">
        <v>1339101.6200000001</v>
      </c>
      <c r="C51" s="209"/>
      <c r="D51" s="209">
        <v>406408.72</v>
      </c>
      <c r="E51" s="209"/>
      <c r="F51" s="209">
        <v>1804144.61</v>
      </c>
      <c r="G51" s="209"/>
      <c r="H51" s="209">
        <v>1616184.86</v>
      </c>
      <c r="I51" s="209"/>
      <c r="J51" s="209">
        <v>2257801.5099999998</v>
      </c>
      <c r="K51" s="209"/>
      <c r="L51" s="209">
        <v>30745702.219999999</v>
      </c>
      <c r="M51" s="209"/>
      <c r="N51" s="209">
        <v>911445.36</v>
      </c>
      <c r="O51" s="209"/>
      <c r="P51" s="209">
        <v>1388673.7</v>
      </c>
      <c r="Q51" s="209"/>
      <c r="R51" s="209">
        <v>870412.92</v>
      </c>
      <c r="S51" s="209"/>
      <c r="T51" s="209">
        <v>3243765.38</v>
      </c>
      <c r="U51" s="209"/>
      <c r="V51" s="209">
        <v>6243569.0599999996</v>
      </c>
      <c r="W51" s="209"/>
      <c r="X51" s="209">
        <v>464941099.66000003</v>
      </c>
      <c r="Y51" s="209"/>
      <c r="Z51" s="209">
        <v>27480415.170000002</v>
      </c>
      <c r="AA51" s="209"/>
      <c r="AB51" s="209">
        <v>1692123.13</v>
      </c>
      <c r="AC51" s="209"/>
      <c r="AD51" s="209">
        <v>367373.29</v>
      </c>
      <c r="AE51" s="209"/>
      <c r="AF51" s="209">
        <v>3985348.57</v>
      </c>
      <c r="AG51" s="209"/>
      <c r="AH51" s="209">
        <v>125219.55</v>
      </c>
      <c r="AI51" s="209"/>
      <c r="AJ51" s="209">
        <v>333854.52</v>
      </c>
      <c r="AK51" s="209"/>
      <c r="AL51" s="209">
        <v>2370166.84</v>
      </c>
      <c r="AM51" s="209"/>
      <c r="AN51" s="209">
        <v>875939.12</v>
      </c>
      <c r="AO51" s="209"/>
      <c r="AP51" s="209">
        <v>326301.23</v>
      </c>
      <c r="AQ51" s="209"/>
      <c r="AR51" s="209">
        <v>293140.53999999998</v>
      </c>
      <c r="AS51" s="209"/>
      <c r="AT51" s="209">
        <v>392407.53</v>
      </c>
      <c r="AU51" s="209"/>
      <c r="AV51" s="209">
        <v>41774.75</v>
      </c>
      <c r="AW51" s="209"/>
      <c r="AX51" s="209">
        <v>2428130.88</v>
      </c>
      <c r="AY51" s="209"/>
      <c r="AZ51" s="209">
        <v>4021100.11</v>
      </c>
      <c r="BA51" s="209"/>
      <c r="BB51" s="209">
        <v>206392.91</v>
      </c>
      <c r="BC51" s="209"/>
      <c r="BD51" s="209">
        <v>3892409.64</v>
      </c>
      <c r="BE51" s="209"/>
      <c r="BF51" s="209">
        <v>594819.42000000004</v>
      </c>
      <c r="BG51" s="209"/>
      <c r="BH51" s="209">
        <v>1909043.87</v>
      </c>
      <c r="BI51" s="209"/>
      <c r="BJ51" s="209">
        <v>1643064.73</v>
      </c>
      <c r="BK51" s="209"/>
      <c r="BL51" s="209">
        <v>1073469.22</v>
      </c>
      <c r="BM51" s="209"/>
      <c r="BN51" s="209">
        <v>36588278.229999997</v>
      </c>
      <c r="BO51" s="209"/>
      <c r="BP51" s="209">
        <v>3941854.46</v>
      </c>
      <c r="BQ51" s="209"/>
      <c r="BR51" s="209">
        <v>96121.79</v>
      </c>
      <c r="BS51" s="209"/>
      <c r="BT51" s="209">
        <v>329138.3</v>
      </c>
      <c r="BU51" s="209"/>
      <c r="BV51" s="209">
        <v>1040230.03</v>
      </c>
      <c r="BW51" s="209"/>
      <c r="BX51" s="209">
        <v>102567639.31</v>
      </c>
      <c r="BY51" s="209"/>
      <c r="BZ51" s="209">
        <v>339838.17</v>
      </c>
      <c r="CA51" s="209"/>
      <c r="CB51" s="209">
        <v>934372.97</v>
      </c>
      <c r="CC51" s="209"/>
      <c r="CD51" s="209">
        <v>559418.73</v>
      </c>
      <c r="CE51" s="209"/>
    </row>
    <row r="52" spans="1:83" ht="13.5" thickTop="1">
      <c r="D52" s="31" t="s">
        <v>332</v>
      </c>
      <c r="F52" s="31" t="s">
        <v>332</v>
      </c>
      <c r="H52" s="31" t="s">
        <v>332</v>
      </c>
      <c r="J52" s="31" t="s">
        <v>332</v>
      </c>
      <c r="L52" s="31" t="s">
        <v>332</v>
      </c>
      <c r="T52" s="31" t="s">
        <v>332</v>
      </c>
      <c r="V52" s="31" t="s">
        <v>332</v>
      </c>
      <c r="X52" s="31" t="s">
        <v>332</v>
      </c>
      <c r="AB52" s="31" t="s">
        <v>332</v>
      </c>
      <c r="AD52" s="31" t="s">
        <v>332</v>
      </c>
      <c r="AF52" s="31" t="s">
        <v>332</v>
      </c>
      <c r="AH52" s="31" t="s">
        <v>332</v>
      </c>
      <c r="AJ52" s="31" t="s">
        <v>332</v>
      </c>
      <c r="AL52" s="31" t="s">
        <v>332</v>
      </c>
      <c r="AN52" s="31" t="s">
        <v>332</v>
      </c>
      <c r="AP52" s="31" t="s">
        <v>332</v>
      </c>
      <c r="AR52" s="31" t="s">
        <v>332</v>
      </c>
      <c r="AT52" s="31" t="s">
        <v>332</v>
      </c>
      <c r="AV52" s="31" t="s">
        <v>332</v>
      </c>
      <c r="AX52" s="31" t="s">
        <v>332</v>
      </c>
      <c r="AZ52" s="31" t="s">
        <v>332</v>
      </c>
      <c r="BB52" s="31" t="s">
        <v>332</v>
      </c>
      <c r="BD52" s="31" t="s">
        <v>332</v>
      </c>
      <c r="BF52" s="31" t="s">
        <v>332</v>
      </c>
      <c r="BJ52" s="31" t="s">
        <v>332</v>
      </c>
      <c r="BL52" s="31" t="s">
        <v>332</v>
      </c>
      <c r="BN52" s="31" t="s">
        <v>332</v>
      </c>
      <c r="BP52" s="31" t="s">
        <v>332</v>
      </c>
      <c r="BR52" s="31" t="s">
        <v>332</v>
      </c>
      <c r="BT52" s="31" t="s">
        <v>332</v>
      </c>
      <c r="BV52" s="31" t="s">
        <v>332</v>
      </c>
      <c r="BX52" s="31" t="s">
        <v>332</v>
      </c>
      <c r="BZ52" s="31" t="s">
        <v>332</v>
      </c>
      <c r="CB52" s="31" t="s">
        <v>332</v>
      </c>
      <c r="CD52" s="31" t="s">
        <v>332</v>
      </c>
    </row>
    <row r="53" spans="1:83">
      <c r="A53" s="233" t="s">
        <v>213</v>
      </c>
      <c r="B53" s="338" t="s">
        <v>14</v>
      </c>
      <c r="C53" s="338"/>
      <c r="D53" s="330" t="s">
        <v>1165</v>
      </c>
      <c r="E53" s="330"/>
      <c r="F53" s="330" t="s">
        <v>1166</v>
      </c>
      <c r="G53" s="330"/>
      <c r="H53" s="330" t="s">
        <v>1167</v>
      </c>
      <c r="I53" s="330"/>
      <c r="J53" s="330" t="s">
        <v>1168</v>
      </c>
      <c r="K53" s="330"/>
      <c r="L53" s="330" t="s">
        <v>1169</v>
      </c>
      <c r="M53" s="330"/>
      <c r="N53" s="330" t="s">
        <v>1170</v>
      </c>
      <c r="O53" s="330"/>
      <c r="P53" s="330" t="s">
        <v>1171</v>
      </c>
      <c r="Q53" s="330"/>
      <c r="R53" s="330" t="s">
        <v>1172</v>
      </c>
      <c r="S53" s="330"/>
      <c r="T53" s="330" t="s">
        <v>1173</v>
      </c>
      <c r="U53" s="330"/>
      <c r="V53" s="330" t="s">
        <v>1174</v>
      </c>
      <c r="W53" s="330"/>
      <c r="X53" s="330" t="s">
        <v>1175</v>
      </c>
      <c r="Y53" s="330"/>
      <c r="Z53" s="330" t="s">
        <v>1176</v>
      </c>
      <c r="AA53" s="330"/>
      <c r="AB53" s="330" t="s">
        <v>1177</v>
      </c>
      <c r="AC53" s="330"/>
      <c r="AD53" s="330" t="s">
        <v>1178</v>
      </c>
      <c r="AE53" s="330"/>
      <c r="AF53" s="330" t="s">
        <v>1179</v>
      </c>
      <c r="AG53" s="330"/>
      <c r="AH53" s="330" t="s">
        <v>1180</v>
      </c>
      <c r="AI53" s="330"/>
      <c r="AJ53" s="330" t="s">
        <v>1181</v>
      </c>
      <c r="AK53" s="330"/>
      <c r="AL53" s="330" t="s">
        <v>1182</v>
      </c>
      <c r="AM53" s="330"/>
      <c r="AN53" s="330" t="s">
        <v>1183</v>
      </c>
      <c r="AO53" s="330"/>
      <c r="AP53" s="330" t="s">
        <v>1184</v>
      </c>
      <c r="AQ53" s="330"/>
      <c r="AR53" s="330" t="s">
        <v>1185</v>
      </c>
      <c r="AS53" s="330"/>
      <c r="AT53" s="330" t="s">
        <v>1186</v>
      </c>
      <c r="AU53" s="330"/>
      <c r="AV53" s="330" t="s">
        <v>1187</v>
      </c>
      <c r="AW53" s="330"/>
      <c r="AX53" s="330" t="s">
        <v>1188</v>
      </c>
      <c r="AY53" s="330"/>
      <c r="AZ53" s="330" t="s">
        <v>1189</v>
      </c>
      <c r="BA53" s="330"/>
      <c r="BB53" s="330" t="s">
        <v>1190</v>
      </c>
      <c r="BC53" s="330"/>
      <c r="BD53" s="330" t="s">
        <v>1191</v>
      </c>
      <c r="BE53" s="330"/>
      <c r="BF53" s="330" t="s">
        <v>1192</v>
      </c>
      <c r="BG53" s="330"/>
      <c r="BH53" s="330" t="s">
        <v>1193</v>
      </c>
      <c r="BI53" s="330"/>
      <c r="BJ53" s="330" t="s">
        <v>1194</v>
      </c>
      <c r="BK53" s="330"/>
      <c r="BL53" s="330" t="s">
        <v>1195</v>
      </c>
      <c r="BM53" s="330"/>
      <c r="BN53" s="330" t="s">
        <v>1196</v>
      </c>
      <c r="BO53" s="330"/>
      <c r="BP53" s="330" t="s">
        <v>1197</v>
      </c>
      <c r="BQ53" s="330"/>
      <c r="BR53" s="330" t="s">
        <v>1198</v>
      </c>
      <c r="BS53" s="330"/>
      <c r="BT53" s="330" t="s">
        <v>1199</v>
      </c>
      <c r="BU53" s="330"/>
      <c r="BV53" s="330" t="s">
        <v>1200</v>
      </c>
      <c r="BW53" s="330"/>
      <c r="BX53" s="330" t="s">
        <v>1201</v>
      </c>
      <c r="BY53" s="330"/>
      <c r="BZ53" s="330" t="s">
        <v>1202</v>
      </c>
      <c r="CA53" s="330"/>
      <c r="CB53" s="330" t="s">
        <v>1203</v>
      </c>
      <c r="CC53" s="330"/>
      <c r="CD53" s="330" t="s">
        <v>1204</v>
      </c>
      <c r="CE53" s="330"/>
    </row>
    <row r="54" spans="1:83">
      <c r="A54" s="235"/>
      <c r="B54" s="216"/>
      <c r="C54" s="235"/>
      <c r="D54" s="332"/>
      <c r="E54" s="332"/>
      <c r="F54" s="332"/>
      <c r="G54" s="332"/>
      <c r="H54" s="332"/>
      <c r="I54" s="332"/>
      <c r="J54" s="332"/>
      <c r="K54" s="332"/>
      <c r="L54" s="332"/>
      <c r="M54" s="332"/>
      <c r="N54" s="332"/>
      <c r="O54" s="332"/>
      <c r="P54" s="332"/>
      <c r="Q54" s="332"/>
      <c r="R54" s="332"/>
      <c r="S54" s="332"/>
      <c r="T54" s="332"/>
      <c r="U54" s="332"/>
      <c r="V54" s="332"/>
      <c r="W54" s="332"/>
      <c r="X54" s="332"/>
      <c r="Y54" s="332"/>
      <c r="Z54" s="332"/>
      <c r="AA54" s="332"/>
      <c r="AB54" s="332"/>
      <c r="AC54" s="332"/>
      <c r="AD54" s="332"/>
      <c r="AE54" s="332"/>
      <c r="AF54" s="332"/>
      <c r="AG54" s="332"/>
      <c r="AH54" s="332"/>
      <c r="AI54" s="332"/>
      <c r="AJ54" s="332"/>
      <c r="AK54" s="332"/>
      <c r="AL54" s="332"/>
      <c r="AM54" s="332"/>
      <c r="AN54" s="332"/>
      <c r="AO54" s="332"/>
      <c r="AP54" s="332"/>
      <c r="AQ54" s="332"/>
      <c r="AR54" s="332"/>
      <c r="AS54" s="332"/>
      <c r="AT54" s="332"/>
      <c r="AU54" s="332"/>
      <c r="AV54" s="332"/>
      <c r="AW54" s="332"/>
      <c r="AX54" s="332"/>
      <c r="AY54" s="332"/>
      <c r="AZ54" s="332"/>
      <c r="BA54" s="332"/>
      <c r="BB54" s="332"/>
      <c r="BC54" s="332"/>
      <c r="BD54" s="332"/>
      <c r="BE54" s="332"/>
      <c r="BF54" s="332"/>
      <c r="BG54" s="332"/>
      <c r="BH54" s="332"/>
      <c r="BI54" s="332"/>
      <c r="BJ54" s="332"/>
      <c r="BK54" s="332"/>
      <c r="BL54" s="332"/>
      <c r="BM54" s="332"/>
      <c r="BN54" s="332"/>
      <c r="BO54" s="332"/>
      <c r="BP54" s="332"/>
      <c r="BQ54" s="332"/>
      <c r="BR54" s="332"/>
      <c r="BS54" s="332"/>
      <c r="BT54" s="332"/>
      <c r="BU54" s="332"/>
      <c r="BV54" s="332"/>
      <c r="BW54" s="332"/>
      <c r="BX54" s="332"/>
      <c r="BY54" s="332"/>
      <c r="BZ54" s="332"/>
      <c r="CA54" s="332"/>
      <c r="CB54" s="332"/>
      <c r="CC54" s="332"/>
      <c r="CD54" s="332"/>
      <c r="CE54" s="332"/>
    </row>
    <row r="55" spans="1:83">
      <c r="A55" s="237"/>
      <c r="B55" s="333" t="s">
        <v>5</v>
      </c>
      <c r="C55" s="339" t="s">
        <v>6</v>
      </c>
      <c r="D55" s="333" t="s">
        <v>5</v>
      </c>
      <c r="E55" s="339" t="s">
        <v>6</v>
      </c>
      <c r="F55" s="333" t="s">
        <v>5</v>
      </c>
      <c r="G55" s="339" t="s">
        <v>6</v>
      </c>
      <c r="H55" s="333" t="s">
        <v>5</v>
      </c>
      <c r="I55" s="339" t="s">
        <v>6</v>
      </c>
      <c r="J55" s="333" t="s">
        <v>5</v>
      </c>
      <c r="K55" s="339" t="s">
        <v>6</v>
      </c>
      <c r="L55" s="333" t="s">
        <v>5</v>
      </c>
      <c r="M55" s="339" t="s">
        <v>6</v>
      </c>
      <c r="N55" s="333" t="s">
        <v>5</v>
      </c>
      <c r="O55" s="339" t="s">
        <v>6</v>
      </c>
      <c r="P55" s="333" t="s">
        <v>5</v>
      </c>
      <c r="Q55" s="339" t="s">
        <v>6</v>
      </c>
      <c r="R55" s="333" t="s">
        <v>5</v>
      </c>
      <c r="S55" s="339" t="s">
        <v>6</v>
      </c>
      <c r="T55" s="333" t="s">
        <v>5</v>
      </c>
      <c r="U55" s="339" t="s">
        <v>6</v>
      </c>
      <c r="V55" s="333" t="s">
        <v>5</v>
      </c>
      <c r="W55" s="339" t="s">
        <v>6</v>
      </c>
      <c r="X55" s="333" t="s">
        <v>5</v>
      </c>
      <c r="Y55" s="339" t="s">
        <v>6</v>
      </c>
      <c r="Z55" s="333" t="s">
        <v>5</v>
      </c>
      <c r="AA55" s="339" t="s">
        <v>6</v>
      </c>
      <c r="AB55" s="333" t="s">
        <v>5</v>
      </c>
      <c r="AC55" s="339" t="s">
        <v>6</v>
      </c>
      <c r="AD55" s="333" t="s">
        <v>5</v>
      </c>
      <c r="AE55" s="339" t="s">
        <v>6</v>
      </c>
      <c r="AF55" s="333" t="s">
        <v>5</v>
      </c>
      <c r="AG55" s="339" t="s">
        <v>6</v>
      </c>
      <c r="AH55" s="333" t="s">
        <v>5</v>
      </c>
      <c r="AI55" s="339" t="s">
        <v>6</v>
      </c>
      <c r="AJ55" s="333" t="s">
        <v>5</v>
      </c>
      <c r="AK55" s="339" t="s">
        <v>6</v>
      </c>
      <c r="AL55" s="333" t="s">
        <v>5</v>
      </c>
      <c r="AM55" s="339" t="s">
        <v>6</v>
      </c>
      <c r="AN55" s="333" t="s">
        <v>5</v>
      </c>
      <c r="AO55" s="339" t="s">
        <v>6</v>
      </c>
      <c r="AP55" s="333" t="s">
        <v>5</v>
      </c>
      <c r="AQ55" s="339" t="s">
        <v>6</v>
      </c>
      <c r="AR55" s="333" t="s">
        <v>5</v>
      </c>
      <c r="AS55" s="339" t="s">
        <v>6</v>
      </c>
      <c r="AT55" s="333" t="s">
        <v>5</v>
      </c>
      <c r="AU55" s="339" t="s">
        <v>6</v>
      </c>
      <c r="AV55" s="333" t="s">
        <v>5</v>
      </c>
      <c r="AW55" s="339" t="s">
        <v>6</v>
      </c>
      <c r="AX55" s="333" t="s">
        <v>5</v>
      </c>
      <c r="AY55" s="339" t="s">
        <v>6</v>
      </c>
      <c r="AZ55" s="333" t="s">
        <v>5</v>
      </c>
      <c r="BA55" s="339" t="s">
        <v>6</v>
      </c>
      <c r="BB55" s="333" t="s">
        <v>5</v>
      </c>
      <c r="BC55" s="339" t="s">
        <v>6</v>
      </c>
      <c r="BD55" s="333" t="s">
        <v>5</v>
      </c>
      <c r="BE55" s="339" t="s">
        <v>6</v>
      </c>
      <c r="BF55" s="333" t="s">
        <v>5</v>
      </c>
      <c r="BG55" s="339" t="s">
        <v>6</v>
      </c>
      <c r="BH55" s="333" t="s">
        <v>5</v>
      </c>
      <c r="BI55" s="339" t="s">
        <v>6</v>
      </c>
      <c r="BJ55" s="333" t="s">
        <v>5</v>
      </c>
      <c r="BK55" s="339" t="s">
        <v>6</v>
      </c>
      <c r="BL55" s="333" t="s">
        <v>5</v>
      </c>
      <c r="BM55" s="339" t="s">
        <v>6</v>
      </c>
      <c r="BN55" s="333" t="s">
        <v>5</v>
      </c>
      <c r="BO55" s="339" t="s">
        <v>6</v>
      </c>
      <c r="BP55" s="333" t="s">
        <v>5</v>
      </c>
      <c r="BQ55" s="339" t="s">
        <v>6</v>
      </c>
      <c r="BR55" s="333" t="s">
        <v>5</v>
      </c>
      <c r="BS55" s="339" t="s">
        <v>6</v>
      </c>
      <c r="BT55" s="333" t="s">
        <v>5</v>
      </c>
      <c r="BU55" s="339" t="s">
        <v>6</v>
      </c>
      <c r="BV55" s="333" t="s">
        <v>5</v>
      </c>
      <c r="BW55" s="339" t="s">
        <v>6</v>
      </c>
      <c r="BX55" s="333" t="s">
        <v>5</v>
      </c>
      <c r="BY55" s="339" t="s">
        <v>6</v>
      </c>
      <c r="BZ55" s="333" t="s">
        <v>5</v>
      </c>
      <c r="CA55" s="339" t="s">
        <v>6</v>
      </c>
      <c r="CB55" s="333" t="s">
        <v>5</v>
      </c>
      <c r="CC55" s="339" t="s">
        <v>6</v>
      </c>
      <c r="CD55" s="333" t="s">
        <v>5</v>
      </c>
      <c r="CE55" s="339" t="s">
        <v>6</v>
      </c>
    </row>
    <row r="56" spans="1:83">
      <c r="A56" t="s">
        <v>214</v>
      </c>
      <c r="B56" s="31">
        <v>1259744527</v>
      </c>
      <c r="C56" s="5">
        <v>6.4306000000000001</v>
      </c>
      <c r="D56" s="31">
        <v>486830.3</v>
      </c>
      <c r="E56" s="5">
        <v>1.1194999999999999</v>
      </c>
      <c r="F56" s="31">
        <v>12972727.289999999</v>
      </c>
      <c r="G56" s="5">
        <v>0.19839999999999999</v>
      </c>
      <c r="H56" s="31">
        <v>10144594.73</v>
      </c>
      <c r="I56" s="5">
        <v>2.0853000000000002</v>
      </c>
      <c r="J56" s="31">
        <v>-1149847.6399999999</v>
      </c>
      <c r="K56" s="5">
        <v>-2.2143000000000002</v>
      </c>
      <c r="L56" s="31">
        <v>18803310.68</v>
      </c>
      <c r="M56" s="5">
        <v>3.5975000000000001</v>
      </c>
      <c r="N56" s="31">
        <v>39613880.789999999</v>
      </c>
      <c r="O56" s="5">
        <v>31.724599999999999</v>
      </c>
      <c r="P56" s="31">
        <v>28603618.18</v>
      </c>
      <c r="Q56" s="5">
        <v>3.5636000000000001</v>
      </c>
      <c r="R56" s="31">
        <v>11702644.65</v>
      </c>
      <c r="S56" s="5">
        <v>6.0022000000000002</v>
      </c>
      <c r="T56" s="31">
        <v>828209.91</v>
      </c>
      <c r="U56" s="5">
        <v>2.5531999999999999</v>
      </c>
      <c r="V56" s="31">
        <v>10567201.5</v>
      </c>
      <c r="W56" s="5">
        <v>16.924900000000001</v>
      </c>
      <c r="X56" s="31">
        <v>19981611.210000001</v>
      </c>
      <c r="Y56" s="5">
        <v>4.2976999999999999</v>
      </c>
      <c r="Z56" s="31">
        <v>901683329.22000003</v>
      </c>
      <c r="AA56" s="5">
        <v>17.93</v>
      </c>
      <c r="AB56" s="31">
        <v>15612829.26</v>
      </c>
      <c r="AC56" s="5">
        <v>2.0323000000000002</v>
      </c>
      <c r="AD56" s="31">
        <v>4015266.15</v>
      </c>
      <c r="AE56" s="5">
        <v>8.7437000000000005</v>
      </c>
      <c r="AF56" s="31">
        <v>22064962.129999999</v>
      </c>
      <c r="AG56" s="5">
        <v>7.0083000000000002</v>
      </c>
      <c r="AH56" s="31">
        <v>2715176.2</v>
      </c>
      <c r="AI56" s="5">
        <v>1.9172</v>
      </c>
      <c r="AJ56" s="31">
        <v>235174.69</v>
      </c>
      <c r="AK56" s="5">
        <v>0.41930000000000001</v>
      </c>
      <c r="AL56" s="31">
        <v>3408600.67</v>
      </c>
      <c r="AM56" s="5">
        <v>4.6391</v>
      </c>
      <c r="AN56" s="31">
        <v>4145.6400000000003</v>
      </c>
      <c r="AO56" s="5">
        <v>9.4700000000000006E-2</v>
      </c>
      <c r="AP56" s="31">
        <v>5614.11</v>
      </c>
      <c r="AQ56" s="5">
        <v>0.2868</v>
      </c>
      <c r="AR56" s="31">
        <v>66934766.420000002</v>
      </c>
      <c r="AS56" s="5">
        <v>10.1258</v>
      </c>
      <c r="AT56" s="31">
        <v>88030.89</v>
      </c>
      <c r="AU56" s="5">
        <v>3.2048000000000001</v>
      </c>
      <c r="AV56" s="31">
        <v>4633433</v>
      </c>
      <c r="AW56" s="5">
        <v>3.8037000000000001</v>
      </c>
      <c r="AX56" s="31">
        <v>3938299.69</v>
      </c>
      <c r="AY56" s="5">
        <v>5.7927</v>
      </c>
      <c r="AZ56" s="31">
        <v>0</v>
      </c>
      <c r="BA56">
        <v>0</v>
      </c>
      <c r="BB56" s="31">
        <v>0</v>
      </c>
      <c r="BC56">
        <v>0</v>
      </c>
      <c r="BD56" s="31">
        <v>2139307.21</v>
      </c>
      <c r="BE56" s="5">
        <v>1.3740000000000001</v>
      </c>
      <c r="BF56" s="31">
        <v>1422781.66</v>
      </c>
      <c r="BG56" s="5">
        <v>0.5806</v>
      </c>
      <c r="BH56" s="31">
        <v>3254653.8</v>
      </c>
      <c r="BI56" s="5">
        <v>2.1857000000000002</v>
      </c>
      <c r="BJ56" s="31">
        <v>3436260.19</v>
      </c>
      <c r="BK56" s="5">
        <v>2.1560999999999999</v>
      </c>
      <c r="BL56" s="31">
        <v>2015982.69</v>
      </c>
      <c r="BM56" s="5">
        <v>1.9979</v>
      </c>
      <c r="BN56" s="31">
        <v>4561242.21</v>
      </c>
      <c r="BO56" s="5">
        <v>4.1555</v>
      </c>
      <c r="BP56" s="31">
        <v>56152.33</v>
      </c>
      <c r="BQ56" s="5">
        <v>0.4748</v>
      </c>
      <c r="BR56" s="31">
        <v>1390061.36</v>
      </c>
      <c r="BS56" s="5">
        <v>17.216000000000001</v>
      </c>
      <c r="BT56" s="31">
        <v>1343652.89</v>
      </c>
      <c r="BU56" s="5">
        <v>11.6638</v>
      </c>
      <c r="BV56" s="31">
        <v>33335240.899999999</v>
      </c>
      <c r="BW56" s="5">
        <v>17.704999999999998</v>
      </c>
      <c r="BX56" s="31">
        <v>2106559.7200000002</v>
      </c>
      <c r="BY56" s="5">
        <v>0.2054</v>
      </c>
      <c r="BZ56" s="31">
        <v>5887025.3099999996</v>
      </c>
      <c r="CA56" s="5">
        <v>5.5345000000000004</v>
      </c>
      <c r="CB56" s="31">
        <v>14179183.369999999</v>
      </c>
      <c r="CC56" s="5">
        <v>2.9872000000000001</v>
      </c>
      <c r="CD56" s="31">
        <v>6722013.6900000004</v>
      </c>
      <c r="CE56" s="5">
        <v>3.6859000000000002</v>
      </c>
    </row>
    <row r="57" spans="1:83">
      <c r="A57" t="s">
        <v>215</v>
      </c>
      <c r="B57" s="31">
        <v>-30380812.879999999</v>
      </c>
      <c r="C57" s="5">
        <v>-0.15509999999999999</v>
      </c>
      <c r="D57" s="31">
        <v>0</v>
      </c>
      <c r="E57">
        <v>0</v>
      </c>
      <c r="F57" s="31">
        <v>0</v>
      </c>
      <c r="G57">
        <v>0</v>
      </c>
      <c r="H57" s="31">
        <v>0</v>
      </c>
      <c r="I57">
        <v>0</v>
      </c>
      <c r="J57" s="31">
        <v>0</v>
      </c>
      <c r="K57">
        <v>0</v>
      </c>
      <c r="L57" s="31">
        <v>0</v>
      </c>
      <c r="M57">
        <v>0</v>
      </c>
      <c r="N57" s="31">
        <v>0</v>
      </c>
      <c r="O57">
        <v>0</v>
      </c>
      <c r="P57" s="31">
        <v>0</v>
      </c>
      <c r="Q57" s="5">
        <v>0</v>
      </c>
      <c r="R57" s="31">
        <v>0</v>
      </c>
      <c r="S57">
        <v>0</v>
      </c>
      <c r="T57" s="31">
        <v>0</v>
      </c>
      <c r="U57">
        <v>0</v>
      </c>
      <c r="V57" s="31">
        <v>0</v>
      </c>
      <c r="W57">
        <v>0</v>
      </c>
      <c r="X57" s="31">
        <v>0</v>
      </c>
      <c r="Y57">
        <v>0</v>
      </c>
      <c r="Z57" s="31">
        <v>-30715883.859999999</v>
      </c>
      <c r="AA57" s="5">
        <v>-0.61080000000000001</v>
      </c>
      <c r="AB57" s="31">
        <v>0</v>
      </c>
      <c r="AC57">
        <v>0</v>
      </c>
      <c r="AD57" s="31">
        <v>0</v>
      </c>
      <c r="AE57">
        <v>0</v>
      </c>
      <c r="AF57" s="31">
        <v>0</v>
      </c>
      <c r="AG57">
        <v>0</v>
      </c>
      <c r="AH57" s="31">
        <v>0</v>
      </c>
      <c r="AI57">
        <v>0</v>
      </c>
      <c r="AJ57" s="31">
        <v>0</v>
      </c>
      <c r="AK57">
        <v>0</v>
      </c>
      <c r="AL57" s="31">
        <v>0</v>
      </c>
      <c r="AM57">
        <v>0</v>
      </c>
      <c r="AN57" s="31">
        <v>0</v>
      </c>
      <c r="AO57">
        <v>0</v>
      </c>
      <c r="AP57" s="31">
        <v>0</v>
      </c>
      <c r="AQ57">
        <v>0</v>
      </c>
      <c r="AR57" s="31">
        <v>0</v>
      </c>
      <c r="AS57">
        <v>0</v>
      </c>
      <c r="AT57" s="31">
        <v>0</v>
      </c>
      <c r="AU57">
        <v>0</v>
      </c>
      <c r="AV57" s="31">
        <v>0</v>
      </c>
      <c r="AW57">
        <v>0</v>
      </c>
      <c r="AX57" s="31">
        <v>0</v>
      </c>
      <c r="AY57">
        <v>0</v>
      </c>
      <c r="AZ57" s="31">
        <v>0</v>
      </c>
      <c r="BA57">
        <v>0</v>
      </c>
      <c r="BB57" s="31">
        <v>0</v>
      </c>
      <c r="BC57">
        <v>0</v>
      </c>
      <c r="BD57" s="31">
        <v>0</v>
      </c>
      <c r="BE57">
        <v>0</v>
      </c>
      <c r="BF57" s="31">
        <v>0</v>
      </c>
      <c r="BG57">
        <v>0</v>
      </c>
      <c r="BH57" s="31">
        <v>0</v>
      </c>
      <c r="BI57">
        <v>0</v>
      </c>
      <c r="BJ57" s="31">
        <v>0</v>
      </c>
      <c r="BK57">
        <v>0</v>
      </c>
      <c r="BL57" s="31">
        <v>0</v>
      </c>
      <c r="BM57">
        <v>0</v>
      </c>
      <c r="BN57" s="31">
        <v>0</v>
      </c>
      <c r="BO57">
        <v>0</v>
      </c>
      <c r="BP57" s="31">
        <v>0</v>
      </c>
      <c r="BQ57">
        <v>0</v>
      </c>
      <c r="BR57" s="31">
        <v>335070.98</v>
      </c>
      <c r="BS57" s="5">
        <v>4.1498999999999997</v>
      </c>
      <c r="BT57" s="31">
        <v>0</v>
      </c>
      <c r="BU57">
        <v>0</v>
      </c>
      <c r="BV57" s="31">
        <v>0</v>
      </c>
      <c r="BW57">
        <v>0</v>
      </c>
      <c r="BX57" s="31">
        <v>0</v>
      </c>
      <c r="BY57">
        <v>0</v>
      </c>
      <c r="BZ57" s="31">
        <v>0</v>
      </c>
      <c r="CA57">
        <v>0</v>
      </c>
      <c r="CB57" s="31">
        <v>0</v>
      </c>
      <c r="CC57">
        <v>0</v>
      </c>
      <c r="CD57" s="31">
        <v>0</v>
      </c>
      <c r="CE57">
        <v>0</v>
      </c>
    </row>
    <row r="58" spans="1:83">
      <c r="A58" t="s">
        <v>216</v>
      </c>
      <c r="B58" s="31">
        <v>0</v>
      </c>
      <c r="C58" s="5">
        <v>0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0</v>
      </c>
      <c r="O58">
        <v>0</v>
      </c>
      <c r="P58" s="31">
        <v>0</v>
      </c>
      <c r="Q58" s="5">
        <v>0</v>
      </c>
      <c r="R58" s="31">
        <v>0</v>
      </c>
      <c r="S58" s="5">
        <v>0</v>
      </c>
      <c r="T58" s="31">
        <v>0</v>
      </c>
      <c r="U58">
        <v>0</v>
      </c>
      <c r="V58" s="31">
        <v>0</v>
      </c>
      <c r="W58">
        <v>0</v>
      </c>
      <c r="X58" s="31">
        <v>0</v>
      </c>
      <c r="Y58">
        <v>0</v>
      </c>
      <c r="Z58" s="31">
        <v>0</v>
      </c>
      <c r="AA58">
        <v>0</v>
      </c>
      <c r="AB58" s="31">
        <v>0</v>
      </c>
      <c r="AC58">
        <v>0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>
        <v>0</v>
      </c>
      <c r="AT58" s="31">
        <v>0</v>
      </c>
      <c r="AU58">
        <v>0</v>
      </c>
      <c r="AV58" s="31">
        <v>0</v>
      </c>
      <c r="AW58">
        <v>0</v>
      </c>
      <c r="AX58" s="31">
        <v>0</v>
      </c>
      <c r="AY58">
        <v>0</v>
      </c>
      <c r="AZ58" s="31">
        <v>0</v>
      </c>
      <c r="BA58">
        <v>0</v>
      </c>
      <c r="BB58" s="31">
        <v>0</v>
      </c>
      <c r="BC58">
        <v>0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  <c r="BL58" s="31">
        <v>0</v>
      </c>
      <c r="BM58">
        <v>0</v>
      </c>
      <c r="BN58" s="31">
        <v>0</v>
      </c>
      <c r="BO58">
        <v>0</v>
      </c>
      <c r="BP58" s="31">
        <v>0</v>
      </c>
      <c r="BQ58">
        <v>0</v>
      </c>
      <c r="BR58" s="31">
        <v>0</v>
      </c>
      <c r="BS58">
        <v>0</v>
      </c>
      <c r="BT58" s="31">
        <v>0</v>
      </c>
      <c r="BU58">
        <v>0</v>
      </c>
      <c r="BV58" s="31">
        <v>0</v>
      </c>
      <c r="BW58">
        <v>0</v>
      </c>
      <c r="BX58" s="31">
        <v>0</v>
      </c>
      <c r="BY58">
        <v>0</v>
      </c>
      <c r="BZ58" s="31">
        <v>0</v>
      </c>
      <c r="CA58">
        <v>0</v>
      </c>
      <c r="CB58" s="31">
        <v>0</v>
      </c>
      <c r="CC58">
        <v>0</v>
      </c>
      <c r="CD58" s="31">
        <v>0</v>
      </c>
      <c r="CE58">
        <v>0</v>
      </c>
    </row>
    <row r="59" spans="1:83">
      <c r="A59" t="s">
        <v>217</v>
      </c>
      <c r="B59" s="31">
        <v>0</v>
      </c>
      <c r="C59" s="5">
        <v>0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>
        <v>0</v>
      </c>
      <c r="P59" s="31">
        <v>0</v>
      </c>
      <c r="Q59" s="5">
        <v>0</v>
      </c>
      <c r="R59" s="31">
        <v>0</v>
      </c>
      <c r="S59" s="5">
        <v>0</v>
      </c>
      <c r="T59" s="31">
        <v>0</v>
      </c>
      <c r="U59">
        <v>0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0</v>
      </c>
      <c r="AU59">
        <v>0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  <c r="BL59" s="31">
        <v>0</v>
      </c>
      <c r="BM59">
        <v>0</v>
      </c>
      <c r="BN59" s="31">
        <v>0</v>
      </c>
      <c r="BO59">
        <v>0</v>
      </c>
      <c r="BP59" s="31">
        <v>0</v>
      </c>
      <c r="BQ59">
        <v>0</v>
      </c>
      <c r="BR59" s="31">
        <v>0</v>
      </c>
      <c r="BS59">
        <v>0</v>
      </c>
      <c r="BT59" s="31">
        <v>0</v>
      </c>
      <c r="BU59">
        <v>0</v>
      </c>
      <c r="BV59" s="31">
        <v>0</v>
      </c>
      <c r="BW59">
        <v>0</v>
      </c>
      <c r="BX59" s="31">
        <v>0</v>
      </c>
      <c r="BY59">
        <v>0</v>
      </c>
      <c r="BZ59" s="31">
        <v>0</v>
      </c>
      <c r="CA59">
        <v>0</v>
      </c>
      <c r="CB59" s="31">
        <v>0</v>
      </c>
      <c r="CC59">
        <v>0</v>
      </c>
      <c r="CD59" s="31">
        <v>0</v>
      </c>
      <c r="CE59">
        <v>0</v>
      </c>
    </row>
    <row r="60" spans="1:83">
      <c r="A60" t="s">
        <v>218</v>
      </c>
      <c r="B60" s="31">
        <v>0</v>
      </c>
      <c r="C60">
        <v>0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0</v>
      </c>
      <c r="AC60">
        <v>0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>
        <v>0</v>
      </c>
      <c r="AV60" s="31">
        <v>0</v>
      </c>
      <c r="AW60">
        <v>0</v>
      </c>
      <c r="AX60" s="31">
        <v>0</v>
      </c>
      <c r="AY60">
        <v>0</v>
      </c>
      <c r="AZ60" s="31">
        <v>0</v>
      </c>
      <c r="BA60">
        <v>0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  <c r="BL60" s="31">
        <v>0</v>
      </c>
      <c r="BM60">
        <v>0</v>
      </c>
      <c r="BN60" s="31">
        <v>0</v>
      </c>
      <c r="BO60">
        <v>0</v>
      </c>
      <c r="BP60" s="31">
        <v>0</v>
      </c>
      <c r="BQ60">
        <v>0</v>
      </c>
      <c r="BR60" s="31">
        <v>0</v>
      </c>
      <c r="BS60">
        <v>0</v>
      </c>
      <c r="BT60" s="31">
        <v>0</v>
      </c>
      <c r="BU60">
        <v>0</v>
      </c>
      <c r="BV60" s="31">
        <v>0</v>
      </c>
      <c r="BW60">
        <v>0</v>
      </c>
      <c r="BX60" s="31">
        <v>0</v>
      </c>
      <c r="BY60">
        <v>0</v>
      </c>
      <c r="BZ60" s="31">
        <v>0</v>
      </c>
      <c r="CA60">
        <v>0</v>
      </c>
      <c r="CB60" s="31">
        <v>0</v>
      </c>
      <c r="CC60">
        <v>0</v>
      </c>
      <c r="CD60" s="31">
        <v>0</v>
      </c>
      <c r="CE60">
        <v>0</v>
      </c>
    </row>
    <row r="61" spans="1:83">
      <c r="A61" t="s">
        <v>219</v>
      </c>
      <c r="B61" s="31">
        <v>13800878.84</v>
      </c>
      <c r="C61" s="5">
        <v>7.0400000000000004E-2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9845131.6699999999</v>
      </c>
      <c r="O61" s="5">
        <v>7.8844000000000003</v>
      </c>
      <c r="P61" s="31">
        <v>0</v>
      </c>
      <c r="Q61">
        <v>0</v>
      </c>
      <c r="R61" s="31">
        <v>3955747.17</v>
      </c>
      <c r="S61" s="5">
        <v>2.0289000000000001</v>
      </c>
      <c r="T61" s="31">
        <v>0</v>
      </c>
      <c r="U61">
        <v>0</v>
      </c>
      <c r="V61" s="31">
        <v>0</v>
      </c>
      <c r="W61">
        <v>0</v>
      </c>
      <c r="X61" s="31">
        <v>0</v>
      </c>
      <c r="Y61">
        <v>0</v>
      </c>
      <c r="Z61" s="31">
        <v>0</v>
      </c>
      <c r="AA61">
        <v>0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0</v>
      </c>
      <c r="AQ61">
        <v>0</v>
      </c>
      <c r="AR61" s="31">
        <v>0</v>
      </c>
      <c r="AS61">
        <v>0</v>
      </c>
      <c r="AT61" s="31">
        <v>0</v>
      </c>
      <c r="AU61">
        <v>0</v>
      </c>
      <c r="AV61" s="31">
        <v>0</v>
      </c>
      <c r="AW61">
        <v>0</v>
      </c>
      <c r="AX61" s="31">
        <v>0</v>
      </c>
      <c r="AY61">
        <v>0</v>
      </c>
      <c r="AZ61" s="31">
        <v>0</v>
      </c>
      <c r="BA61">
        <v>0</v>
      </c>
      <c r="BB61" s="31">
        <v>0</v>
      </c>
      <c r="BC61">
        <v>0</v>
      </c>
      <c r="BD61" s="31">
        <v>0</v>
      </c>
      <c r="BE61">
        <v>0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  <c r="BL61" s="31">
        <v>0</v>
      </c>
      <c r="BM61">
        <v>0</v>
      </c>
      <c r="BN61" s="31">
        <v>0</v>
      </c>
      <c r="BO61">
        <v>0</v>
      </c>
      <c r="BP61" s="31">
        <v>0</v>
      </c>
      <c r="BQ61">
        <v>0</v>
      </c>
      <c r="BR61" s="31">
        <v>0</v>
      </c>
      <c r="BS61">
        <v>0</v>
      </c>
      <c r="BT61" s="31">
        <v>0</v>
      </c>
      <c r="BU61">
        <v>0</v>
      </c>
      <c r="BV61" s="31">
        <v>0</v>
      </c>
      <c r="BW61">
        <v>0</v>
      </c>
      <c r="BX61" s="31">
        <v>0</v>
      </c>
      <c r="BY61">
        <v>0</v>
      </c>
      <c r="BZ61" s="31">
        <v>0</v>
      </c>
      <c r="CA61">
        <v>0</v>
      </c>
      <c r="CB61" s="31">
        <v>0</v>
      </c>
      <c r="CC61">
        <v>0</v>
      </c>
      <c r="CD61" s="31">
        <v>0</v>
      </c>
      <c r="CE61">
        <v>0</v>
      </c>
    </row>
    <row r="62" spans="1:83">
      <c r="A62" t="s">
        <v>220</v>
      </c>
      <c r="B62" s="31">
        <v>10076976.050000001</v>
      </c>
      <c r="C62" s="5">
        <v>5.1400000000000001E-2</v>
      </c>
      <c r="D62" s="31">
        <v>0</v>
      </c>
      <c r="E62">
        <v>0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0</v>
      </c>
      <c r="M62">
        <v>0</v>
      </c>
      <c r="N62" s="31">
        <v>6244857.3200000003</v>
      </c>
      <c r="O62" s="5">
        <v>5.0011999999999999</v>
      </c>
      <c r="P62" s="31">
        <v>0</v>
      </c>
      <c r="Q62">
        <v>0</v>
      </c>
      <c r="R62" s="31">
        <v>3313342.39</v>
      </c>
      <c r="S62" s="5">
        <v>1.6994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0</v>
      </c>
      <c r="AA62">
        <v>0</v>
      </c>
      <c r="AB62" s="31">
        <v>0</v>
      </c>
      <c r="AC62">
        <v>0</v>
      </c>
      <c r="AD62" s="31">
        <v>0</v>
      </c>
      <c r="AE62">
        <v>0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0</v>
      </c>
      <c r="AQ62">
        <v>0</v>
      </c>
      <c r="AR62" s="31">
        <v>0</v>
      </c>
      <c r="AS62">
        <v>0</v>
      </c>
      <c r="AT62" s="31">
        <v>0</v>
      </c>
      <c r="AU62">
        <v>0</v>
      </c>
      <c r="AV62" s="31">
        <v>0</v>
      </c>
      <c r="AW62">
        <v>0</v>
      </c>
      <c r="AX62" s="31">
        <v>0</v>
      </c>
      <c r="AY62">
        <v>0</v>
      </c>
      <c r="AZ62" s="31">
        <v>482156.45</v>
      </c>
      <c r="BA62" s="5">
        <v>1.0901000000000001</v>
      </c>
      <c r="BB62" s="31">
        <v>36619.89</v>
      </c>
      <c r="BC62" s="5">
        <v>1.2673000000000001</v>
      </c>
      <c r="BD62" s="31">
        <v>0</v>
      </c>
      <c r="BE62">
        <v>0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  <c r="BL62" s="31">
        <v>0</v>
      </c>
      <c r="BM62">
        <v>0</v>
      </c>
      <c r="BN62" s="31">
        <v>0</v>
      </c>
      <c r="BO62">
        <v>0</v>
      </c>
      <c r="BP62" s="31">
        <v>0</v>
      </c>
      <c r="BQ62">
        <v>0</v>
      </c>
      <c r="BR62" s="31">
        <v>0</v>
      </c>
      <c r="BS62">
        <v>0</v>
      </c>
      <c r="BT62" s="31">
        <v>0</v>
      </c>
      <c r="BU62">
        <v>0</v>
      </c>
      <c r="BV62" s="31">
        <v>0</v>
      </c>
      <c r="BW62">
        <v>0</v>
      </c>
      <c r="BX62" s="31">
        <v>0</v>
      </c>
      <c r="BY62">
        <v>0</v>
      </c>
      <c r="BZ62" s="31">
        <v>0</v>
      </c>
      <c r="CA62">
        <v>0</v>
      </c>
      <c r="CB62" s="31">
        <v>0</v>
      </c>
      <c r="CC62">
        <v>0</v>
      </c>
      <c r="CD62" s="31">
        <v>0</v>
      </c>
      <c r="CE62">
        <v>0</v>
      </c>
    </row>
    <row r="63" spans="1:83" ht="13.5" thickBot="1">
      <c r="A63" t="s">
        <v>221</v>
      </c>
      <c r="B63" s="31">
        <v>329078.46000000002</v>
      </c>
      <c r="C63" s="5">
        <v>1.6999999999999999E-3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329078.46000000002</v>
      </c>
      <c r="O63" s="5">
        <v>0.26350000000000001</v>
      </c>
      <c r="P63" s="31">
        <v>0</v>
      </c>
      <c r="Q63">
        <v>0</v>
      </c>
      <c r="R63" s="31">
        <v>0</v>
      </c>
      <c r="S63">
        <v>0</v>
      </c>
      <c r="T63" s="31">
        <v>0</v>
      </c>
      <c r="U63">
        <v>0</v>
      </c>
      <c r="V63" s="31">
        <v>0</v>
      </c>
      <c r="W63">
        <v>0</v>
      </c>
      <c r="X63" s="31">
        <v>0</v>
      </c>
      <c r="Y63">
        <v>0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0</v>
      </c>
      <c r="AM63">
        <v>0</v>
      </c>
      <c r="AN63" s="31">
        <v>0</v>
      </c>
      <c r="AO63">
        <v>0</v>
      </c>
      <c r="AP63" s="31">
        <v>0</v>
      </c>
      <c r="AQ63">
        <v>0</v>
      </c>
      <c r="AR63" s="31">
        <v>0</v>
      </c>
      <c r="AS63">
        <v>0</v>
      </c>
      <c r="AT63" s="31">
        <v>0</v>
      </c>
      <c r="AU63">
        <v>0</v>
      </c>
      <c r="AV63" s="31">
        <v>0</v>
      </c>
      <c r="AW63">
        <v>0</v>
      </c>
      <c r="AX63" s="31">
        <v>0</v>
      </c>
      <c r="AY63">
        <v>0</v>
      </c>
      <c r="AZ63" s="31">
        <v>0</v>
      </c>
      <c r="BA63">
        <v>0</v>
      </c>
      <c r="BB63" s="31">
        <v>0</v>
      </c>
      <c r="BC63">
        <v>0</v>
      </c>
      <c r="BD63" s="31">
        <v>0</v>
      </c>
      <c r="BE63">
        <v>0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  <c r="BL63" s="31">
        <v>0</v>
      </c>
      <c r="BM63">
        <v>0</v>
      </c>
      <c r="BN63" s="31">
        <v>0</v>
      </c>
      <c r="BO63">
        <v>0</v>
      </c>
      <c r="BP63" s="31">
        <v>0</v>
      </c>
      <c r="BQ63">
        <v>0</v>
      </c>
      <c r="BR63" s="31">
        <v>0</v>
      </c>
      <c r="BS63">
        <v>0</v>
      </c>
      <c r="BT63" s="31">
        <v>0</v>
      </c>
      <c r="BU63">
        <v>0</v>
      </c>
      <c r="BV63" s="31">
        <v>0</v>
      </c>
      <c r="BW63">
        <v>0</v>
      </c>
      <c r="BX63" s="31">
        <v>0</v>
      </c>
      <c r="BY63">
        <v>0</v>
      </c>
      <c r="BZ63" s="31">
        <v>0</v>
      </c>
      <c r="CA63">
        <v>0</v>
      </c>
      <c r="CB63" s="31">
        <v>0</v>
      </c>
      <c r="CC63">
        <v>0</v>
      </c>
      <c r="CD63" s="31">
        <v>0</v>
      </c>
      <c r="CE63">
        <v>0</v>
      </c>
    </row>
    <row r="64" spans="1:83" ht="14.25" thickTop="1" thickBot="1">
      <c r="A64" s="336" t="s">
        <v>14</v>
      </c>
      <c r="B64" s="205">
        <v>1253570647.47</v>
      </c>
      <c r="C64" s="337">
        <v>6.3990999999999998</v>
      </c>
      <c r="D64" s="205">
        <v>486830.3</v>
      </c>
      <c r="E64" s="337">
        <v>1.1194999999999999</v>
      </c>
      <c r="F64" s="205">
        <v>12972727.289999999</v>
      </c>
      <c r="G64" s="337">
        <v>0.19839999999999999</v>
      </c>
      <c r="H64" s="205">
        <v>10144594.73</v>
      </c>
      <c r="I64" s="337">
        <v>2.0853000000000002</v>
      </c>
      <c r="J64" s="205">
        <v>-1149847.6399999999</v>
      </c>
      <c r="K64" s="337">
        <v>-2.2143000000000002</v>
      </c>
      <c r="L64" s="205">
        <v>18803310.68</v>
      </c>
      <c r="M64" s="337">
        <v>3.5975000000000001</v>
      </c>
      <c r="N64" s="205">
        <v>56032948.240000002</v>
      </c>
      <c r="O64" s="337">
        <v>44.873699999999999</v>
      </c>
      <c r="P64" s="205">
        <v>28603618.18</v>
      </c>
      <c r="Q64" s="337">
        <v>3.5636000000000001</v>
      </c>
      <c r="R64" s="205">
        <v>18971734.210000001</v>
      </c>
      <c r="S64" s="337">
        <v>9.7304999999999993</v>
      </c>
      <c r="T64" s="205">
        <v>828209.91</v>
      </c>
      <c r="U64" s="337">
        <v>2.5531999999999999</v>
      </c>
      <c r="V64" s="205">
        <v>10567201.5</v>
      </c>
      <c r="W64" s="337">
        <v>16.924900000000001</v>
      </c>
      <c r="X64" s="205">
        <v>19981611.210000001</v>
      </c>
      <c r="Y64" s="337">
        <v>4.2976999999999999</v>
      </c>
      <c r="Z64" s="205">
        <v>870967445.36000001</v>
      </c>
      <c r="AA64" s="337">
        <v>17.319199999999999</v>
      </c>
      <c r="AB64" s="205">
        <v>15612829.26</v>
      </c>
      <c r="AC64" s="337">
        <v>2.0323000000000002</v>
      </c>
      <c r="AD64" s="205">
        <v>4015266.15</v>
      </c>
      <c r="AE64" s="337">
        <v>8.7437000000000005</v>
      </c>
      <c r="AF64" s="205">
        <v>22064962.129999999</v>
      </c>
      <c r="AG64" s="337">
        <v>7.0083000000000002</v>
      </c>
      <c r="AH64" s="205">
        <v>2715176.2</v>
      </c>
      <c r="AI64" s="337">
        <v>1.9172</v>
      </c>
      <c r="AJ64" s="205">
        <v>235174.69</v>
      </c>
      <c r="AK64" s="337">
        <v>0.41930000000000001</v>
      </c>
      <c r="AL64" s="205">
        <v>3408600.67</v>
      </c>
      <c r="AM64" s="337">
        <v>4.6391</v>
      </c>
      <c r="AN64" s="205">
        <v>4145.6400000000003</v>
      </c>
      <c r="AO64" s="337">
        <v>9.4700000000000006E-2</v>
      </c>
      <c r="AP64" s="205">
        <v>5614.11</v>
      </c>
      <c r="AQ64" s="337">
        <v>0.2868</v>
      </c>
      <c r="AR64" s="205">
        <v>66934766.420000002</v>
      </c>
      <c r="AS64" s="337">
        <v>10.1258</v>
      </c>
      <c r="AT64" s="205">
        <v>88030.89</v>
      </c>
      <c r="AU64" s="337">
        <v>3.2048000000000001</v>
      </c>
      <c r="AV64" s="205">
        <v>4633433</v>
      </c>
      <c r="AW64" s="337">
        <v>3.8037000000000001</v>
      </c>
      <c r="AX64" s="205">
        <v>3938299.69</v>
      </c>
      <c r="AY64" s="337">
        <v>5.7927</v>
      </c>
      <c r="AZ64" s="205">
        <v>482156.45</v>
      </c>
      <c r="BA64" s="337">
        <v>1.0901000000000001</v>
      </c>
      <c r="BB64" s="205">
        <v>36619.89</v>
      </c>
      <c r="BC64" s="337">
        <v>1.2673000000000001</v>
      </c>
      <c r="BD64" s="205">
        <v>2139307.21</v>
      </c>
      <c r="BE64" s="337">
        <v>1.3740000000000001</v>
      </c>
      <c r="BF64" s="205">
        <v>1422781.66</v>
      </c>
      <c r="BG64" s="337">
        <v>0.5806</v>
      </c>
      <c r="BH64" s="205">
        <v>3254653.8</v>
      </c>
      <c r="BI64" s="337">
        <v>2.1857000000000002</v>
      </c>
      <c r="BJ64" s="205">
        <v>3436260.19</v>
      </c>
      <c r="BK64" s="337">
        <v>2.1560999999999999</v>
      </c>
      <c r="BL64" s="205">
        <v>2015982.69</v>
      </c>
      <c r="BM64" s="337">
        <v>1.9979</v>
      </c>
      <c r="BN64" s="205">
        <v>4561242.21</v>
      </c>
      <c r="BO64" s="337">
        <v>4.1555</v>
      </c>
      <c r="BP64" s="205">
        <v>56152.33</v>
      </c>
      <c r="BQ64" s="337">
        <v>0.4748</v>
      </c>
      <c r="BR64" s="205">
        <v>1725132.34</v>
      </c>
      <c r="BS64" s="337">
        <v>21.3659</v>
      </c>
      <c r="BT64" s="205">
        <v>1343652.89</v>
      </c>
      <c r="BU64" s="337">
        <v>11.6638</v>
      </c>
      <c r="BV64" s="205">
        <v>33335240.899999999</v>
      </c>
      <c r="BW64" s="337">
        <v>17.704999999999998</v>
      </c>
      <c r="BX64" s="205">
        <v>2106559.7200000002</v>
      </c>
      <c r="BY64" s="337">
        <v>0.2054</v>
      </c>
      <c r="BZ64" s="205">
        <v>5887025.3099999996</v>
      </c>
      <c r="CA64" s="337">
        <v>5.5345000000000004</v>
      </c>
      <c r="CB64" s="205">
        <v>14179183.369999999</v>
      </c>
      <c r="CC64" s="337">
        <v>2.9872000000000001</v>
      </c>
      <c r="CD64" s="205">
        <v>6722013.6900000004</v>
      </c>
      <c r="CE64" s="337">
        <v>3.6859000000000002</v>
      </c>
    </row>
    <row r="65" spans="1:82" ht="13.5" thickTop="1"/>
    <row r="66" spans="1:82">
      <c r="A66" t="s">
        <v>331</v>
      </c>
      <c r="B66" s="31">
        <v>7624007640.9899998</v>
      </c>
      <c r="D66" s="31">
        <v>22223954.280000001</v>
      </c>
      <c r="F66" s="31">
        <v>1088741.3600000001</v>
      </c>
      <c r="H66" s="31">
        <v>0</v>
      </c>
      <c r="J66" s="31">
        <v>0</v>
      </c>
      <c r="L66" s="31">
        <v>0</v>
      </c>
      <c r="N66" s="31">
        <v>92339787.420000002</v>
      </c>
      <c r="P66" s="31">
        <v>490520298.37</v>
      </c>
      <c r="R66" s="31">
        <v>93443177.349999994</v>
      </c>
      <c r="T66" s="31">
        <v>0</v>
      </c>
      <c r="V66" s="31">
        <v>0</v>
      </c>
      <c r="X66" s="31">
        <v>0</v>
      </c>
      <c r="Z66" s="31">
        <v>5028915976.3199997</v>
      </c>
      <c r="AB66" s="31">
        <v>80670406.349999994</v>
      </c>
      <c r="AD66" s="31">
        <v>14235715.08</v>
      </c>
      <c r="AF66" s="31">
        <v>0</v>
      </c>
      <c r="AH66" s="31">
        <v>7212159.8099999996</v>
      </c>
      <c r="AJ66" s="31">
        <v>0</v>
      </c>
      <c r="AL66" s="31">
        <v>0</v>
      </c>
      <c r="AN66" s="31">
        <v>4374071.71</v>
      </c>
      <c r="AP66" s="31">
        <v>1954021.02</v>
      </c>
      <c r="AR66" s="31">
        <v>43630859</v>
      </c>
      <c r="AT66" s="31">
        <v>304364.40000000002</v>
      </c>
      <c r="AV66" s="31">
        <v>34626728.490000002</v>
      </c>
      <c r="AX66" s="31">
        <v>32158165.390000001</v>
      </c>
      <c r="AZ66" s="31">
        <v>26263350.379999999</v>
      </c>
      <c r="BB66" s="31">
        <v>1986251.98</v>
      </c>
      <c r="BD66" s="31">
        <v>109345571.59999999</v>
      </c>
      <c r="BF66" s="31">
        <v>117435436.59999999</v>
      </c>
      <c r="BH66" s="31">
        <v>5289079.59</v>
      </c>
      <c r="BJ66" s="31">
        <v>67357094.180000007</v>
      </c>
      <c r="BL66" s="31">
        <v>3705895.8</v>
      </c>
      <c r="BN66" s="31">
        <v>109558713.2</v>
      </c>
      <c r="BP66" s="31">
        <v>10288240.130000001</v>
      </c>
      <c r="BR66" s="31">
        <v>2664495.92</v>
      </c>
      <c r="BT66" s="31">
        <v>2419166.54</v>
      </c>
      <c r="BV66" s="31">
        <v>0</v>
      </c>
      <c r="BX66" s="31">
        <v>1025676393.1</v>
      </c>
      <c r="BZ66" s="31">
        <v>32071935.829999998</v>
      </c>
      <c r="CB66" s="31">
        <v>114957515.8</v>
      </c>
      <c r="CD66" s="31">
        <v>47290073.990000002</v>
      </c>
    </row>
  </sheetData>
  <mergeCells count="82">
    <mergeCell ref="BT53:BU54"/>
    <mergeCell ref="BV53:BW54"/>
    <mergeCell ref="BX53:BY54"/>
    <mergeCell ref="BZ53:CA54"/>
    <mergeCell ref="CB53:CC54"/>
    <mergeCell ref="CD53:CE54"/>
    <mergeCell ref="BH53:BI54"/>
    <mergeCell ref="BJ53:BK54"/>
    <mergeCell ref="BL53:BM54"/>
    <mergeCell ref="BN53:BO54"/>
    <mergeCell ref="BP53:BQ54"/>
    <mergeCell ref="BR53:BS54"/>
    <mergeCell ref="AV53:AW54"/>
    <mergeCell ref="AX53:AY54"/>
    <mergeCell ref="AZ53:BA54"/>
    <mergeCell ref="BB53:BC54"/>
    <mergeCell ref="BD53:BE54"/>
    <mergeCell ref="BF53:BG54"/>
    <mergeCell ref="AJ53:AK54"/>
    <mergeCell ref="AL53:AM54"/>
    <mergeCell ref="AN53:AO54"/>
    <mergeCell ref="AP53:AQ54"/>
    <mergeCell ref="AR53:AS54"/>
    <mergeCell ref="AT53:AU54"/>
    <mergeCell ref="X53:Y54"/>
    <mergeCell ref="Z53:AA54"/>
    <mergeCell ref="AB53:AC54"/>
    <mergeCell ref="AD53:AE54"/>
    <mergeCell ref="AF53:AG54"/>
    <mergeCell ref="AH53:AI54"/>
    <mergeCell ref="L53:M54"/>
    <mergeCell ref="N53:O54"/>
    <mergeCell ref="P53:Q54"/>
    <mergeCell ref="R53:S54"/>
    <mergeCell ref="T53:U54"/>
    <mergeCell ref="V53:W54"/>
    <mergeCell ref="BV3:BW4"/>
    <mergeCell ref="BX3:BY4"/>
    <mergeCell ref="BZ3:CA4"/>
    <mergeCell ref="CB3:CC4"/>
    <mergeCell ref="CD3:CE4"/>
    <mergeCell ref="B53:C53"/>
    <mergeCell ref="D53:E54"/>
    <mergeCell ref="F53:G54"/>
    <mergeCell ref="H53:I54"/>
    <mergeCell ref="J53:K5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>
  <dimension ref="A1:S48"/>
  <sheetViews>
    <sheetView workbookViewId="0"/>
  </sheetViews>
  <sheetFormatPr defaultRowHeight="12.75"/>
  <cols>
    <col min="1" max="1" width="45.5703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1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1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1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1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1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1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1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1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1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1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1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1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1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1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1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1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1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1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1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1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1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1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1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1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1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1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1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1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1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1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1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1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1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1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1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1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1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1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1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1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1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1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1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1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1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1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1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1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1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1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1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1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1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1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1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1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1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1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1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1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1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1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1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1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</cols>
  <sheetData>
    <row r="1" spans="1:19">
      <c r="A1" s="241" t="s">
        <v>315</v>
      </c>
    </row>
    <row r="2" spans="1:19">
      <c r="F2" s="31" t="s">
        <v>332</v>
      </c>
      <c r="H2" s="31" t="s">
        <v>332</v>
      </c>
      <c r="J2" s="31" t="s">
        <v>332</v>
      </c>
      <c r="L2" s="31" t="s">
        <v>332</v>
      </c>
      <c r="P2" s="31" t="s">
        <v>332</v>
      </c>
      <c r="R2" s="31" t="s">
        <v>332</v>
      </c>
    </row>
    <row r="3" spans="1:19">
      <c r="A3" s="233" t="s">
        <v>1206</v>
      </c>
      <c r="B3" s="338" t="s">
        <v>14</v>
      </c>
      <c r="C3" s="338"/>
      <c r="D3" s="330" t="s">
        <v>1207</v>
      </c>
      <c r="E3" s="330"/>
      <c r="F3" s="330" t="s">
        <v>1208</v>
      </c>
      <c r="G3" s="330"/>
      <c r="H3" s="330" t="s">
        <v>1209</v>
      </c>
      <c r="I3" s="330"/>
      <c r="J3" s="330" t="s">
        <v>1210</v>
      </c>
      <c r="K3" s="330"/>
      <c r="L3" s="330" t="s">
        <v>1211</v>
      </c>
      <c r="M3" s="330"/>
      <c r="N3" s="330" t="s">
        <v>1212</v>
      </c>
      <c r="O3" s="330"/>
      <c r="P3" s="330" t="s">
        <v>1213</v>
      </c>
      <c r="Q3" s="330"/>
      <c r="R3" s="330" t="s">
        <v>1214</v>
      </c>
      <c r="S3" s="330"/>
    </row>
    <row r="4" spans="1:19">
      <c r="A4" s="235" t="s">
        <v>302</v>
      </c>
      <c r="B4" s="216"/>
      <c r="C4" s="235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</row>
    <row r="5" spans="1:19">
      <c r="A5" s="237"/>
      <c r="B5" s="333" t="s">
        <v>5</v>
      </c>
      <c r="C5" s="339" t="s">
        <v>6</v>
      </c>
      <c r="D5" s="333" t="s">
        <v>5</v>
      </c>
      <c r="E5" s="339" t="s">
        <v>6</v>
      </c>
      <c r="F5" s="333" t="s">
        <v>5</v>
      </c>
      <c r="G5" s="339" t="s">
        <v>6</v>
      </c>
      <c r="H5" s="333" t="s">
        <v>5</v>
      </c>
      <c r="I5" s="339" t="s">
        <v>6</v>
      </c>
      <c r="J5" s="333" t="s">
        <v>5</v>
      </c>
      <c r="K5" s="339" t="s">
        <v>6</v>
      </c>
      <c r="L5" s="333" t="s">
        <v>5</v>
      </c>
      <c r="M5" s="339" t="s">
        <v>6</v>
      </c>
      <c r="N5" s="333" t="s">
        <v>5</v>
      </c>
      <c r="O5" s="339" t="s">
        <v>6</v>
      </c>
      <c r="P5" s="333" t="s">
        <v>5</v>
      </c>
      <c r="Q5" s="339" t="s">
        <v>6</v>
      </c>
      <c r="R5" s="333" t="s">
        <v>5</v>
      </c>
      <c r="S5" s="339" t="s">
        <v>6</v>
      </c>
    </row>
    <row r="6" spans="1:19">
      <c r="A6" s="1" t="s">
        <v>158</v>
      </c>
    </row>
    <row r="7" spans="1:19">
      <c r="A7" t="s">
        <v>957</v>
      </c>
      <c r="B7" s="31">
        <v>110839287.44</v>
      </c>
      <c r="C7" s="5">
        <v>25.350899999999999</v>
      </c>
      <c r="D7" s="31">
        <v>82015633.909999996</v>
      </c>
      <c r="E7" s="5">
        <v>100</v>
      </c>
      <c r="F7" s="31">
        <v>134968.98000000001</v>
      </c>
      <c r="G7" s="5">
        <v>1.7470000000000001</v>
      </c>
      <c r="H7" s="31">
        <v>21216.05</v>
      </c>
      <c r="I7" s="5">
        <v>0.14149999999999999</v>
      </c>
      <c r="J7" s="31">
        <v>5521839.9800000004</v>
      </c>
      <c r="K7" s="5">
        <v>6.2633999999999999</v>
      </c>
      <c r="L7" s="31">
        <v>1525953.96</v>
      </c>
      <c r="M7" s="5">
        <v>0.79279999999999995</v>
      </c>
      <c r="N7" s="31">
        <v>20872024.059999999</v>
      </c>
      <c r="O7" s="5">
        <v>100</v>
      </c>
      <c r="P7" s="31">
        <v>338926.62</v>
      </c>
      <c r="Q7" s="5">
        <v>3.2208000000000001</v>
      </c>
      <c r="R7" s="31">
        <v>408723.88</v>
      </c>
      <c r="S7" s="5">
        <v>1.9984</v>
      </c>
    </row>
    <row r="8" spans="1:19">
      <c r="A8" t="s">
        <v>618</v>
      </c>
      <c r="B8" s="31">
        <v>0</v>
      </c>
      <c r="C8">
        <v>0</v>
      </c>
      <c r="D8" s="31">
        <v>0</v>
      </c>
      <c r="E8">
        <v>0</v>
      </c>
      <c r="F8" s="31">
        <v>0</v>
      </c>
      <c r="G8">
        <v>0</v>
      </c>
      <c r="H8" s="31">
        <v>0</v>
      </c>
      <c r="I8">
        <v>0</v>
      </c>
      <c r="J8" s="31">
        <v>0</v>
      </c>
      <c r="K8">
        <v>0</v>
      </c>
      <c r="L8" s="31">
        <v>0</v>
      </c>
      <c r="M8">
        <v>0</v>
      </c>
      <c r="N8" s="31">
        <v>0</v>
      </c>
      <c r="O8">
        <v>0</v>
      </c>
      <c r="P8" s="31">
        <v>0</v>
      </c>
      <c r="Q8">
        <v>0</v>
      </c>
      <c r="R8" s="31">
        <v>0</v>
      </c>
      <c r="S8">
        <v>0</v>
      </c>
    </row>
    <row r="9" spans="1:19" ht="13.5" thickBot="1">
      <c r="A9" t="s">
        <v>958</v>
      </c>
      <c r="B9" s="31">
        <v>326381896.49000001</v>
      </c>
      <c r="C9" s="5">
        <v>74.649100000000004</v>
      </c>
      <c r="D9" s="31">
        <v>0</v>
      </c>
      <c r="E9">
        <v>0</v>
      </c>
      <c r="F9" s="31">
        <v>7590578.3399999999</v>
      </c>
      <c r="G9" s="5">
        <v>98.253</v>
      </c>
      <c r="H9" s="31">
        <v>14968518.18</v>
      </c>
      <c r="I9" s="5">
        <v>99.858500000000006</v>
      </c>
      <c r="J9" s="31">
        <v>82638156</v>
      </c>
      <c r="K9" s="5">
        <v>93.736599999999996</v>
      </c>
      <c r="L9" s="31">
        <v>190956735.75999999</v>
      </c>
      <c r="M9" s="5">
        <v>99.2072</v>
      </c>
      <c r="N9" s="31">
        <v>0</v>
      </c>
      <c r="O9">
        <v>0</v>
      </c>
      <c r="P9" s="31">
        <v>10184205.880000001</v>
      </c>
      <c r="Q9" s="5">
        <v>96.779200000000003</v>
      </c>
      <c r="R9" s="31">
        <v>20043702.329999998</v>
      </c>
      <c r="S9" s="5">
        <v>98.001599999999996</v>
      </c>
    </row>
    <row r="10" spans="1:19" ht="14.25" thickTop="1" thickBot="1">
      <c r="A10" s="336" t="s">
        <v>3</v>
      </c>
      <c r="B10" s="205">
        <v>437221183.93000001</v>
      </c>
      <c r="C10" s="336">
        <v>100</v>
      </c>
      <c r="D10" s="205">
        <v>82015633.909999996</v>
      </c>
      <c r="E10" s="337">
        <v>100</v>
      </c>
      <c r="F10" s="205">
        <v>7725547.3200000003</v>
      </c>
      <c r="G10" s="337">
        <v>100</v>
      </c>
      <c r="H10" s="205">
        <v>14989734.23</v>
      </c>
      <c r="I10" s="337">
        <v>100</v>
      </c>
      <c r="J10" s="205">
        <v>88159995.980000004</v>
      </c>
      <c r="K10" s="337">
        <v>100</v>
      </c>
      <c r="L10" s="205">
        <v>192482689.72</v>
      </c>
      <c r="M10" s="337">
        <v>100</v>
      </c>
      <c r="N10" s="205">
        <v>20872024.059999999</v>
      </c>
      <c r="O10" s="337">
        <v>100</v>
      </c>
      <c r="P10" s="205">
        <v>10523132.5</v>
      </c>
      <c r="Q10" s="337">
        <v>100</v>
      </c>
      <c r="R10" s="205">
        <v>20452426.210000001</v>
      </c>
      <c r="S10" s="337">
        <v>100</v>
      </c>
    </row>
    <row r="11" spans="1:19" ht="13.5" thickTop="1">
      <c r="A11" s="1" t="s">
        <v>199</v>
      </c>
    </row>
    <row r="12" spans="1:19">
      <c r="A12" t="s">
        <v>959</v>
      </c>
      <c r="B12" s="31">
        <v>3641854.33</v>
      </c>
      <c r="C12" s="5">
        <v>0.83299999999999996</v>
      </c>
      <c r="D12" s="31">
        <v>1920487.65</v>
      </c>
      <c r="E12" s="5">
        <v>2.3416000000000001</v>
      </c>
      <c r="F12" s="31">
        <v>98081.73</v>
      </c>
      <c r="G12" s="5">
        <v>1.2696000000000001</v>
      </c>
      <c r="H12" s="31">
        <v>21216.05</v>
      </c>
      <c r="I12" s="5">
        <v>0.14149999999999999</v>
      </c>
      <c r="J12" s="31">
        <v>0</v>
      </c>
      <c r="K12">
        <v>0</v>
      </c>
      <c r="L12" s="31">
        <v>982391.05</v>
      </c>
      <c r="M12" s="5">
        <v>0.51039999999999996</v>
      </c>
      <c r="N12" s="31">
        <v>-1881.13</v>
      </c>
      <c r="O12" s="5">
        <v>-8.9999999999999993E-3</v>
      </c>
      <c r="P12" s="31">
        <v>212835.1</v>
      </c>
      <c r="Q12" s="5">
        <v>2.0225</v>
      </c>
      <c r="R12" s="31">
        <v>408723.88</v>
      </c>
      <c r="S12" s="5">
        <v>1.9984</v>
      </c>
    </row>
    <row r="13" spans="1:19">
      <c r="A13" t="s">
        <v>201</v>
      </c>
      <c r="B13" s="31">
        <v>0</v>
      </c>
      <c r="C13">
        <v>0</v>
      </c>
      <c r="D13" s="31">
        <v>0</v>
      </c>
      <c r="E13">
        <v>0</v>
      </c>
      <c r="F13" s="31">
        <v>0</v>
      </c>
      <c r="G13">
        <v>0</v>
      </c>
      <c r="H13" s="31">
        <v>0</v>
      </c>
      <c r="I13">
        <v>0</v>
      </c>
      <c r="J13" s="31">
        <v>0</v>
      </c>
      <c r="K13">
        <v>0</v>
      </c>
      <c r="L13" s="31">
        <v>0</v>
      </c>
      <c r="M13">
        <v>0</v>
      </c>
      <c r="N13" s="31">
        <v>0</v>
      </c>
      <c r="O13">
        <v>0</v>
      </c>
      <c r="P13" s="31">
        <v>0</v>
      </c>
      <c r="Q13">
        <v>0</v>
      </c>
      <c r="R13" s="31">
        <v>0</v>
      </c>
      <c r="S13">
        <v>0</v>
      </c>
    </row>
    <row r="14" spans="1:19">
      <c r="A14" t="s">
        <v>202</v>
      </c>
      <c r="B14" s="31">
        <v>0</v>
      </c>
      <c r="C14">
        <v>0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</row>
    <row r="15" spans="1:19">
      <c r="A15" t="s">
        <v>203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</row>
    <row r="16" spans="1:19">
      <c r="A16" t="s">
        <v>204</v>
      </c>
      <c r="B16" s="31">
        <v>3243851.98</v>
      </c>
      <c r="C16" s="5">
        <v>0.7419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3243851.98</v>
      </c>
      <c r="K16" s="5">
        <v>3.6795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</row>
    <row r="17" spans="1:19">
      <c r="A17" t="s">
        <v>205</v>
      </c>
      <c r="B17" s="31">
        <v>0</v>
      </c>
      <c r="C17">
        <v>0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</row>
    <row r="18" spans="1:19">
      <c r="A18" t="s">
        <v>206</v>
      </c>
      <c r="B18" s="31">
        <v>3013850.53</v>
      </c>
      <c r="C18" s="5">
        <v>0.68930000000000002</v>
      </c>
      <c r="D18" s="31">
        <v>3013850.53</v>
      </c>
      <c r="E18" s="5">
        <v>3.6747000000000001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</row>
    <row r="19" spans="1:19">
      <c r="A19" t="s">
        <v>207</v>
      </c>
      <c r="B19" s="31">
        <v>0</v>
      </c>
      <c r="C19">
        <v>0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</row>
    <row r="20" spans="1:19" ht="13.5" thickBot="1">
      <c r="A20" t="s">
        <v>208</v>
      </c>
      <c r="B20" s="31">
        <v>0</v>
      </c>
      <c r="C20">
        <v>0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</row>
    <row r="21" spans="1:19" ht="14.25" thickTop="1" thickBot="1">
      <c r="A21" s="336" t="s">
        <v>209</v>
      </c>
      <c r="B21" s="205">
        <v>9899556.8399999999</v>
      </c>
      <c r="C21" s="337">
        <v>2.2642000000000002</v>
      </c>
      <c r="D21" s="205">
        <v>4934338.18</v>
      </c>
      <c r="E21" s="337">
        <v>6.0163000000000002</v>
      </c>
      <c r="F21" s="205">
        <v>98081.73</v>
      </c>
      <c r="G21" s="337">
        <v>1.2696000000000001</v>
      </c>
      <c r="H21" s="205">
        <v>21216.05</v>
      </c>
      <c r="I21" s="337">
        <v>0.14149999999999999</v>
      </c>
      <c r="J21" s="205">
        <v>3243851.98</v>
      </c>
      <c r="K21" s="337">
        <v>3.6795</v>
      </c>
      <c r="L21" s="205">
        <v>982391.05</v>
      </c>
      <c r="M21" s="337">
        <v>0.51039999999999996</v>
      </c>
      <c r="N21" s="205">
        <v>-1881.13</v>
      </c>
      <c r="O21" s="337">
        <v>-8.9999999999999993E-3</v>
      </c>
      <c r="P21" s="205">
        <v>212835.1</v>
      </c>
      <c r="Q21" s="337">
        <v>2.0225</v>
      </c>
      <c r="R21" s="205">
        <v>408723.88</v>
      </c>
      <c r="S21" s="337">
        <v>1.9984</v>
      </c>
    </row>
    <row r="22" spans="1:19" ht="13.5" thickTop="1">
      <c r="A22" t="s">
        <v>295</v>
      </c>
      <c r="B22" s="31">
        <v>76895210.920000002</v>
      </c>
      <c r="C22" s="5">
        <v>17.587299999999999</v>
      </c>
      <c r="D22" s="31">
        <v>60425974.899999999</v>
      </c>
      <c r="E22" s="5">
        <v>73.676199999999994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16469236.02</v>
      </c>
      <c r="O22" s="5">
        <v>78.905799999999999</v>
      </c>
      <c r="P22" s="31">
        <v>0</v>
      </c>
      <c r="Q22">
        <v>0</v>
      </c>
      <c r="R22" s="31">
        <v>0</v>
      </c>
      <c r="S22">
        <v>0</v>
      </c>
    </row>
    <row r="23" spans="1:19">
      <c r="A23" t="s">
        <v>296</v>
      </c>
      <c r="B23" s="31">
        <v>21696202.57</v>
      </c>
      <c r="C23" s="5">
        <v>4.9622999999999999</v>
      </c>
      <c r="D23" s="31">
        <v>16655320.83</v>
      </c>
      <c r="E23" s="5">
        <v>20.307500000000001</v>
      </c>
      <c r="F23" s="31">
        <v>36887.25</v>
      </c>
      <c r="G23" s="5">
        <v>0.47749999999999998</v>
      </c>
      <c r="H23" s="31">
        <v>0</v>
      </c>
      <c r="I23">
        <v>0</v>
      </c>
      <c r="J23" s="31">
        <v>2277988</v>
      </c>
      <c r="K23" s="5">
        <v>2.5838999999999999</v>
      </c>
      <c r="L23" s="31">
        <v>543562.91</v>
      </c>
      <c r="M23" s="5">
        <v>0.28239999999999998</v>
      </c>
      <c r="N23" s="31">
        <v>2056352.06</v>
      </c>
      <c r="O23" s="5">
        <v>9.8521999999999998</v>
      </c>
      <c r="P23" s="31">
        <v>126091.52</v>
      </c>
      <c r="Q23" s="5">
        <v>1.1981999999999999</v>
      </c>
      <c r="R23" s="31">
        <v>0</v>
      </c>
      <c r="S23">
        <v>0</v>
      </c>
    </row>
    <row r="24" spans="1:19" ht="13.5" thickBot="1">
      <c r="A24" t="s">
        <v>297</v>
      </c>
      <c r="B24" s="31">
        <v>2348317.11</v>
      </c>
      <c r="C24" s="5">
        <v>0.53710000000000002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2348317.11</v>
      </c>
      <c r="O24" s="5">
        <v>11.250999999999999</v>
      </c>
      <c r="P24" s="31">
        <v>0</v>
      </c>
      <c r="Q24">
        <v>0</v>
      </c>
      <c r="R24" s="31">
        <v>0</v>
      </c>
      <c r="S24">
        <v>0</v>
      </c>
    </row>
    <row r="25" spans="1:19" ht="14.25" thickTop="1" thickBot="1">
      <c r="A25" s="336" t="s">
        <v>210</v>
      </c>
      <c r="B25" s="205">
        <v>100939730.59999999</v>
      </c>
      <c r="C25" s="337">
        <v>23.0867</v>
      </c>
      <c r="D25" s="205">
        <v>77081295.730000004</v>
      </c>
      <c r="E25" s="337">
        <v>93.983699999999999</v>
      </c>
      <c r="F25" s="205">
        <v>36887.25</v>
      </c>
      <c r="G25" s="337">
        <v>0.47749999999999998</v>
      </c>
      <c r="H25" s="205">
        <v>0</v>
      </c>
      <c r="I25" s="336">
        <v>0</v>
      </c>
      <c r="J25" s="205">
        <v>2277988</v>
      </c>
      <c r="K25" s="337">
        <v>2.5838999999999999</v>
      </c>
      <c r="L25" s="205">
        <v>543562.91</v>
      </c>
      <c r="M25" s="337">
        <v>0.28239999999999998</v>
      </c>
      <c r="N25" s="205">
        <v>20873905.190000001</v>
      </c>
      <c r="O25" s="337">
        <v>100.009</v>
      </c>
      <c r="P25" s="205">
        <v>126091.52</v>
      </c>
      <c r="Q25" s="337">
        <v>1.1981999999999999</v>
      </c>
      <c r="R25" s="205">
        <v>0</v>
      </c>
      <c r="S25" s="336">
        <v>0</v>
      </c>
    </row>
    <row r="26" spans="1:19" ht="14.25" thickTop="1" thickBot="1">
      <c r="A26" s="336" t="s">
        <v>211</v>
      </c>
      <c r="B26" s="205">
        <v>110839287.44</v>
      </c>
      <c r="C26" s="337">
        <v>25.350899999999999</v>
      </c>
      <c r="D26" s="205">
        <v>82015633.909999996</v>
      </c>
      <c r="E26" s="337">
        <v>100</v>
      </c>
      <c r="F26" s="205">
        <v>134968.98000000001</v>
      </c>
      <c r="G26" s="337">
        <v>1.7470000000000001</v>
      </c>
      <c r="H26" s="205">
        <v>21216.05</v>
      </c>
      <c r="I26" s="337">
        <v>0.14149999999999999</v>
      </c>
      <c r="J26" s="205">
        <v>5521839.9800000004</v>
      </c>
      <c r="K26" s="337">
        <v>6.2633999999999999</v>
      </c>
      <c r="L26" s="205">
        <v>1525953.96</v>
      </c>
      <c r="M26" s="337">
        <v>0.79279999999999995</v>
      </c>
      <c r="N26" s="205">
        <v>20872024.059999999</v>
      </c>
      <c r="O26" s="337">
        <v>100</v>
      </c>
      <c r="P26" s="205">
        <v>338926.62</v>
      </c>
      <c r="Q26" s="337">
        <v>3.2208000000000001</v>
      </c>
      <c r="R26" s="205">
        <v>408723.88</v>
      </c>
      <c r="S26" s="337">
        <v>1.9984</v>
      </c>
    </row>
    <row r="27" spans="1:19" ht="13.5" thickTop="1">
      <c r="A27" t="s">
        <v>181</v>
      </c>
      <c r="B27" s="31">
        <v>0</v>
      </c>
      <c r="C27">
        <v>0</v>
      </c>
      <c r="D27" s="31">
        <v>0</v>
      </c>
      <c r="E27">
        <v>0</v>
      </c>
      <c r="F27" s="31">
        <v>0</v>
      </c>
      <c r="G27">
        <v>0</v>
      </c>
      <c r="H27" s="31">
        <v>0</v>
      </c>
      <c r="I27">
        <v>0</v>
      </c>
      <c r="J27" s="31">
        <v>0</v>
      </c>
      <c r="K27">
        <v>0</v>
      </c>
      <c r="L27" s="31">
        <v>0</v>
      </c>
      <c r="M27">
        <v>0</v>
      </c>
      <c r="N27" s="31">
        <v>0</v>
      </c>
      <c r="O27">
        <v>0</v>
      </c>
      <c r="P27" s="31">
        <v>0</v>
      </c>
      <c r="Q27">
        <v>0</v>
      </c>
      <c r="R27" s="31">
        <v>0</v>
      </c>
      <c r="S27">
        <v>0</v>
      </c>
    </row>
    <row r="28" spans="1:19">
      <c r="A28" t="s">
        <v>182</v>
      </c>
      <c r="B28" s="31">
        <v>1231112.71</v>
      </c>
      <c r="C28" s="5">
        <v>0.28160000000000002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1231112.71</v>
      </c>
      <c r="M28" s="5">
        <v>0.63959999999999995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</row>
    <row r="29" spans="1:19" ht="13.5" thickBot="1">
      <c r="A29" t="s">
        <v>183</v>
      </c>
      <c r="B29" s="31">
        <v>325150783.77999997</v>
      </c>
      <c r="C29" s="5">
        <v>74.367599999999996</v>
      </c>
      <c r="D29" s="31">
        <v>0</v>
      </c>
      <c r="E29">
        <v>0</v>
      </c>
      <c r="F29" s="31">
        <v>7590578.3399999999</v>
      </c>
      <c r="G29" s="5">
        <v>98.253</v>
      </c>
      <c r="H29" s="31">
        <v>14968518.18</v>
      </c>
      <c r="I29" s="5">
        <v>99.858500000000006</v>
      </c>
      <c r="J29" s="31">
        <v>82638156</v>
      </c>
      <c r="K29" s="5">
        <v>93.736599999999996</v>
      </c>
      <c r="L29" s="31">
        <v>189725623.05000001</v>
      </c>
      <c r="M29" s="5">
        <v>98.567599999999999</v>
      </c>
      <c r="N29" s="31">
        <v>0</v>
      </c>
      <c r="O29">
        <v>0</v>
      </c>
      <c r="P29" s="31">
        <v>10184205.880000001</v>
      </c>
      <c r="Q29" s="5">
        <v>96.779200000000003</v>
      </c>
      <c r="R29" s="31">
        <v>20043702.329999998</v>
      </c>
      <c r="S29" s="5">
        <v>98.001599999999996</v>
      </c>
    </row>
    <row r="30" spans="1:19" ht="14.25" thickTop="1" thickBot="1">
      <c r="A30" s="336" t="s">
        <v>184</v>
      </c>
      <c r="B30" s="205">
        <v>326381896.49000001</v>
      </c>
      <c r="C30" s="337">
        <v>74.649100000000004</v>
      </c>
      <c r="D30" s="205">
        <v>0</v>
      </c>
      <c r="E30" s="336">
        <v>0</v>
      </c>
      <c r="F30" s="205">
        <v>7590578.3399999999</v>
      </c>
      <c r="G30" s="337">
        <v>98.253</v>
      </c>
      <c r="H30" s="205">
        <v>14968518.18</v>
      </c>
      <c r="I30" s="337">
        <v>99.858500000000006</v>
      </c>
      <c r="J30" s="205">
        <v>82638156</v>
      </c>
      <c r="K30" s="337">
        <v>93.736599999999996</v>
      </c>
      <c r="L30" s="205">
        <v>190956735.75999999</v>
      </c>
      <c r="M30" s="337">
        <v>99.2072</v>
      </c>
      <c r="N30" s="205">
        <v>0</v>
      </c>
      <c r="O30" s="336">
        <v>0</v>
      </c>
      <c r="P30" s="205">
        <v>10184205.880000001</v>
      </c>
      <c r="Q30" s="337">
        <v>96.779200000000003</v>
      </c>
      <c r="R30" s="205">
        <v>20043702.329999998</v>
      </c>
      <c r="S30" s="337">
        <v>98.001599999999996</v>
      </c>
    </row>
    <row r="31" spans="1:19" ht="13.5" thickTop="1"/>
    <row r="32" spans="1:19" s="5" customFormat="1">
      <c r="A32" s="5" t="s">
        <v>185</v>
      </c>
      <c r="B32" s="5">
        <v>951</v>
      </c>
      <c r="D32" s="5">
        <v>183</v>
      </c>
      <c r="F32" s="5">
        <v>4</v>
      </c>
      <c r="H32" s="5">
        <v>5</v>
      </c>
      <c r="J32" s="5">
        <v>215</v>
      </c>
      <c r="L32" s="5">
        <v>160</v>
      </c>
      <c r="N32" s="5">
        <v>86</v>
      </c>
      <c r="P32" s="5">
        <v>177</v>
      </c>
      <c r="R32" s="5">
        <v>121</v>
      </c>
    </row>
    <row r="33" spans="1:19" s="5" customFormat="1" ht="13.5" thickBot="1">
      <c r="A33" s="209" t="s">
        <v>212</v>
      </c>
      <c r="B33" s="209">
        <v>459748.88</v>
      </c>
      <c r="C33" s="209"/>
      <c r="D33" s="209">
        <v>448172.86</v>
      </c>
      <c r="E33" s="209"/>
      <c r="F33" s="209">
        <v>1931386.83</v>
      </c>
      <c r="G33" s="209"/>
      <c r="H33" s="209">
        <v>2997946.85</v>
      </c>
      <c r="I33" s="209"/>
      <c r="J33" s="209">
        <v>410046.49</v>
      </c>
      <c r="K33" s="209"/>
      <c r="L33" s="209">
        <v>1203016.81</v>
      </c>
      <c r="M33" s="209"/>
      <c r="N33" s="209">
        <v>242697.95</v>
      </c>
      <c r="O33" s="209"/>
      <c r="P33" s="209">
        <v>59452.73</v>
      </c>
      <c r="Q33" s="209"/>
      <c r="R33" s="209">
        <v>169028.32</v>
      </c>
      <c r="S33" s="209"/>
    </row>
    <row r="34" spans="1:19" ht="13.5" thickTop="1">
      <c r="F34" s="31" t="s">
        <v>332</v>
      </c>
      <c r="H34" s="31" t="s">
        <v>332</v>
      </c>
      <c r="J34" s="31" t="s">
        <v>332</v>
      </c>
      <c r="L34" s="31" t="s">
        <v>332</v>
      </c>
      <c r="P34" s="31" t="s">
        <v>332</v>
      </c>
      <c r="R34" s="31" t="s">
        <v>332</v>
      </c>
    </row>
    <row r="35" spans="1:19">
      <c r="A35" s="233" t="s">
        <v>213</v>
      </c>
      <c r="B35" s="338" t="s">
        <v>14</v>
      </c>
      <c r="C35" s="338"/>
      <c r="D35" s="330" t="s">
        <v>1207</v>
      </c>
      <c r="E35" s="330"/>
      <c r="F35" s="330" t="s">
        <v>1208</v>
      </c>
      <c r="G35" s="330"/>
      <c r="H35" s="330" t="s">
        <v>1209</v>
      </c>
      <c r="I35" s="330"/>
      <c r="J35" s="330" t="s">
        <v>1210</v>
      </c>
      <c r="K35" s="330"/>
      <c r="L35" s="330" t="s">
        <v>1211</v>
      </c>
      <c r="M35" s="330"/>
      <c r="N35" s="330" t="s">
        <v>1212</v>
      </c>
      <c r="O35" s="330"/>
      <c r="P35" s="330" t="s">
        <v>1213</v>
      </c>
      <c r="Q35" s="330"/>
      <c r="R35" s="330" t="s">
        <v>1214</v>
      </c>
      <c r="S35" s="330"/>
    </row>
    <row r="36" spans="1:19">
      <c r="A36" s="235"/>
      <c r="B36" s="216"/>
      <c r="C36" s="235"/>
      <c r="D36" s="332"/>
      <c r="E36" s="332"/>
      <c r="F36" s="332"/>
      <c r="G36" s="332"/>
      <c r="H36" s="332"/>
      <c r="I36" s="332"/>
      <c r="J36" s="332"/>
      <c r="K36" s="332"/>
      <c r="L36" s="332"/>
      <c r="M36" s="332"/>
      <c r="N36" s="332"/>
      <c r="O36" s="332"/>
      <c r="P36" s="332"/>
      <c r="Q36" s="332"/>
      <c r="R36" s="332"/>
      <c r="S36" s="332"/>
    </row>
    <row r="37" spans="1:19">
      <c r="A37" s="237"/>
      <c r="B37" s="333" t="s">
        <v>5</v>
      </c>
      <c r="C37" s="339" t="s">
        <v>6</v>
      </c>
      <c r="D37" s="333" t="s">
        <v>5</v>
      </c>
      <c r="E37" s="339" t="s">
        <v>6</v>
      </c>
      <c r="F37" s="333" t="s">
        <v>5</v>
      </c>
      <c r="G37" s="339" t="s">
        <v>6</v>
      </c>
      <c r="H37" s="333" t="s">
        <v>5</v>
      </c>
      <c r="I37" s="339" t="s">
        <v>6</v>
      </c>
      <c r="J37" s="333" t="s">
        <v>5</v>
      </c>
      <c r="K37" s="339" t="s">
        <v>6</v>
      </c>
      <c r="L37" s="333" t="s">
        <v>5</v>
      </c>
      <c r="M37" s="339" t="s">
        <v>6</v>
      </c>
      <c r="N37" s="333" t="s">
        <v>5</v>
      </c>
      <c r="O37" s="339" t="s">
        <v>6</v>
      </c>
      <c r="P37" s="333" t="s">
        <v>5</v>
      </c>
      <c r="Q37" s="339" t="s">
        <v>6</v>
      </c>
      <c r="R37" s="333" t="s">
        <v>5</v>
      </c>
      <c r="S37" s="339" t="s">
        <v>6</v>
      </c>
    </row>
    <row r="38" spans="1:19">
      <c r="A38" t="s">
        <v>214</v>
      </c>
      <c r="B38" s="31">
        <v>28581908.879999999</v>
      </c>
      <c r="C38" s="5">
        <v>6.5372000000000003</v>
      </c>
      <c r="D38" s="31">
        <v>18575808.48</v>
      </c>
      <c r="E38" s="5">
        <v>22.649100000000001</v>
      </c>
      <c r="F38" s="31">
        <v>134968.98000000001</v>
      </c>
      <c r="G38" s="5">
        <v>1.7470000000000001</v>
      </c>
      <c r="H38" s="31">
        <v>21216.05</v>
      </c>
      <c r="I38" s="5">
        <v>0.14149999999999999</v>
      </c>
      <c r="J38" s="31">
        <v>5521839.9800000004</v>
      </c>
      <c r="K38" s="5">
        <v>6.2633999999999999</v>
      </c>
      <c r="L38" s="31">
        <v>1525953.96</v>
      </c>
      <c r="M38" s="5">
        <v>0.79279999999999995</v>
      </c>
      <c r="N38" s="31">
        <v>2054470.93</v>
      </c>
      <c r="O38" s="5">
        <v>9.8431999999999995</v>
      </c>
      <c r="P38" s="31">
        <v>338926.62</v>
      </c>
      <c r="Q38" s="5">
        <v>3.2208000000000001</v>
      </c>
      <c r="R38" s="31">
        <v>408723.88</v>
      </c>
      <c r="S38" s="5">
        <v>1.9984</v>
      </c>
    </row>
    <row r="39" spans="1:19">
      <c r="A39" t="s">
        <v>215</v>
      </c>
      <c r="B39" s="31">
        <v>3361421.1</v>
      </c>
      <c r="C39" s="5">
        <v>0.76880000000000004</v>
      </c>
      <c r="D39" s="31">
        <v>2545993.83</v>
      </c>
      <c r="E39" s="5">
        <v>3.1042999999999998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0</v>
      </c>
      <c r="M39">
        <v>0</v>
      </c>
      <c r="N39" s="31">
        <v>815427.27</v>
      </c>
      <c r="O39" s="5">
        <v>3.9068000000000001</v>
      </c>
      <c r="P39" s="31">
        <v>0</v>
      </c>
      <c r="Q39">
        <v>0</v>
      </c>
      <c r="R39" s="31">
        <v>0</v>
      </c>
      <c r="S39">
        <v>0</v>
      </c>
    </row>
    <row r="40" spans="1:19">
      <c r="A40" t="s">
        <v>216</v>
      </c>
      <c r="B40" s="31">
        <v>6893844.0499999998</v>
      </c>
      <c r="C40" s="5">
        <v>1.5767</v>
      </c>
      <c r="D40" s="31">
        <v>6893844.0499999998</v>
      </c>
      <c r="E40" s="5">
        <v>8.4055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</row>
    <row r="41" spans="1:19">
      <c r="A41" t="s">
        <v>217</v>
      </c>
      <c r="B41" s="31">
        <v>14278881.18</v>
      </c>
      <c r="C41" s="5">
        <v>3.2658</v>
      </c>
      <c r="D41" s="31">
        <v>12745991.34</v>
      </c>
      <c r="E41" s="5">
        <v>15.540900000000001</v>
      </c>
      <c r="F41" s="31">
        <v>0</v>
      </c>
      <c r="G41">
        <v>0</v>
      </c>
      <c r="H41" s="31">
        <v>0</v>
      </c>
      <c r="I41">
        <v>0</v>
      </c>
      <c r="J41" s="31">
        <v>0</v>
      </c>
      <c r="K41">
        <v>0</v>
      </c>
      <c r="L41" s="31">
        <v>0</v>
      </c>
      <c r="M41">
        <v>0</v>
      </c>
      <c r="N41" s="31">
        <v>1532889.84</v>
      </c>
      <c r="O41" s="5">
        <v>7.3441999999999998</v>
      </c>
      <c r="P41" s="31">
        <v>0</v>
      </c>
      <c r="Q41">
        <v>0</v>
      </c>
      <c r="R41" s="31">
        <v>0</v>
      </c>
      <c r="S41">
        <v>0</v>
      </c>
    </row>
    <row r="42" spans="1:19">
      <c r="A42" t="s">
        <v>218</v>
      </c>
      <c r="B42" s="31">
        <v>25155589.609999999</v>
      </c>
      <c r="C42" s="5">
        <v>5.7534999999999998</v>
      </c>
      <c r="D42" s="31">
        <v>23210342.23</v>
      </c>
      <c r="E42" s="5">
        <v>28.299900000000001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1945247.38</v>
      </c>
      <c r="O42" s="5">
        <v>9.3199000000000005</v>
      </c>
      <c r="P42" s="31">
        <v>0</v>
      </c>
      <c r="Q42">
        <v>0</v>
      </c>
      <c r="R42" s="31">
        <v>0</v>
      </c>
      <c r="S42">
        <v>0</v>
      </c>
    </row>
    <row r="43" spans="1:19">
      <c r="A43" t="s">
        <v>219</v>
      </c>
      <c r="B43" s="31">
        <v>19449556.460000001</v>
      </c>
      <c r="C43" s="5">
        <v>4.4484000000000004</v>
      </c>
      <c r="D43" s="31">
        <v>14980727.810000001</v>
      </c>
      <c r="E43" s="5">
        <v>18.265699999999999</v>
      </c>
      <c r="F43" s="31">
        <v>0</v>
      </c>
      <c r="G43">
        <v>0</v>
      </c>
      <c r="H43" s="31">
        <v>0</v>
      </c>
      <c r="I43">
        <v>0</v>
      </c>
      <c r="J43" s="31">
        <v>0</v>
      </c>
      <c r="K43">
        <v>0</v>
      </c>
      <c r="L43" s="31">
        <v>0</v>
      </c>
      <c r="M43">
        <v>0</v>
      </c>
      <c r="N43" s="31">
        <v>4468828.6500000004</v>
      </c>
      <c r="O43" s="5">
        <v>21.410599999999999</v>
      </c>
      <c r="P43" s="31">
        <v>0</v>
      </c>
      <c r="Q43">
        <v>0</v>
      </c>
      <c r="R43" s="31">
        <v>0</v>
      </c>
      <c r="S43">
        <v>0</v>
      </c>
    </row>
    <row r="44" spans="1:19">
      <c r="A44" t="s">
        <v>220</v>
      </c>
      <c r="B44" s="31">
        <v>5417127.1399999997</v>
      </c>
      <c r="C44" s="5">
        <v>1.2390000000000001</v>
      </c>
      <c r="D44" s="31">
        <v>0</v>
      </c>
      <c r="E44">
        <v>0</v>
      </c>
      <c r="F44" s="31">
        <v>0</v>
      </c>
      <c r="G44">
        <v>0</v>
      </c>
      <c r="H44" s="31">
        <v>0</v>
      </c>
      <c r="I44">
        <v>0</v>
      </c>
      <c r="J44" s="31">
        <v>0</v>
      </c>
      <c r="K44">
        <v>0</v>
      </c>
      <c r="L44" s="31">
        <v>0</v>
      </c>
      <c r="M44">
        <v>0</v>
      </c>
      <c r="N44" s="31">
        <v>5417127.1399999997</v>
      </c>
      <c r="O44" s="5">
        <v>25.954000000000001</v>
      </c>
      <c r="P44" s="31">
        <v>0</v>
      </c>
      <c r="Q44">
        <v>0</v>
      </c>
      <c r="R44" s="31">
        <v>0</v>
      </c>
      <c r="S44">
        <v>0</v>
      </c>
    </row>
    <row r="45" spans="1:19" ht="13.5" thickBot="1">
      <c r="A45" t="s">
        <v>221</v>
      </c>
      <c r="B45" s="31">
        <v>7700959.0199999996</v>
      </c>
      <c r="C45" s="5">
        <v>1.7613000000000001</v>
      </c>
      <c r="D45" s="31">
        <v>3062926.17</v>
      </c>
      <c r="E45" s="5">
        <v>3.7345999999999999</v>
      </c>
      <c r="F45" s="31">
        <v>0</v>
      </c>
      <c r="G45">
        <v>0</v>
      </c>
      <c r="H45" s="31">
        <v>0</v>
      </c>
      <c r="I45">
        <v>0</v>
      </c>
      <c r="J45" s="31">
        <v>0</v>
      </c>
      <c r="K45">
        <v>0</v>
      </c>
      <c r="L45" s="31">
        <v>0</v>
      </c>
      <c r="M45">
        <v>0</v>
      </c>
      <c r="N45" s="31">
        <v>4638032.8499999996</v>
      </c>
      <c r="O45" s="5">
        <v>22.221299999999999</v>
      </c>
      <c r="P45" s="31">
        <v>0</v>
      </c>
      <c r="Q45">
        <v>0</v>
      </c>
      <c r="R45" s="31">
        <v>0</v>
      </c>
      <c r="S45">
        <v>0</v>
      </c>
    </row>
    <row r="46" spans="1:19" ht="14.25" thickTop="1" thickBot="1">
      <c r="A46" s="336" t="s">
        <v>14</v>
      </c>
      <c r="B46" s="205">
        <v>110839287.44</v>
      </c>
      <c r="C46" s="337">
        <v>25.350899999999999</v>
      </c>
      <c r="D46" s="205">
        <v>82015633.909999996</v>
      </c>
      <c r="E46" s="337">
        <v>100</v>
      </c>
      <c r="F46" s="205">
        <v>134968.98000000001</v>
      </c>
      <c r="G46" s="337">
        <v>1.7470000000000001</v>
      </c>
      <c r="H46" s="205">
        <v>21216.05</v>
      </c>
      <c r="I46" s="337">
        <v>0.14149999999999999</v>
      </c>
      <c r="J46" s="205">
        <v>5521839.9800000004</v>
      </c>
      <c r="K46" s="337">
        <v>6.2633999999999999</v>
      </c>
      <c r="L46" s="205">
        <v>1525953.96</v>
      </c>
      <c r="M46" s="337">
        <v>0.79279999999999995</v>
      </c>
      <c r="N46" s="205">
        <v>20872024.059999999</v>
      </c>
      <c r="O46" s="337">
        <v>100</v>
      </c>
      <c r="P46" s="205">
        <v>338926.62</v>
      </c>
      <c r="Q46" s="337">
        <v>3.2208000000000001</v>
      </c>
      <c r="R46" s="205">
        <v>408723.88</v>
      </c>
      <c r="S46" s="337">
        <v>1.9984</v>
      </c>
    </row>
    <row r="47" spans="1:19" ht="13.5" thickTop="1"/>
    <row r="48" spans="1:19">
      <c r="A48" t="s">
        <v>331</v>
      </c>
      <c r="B48" s="31">
        <v>40791807.810000002</v>
      </c>
      <c r="D48" s="31">
        <v>15855769.300000001</v>
      </c>
      <c r="F48" s="31">
        <v>7158614.8300000001</v>
      </c>
      <c r="H48" s="31">
        <v>14989734.23</v>
      </c>
      <c r="J48" s="31">
        <v>14579</v>
      </c>
      <c r="L48" s="31">
        <v>368854.7</v>
      </c>
      <c r="N48" s="31">
        <v>2193793.1</v>
      </c>
      <c r="P48" s="31">
        <v>210462.65</v>
      </c>
      <c r="R48" s="31">
        <v>0</v>
      </c>
    </row>
  </sheetData>
  <mergeCells count="18">
    <mergeCell ref="P35:Q36"/>
    <mergeCell ref="R35:S36"/>
    <mergeCell ref="N3:O4"/>
    <mergeCell ref="P3:Q4"/>
    <mergeCell ref="R3:S4"/>
    <mergeCell ref="B35:C35"/>
    <mergeCell ref="D35:E36"/>
    <mergeCell ref="F35:G36"/>
    <mergeCell ref="H35:I36"/>
    <mergeCell ref="J35:K36"/>
    <mergeCell ref="L35:M36"/>
    <mergeCell ref="N35:O36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>
  <dimension ref="A1:AO48"/>
  <sheetViews>
    <sheetView workbookViewId="0"/>
  </sheetViews>
  <sheetFormatPr defaultRowHeight="12.75"/>
  <cols>
    <col min="1" max="1" width="45.5703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1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2" style="31" bestFit="1" customWidth="1"/>
    <col min="39" max="39" width="4" bestFit="1" customWidth="1"/>
    <col min="40" max="40" width="12" style="31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2" bestFit="1" customWidth="1"/>
    <col min="277" max="277" width="4" bestFit="1" customWidth="1"/>
    <col min="278" max="278" width="12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1" bestFit="1" customWidth="1"/>
    <col min="289" max="289" width="4" bestFit="1" customWidth="1"/>
    <col min="290" max="290" width="12" bestFit="1" customWidth="1"/>
    <col min="291" max="291" width="4" bestFit="1" customWidth="1"/>
    <col min="292" max="292" width="12" bestFit="1" customWidth="1"/>
    <col min="293" max="293" width="4" bestFit="1" customWidth="1"/>
    <col min="294" max="294" width="12" bestFit="1" customWidth="1"/>
    <col min="295" max="295" width="4" bestFit="1" customWidth="1"/>
    <col min="296" max="296" width="12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2" bestFit="1" customWidth="1"/>
    <col min="533" max="533" width="4" bestFit="1" customWidth="1"/>
    <col min="534" max="534" width="12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1" bestFit="1" customWidth="1"/>
    <col min="545" max="545" width="4" bestFit="1" customWidth="1"/>
    <col min="546" max="546" width="12" bestFit="1" customWidth="1"/>
    <col min="547" max="547" width="4" bestFit="1" customWidth="1"/>
    <col min="548" max="548" width="12" bestFit="1" customWidth="1"/>
    <col min="549" max="549" width="4" bestFit="1" customWidth="1"/>
    <col min="550" max="550" width="12" bestFit="1" customWidth="1"/>
    <col min="551" max="551" width="4" bestFit="1" customWidth="1"/>
    <col min="552" max="552" width="12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2" bestFit="1" customWidth="1"/>
    <col min="789" max="789" width="4" bestFit="1" customWidth="1"/>
    <col min="790" max="790" width="12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1" bestFit="1" customWidth="1"/>
    <col min="801" max="801" width="4" bestFit="1" customWidth="1"/>
    <col min="802" max="802" width="12" bestFit="1" customWidth="1"/>
    <col min="803" max="803" width="4" bestFit="1" customWidth="1"/>
    <col min="804" max="804" width="12" bestFit="1" customWidth="1"/>
    <col min="805" max="805" width="4" bestFit="1" customWidth="1"/>
    <col min="806" max="806" width="12" bestFit="1" customWidth="1"/>
    <col min="807" max="807" width="4" bestFit="1" customWidth="1"/>
    <col min="808" max="808" width="12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2" bestFit="1" customWidth="1"/>
    <col min="1045" max="1045" width="4" bestFit="1" customWidth="1"/>
    <col min="1046" max="1046" width="12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1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2" bestFit="1" customWidth="1"/>
    <col min="1061" max="1061" width="4" bestFit="1" customWidth="1"/>
    <col min="1062" max="1062" width="12" bestFit="1" customWidth="1"/>
    <col min="1063" max="1063" width="4" bestFit="1" customWidth="1"/>
    <col min="1064" max="1064" width="12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2" bestFit="1" customWidth="1"/>
    <col min="1301" max="1301" width="4" bestFit="1" customWidth="1"/>
    <col min="1302" max="1302" width="12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1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2" bestFit="1" customWidth="1"/>
    <col min="1317" max="1317" width="4" bestFit="1" customWidth="1"/>
    <col min="1318" max="1318" width="12" bestFit="1" customWidth="1"/>
    <col min="1319" max="1319" width="4" bestFit="1" customWidth="1"/>
    <col min="1320" max="1320" width="12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2" bestFit="1" customWidth="1"/>
    <col min="1557" max="1557" width="4" bestFit="1" customWidth="1"/>
    <col min="1558" max="1558" width="12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1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2" bestFit="1" customWidth="1"/>
    <col min="1573" max="1573" width="4" bestFit="1" customWidth="1"/>
    <col min="1574" max="1574" width="12" bestFit="1" customWidth="1"/>
    <col min="1575" max="1575" width="4" bestFit="1" customWidth="1"/>
    <col min="1576" max="1576" width="12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2" bestFit="1" customWidth="1"/>
    <col min="1813" max="1813" width="4" bestFit="1" customWidth="1"/>
    <col min="1814" max="1814" width="12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1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2" bestFit="1" customWidth="1"/>
    <col min="1829" max="1829" width="4" bestFit="1" customWidth="1"/>
    <col min="1830" max="1830" width="12" bestFit="1" customWidth="1"/>
    <col min="1831" max="1831" width="4" bestFit="1" customWidth="1"/>
    <col min="1832" max="1832" width="12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2" bestFit="1" customWidth="1"/>
    <col min="2069" max="2069" width="4" bestFit="1" customWidth="1"/>
    <col min="2070" max="2070" width="12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1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2" bestFit="1" customWidth="1"/>
    <col min="2085" max="2085" width="4" bestFit="1" customWidth="1"/>
    <col min="2086" max="2086" width="12" bestFit="1" customWidth="1"/>
    <col min="2087" max="2087" width="4" bestFit="1" customWidth="1"/>
    <col min="2088" max="2088" width="12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2" bestFit="1" customWidth="1"/>
    <col min="2325" max="2325" width="4" bestFit="1" customWidth="1"/>
    <col min="2326" max="2326" width="12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1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2" bestFit="1" customWidth="1"/>
    <col min="2341" max="2341" width="4" bestFit="1" customWidth="1"/>
    <col min="2342" max="2342" width="12" bestFit="1" customWidth="1"/>
    <col min="2343" max="2343" width="4" bestFit="1" customWidth="1"/>
    <col min="2344" max="2344" width="12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2" bestFit="1" customWidth="1"/>
    <col min="2581" max="2581" width="4" bestFit="1" customWidth="1"/>
    <col min="2582" max="2582" width="12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1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2" bestFit="1" customWidth="1"/>
    <col min="2597" max="2597" width="4" bestFit="1" customWidth="1"/>
    <col min="2598" max="2598" width="12" bestFit="1" customWidth="1"/>
    <col min="2599" max="2599" width="4" bestFit="1" customWidth="1"/>
    <col min="2600" max="2600" width="12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2" bestFit="1" customWidth="1"/>
    <col min="2837" max="2837" width="4" bestFit="1" customWidth="1"/>
    <col min="2838" max="2838" width="12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1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2" bestFit="1" customWidth="1"/>
    <col min="2853" max="2853" width="4" bestFit="1" customWidth="1"/>
    <col min="2854" max="2854" width="12" bestFit="1" customWidth="1"/>
    <col min="2855" max="2855" width="4" bestFit="1" customWidth="1"/>
    <col min="2856" max="2856" width="12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2" bestFit="1" customWidth="1"/>
    <col min="3093" max="3093" width="4" bestFit="1" customWidth="1"/>
    <col min="3094" max="3094" width="12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1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2" bestFit="1" customWidth="1"/>
    <col min="3109" max="3109" width="4" bestFit="1" customWidth="1"/>
    <col min="3110" max="3110" width="12" bestFit="1" customWidth="1"/>
    <col min="3111" max="3111" width="4" bestFit="1" customWidth="1"/>
    <col min="3112" max="3112" width="12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2" bestFit="1" customWidth="1"/>
    <col min="3349" max="3349" width="4" bestFit="1" customWidth="1"/>
    <col min="3350" max="3350" width="12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1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2" bestFit="1" customWidth="1"/>
    <col min="3365" max="3365" width="4" bestFit="1" customWidth="1"/>
    <col min="3366" max="3366" width="12" bestFit="1" customWidth="1"/>
    <col min="3367" max="3367" width="4" bestFit="1" customWidth="1"/>
    <col min="3368" max="3368" width="12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2" bestFit="1" customWidth="1"/>
    <col min="3605" max="3605" width="4" bestFit="1" customWidth="1"/>
    <col min="3606" max="3606" width="12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1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2" bestFit="1" customWidth="1"/>
    <col min="3621" max="3621" width="4" bestFit="1" customWidth="1"/>
    <col min="3622" max="3622" width="12" bestFit="1" customWidth="1"/>
    <col min="3623" max="3623" width="4" bestFit="1" customWidth="1"/>
    <col min="3624" max="3624" width="12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2" bestFit="1" customWidth="1"/>
    <col min="3861" max="3861" width="4" bestFit="1" customWidth="1"/>
    <col min="3862" max="3862" width="12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1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2" bestFit="1" customWidth="1"/>
    <col min="3877" max="3877" width="4" bestFit="1" customWidth="1"/>
    <col min="3878" max="3878" width="12" bestFit="1" customWidth="1"/>
    <col min="3879" max="3879" width="4" bestFit="1" customWidth="1"/>
    <col min="3880" max="3880" width="12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2" bestFit="1" customWidth="1"/>
    <col min="4117" max="4117" width="4" bestFit="1" customWidth="1"/>
    <col min="4118" max="4118" width="12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1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2" bestFit="1" customWidth="1"/>
    <col min="4133" max="4133" width="4" bestFit="1" customWidth="1"/>
    <col min="4134" max="4134" width="12" bestFit="1" customWidth="1"/>
    <col min="4135" max="4135" width="4" bestFit="1" customWidth="1"/>
    <col min="4136" max="4136" width="12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2" bestFit="1" customWidth="1"/>
    <col min="4373" max="4373" width="4" bestFit="1" customWidth="1"/>
    <col min="4374" max="4374" width="12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1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2" bestFit="1" customWidth="1"/>
    <col min="4389" max="4389" width="4" bestFit="1" customWidth="1"/>
    <col min="4390" max="4390" width="12" bestFit="1" customWidth="1"/>
    <col min="4391" max="4391" width="4" bestFit="1" customWidth="1"/>
    <col min="4392" max="4392" width="12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2" bestFit="1" customWidth="1"/>
    <col min="4629" max="4629" width="4" bestFit="1" customWidth="1"/>
    <col min="4630" max="4630" width="12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1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2" bestFit="1" customWidth="1"/>
    <col min="4645" max="4645" width="4" bestFit="1" customWidth="1"/>
    <col min="4646" max="4646" width="12" bestFit="1" customWidth="1"/>
    <col min="4647" max="4647" width="4" bestFit="1" customWidth="1"/>
    <col min="4648" max="4648" width="12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2" bestFit="1" customWidth="1"/>
    <col min="4885" max="4885" width="4" bestFit="1" customWidth="1"/>
    <col min="4886" max="4886" width="12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1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2" bestFit="1" customWidth="1"/>
    <col min="4901" max="4901" width="4" bestFit="1" customWidth="1"/>
    <col min="4902" max="4902" width="12" bestFit="1" customWidth="1"/>
    <col min="4903" max="4903" width="4" bestFit="1" customWidth="1"/>
    <col min="4904" max="4904" width="12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2" bestFit="1" customWidth="1"/>
    <col min="5141" max="5141" width="4" bestFit="1" customWidth="1"/>
    <col min="5142" max="5142" width="12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1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2" bestFit="1" customWidth="1"/>
    <col min="5157" max="5157" width="4" bestFit="1" customWidth="1"/>
    <col min="5158" max="5158" width="12" bestFit="1" customWidth="1"/>
    <col min="5159" max="5159" width="4" bestFit="1" customWidth="1"/>
    <col min="5160" max="5160" width="12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2" bestFit="1" customWidth="1"/>
    <col min="5397" max="5397" width="4" bestFit="1" customWidth="1"/>
    <col min="5398" max="5398" width="12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1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2" bestFit="1" customWidth="1"/>
    <col min="5413" max="5413" width="4" bestFit="1" customWidth="1"/>
    <col min="5414" max="5414" width="12" bestFit="1" customWidth="1"/>
    <col min="5415" max="5415" width="4" bestFit="1" customWidth="1"/>
    <col min="5416" max="5416" width="12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2" bestFit="1" customWidth="1"/>
    <col min="5653" max="5653" width="4" bestFit="1" customWidth="1"/>
    <col min="5654" max="5654" width="12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1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2" bestFit="1" customWidth="1"/>
    <col min="5669" max="5669" width="4" bestFit="1" customWidth="1"/>
    <col min="5670" max="5670" width="12" bestFit="1" customWidth="1"/>
    <col min="5671" max="5671" width="4" bestFit="1" customWidth="1"/>
    <col min="5672" max="5672" width="12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2" bestFit="1" customWidth="1"/>
    <col min="5909" max="5909" width="4" bestFit="1" customWidth="1"/>
    <col min="5910" max="5910" width="12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1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2" bestFit="1" customWidth="1"/>
    <col min="5925" max="5925" width="4" bestFit="1" customWidth="1"/>
    <col min="5926" max="5926" width="12" bestFit="1" customWidth="1"/>
    <col min="5927" max="5927" width="4" bestFit="1" customWidth="1"/>
    <col min="5928" max="5928" width="12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2" bestFit="1" customWidth="1"/>
    <col min="6165" max="6165" width="4" bestFit="1" customWidth="1"/>
    <col min="6166" max="6166" width="12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1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2" bestFit="1" customWidth="1"/>
    <col min="6181" max="6181" width="4" bestFit="1" customWidth="1"/>
    <col min="6182" max="6182" width="12" bestFit="1" customWidth="1"/>
    <col min="6183" max="6183" width="4" bestFit="1" customWidth="1"/>
    <col min="6184" max="6184" width="12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2" bestFit="1" customWidth="1"/>
    <col min="6421" max="6421" width="4" bestFit="1" customWidth="1"/>
    <col min="6422" max="6422" width="12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1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2" bestFit="1" customWidth="1"/>
    <col min="6437" max="6437" width="4" bestFit="1" customWidth="1"/>
    <col min="6438" max="6438" width="12" bestFit="1" customWidth="1"/>
    <col min="6439" max="6439" width="4" bestFit="1" customWidth="1"/>
    <col min="6440" max="6440" width="12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2" bestFit="1" customWidth="1"/>
    <col min="6677" max="6677" width="4" bestFit="1" customWidth="1"/>
    <col min="6678" max="6678" width="12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1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2" bestFit="1" customWidth="1"/>
    <col min="6693" max="6693" width="4" bestFit="1" customWidth="1"/>
    <col min="6694" max="6694" width="12" bestFit="1" customWidth="1"/>
    <col min="6695" max="6695" width="4" bestFit="1" customWidth="1"/>
    <col min="6696" max="6696" width="12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2" bestFit="1" customWidth="1"/>
    <col min="6933" max="6933" width="4" bestFit="1" customWidth="1"/>
    <col min="6934" max="6934" width="12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1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2" bestFit="1" customWidth="1"/>
    <col min="6949" max="6949" width="4" bestFit="1" customWidth="1"/>
    <col min="6950" max="6950" width="12" bestFit="1" customWidth="1"/>
    <col min="6951" max="6951" width="4" bestFit="1" customWidth="1"/>
    <col min="6952" max="6952" width="12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2" bestFit="1" customWidth="1"/>
    <col min="7189" max="7189" width="4" bestFit="1" customWidth="1"/>
    <col min="7190" max="7190" width="12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1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2" bestFit="1" customWidth="1"/>
    <col min="7205" max="7205" width="4" bestFit="1" customWidth="1"/>
    <col min="7206" max="7206" width="12" bestFit="1" customWidth="1"/>
    <col min="7207" max="7207" width="4" bestFit="1" customWidth="1"/>
    <col min="7208" max="7208" width="12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2" bestFit="1" customWidth="1"/>
    <col min="7445" max="7445" width="4" bestFit="1" customWidth="1"/>
    <col min="7446" max="7446" width="12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1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2" bestFit="1" customWidth="1"/>
    <col min="7461" max="7461" width="4" bestFit="1" customWidth="1"/>
    <col min="7462" max="7462" width="12" bestFit="1" customWidth="1"/>
    <col min="7463" max="7463" width="4" bestFit="1" customWidth="1"/>
    <col min="7464" max="7464" width="12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2" bestFit="1" customWidth="1"/>
    <col min="7701" max="7701" width="4" bestFit="1" customWidth="1"/>
    <col min="7702" max="7702" width="12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1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2" bestFit="1" customWidth="1"/>
    <col min="7717" max="7717" width="4" bestFit="1" customWidth="1"/>
    <col min="7718" max="7718" width="12" bestFit="1" customWidth="1"/>
    <col min="7719" max="7719" width="4" bestFit="1" customWidth="1"/>
    <col min="7720" max="7720" width="12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2" bestFit="1" customWidth="1"/>
    <col min="7957" max="7957" width="4" bestFit="1" customWidth="1"/>
    <col min="7958" max="7958" width="12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1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2" bestFit="1" customWidth="1"/>
    <col min="7973" max="7973" width="4" bestFit="1" customWidth="1"/>
    <col min="7974" max="7974" width="12" bestFit="1" customWidth="1"/>
    <col min="7975" max="7975" width="4" bestFit="1" customWidth="1"/>
    <col min="7976" max="7976" width="12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2" bestFit="1" customWidth="1"/>
    <col min="8213" max="8213" width="4" bestFit="1" customWidth="1"/>
    <col min="8214" max="8214" width="12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1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2" bestFit="1" customWidth="1"/>
    <col min="8229" max="8229" width="4" bestFit="1" customWidth="1"/>
    <col min="8230" max="8230" width="12" bestFit="1" customWidth="1"/>
    <col min="8231" max="8231" width="4" bestFit="1" customWidth="1"/>
    <col min="8232" max="8232" width="12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2" bestFit="1" customWidth="1"/>
    <col min="8469" max="8469" width="4" bestFit="1" customWidth="1"/>
    <col min="8470" max="8470" width="12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1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2" bestFit="1" customWidth="1"/>
    <col min="8485" max="8485" width="4" bestFit="1" customWidth="1"/>
    <col min="8486" max="8486" width="12" bestFit="1" customWidth="1"/>
    <col min="8487" max="8487" width="4" bestFit="1" customWidth="1"/>
    <col min="8488" max="8488" width="12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2" bestFit="1" customWidth="1"/>
    <col min="8725" max="8725" width="4" bestFit="1" customWidth="1"/>
    <col min="8726" max="8726" width="12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1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2" bestFit="1" customWidth="1"/>
    <col min="8741" max="8741" width="4" bestFit="1" customWidth="1"/>
    <col min="8742" max="8742" width="12" bestFit="1" customWidth="1"/>
    <col min="8743" max="8743" width="4" bestFit="1" customWidth="1"/>
    <col min="8744" max="8744" width="12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2" bestFit="1" customWidth="1"/>
    <col min="8981" max="8981" width="4" bestFit="1" customWidth="1"/>
    <col min="8982" max="8982" width="12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1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2" bestFit="1" customWidth="1"/>
    <col min="8997" max="8997" width="4" bestFit="1" customWidth="1"/>
    <col min="8998" max="8998" width="12" bestFit="1" customWidth="1"/>
    <col min="8999" max="8999" width="4" bestFit="1" customWidth="1"/>
    <col min="9000" max="9000" width="12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2" bestFit="1" customWidth="1"/>
    <col min="9237" max="9237" width="4" bestFit="1" customWidth="1"/>
    <col min="9238" max="9238" width="12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1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2" bestFit="1" customWidth="1"/>
    <col min="9253" max="9253" width="4" bestFit="1" customWidth="1"/>
    <col min="9254" max="9254" width="12" bestFit="1" customWidth="1"/>
    <col min="9255" max="9255" width="4" bestFit="1" customWidth="1"/>
    <col min="9256" max="9256" width="12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2" bestFit="1" customWidth="1"/>
    <col min="9493" max="9493" width="4" bestFit="1" customWidth="1"/>
    <col min="9494" max="9494" width="12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1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2" bestFit="1" customWidth="1"/>
    <col min="9509" max="9509" width="4" bestFit="1" customWidth="1"/>
    <col min="9510" max="9510" width="12" bestFit="1" customWidth="1"/>
    <col min="9511" max="9511" width="4" bestFit="1" customWidth="1"/>
    <col min="9512" max="9512" width="12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2" bestFit="1" customWidth="1"/>
    <col min="9749" max="9749" width="4" bestFit="1" customWidth="1"/>
    <col min="9750" max="9750" width="12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1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2" bestFit="1" customWidth="1"/>
    <col min="9765" max="9765" width="4" bestFit="1" customWidth="1"/>
    <col min="9766" max="9766" width="12" bestFit="1" customWidth="1"/>
    <col min="9767" max="9767" width="4" bestFit="1" customWidth="1"/>
    <col min="9768" max="9768" width="12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2" bestFit="1" customWidth="1"/>
    <col min="10005" max="10005" width="4" bestFit="1" customWidth="1"/>
    <col min="10006" max="10006" width="12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1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2" bestFit="1" customWidth="1"/>
    <col min="10021" max="10021" width="4" bestFit="1" customWidth="1"/>
    <col min="10022" max="10022" width="12" bestFit="1" customWidth="1"/>
    <col min="10023" max="10023" width="4" bestFit="1" customWidth="1"/>
    <col min="10024" max="10024" width="12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2" bestFit="1" customWidth="1"/>
    <col min="10261" max="10261" width="4" bestFit="1" customWidth="1"/>
    <col min="10262" max="10262" width="12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1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2" bestFit="1" customWidth="1"/>
    <col min="10277" max="10277" width="4" bestFit="1" customWidth="1"/>
    <col min="10278" max="10278" width="12" bestFit="1" customWidth="1"/>
    <col min="10279" max="10279" width="4" bestFit="1" customWidth="1"/>
    <col min="10280" max="10280" width="12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2" bestFit="1" customWidth="1"/>
    <col min="10517" max="10517" width="4" bestFit="1" customWidth="1"/>
    <col min="10518" max="10518" width="12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1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2" bestFit="1" customWidth="1"/>
    <col min="10533" max="10533" width="4" bestFit="1" customWidth="1"/>
    <col min="10534" max="10534" width="12" bestFit="1" customWidth="1"/>
    <col min="10535" max="10535" width="4" bestFit="1" customWidth="1"/>
    <col min="10536" max="10536" width="12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2" bestFit="1" customWidth="1"/>
    <col min="10773" max="10773" width="4" bestFit="1" customWidth="1"/>
    <col min="10774" max="10774" width="12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1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2" bestFit="1" customWidth="1"/>
    <col min="10789" max="10789" width="4" bestFit="1" customWidth="1"/>
    <col min="10790" max="10790" width="12" bestFit="1" customWidth="1"/>
    <col min="10791" max="10791" width="4" bestFit="1" customWidth="1"/>
    <col min="10792" max="10792" width="12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2" bestFit="1" customWidth="1"/>
    <col min="11029" max="11029" width="4" bestFit="1" customWidth="1"/>
    <col min="11030" max="11030" width="12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1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2" bestFit="1" customWidth="1"/>
    <col min="11045" max="11045" width="4" bestFit="1" customWidth="1"/>
    <col min="11046" max="11046" width="12" bestFit="1" customWidth="1"/>
    <col min="11047" max="11047" width="4" bestFit="1" customWidth="1"/>
    <col min="11048" max="11048" width="12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2" bestFit="1" customWidth="1"/>
    <col min="11285" max="11285" width="4" bestFit="1" customWidth="1"/>
    <col min="11286" max="11286" width="12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1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2" bestFit="1" customWidth="1"/>
    <col min="11301" max="11301" width="4" bestFit="1" customWidth="1"/>
    <col min="11302" max="11302" width="12" bestFit="1" customWidth="1"/>
    <col min="11303" max="11303" width="4" bestFit="1" customWidth="1"/>
    <col min="11304" max="11304" width="12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2" bestFit="1" customWidth="1"/>
    <col min="11541" max="11541" width="4" bestFit="1" customWidth="1"/>
    <col min="11542" max="11542" width="12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1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2" bestFit="1" customWidth="1"/>
    <col min="11557" max="11557" width="4" bestFit="1" customWidth="1"/>
    <col min="11558" max="11558" width="12" bestFit="1" customWidth="1"/>
    <col min="11559" max="11559" width="4" bestFit="1" customWidth="1"/>
    <col min="11560" max="11560" width="12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2" bestFit="1" customWidth="1"/>
    <col min="11797" max="11797" width="4" bestFit="1" customWidth="1"/>
    <col min="11798" max="11798" width="12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1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2" bestFit="1" customWidth="1"/>
    <col min="11813" max="11813" width="4" bestFit="1" customWidth="1"/>
    <col min="11814" max="11814" width="12" bestFit="1" customWidth="1"/>
    <col min="11815" max="11815" width="4" bestFit="1" customWidth="1"/>
    <col min="11816" max="11816" width="12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2" bestFit="1" customWidth="1"/>
    <col min="12053" max="12053" width="4" bestFit="1" customWidth="1"/>
    <col min="12054" max="12054" width="12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1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2" bestFit="1" customWidth="1"/>
    <col min="12069" max="12069" width="4" bestFit="1" customWidth="1"/>
    <col min="12070" max="12070" width="12" bestFit="1" customWidth="1"/>
    <col min="12071" max="12071" width="4" bestFit="1" customWidth="1"/>
    <col min="12072" max="12072" width="12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2" bestFit="1" customWidth="1"/>
    <col min="12309" max="12309" width="4" bestFit="1" customWidth="1"/>
    <col min="12310" max="12310" width="12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1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2" bestFit="1" customWidth="1"/>
    <col min="12325" max="12325" width="4" bestFit="1" customWidth="1"/>
    <col min="12326" max="12326" width="12" bestFit="1" customWidth="1"/>
    <col min="12327" max="12327" width="4" bestFit="1" customWidth="1"/>
    <col min="12328" max="12328" width="12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2" bestFit="1" customWidth="1"/>
    <col min="12565" max="12565" width="4" bestFit="1" customWidth="1"/>
    <col min="12566" max="12566" width="12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1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2" bestFit="1" customWidth="1"/>
    <col min="12581" max="12581" width="4" bestFit="1" customWidth="1"/>
    <col min="12582" max="12582" width="12" bestFit="1" customWidth="1"/>
    <col min="12583" max="12583" width="4" bestFit="1" customWidth="1"/>
    <col min="12584" max="12584" width="12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2" bestFit="1" customWidth="1"/>
    <col min="12821" max="12821" width="4" bestFit="1" customWidth="1"/>
    <col min="12822" max="12822" width="12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1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2" bestFit="1" customWidth="1"/>
    <col min="12837" max="12837" width="4" bestFit="1" customWidth="1"/>
    <col min="12838" max="12838" width="12" bestFit="1" customWidth="1"/>
    <col min="12839" max="12839" width="4" bestFit="1" customWidth="1"/>
    <col min="12840" max="12840" width="12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2" bestFit="1" customWidth="1"/>
    <col min="13077" max="13077" width="4" bestFit="1" customWidth="1"/>
    <col min="13078" max="13078" width="12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1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2" bestFit="1" customWidth="1"/>
    <col min="13093" max="13093" width="4" bestFit="1" customWidth="1"/>
    <col min="13094" max="13094" width="12" bestFit="1" customWidth="1"/>
    <col min="13095" max="13095" width="4" bestFit="1" customWidth="1"/>
    <col min="13096" max="13096" width="12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2" bestFit="1" customWidth="1"/>
    <col min="13333" max="13333" width="4" bestFit="1" customWidth="1"/>
    <col min="13334" max="13334" width="12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1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2" bestFit="1" customWidth="1"/>
    <col min="13349" max="13349" width="4" bestFit="1" customWidth="1"/>
    <col min="13350" max="13350" width="12" bestFit="1" customWidth="1"/>
    <col min="13351" max="13351" width="4" bestFit="1" customWidth="1"/>
    <col min="13352" max="13352" width="12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2" bestFit="1" customWidth="1"/>
    <col min="13589" max="13589" width="4" bestFit="1" customWidth="1"/>
    <col min="13590" max="13590" width="12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1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2" bestFit="1" customWidth="1"/>
    <col min="13605" max="13605" width="4" bestFit="1" customWidth="1"/>
    <col min="13606" max="13606" width="12" bestFit="1" customWidth="1"/>
    <col min="13607" max="13607" width="4" bestFit="1" customWidth="1"/>
    <col min="13608" max="13608" width="12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2" bestFit="1" customWidth="1"/>
    <col min="13845" max="13845" width="4" bestFit="1" customWidth="1"/>
    <col min="13846" max="13846" width="12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1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2" bestFit="1" customWidth="1"/>
    <col min="13861" max="13861" width="4" bestFit="1" customWidth="1"/>
    <col min="13862" max="13862" width="12" bestFit="1" customWidth="1"/>
    <col min="13863" max="13863" width="4" bestFit="1" customWidth="1"/>
    <col min="13864" max="13864" width="12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2" bestFit="1" customWidth="1"/>
    <col min="14101" max="14101" width="4" bestFit="1" customWidth="1"/>
    <col min="14102" max="14102" width="12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1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2" bestFit="1" customWidth="1"/>
    <col min="14117" max="14117" width="4" bestFit="1" customWidth="1"/>
    <col min="14118" max="14118" width="12" bestFit="1" customWidth="1"/>
    <col min="14119" max="14119" width="4" bestFit="1" customWidth="1"/>
    <col min="14120" max="14120" width="12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2" bestFit="1" customWidth="1"/>
    <col min="14357" max="14357" width="4" bestFit="1" customWidth="1"/>
    <col min="14358" max="14358" width="12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1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2" bestFit="1" customWidth="1"/>
    <col min="14373" max="14373" width="4" bestFit="1" customWidth="1"/>
    <col min="14374" max="14374" width="12" bestFit="1" customWidth="1"/>
    <col min="14375" max="14375" width="4" bestFit="1" customWidth="1"/>
    <col min="14376" max="14376" width="12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2" bestFit="1" customWidth="1"/>
    <col min="14613" max="14613" width="4" bestFit="1" customWidth="1"/>
    <col min="14614" max="14614" width="12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1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2" bestFit="1" customWidth="1"/>
    <col min="14629" max="14629" width="4" bestFit="1" customWidth="1"/>
    <col min="14630" max="14630" width="12" bestFit="1" customWidth="1"/>
    <col min="14631" max="14631" width="4" bestFit="1" customWidth="1"/>
    <col min="14632" max="14632" width="12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2" bestFit="1" customWidth="1"/>
    <col min="14869" max="14869" width="4" bestFit="1" customWidth="1"/>
    <col min="14870" max="14870" width="12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1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2" bestFit="1" customWidth="1"/>
    <col min="14885" max="14885" width="4" bestFit="1" customWidth="1"/>
    <col min="14886" max="14886" width="12" bestFit="1" customWidth="1"/>
    <col min="14887" max="14887" width="4" bestFit="1" customWidth="1"/>
    <col min="14888" max="14888" width="12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2" bestFit="1" customWidth="1"/>
    <col min="15125" max="15125" width="4" bestFit="1" customWidth="1"/>
    <col min="15126" max="15126" width="12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1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2" bestFit="1" customWidth="1"/>
    <col min="15141" max="15141" width="4" bestFit="1" customWidth="1"/>
    <col min="15142" max="15142" width="12" bestFit="1" customWidth="1"/>
    <col min="15143" max="15143" width="4" bestFit="1" customWidth="1"/>
    <col min="15144" max="15144" width="12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2" bestFit="1" customWidth="1"/>
    <col min="15381" max="15381" width="4" bestFit="1" customWidth="1"/>
    <col min="15382" max="15382" width="12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1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2" bestFit="1" customWidth="1"/>
    <col min="15397" max="15397" width="4" bestFit="1" customWidth="1"/>
    <col min="15398" max="15398" width="12" bestFit="1" customWidth="1"/>
    <col min="15399" max="15399" width="4" bestFit="1" customWidth="1"/>
    <col min="15400" max="15400" width="12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2" bestFit="1" customWidth="1"/>
    <col min="15637" max="15637" width="4" bestFit="1" customWidth="1"/>
    <col min="15638" max="15638" width="12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1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2" bestFit="1" customWidth="1"/>
    <col min="15653" max="15653" width="4" bestFit="1" customWidth="1"/>
    <col min="15654" max="15654" width="12" bestFit="1" customWidth="1"/>
    <col min="15655" max="15655" width="4" bestFit="1" customWidth="1"/>
    <col min="15656" max="15656" width="12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2" bestFit="1" customWidth="1"/>
    <col min="15893" max="15893" width="4" bestFit="1" customWidth="1"/>
    <col min="15894" max="15894" width="12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1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2" bestFit="1" customWidth="1"/>
    <col min="15909" max="15909" width="4" bestFit="1" customWidth="1"/>
    <col min="15910" max="15910" width="12" bestFit="1" customWidth="1"/>
    <col min="15911" max="15911" width="4" bestFit="1" customWidth="1"/>
    <col min="15912" max="15912" width="12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2" bestFit="1" customWidth="1"/>
    <col min="16149" max="16149" width="4" bestFit="1" customWidth="1"/>
    <col min="16150" max="16150" width="12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1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2" bestFit="1" customWidth="1"/>
    <col min="16165" max="16165" width="4" bestFit="1" customWidth="1"/>
    <col min="16166" max="16166" width="12" bestFit="1" customWidth="1"/>
    <col min="16167" max="16167" width="4" bestFit="1" customWidth="1"/>
    <col min="16168" max="16168" width="12" bestFit="1" customWidth="1"/>
  </cols>
  <sheetData>
    <row r="1" spans="1:41">
      <c r="A1" s="241" t="s">
        <v>315</v>
      </c>
    </row>
    <row r="2" spans="1:41">
      <c r="L2" s="31" t="s">
        <v>332</v>
      </c>
      <c r="N2" s="31" t="s">
        <v>332</v>
      </c>
      <c r="R2" s="31" t="s">
        <v>332</v>
      </c>
      <c r="T2" s="31" t="s">
        <v>332</v>
      </c>
      <c r="V2" s="31" t="s">
        <v>332</v>
      </c>
      <c r="X2" s="31" t="s">
        <v>332</v>
      </c>
      <c r="Z2" s="31" t="s">
        <v>332</v>
      </c>
      <c r="AJ2" s="31" t="s">
        <v>332</v>
      </c>
      <c r="AL2" s="31" t="s">
        <v>332</v>
      </c>
      <c r="AN2" s="31" t="s">
        <v>332</v>
      </c>
    </row>
    <row r="3" spans="1:41">
      <c r="A3" s="233" t="s">
        <v>1206</v>
      </c>
      <c r="B3" s="338" t="s">
        <v>14</v>
      </c>
      <c r="C3" s="338"/>
      <c r="D3" s="330" t="s">
        <v>1215</v>
      </c>
      <c r="E3" s="330"/>
      <c r="F3" s="330" t="s">
        <v>1216</v>
      </c>
      <c r="G3" s="330"/>
      <c r="H3" s="330" t="s">
        <v>1217</v>
      </c>
      <c r="I3" s="330"/>
      <c r="J3" s="330" t="s">
        <v>1218</v>
      </c>
      <c r="K3" s="330"/>
      <c r="L3" s="330" t="s">
        <v>1219</v>
      </c>
      <c r="M3" s="330"/>
      <c r="N3" s="330" t="s">
        <v>1220</v>
      </c>
      <c r="O3" s="330"/>
      <c r="P3" s="330" t="s">
        <v>1221</v>
      </c>
      <c r="Q3" s="330"/>
      <c r="R3" s="330" t="s">
        <v>1222</v>
      </c>
      <c r="S3" s="330"/>
      <c r="T3" s="330" t="s">
        <v>1223</v>
      </c>
      <c r="U3" s="330"/>
      <c r="V3" s="330" t="s">
        <v>1224</v>
      </c>
      <c r="W3" s="330"/>
      <c r="X3" s="330" t="s">
        <v>1225</v>
      </c>
      <c r="Y3" s="330"/>
      <c r="Z3" s="330" t="s">
        <v>1226</v>
      </c>
      <c r="AA3" s="330"/>
      <c r="AB3" s="330" t="s">
        <v>1227</v>
      </c>
      <c r="AC3" s="330"/>
      <c r="AD3" s="330" t="s">
        <v>1228</v>
      </c>
      <c r="AE3" s="330"/>
      <c r="AF3" s="330" t="s">
        <v>1229</v>
      </c>
      <c r="AG3" s="330"/>
      <c r="AH3" s="330" t="s">
        <v>1230</v>
      </c>
      <c r="AI3" s="330"/>
      <c r="AJ3" s="330" t="s">
        <v>1231</v>
      </c>
      <c r="AK3" s="330"/>
      <c r="AL3" s="330" t="s">
        <v>1232</v>
      </c>
      <c r="AM3" s="330"/>
      <c r="AN3" s="330" t="s">
        <v>1233</v>
      </c>
      <c r="AO3" s="330"/>
    </row>
    <row r="4" spans="1:41">
      <c r="A4" s="235" t="s">
        <v>292</v>
      </c>
      <c r="B4" s="216"/>
      <c r="C4" s="235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332"/>
      <c r="Z4" s="332"/>
      <c r="AA4" s="332"/>
      <c r="AB4" s="332"/>
      <c r="AC4" s="332"/>
      <c r="AD4" s="332"/>
      <c r="AE4" s="332"/>
      <c r="AF4" s="332"/>
      <c r="AG4" s="332"/>
      <c r="AH4" s="332"/>
      <c r="AI4" s="332"/>
      <c r="AJ4" s="332"/>
      <c r="AK4" s="332"/>
      <c r="AL4" s="332"/>
      <c r="AM4" s="332"/>
      <c r="AN4" s="332"/>
      <c r="AO4" s="332"/>
    </row>
    <row r="5" spans="1:41">
      <c r="A5" s="237"/>
      <c r="B5" s="333" t="s">
        <v>5</v>
      </c>
      <c r="C5" s="339" t="s">
        <v>6</v>
      </c>
      <c r="D5" s="333" t="s">
        <v>5</v>
      </c>
      <c r="E5" s="339" t="s">
        <v>6</v>
      </c>
      <c r="F5" s="333" t="s">
        <v>5</v>
      </c>
      <c r="G5" s="339" t="s">
        <v>6</v>
      </c>
      <c r="H5" s="333" t="s">
        <v>5</v>
      </c>
      <c r="I5" s="339" t="s">
        <v>6</v>
      </c>
      <c r="J5" s="333" t="s">
        <v>5</v>
      </c>
      <c r="K5" s="339" t="s">
        <v>6</v>
      </c>
      <c r="L5" s="333" t="s">
        <v>5</v>
      </c>
      <c r="M5" s="339" t="s">
        <v>6</v>
      </c>
      <c r="N5" s="333" t="s">
        <v>5</v>
      </c>
      <c r="O5" s="339" t="s">
        <v>6</v>
      </c>
      <c r="P5" s="333" t="s">
        <v>5</v>
      </c>
      <c r="Q5" s="339" t="s">
        <v>6</v>
      </c>
      <c r="R5" s="333" t="s">
        <v>5</v>
      </c>
      <c r="S5" s="339" t="s">
        <v>6</v>
      </c>
      <c r="T5" s="333" t="s">
        <v>5</v>
      </c>
      <c r="U5" s="339" t="s">
        <v>6</v>
      </c>
      <c r="V5" s="333" t="s">
        <v>5</v>
      </c>
      <c r="W5" s="339" t="s">
        <v>6</v>
      </c>
      <c r="X5" s="333" t="s">
        <v>5</v>
      </c>
      <c r="Y5" s="339" t="s">
        <v>6</v>
      </c>
      <c r="Z5" s="333" t="s">
        <v>5</v>
      </c>
      <c r="AA5" s="339" t="s">
        <v>6</v>
      </c>
      <c r="AB5" s="333" t="s">
        <v>5</v>
      </c>
      <c r="AC5" s="339" t="s">
        <v>6</v>
      </c>
      <c r="AD5" s="333" t="s">
        <v>5</v>
      </c>
      <c r="AE5" s="339" t="s">
        <v>6</v>
      </c>
      <c r="AF5" s="333" t="s">
        <v>5</v>
      </c>
      <c r="AG5" s="339" t="s">
        <v>6</v>
      </c>
      <c r="AH5" s="333" t="s">
        <v>5</v>
      </c>
      <c r="AI5" s="339" t="s">
        <v>6</v>
      </c>
      <c r="AJ5" s="333" t="s">
        <v>5</v>
      </c>
      <c r="AK5" s="339" t="s">
        <v>6</v>
      </c>
      <c r="AL5" s="333" t="s">
        <v>5</v>
      </c>
      <c r="AM5" s="339" t="s">
        <v>6</v>
      </c>
      <c r="AN5" s="333" t="s">
        <v>5</v>
      </c>
      <c r="AO5" s="339" t="s">
        <v>6</v>
      </c>
    </row>
    <row r="6" spans="1:41">
      <c r="A6" s="1" t="s">
        <v>158</v>
      </c>
    </row>
    <row r="7" spans="1:41">
      <c r="A7" t="s">
        <v>957</v>
      </c>
      <c r="B7" s="31">
        <v>787716974.23000002</v>
      </c>
      <c r="C7" s="5">
        <v>38.946399999999997</v>
      </c>
      <c r="D7" s="31">
        <v>122807452.65000001</v>
      </c>
      <c r="E7" s="5">
        <v>100</v>
      </c>
      <c r="F7" s="31">
        <v>106262463.51000001</v>
      </c>
      <c r="G7" s="5">
        <v>100</v>
      </c>
      <c r="H7" s="31">
        <v>308623058.72000003</v>
      </c>
      <c r="I7" s="5">
        <v>100</v>
      </c>
      <c r="J7" s="31">
        <v>78647830.549999997</v>
      </c>
      <c r="K7" s="5">
        <v>100</v>
      </c>
      <c r="L7" s="31">
        <v>1133069.04</v>
      </c>
      <c r="M7" s="5">
        <v>0.31859999999999999</v>
      </c>
      <c r="N7" s="31">
        <v>55029.84</v>
      </c>
      <c r="O7" s="5">
        <v>0.3901</v>
      </c>
      <c r="P7" s="31">
        <v>13858317.6</v>
      </c>
      <c r="Q7" s="5">
        <v>96.113100000000003</v>
      </c>
      <c r="R7" s="31">
        <v>48323.6</v>
      </c>
      <c r="S7" s="5">
        <v>4.7800000000000002E-2</v>
      </c>
      <c r="T7" s="31">
        <v>5304747.07</v>
      </c>
      <c r="U7" s="5">
        <v>2.3506</v>
      </c>
      <c r="V7" s="31">
        <v>393648.12</v>
      </c>
      <c r="W7" s="5">
        <v>2.4748999999999999</v>
      </c>
      <c r="X7" s="31">
        <v>209191.86</v>
      </c>
      <c r="Y7" s="5">
        <v>0.19689999999999999</v>
      </c>
      <c r="Z7" s="31">
        <v>78717.05</v>
      </c>
      <c r="AA7" s="5">
        <v>0.1164</v>
      </c>
      <c r="AB7" s="31">
        <v>23978126.010000002</v>
      </c>
      <c r="AC7" s="5">
        <v>100</v>
      </c>
      <c r="AD7" s="31">
        <v>31496750.23</v>
      </c>
      <c r="AE7" s="5">
        <v>100</v>
      </c>
      <c r="AF7" s="31">
        <v>4565829.96</v>
      </c>
      <c r="AG7" s="5">
        <v>100</v>
      </c>
      <c r="AH7" s="31">
        <v>69804194.75</v>
      </c>
      <c r="AI7" s="5">
        <v>100</v>
      </c>
      <c r="AJ7" s="31">
        <v>431071.24</v>
      </c>
      <c r="AK7" s="5">
        <v>2.2911000000000001</v>
      </c>
      <c r="AL7" s="31">
        <v>6686586.6500000004</v>
      </c>
      <c r="AM7" s="5">
        <v>3.5651999999999999</v>
      </c>
      <c r="AN7" s="31">
        <v>13332565.779999999</v>
      </c>
      <c r="AO7" s="5">
        <v>7.8791000000000002</v>
      </c>
    </row>
    <row r="8" spans="1:41">
      <c r="A8" t="s">
        <v>618</v>
      </c>
      <c r="B8" s="31">
        <v>106040033.3</v>
      </c>
      <c r="C8" s="5">
        <v>5.2427999999999999</v>
      </c>
      <c r="D8" s="31">
        <v>0</v>
      </c>
      <c r="E8">
        <v>0</v>
      </c>
      <c r="F8" s="31">
        <v>0</v>
      </c>
      <c r="G8">
        <v>0</v>
      </c>
      <c r="H8" s="31">
        <v>0</v>
      </c>
      <c r="I8">
        <v>0</v>
      </c>
      <c r="J8" s="31">
        <v>0</v>
      </c>
      <c r="K8">
        <v>0</v>
      </c>
      <c r="L8" s="31">
        <v>0</v>
      </c>
      <c r="M8">
        <v>0</v>
      </c>
      <c r="N8" s="31">
        <v>0</v>
      </c>
      <c r="O8">
        <v>0</v>
      </c>
      <c r="P8" s="31">
        <v>0</v>
      </c>
      <c r="Q8">
        <v>0</v>
      </c>
      <c r="R8" s="31">
        <v>0</v>
      </c>
      <c r="S8">
        <v>0</v>
      </c>
      <c r="T8" s="31">
        <v>0</v>
      </c>
      <c r="U8">
        <v>0</v>
      </c>
      <c r="V8" s="31">
        <v>0</v>
      </c>
      <c r="W8">
        <v>0</v>
      </c>
      <c r="X8" s="31">
        <v>106040033.3</v>
      </c>
      <c r="Y8" s="5">
        <v>99.803100000000001</v>
      </c>
      <c r="Z8" s="31">
        <v>0</v>
      </c>
      <c r="AA8">
        <v>0</v>
      </c>
      <c r="AB8" s="31">
        <v>0</v>
      </c>
      <c r="AC8">
        <v>0</v>
      </c>
      <c r="AD8" s="31">
        <v>0</v>
      </c>
      <c r="AE8">
        <v>0</v>
      </c>
      <c r="AF8" s="31">
        <v>0</v>
      </c>
      <c r="AG8">
        <v>0</v>
      </c>
      <c r="AH8" s="31">
        <v>0</v>
      </c>
      <c r="AI8">
        <v>0</v>
      </c>
      <c r="AJ8" s="31">
        <v>0</v>
      </c>
      <c r="AK8">
        <v>0</v>
      </c>
      <c r="AL8" s="31">
        <v>0</v>
      </c>
      <c r="AM8">
        <v>0</v>
      </c>
      <c r="AN8" s="31">
        <v>0</v>
      </c>
      <c r="AO8">
        <v>0</v>
      </c>
    </row>
    <row r="9" spans="1:41" ht="13.5" thickBot="1">
      <c r="A9" t="s">
        <v>958</v>
      </c>
      <c r="B9" s="31">
        <v>1128808327.0899999</v>
      </c>
      <c r="C9" s="5">
        <v>55.810699999999997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354478243.06999999</v>
      </c>
      <c r="M9" s="5">
        <v>99.681399999999996</v>
      </c>
      <c r="N9" s="31">
        <v>14052130.630000001</v>
      </c>
      <c r="O9" s="5">
        <v>99.609899999999996</v>
      </c>
      <c r="P9" s="31">
        <v>560440.94999999995</v>
      </c>
      <c r="Q9" s="5">
        <v>3.8868999999999998</v>
      </c>
      <c r="R9" s="31">
        <v>101146552.52</v>
      </c>
      <c r="S9" s="5">
        <v>99.952200000000005</v>
      </c>
      <c r="T9" s="31">
        <v>220370576</v>
      </c>
      <c r="U9" s="5">
        <v>97.6494</v>
      </c>
      <c r="V9" s="31">
        <v>15511819</v>
      </c>
      <c r="W9" s="5">
        <v>97.525099999999995</v>
      </c>
      <c r="X9" s="31">
        <v>0</v>
      </c>
      <c r="Y9">
        <v>0</v>
      </c>
      <c r="Z9" s="31">
        <v>67558971.75</v>
      </c>
      <c r="AA9" s="5">
        <v>99.883600000000001</v>
      </c>
      <c r="AB9" s="31">
        <v>0</v>
      </c>
      <c r="AC9">
        <v>0</v>
      </c>
      <c r="AD9" s="31">
        <v>0</v>
      </c>
      <c r="AE9">
        <v>0</v>
      </c>
      <c r="AF9" s="31">
        <v>0</v>
      </c>
      <c r="AG9">
        <v>0</v>
      </c>
      <c r="AH9" s="31">
        <v>0</v>
      </c>
      <c r="AI9">
        <v>0</v>
      </c>
      <c r="AJ9" s="31">
        <v>18384223.98</v>
      </c>
      <c r="AK9" s="5">
        <v>97.7089</v>
      </c>
      <c r="AL9" s="31">
        <v>180864518.63</v>
      </c>
      <c r="AM9" s="5">
        <v>96.434799999999996</v>
      </c>
      <c r="AN9" s="31">
        <v>155880850.56</v>
      </c>
      <c r="AO9" s="5">
        <v>92.120900000000006</v>
      </c>
    </row>
    <row r="10" spans="1:41" ht="14.25" thickTop="1" thickBot="1">
      <c r="A10" s="336" t="s">
        <v>3</v>
      </c>
      <c r="B10" s="205">
        <v>2022565334.6199999</v>
      </c>
      <c r="C10" s="336">
        <v>100</v>
      </c>
      <c r="D10" s="205">
        <v>122807452.65000001</v>
      </c>
      <c r="E10" s="337">
        <v>100</v>
      </c>
      <c r="F10" s="205">
        <v>106262463.51000001</v>
      </c>
      <c r="G10" s="337">
        <v>100</v>
      </c>
      <c r="H10" s="205">
        <v>308623058.72000003</v>
      </c>
      <c r="I10" s="337">
        <v>100</v>
      </c>
      <c r="J10" s="205">
        <v>78647830.549999997</v>
      </c>
      <c r="K10" s="337">
        <v>100</v>
      </c>
      <c r="L10" s="205">
        <v>355611312.11000001</v>
      </c>
      <c r="M10" s="337">
        <v>100</v>
      </c>
      <c r="N10" s="205">
        <v>14107160.470000001</v>
      </c>
      <c r="O10" s="337">
        <v>100</v>
      </c>
      <c r="P10" s="205">
        <v>14418758.550000001</v>
      </c>
      <c r="Q10" s="337">
        <v>100</v>
      </c>
      <c r="R10" s="205">
        <v>101194876.12</v>
      </c>
      <c r="S10" s="337">
        <v>100</v>
      </c>
      <c r="T10" s="205">
        <v>225675323.06999999</v>
      </c>
      <c r="U10" s="337">
        <v>100</v>
      </c>
      <c r="V10" s="205">
        <v>15905467.119999999</v>
      </c>
      <c r="W10" s="337">
        <v>100</v>
      </c>
      <c r="X10" s="205">
        <v>106249225.16</v>
      </c>
      <c r="Y10" s="337">
        <v>100</v>
      </c>
      <c r="Z10" s="205">
        <v>67637688.799999997</v>
      </c>
      <c r="AA10" s="337">
        <v>100</v>
      </c>
      <c r="AB10" s="205">
        <v>23978126.010000002</v>
      </c>
      <c r="AC10" s="337">
        <v>100</v>
      </c>
      <c r="AD10" s="205">
        <v>31496750.23</v>
      </c>
      <c r="AE10" s="337">
        <v>100</v>
      </c>
      <c r="AF10" s="205">
        <v>4565829.96</v>
      </c>
      <c r="AG10" s="337">
        <v>100</v>
      </c>
      <c r="AH10" s="205">
        <v>69804194.75</v>
      </c>
      <c r="AI10" s="337">
        <v>100</v>
      </c>
      <c r="AJ10" s="205">
        <v>18815295.219999999</v>
      </c>
      <c r="AK10" s="337">
        <v>100</v>
      </c>
      <c r="AL10" s="205">
        <v>187551105.28</v>
      </c>
      <c r="AM10" s="337">
        <v>100</v>
      </c>
      <c r="AN10" s="205">
        <v>169213416.34</v>
      </c>
      <c r="AO10" s="337">
        <v>100</v>
      </c>
    </row>
    <row r="11" spans="1:41" ht="13.5" thickTop="1">
      <c r="A11" s="1" t="s">
        <v>199</v>
      </c>
    </row>
    <row r="12" spans="1:41">
      <c r="A12" t="s">
        <v>959</v>
      </c>
      <c r="B12" s="31">
        <v>44801992.670000002</v>
      </c>
      <c r="C12" s="5">
        <v>2.2151000000000001</v>
      </c>
      <c r="D12" s="31">
        <v>3371125.75</v>
      </c>
      <c r="E12" s="5">
        <v>2.7450000000000001</v>
      </c>
      <c r="F12" s="31">
        <v>3114191.31</v>
      </c>
      <c r="G12" s="5">
        <v>2.9306999999999999</v>
      </c>
      <c r="H12" s="31">
        <v>9064001.3200000003</v>
      </c>
      <c r="I12" s="5">
        <v>2.9369000000000001</v>
      </c>
      <c r="J12" s="31">
        <v>6177877</v>
      </c>
      <c r="K12" s="5">
        <v>7.8551000000000002</v>
      </c>
      <c r="L12" s="31">
        <v>174114.46</v>
      </c>
      <c r="M12" s="5">
        <v>4.9000000000000002E-2</v>
      </c>
      <c r="N12" s="31">
        <v>55029.84</v>
      </c>
      <c r="O12" s="5">
        <v>0.3901</v>
      </c>
      <c r="P12" s="31">
        <v>428169.46</v>
      </c>
      <c r="Q12" s="5">
        <v>2.9695</v>
      </c>
      <c r="R12" s="31">
        <v>46667.42</v>
      </c>
      <c r="S12" s="5">
        <v>4.6100000000000002E-2</v>
      </c>
      <c r="T12" s="31">
        <v>0</v>
      </c>
      <c r="U12">
        <v>0</v>
      </c>
      <c r="V12" s="31">
        <v>0</v>
      </c>
      <c r="W12">
        <v>0</v>
      </c>
      <c r="X12" s="31">
        <v>0</v>
      </c>
      <c r="Y12">
        <v>0</v>
      </c>
      <c r="Z12" s="31">
        <v>30795.14</v>
      </c>
      <c r="AA12" s="5">
        <v>4.5499999999999999E-2</v>
      </c>
      <c r="AB12" s="31">
        <v>288973.68</v>
      </c>
      <c r="AC12" s="5">
        <v>1.2052</v>
      </c>
      <c r="AD12" s="31">
        <v>507667.61</v>
      </c>
      <c r="AE12" s="5">
        <v>1.6117999999999999</v>
      </c>
      <c r="AF12" s="31">
        <v>641839.18000000005</v>
      </c>
      <c r="AG12" s="5">
        <v>14.057399999999999</v>
      </c>
      <c r="AH12" s="31">
        <v>451316.83</v>
      </c>
      <c r="AI12" s="5">
        <v>0.64649999999999996</v>
      </c>
      <c r="AJ12" s="31">
        <v>431071.24</v>
      </c>
      <c r="AK12" s="5">
        <v>2.2911000000000001</v>
      </c>
      <c r="AL12" s="31">
        <v>6686586.6500000004</v>
      </c>
      <c r="AM12" s="5">
        <v>3.5651999999999999</v>
      </c>
      <c r="AN12" s="31">
        <v>13332565.779999999</v>
      </c>
      <c r="AO12" s="5">
        <v>7.8791000000000002</v>
      </c>
    </row>
    <row r="13" spans="1:41">
      <c r="A13" t="s">
        <v>201</v>
      </c>
      <c r="B13" s="31">
        <v>0</v>
      </c>
      <c r="C13">
        <v>0</v>
      </c>
      <c r="D13" s="31">
        <v>0</v>
      </c>
      <c r="E13">
        <v>0</v>
      </c>
      <c r="F13" s="31">
        <v>0</v>
      </c>
      <c r="G13">
        <v>0</v>
      </c>
      <c r="H13" s="31">
        <v>0</v>
      </c>
      <c r="I13">
        <v>0</v>
      </c>
      <c r="J13" s="31">
        <v>0</v>
      </c>
      <c r="K13">
        <v>0</v>
      </c>
      <c r="L13" s="31">
        <v>0</v>
      </c>
      <c r="M13">
        <v>0</v>
      </c>
      <c r="N13" s="31">
        <v>0</v>
      </c>
      <c r="O13">
        <v>0</v>
      </c>
      <c r="P13" s="31">
        <v>0</v>
      </c>
      <c r="Q13">
        <v>0</v>
      </c>
      <c r="R13" s="31">
        <v>0</v>
      </c>
      <c r="S13">
        <v>0</v>
      </c>
      <c r="T13" s="31">
        <v>0</v>
      </c>
      <c r="U13">
        <v>0</v>
      </c>
      <c r="V13" s="31">
        <v>0</v>
      </c>
      <c r="W13">
        <v>0</v>
      </c>
      <c r="X13" s="31">
        <v>0</v>
      </c>
      <c r="Y13">
        <v>0</v>
      </c>
      <c r="Z13" s="31">
        <v>0</v>
      </c>
      <c r="AA13">
        <v>0</v>
      </c>
      <c r="AB13" s="31">
        <v>0</v>
      </c>
      <c r="AC13">
        <v>0</v>
      </c>
      <c r="AD13" s="31">
        <v>0</v>
      </c>
      <c r="AE13">
        <v>0</v>
      </c>
      <c r="AF13" s="31">
        <v>0</v>
      </c>
      <c r="AG13">
        <v>0</v>
      </c>
      <c r="AH13" s="31">
        <v>0</v>
      </c>
      <c r="AI13">
        <v>0</v>
      </c>
      <c r="AJ13" s="31">
        <v>0</v>
      </c>
      <c r="AK13">
        <v>0</v>
      </c>
      <c r="AL13" s="31">
        <v>0</v>
      </c>
      <c r="AM13">
        <v>0</v>
      </c>
      <c r="AN13" s="31">
        <v>0</v>
      </c>
      <c r="AO13">
        <v>0</v>
      </c>
    </row>
    <row r="14" spans="1:41">
      <c r="A14" t="s">
        <v>202</v>
      </c>
      <c r="B14" s="31">
        <v>0</v>
      </c>
      <c r="C14">
        <v>0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</row>
    <row r="15" spans="1:41">
      <c r="A15" t="s">
        <v>203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</row>
    <row r="16" spans="1:41">
      <c r="A16" t="s">
        <v>204</v>
      </c>
      <c r="B16" s="31">
        <v>3177829.18</v>
      </c>
      <c r="C16" s="5">
        <v>0.15709999999999999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2581401.0699999998</v>
      </c>
      <c r="U16" s="5">
        <v>1.1438999999999999</v>
      </c>
      <c r="V16" s="31">
        <v>387302.12</v>
      </c>
      <c r="W16" s="5">
        <v>2.4350000000000001</v>
      </c>
      <c r="X16" s="31">
        <v>209125.99</v>
      </c>
      <c r="Y16" s="5">
        <v>0.1968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0</v>
      </c>
      <c r="AM16">
        <v>0</v>
      </c>
      <c r="AN16" s="31">
        <v>0</v>
      </c>
      <c r="AO16">
        <v>0</v>
      </c>
    </row>
    <row r="17" spans="1:41">
      <c r="A17" t="s">
        <v>205</v>
      </c>
      <c r="B17" s="31">
        <v>0</v>
      </c>
      <c r="C17">
        <v>0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0</v>
      </c>
      <c r="AM17">
        <v>0</v>
      </c>
      <c r="AN17" s="31">
        <v>0</v>
      </c>
      <c r="AO17">
        <v>0</v>
      </c>
    </row>
    <row r="18" spans="1:41">
      <c r="A18" t="s">
        <v>206</v>
      </c>
      <c r="B18" s="31">
        <v>0</v>
      </c>
      <c r="C18">
        <v>0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  <c r="AN18" s="31">
        <v>0</v>
      </c>
      <c r="AO18">
        <v>0</v>
      </c>
    </row>
    <row r="19" spans="1:41">
      <c r="A19" t="s">
        <v>207</v>
      </c>
      <c r="B19" s="31">
        <v>0</v>
      </c>
      <c r="C19">
        <v>0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0</v>
      </c>
      <c r="AO19">
        <v>0</v>
      </c>
    </row>
    <row r="20" spans="1:41" ht="13.5" thickBot="1">
      <c r="A20" t="s">
        <v>208</v>
      </c>
      <c r="B20" s="31">
        <v>0</v>
      </c>
      <c r="C20">
        <v>0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0</v>
      </c>
      <c r="AO20">
        <v>0</v>
      </c>
    </row>
    <row r="21" spans="1:41" ht="14.25" thickTop="1" thickBot="1">
      <c r="A21" s="336" t="s">
        <v>209</v>
      </c>
      <c r="B21" s="205">
        <v>47979821.850000001</v>
      </c>
      <c r="C21" s="337">
        <v>2.3721999999999999</v>
      </c>
      <c r="D21" s="205">
        <v>3371125.75</v>
      </c>
      <c r="E21" s="337">
        <v>2.7450000000000001</v>
      </c>
      <c r="F21" s="205">
        <v>3114191.31</v>
      </c>
      <c r="G21" s="337">
        <v>2.9306999999999999</v>
      </c>
      <c r="H21" s="205">
        <v>9064001.3200000003</v>
      </c>
      <c r="I21" s="337">
        <v>2.9369000000000001</v>
      </c>
      <c r="J21" s="205">
        <v>6177877</v>
      </c>
      <c r="K21" s="337">
        <v>7.8551000000000002</v>
      </c>
      <c r="L21" s="205">
        <v>174114.46</v>
      </c>
      <c r="M21" s="337">
        <v>4.9000000000000002E-2</v>
      </c>
      <c r="N21" s="205">
        <v>55029.84</v>
      </c>
      <c r="O21" s="337">
        <v>0.3901</v>
      </c>
      <c r="P21" s="205">
        <v>428169.46</v>
      </c>
      <c r="Q21" s="337">
        <v>2.9695</v>
      </c>
      <c r="R21" s="205">
        <v>46667.42</v>
      </c>
      <c r="S21" s="337">
        <v>4.6100000000000002E-2</v>
      </c>
      <c r="T21" s="205">
        <v>2581401.0699999998</v>
      </c>
      <c r="U21" s="337">
        <v>1.1438999999999999</v>
      </c>
      <c r="V21" s="205">
        <v>387302.12</v>
      </c>
      <c r="W21" s="337">
        <v>2.4350000000000001</v>
      </c>
      <c r="X21" s="205">
        <v>209125.99</v>
      </c>
      <c r="Y21" s="337">
        <v>0.1968</v>
      </c>
      <c r="Z21" s="205">
        <v>30795.14</v>
      </c>
      <c r="AA21" s="337">
        <v>4.5499999999999999E-2</v>
      </c>
      <c r="AB21" s="205">
        <v>288973.68</v>
      </c>
      <c r="AC21" s="337">
        <v>1.2052</v>
      </c>
      <c r="AD21" s="205">
        <v>507667.61</v>
      </c>
      <c r="AE21" s="337">
        <v>1.6117999999999999</v>
      </c>
      <c r="AF21" s="205">
        <v>641839.18000000005</v>
      </c>
      <c r="AG21" s="337">
        <v>14.057399999999999</v>
      </c>
      <c r="AH21" s="205">
        <v>451316.83</v>
      </c>
      <c r="AI21" s="337">
        <v>0.64649999999999996</v>
      </c>
      <c r="AJ21" s="205">
        <v>431071.24</v>
      </c>
      <c r="AK21" s="337">
        <v>2.2911000000000001</v>
      </c>
      <c r="AL21" s="205">
        <v>6686586.6500000004</v>
      </c>
      <c r="AM21" s="337">
        <v>3.5651999999999999</v>
      </c>
      <c r="AN21" s="205">
        <v>13332565.779999999</v>
      </c>
      <c r="AO21" s="337">
        <v>7.8791000000000002</v>
      </c>
    </row>
    <row r="22" spans="1:41" ht="13.5" thickTop="1">
      <c r="A22" t="s">
        <v>295</v>
      </c>
      <c r="B22" s="31">
        <v>10743398.199999999</v>
      </c>
      <c r="C22" s="5">
        <v>0.53120000000000001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9777474.2200000007</v>
      </c>
      <c r="Q22" s="5">
        <v>67.8108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965923.98</v>
      </c>
      <c r="AE22" s="5">
        <v>3.0667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</row>
    <row r="23" spans="1:41">
      <c r="A23" t="s">
        <v>296</v>
      </c>
      <c r="B23" s="31">
        <v>325800278.51999998</v>
      </c>
      <c r="C23" s="5">
        <v>16.1083</v>
      </c>
      <c r="D23" s="31">
        <v>58335963.229999997</v>
      </c>
      <c r="E23" s="5">
        <v>47.502000000000002</v>
      </c>
      <c r="F23" s="31">
        <v>52369914.43</v>
      </c>
      <c r="G23" s="5">
        <v>49.2836</v>
      </c>
      <c r="H23" s="31">
        <v>148829845.12</v>
      </c>
      <c r="I23" s="5">
        <v>48.223799999999997</v>
      </c>
      <c r="J23" s="31">
        <v>18802344.91</v>
      </c>
      <c r="K23" s="5">
        <v>23.907</v>
      </c>
      <c r="L23" s="31">
        <v>958954.58</v>
      </c>
      <c r="M23" s="5">
        <v>0.2697</v>
      </c>
      <c r="N23" s="31">
        <v>0</v>
      </c>
      <c r="O23">
        <v>0</v>
      </c>
      <c r="P23" s="31">
        <v>3652673.92</v>
      </c>
      <c r="Q23" s="5">
        <v>25.332799999999999</v>
      </c>
      <c r="R23" s="31">
        <v>1656.18</v>
      </c>
      <c r="S23" s="5">
        <v>1.6000000000000001E-3</v>
      </c>
      <c r="T23" s="31">
        <v>2723346</v>
      </c>
      <c r="U23" s="5">
        <v>1.2068000000000001</v>
      </c>
      <c r="V23" s="31">
        <v>6346</v>
      </c>
      <c r="W23" s="5">
        <v>3.9899999999999998E-2</v>
      </c>
      <c r="X23" s="31">
        <v>65.87</v>
      </c>
      <c r="Y23" s="5">
        <v>1E-4</v>
      </c>
      <c r="Z23" s="31">
        <v>47921.91</v>
      </c>
      <c r="AA23" s="5">
        <v>7.0900000000000005E-2</v>
      </c>
      <c r="AB23" s="31">
        <v>5070909.6900000004</v>
      </c>
      <c r="AC23" s="5">
        <v>21.148099999999999</v>
      </c>
      <c r="AD23" s="31">
        <v>7497429.0800000001</v>
      </c>
      <c r="AE23" s="5">
        <v>23.803799999999999</v>
      </c>
      <c r="AF23" s="31">
        <v>1277392.19</v>
      </c>
      <c r="AG23" s="5">
        <v>27.9772</v>
      </c>
      <c r="AH23" s="31">
        <v>26225515.41</v>
      </c>
      <c r="AI23" s="5">
        <v>37.570099999999996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</row>
    <row r="24" spans="1:41" ht="13.5" thickBot="1">
      <c r="A24" t="s">
        <v>297</v>
      </c>
      <c r="B24" s="31">
        <v>403193475.66000003</v>
      </c>
      <c r="C24" s="5">
        <v>19.934799999999999</v>
      </c>
      <c r="D24" s="31">
        <v>61100363.670000002</v>
      </c>
      <c r="E24" s="5">
        <v>49.753</v>
      </c>
      <c r="F24" s="31">
        <v>50778357.770000003</v>
      </c>
      <c r="G24" s="5">
        <v>47.785800000000002</v>
      </c>
      <c r="H24" s="31">
        <v>150729212.28</v>
      </c>
      <c r="I24" s="5">
        <v>48.839300000000001</v>
      </c>
      <c r="J24" s="31">
        <v>53667608.640000001</v>
      </c>
      <c r="K24" s="5">
        <v>68.237899999999996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18618242.640000001</v>
      </c>
      <c r="AC24" s="5">
        <v>77.646799999999999</v>
      </c>
      <c r="AD24" s="31">
        <v>22525729.559999999</v>
      </c>
      <c r="AE24" s="5">
        <v>71.517600000000002</v>
      </c>
      <c r="AF24" s="31">
        <v>2646598.59</v>
      </c>
      <c r="AG24" s="5">
        <v>57.965299999999999</v>
      </c>
      <c r="AH24" s="31">
        <v>43127362.509999998</v>
      </c>
      <c r="AI24" s="5">
        <v>61.783299999999997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</row>
    <row r="25" spans="1:41" ht="14.25" thickTop="1" thickBot="1">
      <c r="A25" s="336" t="s">
        <v>210</v>
      </c>
      <c r="B25" s="205">
        <v>739737152.38</v>
      </c>
      <c r="C25" s="337">
        <v>36.574199999999998</v>
      </c>
      <c r="D25" s="205">
        <v>119436326.90000001</v>
      </c>
      <c r="E25" s="337">
        <v>97.254999999999995</v>
      </c>
      <c r="F25" s="205">
        <v>103148272.2</v>
      </c>
      <c r="G25" s="337">
        <v>97.069299999999998</v>
      </c>
      <c r="H25" s="205">
        <v>299559057.39999998</v>
      </c>
      <c r="I25" s="337">
        <v>97.063100000000006</v>
      </c>
      <c r="J25" s="205">
        <v>72469953.549999997</v>
      </c>
      <c r="K25" s="337">
        <v>92.144900000000007</v>
      </c>
      <c r="L25" s="205">
        <v>958954.58</v>
      </c>
      <c r="M25" s="337">
        <v>0.2697</v>
      </c>
      <c r="N25" s="205">
        <v>0</v>
      </c>
      <c r="O25" s="336">
        <v>0</v>
      </c>
      <c r="P25" s="205">
        <v>13430148.140000001</v>
      </c>
      <c r="Q25" s="337">
        <v>93.143600000000006</v>
      </c>
      <c r="R25" s="205">
        <v>1656.18</v>
      </c>
      <c r="S25" s="337">
        <v>1.6000000000000001E-3</v>
      </c>
      <c r="T25" s="205">
        <v>2723346</v>
      </c>
      <c r="U25" s="337">
        <v>1.2068000000000001</v>
      </c>
      <c r="V25" s="205">
        <v>6346</v>
      </c>
      <c r="W25" s="337">
        <v>3.9899999999999998E-2</v>
      </c>
      <c r="X25" s="205">
        <v>65.87</v>
      </c>
      <c r="Y25" s="337">
        <v>1E-4</v>
      </c>
      <c r="Z25" s="205">
        <v>47921.91</v>
      </c>
      <c r="AA25" s="337">
        <v>7.0900000000000005E-2</v>
      </c>
      <c r="AB25" s="205">
        <v>23689152.329999998</v>
      </c>
      <c r="AC25" s="337">
        <v>98.794799999999995</v>
      </c>
      <c r="AD25" s="205">
        <v>30989082.620000001</v>
      </c>
      <c r="AE25" s="337">
        <v>98.388199999999998</v>
      </c>
      <c r="AF25" s="205">
        <v>3923990.78</v>
      </c>
      <c r="AG25" s="337">
        <v>85.942599999999999</v>
      </c>
      <c r="AH25" s="205">
        <v>69352877.920000002</v>
      </c>
      <c r="AI25" s="337">
        <v>99.353499999999997</v>
      </c>
      <c r="AJ25" s="205">
        <v>0</v>
      </c>
      <c r="AK25" s="336">
        <v>0</v>
      </c>
      <c r="AL25" s="205">
        <v>0</v>
      </c>
      <c r="AM25" s="336">
        <v>0</v>
      </c>
      <c r="AN25" s="205">
        <v>0</v>
      </c>
      <c r="AO25" s="336">
        <v>0</v>
      </c>
    </row>
    <row r="26" spans="1:41" ht="14.25" thickTop="1" thickBot="1">
      <c r="A26" s="336" t="s">
        <v>211</v>
      </c>
      <c r="B26" s="205">
        <v>787716974.23000002</v>
      </c>
      <c r="C26" s="337">
        <v>38.946399999999997</v>
      </c>
      <c r="D26" s="205">
        <v>122807452.65000001</v>
      </c>
      <c r="E26" s="337">
        <v>100</v>
      </c>
      <c r="F26" s="205">
        <v>106262463.51000001</v>
      </c>
      <c r="G26" s="337">
        <v>100</v>
      </c>
      <c r="H26" s="205">
        <v>308623058.72000003</v>
      </c>
      <c r="I26" s="337">
        <v>100</v>
      </c>
      <c r="J26" s="205">
        <v>78647830.549999997</v>
      </c>
      <c r="K26" s="337">
        <v>100</v>
      </c>
      <c r="L26" s="205">
        <v>1133069.04</v>
      </c>
      <c r="M26" s="337">
        <v>0.31859999999999999</v>
      </c>
      <c r="N26" s="205">
        <v>55029.84</v>
      </c>
      <c r="O26" s="337">
        <v>0.3901</v>
      </c>
      <c r="P26" s="205">
        <v>13858317.6</v>
      </c>
      <c r="Q26" s="337">
        <v>96.113100000000003</v>
      </c>
      <c r="R26" s="205">
        <v>48323.6</v>
      </c>
      <c r="S26" s="337">
        <v>4.7800000000000002E-2</v>
      </c>
      <c r="T26" s="205">
        <v>5304747.07</v>
      </c>
      <c r="U26" s="337">
        <v>2.3506</v>
      </c>
      <c r="V26" s="205">
        <v>393648.12</v>
      </c>
      <c r="W26" s="337">
        <v>2.4748999999999999</v>
      </c>
      <c r="X26" s="205">
        <v>209191.86</v>
      </c>
      <c r="Y26" s="337">
        <v>0.19689999999999999</v>
      </c>
      <c r="Z26" s="205">
        <v>78717.05</v>
      </c>
      <c r="AA26" s="337">
        <v>0.1164</v>
      </c>
      <c r="AB26" s="205">
        <v>23978126.010000002</v>
      </c>
      <c r="AC26" s="337">
        <v>100</v>
      </c>
      <c r="AD26" s="205">
        <v>31496750.23</v>
      </c>
      <c r="AE26" s="337">
        <v>100</v>
      </c>
      <c r="AF26" s="205">
        <v>4565829.96</v>
      </c>
      <c r="AG26" s="337">
        <v>100</v>
      </c>
      <c r="AH26" s="205">
        <v>69804194.75</v>
      </c>
      <c r="AI26" s="337">
        <v>100</v>
      </c>
      <c r="AJ26" s="205">
        <v>431071.24</v>
      </c>
      <c r="AK26" s="337">
        <v>2.2911000000000001</v>
      </c>
      <c r="AL26" s="205">
        <v>6686586.6500000004</v>
      </c>
      <c r="AM26" s="337">
        <v>3.5651999999999999</v>
      </c>
      <c r="AN26" s="205">
        <v>13332565.779999999</v>
      </c>
      <c r="AO26" s="337">
        <v>7.8791000000000002</v>
      </c>
    </row>
    <row r="27" spans="1:41" ht="13.5" thickTop="1">
      <c r="A27" t="s">
        <v>181</v>
      </c>
      <c r="B27" s="31">
        <v>0</v>
      </c>
      <c r="C27">
        <v>0</v>
      </c>
      <c r="D27" s="31">
        <v>0</v>
      </c>
      <c r="E27">
        <v>0</v>
      </c>
      <c r="F27" s="31">
        <v>0</v>
      </c>
      <c r="G27">
        <v>0</v>
      </c>
      <c r="H27" s="31">
        <v>0</v>
      </c>
      <c r="I27">
        <v>0</v>
      </c>
      <c r="J27" s="31">
        <v>0</v>
      </c>
      <c r="K27">
        <v>0</v>
      </c>
      <c r="L27" s="31">
        <v>0</v>
      </c>
      <c r="M27">
        <v>0</v>
      </c>
      <c r="N27" s="31">
        <v>0</v>
      </c>
      <c r="O27">
        <v>0</v>
      </c>
      <c r="P27" s="31">
        <v>0</v>
      </c>
      <c r="Q27">
        <v>0</v>
      </c>
      <c r="R27" s="31">
        <v>0</v>
      </c>
      <c r="S27">
        <v>0</v>
      </c>
      <c r="T27" s="31">
        <v>0</v>
      </c>
      <c r="U27">
        <v>0</v>
      </c>
      <c r="V27" s="31">
        <v>0</v>
      </c>
      <c r="W27">
        <v>0</v>
      </c>
      <c r="X27" s="31">
        <v>0</v>
      </c>
      <c r="Y27">
        <v>0</v>
      </c>
      <c r="Z27" s="31">
        <v>0</v>
      </c>
      <c r="AA27">
        <v>0</v>
      </c>
      <c r="AB27" s="31">
        <v>0</v>
      </c>
      <c r="AC27">
        <v>0</v>
      </c>
      <c r="AD27" s="31">
        <v>0</v>
      </c>
      <c r="AE27">
        <v>0</v>
      </c>
      <c r="AF27" s="31">
        <v>0</v>
      </c>
      <c r="AG27">
        <v>0</v>
      </c>
      <c r="AH27" s="31">
        <v>0</v>
      </c>
      <c r="AI27">
        <v>0</v>
      </c>
      <c r="AJ27" s="31">
        <v>0</v>
      </c>
      <c r="AK27">
        <v>0</v>
      </c>
      <c r="AL27" s="31">
        <v>0</v>
      </c>
      <c r="AM27">
        <v>0</v>
      </c>
      <c r="AN27" s="31">
        <v>0</v>
      </c>
      <c r="AO27">
        <v>0</v>
      </c>
    </row>
    <row r="28" spans="1:41">
      <c r="A28" t="s">
        <v>182</v>
      </c>
      <c r="B28" s="31">
        <v>10457194.880000001</v>
      </c>
      <c r="C28" s="5">
        <v>0.51700000000000002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9577818.6999999993</v>
      </c>
      <c r="S28" s="5">
        <v>9.4647000000000006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879376.18</v>
      </c>
      <c r="AA28" s="5">
        <v>1.3001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</row>
    <row r="29" spans="1:41" ht="13.5" thickBot="1">
      <c r="A29" t="s">
        <v>183</v>
      </c>
      <c r="B29" s="31">
        <v>1118351132.21</v>
      </c>
      <c r="C29" s="5">
        <v>55.293700000000001</v>
      </c>
      <c r="D29" s="31">
        <v>0</v>
      </c>
      <c r="E29">
        <v>0</v>
      </c>
      <c r="F29" s="31">
        <v>0</v>
      </c>
      <c r="G29">
        <v>0</v>
      </c>
      <c r="H29" s="31">
        <v>0</v>
      </c>
      <c r="I29">
        <v>0</v>
      </c>
      <c r="J29" s="31">
        <v>0</v>
      </c>
      <c r="K29">
        <v>0</v>
      </c>
      <c r="L29" s="31">
        <v>354478243.06999999</v>
      </c>
      <c r="M29" s="5">
        <v>99.681399999999996</v>
      </c>
      <c r="N29" s="31">
        <v>14052130.630000001</v>
      </c>
      <c r="O29" s="5">
        <v>99.609899999999996</v>
      </c>
      <c r="P29" s="31">
        <v>560440.94999999995</v>
      </c>
      <c r="Q29" s="5">
        <v>3.8868999999999998</v>
      </c>
      <c r="R29" s="31">
        <v>91568733.819999993</v>
      </c>
      <c r="S29" s="5">
        <v>90.487499999999997</v>
      </c>
      <c r="T29" s="31">
        <v>220370576</v>
      </c>
      <c r="U29" s="5">
        <v>97.6494</v>
      </c>
      <c r="V29" s="31">
        <v>15511819</v>
      </c>
      <c r="W29" s="5">
        <v>97.525099999999995</v>
      </c>
      <c r="X29" s="31">
        <v>0</v>
      </c>
      <c r="Y29">
        <v>0</v>
      </c>
      <c r="Z29" s="31">
        <v>66679595.57</v>
      </c>
      <c r="AA29" s="5">
        <v>98.583500000000001</v>
      </c>
      <c r="AB29" s="31">
        <v>0</v>
      </c>
      <c r="AC29">
        <v>0</v>
      </c>
      <c r="AD29" s="31">
        <v>0</v>
      </c>
      <c r="AE29">
        <v>0</v>
      </c>
      <c r="AF29" s="31">
        <v>0</v>
      </c>
      <c r="AG29">
        <v>0</v>
      </c>
      <c r="AH29" s="31">
        <v>0</v>
      </c>
      <c r="AI29">
        <v>0</v>
      </c>
      <c r="AJ29" s="31">
        <v>18384223.98</v>
      </c>
      <c r="AK29" s="5">
        <v>97.7089</v>
      </c>
      <c r="AL29" s="31">
        <v>180864518.63</v>
      </c>
      <c r="AM29" s="5">
        <v>96.434799999999996</v>
      </c>
      <c r="AN29" s="31">
        <v>155880850.56</v>
      </c>
      <c r="AO29" s="5">
        <v>92.120900000000006</v>
      </c>
    </row>
    <row r="30" spans="1:41" ht="14.25" thickTop="1" thickBot="1">
      <c r="A30" s="336" t="s">
        <v>184</v>
      </c>
      <c r="B30" s="205">
        <v>1128808327.0899999</v>
      </c>
      <c r="C30" s="337">
        <v>55.810699999999997</v>
      </c>
      <c r="D30" s="205">
        <v>0</v>
      </c>
      <c r="E30" s="336">
        <v>0</v>
      </c>
      <c r="F30" s="205">
        <v>0</v>
      </c>
      <c r="G30" s="336">
        <v>0</v>
      </c>
      <c r="H30" s="205">
        <v>0</v>
      </c>
      <c r="I30" s="336">
        <v>0</v>
      </c>
      <c r="J30" s="205">
        <v>0</v>
      </c>
      <c r="K30" s="336">
        <v>0</v>
      </c>
      <c r="L30" s="205">
        <v>354478243.06999999</v>
      </c>
      <c r="M30" s="337">
        <v>99.681399999999996</v>
      </c>
      <c r="N30" s="205">
        <v>14052130.630000001</v>
      </c>
      <c r="O30" s="337">
        <v>99.609899999999996</v>
      </c>
      <c r="P30" s="205">
        <v>560440.94999999995</v>
      </c>
      <c r="Q30" s="337">
        <v>3.8868999999999998</v>
      </c>
      <c r="R30" s="205">
        <v>101146552.52</v>
      </c>
      <c r="S30" s="337">
        <v>99.952200000000005</v>
      </c>
      <c r="T30" s="205">
        <v>220370576</v>
      </c>
      <c r="U30" s="337">
        <v>97.6494</v>
      </c>
      <c r="V30" s="205">
        <v>15511819</v>
      </c>
      <c r="W30" s="337">
        <v>97.525099999999995</v>
      </c>
      <c r="X30" s="205">
        <v>0</v>
      </c>
      <c r="Y30" s="336">
        <v>0</v>
      </c>
      <c r="Z30" s="205">
        <v>67558971.75</v>
      </c>
      <c r="AA30" s="337">
        <v>99.883600000000001</v>
      </c>
      <c r="AB30" s="205">
        <v>0</v>
      </c>
      <c r="AC30" s="336">
        <v>0</v>
      </c>
      <c r="AD30" s="205">
        <v>0</v>
      </c>
      <c r="AE30" s="336">
        <v>0</v>
      </c>
      <c r="AF30" s="205">
        <v>0</v>
      </c>
      <c r="AG30" s="336">
        <v>0</v>
      </c>
      <c r="AH30" s="205">
        <v>0</v>
      </c>
      <c r="AI30" s="336">
        <v>0</v>
      </c>
      <c r="AJ30" s="205">
        <v>18384223.98</v>
      </c>
      <c r="AK30" s="337">
        <v>97.7089</v>
      </c>
      <c r="AL30" s="205">
        <v>180864518.63</v>
      </c>
      <c r="AM30" s="337">
        <v>96.434799999999996</v>
      </c>
      <c r="AN30" s="205">
        <v>155880850.56</v>
      </c>
      <c r="AO30" s="337">
        <v>92.120900000000006</v>
      </c>
    </row>
    <row r="31" spans="1:41" ht="13.5" thickTop="1"/>
    <row r="32" spans="1:41" s="5" customFormat="1">
      <c r="A32" s="5" t="s">
        <v>185</v>
      </c>
      <c r="B32" s="5">
        <v>6129</v>
      </c>
      <c r="D32" s="5">
        <v>141</v>
      </c>
      <c r="F32" s="5">
        <v>111</v>
      </c>
      <c r="H32" s="5">
        <v>166</v>
      </c>
      <c r="J32" s="5">
        <v>3996</v>
      </c>
      <c r="L32" s="5">
        <v>206</v>
      </c>
      <c r="N32" s="5">
        <v>13</v>
      </c>
      <c r="P32" s="5">
        <v>283</v>
      </c>
      <c r="R32" s="5">
        <v>33</v>
      </c>
      <c r="T32" s="5">
        <v>355</v>
      </c>
      <c r="V32" s="5">
        <v>44</v>
      </c>
      <c r="X32" s="5">
        <v>51</v>
      </c>
      <c r="Z32" s="5">
        <v>62</v>
      </c>
      <c r="AB32" s="5">
        <v>65</v>
      </c>
      <c r="AD32" s="5">
        <v>40</v>
      </c>
      <c r="AF32" s="5">
        <v>19</v>
      </c>
      <c r="AH32" s="5">
        <v>85</v>
      </c>
      <c r="AJ32" s="5">
        <v>7</v>
      </c>
      <c r="AL32" s="5">
        <v>264</v>
      </c>
      <c r="AN32" s="5">
        <v>188</v>
      </c>
    </row>
    <row r="33" spans="1:41" s="5" customFormat="1" ht="13.5" thickBot="1">
      <c r="A33" s="209" t="s">
        <v>212</v>
      </c>
      <c r="B33" s="209">
        <v>329999.24</v>
      </c>
      <c r="C33" s="209"/>
      <c r="D33" s="209">
        <v>870974.84</v>
      </c>
      <c r="E33" s="209"/>
      <c r="F33" s="209">
        <v>957319.49</v>
      </c>
      <c r="G33" s="209"/>
      <c r="H33" s="209">
        <v>1859175.05</v>
      </c>
      <c r="I33" s="209"/>
      <c r="J33" s="209">
        <v>19681.64</v>
      </c>
      <c r="K33" s="209"/>
      <c r="L33" s="209">
        <v>1726268.51</v>
      </c>
      <c r="M33" s="209"/>
      <c r="N33" s="209">
        <v>1085166.19</v>
      </c>
      <c r="O33" s="209"/>
      <c r="P33" s="209">
        <v>50949.68</v>
      </c>
      <c r="Q33" s="209"/>
      <c r="R33" s="209">
        <v>3066511.4</v>
      </c>
      <c r="S33" s="209"/>
      <c r="T33" s="209">
        <v>635705.14</v>
      </c>
      <c r="U33" s="209"/>
      <c r="V33" s="209">
        <v>361487.89</v>
      </c>
      <c r="W33" s="209"/>
      <c r="X33" s="209">
        <v>2083318.14</v>
      </c>
      <c r="Y33" s="209"/>
      <c r="Z33" s="209">
        <v>1090930.46</v>
      </c>
      <c r="AA33" s="209"/>
      <c r="AB33" s="209">
        <v>368894.25</v>
      </c>
      <c r="AC33" s="209"/>
      <c r="AD33" s="209">
        <v>787418.76</v>
      </c>
      <c r="AE33" s="209"/>
      <c r="AF33" s="209">
        <v>240306.84</v>
      </c>
      <c r="AG33" s="209"/>
      <c r="AH33" s="209">
        <v>821225.82</v>
      </c>
      <c r="AI33" s="209"/>
      <c r="AJ33" s="209">
        <v>2687899.32</v>
      </c>
      <c r="AK33" s="209"/>
      <c r="AL33" s="209">
        <v>710420.85</v>
      </c>
      <c r="AM33" s="209"/>
      <c r="AN33" s="209">
        <v>900071.36</v>
      </c>
      <c r="AO33" s="209"/>
    </row>
    <row r="34" spans="1:41" ht="13.5" thickTop="1">
      <c r="L34" s="31" t="s">
        <v>332</v>
      </c>
      <c r="N34" s="31" t="s">
        <v>332</v>
      </c>
      <c r="R34" s="31" t="s">
        <v>332</v>
      </c>
      <c r="T34" s="31" t="s">
        <v>332</v>
      </c>
      <c r="V34" s="31" t="s">
        <v>332</v>
      </c>
      <c r="X34" s="31" t="s">
        <v>332</v>
      </c>
      <c r="Z34" s="31" t="s">
        <v>332</v>
      </c>
      <c r="AJ34" s="31" t="s">
        <v>332</v>
      </c>
      <c r="AL34" s="31" t="s">
        <v>332</v>
      </c>
      <c r="AN34" s="31" t="s">
        <v>332</v>
      </c>
    </row>
    <row r="35" spans="1:41">
      <c r="A35" s="233" t="s">
        <v>213</v>
      </c>
      <c r="B35" s="338" t="s">
        <v>14</v>
      </c>
      <c r="C35" s="338"/>
      <c r="D35" s="330" t="s">
        <v>1215</v>
      </c>
      <c r="E35" s="330"/>
      <c r="F35" s="330" t="s">
        <v>1216</v>
      </c>
      <c r="G35" s="330"/>
      <c r="H35" s="330" t="s">
        <v>1217</v>
      </c>
      <c r="I35" s="330"/>
      <c r="J35" s="330" t="s">
        <v>1218</v>
      </c>
      <c r="K35" s="330"/>
      <c r="L35" s="330" t="s">
        <v>1219</v>
      </c>
      <c r="M35" s="330"/>
      <c r="N35" s="330" t="s">
        <v>1220</v>
      </c>
      <c r="O35" s="330"/>
      <c r="P35" s="330" t="s">
        <v>1221</v>
      </c>
      <c r="Q35" s="330"/>
      <c r="R35" s="330" t="s">
        <v>1222</v>
      </c>
      <c r="S35" s="330"/>
      <c r="T35" s="330" t="s">
        <v>1223</v>
      </c>
      <c r="U35" s="330"/>
      <c r="V35" s="330" t="s">
        <v>1224</v>
      </c>
      <c r="W35" s="330"/>
      <c r="X35" s="330" t="s">
        <v>1225</v>
      </c>
      <c r="Y35" s="330"/>
      <c r="Z35" s="330" t="s">
        <v>1226</v>
      </c>
      <c r="AA35" s="330"/>
      <c r="AB35" s="330" t="s">
        <v>1227</v>
      </c>
      <c r="AC35" s="330"/>
      <c r="AD35" s="330" t="s">
        <v>1228</v>
      </c>
      <c r="AE35" s="330"/>
      <c r="AF35" s="330" t="s">
        <v>1229</v>
      </c>
      <c r="AG35" s="330"/>
      <c r="AH35" s="330" t="s">
        <v>1230</v>
      </c>
      <c r="AI35" s="330"/>
      <c r="AJ35" s="330" t="s">
        <v>1231</v>
      </c>
      <c r="AK35" s="330"/>
      <c r="AL35" s="330" t="s">
        <v>1232</v>
      </c>
      <c r="AM35" s="330"/>
      <c r="AN35" s="330" t="s">
        <v>1233</v>
      </c>
      <c r="AO35" s="330"/>
    </row>
    <row r="36" spans="1:41">
      <c r="A36" s="235"/>
      <c r="B36" s="216"/>
      <c r="C36" s="235"/>
      <c r="D36" s="332"/>
      <c r="E36" s="332"/>
      <c r="F36" s="332"/>
      <c r="G36" s="332"/>
      <c r="H36" s="332"/>
      <c r="I36" s="332"/>
      <c r="J36" s="332"/>
      <c r="K36" s="332"/>
      <c r="L36" s="332"/>
      <c r="M36" s="332"/>
      <c r="N36" s="332"/>
      <c r="O36" s="332"/>
      <c r="P36" s="332"/>
      <c r="Q36" s="332"/>
      <c r="R36" s="332"/>
      <c r="S36" s="332"/>
      <c r="T36" s="332"/>
      <c r="U36" s="332"/>
      <c r="V36" s="332"/>
      <c r="W36" s="332"/>
      <c r="X36" s="332"/>
      <c r="Y36" s="332"/>
      <c r="Z36" s="332"/>
      <c r="AA36" s="332"/>
      <c r="AB36" s="332"/>
      <c r="AC36" s="332"/>
      <c r="AD36" s="332"/>
      <c r="AE36" s="332"/>
      <c r="AF36" s="332"/>
      <c r="AG36" s="332"/>
      <c r="AH36" s="332"/>
      <c r="AI36" s="332"/>
      <c r="AJ36" s="332"/>
      <c r="AK36" s="332"/>
      <c r="AL36" s="332"/>
      <c r="AM36" s="332"/>
      <c r="AN36" s="332"/>
      <c r="AO36" s="332"/>
    </row>
    <row r="37" spans="1:41">
      <c r="A37" s="237"/>
      <c r="B37" s="333" t="s">
        <v>5</v>
      </c>
      <c r="C37" s="339" t="s">
        <v>6</v>
      </c>
      <c r="D37" s="333" t="s">
        <v>5</v>
      </c>
      <c r="E37" s="339" t="s">
        <v>6</v>
      </c>
      <c r="F37" s="333" t="s">
        <v>5</v>
      </c>
      <c r="G37" s="339" t="s">
        <v>6</v>
      </c>
      <c r="H37" s="333" t="s">
        <v>5</v>
      </c>
      <c r="I37" s="339" t="s">
        <v>6</v>
      </c>
      <c r="J37" s="333" t="s">
        <v>5</v>
      </c>
      <c r="K37" s="339" t="s">
        <v>6</v>
      </c>
      <c r="L37" s="333" t="s">
        <v>5</v>
      </c>
      <c r="M37" s="339" t="s">
        <v>6</v>
      </c>
      <c r="N37" s="333" t="s">
        <v>5</v>
      </c>
      <c r="O37" s="339" t="s">
        <v>6</v>
      </c>
      <c r="P37" s="333" t="s">
        <v>5</v>
      </c>
      <c r="Q37" s="339" t="s">
        <v>6</v>
      </c>
      <c r="R37" s="333" t="s">
        <v>5</v>
      </c>
      <c r="S37" s="339" t="s">
        <v>6</v>
      </c>
      <c r="T37" s="333" t="s">
        <v>5</v>
      </c>
      <c r="U37" s="339" t="s">
        <v>6</v>
      </c>
      <c r="V37" s="333" t="s">
        <v>5</v>
      </c>
      <c r="W37" s="339" t="s">
        <v>6</v>
      </c>
      <c r="X37" s="333" t="s">
        <v>5</v>
      </c>
      <c r="Y37" s="339" t="s">
        <v>6</v>
      </c>
      <c r="Z37" s="333" t="s">
        <v>5</v>
      </c>
      <c r="AA37" s="339" t="s">
        <v>6</v>
      </c>
      <c r="AB37" s="333" t="s">
        <v>5</v>
      </c>
      <c r="AC37" s="339" t="s">
        <v>6</v>
      </c>
      <c r="AD37" s="333" t="s">
        <v>5</v>
      </c>
      <c r="AE37" s="339" t="s">
        <v>6</v>
      </c>
      <c r="AF37" s="333" t="s">
        <v>5</v>
      </c>
      <c r="AG37" s="339" t="s">
        <v>6</v>
      </c>
      <c r="AH37" s="333" t="s">
        <v>5</v>
      </c>
      <c r="AI37" s="339" t="s">
        <v>6</v>
      </c>
      <c r="AJ37" s="333" t="s">
        <v>5</v>
      </c>
      <c r="AK37" s="339" t="s">
        <v>6</v>
      </c>
      <c r="AL37" s="333" t="s">
        <v>5</v>
      </c>
      <c r="AM37" s="339" t="s">
        <v>6</v>
      </c>
      <c r="AN37" s="333" t="s">
        <v>5</v>
      </c>
      <c r="AO37" s="339" t="s">
        <v>6</v>
      </c>
    </row>
    <row r="38" spans="1:41">
      <c r="A38" t="s">
        <v>214</v>
      </c>
      <c r="B38" s="31">
        <v>373575057.17000002</v>
      </c>
      <c r="C38" s="5">
        <v>18.470400000000001</v>
      </c>
      <c r="D38" s="31">
        <v>61707088.979999997</v>
      </c>
      <c r="E38" s="5">
        <v>50.247</v>
      </c>
      <c r="F38" s="31">
        <v>55484105.740000002</v>
      </c>
      <c r="G38" s="5">
        <v>52.214199999999998</v>
      </c>
      <c r="H38" s="31">
        <v>157893846.44</v>
      </c>
      <c r="I38" s="5">
        <v>51.160699999999999</v>
      </c>
      <c r="J38" s="31">
        <v>24984370.57</v>
      </c>
      <c r="K38" s="5">
        <v>31.767399999999999</v>
      </c>
      <c r="L38" s="31">
        <v>1133069.04</v>
      </c>
      <c r="M38" s="5">
        <v>0.31859999999999999</v>
      </c>
      <c r="N38" s="31">
        <v>55029.84</v>
      </c>
      <c r="O38" s="5">
        <v>0.3901</v>
      </c>
      <c r="P38" s="31">
        <v>4080843.38</v>
      </c>
      <c r="Q38" s="5">
        <v>28.302299999999999</v>
      </c>
      <c r="R38" s="31">
        <v>48323.6</v>
      </c>
      <c r="S38" s="5">
        <v>4.7800000000000002E-2</v>
      </c>
      <c r="T38" s="31">
        <v>5304747.07</v>
      </c>
      <c r="U38" s="5">
        <v>2.3506</v>
      </c>
      <c r="V38" s="31">
        <v>393648.12</v>
      </c>
      <c r="W38" s="5">
        <v>2.4748999999999999</v>
      </c>
      <c r="X38" s="31">
        <v>0</v>
      </c>
      <c r="Y38">
        <v>0</v>
      </c>
      <c r="Z38" s="31">
        <v>78717.05</v>
      </c>
      <c r="AA38" s="5">
        <v>0.1164</v>
      </c>
      <c r="AB38" s="31">
        <v>5359883.37</v>
      </c>
      <c r="AC38" s="5">
        <v>22.353200000000001</v>
      </c>
      <c r="AD38" s="31">
        <v>8005096.6900000004</v>
      </c>
      <c r="AE38" s="5">
        <v>25.415600000000001</v>
      </c>
      <c r="AF38" s="31">
        <v>1919231.37</v>
      </c>
      <c r="AG38" s="5">
        <v>42.034700000000001</v>
      </c>
      <c r="AH38" s="31">
        <v>26676832.239999998</v>
      </c>
      <c r="AI38" s="5">
        <v>38.216700000000003</v>
      </c>
      <c r="AJ38" s="31">
        <v>431071.24</v>
      </c>
      <c r="AK38" s="5">
        <v>2.2911000000000001</v>
      </c>
      <c r="AL38" s="31">
        <v>6686586.6500000004</v>
      </c>
      <c r="AM38" s="5">
        <v>3.5651999999999999</v>
      </c>
      <c r="AN38" s="31">
        <v>13332565.779999999</v>
      </c>
      <c r="AO38" s="5">
        <v>7.8791000000000002</v>
      </c>
    </row>
    <row r="39" spans="1:41">
      <c r="A39" t="s">
        <v>215</v>
      </c>
      <c r="B39" s="31">
        <v>176014944.22</v>
      </c>
      <c r="C39" s="5">
        <v>8.7026000000000003</v>
      </c>
      <c r="D39" s="31">
        <v>22368256.609999999</v>
      </c>
      <c r="E39" s="5">
        <v>18.214099999999998</v>
      </c>
      <c r="F39" s="31">
        <v>12190877.67</v>
      </c>
      <c r="G39" s="5">
        <v>11.4724</v>
      </c>
      <c r="H39" s="31">
        <v>27511456.66</v>
      </c>
      <c r="I39" s="5">
        <v>8.9143000000000008</v>
      </c>
      <c r="J39" s="31">
        <v>53663459.979999997</v>
      </c>
      <c r="K39" s="5">
        <v>68.232600000000005</v>
      </c>
      <c r="L39" s="31">
        <v>0</v>
      </c>
      <c r="M39">
        <v>0</v>
      </c>
      <c r="N39" s="31">
        <v>0</v>
      </c>
      <c r="O39">
        <v>0</v>
      </c>
      <c r="P39" s="31">
        <v>2808848.29</v>
      </c>
      <c r="Q39" s="5">
        <v>19.480499999999999</v>
      </c>
      <c r="R39" s="31">
        <v>0</v>
      </c>
      <c r="S39">
        <v>0</v>
      </c>
      <c r="T39" s="31">
        <v>0</v>
      </c>
      <c r="U39">
        <v>0</v>
      </c>
      <c r="V39" s="31">
        <v>0</v>
      </c>
      <c r="W39">
        <v>0</v>
      </c>
      <c r="X39" s="31">
        <v>0</v>
      </c>
      <c r="Y39">
        <v>0</v>
      </c>
      <c r="Z39" s="31">
        <v>0</v>
      </c>
      <c r="AA39">
        <v>0</v>
      </c>
      <c r="AB39" s="31">
        <v>14438486.869999999</v>
      </c>
      <c r="AC39" s="5">
        <v>60.215200000000003</v>
      </c>
      <c r="AD39" s="31">
        <v>11475279.77</v>
      </c>
      <c r="AE39" s="5">
        <v>36.433199999999999</v>
      </c>
      <c r="AF39" s="31">
        <v>712721.29</v>
      </c>
      <c r="AG39" s="5">
        <v>15.6099</v>
      </c>
      <c r="AH39" s="31">
        <v>30845557.079999998</v>
      </c>
      <c r="AI39" s="5">
        <v>44.188699999999997</v>
      </c>
      <c r="AJ39" s="31">
        <v>0</v>
      </c>
      <c r="AK39">
        <v>0</v>
      </c>
      <c r="AL39" s="31">
        <v>0</v>
      </c>
      <c r="AM39">
        <v>0</v>
      </c>
      <c r="AN39" s="31">
        <v>0</v>
      </c>
      <c r="AO39">
        <v>0</v>
      </c>
    </row>
    <row r="40" spans="1:41">
      <c r="A40" t="s">
        <v>216</v>
      </c>
      <c r="B40" s="31">
        <v>72701024.629999995</v>
      </c>
      <c r="C40" s="5">
        <v>3.5945</v>
      </c>
      <c r="D40" s="31">
        <v>14539262.300000001</v>
      </c>
      <c r="E40" s="5">
        <v>11.8391</v>
      </c>
      <c r="F40" s="31">
        <v>11069174.99</v>
      </c>
      <c r="G40" s="5">
        <v>10.4168</v>
      </c>
      <c r="H40" s="31">
        <v>27484528.329999998</v>
      </c>
      <c r="I40" s="5">
        <v>8.9055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3698994.92</v>
      </c>
      <c r="AC40" s="5">
        <v>15.426500000000001</v>
      </c>
      <c r="AD40" s="31">
        <v>6615655.9500000002</v>
      </c>
      <c r="AE40" s="5">
        <v>21.004200000000001</v>
      </c>
      <c r="AF40" s="31">
        <v>1762207.91</v>
      </c>
      <c r="AG40" s="5">
        <v>38.595599999999997</v>
      </c>
      <c r="AH40" s="31">
        <v>7531200.2300000004</v>
      </c>
      <c r="AI40" s="5">
        <v>10.789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</row>
    <row r="41" spans="1:41">
      <c r="A41" t="s">
        <v>217</v>
      </c>
      <c r="B41" s="31">
        <v>143630064.46000001</v>
      </c>
      <c r="C41" s="5">
        <v>7.1013999999999999</v>
      </c>
      <c r="D41" s="31">
        <v>24192844.760000002</v>
      </c>
      <c r="E41" s="5">
        <v>19.6998</v>
      </c>
      <c r="F41" s="31">
        <v>27518305.109999999</v>
      </c>
      <c r="G41" s="5">
        <v>25.8965</v>
      </c>
      <c r="H41" s="31">
        <v>82081085.310000002</v>
      </c>
      <c r="I41" s="5">
        <v>26.5959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  <c r="P41" s="31">
        <v>0</v>
      </c>
      <c r="Q41">
        <v>0</v>
      </c>
      <c r="R41" s="31">
        <v>0</v>
      </c>
      <c r="S41">
        <v>0</v>
      </c>
      <c r="T41" s="31">
        <v>0</v>
      </c>
      <c r="U41">
        <v>0</v>
      </c>
      <c r="V41" s="31">
        <v>0</v>
      </c>
      <c r="W41">
        <v>0</v>
      </c>
      <c r="X41" s="31">
        <v>0</v>
      </c>
      <c r="Y41">
        <v>0</v>
      </c>
      <c r="Z41" s="31">
        <v>0</v>
      </c>
      <c r="AA41">
        <v>0</v>
      </c>
      <c r="AB41" s="31">
        <v>480760.85</v>
      </c>
      <c r="AC41" s="5">
        <v>2.0049999999999999</v>
      </c>
      <c r="AD41" s="31">
        <v>4434793.84</v>
      </c>
      <c r="AE41" s="5">
        <v>14.0802</v>
      </c>
      <c r="AF41" s="31">
        <v>171669.39</v>
      </c>
      <c r="AG41" s="5">
        <v>3.7599</v>
      </c>
      <c r="AH41" s="31">
        <v>4750605.2</v>
      </c>
      <c r="AI41" s="5">
        <v>6.8056000000000001</v>
      </c>
      <c r="AJ41" s="31">
        <v>0</v>
      </c>
      <c r="AK41">
        <v>0</v>
      </c>
      <c r="AL41" s="31">
        <v>0</v>
      </c>
      <c r="AM41">
        <v>0</v>
      </c>
      <c r="AN41" s="31">
        <v>0</v>
      </c>
      <c r="AO41">
        <v>0</v>
      </c>
    </row>
    <row r="42" spans="1:41">
      <c r="A42" t="s">
        <v>218</v>
      </c>
      <c r="B42" s="31">
        <v>17190617.75</v>
      </c>
      <c r="C42" s="5">
        <v>0.84989999999999999</v>
      </c>
      <c r="D42" s="31">
        <v>0</v>
      </c>
      <c r="E42">
        <v>0</v>
      </c>
      <c r="F42" s="31">
        <v>0</v>
      </c>
      <c r="G42">
        <v>0</v>
      </c>
      <c r="H42" s="31">
        <v>13652141.98</v>
      </c>
      <c r="I42" s="5">
        <v>4.4236000000000004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2572551.79</v>
      </c>
      <c r="Q42" s="5">
        <v>17.841699999999999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965923.98</v>
      </c>
      <c r="AE42" s="5">
        <v>3.0667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</row>
    <row r="43" spans="1:41">
      <c r="A43" t="s">
        <v>219</v>
      </c>
      <c r="B43" s="31">
        <v>4396074.1399999997</v>
      </c>
      <c r="C43" s="5">
        <v>0.21740000000000001</v>
      </c>
      <c r="D43" s="31">
        <v>0</v>
      </c>
      <c r="E43">
        <v>0</v>
      </c>
      <c r="F43" s="31">
        <v>0</v>
      </c>
      <c r="G43">
        <v>0</v>
      </c>
      <c r="H43" s="31">
        <v>0</v>
      </c>
      <c r="I43">
        <v>0</v>
      </c>
      <c r="J43" s="31">
        <v>0</v>
      </c>
      <c r="K43">
        <v>0</v>
      </c>
      <c r="L43" s="31">
        <v>0</v>
      </c>
      <c r="M43">
        <v>0</v>
      </c>
      <c r="N43" s="31">
        <v>0</v>
      </c>
      <c r="O43">
        <v>0</v>
      </c>
      <c r="P43" s="31">
        <v>4396074.1399999997</v>
      </c>
      <c r="Q43" s="5">
        <v>30.488600000000002</v>
      </c>
      <c r="R43" s="31">
        <v>0</v>
      </c>
      <c r="S43">
        <v>0</v>
      </c>
      <c r="T43" s="31">
        <v>0</v>
      </c>
      <c r="U43">
        <v>0</v>
      </c>
      <c r="V43" s="31">
        <v>0</v>
      </c>
      <c r="W43">
        <v>0</v>
      </c>
      <c r="X43" s="31">
        <v>0</v>
      </c>
      <c r="Y43">
        <v>0</v>
      </c>
      <c r="Z43" s="31">
        <v>0</v>
      </c>
      <c r="AA43">
        <v>0</v>
      </c>
      <c r="AB43" s="31">
        <v>0</v>
      </c>
      <c r="AC43">
        <v>0</v>
      </c>
      <c r="AD43" s="31">
        <v>0</v>
      </c>
      <c r="AE43">
        <v>0</v>
      </c>
      <c r="AF43" s="31">
        <v>0</v>
      </c>
      <c r="AG43">
        <v>0</v>
      </c>
      <c r="AH43" s="31">
        <v>0</v>
      </c>
      <c r="AI43">
        <v>0</v>
      </c>
      <c r="AJ43" s="31">
        <v>0</v>
      </c>
      <c r="AK43">
        <v>0</v>
      </c>
      <c r="AL43" s="31">
        <v>0</v>
      </c>
      <c r="AM43">
        <v>0</v>
      </c>
      <c r="AN43" s="31">
        <v>0</v>
      </c>
      <c r="AO43">
        <v>0</v>
      </c>
    </row>
    <row r="44" spans="1:41">
      <c r="A44" t="s">
        <v>220</v>
      </c>
      <c r="B44" s="31">
        <v>209191.86</v>
      </c>
      <c r="C44" s="5">
        <v>1.03E-2</v>
      </c>
      <c r="D44" s="31">
        <v>0</v>
      </c>
      <c r="E44">
        <v>0</v>
      </c>
      <c r="F44" s="31">
        <v>0</v>
      </c>
      <c r="G44">
        <v>0</v>
      </c>
      <c r="H44" s="31">
        <v>0</v>
      </c>
      <c r="I44">
        <v>0</v>
      </c>
      <c r="J44" s="31">
        <v>0</v>
      </c>
      <c r="K44">
        <v>0</v>
      </c>
      <c r="L44" s="31">
        <v>0</v>
      </c>
      <c r="M44">
        <v>0</v>
      </c>
      <c r="N44" s="31">
        <v>0</v>
      </c>
      <c r="O44">
        <v>0</v>
      </c>
      <c r="P44" s="31">
        <v>0</v>
      </c>
      <c r="Q44">
        <v>0</v>
      </c>
      <c r="R44" s="31">
        <v>0</v>
      </c>
      <c r="S44">
        <v>0</v>
      </c>
      <c r="T44" s="31">
        <v>0</v>
      </c>
      <c r="U44">
        <v>0</v>
      </c>
      <c r="V44" s="31">
        <v>0</v>
      </c>
      <c r="W44">
        <v>0</v>
      </c>
      <c r="X44" s="31">
        <v>209191.86</v>
      </c>
      <c r="Y44" s="5">
        <v>0.19689999999999999</v>
      </c>
      <c r="Z44" s="31">
        <v>0</v>
      </c>
      <c r="AA44">
        <v>0</v>
      </c>
      <c r="AB44" s="31">
        <v>0</v>
      </c>
      <c r="AC44">
        <v>0</v>
      </c>
      <c r="AD44" s="31">
        <v>0</v>
      </c>
      <c r="AE44">
        <v>0</v>
      </c>
      <c r="AF44" s="31">
        <v>0</v>
      </c>
      <c r="AG44">
        <v>0</v>
      </c>
      <c r="AH44" s="31">
        <v>0</v>
      </c>
      <c r="AI44">
        <v>0</v>
      </c>
      <c r="AJ44" s="31">
        <v>0</v>
      </c>
      <c r="AK44">
        <v>0</v>
      </c>
      <c r="AL44" s="31">
        <v>0</v>
      </c>
      <c r="AM44">
        <v>0</v>
      </c>
      <c r="AN44" s="31">
        <v>0</v>
      </c>
      <c r="AO44">
        <v>0</v>
      </c>
    </row>
    <row r="45" spans="1:41" ht="13.5" thickBot="1">
      <c r="A45" t="s">
        <v>221</v>
      </c>
      <c r="B45" s="31">
        <v>0</v>
      </c>
      <c r="C45">
        <v>0</v>
      </c>
      <c r="D45" s="31">
        <v>0</v>
      </c>
      <c r="E45">
        <v>0</v>
      </c>
      <c r="F45" s="31">
        <v>0</v>
      </c>
      <c r="G45">
        <v>0</v>
      </c>
      <c r="H45" s="31">
        <v>0</v>
      </c>
      <c r="I45">
        <v>0</v>
      </c>
      <c r="J45" s="31">
        <v>0</v>
      </c>
      <c r="K45">
        <v>0</v>
      </c>
      <c r="L45" s="31">
        <v>0</v>
      </c>
      <c r="M45">
        <v>0</v>
      </c>
      <c r="N45" s="31">
        <v>0</v>
      </c>
      <c r="O45">
        <v>0</v>
      </c>
      <c r="P45" s="31">
        <v>0</v>
      </c>
      <c r="Q45">
        <v>0</v>
      </c>
      <c r="R45" s="31">
        <v>0</v>
      </c>
      <c r="S45">
        <v>0</v>
      </c>
      <c r="T45" s="31">
        <v>0</v>
      </c>
      <c r="U45">
        <v>0</v>
      </c>
      <c r="V45" s="31">
        <v>0</v>
      </c>
      <c r="W45">
        <v>0</v>
      </c>
      <c r="X45" s="31">
        <v>0</v>
      </c>
      <c r="Y45">
        <v>0</v>
      </c>
      <c r="Z45" s="31">
        <v>0</v>
      </c>
      <c r="AA45">
        <v>0</v>
      </c>
      <c r="AB45" s="31">
        <v>0</v>
      </c>
      <c r="AC45">
        <v>0</v>
      </c>
      <c r="AD45" s="31">
        <v>0</v>
      </c>
      <c r="AE45">
        <v>0</v>
      </c>
      <c r="AF45" s="31">
        <v>0</v>
      </c>
      <c r="AG45">
        <v>0</v>
      </c>
      <c r="AH45" s="31">
        <v>0</v>
      </c>
      <c r="AI45">
        <v>0</v>
      </c>
      <c r="AJ45" s="31">
        <v>0</v>
      </c>
      <c r="AK45">
        <v>0</v>
      </c>
      <c r="AL45" s="31">
        <v>0</v>
      </c>
      <c r="AM45">
        <v>0</v>
      </c>
      <c r="AN45" s="31">
        <v>0</v>
      </c>
      <c r="AO45">
        <v>0</v>
      </c>
    </row>
    <row r="46" spans="1:41" ht="14.25" thickTop="1" thickBot="1">
      <c r="A46" s="336" t="s">
        <v>14</v>
      </c>
      <c r="B46" s="205">
        <v>787716974.23000002</v>
      </c>
      <c r="C46" s="337">
        <v>38.946399999999997</v>
      </c>
      <c r="D46" s="205">
        <v>122807452.65000001</v>
      </c>
      <c r="E46" s="337">
        <v>100</v>
      </c>
      <c r="F46" s="205">
        <v>106262463.51000001</v>
      </c>
      <c r="G46" s="337">
        <v>100</v>
      </c>
      <c r="H46" s="205">
        <v>308623058.72000003</v>
      </c>
      <c r="I46" s="337">
        <v>100</v>
      </c>
      <c r="J46" s="205">
        <v>78647830.549999997</v>
      </c>
      <c r="K46" s="337">
        <v>100</v>
      </c>
      <c r="L46" s="205">
        <v>1133069.04</v>
      </c>
      <c r="M46" s="337">
        <v>0.31859999999999999</v>
      </c>
      <c r="N46" s="205">
        <v>55029.84</v>
      </c>
      <c r="O46" s="337">
        <v>0.3901</v>
      </c>
      <c r="P46" s="205">
        <v>13858317.6</v>
      </c>
      <c r="Q46" s="337">
        <v>96.113100000000003</v>
      </c>
      <c r="R46" s="205">
        <v>48323.6</v>
      </c>
      <c r="S46" s="337">
        <v>4.7800000000000002E-2</v>
      </c>
      <c r="T46" s="205">
        <v>5304747.07</v>
      </c>
      <c r="U46" s="337">
        <v>2.3506</v>
      </c>
      <c r="V46" s="205">
        <v>393648.12</v>
      </c>
      <c r="W46" s="337">
        <v>2.4748999999999999</v>
      </c>
      <c r="X46" s="205">
        <v>209191.86</v>
      </c>
      <c r="Y46" s="337">
        <v>0.19689999999999999</v>
      </c>
      <c r="Z46" s="205">
        <v>78717.05</v>
      </c>
      <c r="AA46" s="337">
        <v>0.1164</v>
      </c>
      <c r="AB46" s="205">
        <v>23978126.010000002</v>
      </c>
      <c r="AC46" s="337">
        <v>100</v>
      </c>
      <c r="AD46" s="205">
        <v>31496750.23</v>
      </c>
      <c r="AE46" s="337">
        <v>100</v>
      </c>
      <c r="AF46" s="205">
        <v>4565829.96</v>
      </c>
      <c r="AG46" s="337">
        <v>100</v>
      </c>
      <c r="AH46" s="205">
        <v>69804194.75</v>
      </c>
      <c r="AI46" s="337">
        <v>100</v>
      </c>
      <c r="AJ46" s="205">
        <v>431071.24</v>
      </c>
      <c r="AK46" s="337">
        <v>2.2911000000000001</v>
      </c>
      <c r="AL46" s="205">
        <v>6686586.6500000004</v>
      </c>
      <c r="AM46" s="337">
        <v>3.5651999999999999</v>
      </c>
      <c r="AN46" s="205">
        <v>13332565.779999999</v>
      </c>
      <c r="AO46" s="337">
        <v>7.8791000000000002</v>
      </c>
    </row>
    <row r="47" spans="1:41" ht="13.5" thickTop="1"/>
    <row r="48" spans="1:41">
      <c r="A48" t="s">
        <v>331</v>
      </c>
      <c r="B48" s="31">
        <v>429434080.36000001</v>
      </c>
      <c r="D48" s="31">
        <v>4030159.68</v>
      </c>
      <c r="F48" s="31">
        <v>3025529.16</v>
      </c>
      <c r="H48" s="31">
        <v>157343784.06</v>
      </c>
      <c r="J48" s="31">
        <v>22721358.25</v>
      </c>
      <c r="L48" s="31">
        <v>58326523.520000003</v>
      </c>
      <c r="N48" s="31">
        <v>14107160.460000001</v>
      </c>
      <c r="P48" s="31">
        <v>984319.21</v>
      </c>
      <c r="R48" s="31">
        <v>0</v>
      </c>
      <c r="T48" s="31">
        <v>9895634.4000000004</v>
      </c>
      <c r="V48" s="31">
        <v>17958</v>
      </c>
      <c r="X48" s="31">
        <v>48545091</v>
      </c>
      <c r="Z48" s="31">
        <v>1997150.17</v>
      </c>
      <c r="AB48" s="31">
        <v>23113213.210000001</v>
      </c>
      <c r="AD48" s="31">
        <v>11966470.310000001</v>
      </c>
      <c r="AF48" s="31">
        <v>1470650.42</v>
      </c>
      <c r="AH48" s="31">
        <v>36655931.159999996</v>
      </c>
      <c r="AJ48" s="31">
        <v>18815295.219999999</v>
      </c>
      <c r="AL48" s="31">
        <v>20096.98</v>
      </c>
      <c r="AN48" s="31">
        <v>16397755.15</v>
      </c>
    </row>
  </sheetData>
  <mergeCells count="40">
    <mergeCell ref="AD35:AE36"/>
    <mergeCell ref="AF35:AG36"/>
    <mergeCell ref="AH35:AI36"/>
    <mergeCell ref="AJ35:AK36"/>
    <mergeCell ref="AL35:AM36"/>
    <mergeCell ref="AN35:AO36"/>
    <mergeCell ref="R35:S36"/>
    <mergeCell ref="T35:U36"/>
    <mergeCell ref="V35:W36"/>
    <mergeCell ref="X35:Y36"/>
    <mergeCell ref="Z35:AA36"/>
    <mergeCell ref="AB35:AC36"/>
    <mergeCell ref="AL3:AM4"/>
    <mergeCell ref="AN3:AO4"/>
    <mergeCell ref="B35:C35"/>
    <mergeCell ref="D35:E36"/>
    <mergeCell ref="F35:G36"/>
    <mergeCell ref="H35:I36"/>
    <mergeCell ref="J35:K36"/>
    <mergeCell ref="L35:M36"/>
    <mergeCell ref="N35:O36"/>
    <mergeCell ref="P35:Q36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>
  <dimension ref="A1:BM66"/>
  <sheetViews>
    <sheetView workbookViewId="0"/>
  </sheetViews>
  <sheetFormatPr defaultRowHeight="12.75"/>
  <cols>
    <col min="1" max="1" width="45.5703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1" style="31" bestFit="1" customWidth="1"/>
    <col min="21" max="21" width="4" bestFit="1" customWidth="1"/>
    <col min="22" max="22" width="11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1" style="31" bestFit="1" customWidth="1"/>
    <col min="39" max="39" width="4" bestFit="1" customWidth="1"/>
    <col min="40" max="40" width="12" style="31" bestFit="1" customWidth="1"/>
    <col min="41" max="41" width="4" bestFit="1" customWidth="1"/>
    <col min="42" max="42" width="12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2" style="31" bestFit="1" customWidth="1"/>
    <col min="47" max="47" width="4" bestFit="1" customWidth="1"/>
    <col min="48" max="48" width="12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2" style="31" bestFit="1" customWidth="1"/>
    <col min="57" max="57" width="4" bestFit="1" customWidth="1"/>
    <col min="58" max="58" width="12" style="31" bestFit="1" customWidth="1"/>
    <col min="59" max="59" width="4" bestFit="1" customWidth="1"/>
    <col min="60" max="60" width="12" style="31" bestFit="1" customWidth="1"/>
    <col min="61" max="61" width="4" bestFit="1" customWidth="1"/>
    <col min="62" max="62" width="12" style="31" bestFit="1" customWidth="1"/>
    <col min="63" max="63" width="4" bestFit="1" customWidth="1"/>
    <col min="64" max="64" width="12" style="31" bestFit="1" customWidth="1"/>
    <col min="65" max="65" width="4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262" max="262" width="12" bestFit="1" customWidth="1"/>
    <col min="263" max="263" width="4" bestFit="1" customWidth="1"/>
    <col min="264" max="264" width="12" bestFit="1" customWidth="1"/>
    <col min="265" max="265" width="4" bestFit="1" customWidth="1"/>
    <col min="266" max="266" width="12" bestFit="1" customWidth="1"/>
    <col min="267" max="267" width="4" bestFit="1" customWidth="1"/>
    <col min="268" max="268" width="12" bestFit="1" customWidth="1"/>
    <col min="269" max="269" width="4" bestFit="1" customWidth="1"/>
    <col min="270" max="270" width="12" bestFit="1" customWidth="1"/>
    <col min="271" max="271" width="4" bestFit="1" customWidth="1"/>
    <col min="272" max="272" width="12" bestFit="1" customWidth="1"/>
    <col min="273" max="273" width="4" bestFit="1" customWidth="1"/>
    <col min="274" max="274" width="12" bestFit="1" customWidth="1"/>
    <col min="275" max="275" width="4" bestFit="1" customWidth="1"/>
    <col min="276" max="276" width="11" bestFit="1" customWidth="1"/>
    <col min="277" max="277" width="4" bestFit="1" customWidth="1"/>
    <col min="278" max="278" width="11" bestFit="1" customWidth="1"/>
    <col min="279" max="279" width="4" bestFit="1" customWidth="1"/>
    <col min="280" max="280" width="12" bestFit="1" customWidth="1"/>
    <col min="281" max="281" width="4" bestFit="1" customWidth="1"/>
    <col min="282" max="282" width="12" bestFit="1" customWidth="1"/>
    <col min="283" max="283" width="4" bestFit="1" customWidth="1"/>
    <col min="284" max="284" width="12" bestFit="1" customWidth="1"/>
    <col min="285" max="285" width="4" bestFit="1" customWidth="1"/>
    <col min="286" max="286" width="12" bestFit="1" customWidth="1"/>
    <col min="287" max="287" width="4" bestFit="1" customWidth="1"/>
    <col min="288" max="288" width="12" bestFit="1" customWidth="1"/>
    <col min="289" max="289" width="4" bestFit="1" customWidth="1"/>
    <col min="290" max="290" width="12" bestFit="1" customWidth="1"/>
    <col min="291" max="291" width="4" bestFit="1" customWidth="1"/>
    <col min="292" max="292" width="12" bestFit="1" customWidth="1"/>
    <col min="293" max="293" width="4" bestFit="1" customWidth="1"/>
    <col min="294" max="294" width="11" bestFit="1" customWidth="1"/>
    <col min="295" max="295" width="4" bestFit="1" customWidth="1"/>
    <col min="296" max="296" width="12" bestFit="1" customWidth="1"/>
    <col min="297" max="297" width="4" bestFit="1" customWidth="1"/>
    <col min="298" max="298" width="12" bestFit="1" customWidth="1"/>
    <col min="299" max="299" width="4" bestFit="1" customWidth="1"/>
    <col min="300" max="300" width="12" bestFit="1" customWidth="1"/>
    <col min="301" max="301" width="4" bestFit="1" customWidth="1"/>
    <col min="302" max="302" width="12" bestFit="1" customWidth="1"/>
    <col min="303" max="303" width="4" bestFit="1" customWidth="1"/>
    <col min="304" max="304" width="12" bestFit="1" customWidth="1"/>
    <col min="305" max="305" width="4" bestFit="1" customWidth="1"/>
    <col min="306" max="306" width="12" bestFit="1" customWidth="1"/>
    <col min="307" max="307" width="4" bestFit="1" customWidth="1"/>
    <col min="308" max="308" width="12" bestFit="1" customWidth="1"/>
    <col min="309" max="309" width="4" bestFit="1" customWidth="1"/>
    <col min="310" max="310" width="12" bestFit="1" customWidth="1"/>
    <col min="311" max="311" width="4" bestFit="1" customWidth="1"/>
    <col min="312" max="312" width="12" bestFit="1" customWidth="1"/>
    <col min="313" max="313" width="4" bestFit="1" customWidth="1"/>
    <col min="314" max="314" width="12" bestFit="1" customWidth="1"/>
    <col min="315" max="315" width="4" bestFit="1" customWidth="1"/>
    <col min="316" max="316" width="12" bestFit="1" customWidth="1"/>
    <col min="317" max="317" width="4" bestFit="1" customWidth="1"/>
    <col min="318" max="318" width="12" bestFit="1" customWidth="1"/>
    <col min="319" max="319" width="4" bestFit="1" customWidth="1"/>
    <col min="320" max="320" width="12" bestFit="1" customWidth="1"/>
    <col min="321" max="321" width="4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518" max="518" width="12" bestFit="1" customWidth="1"/>
    <col min="519" max="519" width="4" bestFit="1" customWidth="1"/>
    <col min="520" max="520" width="12" bestFit="1" customWidth="1"/>
    <col min="521" max="521" width="4" bestFit="1" customWidth="1"/>
    <col min="522" max="522" width="12" bestFit="1" customWidth="1"/>
    <col min="523" max="523" width="4" bestFit="1" customWidth="1"/>
    <col min="524" max="524" width="12" bestFit="1" customWidth="1"/>
    <col min="525" max="525" width="4" bestFit="1" customWidth="1"/>
    <col min="526" max="526" width="12" bestFit="1" customWidth="1"/>
    <col min="527" max="527" width="4" bestFit="1" customWidth="1"/>
    <col min="528" max="528" width="12" bestFit="1" customWidth="1"/>
    <col min="529" max="529" width="4" bestFit="1" customWidth="1"/>
    <col min="530" max="530" width="12" bestFit="1" customWidth="1"/>
    <col min="531" max="531" width="4" bestFit="1" customWidth="1"/>
    <col min="532" max="532" width="11" bestFit="1" customWidth="1"/>
    <col min="533" max="533" width="4" bestFit="1" customWidth="1"/>
    <col min="534" max="534" width="11" bestFit="1" customWidth="1"/>
    <col min="535" max="535" width="4" bestFit="1" customWidth="1"/>
    <col min="536" max="536" width="12" bestFit="1" customWidth="1"/>
    <col min="537" max="537" width="4" bestFit="1" customWidth="1"/>
    <col min="538" max="538" width="12" bestFit="1" customWidth="1"/>
    <col min="539" max="539" width="4" bestFit="1" customWidth="1"/>
    <col min="540" max="540" width="12" bestFit="1" customWidth="1"/>
    <col min="541" max="541" width="4" bestFit="1" customWidth="1"/>
    <col min="542" max="542" width="12" bestFit="1" customWidth="1"/>
    <col min="543" max="543" width="4" bestFit="1" customWidth="1"/>
    <col min="544" max="544" width="12" bestFit="1" customWidth="1"/>
    <col min="545" max="545" width="4" bestFit="1" customWidth="1"/>
    <col min="546" max="546" width="12" bestFit="1" customWidth="1"/>
    <col min="547" max="547" width="4" bestFit="1" customWidth="1"/>
    <col min="548" max="548" width="12" bestFit="1" customWidth="1"/>
    <col min="549" max="549" width="4" bestFit="1" customWidth="1"/>
    <col min="550" max="550" width="11" bestFit="1" customWidth="1"/>
    <col min="551" max="551" width="4" bestFit="1" customWidth="1"/>
    <col min="552" max="552" width="12" bestFit="1" customWidth="1"/>
    <col min="553" max="553" width="4" bestFit="1" customWidth="1"/>
    <col min="554" max="554" width="12" bestFit="1" customWidth="1"/>
    <col min="555" max="555" width="4" bestFit="1" customWidth="1"/>
    <col min="556" max="556" width="12" bestFit="1" customWidth="1"/>
    <col min="557" max="557" width="4" bestFit="1" customWidth="1"/>
    <col min="558" max="558" width="12" bestFit="1" customWidth="1"/>
    <col min="559" max="559" width="4" bestFit="1" customWidth="1"/>
    <col min="560" max="560" width="12" bestFit="1" customWidth="1"/>
    <col min="561" max="561" width="4" bestFit="1" customWidth="1"/>
    <col min="562" max="562" width="12" bestFit="1" customWidth="1"/>
    <col min="563" max="563" width="4" bestFit="1" customWidth="1"/>
    <col min="564" max="564" width="12" bestFit="1" customWidth="1"/>
    <col min="565" max="565" width="4" bestFit="1" customWidth="1"/>
    <col min="566" max="566" width="12" bestFit="1" customWidth="1"/>
    <col min="567" max="567" width="4" bestFit="1" customWidth="1"/>
    <col min="568" max="568" width="12" bestFit="1" customWidth="1"/>
    <col min="569" max="569" width="4" bestFit="1" customWidth="1"/>
    <col min="570" max="570" width="12" bestFit="1" customWidth="1"/>
    <col min="571" max="571" width="4" bestFit="1" customWidth="1"/>
    <col min="572" max="572" width="12" bestFit="1" customWidth="1"/>
    <col min="573" max="573" width="4" bestFit="1" customWidth="1"/>
    <col min="574" max="574" width="12" bestFit="1" customWidth="1"/>
    <col min="575" max="575" width="4" bestFit="1" customWidth="1"/>
    <col min="576" max="576" width="12" bestFit="1" customWidth="1"/>
    <col min="577" max="577" width="4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774" max="774" width="12" bestFit="1" customWidth="1"/>
    <col min="775" max="775" width="4" bestFit="1" customWidth="1"/>
    <col min="776" max="776" width="12" bestFit="1" customWidth="1"/>
    <col min="777" max="777" width="4" bestFit="1" customWidth="1"/>
    <col min="778" max="778" width="12" bestFit="1" customWidth="1"/>
    <col min="779" max="779" width="4" bestFit="1" customWidth="1"/>
    <col min="780" max="780" width="12" bestFit="1" customWidth="1"/>
    <col min="781" max="781" width="4" bestFit="1" customWidth="1"/>
    <col min="782" max="782" width="12" bestFit="1" customWidth="1"/>
    <col min="783" max="783" width="4" bestFit="1" customWidth="1"/>
    <col min="784" max="784" width="12" bestFit="1" customWidth="1"/>
    <col min="785" max="785" width="4" bestFit="1" customWidth="1"/>
    <col min="786" max="786" width="12" bestFit="1" customWidth="1"/>
    <col min="787" max="787" width="4" bestFit="1" customWidth="1"/>
    <col min="788" max="788" width="11" bestFit="1" customWidth="1"/>
    <col min="789" max="789" width="4" bestFit="1" customWidth="1"/>
    <col min="790" max="790" width="11" bestFit="1" customWidth="1"/>
    <col min="791" max="791" width="4" bestFit="1" customWidth="1"/>
    <col min="792" max="792" width="12" bestFit="1" customWidth="1"/>
    <col min="793" max="793" width="4" bestFit="1" customWidth="1"/>
    <col min="794" max="794" width="12" bestFit="1" customWidth="1"/>
    <col min="795" max="795" width="4" bestFit="1" customWidth="1"/>
    <col min="796" max="796" width="12" bestFit="1" customWidth="1"/>
    <col min="797" max="797" width="4" bestFit="1" customWidth="1"/>
    <col min="798" max="798" width="12" bestFit="1" customWidth="1"/>
    <col min="799" max="799" width="4" bestFit="1" customWidth="1"/>
    <col min="800" max="800" width="12" bestFit="1" customWidth="1"/>
    <col min="801" max="801" width="4" bestFit="1" customWidth="1"/>
    <col min="802" max="802" width="12" bestFit="1" customWidth="1"/>
    <col min="803" max="803" width="4" bestFit="1" customWidth="1"/>
    <col min="804" max="804" width="12" bestFit="1" customWidth="1"/>
    <col min="805" max="805" width="4" bestFit="1" customWidth="1"/>
    <col min="806" max="806" width="11" bestFit="1" customWidth="1"/>
    <col min="807" max="807" width="4" bestFit="1" customWidth="1"/>
    <col min="808" max="808" width="12" bestFit="1" customWidth="1"/>
    <col min="809" max="809" width="4" bestFit="1" customWidth="1"/>
    <col min="810" max="810" width="12" bestFit="1" customWidth="1"/>
    <col min="811" max="811" width="4" bestFit="1" customWidth="1"/>
    <col min="812" max="812" width="12" bestFit="1" customWidth="1"/>
    <col min="813" max="813" width="4" bestFit="1" customWidth="1"/>
    <col min="814" max="814" width="12" bestFit="1" customWidth="1"/>
    <col min="815" max="815" width="4" bestFit="1" customWidth="1"/>
    <col min="816" max="816" width="12" bestFit="1" customWidth="1"/>
    <col min="817" max="817" width="4" bestFit="1" customWidth="1"/>
    <col min="818" max="818" width="12" bestFit="1" customWidth="1"/>
    <col min="819" max="819" width="4" bestFit="1" customWidth="1"/>
    <col min="820" max="820" width="12" bestFit="1" customWidth="1"/>
    <col min="821" max="821" width="4" bestFit="1" customWidth="1"/>
    <col min="822" max="822" width="12" bestFit="1" customWidth="1"/>
    <col min="823" max="823" width="4" bestFit="1" customWidth="1"/>
    <col min="824" max="824" width="12" bestFit="1" customWidth="1"/>
    <col min="825" max="825" width="4" bestFit="1" customWidth="1"/>
    <col min="826" max="826" width="12" bestFit="1" customWidth="1"/>
    <col min="827" max="827" width="4" bestFit="1" customWidth="1"/>
    <col min="828" max="828" width="12" bestFit="1" customWidth="1"/>
    <col min="829" max="829" width="4" bestFit="1" customWidth="1"/>
    <col min="830" max="830" width="12" bestFit="1" customWidth="1"/>
    <col min="831" max="831" width="4" bestFit="1" customWidth="1"/>
    <col min="832" max="832" width="12" bestFit="1" customWidth="1"/>
    <col min="833" max="833" width="4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030" max="1030" width="12" bestFit="1" customWidth="1"/>
    <col min="1031" max="1031" width="4" bestFit="1" customWidth="1"/>
    <col min="1032" max="1032" width="12" bestFit="1" customWidth="1"/>
    <col min="1033" max="1033" width="4" bestFit="1" customWidth="1"/>
    <col min="1034" max="1034" width="12" bestFit="1" customWidth="1"/>
    <col min="1035" max="1035" width="4" bestFit="1" customWidth="1"/>
    <col min="1036" max="1036" width="12" bestFit="1" customWidth="1"/>
    <col min="1037" max="1037" width="4" bestFit="1" customWidth="1"/>
    <col min="1038" max="1038" width="12" bestFit="1" customWidth="1"/>
    <col min="1039" max="1039" width="4" bestFit="1" customWidth="1"/>
    <col min="1040" max="1040" width="12" bestFit="1" customWidth="1"/>
    <col min="1041" max="1041" width="4" bestFit="1" customWidth="1"/>
    <col min="1042" max="1042" width="12" bestFit="1" customWidth="1"/>
    <col min="1043" max="1043" width="4" bestFit="1" customWidth="1"/>
    <col min="1044" max="1044" width="11" bestFit="1" customWidth="1"/>
    <col min="1045" max="1045" width="4" bestFit="1" customWidth="1"/>
    <col min="1046" max="1046" width="11" bestFit="1" customWidth="1"/>
    <col min="1047" max="1047" width="4" bestFit="1" customWidth="1"/>
    <col min="1048" max="1048" width="12" bestFit="1" customWidth="1"/>
    <col min="1049" max="1049" width="4" bestFit="1" customWidth="1"/>
    <col min="1050" max="1050" width="12" bestFit="1" customWidth="1"/>
    <col min="1051" max="1051" width="4" bestFit="1" customWidth="1"/>
    <col min="1052" max="1052" width="12" bestFit="1" customWidth="1"/>
    <col min="1053" max="1053" width="4" bestFit="1" customWidth="1"/>
    <col min="1054" max="1054" width="12" bestFit="1" customWidth="1"/>
    <col min="1055" max="1055" width="4" bestFit="1" customWidth="1"/>
    <col min="1056" max="1056" width="12" bestFit="1" customWidth="1"/>
    <col min="1057" max="1057" width="4" bestFit="1" customWidth="1"/>
    <col min="1058" max="1058" width="12" bestFit="1" customWidth="1"/>
    <col min="1059" max="1059" width="4" bestFit="1" customWidth="1"/>
    <col min="1060" max="1060" width="12" bestFit="1" customWidth="1"/>
    <col min="1061" max="1061" width="4" bestFit="1" customWidth="1"/>
    <col min="1062" max="1062" width="11" bestFit="1" customWidth="1"/>
    <col min="1063" max="1063" width="4" bestFit="1" customWidth="1"/>
    <col min="1064" max="1064" width="12" bestFit="1" customWidth="1"/>
    <col min="1065" max="1065" width="4" bestFit="1" customWidth="1"/>
    <col min="1066" max="1066" width="12" bestFit="1" customWidth="1"/>
    <col min="1067" max="1067" width="4" bestFit="1" customWidth="1"/>
    <col min="1068" max="1068" width="12" bestFit="1" customWidth="1"/>
    <col min="1069" max="1069" width="4" bestFit="1" customWidth="1"/>
    <col min="1070" max="1070" width="12" bestFit="1" customWidth="1"/>
    <col min="1071" max="1071" width="4" bestFit="1" customWidth="1"/>
    <col min="1072" max="1072" width="12" bestFit="1" customWidth="1"/>
    <col min="1073" max="1073" width="4" bestFit="1" customWidth="1"/>
    <col min="1074" max="1074" width="12" bestFit="1" customWidth="1"/>
    <col min="1075" max="1075" width="4" bestFit="1" customWidth="1"/>
    <col min="1076" max="1076" width="12" bestFit="1" customWidth="1"/>
    <col min="1077" max="1077" width="4" bestFit="1" customWidth="1"/>
    <col min="1078" max="1078" width="12" bestFit="1" customWidth="1"/>
    <col min="1079" max="1079" width="4" bestFit="1" customWidth="1"/>
    <col min="1080" max="1080" width="12" bestFit="1" customWidth="1"/>
    <col min="1081" max="1081" width="4" bestFit="1" customWidth="1"/>
    <col min="1082" max="1082" width="12" bestFit="1" customWidth="1"/>
    <col min="1083" max="1083" width="4" bestFit="1" customWidth="1"/>
    <col min="1084" max="1084" width="12" bestFit="1" customWidth="1"/>
    <col min="1085" max="1085" width="4" bestFit="1" customWidth="1"/>
    <col min="1086" max="1086" width="12" bestFit="1" customWidth="1"/>
    <col min="1087" max="1087" width="4" bestFit="1" customWidth="1"/>
    <col min="1088" max="1088" width="12" bestFit="1" customWidth="1"/>
    <col min="1089" max="1089" width="4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286" max="1286" width="12" bestFit="1" customWidth="1"/>
    <col min="1287" max="1287" width="4" bestFit="1" customWidth="1"/>
    <col min="1288" max="1288" width="12" bestFit="1" customWidth="1"/>
    <col min="1289" max="1289" width="4" bestFit="1" customWidth="1"/>
    <col min="1290" max="1290" width="12" bestFit="1" customWidth="1"/>
    <col min="1291" max="1291" width="4" bestFit="1" customWidth="1"/>
    <col min="1292" max="1292" width="12" bestFit="1" customWidth="1"/>
    <col min="1293" max="1293" width="4" bestFit="1" customWidth="1"/>
    <col min="1294" max="1294" width="12" bestFit="1" customWidth="1"/>
    <col min="1295" max="1295" width="4" bestFit="1" customWidth="1"/>
    <col min="1296" max="1296" width="12" bestFit="1" customWidth="1"/>
    <col min="1297" max="1297" width="4" bestFit="1" customWidth="1"/>
    <col min="1298" max="1298" width="12" bestFit="1" customWidth="1"/>
    <col min="1299" max="1299" width="4" bestFit="1" customWidth="1"/>
    <col min="1300" max="1300" width="11" bestFit="1" customWidth="1"/>
    <col min="1301" max="1301" width="4" bestFit="1" customWidth="1"/>
    <col min="1302" max="1302" width="11" bestFit="1" customWidth="1"/>
    <col min="1303" max="1303" width="4" bestFit="1" customWidth="1"/>
    <col min="1304" max="1304" width="12" bestFit="1" customWidth="1"/>
    <col min="1305" max="1305" width="4" bestFit="1" customWidth="1"/>
    <col min="1306" max="1306" width="12" bestFit="1" customWidth="1"/>
    <col min="1307" max="1307" width="4" bestFit="1" customWidth="1"/>
    <col min="1308" max="1308" width="12" bestFit="1" customWidth="1"/>
    <col min="1309" max="1309" width="4" bestFit="1" customWidth="1"/>
    <col min="1310" max="1310" width="12" bestFit="1" customWidth="1"/>
    <col min="1311" max="1311" width="4" bestFit="1" customWidth="1"/>
    <col min="1312" max="1312" width="12" bestFit="1" customWidth="1"/>
    <col min="1313" max="1313" width="4" bestFit="1" customWidth="1"/>
    <col min="1314" max="1314" width="12" bestFit="1" customWidth="1"/>
    <col min="1315" max="1315" width="4" bestFit="1" customWidth="1"/>
    <col min="1316" max="1316" width="12" bestFit="1" customWidth="1"/>
    <col min="1317" max="1317" width="4" bestFit="1" customWidth="1"/>
    <col min="1318" max="1318" width="11" bestFit="1" customWidth="1"/>
    <col min="1319" max="1319" width="4" bestFit="1" customWidth="1"/>
    <col min="1320" max="1320" width="12" bestFit="1" customWidth="1"/>
    <col min="1321" max="1321" width="4" bestFit="1" customWidth="1"/>
    <col min="1322" max="1322" width="12" bestFit="1" customWidth="1"/>
    <col min="1323" max="1323" width="4" bestFit="1" customWidth="1"/>
    <col min="1324" max="1324" width="12" bestFit="1" customWidth="1"/>
    <col min="1325" max="1325" width="4" bestFit="1" customWidth="1"/>
    <col min="1326" max="1326" width="12" bestFit="1" customWidth="1"/>
    <col min="1327" max="1327" width="4" bestFit="1" customWidth="1"/>
    <col min="1328" max="1328" width="12" bestFit="1" customWidth="1"/>
    <col min="1329" max="1329" width="4" bestFit="1" customWidth="1"/>
    <col min="1330" max="1330" width="12" bestFit="1" customWidth="1"/>
    <col min="1331" max="1331" width="4" bestFit="1" customWidth="1"/>
    <col min="1332" max="1332" width="12" bestFit="1" customWidth="1"/>
    <col min="1333" max="1333" width="4" bestFit="1" customWidth="1"/>
    <col min="1334" max="1334" width="12" bestFit="1" customWidth="1"/>
    <col min="1335" max="1335" width="4" bestFit="1" customWidth="1"/>
    <col min="1336" max="1336" width="12" bestFit="1" customWidth="1"/>
    <col min="1337" max="1337" width="4" bestFit="1" customWidth="1"/>
    <col min="1338" max="1338" width="12" bestFit="1" customWidth="1"/>
    <col min="1339" max="1339" width="4" bestFit="1" customWidth="1"/>
    <col min="1340" max="1340" width="12" bestFit="1" customWidth="1"/>
    <col min="1341" max="1341" width="4" bestFit="1" customWidth="1"/>
    <col min="1342" max="1342" width="12" bestFit="1" customWidth="1"/>
    <col min="1343" max="1343" width="4" bestFit="1" customWidth="1"/>
    <col min="1344" max="1344" width="12" bestFit="1" customWidth="1"/>
    <col min="1345" max="1345" width="4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542" max="1542" width="12" bestFit="1" customWidth="1"/>
    <col min="1543" max="1543" width="4" bestFit="1" customWidth="1"/>
    <col min="1544" max="1544" width="12" bestFit="1" customWidth="1"/>
    <col min="1545" max="1545" width="4" bestFit="1" customWidth="1"/>
    <col min="1546" max="1546" width="12" bestFit="1" customWidth="1"/>
    <col min="1547" max="1547" width="4" bestFit="1" customWidth="1"/>
    <col min="1548" max="1548" width="12" bestFit="1" customWidth="1"/>
    <col min="1549" max="1549" width="4" bestFit="1" customWidth="1"/>
    <col min="1550" max="1550" width="12" bestFit="1" customWidth="1"/>
    <col min="1551" max="1551" width="4" bestFit="1" customWidth="1"/>
    <col min="1552" max="1552" width="12" bestFit="1" customWidth="1"/>
    <col min="1553" max="1553" width="4" bestFit="1" customWidth="1"/>
    <col min="1554" max="1554" width="12" bestFit="1" customWidth="1"/>
    <col min="1555" max="1555" width="4" bestFit="1" customWidth="1"/>
    <col min="1556" max="1556" width="11" bestFit="1" customWidth="1"/>
    <col min="1557" max="1557" width="4" bestFit="1" customWidth="1"/>
    <col min="1558" max="1558" width="11" bestFit="1" customWidth="1"/>
    <col min="1559" max="1559" width="4" bestFit="1" customWidth="1"/>
    <col min="1560" max="1560" width="12" bestFit="1" customWidth="1"/>
    <col min="1561" max="1561" width="4" bestFit="1" customWidth="1"/>
    <col min="1562" max="1562" width="12" bestFit="1" customWidth="1"/>
    <col min="1563" max="1563" width="4" bestFit="1" customWidth="1"/>
    <col min="1564" max="1564" width="12" bestFit="1" customWidth="1"/>
    <col min="1565" max="1565" width="4" bestFit="1" customWidth="1"/>
    <col min="1566" max="1566" width="12" bestFit="1" customWidth="1"/>
    <col min="1567" max="1567" width="4" bestFit="1" customWidth="1"/>
    <col min="1568" max="1568" width="12" bestFit="1" customWidth="1"/>
    <col min="1569" max="1569" width="4" bestFit="1" customWidth="1"/>
    <col min="1570" max="1570" width="12" bestFit="1" customWidth="1"/>
    <col min="1571" max="1571" width="4" bestFit="1" customWidth="1"/>
    <col min="1572" max="1572" width="12" bestFit="1" customWidth="1"/>
    <col min="1573" max="1573" width="4" bestFit="1" customWidth="1"/>
    <col min="1574" max="1574" width="11" bestFit="1" customWidth="1"/>
    <col min="1575" max="1575" width="4" bestFit="1" customWidth="1"/>
    <col min="1576" max="1576" width="12" bestFit="1" customWidth="1"/>
    <col min="1577" max="1577" width="4" bestFit="1" customWidth="1"/>
    <col min="1578" max="1578" width="12" bestFit="1" customWidth="1"/>
    <col min="1579" max="1579" width="4" bestFit="1" customWidth="1"/>
    <col min="1580" max="1580" width="12" bestFit="1" customWidth="1"/>
    <col min="1581" max="1581" width="4" bestFit="1" customWidth="1"/>
    <col min="1582" max="1582" width="12" bestFit="1" customWidth="1"/>
    <col min="1583" max="1583" width="4" bestFit="1" customWidth="1"/>
    <col min="1584" max="1584" width="12" bestFit="1" customWidth="1"/>
    <col min="1585" max="1585" width="4" bestFit="1" customWidth="1"/>
    <col min="1586" max="1586" width="12" bestFit="1" customWidth="1"/>
    <col min="1587" max="1587" width="4" bestFit="1" customWidth="1"/>
    <col min="1588" max="1588" width="12" bestFit="1" customWidth="1"/>
    <col min="1589" max="1589" width="4" bestFit="1" customWidth="1"/>
    <col min="1590" max="1590" width="12" bestFit="1" customWidth="1"/>
    <col min="1591" max="1591" width="4" bestFit="1" customWidth="1"/>
    <col min="1592" max="1592" width="12" bestFit="1" customWidth="1"/>
    <col min="1593" max="1593" width="4" bestFit="1" customWidth="1"/>
    <col min="1594" max="1594" width="12" bestFit="1" customWidth="1"/>
    <col min="1595" max="1595" width="4" bestFit="1" customWidth="1"/>
    <col min="1596" max="1596" width="12" bestFit="1" customWidth="1"/>
    <col min="1597" max="1597" width="4" bestFit="1" customWidth="1"/>
    <col min="1598" max="1598" width="12" bestFit="1" customWidth="1"/>
    <col min="1599" max="1599" width="4" bestFit="1" customWidth="1"/>
    <col min="1600" max="1600" width="12" bestFit="1" customWidth="1"/>
    <col min="1601" max="1601" width="4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1798" max="1798" width="12" bestFit="1" customWidth="1"/>
    <col min="1799" max="1799" width="4" bestFit="1" customWidth="1"/>
    <col min="1800" max="1800" width="12" bestFit="1" customWidth="1"/>
    <col min="1801" max="1801" width="4" bestFit="1" customWidth="1"/>
    <col min="1802" max="1802" width="12" bestFit="1" customWidth="1"/>
    <col min="1803" max="1803" width="4" bestFit="1" customWidth="1"/>
    <col min="1804" max="1804" width="12" bestFit="1" customWidth="1"/>
    <col min="1805" max="1805" width="4" bestFit="1" customWidth="1"/>
    <col min="1806" max="1806" width="12" bestFit="1" customWidth="1"/>
    <col min="1807" max="1807" width="4" bestFit="1" customWidth="1"/>
    <col min="1808" max="1808" width="12" bestFit="1" customWidth="1"/>
    <col min="1809" max="1809" width="4" bestFit="1" customWidth="1"/>
    <col min="1810" max="1810" width="12" bestFit="1" customWidth="1"/>
    <col min="1811" max="1811" width="4" bestFit="1" customWidth="1"/>
    <col min="1812" max="1812" width="11" bestFit="1" customWidth="1"/>
    <col min="1813" max="1813" width="4" bestFit="1" customWidth="1"/>
    <col min="1814" max="1814" width="11" bestFit="1" customWidth="1"/>
    <col min="1815" max="1815" width="4" bestFit="1" customWidth="1"/>
    <col min="1816" max="1816" width="12" bestFit="1" customWidth="1"/>
    <col min="1817" max="1817" width="4" bestFit="1" customWidth="1"/>
    <col min="1818" max="1818" width="12" bestFit="1" customWidth="1"/>
    <col min="1819" max="1819" width="4" bestFit="1" customWidth="1"/>
    <col min="1820" max="1820" width="12" bestFit="1" customWidth="1"/>
    <col min="1821" max="1821" width="4" bestFit="1" customWidth="1"/>
    <col min="1822" max="1822" width="12" bestFit="1" customWidth="1"/>
    <col min="1823" max="1823" width="4" bestFit="1" customWidth="1"/>
    <col min="1824" max="1824" width="12" bestFit="1" customWidth="1"/>
    <col min="1825" max="1825" width="4" bestFit="1" customWidth="1"/>
    <col min="1826" max="1826" width="12" bestFit="1" customWidth="1"/>
    <col min="1827" max="1827" width="4" bestFit="1" customWidth="1"/>
    <col min="1828" max="1828" width="12" bestFit="1" customWidth="1"/>
    <col min="1829" max="1829" width="4" bestFit="1" customWidth="1"/>
    <col min="1830" max="1830" width="11" bestFit="1" customWidth="1"/>
    <col min="1831" max="1831" width="4" bestFit="1" customWidth="1"/>
    <col min="1832" max="1832" width="12" bestFit="1" customWidth="1"/>
    <col min="1833" max="1833" width="4" bestFit="1" customWidth="1"/>
    <col min="1834" max="1834" width="12" bestFit="1" customWidth="1"/>
    <col min="1835" max="1835" width="4" bestFit="1" customWidth="1"/>
    <col min="1836" max="1836" width="12" bestFit="1" customWidth="1"/>
    <col min="1837" max="1837" width="4" bestFit="1" customWidth="1"/>
    <col min="1838" max="1838" width="12" bestFit="1" customWidth="1"/>
    <col min="1839" max="1839" width="4" bestFit="1" customWidth="1"/>
    <col min="1840" max="1840" width="12" bestFit="1" customWidth="1"/>
    <col min="1841" max="1841" width="4" bestFit="1" customWidth="1"/>
    <col min="1842" max="1842" width="12" bestFit="1" customWidth="1"/>
    <col min="1843" max="1843" width="4" bestFit="1" customWidth="1"/>
    <col min="1844" max="1844" width="12" bestFit="1" customWidth="1"/>
    <col min="1845" max="1845" width="4" bestFit="1" customWidth="1"/>
    <col min="1846" max="1846" width="12" bestFit="1" customWidth="1"/>
    <col min="1847" max="1847" width="4" bestFit="1" customWidth="1"/>
    <col min="1848" max="1848" width="12" bestFit="1" customWidth="1"/>
    <col min="1849" max="1849" width="4" bestFit="1" customWidth="1"/>
    <col min="1850" max="1850" width="12" bestFit="1" customWidth="1"/>
    <col min="1851" max="1851" width="4" bestFit="1" customWidth="1"/>
    <col min="1852" max="1852" width="12" bestFit="1" customWidth="1"/>
    <col min="1853" max="1853" width="4" bestFit="1" customWidth="1"/>
    <col min="1854" max="1854" width="12" bestFit="1" customWidth="1"/>
    <col min="1855" max="1855" width="4" bestFit="1" customWidth="1"/>
    <col min="1856" max="1856" width="12" bestFit="1" customWidth="1"/>
    <col min="1857" max="1857" width="4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054" max="2054" width="12" bestFit="1" customWidth="1"/>
    <col min="2055" max="2055" width="4" bestFit="1" customWidth="1"/>
    <col min="2056" max="2056" width="12" bestFit="1" customWidth="1"/>
    <col min="2057" max="2057" width="4" bestFit="1" customWidth="1"/>
    <col min="2058" max="2058" width="12" bestFit="1" customWidth="1"/>
    <col min="2059" max="2059" width="4" bestFit="1" customWidth="1"/>
    <col min="2060" max="2060" width="12" bestFit="1" customWidth="1"/>
    <col min="2061" max="2061" width="4" bestFit="1" customWidth="1"/>
    <col min="2062" max="2062" width="12" bestFit="1" customWidth="1"/>
    <col min="2063" max="2063" width="4" bestFit="1" customWidth="1"/>
    <col min="2064" max="2064" width="12" bestFit="1" customWidth="1"/>
    <col min="2065" max="2065" width="4" bestFit="1" customWidth="1"/>
    <col min="2066" max="2066" width="12" bestFit="1" customWidth="1"/>
    <col min="2067" max="2067" width="4" bestFit="1" customWidth="1"/>
    <col min="2068" max="2068" width="11" bestFit="1" customWidth="1"/>
    <col min="2069" max="2069" width="4" bestFit="1" customWidth="1"/>
    <col min="2070" max="2070" width="11" bestFit="1" customWidth="1"/>
    <col min="2071" max="2071" width="4" bestFit="1" customWidth="1"/>
    <col min="2072" max="2072" width="12" bestFit="1" customWidth="1"/>
    <col min="2073" max="2073" width="4" bestFit="1" customWidth="1"/>
    <col min="2074" max="2074" width="12" bestFit="1" customWidth="1"/>
    <col min="2075" max="2075" width="4" bestFit="1" customWidth="1"/>
    <col min="2076" max="2076" width="12" bestFit="1" customWidth="1"/>
    <col min="2077" max="2077" width="4" bestFit="1" customWidth="1"/>
    <col min="2078" max="2078" width="12" bestFit="1" customWidth="1"/>
    <col min="2079" max="2079" width="4" bestFit="1" customWidth="1"/>
    <col min="2080" max="2080" width="12" bestFit="1" customWidth="1"/>
    <col min="2081" max="2081" width="4" bestFit="1" customWidth="1"/>
    <col min="2082" max="2082" width="12" bestFit="1" customWidth="1"/>
    <col min="2083" max="2083" width="4" bestFit="1" customWidth="1"/>
    <col min="2084" max="2084" width="12" bestFit="1" customWidth="1"/>
    <col min="2085" max="2085" width="4" bestFit="1" customWidth="1"/>
    <col min="2086" max="2086" width="11" bestFit="1" customWidth="1"/>
    <col min="2087" max="2087" width="4" bestFit="1" customWidth="1"/>
    <col min="2088" max="2088" width="12" bestFit="1" customWidth="1"/>
    <col min="2089" max="2089" width="4" bestFit="1" customWidth="1"/>
    <col min="2090" max="2090" width="12" bestFit="1" customWidth="1"/>
    <col min="2091" max="2091" width="4" bestFit="1" customWidth="1"/>
    <col min="2092" max="2092" width="12" bestFit="1" customWidth="1"/>
    <col min="2093" max="2093" width="4" bestFit="1" customWidth="1"/>
    <col min="2094" max="2094" width="12" bestFit="1" customWidth="1"/>
    <col min="2095" max="2095" width="4" bestFit="1" customWidth="1"/>
    <col min="2096" max="2096" width="12" bestFit="1" customWidth="1"/>
    <col min="2097" max="2097" width="4" bestFit="1" customWidth="1"/>
    <col min="2098" max="2098" width="12" bestFit="1" customWidth="1"/>
    <col min="2099" max="2099" width="4" bestFit="1" customWidth="1"/>
    <col min="2100" max="2100" width="12" bestFit="1" customWidth="1"/>
    <col min="2101" max="2101" width="4" bestFit="1" customWidth="1"/>
    <col min="2102" max="2102" width="12" bestFit="1" customWidth="1"/>
    <col min="2103" max="2103" width="4" bestFit="1" customWidth="1"/>
    <col min="2104" max="2104" width="12" bestFit="1" customWidth="1"/>
    <col min="2105" max="2105" width="4" bestFit="1" customWidth="1"/>
    <col min="2106" max="2106" width="12" bestFit="1" customWidth="1"/>
    <col min="2107" max="2107" width="4" bestFit="1" customWidth="1"/>
    <col min="2108" max="2108" width="12" bestFit="1" customWidth="1"/>
    <col min="2109" max="2109" width="4" bestFit="1" customWidth="1"/>
    <col min="2110" max="2110" width="12" bestFit="1" customWidth="1"/>
    <col min="2111" max="2111" width="4" bestFit="1" customWidth="1"/>
    <col min="2112" max="2112" width="12" bestFit="1" customWidth="1"/>
    <col min="2113" max="2113" width="4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310" max="2310" width="12" bestFit="1" customWidth="1"/>
    <col min="2311" max="2311" width="4" bestFit="1" customWidth="1"/>
    <col min="2312" max="2312" width="12" bestFit="1" customWidth="1"/>
    <col min="2313" max="2313" width="4" bestFit="1" customWidth="1"/>
    <col min="2314" max="2314" width="12" bestFit="1" customWidth="1"/>
    <col min="2315" max="2315" width="4" bestFit="1" customWidth="1"/>
    <col min="2316" max="2316" width="12" bestFit="1" customWidth="1"/>
    <col min="2317" max="2317" width="4" bestFit="1" customWidth="1"/>
    <col min="2318" max="2318" width="12" bestFit="1" customWidth="1"/>
    <col min="2319" max="2319" width="4" bestFit="1" customWidth="1"/>
    <col min="2320" max="2320" width="12" bestFit="1" customWidth="1"/>
    <col min="2321" max="2321" width="4" bestFit="1" customWidth="1"/>
    <col min="2322" max="2322" width="12" bestFit="1" customWidth="1"/>
    <col min="2323" max="2323" width="4" bestFit="1" customWidth="1"/>
    <col min="2324" max="2324" width="11" bestFit="1" customWidth="1"/>
    <col min="2325" max="2325" width="4" bestFit="1" customWidth="1"/>
    <col min="2326" max="2326" width="11" bestFit="1" customWidth="1"/>
    <col min="2327" max="2327" width="4" bestFit="1" customWidth="1"/>
    <col min="2328" max="2328" width="12" bestFit="1" customWidth="1"/>
    <col min="2329" max="2329" width="4" bestFit="1" customWidth="1"/>
    <col min="2330" max="2330" width="12" bestFit="1" customWidth="1"/>
    <col min="2331" max="2331" width="4" bestFit="1" customWidth="1"/>
    <col min="2332" max="2332" width="12" bestFit="1" customWidth="1"/>
    <col min="2333" max="2333" width="4" bestFit="1" customWidth="1"/>
    <col min="2334" max="2334" width="12" bestFit="1" customWidth="1"/>
    <col min="2335" max="2335" width="4" bestFit="1" customWidth="1"/>
    <col min="2336" max="2336" width="12" bestFit="1" customWidth="1"/>
    <col min="2337" max="2337" width="4" bestFit="1" customWidth="1"/>
    <col min="2338" max="2338" width="12" bestFit="1" customWidth="1"/>
    <col min="2339" max="2339" width="4" bestFit="1" customWidth="1"/>
    <col min="2340" max="2340" width="12" bestFit="1" customWidth="1"/>
    <col min="2341" max="2341" width="4" bestFit="1" customWidth="1"/>
    <col min="2342" max="2342" width="11" bestFit="1" customWidth="1"/>
    <col min="2343" max="2343" width="4" bestFit="1" customWidth="1"/>
    <col min="2344" max="2344" width="12" bestFit="1" customWidth="1"/>
    <col min="2345" max="2345" width="4" bestFit="1" customWidth="1"/>
    <col min="2346" max="2346" width="12" bestFit="1" customWidth="1"/>
    <col min="2347" max="2347" width="4" bestFit="1" customWidth="1"/>
    <col min="2348" max="2348" width="12" bestFit="1" customWidth="1"/>
    <col min="2349" max="2349" width="4" bestFit="1" customWidth="1"/>
    <col min="2350" max="2350" width="12" bestFit="1" customWidth="1"/>
    <col min="2351" max="2351" width="4" bestFit="1" customWidth="1"/>
    <col min="2352" max="2352" width="12" bestFit="1" customWidth="1"/>
    <col min="2353" max="2353" width="4" bestFit="1" customWidth="1"/>
    <col min="2354" max="2354" width="12" bestFit="1" customWidth="1"/>
    <col min="2355" max="2355" width="4" bestFit="1" customWidth="1"/>
    <col min="2356" max="2356" width="12" bestFit="1" customWidth="1"/>
    <col min="2357" max="2357" width="4" bestFit="1" customWidth="1"/>
    <col min="2358" max="2358" width="12" bestFit="1" customWidth="1"/>
    <col min="2359" max="2359" width="4" bestFit="1" customWidth="1"/>
    <col min="2360" max="2360" width="12" bestFit="1" customWidth="1"/>
    <col min="2361" max="2361" width="4" bestFit="1" customWidth="1"/>
    <col min="2362" max="2362" width="12" bestFit="1" customWidth="1"/>
    <col min="2363" max="2363" width="4" bestFit="1" customWidth="1"/>
    <col min="2364" max="2364" width="12" bestFit="1" customWidth="1"/>
    <col min="2365" max="2365" width="4" bestFit="1" customWidth="1"/>
    <col min="2366" max="2366" width="12" bestFit="1" customWidth="1"/>
    <col min="2367" max="2367" width="4" bestFit="1" customWidth="1"/>
    <col min="2368" max="2368" width="12" bestFit="1" customWidth="1"/>
    <col min="2369" max="2369" width="4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566" max="2566" width="12" bestFit="1" customWidth="1"/>
    <col min="2567" max="2567" width="4" bestFit="1" customWidth="1"/>
    <col min="2568" max="2568" width="12" bestFit="1" customWidth="1"/>
    <col min="2569" max="2569" width="4" bestFit="1" customWidth="1"/>
    <col min="2570" max="2570" width="12" bestFit="1" customWidth="1"/>
    <col min="2571" max="2571" width="4" bestFit="1" customWidth="1"/>
    <col min="2572" max="2572" width="12" bestFit="1" customWidth="1"/>
    <col min="2573" max="2573" width="4" bestFit="1" customWidth="1"/>
    <col min="2574" max="2574" width="12" bestFit="1" customWidth="1"/>
    <col min="2575" max="2575" width="4" bestFit="1" customWidth="1"/>
    <col min="2576" max="2576" width="12" bestFit="1" customWidth="1"/>
    <col min="2577" max="2577" width="4" bestFit="1" customWidth="1"/>
    <col min="2578" max="2578" width="12" bestFit="1" customWidth="1"/>
    <col min="2579" max="2579" width="4" bestFit="1" customWidth="1"/>
    <col min="2580" max="2580" width="11" bestFit="1" customWidth="1"/>
    <col min="2581" max="2581" width="4" bestFit="1" customWidth="1"/>
    <col min="2582" max="2582" width="11" bestFit="1" customWidth="1"/>
    <col min="2583" max="2583" width="4" bestFit="1" customWidth="1"/>
    <col min="2584" max="2584" width="12" bestFit="1" customWidth="1"/>
    <col min="2585" max="2585" width="4" bestFit="1" customWidth="1"/>
    <col min="2586" max="2586" width="12" bestFit="1" customWidth="1"/>
    <col min="2587" max="2587" width="4" bestFit="1" customWidth="1"/>
    <col min="2588" max="2588" width="12" bestFit="1" customWidth="1"/>
    <col min="2589" max="2589" width="4" bestFit="1" customWidth="1"/>
    <col min="2590" max="2590" width="12" bestFit="1" customWidth="1"/>
    <col min="2591" max="2591" width="4" bestFit="1" customWidth="1"/>
    <col min="2592" max="2592" width="12" bestFit="1" customWidth="1"/>
    <col min="2593" max="2593" width="4" bestFit="1" customWidth="1"/>
    <col min="2594" max="2594" width="12" bestFit="1" customWidth="1"/>
    <col min="2595" max="2595" width="4" bestFit="1" customWidth="1"/>
    <col min="2596" max="2596" width="12" bestFit="1" customWidth="1"/>
    <col min="2597" max="2597" width="4" bestFit="1" customWidth="1"/>
    <col min="2598" max="2598" width="11" bestFit="1" customWidth="1"/>
    <col min="2599" max="2599" width="4" bestFit="1" customWidth="1"/>
    <col min="2600" max="2600" width="12" bestFit="1" customWidth="1"/>
    <col min="2601" max="2601" width="4" bestFit="1" customWidth="1"/>
    <col min="2602" max="2602" width="12" bestFit="1" customWidth="1"/>
    <col min="2603" max="2603" width="4" bestFit="1" customWidth="1"/>
    <col min="2604" max="2604" width="12" bestFit="1" customWidth="1"/>
    <col min="2605" max="2605" width="4" bestFit="1" customWidth="1"/>
    <col min="2606" max="2606" width="12" bestFit="1" customWidth="1"/>
    <col min="2607" max="2607" width="4" bestFit="1" customWidth="1"/>
    <col min="2608" max="2608" width="12" bestFit="1" customWidth="1"/>
    <col min="2609" max="2609" width="4" bestFit="1" customWidth="1"/>
    <col min="2610" max="2610" width="12" bestFit="1" customWidth="1"/>
    <col min="2611" max="2611" width="4" bestFit="1" customWidth="1"/>
    <col min="2612" max="2612" width="12" bestFit="1" customWidth="1"/>
    <col min="2613" max="2613" width="4" bestFit="1" customWidth="1"/>
    <col min="2614" max="2614" width="12" bestFit="1" customWidth="1"/>
    <col min="2615" max="2615" width="4" bestFit="1" customWidth="1"/>
    <col min="2616" max="2616" width="12" bestFit="1" customWidth="1"/>
    <col min="2617" max="2617" width="4" bestFit="1" customWidth="1"/>
    <col min="2618" max="2618" width="12" bestFit="1" customWidth="1"/>
    <col min="2619" max="2619" width="4" bestFit="1" customWidth="1"/>
    <col min="2620" max="2620" width="12" bestFit="1" customWidth="1"/>
    <col min="2621" max="2621" width="4" bestFit="1" customWidth="1"/>
    <col min="2622" max="2622" width="12" bestFit="1" customWidth="1"/>
    <col min="2623" max="2623" width="4" bestFit="1" customWidth="1"/>
    <col min="2624" max="2624" width="12" bestFit="1" customWidth="1"/>
    <col min="2625" max="2625" width="4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2822" max="2822" width="12" bestFit="1" customWidth="1"/>
    <col min="2823" max="2823" width="4" bestFit="1" customWidth="1"/>
    <col min="2824" max="2824" width="12" bestFit="1" customWidth="1"/>
    <col min="2825" max="2825" width="4" bestFit="1" customWidth="1"/>
    <col min="2826" max="2826" width="12" bestFit="1" customWidth="1"/>
    <col min="2827" max="2827" width="4" bestFit="1" customWidth="1"/>
    <col min="2828" max="2828" width="12" bestFit="1" customWidth="1"/>
    <col min="2829" max="2829" width="4" bestFit="1" customWidth="1"/>
    <col min="2830" max="2830" width="12" bestFit="1" customWidth="1"/>
    <col min="2831" max="2831" width="4" bestFit="1" customWidth="1"/>
    <col min="2832" max="2832" width="12" bestFit="1" customWidth="1"/>
    <col min="2833" max="2833" width="4" bestFit="1" customWidth="1"/>
    <col min="2834" max="2834" width="12" bestFit="1" customWidth="1"/>
    <col min="2835" max="2835" width="4" bestFit="1" customWidth="1"/>
    <col min="2836" max="2836" width="11" bestFit="1" customWidth="1"/>
    <col min="2837" max="2837" width="4" bestFit="1" customWidth="1"/>
    <col min="2838" max="2838" width="11" bestFit="1" customWidth="1"/>
    <col min="2839" max="2839" width="4" bestFit="1" customWidth="1"/>
    <col min="2840" max="2840" width="12" bestFit="1" customWidth="1"/>
    <col min="2841" max="2841" width="4" bestFit="1" customWidth="1"/>
    <col min="2842" max="2842" width="12" bestFit="1" customWidth="1"/>
    <col min="2843" max="2843" width="4" bestFit="1" customWidth="1"/>
    <col min="2844" max="2844" width="12" bestFit="1" customWidth="1"/>
    <col min="2845" max="2845" width="4" bestFit="1" customWidth="1"/>
    <col min="2846" max="2846" width="12" bestFit="1" customWidth="1"/>
    <col min="2847" max="2847" width="4" bestFit="1" customWidth="1"/>
    <col min="2848" max="2848" width="12" bestFit="1" customWidth="1"/>
    <col min="2849" max="2849" width="4" bestFit="1" customWidth="1"/>
    <col min="2850" max="2850" width="12" bestFit="1" customWidth="1"/>
    <col min="2851" max="2851" width="4" bestFit="1" customWidth="1"/>
    <col min="2852" max="2852" width="12" bestFit="1" customWidth="1"/>
    <col min="2853" max="2853" width="4" bestFit="1" customWidth="1"/>
    <col min="2854" max="2854" width="11" bestFit="1" customWidth="1"/>
    <col min="2855" max="2855" width="4" bestFit="1" customWidth="1"/>
    <col min="2856" max="2856" width="12" bestFit="1" customWidth="1"/>
    <col min="2857" max="2857" width="4" bestFit="1" customWidth="1"/>
    <col min="2858" max="2858" width="12" bestFit="1" customWidth="1"/>
    <col min="2859" max="2859" width="4" bestFit="1" customWidth="1"/>
    <col min="2860" max="2860" width="12" bestFit="1" customWidth="1"/>
    <col min="2861" max="2861" width="4" bestFit="1" customWidth="1"/>
    <col min="2862" max="2862" width="12" bestFit="1" customWidth="1"/>
    <col min="2863" max="2863" width="4" bestFit="1" customWidth="1"/>
    <col min="2864" max="2864" width="12" bestFit="1" customWidth="1"/>
    <col min="2865" max="2865" width="4" bestFit="1" customWidth="1"/>
    <col min="2866" max="2866" width="12" bestFit="1" customWidth="1"/>
    <col min="2867" max="2867" width="4" bestFit="1" customWidth="1"/>
    <col min="2868" max="2868" width="12" bestFit="1" customWidth="1"/>
    <col min="2869" max="2869" width="4" bestFit="1" customWidth="1"/>
    <col min="2870" max="2870" width="12" bestFit="1" customWidth="1"/>
    <col min="2871" max="2871" width="4" bestFit="1" customWidth="1"/>
    <col min="2872" max="2872" width="12" bestFit="1" customWidth="1"/>
    <col min="2873" max="2873" width="4" bestFit="1" customWidth="1"/>
    <col min="2874" max="2874" width="12" bestFit="1" customWidth="1"/>
    <col min="2875" max="2875" width="4" bestFit="1" customWidth="1"/>
    <col min="2876" max="2876" width="12" bestFit="1" customWidth="1"/>
    <col min="2877" max="2877" width="4" bestFit="1" customWidth="1"/>
    <col min="2878" max="2878" width="12" bestFit="1" customWidth="1"/>
    <col min="2879" max="2879" width="4" bestFit="1" customWidth="1"/>
    <col min="2880" max="2880" width="12" bestFit="1" customWidth="1"/>
    <col min="2881" max="2881" width="4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078" max="3078" width="12" bestFit="1" customWidth="1"/>
    <col min="3079" max="3079" width="4" bestFit="1" customWidth="1"/>
    <col min="3080" max="3080" width="12" bestFit="1" customWidth="1"/>
    <col min="3081" max="3081" width="4" bestFit="1" customWidth="1"/>
    <col min="3082" max="3082" width="12" bestFit="1" customWidth="1"/>
    <col min="3083" max="3083" width="4" bestFit="1" customWidth="1"/>
    <col min="3084" max="3084" width="12" bestFit="1" customWidth="1"/>
    <col min="3085" max="3085" width="4" bestFit="1" customWidth="1"/>
    <col min="3086" max="3086" width="12" bestFit="1" customWidth="1"/>
    <col min="3087" max="3087" width="4" bestFit="1" customWidth="1"/>
    <col min="3088" max="3088" width="12" bestFit="1" customWidth="1"/>
    <col min="3089" max="3089" width="4" bestFit="1" customWidth="1"/>
    <col min="3090" max="3090" width="12" bestFit="1" customWidth="1"/>
    <col min="3091" max="3091" width="4" bestFit="1" customWidth="1"/>
    <col min="3092" max="3092" width="11" bestFit="1" customWidth="1"/>
    <col min="3093" max="3093" width="4" bestFit="1" customWidth="1"/>
    <col min="3094" max="3094" width="11" bestFit="1" customWidth="1"/>
    <col min="3095" max="3095" width="4" bestFit="1" customWidth="1"/>
    <col min="3096" max="3096" width="12" bestFit="1" customWidth="1"/>
    <col min="3097" max="3097" width="4" bestFit="1" customWidth="1"/>
    <col min="3098" max="3098" width="12" bestFit="1" customWidth="1"/>
    <col min="3099" max="3099" width="4" bestFit="1" customWidth="1"/>
    <col min="3100" max="3100" width="12" bestFit="1" customWidth="1"/>
    <col min="3101" max="3101" width="4" bestFit="1" customWidth="1"/>
    <col min="3102" max="3102" width="12" bestFit="1" customWidth="1"/>
    <col min="3103" max="3103" width="4" bestFit="1" customWidth="1"/>
    <col min="3104" max="3104" width="12" bestFit="1" customWidth="1"/>
    <col min="3105" max="3105" width="4" bestFit="1" customWidth="1"/>
    <col min="3106" max="3106" width="12" bestFit="1" customWidth="1"/>
    <col min="3107" max="3107" width="4" bestFit="1" customWidth="1"/>
    <col min="3108" max="3108" width="12" bestFit="1" customWidth="1"/>
    <col min="3109" max="3109" width="4" bestFit="1" customWidth="1"/>
    <col min="3110" max="3110" width="11" bestFit="1" customWidth="1"/>
    <col min="3111" max="3111" width="4" bestFit="1" customWidth="1"/>
    <col min="3112" max="3112" width="12" bestFit="1" customWidth="1"/>
    <col min="3113" max="3113" width="4" bestFit="1" customWidth="1"/>
    <col min="3114" max="3114" width="12" bestFit="1" customWidth="1"/>
    <col min="3115" max="3115" width="4" bestFit="1" customWidth="1"/>
    <col min="3116" max="3116" width="12" bestFit="1" customWidth="1"/>
    <col min="3117" max="3117" width="4" bestFit="1" customWidth="1"/>
    <col min="3118" max="3118" width="12" bestFit="1" customWidth="1"/>
    <col min="3119" max="3119" width="4" bestFit="1" customWidth="1"/>
    <col min="3120" max="3120" width="12" bestFit="1" customWidth="1"/>
    <col min="3121" max="3121" width="4" bestFit="1" customWidth="1"/>
    <col min="3122" max="3122" width="12" bestFit="1" customWidth="1"/>
    <col min="3123" max="3123" width="4" bestFit="1" customWidth="1"/>
    <col min="3124" max="3124" width="12" bestFit="1" customWidth="1"/>
    <col min="3125" max="3125" width="4" bestFit="1" customWidth="1"/>
    <col min="3126" max="3126" width="12" bestFit="1" customWidth="1"/>
    <col min="3127" max="3127" width="4" bestFit="1" customWidth="1"/>
    <col min="3128" max="3128" width="12" bestFit="1" customWidth="1"/>
    <col min="3129" max="3129" width="4" bestFit="1" customWidth="1"/>
    <col min="3130" max="3130" width="12" bestFit="1" customWidth="1"/>
    <col min="3131" max="3131" width="4" bestFit="1" customWidth="1"/>
    <col min="3132" max="3132" width="12" bestFit="1" customWidth="1"/>
    <col min="3133" max="3133" width="4" bestFit="1" customWidth="1"/>
    <col min="3134" max="3134" width="12" bestFit="1" customWidth="1"/>
    <col min="3135" max="3135" width="4" bestFit="1" customWidth="1"/>
    <col min="3136" max="3136" width="12" bestFit="1" customWidth="1"/>
    <col min="3137" max="3137" width="4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334" max="3334" width="12" bestFit="1" customWidth="1"/>
    <col min="3335" max="3335" width="4" bestFit="1" customWidth="1"/>
    <col min="3336" max="3336" width="12" bestFit="1" customWidth="1"/>
    <col min="3337" max="3337" width="4" bestFit="1" customWidth="1"/>
    <col min="3338" max="3338" width="12" bestFit="1" customWidth="1"/>
    <col min="3339" max="3339" width="4" bestFit="1" customWidth="1"/>
    <col min="3340" max="3340" width="12" bestFit="1" customWidth="1"/>
    <col min="3341" max="3341" width="4" bestFit="1" customWidth="1"/>
    <col min="3342" max="3342" width="12" bestFit="1" customWidth="1"/>
    <col min="3343" max="3343" width="4" bestFit="1" customWidth="1"/>
    <col min="3344" max="3344" width="12" bestFit="1" customWidth="1"/>
    <col min="3345" max="3345" width="4" bestFit="1" customWidth="1"/>
    <col min="3346" max="3346" width="12" bestFit="1" customWidth="1"/>
    <col min="3347" max="3347" width="4" bestFit="1" customWidth="1"/>
    <col min="3348" max="3348" width="11" bestFit="1" customWidth="1"/>
    <col min="3349" max="3349" width="4" bestFit="1" customWidth="1"/>
    <col min="3350" max="3350" width="11" bestFit="1" customWidth="1"/>
    <col min="3351" max="3351" width="4" bestFit="1" customWidth="1"/>
    <col min="3352" max="3352" width="12" bestFit="1" customWidth="1"/>
    <col min="3353" max="3353" width="4" bestFit="1" customWidth="1"/>
    <col min="3354" max="3354" width="12" bestFit="1" customWidth="1"/>
    <col min="3355" max="3355" width="4" bestFit="1" customWidth="1"/>
    <col min="3356" max="3356" width="12" bestFit="1" customWidth="1"/>
    <col min="3357" max="3357" width="4" bestFit="1" customWidth="1"/>
    <col min="3358" max="3358" width="12" bestFit="1" customWidth="1"/>
    <col min="3359" max="3359" width="4" bestFit="1" customWidth="1"/>
    <col min="3360" max="3360" width="12" bestFit="1" customWidth="1"/>
    <col min="3361" max="3361" width="4" bestFit="1" customWidth="1"/>
    <col min="3362" max="3362" width="12" bestFit="1" customWidth="1"/>
    <col min="3363" max="3363" width="4" bestFit="1" customWidth="1"/>
    <col min="3364" max="3364" width="12" bestFit="1" customWidth="1"/>
    <col min="3365" max="3365" width="4" bestFit="1" customWidth="1"/>
    <col min="3366" max="3366" width="11" bestFit="1" customWidth="1"/>
    <col min="3367" max="3367" width="4" bestFit="1" customWidth="1"/>
    <col min="3368" max="3368" width="12" bestFit="1" customWidth="1"/>
    <col min="3369" max="3369" width="4" bestFit="1" customWidth="1"/>
    <col min="3370" max="3370" width="12" bestFit="1" customWidth="1"/>
    <col min="3371" max="3371" width="4" bestFit="1" customWidth="1"/>
    <col min="3372" max="3372" width="12" bestFit="1" customWidth="1"/>
    <col min="3373" max="3373" width="4" bestFit="1" customWidth="1"/>
    <col min="3374" max="3374" width="12" bestFit="1" customWidth="1"/>
    <col min="3375" max="3375" width="4" bestFit="1" customWidth="1"/>
    <col min="3376" max="3376" width="12" bestFit="1" customWidth="1"/>
    <col min="3377" max="3377" width="4" bestFit="1" customWidth="1"/>
    <col min="3378" max="3378" width="12" bestFit="1" customWidth="1"/>
    <col min="3379" max="3379" width="4" bestFit="1" customWidth="1"/>
    <col min="3380" max="3380" width="12" bestFit="1" customWidth="1"/>
    <col min="3381" max="3381" width="4" bestFit="1" customWidth="1"/>
    <col min="3382" max="3382" width="12" bestFit="1" customWidth="1"/>
    <col min="3383" max="3383" width="4" bestFit="1" customWidth="1"/>
    <col min="3384" max="3384" width="12" bestFit="1" customWidth="1"/>
    <col min="3385" max="3385" width="4" bestFit="1" customWidth="1"/>
    <col min="3386" max="3386" width="12" bestFit="1" customWidth="1"/>
    <col min="3387" max="3387" width="4" bestFit="1" customWidth="1"/>
    <col min="3388" max="3388" width="12" bestFit="1" customWidth="1"/>
    <col min="3389" max="3389" width="4" bestFit="1" customWidth="1"/>
    <col min="3390" max="3390" width="12" bestFit="1" customWidth="1"/>
    <col min="3391" max="3391" width="4" bestFit="1" customWidth="1"/>
    <col min="3392" max="3392" width="12" bestFit="1" customWidth="1"/>
    <col min="3393" max="3393" width="4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590" max="3590" width="12" bestFit="1" customWidth="1"/>
    <col min="3591" max="3591" width="4" bestFit="1" customWidth="1"/>
    <col min="3592" max="3592" width="12" bestFit="1" customWidth="1"/>
    <col min="3593" max="3593" width="4" bestFit="1" customWidth="1"/>
    <col min="3594" max="3594" width="12" bestFit="1" customWidth="1"/>
    <col min="3595" max="3595" width="4" bestFit="1" customWidth="1"/>
    <col min="3596" max="3596" width="12" bestFit="1" customWidth="1"/>
    <col min="3597" max="3597" width="4" bestFit="1" customWidth="1"/>
    <col min="3598" max="3598" width="12" bestFit="1" customWidth="1"/>
    <col min="3599" max="3599" width="4" bestFit="1" customWidth="1"/>
    <col min="3600" max="3600" width="12" bestFit="1" customWidth="1"/>
    <col min="3601" max="3601" width="4" bestFit="1" customWidth="1"/>
    <col min="3602" max="3602" width="12" bestFit="1" customWidth="1"/>
    <col min="3603" max="3603" width="4" bestFit="1" customWidth="1"/>
    <col min="3604" max="3604" width="11" bestFit="1" customWidth="1"/>
    <col min="3605" max="3605" width="4" bestFit="1" customWidth="1"/>
    <col min="3606" max="3606" width="11" bestFit="1" customWidth="1"/>
    <col min="3607" max="3607" width="4" bestFit="1" customWidth="1"/>
    <col min="3608" max="3608" width="12" bestFit="1" customWidth="1"/>
    <col min="3609" max="3609" width="4" bestFit="1" customWidth="1"/>
    <col min="3610" max="3610" width="12" bestFit="1" customWidth="1"/>
    <col min="3611" max="3611" width="4" bestFit="1" customWidth="1"/>
    <col min="3612" max="3612" width="12" bestFit="1" customWidth="1"/>
    <col min="3613" max="3613" width="4" bestFit="1" customWidth="1"/>
    <col min="3614" max="3614" width="12" bestFit="1" customWidth="1"/>
    <col min="3615" max="3615" width="4" bestFit="1" customWidth="1"/>
    <col min="3616" max="3616" width="12" bestFit="1" customWidth="1"/>
    <col min="3617" max="3617" width="4" bestFit="1" customWidth="1"/>
    <col min="3618" max="3618" width="12" bestFit="1" customWidth="1"/>
    <col min="3619" max="3619" width="4" bestFit="1" customWidth="1"/>
    <col min="3620" max="3620" width="12" bestFit="1" customWidth="1"/>
    <col min="3621" max="3621" width="4" bestFit="1" customWidth="1"/>
    <col min="3622" max="3622" width="11" bestFit="1" customWidth="1"/>
    <col min="3623" max="3623" width="4" bestFit="1" customWidth="1"/>
    <col min="3624" max="3624" width="12" bestFit="1" customWidth="1"/>
    <col min="3625" max="3625" width="4" bestFit="1" customWidth="1"/>
    <col min="3626" max="3626" width="12" bestFit="1" customWidth="1"/>
    <col min="3627" max="3627" width="4" bestFit="1" customWidth="1"/>
    <col min="3628" max="3628" width="12" bestFit="1" customWidth="1"/>
    <col min="3629" max="3629" width="4" bestFit="1" customWidth="1"/>
    <col min="3630" max="3630" width="12" bestFit="1" customWidth="1"/>
    <col min="3631" max="3631" width="4" bestFit="1" customWidth="1"/>
    <col min="3632" max="3632" width="12" bestFit="1" customWidth="1"/>
    <col min="3633" max="3633" width="4" bestFit="1" customWidth="1"/>
    <col min="3634" max="3634" width="12" bestFit="1" customWidth="1"/>
    <col min="3635" max="3635" width="4" bestFit="1" customWidth="1"/>
    <col min="3636" max="3636" width="12" bestFit="1" customWidth="1"/>
    <col min="3637" max="3637" width="4" bestFit="1" customWidth="1"/>
    <col min="3638" max="3638" width="12" bestFit="1" customWidth="1"/>
    <col min="3639" max="3639" width="4" bestFit="1" customWidth="1"/>
    <col min="3640" max="3640" width="12" bestFit="1" customWidth="1"/>
    <col min="3641" max="3641" width="4" bestFit="1" customWidth="1"/>
    <col min="3642" max="3642" width="12" bestFit="1" customWidth="1"/>
    <col min="3643" max="3643" width="4" bestFit="1" customWidth="1"/>
    <col min="3644" max="3644" width="12" bestFit="1" customWidth="1"/>
    <col min="3645" max="3645" width="4" bestFit="1" customWidth="1"/>
    <col min="3646" max="3646" width="12" bestFit="1" customWidth="1"/>
    <col min="3647" max="3647" width="4" bestFit="1" customWidth="1"/>
    <col min="3648" max="3648" width="12" bestFit="1" customWidth="1"/>
    <col min="3649" max="3649" width="4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3846" max="3846" width="12" bestFit="1" customWidth="1"/>
    <col min="3847" max="3847" width="4" bestFit="1" customWidth="1"/>
    <col min="3848" max="3848" width="12" bestFit="1" customWidth="1"/>
    <col min="3849" max="3849" width="4" bestFit="1" customWidth="1"/>
    <col min="3850" max="3850" width="12" bestFit="1" customWidth="1"/>
    <col min="3851" max="3851" width="4" bestFit="1" customWidth="1"/>
    <col min="3852" max="3852" width="12" bestFit="1" customWidth="1"/>
    <col min="3853" max="3853" width="4" bestFit="1" customWidth="1"/>
    <col min="3854" max="3854" width="12" bestFit="1" customWidth="1"/>
    <col min="3855" max="3855" width="4" bestFit="1" customWidth="1"/>
    <col min="3856" max="3856" width="12" bestFit="1" customWidth="1"/>
    <col min="3857" max="3857" width="4" bestFit="1" customWidth="1"/>
    <col min="3858" max="3858" width="12" bestFit="1" customWidth="1"/>
    <col min="3859" max="3859" width="4" bestFit="1" customWidth="1"/>
    <col min="3860" max="3860" width="11" bestFit="1" customWidth="1"/>
    <col min="3861" max="3861" width="4" bestFit="1" customWidth="1"/>
    <col min="3862" max="3862" width="11" bestFit="1" customWidth="1"/>
    <col min="3863" max="3863" width="4" bestFit="1" customWidth="1"/>
    <col min="3864" max="3864" width="12" bestFit="1" customWidth="1"/>
    <col min="3865" max="3865" width="4" bestFit="1" customWidth="1"/>
    <col min="3866" max="3866" width="12" bestFit="1" customWidth="1"/>
    <col min="3867" max="3867" width="4" bestFit="1" customWidth="1"/>
    <col min="3868" max="3868" width="12" bestFit="1" customWidth="1"/>
    <col min="3869" max="3869" width="4" bestFit="1" customWidth="1"/>
    <col min="3870" max="3870" width="12" bestFit="1" customWidth="1"/>
    <col min="3871" max="3871" width="4" bestFit="1" customWidth="1"/>
    <col min="3872" max="3872" width="12" bestFit="1" customWidth="1"/>
    <col min="3873" max="3873" width="4" bestFit="1" customWidth="1"/>
    <col min="3874" max="3874" width="12" bestFit="1" customWidth="1"/>
    <col min="3875" max="3875" width="4" bestFit="1" customWidth="1"/>
    <col min="3876" max="3876" width="12" bestFit="1" customWidth="1"/>
    <col min="3877" max="3877" width="4" bestFit="1" customWidth="1"/>
    <col min="3878" max="3878" width="11" bestFit="1" customWidth="1"/>
    <col min="3879" max="3879" width="4" bestFit="1" customWidth="1"/>
    <col min="3880" max="3880" width="12" bestFit="1" customWidth="1"/>
    <col min="3881" max="3881" width="4" bestFit="1" customWidth="1"/>
    <col min="3882" max="3882" width="12" bestFit="1" customWidth="1"/>
    <col min="3883" max="3883" width="4" bestFit="1" customWidth="1"/>
    <col min="3884" max="3884" width="12" bestFit="1" customWidth="1"/>
    <col min="3885" max="3885" width="4" bestFit="1" customWidth="1"/>
    <col min="3886" max="3886" width="12" bestFit="1" customWidth="1"/>
    <col min="3887" max="3887" width="4" bestFit="1" customWidth="1"/>
    <col min="3888" max="3888" width="12" bestFit="1" customWidth="1"/>
    <col min="3889" max="3889" width="4" bestFit="1" customWidth="1"/>
    <col min="3890" max="3890" width="12" bestFit="1" customWidth="1"/>
    <col min="3891" max="3891" width="4" bestFit="1" customWidth="1"/>
    <col min="3892" max="3892" width="12" bestFit="1" customWidth="1"/>
    <col min="3893" max="3893" width="4" bestFit="1" customWidth="1"/>
    <col min="3894" max="3894" width="12" bestFit="1" customWidth="1"/>
    <col min="3895" max="3895" width="4" bestFit="1" customWidth="1"/>
    <col min="3896" max="3896" width="12" bestFit="1" customWidth="1"/>
    <col min="3897" max="3897" width="4" bestFit="1" customWidth="1"/>
    <col min="3898" max="3898" width="12" bestFit="1" customWidth="1"/>
    <col min="3899" max="3899" width="4" bestFit="1" customWidth="1"/>
    <col min="3900" max="3900" width="12" bestFit="1" customWidth="1"/>
    <col min="3901" max="3901" width="4" bestFit="1" customWidth="1"/>
    <col min="3902" max="3902" width="12" bestFit="1" customWidth="1"/>
    <col min="3903" max="3903" width="4" bestFit="1" customWidth="1"/>
    <col min="3904" max="3904" width="12" bestFit="1" customWidth="1"/>
    <col min="3905" max="3905" width="4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102" max="4102" width="12" bestFit="1" customWidth="1"/>
    <col min="4103" max="4103" width="4" bestFit="1" customWidth="1"/>
    <col min="4104" max="4104" width="12" bestFit="1" customWidth="1"/>
    <col min="4105" max="4105" width="4" bestFit="1" customWidth="1"/>
    <col min="4106" max="4106" width="12" bestFit="1" customWidth="1"/>
    <col min="4107" max="4107" width="4" bestFit="1" customWidth="1"/>
    <col min="4108" max="4108" width="12" bestFit="1" customWidth="1"/>
    <col min="4109" max="4109" width="4" bestFit="1" customWidth="1"/>
    <col min="4110" max="4110" width="12" bestFit="1" customWidth="1"/>
    <col min="4111" max="4111" width="4" bestFit="1" customWidth="1"/>
    <col min="4112" max="4112" width="12" bestFit="1" customWidth="1"/>
    <col min="4113" max="4113" width="4" bestFit="1" customWidth="1"/>
    <col min="4114" max="4114" width="12" bestFit="1" customWidth="1"/>
    <col min="4115" max="4115" width="4" bestFit="1" customWidth="1"/>
    <col min="4116" max="4116" width="11" bestFit="1" customWidth="1"/>
    <col min="4117" max="4117" width="4" bestFit="1" customWidth="1"/>
    <col min="4118" max="4118" width="11" bestFit="1" customWidth="1"/>
    <col min="4119" max="4119" width="4" bestFit="1" customWidth="1"/>
    <col min="4120" max="4120" width="12" bestFit="1" customWidth="1"/>
    <col min="4121" max="4121" width="4" bestFit="1" customWidth="1"/>
    <col min="4122" max="4122" width="12" bestFit="1" customWidth="1"/>
    <col min="4123" max="4123" width="4" bestFit="1" customWidth="1"/>
    <col min="4124" max="4124" width="12" bestFit="1" customWidth="1"/>
    <col min="4125" max="4125" width="4" bestFit="1" customWidth="1"/>
    <col min="4126" max="4126" width="12" bestFit="1" customWidth="1"/>
    <col min="4127" max="4127" width="4" bestFit="1" customWidth="1"/>
    <col min="4128" max="4128" width="12" bestFit="1" customWidth="1"/>
    <col min="4129" max="4129" width="4" bestFit="1" customWidth="1"/>
    <col min="4130" max="4130" width="12" bestFit="1" customWidth="1"/>
    <col min="4131" max="4131" width="4" bestFit="1" customWidth="1"/>
    <col min="4132" max="4132" width="12" bestFit="1" customWidth="1"/>
    <col min="4133" max="4133" width="4" bestFit="1" customWidth="1"/>
    <col min="4134" max="4134" width="11" bestFit="1" customWidth="1"/>
    <col min="4135" max="4135" width="4" bestFit="1" customWidth="1"/>
    <col min="4136" max="4136" width="12" bestFit="1" customWidth="1"/>
    <col min="4137" max="4137" width="4" bestFit="1" customWidth="1"/>
    <col min="4138" max="4138" width="12" bestFit="1" customWidth="1"/>
    <col min="4139" max="4139" width="4" bestFit="1" customWidth="1"/>
    <col min="4140" max="4140" width="12" bestFit="1" customWidth="1"/>
    <col min="4141" max="4141" width="4" bestFit="1" customWidth="1"/>
    <col min="4142" max="4142" width="12" bestFit="1" customWidth="1"/>
    <col min="4143" max="4143" width="4" bestFit="1" customWidth="1"/>
    <col min="4144" max="4144" width="12" bestFit="1" customWidth="1"/>
    <col min="4145" max="4145" width="4" bestFit="1" customWidth="1"/>
    <col min="4146" max="4146" width="12" bestFit="1" customWidth="1"/>
    <col min="4147" max="4147" width="4" bestFit="1" customWidth="1"/>
    <col min="4148" max="4148" width="12" bestFit="1" customWidth="1"/>
    <col min="4149" max="4149" width="4" bestFit="1" customWidth="1"/>
    <col min="4150" max="4150" width="12" bestFit="1" customWidth="1"/>
    <col min="4151" max="4151" width="4" bestFit="1" customWidth="1"/>
    <col min="4152" max="4152" width="12" bestFit="1" customWidth="1"/>
    <col min="4153" max="4153" width="4" bestFit="1" customWidth="1"/>
    <col min="4154" max="4154" width="12" bestFit="1" customWidth="1"/>
    <col min="4155" max="4155" width="4" bestFit="1" customWidth="1"/>
    <col min="4156" max="4156" width="12" bestFit="1" customWidth="1"/>
    <col min="4157" max="4157" width="4" bestFit="1" customWidth="1"/>
    <col min="4158" max="4158" width="12" bestFit="1" customWidth="1"/>
    <col min="4159" max="4159" width="4" bestFit="1" customWidth="1"/>
    <col min="4160" max="4160" width="12" bestFit="1" customWidth="1"/>
    <col min="4161" max="4161" width="4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358" max="4358" width="12" bestFit="1" customWidth="1"/>
    <col min="4359" max="4359" width="4" bestFit="1" customWidth="1"/>
    <col min="4360" max="4360" width="12" bestFit="1" customWidth="1"/>
    <col min="4361" max="4361" width="4" bestFit="1" customWidth="1"/>
    <col min="4362" max="4362" width="12" bestFit="1" customWidth="1"/>
    <col min="4363" max="4363" width="4" bestFit="1" customWidth="1"/>
    <col min="4364" max="4364" width="12" bestFit="1" customWidth="1"/>
    <col min="4365" max="4365" width="4" bestFit="1" customWidth="1"/>
    <col min="4366" max="4366" width="12" bestFit="1" customWidth="1"/>
    <col min="4367" max="4367" width="4" bestFit="1" customWidth="1"/>
    <col min="4368" max="4368" width="12" bestFit="1" customWidth="1"/>
    <col min="4369" max="4369" width="4" bestFit="1" customWidth="1"/>
    <col min="4370" max="4370" width="12" bestFit="1" customWidth="1"/>
    <col min="4371" max="4371" width="4" bestFit="1" customWidth="1"/>
    <col min="4372" max="4372" width="11" bestFit="1" customWidth="1"/>
    <col min="4373" max="4373" width="4" bestFit="1" customWidth="1"/>
    <col min="4374" max="4374" width="11" bestFit="1" customWidth="1"/>
    <col min="4375" max="4375" width="4" bestFit="1" customWidth="1"/>
    <col min="4376" max="4376" width="12" bestFit="1" customWidth="1"/>
    <col min="4377" max="4377" width="4" bestFit="1" customWidth="1"/>
    <col min="4378" max="4378" width="12" bestFit="1" customWidth="1"/>
    <col min="4379" max="4379" width="4" bestFit="1" customWidth="1"/>
    <col min="4380" max="4380" width="12" bestFit="1" customWidth="1"/>
    <col min="4381" max="4381" width="4" bestFit="1" customWidth="1"/>
    <col min="4382" max="4382" width="12" bestFit="1" customWidth="1"/>
    <col min="4383" max="4383" width="4" bestFit="1" customWidth="1"/>
    <col min="4384" max="4384" width="12" bestFit="1" customWidth="1"/>
    <col min="4385" max="4385" width="4" bestFit="1" customWidth="1"/>
    <col min="4386" max="4386" width="12" bestFit="1" customWidth="1"/>
    <col min="4387" max="4387" width="4" bestFit="1" customWidth="1"/>
    <col min="4388" max="4388" width="12" bestFit="1" customWidth="1"/>
    <col min="4389" max="4389" width="4" bestFit="1" customWidth="1"/>
    <col min="4390" max="4390" width="11" bestFit="1" customWidth="1"/>
    <col min="4391" max="4391" width="4" bestFit="1" customWidth="1"/>
    <col min="4392" max="4392" width="12" bestFit="1" customWidth="1"/>
    <col min="4393" max="4393" width="4" bestFit="1" customWidth="1"/>
    <col min="4394" max="4394" width="12" bestFit="1" customWidth="1"/>
    <col min="4395" max="4395" width="4" bestFit="1" customWidth="1"/>
    <col min="4396" max="4396" width="12" bestFit="1" customWidth="1"/>
    <col min="4397" max="4397" width="4" bestFit="1" customWidth="1"/>
    <col min="4398" max="4398" width="12" bestFit="1" customWidth="1"/>
    <col min="4399" max="4399" width="4" bestFit="1" customWidth="1"/>
    <col min="4400" max="4400" width="12" bestFit="1" customWidth="1"/>
    <col min="4401" max="4401" width="4" bestFit="1" customWidth="1"/>
    <col min="4402" max="4402" width="12" bestFit="1" customWidth="1"/>
    <col min="4403" max="4403" width="4" bestFit="1" customWidth="1"/>
    <col min="4404" max="4404" width="12" bestFit="1" customWidth="1"/>
    <col min="4405" max="4405" width="4" bestFit="1" customWidth="1"/>
    <col min="4406" max="4406" width="12" bestFit="1" customWidth="1"/>
    <col min="4407" max="4407" width="4" bestFit="1" customWidth="1"/>
    <col min="4408" max="4408" width="12" bestFit="1" customWidth="1"/>
    <col min="4409" max="4409" width="4" bestFit="1" customWidth="1"/>
    <col min="4410" max="4410" width="12" bestFit="1" customWidth="1"/>
    <col min="4411" max="4411" width="4" bestFit="1" customWidth="1"/>
    <col min="4412" max="4412" width="12" bestFit="1" customWidth="1"/>
    <col min="4413" max="4413" width="4" bestFit="1" customWidth="1"/>
    <col min="4414" max="4414" width="12" bestFit="1" customWidth="1"/>
    <col min="4415" max="4415" width="4" bestFit="1" customWidth="1"/>
    <col min="4416" max="4416" width="12" bestFit="1" customWidth="1"/>
    <col min="4417" max="4417" width="4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614" max="4614" width="12" bestFit="1" customWidth="1"/>
    <col min="4615" max="4615" width="4" bestFit="1" customWidth="1"/>
    <col min="4616" max="4616" width="12" bestFit="1" customWidth="1"/>
    <col min="4617" max="4617" width="4" bestFit="1" customWidth="1"/>
    <col min="4618" max="4618" width="12" bestFit="1" customWidth="1"/>
    <col min="4619" max="4619" width="4" bestFit="1" customWidth="1"/>
    <col min="4620" max="4620" width="12" bestFit="1" customWidth="1"/>
    <col min="4621" max="4621" width="4" bestFit="1" customWidth="1"/>
    <col min="4622" max="4622" width="12" bestFit="1" customWidth="1"/>
    <col min="4623" max="4623" width="4" bestFit="1" customWidth="1"/>
    <col min="4624" max="4624" width="12" bestFit="1" customWidth="1"/>
    <col min="4625" max="4625" width="4" bestFit="1" customWidth="1"/>
    <col min="4626" max="4626" width="12" bestFit="1" customWidth="1"/>
    <col min="4627" max="4627" width="4" bestFit="1" customWidth="1"/>
    <col min="4628" max="4628" width="11" bestFit="1" customWidth="1"/>
    <col min="4629" max="4629" width="4" bestFit="1" customWidth="1"/>
    <col min="4630" max="4630" width="11" bestFit="1" customWidth="1"/>
    <col min="4631" max="4631" width="4" bestFit="1" customWidth="1"/>
    <col min="4632" max="4632" width="12" bestFit="1" customWidth="1"/>
    <col min="4633" max="4633" width="4" bestFit="1" customWidth="1"/>
    <col min="4634" max="4634" width="12" bestFit="1" customWidth="1"/>
    <col min="4635" max="4635" width="4" bestFit="1" customWidth="1"/>
    <col min="4636" max="4636" width="12" bestFit="1" customWidth="1"/>
    <col min="4637" max="4637" width="4" bestFit="1" customWidth="1"/>
    <col min="4638" max="4638" width="12" bestFit="1" customWidth="1"/>
    <col min="4639" max="4639" width="4" bestFit="1" customWidth="1"/>
    <col min="4640" max="4640" width="12" bestFit="1" customWidth="1"/>
    <col min="4641" max="4641" width="4" bestFit="1" customWidth="1"/>
    <col min="4642" max="4642" width="12" bestFit="1" customWidth="1"/>
    <col min="4643" max="4643" width="4" bestFit="1" customWidth="1"/>
    <col min="4644" max="4644" width="12" bestFit="1" customWidth="1"/>
    <col min="4645" max="4645" width="4" bestFit="1" customWidth="1"/>
    <col min="4646" max="4646" width="11" bestFit="1" customWidth="1"/>
    <col min="4647" max="4647" width="4" bestFit="1" customWidth="1"/>
    <col min="4648" max="4648" width="12" bestFit="1" customWidth="1"/>
    <col min="4649" max="4649" width="4" bestFit="1" customWidth="1"/>
    <col min="4650" max="4650" width="12" bestFit="1" customWidth="1"/>
    <col min="4651" max="4651" width="4" bestFit="1" customWidth="1"/>
    <col min="4652" max="4652" width="12" bestFit="1" customWidth="1"/>
    <col min="4653" max="4653" width="4" bestFit="1" customWidth="1"/>
    <col min="4654" max="4654" width="12" bestFit="1" customWidth="1"/>
    <col min="4655" max="4655" width="4" bestFit="1" customWidth="1"/>
    <col min="4656" max="4656" width="12" bestFit="1" customWidth="1"/>
    <col min="4657" max="4657" width="4" bestFit="1" customWidth="1"/>
    <col min="4658" max="4658" width="12" bestFit="1" customWidth="1"/>
    <col min="4659" max="4659" width="4" bestFit="1" customWidth="1"/>
    <col min="4660" max="4660" width="12" bestFit="1" customWidth="1"/>
    <col min="4661" max="4661" width="4" bestFit="1" customWidth="1"/>
    <col min="4662" max="4662" width="12" bestFit="1" customWidth="1"/>
    <col min="4663" max="4663" width="4" bestFit="1" customWidth="1"/>
    <col min="4664" max="4664" width="12" bestFit="1" customWidth="1"/>
    <col min="4665" max="4665" width="4" bestFit="1" customWidth="1"/>
    <col min="4666" max="4666" width="12" bestFit="1" customWidth="1"/>
    <col min="4667" max="4667" width="4" bestFit="1" customWidth="1"/>
    <col min="4668" max="4668" width="12" bestFit="1" customWidth="1"/>
    <col min="4669" max="4669" width="4" bestFit="1" customWidth="1"/>
    <col min="4670" max="4670" width="12" bestFit="1" customWidth="1"/>
    <col min="4671" max="4671" width="4" bestFit="1" customWidth="1"/>
    <col min="4672" max="4672" width="12" bestFit="1" customWidth="1"/>
    <col min="4673" max="4673" width="4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4870" max="4870" width="12" bestFit="1" customWidth="1"/>
    <col min="4871" max="4871" width="4" bestFit="1" customWidth="1"/>
    <col min="4872" max="4872" width="12" bestFit="1" customWidth="1"/>
    <col min="4873" max="4873" width="4" bestFit="1" customWidth="1"/>
    <col min="4874" max="4874" width="12" bestFit="1" customWidth="1"/>
    <col min="4875" max="4875" width="4" bestFit="1" customWidth="1"/>
    <col min="4876" max="4876" width="12" bestFit="1" customWidth="1"/>
    <col min="4877" max="4877" width="4" bestFit="1" customWidth="1"/>
    <col min="4878" max="4878" width="12" bestFit="1" customWidth="1"/>
    <col min="4879" max="4879" width="4" bestFit="1" customWidth="1"/>
    <col min="4880" max="4880" width="12" bestFit="1" customWidth="1"/>
    <col min="4881" max="4881" width="4" bestFit="1" customWidth="1"/>
    <col min="4882" max="4882" width="12" bestFit="1" customWidth="1"/>
    <col min="4883" max="4883" width="4" bestFit="1" customWidth="1"/>
    <col min="4884" max="4884" width="11" bestFit="1" customWidth="1"/>
    <col min="4885" max="4885" width="4" bestFit="1" customWidth="1"/>
    <col min="4886" max="4886" width="11" bestFit="1" customWidth="1"/>
    <col min="4887" max="4887" width="4" bestFit="1" customWidth="1"/>
    <col min="4888" max="4888" width="12" bestFit="1" customWidth="1"/>
    <col min="4889" max="4889" width="4" bestFit="1" customWidth="1"/>
    <col min="4890" max="4890" width="12" bestFit="1" customWidth="1"/>
    <col min="4891" max="4891" width="4" bestFit="1" customWidth="1"/>
    <col min="4892" max="4892" width="12" bestFit="1" customWidth="1"/>
    <col min="4893" max="4893" width="4" bestFit="1" customWidth="1"/>
    <col min="4894" max="4894" width="12" bestFit="1" customWidth="1"/>
    <col min="4895" max="4895" width="4" bestFit="1" customWidth="1"/>
    <col min="4896" max="4896" width="12" bestFit="1" customWidth="1"/>
    <col min="4897" max="4897" width="4" bestFit="1" customWidth="1"/>
    <col min="4898" max="4898" width="12" bestFit="1" customWidth="1"/>
    <col min="4899" max="4899" width="4" bestFit="1" customWidth="1"/>
    <col min="4900" max="4900" width="12" bestFit="1" customWidth="1"/>
    <col min="4901" max="4901" width="4" bestFit="1" customWidth="1"/>
    <col min="4902" max="4902" width="11" bestFit="1" customWidth="1"/>
    <col min="4903" max="4903" width="4" bestFit="1" customWidth="1"/>
    <col min="4904" max="4904" width="12" bestFit="1" customWidth="1"/>
    <col min="4905" max="4905" width="4" bestFit="1" customWidth="1"/>
    <col min="4906" max="4906" width="12" bestFit="1" customWidth="1"/>
    <col min="4907" max="4907" width="4" bestFit="1" customWidth="1"/>
    <col min="4908" max="4908" width="12" bestFit="1" customWidth="1"/>
    <col min="4909" max="4909" width="4" bestFit="1" customWidth="1"/>
    <col min="4910" max="4910" width="12" bestFit="1" customWidth="1"/>
    <col min="4911" max="4911" width="4" bestFit="1" customWidth="1"/>
    <col min="4912" max="4912" width="12" bestFit="1" customWidth="1"/>
    <col min="4913" max="4913" width="4" bestFit="1" customWidth="1"/>
    <col min="4914" max="4914" width="12" bestFit="1" customWidth="1"/>
    <col min="4915" max="4915" width="4" bestFit="1" customWidth="1"/>
    <col min="4916" max="4916" width="12" bestFit="1" customWidth="1"/>
    <col min="4917" max="4917" width="4" bestFit="1" customWidth="1"/>
    <col min="4918" max="4918" width="12" bestFit="1" customWidth="1"/>
    <col min="4919" max="4919" width="4" bestFit="1" customWidth="1"/>
    <col min="4920" max="4920" width="12" bestFit="1" customWidth="1"/>
    <col min="4921" max="4921" width="4" bestFit="1" customWidth="1"/>
    <col min="4922" max="4922" width="12" bestFit="1" customWidth="1"/>
    <col min="4923" max="4923" width="4" bestFit="1" customWidth="1"/>
    <col min="4924" max="4924" width="12" bestFit="1" customWidth="1"/>
    <col min="4925" max="4925" width="4" bestFit="1" customWidth="1"/>
    <col min="4926" max="4926" width="12" bestFit="1" customWidth="1"/>
    <col min="4927" max="4927" width="4" bestFit="1" customWidth="1"/>
    <col min="4928" max="4928" width="12" bestFit="1" customWidth="1"/>
    <col min="4929" max="4929" width="4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126" max="5126" width="12" bestFit="1" customWidth="1"/>
    <col min="5127" max="5127" width="4" bestFit="1" customWidth="1"/>
    <col min="5128" max="5128" width="12" bestFit="1" customWidth="1"/>
    <col min="5129" max="5129" width="4" bestFit="1" customWidth="1"/>
    <col min="5130" max="5130" width="12" bestFit="1" customWidth="1"/>
    <col min="5131" max="5131" width="4" bestFit="1" customWidth="1"/>
    <col min="5132" max="5132" width="12" bestFit="1" customWidth="1"/>
    <col min="5133" max="5133" width="4" bestFit="1" customWidth="1"/>
    <col min="5134" max="5134" width="12" bestFit="1" customWidth="1"/>
    <col min="5135" max="5135" width="4" bestFit="1" customWidth="1"/>
    <col min="5136" max="5136" width="12" bestFit="1" customWidth="1"/>
    <col min="5137" max="5137" width="4" bestFit="1" customWidth="1"/>
    <col min="5138" max="5138" width="12" bestFit="1" customWidth="1"/>
    <col min="5139" max="5139" width="4" bestFit="1" customWidth="1"/>
    <col min="5140" max="5140" width="11" bestFit="1" customWidth="1"/>
    <col min="5141" max="5141" width="4" bestFit="1" customWidth="1"/>
    <col min="5142" max="5142" width="11" bestFit="1" customWidth="1"/>
    <col min="5143" max="5143" width="4" bestFit="1" customWidth="1"/>
    <col min="5144" max="5144" width="12" bestFit="1" customWidth="1"/>
    <col min="5145" max="5145" width="4" bestFit="1" customWidth="1"/>
    <col min="5146" max="5146" width="12" bestFit="1" customWidth="1"/>
    <col min="5147" max="5147" width="4" bestFit="1" customWidth="1"/>
    <col min="5148" max="5148" width="12" bestFit="1" customWidth="1"/>
    <col min="5149" max="5149" width="4" bestFit="1" customWidth="1"/>
    <col min="5150" max="5150" width="12" bestFit="1" customWidth="1"/>
    <col min="5151" max="5151" width="4" bestFit="1" customWidth="1"/>
    <col min="5152" max="5152" width="12" bestFit="1" customWidth="1"/>
    <col min="5153" max="5153" width="4" bestFit="1" customWidth="1"/>
    <col min="5154" max="5154" width="12" bestFit="1" customWidth="1"/>
    <col min="5155" max="5155" width="4" bestFit="1" customWidth="1"/>
    <col min="5156" max="5156" width="12" bestFit="1" customWidth="1"/>
    <col min="5157" max="5157" width="4" bestFit="1" customWidth="1"/>
    <col min="5158" max="5158" width="11" bestFit="1" customWidth="1"/>
    <col min="5159" max="5159" width="4" bestFit="1" customWidth="1"/>
    <col min="5160" max="5160" width="12" bestFit="1" customWidth="1"/>
    <col min="5161" max="5161" width="4" bestFit="1" customWidth="1"/>
    <col min="5162" max="5162" width="12" bestFit="1" customWidth="1"/>
    <col min="5163" max="5163" width="4" bestFit="1" customWidth="1"/>
    <col min="5164" max="5164" width="12" bestFit="1" customWidth="1"/>
    <col min="5165" max="5165" width="4" bestFit="1" customWidth="1"/>
    <col min="5166" max="5166" width="12" bestFit="1" customWidth="1"/>
    <col min="5167" max="5167" width="4" bestFit="1" customWidth="1"/>
    <col min="5168" max="5168" width="12" bestFit="1" customWidth="1"/>
    <col min="5169" max="5169" width="4" bestFit="1" customWidth="1"/>
    <col min="5170" max="5170" width="12" bestFit="1" customWidth="1"/>
    <col min="5171" max="5171" width="4" bestFit="1" customWidth="1"/>
    <col min="5172" max="5172" width="12" bestFit="1" customWidth="1"/>
    <col min="5173" max="5173" width="4" bestFit="1" customWidth="1"/>
    <col min="5174" max="5174" width="12" bestFit="1" customWidth="1"/>
    <col min="5175" max="5175" width="4" bestFit="1" customWidth="1"/>
    <col min="5176" max="5176" width="12" bestFit="1" customWidth="1"/>
    <col min="5177" max="5177" width="4" bestFit="1" customWidth="1"/>
    <col min="5178" max="5178" width="12" bestFit="1" customWidth="1"/>
    <col min="5179" max="5179" width="4" bestFit="1" customWidth="1"/>
    <col min="5180" max="5180" width="12" bestFit="1" customWidth="1"/>
    <col min="5181" max="5181" width="4" bestFit="1" customWidth="1"/>
    <col min="5182" max="5182" width="12" bestFit="1" customWidth="1"/>
    <col min="5183" max="5183" width="4" bestFit="1" customWidth="1"/>
    <col min="5184" max="5184" width="12" bestFit="1" customWidth="1"/>
    <col min="5185" max="5185" width="4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382" max="5382" width="12" bestFit="1" customWidth="1"/>
    <col min="5383" max="5383" width="4" bestFit="1" customWidth="1"/>
    <col min="5384" max="5384" width="12" bestFit="1" customWidth="1"/>
    <col min="5385" max="5385" width="4" bestFit="1" customWidth="1"/>
    <col min="5386" max="5386" width="12" bestFit="1" customWidth="1"/>
    <col min="5387" max="5387" width="4" bestFit="1" customWidth="1"/>
    <col min="5388" max="5388" width="12" bestFit="1" customWidth="1"/>
    <col min="5389" max="5389" width="4" bestFit="1" customWidth="1"/>
    <col min="5390" max="5390" width="12" bestFit="1" customWidth="1"/>
    <col min="5391" max="5391" width="4" bestFit="1" customWidth="1"/>
    <col min="5392" max="5392" width="12" bestFit="1" customWidth="1"/>
    <col min="5393" max="5393" width="4" bestFit="1" customWidth="1"/>
    <col min="5394" max="5394" width="12" bestFit="1" customWidth="1"/>
    <col min="5395" max="5395" width="4" bestFit="1" customWidth="1"/>
    <col min="5396" max="5396" width="11" bestFit="1" customWidth="1"/>
    <col min="5397" max="5397" width="4" bestFit="1" customWidth="1"/>
    <col min="5398" max="5398" width="11" bestFit="1" customWidth="1"/>
    <col min="5399" max="5399" width="4" bestFit="1" customWidth="1"/>
    <col min="5400" max="5400" width="12" bestFit="1" customWidth="1"/>
    <col min="5401" max="5401" width="4" bestFit="1" customWidth="1"/>
    <col min="5402" max="5402" width="12" bestFit="1" customWidth="1"/>
    <col min="5403" max="5403" width="4" bestFit="1" customWidth="1"/>
    <col min="5404" max="5404" width="12" bestFit="1" customWidth="1"/>
    <col min="5405" max="5405" width="4" bestFit="1" customWidth="1"/>
    <col min="5406" max="5406" width="12" bestFit="1" customWidth="1"/>
    <col min="5407" max="5407" width="4" bestFit="1" customWidth="1"/>
    <col min="5408" max="5408" width="12" bestFit="1" customWidth="1"/>
    <col min="5409" max="5409" width="4" bestFit="1" customWidth="1"/>
    <col min="5410" max="5410" width="12" bestFit="1" customWidth="1"/>
    <col min="5411" max="5411" width="4" bestFit="1" customWidth="1"/>
    <col min="5412" max="5412" width="12" bestFit="1" customWidth="1"/>
    <col min="5413" max="5413" width="4" bestFit="1" customWidth="1"/>
    <col min="5414" max="5414" width="11" bestFit="1" customWidth="1"/>
    <col min="5415" max="5415" width="4" bestFit="1" customWidth="1"/>
    <col min="5416" max="5416" width="12" bestFit="1" customWidth="1"/>
    <col min="5417" max="5417" width="4" bestFit="1" customWidth="1"/>
    <col min="5418" max="5418" width="12" bestFit="1" customWidth="1"/>
    <col min="5419" max="5419" width="4" bestFit="1" customWidth="1"/>
    <col min="5420" max="5420" width="12" bestFit="1" customWidth="1"/>
    <col min="5421" max="5421" width="4" bestFit="1" customWidth="1"/>
    <col min="5422" max="5422" width="12" bestFit="1" customWidth="1"/>
    <col min="5423" max="5423" width="4" bestFit="1" customWidth="1"/>
    <col min="5424" max="5424" width="12" bestFit="1" customWidth="1"/>
    <col min="5425" max="5425" width="4" bestFit="1" customWidth="1"/>
    <col min="5426" max="5426" width="12" bestFit="1" customWidth="1"/>
    <col min="5427" max="5427" width="4" bestFit="1" customWidth="1"/>
    <col min="5428" max="5428" width="12" bestFit="1" customWidth="1"/>
    <col min="5429" max="5429" width="4" bestFit="1" customWidth="1"/>
    <col min="5430" max="5430" width="12" bestFit="1" customWidth="1"/>
    <col min="5431" max="5431" width="4" bestFit="1" customWidth="1"/>
    <col min="5432" max="5432" width="12" bestFit="1" customWidth="1"/>
    <col min="5433" max="5433" width="4" bestFit="1" customWidth="1"/>
    <col min="5434" max="5434" width="12" bestFit="1" customWidth="1"/>
    <col min="5435" max="5435" width="4" bestFit="1" customWidth="1"/>
    <col min="5436" max="5436" width="12" bestFit="1" customWidth="1"/>
    <col min="5437" max="5437" width="4" bestFit="1" customWidth="1"/>
    <col min="5438" max="5438" width="12" bestFit="1" customWidth="1"/>
    <col min="5439" max="5439" width="4" bestFit="1" customWidth="1"/>
    <col min="5440" max="5440" width="12" bestFit="1" customWidth="1"/>
    <col min="5441" max="5441" width="4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638" max="5638" width="12" bestFit="1" customWidth="1"/>
    <col min="5639" max="5639" width="4" bestFit="1" customWidth="1"/>
    <col min="5640" max="5640" width="12" bestFit="1" customWidth="1"/>
    <col min="5641" max="5641" width="4" bestFit="1" customWidth="1"/>
    <col min="5642" max="5642" width="12" bestFit="1" customWidth="1"/>
    <col min="5643" max="5643" width="4" bestFit="1" customWidth="1"/>
    <col min="5644" max="5644" width="12" bestFit="1" customWidth="1"/>
    <col min="5645" max="5645" width="4" bestFit="1" customWidth="1"/>
    <col min="5646" max="5646" width="12" bestFit="1" customWidth="1"/>
    <col min="5647" max="5647" width="4" bestFit="1" customWidth="1"/>
    <col min="5648" max="5648" width="12" bestFit="1" customWidth="1"/>
    <col min="5649" max="5649" width="4" bestFit="1" customWidth="1"/>
    <col min="5650" max="5650" width="12" bestFit="1" customWidth="1"/>
    <col min="5651" max="5651" width="4" bestFit="1" customWidth="1"/>
    <col min="5652" max="5652" width="11" bestFit="1" customWidth="1"/>
    <col min="5653" max="5653" width="4" bestFit="1" customWidth="1"/>
    <col min="5654" max="5654" width="11" bestFit="1" customWidth="1"/>
    <col min="5655" max="5655" width="4" bestFit="1" customWidth="1"/>
    <col min="5656" max="5656" width="12" bestFit="1" customWidth="1"/>
    <col min="5657" max="5657" width="4" bestFit="1" customWidth="1"/>
    <col min="5658" max="5658" width="12" bestFit="1" customWidth="1"/>
    <col min="5659" max="5659" width="4" bestFit="1" customWidth="1"/>
    <col min="5660" max="5660" width="12" bestFit="1" customWidth="1"/>
    <col min="5661" max="5661" width="4" bestFit="1" customWidth="1"/>
    <col min="5662" max="5662" width="12" bestFit="1" customWidth="1"/>
    <col min="5663" max="5663" width="4" bestFit="1" customWidth="1"/>
    <col min="5664" max="5664" width="12" bestFit="1" customWidth="1"/>
    <col min="5665" max="5665" width="4" bestFit="1" customWidth="1"/>
    <col min="5666" max="5666" width="12" bestFit="1" customWidth="1"/>
    <col min="5667" max="5667" width="4" bestFit="1" customWidth="1"/>
    <col min="5668" max="5668" width="12" bestFit="1" customWidth="1"/>
    <col min="5669" max="5669" width="4" bestFit="1" customWidth="1"/>
    <col min="5670" max="5670" width="11" bestFit="1" customWidth="1"/>
    <col min="5671" max="5671" width="4" bestFit="1" customWidth="1"/>
    <col min="5672" max="5672" width="12" bestFit="1" customWidth="1"/>
    <col min="5673" max="5673" width="4" bestFit="1" customWidth="1"/>
    <col min="5674" max="5674" width="12" bestFit="1" customWidth="1"/>
    <col min="5675" max="5675" width="4" bestFit="1" customWidth="1"/>
    <col min="5676" max="5676" width="12" bestFit="1" customWidth="1"/>
    <col min="5677" max="5677" width="4" bestFit="1" customWidth="1"/>
    <col min="5678" max="5678" width="12" bestFit="1" customWidth="1"/>
    <col min="5679" max="5679" width="4" bestFit="1" customWidth="1"/>
    <col min="5680" max="5680" width="12" bestFit="1" customWidth="1"/>
    <col min="5681" max="5681" width="4" bestFit="1" customWidth="1"/>
    <col min="5682" max="5682" width="12" bestFit="1" customWidth="1"/>
    <col min="5683" max="5683" width="4" bestFit="1" customWidth="1"/>
    <col min="5684" max="5684" width="12" bestFit="1" customWidth="1"/>
    <col min="5685" max="5685" width="4" bestFit="1" customWidth="1"/>
    <col min="5686" max="5686" width="12" bestFit="1" customWidth="1"/>
    <col min="5687" max="5687" width="4" bestFit="1" customWidth="1"/>
    <col min="5688" max="5688" width="12" bestFit="1" customWidth="1"/>
    <col min="5689" max="5689" width="4" bestFit="1" customWidth="1"/>
    <col min="5690" max="5690" width="12" bestFit="1" customWidth="1"/>
    <col min="5691" max="5691" width="4" bestFit="1" customWidth="1"/>
    <col min="5692" max="5692" width="12" bestFit="1" customWidth="1"/>
    <col min="5693" max="5693" width="4" bestFit="1" customWidth="1"/>
    <col min="5694" max="5694" width="12" bestFit="1" customWidth="1"/>
    <col min="5695" max="5695" width="4" bestFit="1" customWidth="1"/>
    <col min="5696" max="5696" width="12" bestFit="1" customWidth="1"/>
    <col min="5697" max="5697" width="4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5894" max="5894" width="12" bestFit="1" customWidth="1"/>
    <col min="5895" max="5895" width="4" bestFit="1" customWidth="1"/>
    <col min="5896" max="5896" width="12" bestFit="1" customWidth="1"/>
    <col min="5897" max="5897" width="4" bestFit="1" customWidth="1"/>
    <col min="5898" max="5898" width="12" bestFit="1" customWidth="1"/>
    <col min="5899" max="5899" width="4" bestFit="1" customWidth="1"/>
    <col min="5900" max="5900" width="12" bestFit="1" customWidth="1"/>
    <col min="5901" max="5901" width="4" bestFit="1" customWidth="1"/>
    <col min="5902" max="5902" width="12" bestFit="1" customWidth="1"/>
    <col min="5903" max="5903" width="4" bestFit="1" customWidth="1"/>
    <col min="5904" max="5904" width="12" bestFit="1" customWidth="1"/>
    <col min="5905" max="5905" width="4" bestFit="1" customWidth="1"/>
    <col min="5906" max="5906" width="12" bestFit="1" customWidth="1"/>
    <col min="5907" max="5907" width="4" bestFit="1" customWidth="1"/>
    <col min="5908" max="5908" width="11" bestFit="1" customWidth="1"/>
    <col min="5909" max="5909" width="4" bestFit="1" customWidth="1"/>
    <col min="5910" max="5910" width="11" bestFit="1" customWidth="1"/>
    <col min="5911" max="5911" width="4" bestFit="1" customWidth="1"/>
    <col min="5912" max="5912" width="12" bestFit="1" customWidth="1"/>
    <col min="5913" max="5913" width="4" bestFit="1" customWidth="1"/>
    <col min="5914" max="5914" width="12" bestFit="1" customWidth="1"/>
    <col min="5915" max="5915" width="4" bestFit="1" customWidth="1"/>
    <col min="5916" max="5916" width="12" bestFit="1" customWidth="1"/>
    <col min="5917" max="5917" width="4" bestFit="1" customWidth="1"/>
    <col min="5918" max="5918" width="12" bestFit="1" customWidth="1"/>
    <col min="5919" max="5919" width="4" bestFit="1" customWidth="1"/>
    <col min="5920" max="5920" width="12" bestFit="1" customWidth="1"/>
    <col min="5921" max="5921" width="4" bestFit="1" customWidth="1"/>
    <col min="5922" max="5922" width="12" bestFit="1" customWidth="1"/>
    <col min="5923" max="5923" width="4" bestFit="1" customWidth="1"/>
    <col min="5924" max="5924" width="12" bestFit="1" customWidth="1"/>
    <col min="5925" max="5925" width="4" bestFit="1" customWidth="1"/>
    <col min="5926" max="5926" width="11" bestFit="1" customWidth="1"/>
    <col min="5927" max="5927" width="4" bestFit="1" customWidth="1"/>
    <col min="5928" max="5928" width="12" bestFit="1" customWidth="1"/>
    <col min="5929" max="5929" width="4" bestFit="1" customWidth="1"/>
    <col min="5930" max="5930" width="12" bestFit="1" customWidth="1"/>
    <col min="5931" max="5931" width="4" bestFit="1" customWidth="1"/>
    <col min="5932" max="5932" width="12" bestFit="1" customWidth="1"/>
    <col min="5933" max="5933" width="4" bestFit="1" customWidth="1"/>
    <col min="5934" max="5934" width="12" bestFit="1" customWidth="1"/>
    <col min="5935" max="5935" width="4" bestFit="1" customWidth="1"/>
    <col min="5936" max="5936" width="12" bestFit="1" customWidth="1"/>
    <col min="5937" max="5937" width="4" bestFit="1" customWidth="1"/>
    <col min="5938" max="5938" width="12" bestFit="1" customWidth="1"/>
    <col min="5939" max="5939" width="4" bestFit="1" customWidth="1"/>
    <col min="5940" max="5940" width="12" bestFit="1" customWidth="1"/>
    <col min="5941" max="5941" width="4" bestFit="1" customWidth="1"/>
    <col min="5942" max="5942" width="12" bestFit="1" customWidth="1"/>
    <col min="5943" max="5943" width="4" bestFit="1" customWidth="1"/>
    <col min="5944" max="5944" width="12" bestFit="1" customWidth="1"/>
    <col min="5945" max="5945" width="4" bestFit="1" customWidth="1"/>
    <col min="5946" max="5946" width="12" bestFit="1" customWidth="1"/>
    <col min="5947" max="5947" width="4" bestFit="1" customWidth="1"/>
    <col min="5948" max="5948" width="12" bestFit="1" customWidth="1"/>
    <col min="5949" max="5949" width="4" bestFit="1" customWidth="1"/>
    <col min="5950" max="5950" width="12" bestFit="1" customWidth="1"/>
    <col min="5951" max="5951" width="4" bestFit="1" customWidth="1"/>
    <col min="5952" max="5952" width="12" bestFit="1" customWidth="1"/>
    <col min="5953" max="5953" width="4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150" max="6150" width="12" bestFit="1" customWidth="1"/>
    <col min="6151" max="6151" width="4" bestFit="1" customWidth="1"/>
    <col min="6152" max="6152" width="12" bestFit="1" customWidth="1"/>
    <col min="6153" max="6153" width="4" bestFit="1" customWidth="1"/>
    <col min="6154" max="6154" width="12" bestFit="1" customWidth="1"/>
    <col min="6155" max="6155" width="4" bestFit="1" customWidth="1"/>
    <col min="6156" max="6156" width="12" bestFit="1" customWidth="1"/>
    <col min="6157" max="6157" width="4" bestFit="1" customWidth="1"/>
    <col min="6158" max="6158" width="12" bestFit="1" customWidth="1"/>
    <col min="6159" max="6159" width="4" bestFit="1" customWidth="1"/>
    <col min="6160" max="6160" width="12" bestFit="1" customWidth="1"/>
    <col min="6161" max="6161" width="4" bestFit="1" customWidth="1"/>
    <col min="6162" max="6162" width="12" bestFit="1" customWidth="1"/>
    <col min="6163" max="6163" width="4" bestFit="1" customWidth="1"/>
    <col min="6164" max="6164" width="11" bestFit="1" customWidth="1"/>
    <col min="6165" max="6165" width="4" bestFit="1" customWidth="1"/>
    <col min="6166" max="6166" width="11" bestFit="1" customWidth="1"/>
    <col min="6167" max="6167" width="4" bestFit="1" customWidth="1"/>
    <col min="6168" max="6168" width="12" bestFit="1" customWidth="1"/>
    <col min="6169" max="6169" width="4" bestFit="1" customWidth="1"/>
    <col min="6170" max="6170" width="12" bestFit="1" customWidth="1"/>
    <col min="6171" max="6171" width="4" bestFit="1" customWidth="1"/>
    <col min="6172" max="6172" width="12" bestFit="1" customWidth="1"/>
    <col min="6173" max="6173" width="4" bestFit="1" customWidth="1"/>
    <col min="6174" max="6174" width="12" bestFit="1" customWidth="1"/>
    <col min="6175" max="6175" width="4" bestFit="1" customWidth="1"/>
    <col min="6176" max="6176" width="12" bestFit="1" customWidth="1"/>
    <col min="6177" max="6177" width="4" bestFit="1" customWidth="1"/>
    <col min="6178" max="6178" width="12" bestFit="1" customWidth="1"/>
    <col min="6179" max="6179" width="4" bestFit="1" customWidth="1"/>
    <col min="6180" max="6180" width="12" bestFit="1" customWidth="1"/>
    <col min="6181" max="6181" width="4" bestFit="1" customWidth="1"/>
    <col min="6182" max="6182" width="11" bestFit="1" customWidth="1"/>
    <col min="6183" max="6183" width="4" bestFit="1" customWidth="1"/>
    <col min="6184" max="6184" width="12" bestFit="1" customWidth="1"/>
    <col min="6185" max="6185" width="4" bestFit="1" customWidth="1"/>
    <col min="6186" max="6186" width="12" bestFit="1" customWidth="1"/>
    <col min="6187" max="6187" width="4" bestFit="1" customWidth="1"/>
    <col min="6188" max="6188" width="12" bestFit="1" customWidth="1"/>
    <col min="6189" max="6189" width="4" bestFit="1" customWidth="1"/>
    <col min="6190" max="6190" width="12" bestFit="1" customWidth="1"/>
    <col min="6191" max="6191" width="4" bestFit="1" customWidth="1"/>
    <col min="6192" max="6192" width="12" bestFit="1" customWidth="1"/>
    <col min="6193" max="6193" width="4" bestFit="1" customWidth="1"/>
    <col min="6194" max="6194" width="12" bestFit="1" customWidth="1"/>
    <col min="6195" max="6195" width="4" bestFit="1" customWidth="1"/>
    <col min="6196" max="6196" width="12" bestFit="1" customWidth="1"/>
    <col min="6197" max="6197" width="4" bestFit="1" customWidth="1"/>
    <col min="6198" max="6198" width="12" bestFit="1" customWidth="1"/>
    <col min="6199" max="6199" width="4" bestFit="1" customWidth="1"/>
    <col min="6200" max="6200" width="12" bestFit="1" customWidth="1"/>
    <col min="6201" max="6201" width="4" bestFit="1" customWidth="1"/>
    <col min="6202" max="6202" width="12" bestFit="1" customWidth="1"/>
    <col min="6203" max="6203" width="4" bestFit="1" customWidth="1"/>
    <col min="6204" max="6204" width="12" bestFit="1" customWidth="1"/>
    <col min="6205" max="6205" width="4" bestFit="1" customWidth="1"/>
    <col min="6206" max="6206" width="12" bestFit="1" customWidth="1"/>
    <col min="6207" max="6207" width="4" bestFit="1" customWidth="1"/>
    <col min="6208" max="6208" width="12" bestFit="1" customWidth="1"/>
    <col min="6209" max="6209" width="4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406" max="6406" width="12" bestFit="1" customWidth="1"/>
    <col min="6407" max="6407" width="4" bestFit="1" customWidth="1"/>
    <col min="6408" max="6408" width="12" bestFit="1" customWidth="1"/>
    <col min="6409" max="6409" width="4" bestFit="1" customWidth="1"/>
    <col min="6410" max="6410" width="12" bestFit="1" customWidth="1"/>
    <col min="6411" max="6411" width="4" bestFit="1" customWidth="1"/>
    <col min="6412" max="6412" width="12" bestFit="1" customWidth="1"/>
    <col min="6413" max="6413" width="4" bestFit="1" customWidth="1"/>
    <col min="6414" max="6414" width="12" bestFit="1" customWidth="1"/>
    <col min="6415" max="6415" width="4" bestFit="1" customWidth="1"/>
    <col min="6416" max="6416" width="12" bestFit="1" customWidth="1"/>
    <col min="6417" max="6417" width="4" bestFit="1" customWidth="1"/>
    <col min="6418" max="6418" width="12" bestFit="1" customWidth="1"/>
    <col min="6419" max="6419" width="4" bestFit="1" customWidth="1"/>
    <col min="6420" max="6420" width="11" bestFit="1" customWidth="1"/>
    <col min="6421" max="6421" width="4" bestFit="1" customWidth="1"/>
    <col min="6422" max="6422" width="11" bestFit="1" customWidth="1"/>
    <col min="6423" max="6423" width="4" bestFit="1" customWidth="1"/>
    <col min="6424" max="6424" width="12" bestFit="1" customWidth="1"/>
    <col min="6425" max="6425" width="4" bestFit="1" customWidth="1"/>
    <col min="6426" max="6426" width="12" bestFit="1" customWidth="1"/>
    <col min="6427" max="6427" width="4" bestFit="1" customWidth="1"/>
    <col min="6428" max="6428" width="12" bestFit="1" customWidth="1"/>
    <col min="6429" max="6429" width="4" bestFit="1" customWidth="1"/>
    <col min="6430" max="6430" width="12" bestFit="1" customWidth="1"/>
    <col min="6431" max="6431" width="4" bestFit="1" customWidth="1"/>
    <col min="6432" max="6432" width="12" bestFit="1" customWidth="1"/>
    <col min="6433" max="6433" width="4" bestFit="1" customWidth="1"/>
    <col min="6434" max="6434" width="12" bestFit="1" customWidth="1"/>
    <col min="6435" max="6435" width="4" bestFit="1" customWidth="1"/>
    <col min="6436" max="6436" width="12" bestFit="1" customWidth="1"/>
    <col min="6437" max="6437" width="4" bestFit="1" customWidth="1"/>
    <col min="6438" max="6438" width="11" bestFit="1" customWidth="1"/>
    <col min="6439" max="6439" width="4" bestFit="1" customWidth="1"/>
    <col min="6440" max="6440" width="12" bestFit="1" customWidth="1"/>
    <col min="6441" max="6441" width="4" bestFit="1" customWidth="1"/>
    <col min="6442" max="6442" width="12" bestFit="1" customWidth="1"/>
    <col min="6443" max="6443" width="4" bestFit="1" customWidth="1"/>
    <col min="6444" max="6444" width="12" bestFit="1" customWidth="1"/>
    <col min="6445" max="6445" width="4" bestFit="1" customWidth="1"/>
    <col min="6446" max="6446" width="12" bestFit="1" customWidth="1"/>
    <col min="6447" max="6447" width="4" bestFit="1" customWidth="1"/>
    <col min="6448" max="6448" width="12" bestFit="1" customWidth="1"/>
    <col min="6449" max="6449" width="4" bestFit="1" customWidth="1"/>
    <col min="6450" max="6450" width="12" bestFit="1" customWidth="1"/>
    <col min="6451" max="6451" width="4" bestFit="1" customWidth="1"/>
    <col min="6452" max="6452" width="12" bestFit="1" customWidth="1"/>
    <col min="6453" max="6453" width="4" bestFit="1" customWidth="1"/>
    <col min="6454" max="6454" width="12" bestFit="1" customWidth="1"/>
    <col min="6455" max="6455" width="4" bestFit="1" customWidth="1"/>
    <col min="6456" max="6456" width="12" bestFit="1" customWidth="1"/>
    <col min="6457" max="6457" width="4" bestFit="1" customWidth="1"/>
    <col min="6458" max="6458" width="12" bestFit="1" customWidth="1"/>
    <col min="6459" max="6459" width="4" bestFit="1" customWidth="1"/>
    <col min="6460" max="6460" width="12" bestFit="1" customWidth="1"/>
    <col min="6461" max="6461" width="4" bestFit="1" customWidth="1"/>
    <col min="6462" max="6462" width="12" bestFit="1" customWidth="1"/>
    <col min="6463" max="6463" width="4" bestFit="1" customWidth="1"/>
    <col min="6464" max="6464" width="12" bestFit="1" customWidth="1"/>
    <col min="6465" max="6465" width="4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662" max="6662" width="12" bestFit="1" customWidth="1"/>
    <col min="6663" max="6663" width="4" bestFit="1" customWidth="1"/>
    <col min="6664" max="6664" width="12" bestFit="1" customWidth="1"/>
    <col min="6665" max="6665" width="4" bestFit="1" customWidth="1"/>
    <col min="6666" max="6666" width="12" bestFit="1" customWidth="1"/>
    <col min="6667" max="6667" width="4" bestFit="1" customWidth="1"/>
    <col min="6668" max="6668" width="12" bestFit="1" customWidth="1"/>
    <col min="6669" max="6669" width="4" bestFit="1" customWidth="1"/>
    <col min="6670" max="6670" width="12" bestFit="1" customWidth="1"/>
    <col min="6671" max="6671" width="4" bestFit="1" customWidth="1"/>
    <col min="6672" max="6672" width="12" bestFit="1" customWidth="1"/>
    <col min="6673" max="6673" width="4" bestFit="1" customWidth="1"/>
    <col min="6674" max="6674" width="12" bestFit="1" customWidth="1"/>
    <col min="6675" max="6675" width="4" bestFit="1" customWidth="1"/>
    <col min="6676" max="6676" width="11" bestFit="1" customWidth="1"/>
    <col min="6677" max="6677" width="4" bestFit="1" customWidth="1"/>
    <col min="6678" max="6678" width="11" bestFit="1" customWidth="1"/>
    <col min="6679" max="6679" width="4" bestFit="1" customWidth="1"/>
    <col min="6680" max="6680" width="12" bestFit="1" customWidth="1"/>
    <col min="6681" max="6681" width="4" bestFit="1" customWidth="1"/>
    <col min="6682" max="6682" width="12" bestFit="1" customWidth="1"/>
    <col min="6683" max="6683" width="4" bestFit="1" customWidth="1"/>
    <col min="6684" max="6684" width="12" bestFit="1" customWidth="1"/>
    <col min="6685" max="6685" width="4" bestFit="1" customWidth="1"/>
    <col min="6686" max="6686" width="12" bestFit="1" customWidth="1"/>
    <col min="6687" max="6687" width="4" bestFit="1" customWidth="1"/>
    <col min="6688" max="6688" width="12" bestFit="1" customWidth="1"/>
    <col min="6689" max="6689" width="4" bestFit="1" customWidth="1"/>
    <col min="6690" max="6690" width="12" bestFit="1" customWidth="1"/>
    <col min="6691" max="6691" width="4" bestFit="1" customWidth="1"/>
    <col min="6692" max="6692" width="12" bestFit="1" customWidth="1"/>
    <col min="6693" max="6693" width="4" bestFit="1" customWidth="1"/>
    <col min="6694" max="6694" width="11" bestFit="1" customWidth="1"/>
    <col min="6695" max="6695" width="4" bestFit="1" customWidth="1"/>
    <col min="6696" max="6696" width="12" bestFit="1" customWidth="1"/>
    <col min="6697" max="6697" width="4" bestFit="1" customWidth="1"/>
    <col min="6698" max="6698" width="12" bestFit="1" customWidth="1"/>
    <col min="6699" max="6699" width="4" bestFit="1" customWidth="1"/>
    <col min="6700" max="6700" width="12" bestFit="1" customWidth="1"/>
    <col min="6701" max="6701" width="4" bestFit="1" customWidth="1"/>
    <col min="6702" max="6702" width="12" bestFit="1" customWidth="1"/>
    <col min="6703" max="6703" width="4" bestFit="1" customWidth="1"/>
    <col min="6704" max="6704" width="12" bestFit="1" customWidth="1"/>
    <col min="6705" max="6705" width="4" bestFit="1" customWidth="1"/>
    <col min="6706" max="6706" width="12" bestFit="1" customWidth="1"/>
    <col min="6707" max="6707" width="4" bestFit="1" customWidth="1"/>
    <col min="6708" max="6708" width="12" bestFit="1" customWidth="1"/>
    <col min="6709" max="6709" width="4" bestFit="1" customWidth="1"/>
    <col min="6710" max="6710" width="12" bestFit="1" customWidth="1"/>
    <col min="6711" max="6711" width="4" bestFit="1" customWidth="1"/>
    <col min="6712" max="6712" width="12" bestFit="1" customWidth="1"/>
    <col min="6713" max="6713" width="4" bestFit="1" customWidth="1"/>
    <col min="6714" max="6714" width="12" bestFit="1" customWidth="1"/>
    <col min="6715" max="6715" width="4" bestFit="1" customWidth="1"/>
    <col min="6716" max="6716" width="12" bestFit="1" customWidth="1"/>
    <col min="6717" max="6717" width="4" bestFit="1" customWidth="1"/>
    <col min="6718" max="6718" width="12" bestFit="1" customWidth="1"/>
    <col min="6719" max="6719" width="4" bestFit="1" customWidth="1"/>
    <col min="6720" max="6720" width="12" bestFit="1" customWidth="1"/>
    <col min="6721" max="6721" width="4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6918" max="6918" width="12" bestFit="1" customWidth="1"/>
    <col min="6919" max="6919" width="4" bestFit="1" customWidth="1"/>
    <col min="6920" max="6920" width="12" bestFit="1" customWidth="1"/>
    <col min="6921" max="6921" width="4" bestFit="1" customWidth="1"/>
    <col min="6922" max="6922" width="12" bestFit="1" customWidth="1"/>
    <col min="6923" max="6923" width="4" bestFit="1" customWidth="1"/>
    <col min="6924" max="6924" width="12" bestFit="1" customWidth="1"/>
    <col min="6925" max="6925" width="4" bestFit="1" customWidth="1"/>
    <col min="6926" max="6926" width="12" bestFit="1" customWidth="1"/>
    <col min="6927" max="6927" width="4" bestFit="1" customWidth="1"/>
    <col min="6928" max="6928" width="12" bestFit="1" customWidth="1"/>
    <col min="6929" max="6929" width="4" bestFit="1" customWidth="1"/>
    <col min="6930" max="6930" width="12" bestFit="1" customWidth="1"/>
    <col min="6931" max="6931" width="4" bestFit="1" customWidth="1"/>
    <col min="6932" max="6932" width="11" bestFit="1" customWidth="1"/>
    <col min="6933" max="6933" width="4" bestFit="1" customWidth="1"/>
    <col min="6934" max="6934" width="11" bestFit="1" customWidth="1"/>
    <col min="6935" max="6935" width="4" bestFit="1" customWidth="1"/>
    <col min="6936" max="6936" width="12" bestFit="1" customWidth="1"/>
    <col min="6937" max="6937" width="4" bestFit="1" customWidth="1"/>
    <col min="6938" max="6938" width="12" bestFit="1" customWidth="1"/>
    <col min="6939" max="6939" width="4" bestFit="1" customWidth="1"/>
    <col min="6940" max="6940" width="12" bestFit="1" customWidth="1"/>
    <col min="6941" max="6941" width="4" bestFit="1" customWidth="1"/>
    <col min="6942" max="6942" width="12" bestFit="1" customWidth="1"/>
    <col min="6943" max="6943" width="4" bestFit="1" customWidth="1"/>
    <col min="6944" max="6944" width="12" bestFit="1" customWidth="1"/>
    <col min="6945" max="6945" width="4" bestFit="1" customWidth="1"/>
    <col min="6946" max="6946" width="12" bestFit="1" customWidth="1"/>
    <col min="6947" max="6947" width="4" bestFit="1" customWidth="1"/>
    <col min="6948" max="6948" width="12" bestFit="1" customWidth="1"/>
    <col min="6949" max="6949" width="4" bestFit="1" customWidth="1"/>
    <col min="6950" max="6950" width="11" bestFit="1" customWidth="1"/>
    <col min="6951" max="6951" width="4" bestFit="1" customWidth="1"/>
    <col min="6952" max="6952" width="12" bestFit="1" customWidth="1"/>
    <col min="6953" max="6953" width="4" bestFit="1" customWidth="1"/>
    <col min="6954" max="6954" width="12" bestFit="1" customWidth="1"/>
    <col min="6955" max="6955" width="4" bestFit="1" customWidth="1"/>
    <col min="6956" max="6956" width="12" bestFit="1" customWidth="1"/>
    <col min="6957" max="6957" width="4" bestFit="1" customWidth="1"/>
    <col min="6958" max="6958" width="12" bestFit="1" customWidth="1"/>
    <col min="6959" max="6959" width="4" bestFit="1" customWidth="1"/>
    <col min="6960" max="6960" width="12" bestFit="1" customWidth="1"/>
    <col min="6961" max="6961" width="4" bestFit="1" customWidth="1"/>
    <col min="6962" max="6962" width="12" bestFit="1" customWidth="1"/>
    <col min="6963" max="6963" width="4" bestFit="1" customWidth="1"/>
    <col min="6964" max="6964" width="12" bestFit="1" customWidth="1"/>
    <col min="6965" max="6965" width="4" bestFit="1" customWidth="1"/>
    <col min="6966" max="6966" width="12" bestFit="1" customWidth="1"/>
    <col min="6967" max="6967" width="4" bestFit="1" customWidth="1"/>
    <col min="6968" max="6968" width="12" bestFit="1" customWidth="1"/>
    <col min="6969" max="6969" width="4" bestFit="1" customWidth="1"/>
    <col min="6970" max="6970" width="12" bestFit="1" customWidth="1"/>
    <col min="6971" max="6971" width="4" bestFit="1" customWidth="1"/>
    <col min="6972" max="6972" width="12" bestFit="1" customWidth="1"/>
    <col min="6973" max="6973" width="4" bestFit="1" customWidth="1"/>
    <col min="6974" max="6974" width="12" bestFit="1" customWidth="1"/>
    <col min="6975" max="6975" width="4" bestFit="1" customWidth="1"/>
    <col min="6976" max="6976" width="12" bestFit="1" customWidth="1"/>
    <col min="6977" max="6977" width="4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174" max="7174" width="12" bestFit="1" customWidth="1"/>
    <col min="7175" max="7175" width="4" bestFit="1" customWidth="1"/>
    <col min="7176" max="7176" width="12" bestFit="1" customWidth="1"/>
    <col min="7177" max="7177" width="4" bestFit="1" customWidth="1"/>
    <col min="7178" max="7178" width="12" bestFit="1" customWidth="1"/>
    <col min="7179" max="7179" width="4" bestFit="1" customWidth="1"/>
    <col min="7180" max="7180" width="12" bestFit="1" customWidth="1"/>
    <col min="7181" max="7181" width="4" bestFit="1" customWidth="1"/>
    <col min="7182" max="7182" width="12" bestFit="1" customWidth="1"/>
    <col min="7183" max="7183" width="4" bestFit="1" customWidth="1"/>
    <col min="7184" max="7184" width="12" bestFit="1" customWidth="1"/>
    <col min="7185" max="7185" width="4" bestFit="1" customWidth="1"/>
    <col min="7186" max="7186" width="12" bestFit="1" customWidth="1"/>
    <col min="7187" max="7187" width="4" bestFit="1" customWidth="1"/>
    <col min="7188" max="7188" width="11" bestFit="1" customWidth="1"/>
    <col min="7189" max="7189" width="4" bestFit="1" customWidth="1"/>
    <col min="7190" max="7190" width="11" bestFit="1" customWidth="1"/>
    <col min="7191" max="7191" width="4" bestFit="1" customWidth="1"/>
    <col min="7192" max="7192" width="12" bestFit="1" customWidth="1"/>
    <col min="7193" max="7193" width="4" bestFit="1" customWidth="1"/>
    <col min="7194" max="7194" width="12" bestFit="1" customWidth="1"/>
    <col min="7195" max="7195" width="4" bestFit="1" customWidth="1"/>
    <col min="7196" max="7196" width="12" bestFit="1" customWidth="1"/>
    <col min="7197" max="7197" width="4" bestFit="1" customWidth="1"/>
    <col min="7198" max="7198" width="12" bestFit="1" customWidth="1"/>
    <col min="7199" max="7199" width="4" bestFit="1" customWidth="1"/>
    <col min="7200" max="7200" width="12" bestFit="1" customWidth="1"/>
    <col min="7201" max="7201" width="4" bestFit="1" customWidth="1"/>
    <col min="7202" max="7202" width="12" bestFit="1" customWidth="1"/>
    <col min="7203" max="7203" width="4" bestFit="1" customWidth="1"/>
    <col min="7204" max="7204" width="12" bestFit="1" customWidth="1"/>
    <col min="7205" max="7205" width="4" bestFit="1" customWidth="1"/>
    <col min="7206" max="7206" width="11" bestFit="1" customWidth="1"/>
    <col min="7207" max="7207" width="4" bestFit="1" customWidth="1"/>
    <col min="7208" max="7208" width="12" bestFit="1" customWidth="1"/>
    <col min="7209" max="7209" width="4" bestFit="1" customWidth="1"/>
    <col min="7210" max="7210" width="12" bestFit="1" customWidth="1"/>
    <col min="7211" max="7211" width="4" bestFit="1" customWidth="1"/>
    <col min="7212" max="7212" width="12" bestFit="1" customWidth="1"/>
    <col min="7213" max="7213" width="4" bestFit="1" customWidth="1"/>
    <col min="7214" max="7214" width="12" bestFit="1" customWidth="1"/>
    <col min="7215" max="7215" width="4" bestFit="1" customWidth="1"/>
    <col min="7216" max="7216" width="12" bestFit="1" customWidth="1"/>
    <col min="7217" max="7217" width="4" bestFit="1" customWidth="1"/>
    <col min="7218" max="7218" width="12" bestFit="1" customWidth="1"/>
    <col min="7219" max="7219" width="4" bestFit="1" customWidth="1"/>
    <col min="7220" max="7220" width="12" bestFit="1" customWidth="1"/>
    <col min="7221" max="7221" width="4" bestFit="1" customWidth="1"/>
    <col min="7222" max="7222" width="12" bestFit="1" customWidth="1"/>
    <col min="7223" max="7223" width="4" bestFit="1" customWidth="1"/>
    <col min="7224" max="7224" width="12" bestFit="1" customWidth="1"/>
    <col min="7225" max="7225" width="4" bestFit="1" customWidth="1"/>
    <col min="7226" max="7226" width="12" bestFit="1" customWidth="1"/>
    <col min="7227" max="7227" width="4" bestFit="1" customWidth="1"/>
    <col min="7228" max="7228" width="12" bestFit="1" customWidth="1"/>
    <col min="7229" max="7229" width="4" bestFit="1" customWidth="1"/>
    <col min="7230" max="7230" width="12" bestFit="1" customWidth="1"/>
    <col min="7231" max="7231" width="4" bestFit="1" customWidth="1"/>
    <col min="7232" max="7232" width="12" bestFit="1" customWidth="1"/>
    <col min="7233" max="7233" width="4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430" max="7430" width="12" bestFit="1" customWidth="1"/>
    <col min="7431" max="7431" width="4" bestFit="1" customWidth="1"/>
    <col min="7432" max="7432" width="12" bestFit="1" customWidth="1"/>
    <col min="7433" max="7433" width="4" bestFit="1" customWidth="1"/>
    <col min="7434" max="7434" width="12" bestFit="1" customWidth="1"/>
    <col min="7435" max="7435" width="4" bestFit="1" customWidth="1"/>
    <col min="7436" max="7436" width="12" bestFit="1" customWidth="1"/>
    <col min="7437" max="7437" width="4" bestFit="1" customWidth="1"/>
    <col min="7438" max="7438" width="12" bestFit="1" customWidth="1"/>
    <col min="7439" max="7439" width="4" bestFit="1" customWidth="1"/>
    <col min="7440" max="7440" width="12" bestFit="1" customWidth="1"/>
    <col min="7441" max="7441" width="4" bestFit="1" customWidth="1"/>
    <col min="7442" max="7442" width="12" bestFit="1" customWidth="1"/>
    <col min="7443" max="7443" width="4" bestFit="1" customWidth="1"/>
    <col min="7444" max="7444" width="11" bestFit="1" customWidth="1"/>
    <col min="7445" max="7445" width="4" bestFit="1" customWidth="1"/>
    <col min="7446" max="7446" width="11" bestFit="1" customWidth="1"/>
    <col min="7447" max="7447" width="4" bestFit="1" customWidth="1"/>
    <col min="7448" max="7448" width="12" bestFit="1" customWidth="1"/>
    <col min="7449" max="7449" width="4" bestFit="1" customWidth="1"/>
    <col min="7450" max="7450" width="12" bestFit="1" customWidth="1"/>
    <col min="7451" max="7451" width="4" bestFit="1" customWidth="1"/>
    <col min="7452" max="7452" width="12" bestFit="1" customWidth="1"/>
    <col min="7453" max="7453" width="4" bestFit="1" customWidth="1"/>
    <col min="7454" max="7454" width="12" bestFit="1" customWidth="1"/>
    <col min="7455" max="7455" width="4" bestFit="1" customWidth="1"/>
    <col min="7456" max="7456" width="12" bestFit="1" customWidth="1"/>
    <col min="7457" max="7457" width="4" bestFit="1" customWidth="1"/>
    <col min="7458" max="7458" width="12" bestFit="1" customWidth="1"/>
    <col min="7459" max="7459" width="4" bestFit="1" customWidth="1"/>
    <col min="7460" max="7460" width="12" bestFit="1" customWidth="1"/>
    <col min="7461" max="7461" width="4" bestFit="1" customWidth="1"/>
    <col min="7462" max="7462" width="11" bestFit="1" customWidth="1"/>
    <col min="7463" max="7463" width="4" bestFit="1" customWidth="1"/>
    <col min="7464" max="7464" width="12" bestFit="1" customWidth="1"/>
    <col min="7465" max="7465" width="4" bestFit="1" customWidth="1"/>
    <col min="7466" max="7466" width="12" bestFit="1" customWidth="1"/>
    <col min="7467" max="7467" width="4" bestFit="1" customWidth="1"/>
    <col min="7468" max="7468" width="12" bestFit="1" customWidth="1"/>
    <col min="7469" max="7469" width="4" bestFit="1" customWidth="1"/>
    <col min="7470" max="7470" width="12" bestFit="1" customWidth="1"/>
    <col min="7471" max="7471" width="4" bestFit="1" customWidth="1"/>
    <col min="7472" max="7472" width="12" bestFit="1" customWidth="1"/>
    <col min="7473" max="7473" width="4" bestFit="1" customWidth="1"/>
    <col min="7474" max="7474" width="12" bestFit="1" customWidth="1"/>
    <col min="7475" max="7475" width="4" bestFit="1" customWidth="1"/>
    <col min="7476" max="7476" width="12" bestFit="1" customWidth="1"/>
    <col min="7477" max="7477" width="4" bestFit="1" customWidth="1"/>
    <col min="7478" max="7478" width="12" bestFit="1" customWidth="1"/>
    <col min="7479" max="7479" width="4" bestFit="1" customWidth="1"/>
    <col min="7480" max="7480" width="12" bestFit="1" customWidth="1"/>
    <col min="7481" max="7481" width="4" bestFit="1" customWidth="1"/>
    <col min="7482" max="7482" width="12" bestFit="1" customWidth="1"/>
    <col min="7483" max="7483" width="4" bestFit="1" customWidth="1"/>
    <col min="7484" max="7484" width="12" bestFit="1" customWidth="1"/>
    <col min="7485" max="7485" width="4" bestFit="1" customWidth="1"/>
    <col min="7486" max="7486" width="12" bestFit="1" customWidth="1"/>
    <col min="7487" max="7487" width="4" bestFit="1" customWidth="1"/>
    <col min="7488" max="7488" width="12" bestFit="1" customWidth="1"/>
    <col min="7489" max="7489" width="4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686" max="7686" width="12" bestFit="1" customWidth="1"/>
    <col min="7687" max="7687" width="4" bestFit="1" customWidth="1"/>
    <col min="7688" max="7688" width="12" bestFit="1" customWidth="1"/>
    <col min="7689" max="7689" width="4" bestFit="1" customWidth="1"/>
    <col min="7690" max="7690" width="12" bestFit="1" customWidth="1"/>
    <col min="7691" max="7691" width="4" bestFit="1" customWidth="1"/>
    <col min="7692" max="7692" width="12" bestFit="1" customWidth="1"/>
    <col min="7693" max="7693" width="4" bestFit="1" customWidth="1"/>
    <col min="7694" max="7694" width="12" bestFit="1" customWidth="1"/>
    <col min="7695" max="7695" width="4" bestFit="1" customWidth="1"/>
    <col min="7696" max="7696" width="12" bestFit="1" customWidth="1"/>
    <col min="7697" max="7697" width="4" bestFit="1" customWidth="1"/>
    <col min="7698" max="7698" width="12" bestFit="1" customWidth="1"/>
    <col min="7699" max="7699" width="4" bestFit="1" customWidth="1"/>
    <col min="7700" max="7700" width="11" bestFit="1" customWidth="1"/>
    <col min="7701" max="7701" width="4" bestFit="1" customWidth="1"/>
    <col min="7702" max="7702" width="11" bestFit="1" customWidth="1"/>
    <col min="7703" max="7703" width="4" bestFit="1" customWidth="1"/>
    <col min="7704" max="7704" width="12" bestFit="1" customWidth="1"/>
    <col min="7705" max="7705" width="4" bestFit="1" customWidth="1"/>
    <col min="7706" max="7706" width="12" bestFit="1" customWidth="1"/>
    <col min="7707" max="7707" width="4" bestFit="1" customWidth="1"/>
    <col min="7708" max="7708" width="12" bestFit="1" customWidth="1"/>
    <col min="7709" max="7709" width="4" bestFit="1" customWidth="1"/>
    <col min="7710" max="7710" width="12" bestFit="1" customWidth="1"/>
    <col min="7711" max="7711" width="4" bestFit="1" customWidth="1"/>
    <col min="7712" max="7712" width="12" bestFit="1" customWidth="1"/>
    <col min="7713" max="7713" width="4" bestFit="1" customWidth="1"/>
    <col min="7714" max="7714" width="12" bestFit="1" customWidth="1"/>
    <col min="7715" max="7715" width="4" bestFit="1" customWidth="1"/>
    <col min="7716" max="7716" width="12" bestFit="1" customWidth="1"/>
    <col min="7717" max="7717" width="4" bestFit="1" customWidth="1"/>
    <col min="7718" max="7718" width="11" bestFit="1" customWidth="1"/>
    <col min="7719" max="7719" width="4" bestFit="1" customWidth="1"/>
    <col min="7720" max="7720" width="12" bestFit="1" customWidth="1"/>
    <col min="7721" max="7721" width="4" bestFit="1" customWidth="1"/>
    <col min="7722" max="7722" width="12" bestFit="1" customWidth="1"/>
    <col min="7723" max="7723" width="4" bestFit="1" customWidth="1"/>
    <col min="7724" max="7724" width="12" bestFit="1" customWidth="1"/>
    <col min="7725" max="7725" width="4" bestFit="1" customWidth="1"/>
    <col min="7726" max="7726" width="12" bestFit="1" customWidth="1"/>
    <col min="7727" max="7727" width="4" bestFit="1" customWidth="1"/>
    <col min="7728" max="7728" width="12" bestFit="1" customWidth="1"/>
    <col min="7729" max="7729" width="4" bestFit="1" customWidth="1"/>
    <col min="7730" max="7730" width="12" bestFit="1" customWidth="1"/>
    <col min="7731" max="7731" width="4" bestFit="1" customWidth="1"/>
    <col min="7732" max="7732" width="12" bestFit="1" customWidth="1"/>
    <col min="7733" max="7733" width="4" bestFit="1" customWidth="1"/>
    <col min="7734" max="7734" width="12" bestFit="1" customWidth="1"/>
    <col min="7735" max="7735" width="4" bestFit="1" customWidth="1"/>
    <col min="7736" max="7736" width="12" bestFit="1" customWidth="1"/>
    <col min="7737" max="7737" width="4" bestFit="1" customWidth="1"/>
    <col min="7738" max="7738" width="12" bestFit="1" customWidth="1"/>
    <col min="7739" max="7739" width="4" bestFit="1" customWidth="1"/>
    <col min="7740" max="7740" width="12" bestFit="1" customWidth="1"/>
    <col min="7741" max="7741" width="4" bestFit="1" customWidth="1"/>
    <col min="7742" max="7742" width="12" bestFit="1" customWidth="1"/>
    <col min="7743" max="7743" width="4" bestFit="1" customWidth="1"/>
    <col min="7744" max="7744" width="12" bestFit="1" customWidth="1"/>
    <col min="7745" max="7745" width="4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7942" max="7942" width="12" bestFit="1" customWidth="1"/>
    <col min="7943" max="7943" width="4" bestFit="1" customWidth="1"/>
    <col min="7944" max="7944" width="12" bestFit="1" customWidth="1"/>
    <col min="7945" max="7945" width="4" bestFit="1" customWidth="1"/>
    <col min="7946" max="7946" width="12" bestFit="1" customWidth="1"/>
    <col min="7947" max="7947" width="4" bestFit="1" customWidth="1"/>
    <col min="7948" max="7948" width="12" bestFit="1" customWidth="1"/>
    <col min="7949" max="7949" width="4" bestFit="1" customWidth="1"/>
    <col min="7950" max="7950" width="12" bestFit="1" customWidth="1"/>
    <col min="7951" max="7951" width="4" bestFit="1" customWidth="1"/>
    <col min="7952" max="7952" width="12" bestFit="1" customWidth="1"/>
    <col min="7953" max="7953" width="4" bestFit="1" customWidth="1"/>
    <col min="7954" max="7954" width="12" bestFit="1" customWidth="1"/>
    <col min="7955" max="7955" width="4" bestFit="1" customWidth="1"/>
    <col min="7956" max="7956" width="11" bestFit="1" customWidth="1"/>
    <col min="7957" max="7957" width="4" bestFit="1" customWidth="1"/>
    <col min="7958" max="7958" width="11" bestFit="1" customWidth="1"/>
    <col min="7959" max="7959" width="4" bestFit="1" customWidth="1"/>
    <col min="7960" max="7960" width="12" bestFit="1" customWidth="1"/>
    <col min="7961" max="7961" width="4" bestFit="1" customWidth="1"/>
    <col min="7962" max="7962" width="12" bestFit="1" customWidth="1"/>
    <col min="7963" max="7963" width="4" bestFit="1" customWidth="1"/>
    <col min="7964" max="7964" width="12" bestFit="1" customWidth="1"/>
    <col min="7965" max="7965" width="4" bestFit="1" customWidth="1"/>
    <col min="7966" max="7966" width="12" bestFit="1" customWidth="1"/>
    <col min="7967" max="7967" width="4" bestFit="1" customWidth="1"/>
    <col min="7968" max="7968" width="12" bestFit="1" customWidth="1"/>
    <col min="7969" max="7969" width="4" bestFit="1" customWidth="1"/>
    <col min="7970" max="7970" width="12" bestFit="1" customWidth="1"/>
    <col min="7971" max="7971" width="4" bestFit="1" customWidth="1"/>
    <col min="7972" max="7972" width="12" bestFit="1" customWidth="1"/>
    <col min="7973" max="7973" width="4" bestFit="1" customWidth="1"/>
    <col min="7974" max="7974" width="11" bestFit="1" customWidth="1"/>
    <col min="7975" max="7975" width="4" bestFit="1" customWidth="1"/>
    <col min="7976" max="7976" width="12" bestFit="1" customWidth="1"/>
    <col min="7977" max="7977" width="4" bestFit="1" customWidth="1"/>
    <col min="7978" max="7978" width="12" bestFit="1" customWidth="1"/>
    <col min="7979" max="7979" width="4" bestFit="1" customWidth="1"/>
    <col min="7980" max="7980" width="12" bestFit="1" customWidth="1"/>
    <col min="7981" max="7981" width="4" bestFit="1" customWidth="1"/>
    <col min="7982" max="7982" width="12" bestFit="1" customWidth="1"/>
    <col min="7983" max="7983" width="4" bestFit="1" customWidth="1"/>
    <col min="7984" max="7984" width="12" bestFit="1" customWidth="1"/>
    <col min="7985" max="7985" width="4" bestFit="1" customWidth="1"/>
    <col min="7986" max="7986" width="12" bestFit="1" customWidth="1"/>
    <col min="7987" max="7987" width="4" bestFit="1" customWidth="1"/>
    <col min="7988" max="7988" width="12" bestFit="1" customWidth="1"/>
    <col min="7989" max="7989" width="4" bestFit="1" customWidth="1"/>
    <col min="7990" max="7990" width="12" bestFit="1" customWidth="1"/>
    <col min="7991" max="7991" width="4" bestFit="1" customWidth="1"/>
    <col min="7992" max="7992" width="12" bestFit="1" customWidth="1"/>
    <col min="7993" max="7993" width="4" bestFit="1" customWidth="1"/>
    <col min="7994" max="7994" width="12" bestFit="1" customWidth="1"/>
    <col min="7995" max="7995" width="4" bestFit="1" customWidth="1"/>
    <col min="7996" max="7996" width="12" bestFit="1" customWidth="1"/>
    <col min="7997" max="7997" width="4" bestFit="1" customWidth="1"/>
    <col min="7998" max="7998" width="12" bestFit="1" customWidth="1"/>
    <col min="7999" max="7999" width="4" bestFit="1" customWidth="1"/>
    <col min="8000" max="8000" width="12" bestFit="1" customWidth="1"/>
    <col min="8001" max="8001" width="4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198" max="8198" width="12" bestFit="1" customWidth="1"/>
    <col min="8199" max="8199" width="4" bestFit="1" customWidth="1"/>
    <col min="8200" max="8200" width="12" bestFit="1" customWidth="1"/>
    <col min="8201" max="8201" width="4" bestFit="1" customWidth="1"/>
    <col min="8202" max="8202" width="12" bestFit="1" customWidth="1"/>
    <col min="8203" max="8203" width="4" bestFit="1" customWidth="1"/>
    <col min="8204" max="8204" width="12" bestFit="1" customWidth="1"/>
    <col min="8205" max="8205" width="4" bestFit="1" customWidth="1"/>
    <col min="8206" max="8206" width="12" bestFit="1" customWidth="1"/>
    <col min="8207" max="8207" width="4" bestFit="1" customWidth="1"/>
    <col min="8208" max="8208" width="12" bestFit="1" customWidth="1"/>
    <col min="8209" max="8209" width="4" bestFit="1" customWidth="1"/>
    <col min="8210" max="8210" width="12" bestFit="1" customWidth="1"/>
    <col min="8211" max="8211" width="4" bestFit="1" customWidth="1"/>
    <col min="8212" max="8212" width="11" bestFit="1" customWidth="1"/>
    <col min="8213" max="8213" width="4" bestFit="1" customWidth="1"/>
    <col min="8214" max="8214" width="11" bestFit="1" customWidth="1"/>
    <col min="8215" max="8215" width="4" bestFit="1" customWidth="1"/>
    <col min="8216" max="8216" width="12" bestFit="1" customWidth="1"/>
    <col min="8217" max="8217" width="4" bestFit="1" customWidth="1"/>
    <col min="8218" max="8218" width="12" bestFit="1" customWidth="1"/>
    <col min="8219" max="8219" width="4" bestFit="1" customWidth="1"/>
    <col min="8220" max="8220" width="12" bestFit="1" customWidth="1"/>
    <col min="8221" max="8221" width="4" bestFit="1" customWidth="1"/>
    <col min="8222" max="8222" width="12" bestFit="1" customWidth="1"/>
    <col min="8223" max="8223" width="4" bestFit="1" customWidth="1"/>
    <col min="8224" max="8224" width="12" bestFit="1" customWidth="1"/>
    <col min="8225" max="8225" width="4" bestFit="1" customWidth="1"/>
    <col min="8226" max="8226" width="12" bestFit="1" customWidth="1"/>
    <col min="8227" max="8227" width="4" bestFit="1" customWidth="1"/>
    <col min="8228" max="8228" width="12" bestFit="1" customWidth="1"/>
    <col min="8229" max="8229" width="4" bestFit="1" customWidth="1"/>
    <col min="8230" max="8230" width="11" bestFit="1" customWidth="1"/>
    <col min="8231" max="8231" width="4" bestFit="1" customWidth="1"/>
    <col min="8232" max="8232" width="12" bestFit="1" customWidth="1"/>
    <col min="8233" max="8233" width="4" bestFit="1" customWidth="1"/>
    <col min="8234" max="8234" width="12" bestFit="1" customWidth="1"/>
    <col min="8235" max="8235" width="4" bestFit="1" customWidth="1"/>
    <col min="8236" max="8236" width="12" bestFit="1" customWidth="1"/>
    <col min="8237" max="8237" width="4" bestFit="1" customWidth="1"/>
    <col min="8238" max="8238" width="12" bestFit="1" customWidth="1"/>
    <col min="8239" max="8239" width="4" bestFit="1" customWidth="1"/>
    <col min="8240" max="8240" width="12" bestFit="1" customWidth="1"/>
    <col min="8241" max="8241" width="4" bestFit="1" customWidth="1"/>
    <col min="8242" max="8242" width="12" bestFit="1" customWidth="1"/>
    <col min="8243" max="8243" width="4" bestFit="1" customWidth="1"/>
    <col min="8244" max="8244" width="12" bestFit="1" customWidth="1"/>
    <col min="8245" max="8245" width="4" bestFit="1" customWidth="1"/>
    <col min="8246" max="8246" width="12" bestFit="1" customWidth="1"/>
    <col min="8247" max="8247" width="4" bestFit="1" customWidth="1"/>
    <col min="8248" max="8248" width="12" bestFit="1" customWidth="1"/>
    <col min="8249" max="8249" width="4" bestFit="1" customWidth="1"/>
    <col min="8250" max="8250" width="12" bestFit="1" customWidth="1"/>
    <col min="8251" max="8251" width="4" bestFit="1" customWidth="1"/>
    <col min="8252" max="8252" width="12" bestFit="1" customWidth="1"/>
    <col min="8253" max="8253" width="4" bestFit="1" customWidth="1"/>
    <col min="8254" max="8254" width="12" bestFit="1" customWidth="1"/>
    <col min="8255" max="8255" width="4" bestFit="1" customWidth="1"/>
    <col min="8256" max="8256" width="12" bestFit="1" customWidth="1"/>
    <col min="8257" max="8257" width="4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454" max="8454" width="12" bestFit="1" customWidth="1"/>
    <col min="8455" max="8455" width="4" bestFit="1" customWidth="1"/>
    <col min="8456" max="8456" width="12" bestFit="1" customWidth="1"/>
    <col min="8457" max="8457" width="4" bestFit="1" customWidth="1"/>
    <col min="8458" max="8458" width="12" bestFit="1" customWidth="1"/>
    <col min="8459" max="8459" width="4" bestFit="1" customWidth="1"/>
    <col min="8460" max="8460" width="12" bestFit="1" customWidth="1"/>
    <col min="8461" max="8461" width="4" bestFit="1" customWidth="1"/>
    <col min="8462" max="8462" width="12" bestFit="1" customWidth="1"/>
    <col min="8463" max="8463" width="4" bestFit="1" customWidth="1"/>
    <col min="8464" max="8464" width="12" bestFit="1" customWidth="1"/>
    <col min="8465" max="8465" width="4" bestFit="1" customWidth="1"/>
    <col min="8466" max="8466" width="12" bestFit="1" customWidth="1"/>
    <col min="8467" max="8467" width="4" bestFit="1" customWidth="1"/>
    <col min="8468" max="8468" width="11" bestFit="1" customWidth="1"/>
    <col min="8469" max="8469" width="4" bestFit="1" customWidth="1"/>
    <col min="8470" max="8470" width="11" bestFit="1" customWidth="1"/>
    <col min="8471" max="8471" width="4" bestFit="1" customWidth="1"/>
    <col min="8472" max="8472" width="12" bestFit="1" customWidth="1"/>
    <col min="8473" max="8473" width="4" bestFit="1" customWidth="1"/>
    <col min="8474" max="8474" width="12" bestFit="1" customWidth="1"/>
    <col min="8475" max="8475" width="4" bestFit="1" customWidth="1"/>
    <col min="8476" max="8476" width="12" bestFit="1" customWidth="1"/>
    <col min="8477" max="8477" width="4" bestFit="1" customWidth="1"/>
    <col min="8478" max="8478" width="12" bestFit="1" customWidth="1"/>
    <col min="8479" max="8479" width="4" bestFit="1" customWidth="1"/>
    <col min="8480" max="8480" width="12" bestFit="1" customWidth="1"/>
    <col min="8481" max="8481" width="4" bestFit="1" customWidth="1"/>
    <col min="8482" max="8482" width="12" bestFit="1" customWidth="1"/>
    <col min="8483" max="8483" width="4" bestFit="1" customWidth="1"/>
    <col min="8484" max="8484" width="12" bestFit="1" customWidth="1"/>
    <col min="8485" max="8485" width="4" bestFit="1" customWidth="1"/>
    <col min="8486" max="8486" width="11" bestFit="1" customWidth="1"/>
    <col min="8487" max="8487" width="4" bestFit="1" customWidth="1"/>
    <col min="8488" max="8488" width="12" bestFit="1" customWidth="1"/>
    <col min="8489" max="8489" width="4" bestFit="1" customWidth="1"/>
    <col min="8490" max="8490" width="12" bestFit="1" customWidth="1"/>
    <col min="8491" max="8491" width="4" bestFit="1" customWidth="1"/>
    <col min="8492" max="8492" width="12" bestFit="1" customWidth="1"/>
    <col min="8493" max="8493" width="4" bestFit="1" customWidth="1"/>
    <col min="8494" max="8494" width="12" bestFit="1" customWidth="1"/>
    <col min="8495" max="8495" width="4" bestFit="1" customWidth="1"/>
    <col min="8496" max="8496" width="12" bestFit="1" customWidth="1"/>
    <col min="8497" max="8497" width="4" bestFit="1" customWidth="1"/>
    <col min="8498" max="8498" width="12" bestFit="1" customWidth="1"/>
    <col min="8499" max="8499" width="4" bestFit="1" customWidth="1"/>
    <col min="8500" max="8500" width="12" bestFit="1" customWidth="1"/>
    <col min="8501" max="8501" width="4" bestFit="1" customWidth="1"/>
    <col min="8502" max="8502" width="12" bestFit="1" customWidth="1"/>
    <col min="8503" max="8503" width="4" bestFit="1" customWidth="1"/>
    <col min="8504" max="8504" width="12" bestFit="1" customWidth="1"/>
    <col min="8505" max="8505" width="4" bestFit="1" customWidth="1"/>
    <col min="8506" max="8506" width="12" bestFit="1" customWidth="1"/>
    <col min="8507" max="8507" width="4" bestFit="1" customWidth="1"/>
    <col min="8508" max="8508" width="12" bestFit="1" customWidth="1"/>
    <col min="8509" max="8509" width="4" bestFit="1" customWidth="1"/>
    <col min="8510" max="8510" width="12" bestFit="1" customWidth="1"/>
    <col min="8511" max="8511" width="4" bestFit="1" customWidth="1"/>
    <col min="8512" max="8512" width="12" bestFit="1" customWidth="1"/>
    <col min="8513" max="8513" width="4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710" max="8710" width="12" bestFit="1" customWidth="1"/>
    <col min="8711" max="8711" width="4" bestFit="1" customWidth="1"/>
    <col min="8712" max="8712" width="12" bestFit="1" customWidth="1"/>
    <col min="8713" max="8713" width="4" bestFit="1" customWidth="1"/>
    <col min="8714" max="8714" width="12" bestFit="1" customWidth="1"/>
    <col min="8715" max="8715" width="4" bestFit="1" customWidth="1"/>
    <col min="8716" max="8716" width="12" bestFit="1" customWidth="1"/>
    <col min="8717" max="8717" width="4" bestFit="1" customWidth="1"/>
    <col min="8718" max="8718" width="12" bestFit="1" customWidth="1"/>
    <col min="8719" max="8719" width="4" bestFit="1" customWidth="1"/>
    <col min="8720" max="8720" width="12" bestFit="1" customWidth="1"/>
    <col min="8721" max="8721" width="4" bestFit="1" customWidth="1"/>
    <col min="8722" max="8722" width="12" bestFit="1" customWidth="1"/>
    <col min="8723" max="8723" width="4" bestFit="1" customWidth="1"/>
    <col min="8724" max="8724" width="11" bestFit="1" customWidth="1"/>
    <col min="8725" max="8725" width="4" bestFit="1" customWidth="1"/>
    <col min="8726" max="8726" width="11" bestFit="1" customWidth="1"/>
    <col min="8727" max="8727" width="4" bestFit="1" customWidth="1"/>
    <col min="8728" max="8728" width="12" bestFit="1" customWidth="1"/>
    <col min="8729" max="8729" width="4" bestFit="1" customWidth="1"/>
    <col min="8730" max="8730" width="12" bestFit="1" customWidth="1"/>
    <col min="8731" max="8731" width="4" bestFit="1" customWidth="1"/>
    <col min="8732" max="8732" width="12" bestFit="1" customWidth="1"/>
    <col min="8733" max="8733" width="4" bestFit="1" customWidth="1"/>
    <col min="8734" max="8734" width="12" bestFit="1" customWidth="1"/>
    <col min="8735" max="8735" width="4" bestFit="1" customWidth="1"/>
    <col min="8736" max="8736" width="12" bestFit="1" customWidth="1"/>
    <col min="8737" max="8737" width="4" bestFit="1" customWidth="1"/>
    <col min="8738" max="8738" width="12" bestFit="1" customWidth="1"/>
    <col min="8739" max="8739" width="4" bestFit="1" customWidth="1"/>
    <col min="8740" max="8740" width="12" bestFit="1" customWidth="1"/>
    <col min="8741" max="8741" width="4" bestFit="1" customWidth="1"/>
    <col min="8742" max="8742" width="11" bestFit="1" customWidth="1"/>
    <col min="8743" max="8743" width="4" bestFit="1" customWidth="1"/>
    <col min="8744" max="8744" width="12" bestFit="1" customWidth="1"/>
    <col min="8745" max="8745" width="4" bestFit="1" customWidth="1"/>
    <col min="8746" max="8746" width="12" bestFit="1" customWidth="1"/>
    <col min="8747" max="8747" width="4" bestFit="1" customWidth="1"/>
    <col min="8748" max="8748" width="12" bestFit="1" customWidth="1"/>
    <col min="8749" max="8749" width="4" bestFit="1" customWidth="1"/>
    <col min="8750" max="8750" width="12" bestFit="1" customWidth="1"/>
    <col min="8751" max="8751" width="4" bestFit="1" customWidth="1"/>
    <col min="8752" max="8752" width="12" bestFit="1" customWidth="1"/>
    <col min="8753" max="8753" width="4" bestFit="1" customWidth="1"/>
    <col min="8754" max="8754" width="12" bestFit="1" customWidth="1"/>
    <col min="8755" max="8755" width="4" bestFit="1" customWidth="1"/>
    <col min="8756" max="8756" width="12" bestFit="1" customWidth="1"/>
    <col min="8757" max="8757" width="4" bestFit="1" customWidth="1"/>
    <col min="8758" max="8758" width="12" bestFit="1" customWidth="1"/>
    <col min="8759" max="8759" width="4" bestFit="1" customWidth="1"/>
    <col min="8760" max="8760" width="12" bestFit="1" customWidth="1"/>
    <col min="8761" max="8761" width="4" bestFit="1" customWidth="1"/>
    <col min="8762" max="8762" width="12" bestFit="1" customWidth="1"/>
    <col min="8763" max="8763" width="4" bestFit="1" customWidth="1"/>
    <col min="8764" max="8764" width="12" bestFit="1" customWidth="1"/>
    <col min="8765" max="8765" width="4" bestFit="1" customWidth="1"/>
    <col min="8766" max="8766" width="12" bestFit="1" customWidth="1"/>
    <col min="8767" max="8767" width="4" bestFit="1" customWidth="1"/>
    <col min="8768" max="8768" width="12" bestFit="1" customWidth="1"/>
    <col min="8769" max="8769" width="4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8966" max="8966" width="12" bestFit="1" customWidth="1"/>
    <col min="8967" max="8967" width="4" bestFit="1" customWidth="1"/>
    <col min="8968" max="8968" width="12" bestFit="1" customWidth="1"/>
    <col min="8969" max="8969" width="4" bestFit="1" customWidth="1"/>
    <col min="8970" max="8970" width="12" bestFit="1" customWidth="1"/>
    <col min="8971" max="8971" width="4" bestFit="1" customWidth="1"/>
    <col min="8972" max="8972" width="12" bestFit="1" customWidth="1"/>
    <col min="8973" max="8973" width="4" bestFit="1" customWidth="1"/>
    <col min="8974" max="8974" width="12" bestFit="1" customWidth="1"/>
    <col min="8975" max="8975" width="4" bestFit="1" customWidth="1"/>
    <col min="8976" max="8976" width="12" bestFit="1" customWidth="1"/>
    <col min="8977" max="8977" width="4" bestFit="1" customWidth="1"/>
    <col min="8978" max="8978" width="12" bestFit="1" customWidth="1"/>
    <col min="8979" max="8979" width="4" bestFit="1" customWidth="1"/>
    <col min="8980" max="8980" width="11" bestFit="1" customWidth="1"/>
    <col min="8981" max="8981" width="4" bestFit="1" customWidth="1"/>
    <col min="8982" max="8982" width="11" bestFit="1" customWidth="1"/>
    <col min="8983" max="8983" width="4" bestFit="1" customWidth="1"/>
    <col min="8984" max="8984" width="12" bestFit="1" customWidth="1"/>
    <col min="8985" max="8985" width="4" bestFit="1" customWidth="1"/>
    <col min="8986" max="8986" width="12" bestFit="1" customWidth="1"/>
    <col min="8987" max="8987" width="4" bestFit="1" customWidth="1"/>
    <col min="8988" max="8988" width="12" bestFit="1" customWidth="1"/>
    <col min="8989" max="8989" width="4" bestFit="1" customWidth="1"/>
    <col min="8990" max="8990" width="12" bestFit="1" customWidth="1"/>
    <col min="8991" max="8991" width="4" bestFit="1" customWidth="1"/>
    <col min="8992" max="8992" width="12" bestFit="1" customWidth="1"/>
    <col min="8993" max="8993" width="4" bestFit="1" customWidth="1"/>
    <col min="8994" max="8994" width="12" bestFit="1" customWidth="1"/>
    <col min="8995" max="8995" width="4" bestFit="1" customWidth="1"/>
    <col min="8996" max="8996" width="12" bestFit="1" customWidth="1"/>
    <col min="8997" max="8997" width="4" bestFit="1" customWidth="1"/>
    <col min="8998" max="8998" width="11" bestFit="1" customWidth="1"/>
    <col min="8999" max="8999" width="4" bestFit="1" customWidth="1"/>
    <col min="9000" max="9000" width="12" bestFit="1" customWidth="1"/>
    <col min="9001" max="9001" width="4" bestFit="1" customWidth="1"/>
    <col min="9002" max="9002" width="12" bestFit="1" customWidth="1"/>
    <col min="9003" max="9003" width="4" bestFit="1" customWidth="1"/>
    <col min="9004" max="9004" width="12" bestFit="1" customWidth="1"/>
    <col min="9005" max="9005" width="4" bestFit="1" customWidth="1"/>
    <col min="9006" max="9006" width="12" bestFit="1" customWidth="1"/>
    <col min="9007" max="9007" width="4" bestFit="1" customWidth="1"/>
    <col min="9008" max="9008" width="12" bestFit="1" customWidth="1"/>
    <col min="9009" max="9009" width="4" bestFit="1" customWidth="1"/>
    <col min="9010" max="9010" width="12" bestFit="1" customWidth="1"/>
    <col min="9011" max="9011" width="4" bestFit="1" customWidth="1"/>
    <col min="9012" max="9012" width="12" bestFit="1" customWidth="1"/>
    <col min="9013" max="9013" width="4" bestFit="1" customWidth="1"/>
    <col min="9014" max="9014" width="12" bestFit="1" customWidth="1"/>
    <col min="9015" max="9015" width="4" bestFit="1" customWidth="1"/>
    <col min="9016" max="9016" width="12" bestFit="1" customWidth="1"/>
    <col min="9017" max="9017" width="4" bestFit="1" customWidth="1"/>
    <col min="9018" max="9018" width="12" bestFit="1" customWidth="1"/>
    <col min="9019" max="9019" width="4" bestFit="1" customWidth="1"/>
    <col min="9020" max="9020" width="12" bestFit="1" customWidth="1"/>
    <col min="9021" max="9021" width="4" bestFit="1" customWidth="1"/>
    <col min="9022" max="9022" width="12" bestFit="1" customWidth="1"/>
    <col min="9023" max="9023" width="4" bestFit="1" customWidth="1"/>
    <col min="9024" max="9024" width="12" bestFit="1" customWidth="1"/>
    <col min="9025" max="9025" width="4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222" max="9222" width="12" bestFit="1" customWidth="1"/>
    <col min="9223" max="9223" width="4" bestFit="1" customWidth="1"/>
    <col min="9224" max="9224" width="12" bestFit="1" customWidth="1"/>
    <col min="9225" max="9225" width="4" bestFit="1" customWidth="1"/>
    <col min="9226" max="9226" width="12" bestFit="1" customWidth="1"/>
    <col min="9227" max="9227" width="4" bestFit="1" customWidth="1"/>
    <col min="9228" max="9228" width="12" bestFit="1" customWidth="1"/>
    <col min="9229" max="9229" width="4" bestFit="1" customWidth="1"/>
    <col min="9230" max="9230" width="12" bestFit="1" customWidth="1"/>
    <col min="9231" max="9231" width="4" bestFit="1" customWidth="1"/>
    <col min="9232" max="9232" width="12" bestFit="1" customWidth="1"/>
    <col min="9233" max="9233" width="4" bestFit="1" customWidth="1"/>
    <col min="9234" max="9234" width="12" bestFit="1" customWidth="1"/>
    <col min="9235" max="9235" width="4" bestFit="1" customWidth="1"/>
    <col min="9236" max="9236" width="11" bestFit="1" customWidth="1"/>
    <col min="9237" max="9237" width="4" bestFit="1" customWidth="1"/>
    <col min="9238" max="9238" width="11" bestFit="1" customWidth="1"/>
    <col min="9239" max="9239" width="4" bestFit="1" customWidth="1"/>
    <col min="9240" max="9240" width="12" bestFit="1" customWidth="1"/>
    <col min="9241" max="9241" width="4" bestFit="1" customWidth="1"/>
    <col min="9242" max="9242" width="12" bestFit="1" customWidth="1"/>
    <col min="9243" max="9243" width="4" bestFit="1" customWidth="1"/>
    <col min="9244" max="9244" width="12" bestFit="1" customWidth="1"/>
    <col min="9245" max="9245" width="4" bestFit="1" customWidth="1"/>
    <col min="9246" max="9246" width="12" bestFit="1" customWidth="1"/>
    <col min="9247" max="9247" width="4" bestFit="1" customWidth="1"/>
    <col min="9248" max="9248" width="12" bestFit="1" customWidth="1"/>
    <col min="9249" max="9249" width="4" bestFit="1" customWidth="1"/>
    <col min="9250" max="9250" width="12" bestFit="1" customWidth="1"/>
    <col min="9251" max="9251" width="4" bestFit="1" customWidth="1"/>
    <col min="9252" max="9252" width="12" bestFit="1" customWidth="1"/>
    <col min="9253" max="9253" width="4" bestFit="1" customWidth="1"/>
    <col min="9254" max="9254" width="11" bestFit="1" customWidth="1"/>
    <col min="9255" max="9255" width="4" bestFit="1" customWidth="1"/>
    <col min="9256" max="9256" width="12" bestFit="1" customWidth="1"/>
    <col min="9257" max="9257" width="4" bestFit="1" customWidth="1"/>
    <col min="9258" max="9258" width="12" bestFit="1" customWidth="1"/>
    <col min="9259" max="9259" width="4" bestFit="1" customWidth="1"/>
    <col min="9260" max="9260" width="12" bestFit="1" customWidth="1"/>
    <col min="9261" max="9261" width="4" bestFit="1" customWidth="1"/>
    <col min="9262" max="9262" width="12" bestFit="1" customWidth="1"/>
    <col min="9263" max="9263" width="4" bestFit="1" customWidth="1"/>
    <col min="9264" max="9264" width="12" bestFit="1" customWidth="1"/>
    <col min="9265" max="9265" width="4" bestFit="1" customWidth="1"/>
    <col min="9266" max="9266" width="12" bestFit="1" customWidth="1"/>
    <col min="9267" max="9267" width="4" bestFit="1" customWidth="1"/>
    <col min="9268" max="9268" width="12" bestFit="1" customWidth="1"/>
    <col min="9269" max="9269" width="4" bestFit="1" customWidth="1"/>
    <col min="9270" max="9270" width="12" bestFit="1" customWidth="1"/>
    <col min="9271" max="9271" width="4" bestFit="1" customWidth="1"/>
    <col min="9272" max="9272" width="12" bestFit="1" customWidth="1"/>
    <col min="9273" max="9273" width="4" bestFit="1" customWidth="1"/>
    <col min="9274" max="9274" width="12" bestFit="1" customWidth="1"/>
    <col min="9275" max="9275" width="4" bestFit="1" customWidth="1"/>
    <col min="9276" max="9276" width="12" bestFit="1" customWidth="1"/>
    <col min="9277" max="9277" width="4" bestFit="1" customWidth="1"/>
    <col min="9278" max="9278" width="12" bestFit="1" customWidth="1"/>
    <col min="9279" max="9279" width="4" bestFit="1" customWidth="1"/>
    <col min="9280" max="9280" width="12" bestFit="1" customWidth="1"/>
    <col min="9281" max="9281" width="4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478" max="9478" width="12" bestFit="1" customWidth="1"/>
    <col min="9479" max="9479" width="4" bestFit="1" customWidth="1"/>
    <col min="9480" max="9480" width="12" bestFit="1" customWidth="1"/>
    <col min="9481" max="9481" width="4" bestFit="1" customWidth="1"/>
    <col min="9482" max="9482" width="12" bestFit="1" customWidth="1"/>
    <col min="9483" max="9483" width="4" bestFit="1" customWidth="1"/>
    <col min="9484" max="9484" width="12" bestFit="1" customWidth="1"/>
    <col min="9485" max="9485" width="4" bestFit="1" customWidth="1"/>
    <col min="9486" max="9486" width="12" bestFit="1" customWidth="1"/>
    <col min="9487" max="9487" width="4" bestFit="1" customWidth="1"/>
    <col min="9488" max="9488" width="12" bestFit="1" customWidth="1"/>
    <col min="9489" max="9489" width="4" bestFit="1" customWidth="1"/>
    <col min="9490" max="9490" width="12" bestFit="1" customWidth="1"/>
    <col min="9491" max="9491" width="4" bestFit="1" customWidth="1"/>
    <col min="9492" max="9492" width="11" bestFit="1" customWidth="1"/>
    <col min="9493" max="9493" width="4" bestFit="1" customWidth="1"/>
    <col min="9494" max="9494" width="11" bestFit="1" customWidth="1"/>
    <col min="9495" max="9495" width="4" bestFit="1" customWidth="1"/>
    <col min="9496" max="9496" width="12" bestFit="1" customWidth="1"/>
    <col min="9497" max="9497" width="4" bestFit="1" customWidth="1"/>
    <col min="9498" max="9498" width="12" bestFit="1" customWidth="1"/>
    <col min="9499" max="9499" width="4" bestFit="1" customWidth="1"/>
    <col min="9500" max="9500" width="12" bestFit="1" customWidth="1"/>
    <col min="9501" max="9501" width="4" bestFit="1" customWidth="1"/>
    <col min="9502" max="9502" width="12" bestFit="1" customWidth="1"/>
    <col min="9503" max="9503" width="4" bestFit="1" customWidth="1"/>
    <col min="9504" max="9504" width="12" bestFit="1" customWidth="1"/>
    <col min="9505" max="9505" width="4" bestFit="1" customWidth="1"/>
    <col min="9506" max="9506" width="12" bestFit="1" customWidth="1"/>
    <col min="9507" max="9507" width="4" bestFit="1" customWidth="1"/>
    <col min="9508" max="9508" width="12" bestFit="1" customWidth="1"/>
    <col min="9509" max="9509" width="4" bestFit="1" customWidth="1"/>
    <col min="9510" max="9510" width="11" bestFit="1" customWidth="1"/>
    <col min="9511" max="9511" width="4" bestFit="1" customWidth="1"/>
    <col min="9512" max="9512" width="12" bestFit="1" customWidth="1"/>
    <col min="9513" max="9513" width="4" bestFit="1" customWidth="1"/>
    <col min="9514" max="9514" width="12" bestFit="1" customWidth="1"/>
    <col min="9515" max="9515" width="4" bestFit="1" customWidth="1"/>
    <col min="9516" max="9516" width="12" bestFit="1" customWidth="1"/>
    <col min="9517" max="9517" width="4" bestFit="1" customWidth="1"/>
    <col min="9518" max="9518" width="12" bestFit="1" customWidth="1"/>
    <col min="9519" max="9519" width="4" bestFit="1" customWidth="1"/>
    <col min="9520" max="9520" width="12" bestFit="1" customWidth="1"/>
    <col min="9521" max="9521" width="4" bestFit="1" customWidth="1"/>
    <col min="9522" max="9522" width="12" bestFit="1" customWidth="1"/>
    <col min="9523" max="9523" width="4" bestFit="1" customWidth="1"/>
    <col min="9524" max="9524" width="12" bestFit="1" customWidth="1"/>
    <col min="9525" max="9525" width="4" bestFit="1" customWidth="1"/>
    <col min="9526" max="9526" width="12" bestFit="1" customWidth="1"/>
    <col min="9527" max="9527" width="4" bestFit="1" customWidth="1"/>
    <col min="9528" max="9528" width="12" bestFit="1" customWidth="1"/>
    <col min="9529" max="9529" width="4" bestFit="1" customWidth="1"/>
    <col min="9530" max="9530" width="12" bestFit="1" customWidth="1"/>
    <col min="9531" max="9531" width="4" bestFit="1" customWidth="1"/>
    <col min="9532" max="9532" width="12" bestFit="1" customWidth="1"/>
    <col min="9533" max="9533" width="4" bestFit="1" customWidth="1"/>
    <col min="9534" max="9534" width="12" bestFit="1" customWidth="1"/>
    <col min="9535" max="9535" width="4" bestFit="1" customWidth="1"/>
    <col min="9536" max="9536" width="12" bestFit="1" customWidth="1"/>
    <col min="9537" max="9537" width="4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734" max="9734" width="12" bestFit="1" customWidth="1"/>
    <col min="9735" max="9735" width="4" bestFit="1" customWidth="1"/>
    <col min="9736" max="9736" width="12" bestFit="1" customWidth="1"/>
    <col min="9737" max="9737" width="4" bestFit="1" customWidth="1"/>
    <col min="9738" max="9738" width="12" bestFit="1" customWidth="1"/>
    <col min="9739" max="9739" width="4" bestFit="1" customWidth="1"/>
    <col min="9740" max="9740" width="12" bestFit="1" customWidth="1"/>
    <col min="9741" max="9741" width="4" bestFit="1" customWidth="1"/>
    <col min="9742" max="9742" width="12" bestFit="1" customWidth="1"/>
    <col min="9743" max="9743" width="4" bestFit="1" customWidth="1"/>
    <col min="9744" max="9744" width="12" bestFit="1" customWidth="1"/>
    <col min="9745" max="9745" width="4" bestFit="1" customWidth="1"/>
    <col min="9746" max="9746" width="12" bestFit="1" customWidth="1"/>
    <col min="9747" max="9747" width="4" bestFit="1" customWidth="1"/>
    <col min="9748" max="9748" width="11" bestFit="1" customWidth="1"/>
    <col min="9749" max="9749" width="4" bestFit="1" customWidth="1"/>
    <col min="9750" max="9750" width="11" bestFit="1" customWidth="1"/>
    <col min="9751" max="9751" width="4" bestFit="1" customWidth="1"/>
    <col min="9752" max="9752" width="12" bestFit="1" customWidth="1"/>
    <col min="9753" max="9753" width="4" bestFit="1" customWidth="1"/>
    <col min="9754" max="9754" width="12" bestFit="1" customWidth="1"/>
    <col min="9755" max="9755" width="4" bestFit="1" customWidth="1"/>
    <col min="9756" max="9756" width="12" bestFit="1" customWidth="1"/>
    <col min="9757" max="9757" width="4" bestFit="1" customWidth="1"/>
    <col min="9758" max="9758" width="12" bestFit="1" customWidth="1"/>
    <col min="9759" max="9759" width="4" bestFit="1" customWidth="1"/>
    <col min="9760" max="9760" width="12" bestFit="1" customWidth="1"/>
    <col min="9761" max="9761" width="4" bestFit="1" customWidth="1"/>
    <col min="9762" max="9762" width="12" bestFit="1" customWidth="1"/>
    <col min="9763" max="9763" width="4" bestFit="1" customWidth="1"/>
    <col min="9764" max="9764" width="12" bestFit="1" customWidth="1"/>
    <col min="9765" max="9765" width="4" bestFit="1" customWidth="1"/>
    <col min="9766" max="9766" width="11" bestFit="1" customWidth="1"/>
    <col min="9767" max="9767" width="4" bestFit="1" customWidth="1"/>
    <col min="9768" max="9768" width="12" bestFit="1" customWidth="1"/>
    <col min="9769" max="9769" width="4" bestFit="1" customWidth="1"/>
    <col min="9770" max="9770" width="12" bestFit="1" customWidth="1"/>
    <col min="9771" max="9771" width="4" bestFit="1" customWidth="1"/>
    <col min="9772" max="9772" width="12" bestFit="1" customWidth="1"/>
    <col min="9773" max="9773" width="4" bestFit="1" customWidth="1"/>
    <col min="9774" max="9774" width="12" bestFit="1" customWidth="1"/>
    <col min="9775" max="9775" width="4" bestFit="1" customWidth="1"/>
    <col min="9776" max="9776" width="12" bestFit="1" customWidth="1"/>
    <col min="9777" max="9777" width="4" bestFit="1" customWidth="1"/>
    <col min="9778" max="9778" width="12" bestFit="1" customWidth="1"/>
    <col min="9779" max="9779" width="4" bestFit="1" customWidth="1"/>
    <col min="9780" max="9780" width="12" bestFit="1" customWidth="1"/>
    <col min="9781" max="9781" width="4" bestFit="1" customWidth="1"/>
    <col min="9782" max="9782" width="12" bestFit="1" customWidth="1"/>
    <col min="9783" max="9783" width="4" bestFit="1" customWidth="1"/>
    <col min="9784" max="9784" width="12" bestFit="1" customWidth="1"/>
    <col min="9785" max="9785" width="4" bestFit="1" customWidth="1"/>
    <col min="9786" max="9786" width="12" bestFit="1" customWidth="1"/>
    <col min="9787" max="9787" width="4" bestFit="1" customWidth="1"/>
    <col min="9788" max="9788" width="12" bestFit="1" customWidth="1"/>
    <col min="9789" max="9789" width="4" bestFit="1" customWidth="1"/>
    <col min="9790" max="9790" width="12" bestFit="1" customWidth="1"/>
    <col min="9791" max="9791" width="4" bestFit="1" customWidth="1"/>
    <col min="9792" max="9792" width="12" bestFit="1" customWidth="1"/>
    <col min="9793" max="9793" width="4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9990" max="9990" width="12" bestFit="1" customWidth="1"/>
    <col min="9991" max="9991" width="4" bestFit="1" customWidth="1"/>
    <col min="9992" max="9992" width="12" bestFit="1" customWidth="1"/>
    <col min="9993" max="9993" width="4" bestFit="1" customWidth="1"/>
    <col min="9994" max="9994" width="12" bestFit="1" customWidth="1"/>
    <col min="9995" max="9995" width="4" bestFit="1" customWidth="1"/>
    <col min="9996" max="9996" width="12" bestFit="1" customWidth="1"/>
    <col min="9997" max="9997" width="4" bestFit="1" customWidth="1"/>
    <col min="9998" max="9998" width="12" bestFit="1" customWidth="1"/>
    <col min="9999" max="9999" width="4" bestFit="1" customWidth="1"/>
    <col min="10000" max="10000" width="12" bestFit="1" customWidth="1"/>
    <col min="10001" max="10001" width="4" bestFit="1" customWidth="1"/>
    <col min="10002" max="10002" width="12" bestFit="1" customWidth="1"/>
    <col min="10003" max="10003" width="4" bestFit="1" customWidth="1"/>
    <col min="10004" max="10004" width="11" bestFit="1" customWidth="1"/>
    <col min="10005" max="10005" width="4" bestFit="1" customWidth="1"/>
    <col min="10006" max="10006" width="11" bestFit="1" customWidth="1"/>
    <col min="10007" max="10007" width="4" bestFit="1" customWidth="1"/>
    <col min="10008" max="10008" width="12" bestFit="1" customWidth="1"/>
    <col min="10009" max="10009" width="4" bestFit="1" customWidth="1"/>
    <col min="10010" max="10010" width="12" bestFit="1" customWidth="1"/>
    <col min="10011" max="10011" width="4" bestFit="1" customWidth="1"/>
    <col min="10012" max="10012" width="12" bestFit="1" customWidth="1"/>
    <col min="10013" max="10013" width="4" bestFit="1" customWidth="1"/>
    <col min="10014" max="10014" width="12" bestFit="1" customWidth="1"/>
    <col min="10015" max="10015" width="4" bestFit="1" customWidth="1"/>
    <col min="10016" max="10016" width="12" bestFit="1" customWidth="1"/>
    <col min="10017" max="10017" width="4" bestFit="1" customWidth="1"/>
    <col min="10018" max="10018" width="12" bestFit="1" customWidth="1"/>
    <col min="10019" max="10019" width="4" bestFit="1" customWidth="1"/>
    <col min="10020" max="10020" width="12" bestFit="1" customWidth="1"/>
    <col min="10021" max="10021" width="4" bestFit="1" customWidth="1"/>
    <col min="10022" max="10022" width="11" bestFit="1" customWidth="1"/>
    <col min="10023" max="10023" width="4" bestFit="1" customWidth="1"/>
    <col min="10024" max="10024" width="12" bestFit="1" customWidth="1"/>
    <col min="10025" max="10025" width="4" bestFit="1" customWidth="1"/>
    <col min="10026" max="10026" width="12" bestFit="1" customWidth="1"/>
    <col min="10027" max="10027" width="4" bestFit="1" customWidth="1"/>
    <col min="10028" max="10028" width="12" bestFit="1" customWidth="1"/>
    <col min="10029" max="10029" width="4" bestFit="1" customWidth="1"/>
    <col min="10030" max="10030" width="12" bestFit="1" customWidth="1"/>
    <col min="10031" max="10031" width="4" bestFit="1" customWidth="1"/>
    <col min="10032" max="10032" width="12" bestFit="1" customWidth="1"/>
    <col min="10033" max="10033" width="4" bestFit="1" customWidth="1"/>
    <col min="10034" max="10034" width="12" bestFit="1" customWidth="1"/>
    <col min="10035" max="10035" width="4" bestFit="1" customWidth="1"/>
    <col min="10036" max="10036" width="12" bestFit="1" customWidth="1"/>
    <col min="10037" max="10037" width="4" bestFit="1" customWidth="1"/>
    <col min="10038" max="10038" width="12" bestFit="1" customWidth="1"/>
    <col min="10039" max="10039" width="4" bestFit="1" customWidth="1"/>
    <col min="10040" max="10040" width="12" bestFit="1" customWidth="1"/>
    <col min="10041" max="10041" width="4" bestFit="1" customWidth="1"/>
    <col min="10042" max="10042" width="12" bestFit="1" customWidth="1"/>
    <col min="10043" max="10043" width="4" bestFit="1" customWidth="1"/>
    <col min="10044" max="10044" width="12" bestFit="1" customWidth="1"/>
    <col min="10045" max="10045" width="4" bestFit="1" customWidth="1"/>
    <col min="10046" max="10046" width="12" bestFit="1" customWidth="1"/>
    <col min="10047" max="10047" width="4" bestFit="1" customWidth="1"/>
    <col min="10048" max="10048" width="12" bestFit="1" customWidth="1"/>
    <col min="10049" max="10049" width="4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246" max="10246" width="12" bestFit="1" customWidth="1"/>
    <col min="10247" max="10247" width="4" bestFit="1" customWidth="1"/>
    <col min="10248" max="10248" width="12" bestFit="1" customWidth="1"/>
    <col min="10249" max="10249" width="4" bestFit="1" customWidth="1"/>
    <col min="10250" max="10250" width="12" bestFit="1" customWidth="1"/>
    <col min="10251" max="10251" width="4" bestFit="1" customWidth="1"/>
    <col min="10252" max="10252" width="12" bestFit="1" customWidth="1"/>
    <col min="10253" max="10253" width="4" bestFit="1" customWidth="1"/>
    <col min="10254" max="10254" width="12" bestFit="1" customWidth="1"/>
    <col min="10255" max="10255" width="4" bestFit="1" customWidth="1"/>
    <col min="10256" max="10256" width="12" bestFit="1" customWidth="1"/>
    <col min="10257" max="10257" width="4" bestFit="1" customWidth="1"/>
    <col min="10258" max="10258" width="12" bestFit="1" customWidth="1"/>
    <col min="10259" max="10259" width="4" bestFit="1" customWidth="1"/>
    <col min="10260" max="10260" width="11" bestFit="1" customWidth="1"/>
    <col min="10261" max="10261" width="4" bestFit="1" customWidth="1"/>
    <col min="10262" max="10262" width="11" bestFit="1" customWidth="1"/>
    <col min="10263" max="10263" width="4" bestFit="1" customWidth="1"/>
    <col min="10264" max="10264" width="12" bestFit="1" customWidth="1"/>
    <col min="10265" max="10265" width="4" bestFit="1" customWidth="1"/>
    <col min="10266" max="10266" width="12" bestFit="1" customWidth="1"/>
    <col min="10267" max="10267" width="4" bestFit="1" customWidth="1"/>
    <col min="10268" max="10268" width="12" bestFit="1" customWidth="1"/>
    <col min="10269" max="10269" width="4" bestFit="1" customWidth="1"/>
    <col min="10270" max="10270" width="12" bestFit="1" customWidth="1"/>
    <col min="10271" max="10271" width="4" bestFit="1" customWidth="1"/>
    <col min="10272" max="10272" width="12" bestFit="1" customWidth="1"/>
    <col min="10273" max="10273" width="4" bestFit="1" customWidth="1"/>
    <col min="10274" max="10274" width="12" bestFit="1" customWidth="1"/>
    <col min="10275" max="10275" width="4" bestFit="1" customWidth="1"/>
    <col min="10276" max="10276" width="12" bestFit="1" customWidth="1"/>
    <col min="10277" max="10277" width="4" bestFit="1" customWidth="1"/>
    <col min="10278" max="10278" width="11" bestFit="1" customWidth="1"/>
    <col min="10279" max="10279" width="4" bestFit="1" customWidth="1"/>
    <col min="10280" max="10280" width="12" bestFit="1" customWidth="1"/>
    <col min="10281" max="10281" width="4" bestFit="1" customWidth="1"/>
    <col min="10282" max="10282" width="12" bestFit="1" customWidth="1"/>
    <col min="10283" max="10283" width="4" bestFit="1" customWidth="1"/>
    <col min="10284" max="10284" width="12" bestFit="1" customWidth="1"/>
    <col min="10285" max="10285" width="4" bestFit="1" customWidth="1"/>
    <col min="10286" max="10286" width="12" bestFit="1" customWidth="1"/>
    <col min="10287" max="10287" width="4" bestFit="1" customWidth="1"/>
    <col min="10288" max="10288" width="12" bestFit="1" customWidth="1"/>
    <col min="10289" max="10289" width="4" bestFit="1" customWidth="1"/>
    <col min="10290" max="10290" width="12" bestFit="1" customWidth="1"/>
    <col min="10291" max="10291" width="4" bestFit="1" customWidth="1"/>
    <col min="10292" max="10292" width="12" bestFit="1" customWidth="1"/>
    <col min="10293" max="10293" width="4" bestFit="1" customWidth="1"/>
    <col min="10294" max="10294" width="12" bestFit="1" customWidth="1"/>
    <col min="10295" max="10295" width="4" bestFit="1" customWidth="1"/>
    <col min="10296" max="10296" width="12" bestFit="1" customWidth="1"/>
    <col min="10297" max="10297" width="4" bestFit="1" customWidth="1"/>
    <col min="10298" max="10298" width="12" bestFit="1" customWidth="1"/>
    <col min="10299" max="10299" width="4" bestFit="1" customWidth="1"/>
    <col min="10300" max="10300" width="12" bestFit="1" customWidth="1"/>
    <col min="10301" max="10301" width="4" bestFit="1" customWidth="1"/>
    <col min="10302" max="10302" width="12" bestFit="1" customWidth="1"/>
    <col min="10303" max="10303" width="4" bestFit="1" customWidth="1"/>
    <col min="10304" max="10304" width="12" bestFit="1" customWidth="1"/>
    <col min="10305" max="10305" width="4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502" max="10502" width="12" bestFit="1" customWidth="1"/>
    <col min="10503" max="10503" width="4" bestFit="1" customWidth="1"/>
    <col min="10504" max="10504" width="12" bestFit="1" customWidth="1"/>
    <col min="10505" max="10505" width="4" bestFit="1" customWidth="1"/>
    <col min="10506" max="10506" width="12" bestFit="1" customWidth="1"/>
    <col min="10507" max="10507" width="4" bestFit="1" customWidth="1"/>
    <col min="10508" max="10508" width="12" bestFit="1" customWidth="1"/>
    <col min="10509" max="10509" width="4" bestFit="1" customWidth="1"/>
    <col min="10510" max="10510" width="12" bestFit="1" customWidth="1"/>
    <col min="10511" max="10511" width="4" bestFit="1" customWidth="1"/>
    <col min="10512" max="10512" width="12" bestFit="1" customWidth="1"/>
    <col min="10513" max="10513" width="4" bestFit="1" customWidth="1"/>
    <col min="10514" max="10514" width="12" bestFit="1" customWidth="1"/>
    <col min="10515" max="10515" width="4" bestFit="1" customWidth="1"/>
    <col min="10516" max="10516" width="11" bestFit="1" customWidth="1"/>
    <col min="10517" max="10517" width="4" bestFit="1" customWidth="1"/>
    <col min="10518" max="10518" width="11" bestFit="1" customWidth="1"/>
    <col min="10519" max="10519" width="4" bestFit="1" customWidth="1"/>
    <col min="10520" max="10520" width="12" bestFit="1" customWidth="1"/>
    <col min="10521" max="10521" width="4" bestFit="1" customWidth="1"/>
    <col min="10522" max="10522" width="12" bestFit="1" customWidth="1"/>
    <col min="10523" max="10523" width="4" bestFit="1" customWidth="1"/>
    <col min="10524" max="10524" width="12" bestFit="1" customWidth="1"/>
    <col min="10525" max="10525" width="4" bestFit="1" customWidth="1"/>
    <col min="10526" max="10526" width="12" bestFit="1" customWidth="1"/>
    <col min="10527" max="10527" width="4" bestFit="1" customWidth="1"/>
    <col min="10528" max="10528" width="12" bestFit="1" customWidth="1"/>
    <col min="10529" max="10529" width="4" bestFit="1" customWidth="1"/>
    <col min="10530" max="10530" width="12" bestFit="1" customWidth="1"/>
    <col min="10531" max="10531" width="4" bestFit="1" customWidth="1"/>
    <col min="10532" max="10532" width="12" bestFit="1" customWidth="1"/>
    <col min="10533" max="10533" width="4" bestFit="1" customWidth="1"/>
    <col min="10534" max="10534" width="11" bestFit="1" customWidth="1"/>
    <col min="10535" max="10535" width="4" bestFit="1" customWidth="1"/>
    <col min="10536" max="10536" width="12" bestFit="1" customWidth="1"/>
    <col min="10537" max="10537" width="4" bestFit="1" customWidth="1"/>
    <col min="10538" max="10538" width="12" bestFit="1" customWidth="1"/>
    <col min="10539" max="10539" width="4" bestFit="1" customWidth="1"/>
    <col min="10540" max="10540" width="12" bestFit="1" customWidth="1"/>
    <col min="10541" max="10541" width="4" bestFit="1" customWidth="1"/>
    <col min="10542" max="10542" width="12" bestFit="1" customWidth="1"/>
    <col min="10543" max="10543" width="4" bestFit="1" customWidth="1"/>
    <col min="10544" max="10544" width="12" bestFit="1" customWidth="1"/>
    <col min="10545" max="10545" width="4" bestFit="1" customWidth="1"/>
    <col min="10546" max="10546" width="12" bestFit="1" customWidth="1"/>
    <col min="10547" max="10547" width="4" bestFit="1" customWidth="1"/>
    <col min="10548" max="10548" width="12" bestFit="1" customWidth="1"/>
    <col min="10549" max="10549" width="4" bestFit="1" customWidth="1"/>
    <col min="10550" max="10550" width="12" bestFit="1" customWidth="1"/>
    <col min="10551" max="10551" width="4" bestFit="1" customWidth="1"/>
    <col min="10552" max="10552" width="12" bestFit="1" customWidth="1"/>
    <col min="10553" max="10553" width="4" bestFit="1" customWidth="1"/>
    <col min="10554" max="10554" width="12" bestFit="1" customWidth="1"/>
    <col min="10555" max="10555" width="4" bestFit="1" customWidth="1"/>
    <col min="10556" max="10556" width="12" bestFit="1" customWidth="1"/>
    <col min="10557" max="10557" width="4" bestFit="1" customWidth="1"/>
    <col min="10558" max="10558" width="12" bestFit="1" customWidth="1"/>
    <col min="10559" max="10559" width="4" bestFit="1" customWidth="1"/>
    <col min="10560" max="10560" width="12" bestFit="1" customWidth="1"/>
    <col min="10561" max="10561" width="4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0758" max="10758" width="12" bestFit="1" customWidth="1"/>
    <col min="10759" max="10759" width="4" bestFit="1" customWidth="1"/>
    <col min="10760" max="10760" width="12" bestFit="1" customWidth="1"/>
    <col min="10761" max="10761" width="4" bestFit="1" customWidth="1"/>
    <col min="10762" max="10762" width="12" bestFit="1" customWidth="1"/>
    <col min="10763" max="10763" width="4" bestFit="1" customWidth="1"/>
    <col min="10764" max="10764" width="12" bestFit="1" customWidth="1"/>
    <col min="10765" max="10765" width="4" bestFit="1" customWidth="1"/>
    <col min="10766" max="10766" width="12" bestFit="1" customWidth="1"/>
    <col min="10767" max="10767" width="4" bestFit="1" customWidth="1"/>
    <col min="10768" max="10768" width="12" bestFit="1" customWidth="1"/>
    <col min="10769" max="10769" width="4" bestFit="1" customWidth="1"/>
    <col min="10770" max="10770" width="12" bestFit="1" customWidth="1"/>
    <col min="10771" max="10771" width="4" bestFit="1" customWidth="1"/>
    <col min="10772" max="10772" width="11" bestFit="1" customWidth="1"/>
    <col min="10773" max="10773" width="4" bestFit="1" customWidth="1"/>
    <col min="10774" max="10774" width="11" bestFit="1" customWidth="1"/>
    <col min="10775" max="10775" width="4" bestFit="1" customWidth="1"/>
    <col min="10776" max="10776" width="12" bestFit="1" customWidth="1"/>
    <col min="10777" max="10777" width="4" bestFit="1" customWidth="1"/>
    <col min="10778" max="10778" width="12" bestFit="1" customWidth="1"/>
    <col min="10779" max="10779" width="4" bestFit="1" customWidth="1"/>
    <col min="10780" max="10780" width="12" bestFit="1" customWidth="1"/>
    <col min="10781" max="10781" width="4" bestFit="1" customWidth="1"/>
    <col min="10782" max="10782" width="12" bestFit="1" customWidth="1"/>
    <col min="10783" max="10783" width="4" bestFit="1" customWidth="1"/>
    <col min="10784" max="10784" width="12" bestFit="1" customWidth="1"/>
    <col min="10785" max="10785" width="4" bestFit="1" customWidth="1"/>
    <col min="10786" max="10786" width="12" bestFit="1" customWidth="1"/>
    <col min="10787" max="10787" width="4" bestFit="1" customWidth="1"/>
    <col min="10788" max="10788" width="12" bestFit="1" customWidth="1"/>
    <col min="10789" max="10789" width="4" bestFit="1" customWidth="1"/>
    <col min="10790" max="10790" width="11" bestFit="1" customWidth="1"/>
    <col min="10791" max="10791" width="4" bestFit="1" customWidth="1"/>
    <col min="10792" max="10792" width="12" bestFit="1" customWidth="1"/>
    <col min="10793" max="10793" width="4" bestFit="1" customWidth="1"/>
    <col min="10794" max="10794" width="12" bestFit="1" customWidth="1"/>
    <col min="10795" max="10795" width="4" bestFit="1" customWidth="1"/>
    <col min="10796" max="10796" width="12" bestFit="1" customWidth="1"/>
    <col min="10797" max="10797" width="4" bestFit="1" customWidth="1"/>
    <col min="10798" max="10798" width="12" bestFit="1" customWidth="1"/>
    <col min="10799" max="10799" width="4" bestFit="1" customWidth="1"/>
    <col min="10800" max="10800" width="12" bestFit="1" customWidth="1"/>
    <col min="10801" max="10801" width="4" bestFit="1" customWidth="1"/>
    <col min="10802" max="10802" width="12" bestFit="1" customWidth="1"/>
    <col min="10803" max="10803" width="4" bestFit="1" customWidth="1"/>
    <col min="10804" max="10804" width="12" bestFit="1" customWidth="1"/>
    <col min="10805" max="10805" width="4" bestFit="1" customWidth="1"/>
    <col min="10806" max="10806" width="12" bestFit="1" customWidth="1"/>
    <col min="10807" max="10807" width="4" bestFit="1" customWidth="1"/>
    <col min="10808" max="10808" width="12" bestFit="1" customWidth="1"/>
    <col min="10809" max="10809" width="4" bestFit="1" customWidth="1"/>
    <col min="10810" max="10810" width="12" bestFit="1" customWidth="1"/>
    <col min="10811" max="10811" width="4" bestFit="1" customWidth="1"/>
    <col min="10812" max="10812" width="12" bestFit="1" customWidth="1"/>
    <col min="10813" max="10813" width="4" bestFit="1" customWidth="1"/>
    <col min="10814" max="10814" width="12" bestFit="1" customWidth="1"/>
    <col min="10815" max="10815" width="4" bestFit="1" customWidth="1"/>
    <col min="10816" max="10816" width="12" bestFit="1" customWidth="1"/>
    <col min="10817" max="10817" width="4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014" max="11014" width="12" bestFit="1" customWidth="1"/>
    <col min="11015" max="11015" width="4" bestFit="1" customWidth="1"/>
    <col min="11016" max="11016" width="12" bestFit="1" customWidth="1"/>
    <col min="11017" max="11017" width="4" bestFit="1" customWidth="1"/>
    <col min="11018" max="11018" width="12" bestFit="1" customWidth="1"/>
    <col min="11019" max="11019" width="4" bestFit="1" customWidth="1"/>
    <col min="11020" max="11020" width="12" bestFit="1" customWidth="1"/>
    <col min="11021" max="11021" width="4" bestFit="1" customWidth="1"/>
    <col min="11022" max="11022" width="12" bestFit="1" customWidth="1"/>
    <col min="11023" max="11023" width="4" bestFit="1" customWidth="1"/>
    <col min="11024" max="11024" width="12" bestFit="1" customWidth="1"/>
    <col min="11025" max="11025" width="4" bestFit="1" customWidth="1"/>
    <col min="11026" max="11026" width="12" bestFit="1" customWidth="1"/>
    <col min="11027" max="11027" width="4" bestFit="1" customWidth="1"/>
    <col min="11028" max="11028" width="11" bestFit="1" customWidth="1"/>
    <col min="11029" max="11029" width="4" bestFit="1" customWidth="1"/>
    <col min="11030" max="11030" width="11" bestFit="1" customWidth="1"/>
    <col min="11031" max="11031" width="4" bestFit="1" customWidth="1"/>
    <col min="11032" max="11032" width="12" bestFit="1" customWidth="1"/>
    <col min="11033" max="11033" width="4" bestFit="1" customWidth="1"/>
    <col min="11034" max="11034" width="12" bestFit="1" customWidth="1"/>
    <col min="11035" max="11035" width="4" bestFit="1" customWidth="1"/>
    <col min="11036" max="11036" width="12" bestFit="1" customWidth="1"/>
    <col min="11037" max="11037" width="4" bestFit="1" customWidth="1"/>
    <col min="11038" max="11038" width="12" bestFit="1" customWidth="1"/>
    <col min="11039" max="11039" width="4" bestFit="1" customWidth="1"/>
    <col min="11040" max="11040" width="12" bestFit="1" customWidth="1"/>
    <col min="11041" max="11041" width="4" bestFit="1" customWidth="1"/>
    <col min="11042" max="11042" width="12" bestFit="1" customWidth="1"/>
    <col min="11043" max="11043" width="4" bestFit="1" customWidth="1"/>
    <col min="11044" max="11044" width="12" bestFit="1" customWidth="1"/>
    <col min="11045" max="11045" width="4" bestFit="1" customWidth="1"/>
    <col min="11046" max="11046" width="11" bestFit="1" customWidth="1"/>
    <col min="11047" max="11047" width="4" bestFit="1" customWidth="1"/>
    <col min="11048" max="11048" width="12" bestFit="1" customWidth="1"/>
    <col min="11049" max="11049" width="4" bestFit="1" customWidth="1"/>
    <col min="11050" max="11050" width="12" bestFit="1" customWidth="1"/>
    <col min="11051" max="11051" width="4" bestFit="1" customWidth="1"/>
    <col min="11052" max="11052" width="12" bestFit="1" customWidth="1"/>
    <col min="11053" max="11053" width="4" bestFit="1" customWidth="1"/>
    <col min="11054" max="11054" width="12" bestFit="1" customWidth="1"/>
    <col min="11055" max="11055" width="4" bestFit="1" customWidth="1"/>
    <col min="11056" max="11056" width="12" bestFit="1" customWidth="1"/>
    <col min="11057" max="11057" width="4" bestFit="1" customWidth="1"/>
    <col min="11058" max="11058" width="12" bestFit="1" customWidth="1"/>
    <col min="11059" max="11059" width="4" bestFit="1" customWidth="1"/>
    <col min="11060" max="11060" width="12" bestFit="1" customWidth="1"/>
    <col min="11061" max="11061" width="4" bestFit="1" customWidth="1"/>
    <col min="11062" max="11062" width="12" bestFit="1" customWidth="1"/>
    <col min="11063" max="11063" width="4" bestFit="1" customWidth="1"/>
    <col min="11064" max="11064" width="12" bestFit="1" customWidth="1"/>
    <col min="11065" max="11065" width="4" bestFit="1" customWidth="1"/>
    <col min="11066" max="11066" width="12" bestFit="1" customWidth="1"/>
    <col min="11067" max="11067" width="4" bestFit="1" customWidth="1"/>
    <col min="11068" max="11068" width="12" bestFit="1" customWidth="1"/>
    <col min="11069" max="11069" width="4" bestFit="1" customWidth="1"/>
    <col min="11070" max="11070" width="12" bestFit="1" customWidth="1"/>
    <col min="11071" max="11071" width="4" bestFit="1" customWidth="1"/>
    <col min="11072" max="11072" width="12" bestFit="1" customWidth="1"/>
    <col min="11073" max="11073" width="4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270" max="11270" width="12" bestFit="1" customWidth="1"/>
    <col min="11271" max="11271" width="4" bestFit="1" customWidth="1"/>
    <col min="11272" max="11272" width="12" bestFit="1" customWidth="1"/>
    <col min="11273" max="11273" width="4" bestFit="1" customWidth="1"/>
    <col min="11274" max="11274" width="12" bestFit="1" customWidth="1"/>
    <col min="11275" max="11275" width="4" bestFit="1" customWidth="1"/>
    <col min="11276" max="11276" width="12" bestFit="1" customWidth="1"/>
    <col min="11277" max="11277" width="4" bestFit="1" customWidth="1"/>
    <col min="11278" max="11278" width="12" bestFit="1" customWidth="1"/>
    <col min="11279" max="11279" width="4" bestFit="1" customWidth="1"/>
    <col min="11280" max="11280" width="12" bestFit="1" customWidth="1"/>
    <col min="11281" max="11281" width="4" bestFit="1" customWidth="1"/>
    <col min="11282" max="11282" width="12" bestFit="1" customWidth="1"/>
    <col min="11283" max="11283" width="4" bestFit="1" customWidth="1"/>
    <col min="11284" max="11284" width="11" bestFit="1" customWidth="1"/>
    <col min="11285" max="11285" width="4" bestFit="1" customWidth="1"/>
    <col min="11286" max="11286" width="11" bestFit="1" customWidth="1"/>
    <col min="11287" max="11287" width="4" bestFit="1" customWidth="1"/>
    <col min="11288" max="11288" width="12" bestFit="1" customWidth="1"/>
    <col min="11289" max="11289" width="4" bestFit="1" customWidth="1"/>
    <col min="11290" max="11290" width="12" bestFit="1" customWidth="1"/>
    <col min="11291" max="11291" width="4" bestFit="1" customWidth="1"/>
    <col min="11292" max="11292" width="12" bestFit="1" customWidth="1"/>
    <col min="11293" max="11293" width="4" bestFit="1" customWidth="1"/>
    <col min="11294" max="11294" width="12" bestFit="1" customWidth="1"/>
    <col min="11295" max="11295" width="4" bestFit="1" customWidth="1"/>
    <col min="11296" max="11296" width="12" bestFit="1" customWidth="1"/>
    <col min="11297" max="11297" width="4" bestFit="1" customWidth="1"/>
    <col min="11298" max="11298" width="12" bestFit="1" customWidth="1"/>
    <col min="11299" max="11299" width="4" bestFit="1" customWidth="1"/>
    <col min="11300" max="11300" width="12" bestFit="1" customWidth="1"/>
    <col min="11301" max="11301" width="4" bestFit="1" customWidth="1"/>
    <col min="11302" max="11302" width="11" bestFit="1" customWidth="1"/>
    <col min="11303" max="11303" width="4" bestFit="1" customWidth="1"/>
    <col min="11304" max="11304" width="12" bestFit="1" customWidth="1"/>
    <col min="11305" max="11305" width="4" bestFit="1" customWidth="1"/>
    <col min="11306" max="11306" width="12" bestFit="1" customWidth="1"/>
    <col min="11307" max="11307" width="4" bestFit="1" customWidth="1"/>
    <col min="11308" max="11308" width="12" bestFit="1" customWidth="1"/>
    <col min="11309" max="11309" width="4" bestFit="1" customWidth="1"/>
    <col min="11310" max="11310" width="12" bestFit="1" customWidth="1"/>
    <col min="11311" max="11311" width="4" bestFit="1" customWidth="1"/>
    <col min="11312" max="11312" width="12" bestFit="1" customWidth="1"/>
    <col min="11313" max="11313" width="4" bestFit="1" customWidth="1"/>
    <col min="11314" max="11314" width="12" bestFit="1" customWidth="1"/>
    <col min="11315" max="11315" width="4" bestFit="1" customWidth="1"/>
    <col min="11316" max="11316" width="12" bestFit="1" customWidth="1"/>
    <col min="11317" max="11317" width="4" bestFit="1" customWidth="1"/>
    <col min="11318" max="11318" width="12" bestFit="1" customWidth="1"/>
    <col min="11319" max="11319" width="4" bestFit="1" customWidth="1"/>
    <col min="11320" max="11320" width="12" bestFit="1" customWidth="1"/>
    <col min="11321" max="11321" width="4" bestFit="1" customWidth="1"/>
    <col min="11322" max="11322" width="12" bestFit="1" customWidth="1"/>
    <col min="11323" max="11323" width="4" bestFit="1" customWidth="1"/>
    <col min="11324" max="11324" width="12" bestFit="1" customWidth="1"/>
    <col min="11325" max="11325" width="4" bestFit="1" customWidth="1"/>
    <col min="11326" max="11326" width="12" bestFit="1" customWidth="1"/>
    <col min="11327" max="11327" width="4" bestFit="1" customWidth="1"/>
    <col min="11328" max="11328" width="12" bestFit="1" customWidth="1"/>
    <col min="11329" max="11329" width="4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526" max="11526" width="12" bestFit="1" customWidth="1"/>
    <col min="11527" max="11527" width="4" bestFit="1" customWidth="1"/>
    <col min="11528" max="11528" width="12" bestFit="1" customWidth="1"/>
    <col min="11529" max="11529" width="4" bestFit="1" customWidth="1"/>
    <col min="11530" max="11530" width="12" bestFit="1" customWidth="1"/>
    <col min="11531" max="11531" width="4" bestFit="1" customWidth="1"/>
    <col min="11532" max="11532" width="12" bestFit="1" customWidth="1"/>
    <col min="11533" max="11533" width="4" bestFit="1" customWidth="1"/>
    <col min="11534" max="11534" width="12" bestFit="1" customWidth="1"/>
    <col min="11535" max="11535" width="4" bestFit="1" customWidth="1"/>
    <col min="11536" max="11536" width="12" bestFit="1" customWidth="1"/>
    <col min="11537" max="11537" width="4" bestFit="1" customWidth="1"/>
    <col min="11538" max="11538" width="12" bestFit="1" customWidth="1"/>
    <col min="11539" max="11539" width="4" bestFit="1" customWidth="1"/>
    <col min="11540" max="11540" width="11" bestFit="1" customWidth="1"/>
    <col min="11541" max="11541" width="4" bestFit="1" customWidth="1"/>
    <col min="11542" max="11542" width="11" bestFit="1" customWidth="1"/>
    <col min="11543" max="11543" width="4" bestFit="1" customWidth="1"/>
    <col min="11544" max="11544" width="12" bestFit="1" customWidth="1"/>
    <col min="11545" max="11545" width="4" bestFit="1" customWidth="1"/>
    <col min="11546" max="11546" width="12" bestFit="1" customWidth="1"/>
    <col min="11547" max="11547" width="4" bestFit="1" customWidth="1"/>
    <col min="11548" max="11548" width="12" bestFit="1" customWidth="1"/>
    <col min="11549" max="11549" width="4" bestFit="1" customWidth="1"/>
    <col min="11550" max="11550" width="12" bestFit="1" customWidth="1"/>
    <col min="11551" max="11551" width="4" bestFit="1" customWidth="1"/>
    <col min="11552" max="11552" width="12" bestFit="1" customWidth="1"/>
    <col min="11553" max="11553" width="4" bestFit="1" customWidth="1"/>
    <col min="11554" max="11554" width="12" bestFit="1" customWidth="1"/>
    <col min="11555" max="11555" width="4" bestFit="1" customWidth="1"/>
    <col min="11556" max="11556" width="12" bestFit="1" customWidth="1"/>
    <col min="11557" max="11557" width="4" bestFit="1" customWidth="1"/>
    <col min="11558" max="11558" width="11" bestFit="1" customWidth="1"/>
    <col min="11559" max="11559" width="4" bestFit="1" customWidth="1"/>
    <col min="11560" max="11560" width="12" bestFit="1" customWidth="1"/>
    <col min="11561" max="11561" width="4" bestFit="1" customWidth="1"/>
    <col min="11562" max="11562" width="12" bestFit="1" customWidth="1"/>
    <col min="11563" max="11563" width="4" bestFit="1" customWidth="1"/>
    <col min="11564" max="11564" width="12" bestFit="1" customWidth="1"/>
    <col min="11565" max="11565" width="4" bestFit="1" customWidth="1"/>
    <col min="11566" max="11566" width="12" bestFit="1" customWidth="1"/>
    <col min="11567" max="11567" width="4" bestFit="1" customWidth="1"/>
    <col min="11568" max="11568" width="12" bestFit="1" customWidth="1"/>
    <col min="11569" max="11569" width="4" bestFit="1" customWidth="1"/>
    <col min="11570" max="11570" width="12" bestFit="1" customWidth="1"/>
    <col min="11571" max="11571" width="4" bestFit="1" customWidth="1"/>
    <col min="11572" max="11572" width="12" bestFit="1" customWidth="1"/>
    <col min="11573" max="11573" width="4" bestFit="1" customWidth="1"/>
    <col min="11574" max="11574" width="12" bestFit="1" customWidth="1"/>
    <col min="11575" max="11575" width="4" bestFit="1" customWidth="1"/>
    <col min="11576" max="11576" width="12" bestFit="1" customWidth="1"/>
    <col min="11577" max="11577" width="4" bestFit="1" customWidth="1"/>
    <col min="11578" max="11578" width="12" bestFit="1" customWidth="1"/>
    <col min="11579" max="11579" width="4" bestFit="1" customWidth="1"/>
    <col min="11580" max="11580" width="12" bestFit="1" customWidth="1"/>
    <col min="11581" max="11581" width="4" bestFit="1" customWidth="1"/>
    <col min="11582" max="11582" width="12" bestFit="1" customWidth="1"/>
    <col min="11583" max="11583" width="4" bestFit="1" customWidth="1"/>
    <col min="11584" max="11584" width="12" bestFit="1" customWidth="1"/>
    <col min="11585" max="11585" width="4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1782" max="11782" width="12" bestFit="1" customWidth="1"/>
    <col min="11783" max="11783" width="4" bestFit="1" customWidth="1"/>
    <col min="11784" max="11784" width="12" bestFit="1" customWidth="1"/>
    <col min="11785" max="11785" width="4" bestFit="1" customWidth="1"/>
    <col min="11786" max="11786" width="12" bestFit="1" customWidth="1"/>
    <col min="11787" max="11787" width="4" bestFit="1" customWidth="1"/>
    <col min="11788" max="11788" width="12" bestFit="1" customWidth="1"/>
    <col min="11789" max="11789" width="4" bestFit="1" customWidth="1"/>
    <col min="11790" max="11790" width="12" bestFit="1" customWidth="1"/>
    <col min="11791" max="11791" width="4" bestFit="1" customWidth="1"/>
    <col min="11792" max="11792" width="12" bestFit="1" customWidth="1"/>
    <col min="11793" max="11793" width="4" bestFit="1" customWidth="1"/>
    <col min="11794" max="11794" width="12" bestFit="1" customWidth="1"/>
    <col min="11795" max="11795" width="4" bestFit="1" customWidth="1"/>
    <col min="11796" max="11796" width="11" bestFit="1" customWidth="1"/>
    <col min="11797" max="11797" width="4" bestFit="1" customWidth="1"/>
    <col min="11798" max="11798" width="11" bestFit="1" customWidth="1"/>
    <col min="11799" max="11799" width="4" bestFit="1" customWidth="1"/>
    <col min="11800" max="11800" width="12" bestFit="1" customWidth="1"/>
    <col min="11801" max="11801" width="4" bestFit="1" customWidth="1"/>
    <col min="11802" max="11802" width="12" bestFit="1" customWidth="1"/>
    <col min="11803" max="11803" width="4" bestFit="1" customWidth="1"/>
    <col min="11804" max="11804" width="12" bestFit="1" customWidth="1"/>
    <col min="11805" max="11805" width="4" bestFit="1" customWidth="1"/>
    <col min="11806" max="11806" width="12" bestFit="1" customWidth="1"/>
    <col min="11807" max="11807" width="4" bestFit="1" customWidth="1"/>
    <col min="11808" max="11808" width="12" bestFit="1" customWidth="1"/>
    <col min="11809" max="11809" width="4" bestFit="1" customWidth="1"/>
    <col min="11810" max="11810" width="12" bestFit="1" customWidth="1"/>
    <col min="11811" max="11811" width="4" bestFit="1" customWidth="1"/>
    <col min="11812" max="11812" width="12" bestFit="1" customWidth="1"/>
    <col min="11813" max="11813" width="4" bestFit="1" customWidth="1"/>
    <col min="11814" max="11814" width="11" bestFit="1" customWidth="1"/>
    <col min="11815" max="11815" width="4" bestFit="1" customWidth="1"/>
    <col min="11816" max="11816" width="12" bestFit="1" customWidth="1"/>
    <col min="11817" max="11817" width="4" bestFit="1" customWidth="1"/>
    <col min="11818" max="11818" width="12" bestFit="1" customWidth="1"/>
    <col min="11819" max="11819" width="4" bestFit="1" customWidth="1"/>
    <col min="11820" max="11820" width="12" bestFit="1" customWidth="1"/>
    <col min="11821" max="11821" width="4" bestFit="1" customWidth="1"/>
    <col min="11822" max="11822" width="12" bestFit="1" customWidth="1"/>
    <col min="11823" max="11823" width="4" bestFit="1" customWidth="1"/>
    <col min="11824" max="11824" width="12" bestFit="1" customWidth="1"/>
    <col min="11825" max="11825" width="4" bestFit="1" customWidth="1"/>
    <col min="11826" max="11826" width="12" bestFit="1" customWidth="1"/>
    <col min="11827" max="11827" width="4" bestFit="1" customWidth="1"/>
    <col min="11828" max="11828" width="12" bestFit="1" customWidth="1"/>
    <col min="11829" max="11829" width="4" bestFit="1" customWidth="1"/>
    <col min="11830" max="11830" width="12" bestFit="1" customWidth="1"/>
    <col min="11831" max="11831" width="4" bestFit="1" customWidth="1"/>
    <col min="11832" max="11832" width="12" bestFit="1" customWidth="1"/>
    <col min="11833" max="11833" width="4" bestFit="1" customWidth="1"/>
    <col min="11834" max="11834" width="12" bestFit="1" customWidth="1"/>
    <col min="11835" max="11835" width="4" bestFit="1" customWidth="1"/>
    <col min="11836" max="11836" width="12" bestFit="1" customWidth="1"/>
    <col min="11837" max="11837" width="4" bestFit="1" customWidth="1"/>
    <col min="11838" max="11838" width="12" bestFit="1" customWidth="1"/>
    <col min="11839" max="11839" width="4" bestFit="1" customWidth="1"/>
    <col min="11840" max="11840" width="12" bestFit="1" customWidth="1"/>
    <col min="11841" max="11841" width="4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038" max="12038" width="12" bestFit="1" customWidth="1"/>
    <col min="12039" max="12039" width="4" bestFit="1" customWidth="1"/>
    <col min="12040" max="12040" width="12" bestFit="1" customWidth="1"/>
    <col min="12041" max="12041" width="4" bestFit="1" customWidth="1"/>
    <col min="12042" max="12042" width="12" bestFit="1" customWidth="1"/>
    <col min="12043" max="12043" width="4" bestFit="1" customWidth="1"/>
    <col min="12044" max="12044" width="12" bestFit="1" customWidth="1"/>
    <col min="12045" max="12045" width="4" bestFit="1" customWidth="1"/>
    <col min="12046" max="12046" width="12" bestFit="1" customWidth="1"/>
    <col min="12047" max="12047" width="4" bestFit="1" customWidth="1"/>
    <col min="12048" max="12048" width="12" bestFit="1" customWidth="1"/>
    <col min="12049" max="12049" width="4" bestFit="1" customWidth="1"/>
    <col min="12050" max="12050" width="12" bestFit="1" customWidth="1"/>
    <col min="12051" max="12051" width="4" bestFit="1" customWidth="1"/>
    <col min="12052" max="12052" width="11" bestFit="1" customWidth="1"/>
    <col min="12053" max="12053" width="4" bestFit="1" customWidth="1"/>
    <col min="12054" max="12054" width="11" bestFit="1" customWidth="1"/>
    <col min="12055" max="12055" width="4" bestFit="1" customWidth="1"/>
    <col min="12056" max="12056" width="12" bestFit="1" customWidth="1"/>
    <col min="12057" max="12057" width="4" bestFit="1" customWidth="1"/>
    <col min="12058" max="12058" width="12" bestFit="1" customWidth="1"/>
    <col min="12059" max="12059" width="4" bestFit="1" customWidth="1"/>
    <col min="12060" max="12060" width="12" bestFit="1" customWidth="1"/>
    <col min="12061" max="12061" width="4" bestFit="1" customWidth="1"/>
    <col min="12062" max="12062" width="12" bestFit="1" customWidth="1"/>
    <col min="12063" max="12063" width="4" bestFit="1" customWidth="1"/>
    <col min="12064" max="12064" width="12" bestFit="1" customWidth="1"/>
    <col min="12065" max="12065" width="4" bestFit="1" customWidth="1"/>
    <col min="12066" max="12066" width="12" bestFit="1" customWidth="1"/>
    <col min="12067" max="12067" width="4" bestFit="1" customWidth="1"/>
    <col min="12068" max="12068" width="12" bestFit="1" customWidth="1"/>
    <col min="12069" max="12069" width="4" bestFit="1" customWidth="1"/>
    <col min="12070" max="12070" width="11" bestFit="1" customWidth="1"/>
    <col min="12071" max="12071" width="4" bestFit="1" customWidth="1"/>
    <col min="12072" max="12072" width="12" bestFit="1" customWidth="1"/>
    <col min="12073" max="12073" width="4" bestFit="1" customWidth="1"/>
    <col min="12074" max="12074" width="12" bestFit="1" customWidth="1"/>
    <col min="12075" max="12075" width="4" bestFit="1" customWidth="1"/>
    <col min="12076" max="12076" width="12" bestFit="1" customWidth="1"/>
    <col min="12077" max="12077" width="4" bestFit="1" customWidth="1"/>
    <col min="12078" max="12078" width="12" bestFit="1" customWidth="1"/>
    <col min="12079" max="12079" width="4" bestFit="1" customWidth="1"/>
    <col min="12080" max="12080" width="12" bestFit="1" customWidth="1"/>
    <col min="12081" max="12081" width="4" bestFit="1" customWidth="1"/>
    <col min="12082" max="12082" width="12" bestFit="1" customWidth="1"/>
    <col min="12083" max="12083" width="4" bestFit="1" customWidth="1"/>
    <col min="12084" max="12084" width="12" bestFit="1" customWidth="1"/>
    <col min="12085" max="12085" width="4" bestFit="1" customWidth="1"/>
    <col min="12086" max="12086" width="12" bestFit="1" customWidth="1"/>
    <col min="12087" max="12087" width="4" bestFit="1" customWidth="1"/>
    <col min="12088" max="12088" width="12" bestFit="1" customWidth="1"/>
    <col min="12089" max="12089" width="4" bestFit="1" customWidth="1"/>
    <col min="12090" max="12090" width="12" bestFit="1" customWidth="1"/>
    <col min="12091" max="12091" width="4" bestFit="1" customWidth="1"/>
    <col min="12092" max="12092" width="12" bestFit="1" customWidth="1"/>
    <col min="12093" max="12093" width="4" bestFit="1" customWidth="1"/>
    <col min="12094" max="12094" width="12" bestFit="1" customWidth="1"/>
    <col min="12095" max="12095" width="4" bestFit="1" customWidth="1"/>
    <col min="12096" max="12096" width="12" bestFit="1" customWidth="1"/>
    <col min="12097" max="12097" width="4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294" max="12294" width="12" bestFit="1" customWidth="1"/>
    <col min="12295" max="12295" width="4" bestFit="1" customWidth="1"/>
    <col min="12296" max="12296" width="12" bestFit="1" customWidth="1"/>
    <col min="12297" max="12297" width="4" bestFit="1" customWidth="1"/>
    <col min="12298" max="12298" width="12" bestFit="1" customWidth="1"/>
    <col min="12299" max="12299" width="4" bestFit="1" customWidth="1"/>
    <col min="12300" max="12300" width="12" bestFit="1" customWidth="1"/>
    <col min="12301" max="12301" width="4" bestFit="1" customWidth="1"/>
    <col min="12302" max="12302" width="12" bestFit="1" customWidth="1"/>
    <col min="12303" max="12303" width="4" bestFit="1" customWidth="1"/>
    <col min="12304" max="12304" width="12" bestFit="1" customWidth="1"/>
    <col min="12305" max="12305" width="4" bestFit="1" customWidth="1"/>
    <col min="12306" max="12306" width="12" bestFit="1" customWidth="1"/>
    <col min="12307" max="12307" width="4" bestFit="1" customWidth="1"/>
    <col min="12308" max="12308" width="11" bestFit="1" customWidth="1"/>
    <col min="12309" max="12309" width="4" bestFit="1" customWidth="1"/>
    <col min="12310" max="12310" width="11" bestFit="1" customWidth="1"/>
    <col min="12311" max="12311" width="4" bestFit="1" customWidth="1"/>
    <col min="12312" max="12312" width="12" bestFit="1" customWidth="1"/>
    <col min="12313" max="12313" width="4" bestFit="1" customWidth="1"/>
    <col min="12314" max="12314" width="12" bestFit="1" customWidth="1"/>
    <col min="12315" max="12315" width="4" bestFit="1" customWidth="1"/>
    <col min="12316" max="12316" width="12" bestFit="1" customWidth="1"/>
    <col min="12317" max="12317" width="4" bestFit="1" customWidth="1"/>
    <col min="12318" max="12318" width="12" bestFit="1" customWidth="1"/>
    <col min="12319" max="12319" width="4" bestFit="1" customWidth="1"/>
    <col min="12320" max="12320" width="12" bestFit="1" customWidth="1"/>
    <col min="12321" max="12321" width="4" bestFit="1" customWidth="1"/>
    <col min="12322" max="12322" width="12" bestFit="1" customWidth="1"/>
    <col min="12323" max="12323" width="4" bestFit="1" customWidth="1"/>
    <col min="12324" max="12324" width="12" bestFit="1" customWidth="1"/>
    <col min="12325" max="12325" width="4" bestFit="1" customWidth="1"/>
    <col min="12326" max="12326" width="11" bestFit="1" customWidth="1"/>
    <col min="12327" max="12327" width="4" bestFit="1" customWidth="1"/>
    <col min="12328" max="12328" width="12" bestFit="1" customWidth="1"/>
    <col min="12329" max="12329" width="4" bestFit="1" customWidth="1"/>
    <col min="12330" max="12330" width="12" bestFit="1" customWidth="1"/>
    <col min="12331" max="12331" width="4" bestFit="1" customWidth="1"/>
    <col min="12332" max="12332" width="12" bestFit="1" customWidth="1"/>
    <col min="12333" max="12333" width="4" bestFit="1" customWidth="1"/>
    <col min="12334" max="12334" width="12" bestFit="1" customWidth="1"/>
    <col min="12335" max="12335" width="4" bestFit="1" customWidth="1"/>
    <col min="12336" max="12336" width="12" bestFit="1" customWidth="1"/>
    <col min="12337" max="12337" width="4" bestFit="1" customWidth="1"/>
    <col min="12338" max="12338" width="12" bestFit="1" customWidth="1"/>
    <col min="12339" max="12339" width="4" bestFit="1" customWidth="1"/>
    <col min="12340" max="12340" width="12" bestFit="1" customWidth="1"/>
    <col min="12341" max="12341" width="4" bestFit="1" customWidth="1"/>
    <col min="12342" max="12342" width="12" bestFit="1" customWidth="1"/>
    <col min="12343" max="12343" width="4" bestFit="1" customWidth="1"/>
    <col min="12344" max="12344" width="12" bestFit="1" customWidth="1"/>
    <col min="12345" max="12345" width="4" bestFit="1" customWidth="1"/>
    <col min="12346" max="12346" width="12" bestFit="1" customWidth="1"/>
    <col min="12347" max="12347" width="4" bestFit="1" customWidth="1"/>
    <col min="12348" max="12348" width="12" bestFit="1" customWidth="1"/>
    <col min="12349" max="12349" width="4" bestFit="1" customWidth="1"/>
    <col min="12350" max="12350" width="12" bestFit="1" customWidth="1"/>
    <col min="12351" max="12351" width="4" bestFit="1" customWidth="1"/>
    <col min="12352" max="12352" width="12" bestFit="1" customWidth="1"/>
    <col min="12353" max="12353" width="4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550" max="12550" width="12" bestFit="1" customWidth="1"/>
    <col min="12551" max="12551" width="4" bestFit="1" customWidth="1"/>
    <col min="12552" max="12552" width="12" bestFit="1" customWidth="1"/>
    <col min="12553" max="12553" width="4" bestFit="1" customWidth="1"/>
    <col min="12554" max="12554" width="12" bestFit="1" customWidth="1"/>
    <col min="12555" max="12555" width="4" bestFit="1" customWidth="1"/>
    <col min="12556" max="12556" width="12" bestFit="1" customWidth="1"/>
    <col min="12557" max="12557" width="4" bestFit="1" customWidth="1"/>
    <col min="12558" max="12558" width="12" bestFit="1" customWidth="1"/>
    <col min="12559" max="12559" width="4" bestFit="1" customWidth="1"/>
    <col min="12560" max="12560" width="12" bestFit="1" customWidth="1"/>
    <col min="12561" max="12561" width="4" bestFit="1" customWidth="1"/>
    <col min="12562" max="12562" width="12" bestFit="1" customWidth="1"/>
    <col min="12563" max="12563" width="4" bestFit="1" customWidth="1"/>
    <col min="12564" max="12564" width="11" bestFit="1" customWidth="1"/>
    <col min="12565" max="12565" width="4" bestFit="1" customWidth="1"/>
    <col min="12566" max="12566" width="11" bestFit="1" customWidth="1"/>
    <col min="12567" max="12567" width="4" bestFit="1" customWidth="1"/>
    <col min="12568" max="12568" width="12" bestFit="1" customWidth="1"/>
    <col min="12569" max="12569" width="4" bestFit="1" customWidth="1"/>
    <col min="12570" max="12570" width="12" bestFit="1" customWidth="1"/>
    <col min="12571" max="12571" width="4" bestFit="1" customWidth="1"/>
    <col min="12572" max="12572" width="12" bestFit="1" customWidth="1"/>
    <col min="12573" max="12573" width="4" bestFit="1" customWidth="1"/>
    <col min="12574" max="12574" width="12" bestFit="1" customWidth="1"/>
    <col min="12575" max="12575" width="4" bestFit="1" customWidth="1"/>
    <col min="12576" max="12576" width="12" bestFit="1" customWidth="1"/>
    <col min="12577" max="12577" width="4" bestFit="1" customWidth="1"/>
    <col min="12578" max="12578" width="12" bestFit="1" customWidth="1"/>
    <col min="12579" max="12579" width="4" bestFit="1" customWidth="1"/>
    <col min="12580" max="12580" width="12" bestFit="1" customWidth="1"/>
    <col min="12581" max="12581" width="4" bestFit="1" customWidth="1"/>
    <col min="12582" max="12582" width="11" bestFit="1" customWidth="1"/>
    <col min="12583" max="12583" width="4" bestFit="1" customWidth="1"/>
    <col min="12584" max="12584" width="12" bestFit="1" customWidth="1"/>
    <col min="12585" max="12585" width="4" bestFit="1" customWidth="1"/>
    <col min="12586" max="12586" width="12" bestFit="1" customWidth="1"/>
    <col min="12587" max="12587" width="4" bestFit="1" customWidth="1"/>
    <col min="12588" max="12588" width="12" bestFit="1" customWidth="1"/>
    <col min="12589" max="12589" width="4" bestFit="1" customWidth="1"/>
    <col min="12590" max="12590" width="12" bestFit="1" customWidth="1"/>
    <col min="12591" max="12591" width="4" bestFit="1" customWidth="1"/>
    <col min="12592" max="12592" width="12" bestFit="1" customWidth="1"/>
    <col min="12593" max="12593" width="4" bestFit="1" customWidth="1"/>
    <col min="12594" max="12594" width="12" bestFit="1" customWidth="1"/>
    <col min="12595" max="12595" width="4" bestFit="1" customWidth="1"/>
    <col min="12596" max="12596" width="12" bestFit="1" customWidth="1"/>
    <col min="12597" max="12597" width="4" bestFit="1" customWidth="1"/>
    <col min="12598" max="12598" width="12" bestFit="1" customWidth="1"/>
    <col min="12599" max="12599" width="4" bestFit="1" customWidth="1"/>
    <col min="12600" max="12600" width="12" bestFit="1" customWidth="1"/>
    <col min="12601" max="12601" width="4" bestFit="1" customWidth="1"/>
    <col min="12602" max="12602" width="12" bestFit="1" customWidth="1"/>
    <col min="12603" max="12603" width="4" bestFit="1" customWidth="1"/>
    <col min="12604" max="12604" width="12" bestFit="1" customWidth="1"/>
    <col min="12605" max="12605" width="4" bestFit="1" customWidth="1"/>
    <col min="12606" max="12606" width="12" bestFit="1" customWidth="1"/>
    <col min="12607" max="12607" width="4" bestFit="1" customWidth="1"/>
    <col min="12608" max="12608" width="12" bestFit="1" customWidth="1"/>
    <col min="12609" max="12609" width="4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2806" max="12806" width="12" bestFit="1" customWidth="1"/>
    <col min="12807" max="12807" width="4" bestFit="1" customWidth="1"/>
    <col min="12808" max="12808" width="12" bestFit="1" customWidth="1"/>
    <col min="12809" max="12809" width="4" bestFit="1" customWidth="1"/>
    <col min="12810" max="12810" width="12" bestFit="1" customWidth="1"/>
    <col min="12811" max="12811" width="4" bestFit="1" customWidth="1"/>
    <col min="12812" max="12812" width="12" bestFit="1" customWidth="1"/>
    <col min="12813" max="12813" width="4" bestFit="1" customWidth="1"/>
    <col min="12814" max="12814" width="12" bestFit="1" customWidth="1"/>
    <col min="12815" max="12815" width="4" bestFit="1" customWidth="1"/>
    <col min="12816" max="12816" width="12" bestFit="1" customWidth="1"/>
    <col min="12817" max="12817" width="4" bestFit="1" customWidth="1"/>
    <col min="12818" max="12818" width="12" bestFit="1" customWidth="1"/>
    <col min="12819" max="12819" width="4" bestFit="1" customWidth="1"/>
    <col min="12820" max="12820" width="11" bestFit="1" customWidth="1"/>
    <col min="12821" max="12821" width="4" bestFit="1" customWidth="1"/>
    <col min="12822" max="12822" width="11" bestFit="1" customWidth="1"/>
    <col min="12823" max="12823" width="4" bestFit="1" customWidth="1"/>
    <col min="12824" max="12824" width="12" bestFit="1" customWidth="1"/>
    <col min="12825" max="12825" width="4" bestFit="1" customWidth="1"/>
    <col min="12826" max="12826" width="12" bestFit="1" customWidth="1"/>
    <col min="12827" max="12827" width="4" bestFit="1" customWidth="1"/>
    <col min="12828" max="12828" width="12" bestFit="1" customWidth="1"/>
    <col min="12829" max="12829" width="4" bestFit="1" customWidth="1"/>
    <col min="12830" max="12830" width="12" bestFit="1" customWidth="1"/>
    <col min="12831" max="12831" width="4" bestFit="1" customWidth="1"/>
    <col min="12832" max="12832" width="12" bestFit="1" customWidth="1"/>
    <col min="12833" max="12833" width="4" bestFit="1" customWidth="1"/>
    <col min="12834" max="12834" width="12" bestFit="1" customWidth="1"/>
    <col min="12835" max="12835" width="4" bestFit="1" customWidth="1"/>
    <col min="12836" max="12836" width="12" bestFit="1" customWidth="1"/>
    <col min="12837" max="12837" width="4" bestFit="1" customWidth="1"/>
    <col min="12838" max="12838" width="11" bestFit="1" customWidth="1"/>
    <col min="12839" max="12839" width="4" bestFit="1" customWidth="1"/>
    <col min="12840" max="12840" width="12" bestFit="1" customWidth="1"/>
    <col min="12841" max="12841" width="4" bestFit="1" customWidth="1"/>
    <col min="12842" max="12842" width="12" bestFit="1" customWidth="1"/>
    <col min="12843" max="12843" width="4" bestFit="1" customWidth="1"/>
    <col min="12844" max="12844" width="12" bestFit="1" customWidth="1"/>
    <col min="12845" max="12845" width="4" bestFit="1" customWidth="1"/>
    <col min="12846" max="12846" width="12" bestFit="1" customWidth="1"/>
    <col min="12847" max="12847" width="4" bestFit="1" customWidth="1"/>
    <col min="12848" max="12848" width="12" bestFit="1" customWidth="1"/>
    <col min="12849" max="12849" width="4" bestFit="1" customWidth="1"/>
    <col min="12850" max="12850" width="12" bestFit="1" customWidth="1"/>
    <col min="12851" max="12851" width="4" bestFit="1" customWidth="1"/>
    <col min="12852" max="12852" width="12" bestFit="1" customWidth="1"/>
    <col min="12853" max="12853" width="4" bestFit="1" customWidth="1"/>
    <col min="12854" max="12854" width="12" bestFit="1" customWidth="1"/>
    <col min="12855" max="12855" width="4" bestFit="1" customWidth="1"/>
    <col min="12856" max="12856" width="12" bestFit="1" customWidth="1"/>
    <col min="12857" max="12857" width="4" bestFit="1" customWidth="1"/>
    <col min="12858" max="12858" width="12" bestFit="1" customWidth="1"/>
    <col min="12859" max="12859" width="4" bestFit="1" customWidth="1"/>
    <col min="12860" max="12860" width="12" bestFit="1" customWidth="1"/>
    <col min="12861" max="12861" width="4" bestFit="1" customWidth="1"/>
    <col min="12862" max="12862" width="12" bestFit="1" customWidth="1"/>
    <col min="12863" max="12863" width="4" bestFit="1" customWidth="1"/>
    <col min="12864" max="12864" width="12" bestFit="1" customWidth="1"/>
    <col min="12865" max="12865" width="4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062" max="13062" width="12" bestFit="1" customWidth="1"/>
    <col min="13063" max="13063" width="4" bestFit="1" customWidth="1"/>
    <col min="13064" max="13064" width="12" bestFit="1" customWidth="1"/>
    <col min="13065" max="13065" width="4" bestFit="1" customWidth="1"/>
    <col min="13066" max="13066" width="12" bestFit="1" customWidth="1"/>
    <col min="13067" max="13067" width="4" bestFit="1" customWidth="1"/>
    <col min="13068" max="13068" width="12" bestFit="1" customWidth="1"/>
    <col min="13069" max="13069" width="4" bestFit="1" customWidth="1"/>
    <col min="13070" max="13070" width="12" bestFit="1" customWidth="1"/>
    <col min="13071" max="13071" width="4" bestFit="1" customWidth="1"/>
    <col min="13072" max="13072" width="12" bestFit="1" customWidth="1"/>
    <col min="13073" max="13073" width="4" bestFit="1" customWidth="1"/>
    <col min="13074" max="13074" width="12" bestFit="1" customWidth="1"/>
    <col min="13075" max="13075" width="4" bestFit="1" customWidth="1"/>
    <col min="13076" max="13076" width="11" bestFit="1" customWidth="1"/>
    <col min="13077" max="13077" width="4" bestFit="1" customWidth="1"/>
    <col min="13078" max="13078" width="11" bestFit="1" customWidth="1"/>
    <col min="13079" max="13079" width="4" bestFit="1" customWidth="1"/>
    <col min="13080" max="13080" width="12" bestFit="1" customWidth="1"/>
    <col min="13081" max="13081" width="4" bestFit="1" customWidth="1"/>
    <col min="13082" max="13082" width="12" bestFit="1" customWidth="1"/>
    <col min="13083" max="13083" width="4" bestFit="1" customWidth="1"/>
    <col min="13084" max="13084" width="12" bestFit="1" customWidth="1"/>
    <col min="13085" max="13085" width="4" bestFit="1" customWidth="1"/>
    <col min="13086" max="13086" width="12" bestFit="1" customWidth="1"/>
    <col min="13087" max="13087" width="4" bestFit="1" customWidth="1"/>
    <col min="13088" max="13088" width="12" bestFit="1" customWidth="1"/>
    <col min="13089" max="13089" width="4" bestFit="1" customWidth="1"/>
    <col min="13090" max="13090" width="12" bestFit="1" customWidth="1"/>
    <col min="13091" max="13091" width="4" bestFit="1" customWidth="1"/>
    <col min="13092" max="13092" width="12" bestFit="1" customWidth="1"/>
    <col min="13093" max="13093" width="4" bestFit="1" customWidth="1"/>
    <col min="13094" max="13094" width="11" bestFit="1" customWidth="1"/>
    <col min="13095" max="13095" width="4" bestFit="1" customWidth="1"/>
    <col min="13096" max="13096" width="12" bestFit="1" customWidth="1"/>
    <col min="13097" max="13097" width="4" bestFit="1" customWidth="1"/>
    <col min="13098" max="13098" width="12" bestFit="1" customWidth="1"/>
    <col min="13099" max="13099" width="4" bestFit="1" customWidth="1"/>
    <col min="13100" max="13100" width="12" bestFit="1" customWidth="1"/>
    <col min="13101" max="13101" width="4" bestFit="1" customWidth="1"/>
    <col min="13102" max="13102" width="12" bestFit="1" customWidth="1"/>
    <col min="13103" max="13103" width="4" bestFit="1" customWidth="1"/>
    <col min="13104" max="13104" width="12" bestFit="1" customWidth="1"/>
    <col min="13105" max="13105" width="4" bestFit="1" customWidth="1"/>
    <col min="13106" max="13106" width="12" bestFit="1" customWidth="1"/>
    <col min="13107" max="13107" width="4" bestFit="1" customWidth="1"/>
    <col min="13108" max="13108" width="12" bestFit="1" customWidth="1"/>
    <col min="13109" max="13109" width="4" bestFit="1" customWidth="1"/>
    <col min="13110" max="13110" width="12" bestFit="1" customWidth="1"/>
    <col min="13111" max="13111" width="4" bestFit="1" customWidth="1"/>
    <col min="13112" max="13112" width="12" bestFit="1" customWidth="1"/>
    <col min="13113" max="13113" width="4" bestFit="1" customWidth="1"/>
    <col min="13114" max="13114" width="12" bestFit="1" customWidth="1"/>
    <col min="13115" max="13115" width="4" bestFit="1" customWidth="1"/>
    <col min="13116" max="13116" width="12" bestFit="1" customWidth="1"/>
    <col min="13117" max="13117" width="4" bestFit="1" customWidth="1"/>
    <col min="13118" max="13118" width="12" bestFit="1" customWidth="1"/>
    <col min="13119" max="13119" width="4" bestFit="1" customWidth="1"/>
    <col min="13120" max="13120" width="12" bestFit="1" customWidth="1"/>
    <col min="13121" max="13121" width="4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318" max="13318" width="12" bestFit="1" customWidth="1"/>
    <col min="13319" max="13319" width="4" bestFit="1" customWidth="1"/>
    <col min="13320" max="13320" width="12" bestFit="1" customWidth="1"/>
    <col min="13321" max="13321" width="4" bestFit="1" customWidth="1"/>
    <col min="13322" max="13322" width="12" bestFit="1" customWidth="1"/>
    <col min="13323" max="13323" width="4" bestFit="1" customWidth="1"/>
    <col min="13324" max="13324" width="12" bestFit="1" customWidth="1"/>
    <col min="13325" max="13325" width="4" bestFit="1" customWidth="1"/>
    <col min="13326" max="13326" width="12" bestFit="1" customWidth="1"/>
    <col min="13327" max="13327" width="4" bestFit="1" customWidth="1"/>
    <col min="13328" max="13328" width="12" bestFit="1" customWidth="1"/>
    <col min="13329" max="13329" width="4" bestFit="1" customWidth="1"/>
    <col min="13330" max="13330" width="12" bestFit="1" customWidth="1"/>
    <col min="13331" max="13331" width="4" bestFit="1" customWidth="1"/>
    <col min="13332" max="13332" width="11" bestFit="1" customWidth="1"/>
    <col min="13333" max="13333" width="4" bestFit="1" customWidth="1"/>
    <col min="13334" max="13334" width="11" bestFit="1" customWidth="1"/>
    <col min="13335" max="13335" width="4" bestFit="1" customWidth="1"/>
    <col min="13336" max="13336" width="12" bestFit="1" customWidth="1"/>
    <col min="13337" max="13337" width="4" bestFit="1" customWidth="1"/>
    <col min="13338" max="13338" width="12" bestFit="1" customWidth="1"/>
    <col min="13339" max="13339" width="4" bestFit="1" customWidth="1"/>
    <col min="13340" max="13340" width="12" bestFit="1" customWidth="1"/>
    <col min="13341" max="13341" width="4" bestFit="1" customWidth="1"/>
    <col min="13342" max="13342" width="12" bestFit="1" customWidth="1"/>
    <col min="13343" max="13343" width="4" bestFit="1" customWidth="1"/>
    <col min="13344" max="13344" width="12" bestFit="1" customWidth="1"/>
    <col min="13345" max="13345" width="4" bestFit="1" customWidth="1"/>
    <col min="13346" max="13346" width="12" bestFit="1" customWidth="1"/>
    <col min="13347" max="13347" width="4" bestFit="1" customWidth="1"/>
    <col min="13348" max="13348" width="12" bestFit="1" customWidth="1"/>
    <col min="13349" max="13349" width="4" bestFit="1" customWidth="1"/>
    <col min="13350" max="13350" width="11" bestFit="1" customWidth="1"/>
    <col min="13351" max="13351" width="4" bestFit="1" customWidth="1"/>
    <col min="13352" max="13352" width="12" bestFit="1" customWidth="1"/>
    <col min="13353" max="13353" width="4" bestFit="1" customWidth="1"/>
    <col min="13354" max="13354" width="12" bestFit="1" customWidth="1"/>
    <col min="13355" max="13355" width="4" bestFit="1" customWidth="1"/>
    <col min="13356" max="13356" width="12" bestFit="1" customWidth="1"/>
    <col min="13357" max="13357" width="4" bestFit="1" customWidth="1"/>
    <col min="13358" max="13358" width="12" bestFit="1" customWidth="1"/>
    <col min="13359" max="13359" width="4" bestFit="1" customWidth="1"/>
    <col min="13360" max="13360" width="12" bestFit="1" customWidth="1"/>
    <col min="13361" max="13361" width="4" bestFit="1" customWidth="1"/>
    <col min="13362" max="13362" width="12" bestFit="1" customWidth="1"/>
    <col min="13363" max="13363" width="4" bestFit="1" customWidth="1"/>
    <col min="13364" max="13364" width="12" bestFit="1" customWidth="1"/>
    <col min="13365" max="13365" width="4" bestFit="1" customWidth="1"/>
    <col min="13366" max="13366" width="12" bestFit="1" customWidth="1"/>
    <col min="13367" max="13367" width="4" bestFit="1" customWidth="1"/>
    <col min="13368" max="13368" width="12" bestFit="1" customWidth="1"/>
    <col min="13369" max="13369" width="4" bestFit="1" customWidth="1"/>
    <col min="13370" max="13370" width="12" bestFit="1" customWidth="1"/>
    <col min="13371" max="13371" width="4" bestFit="1" customWidth="1"/>
    <col min="13372" max="13372" width="12" bestFit="1" customWidth="1"/>
    <col min="13373" max="13373" width="4" bestFit="1" customWidth="1"/>
    <col min="13374" max="13374" width="12" bestFit="1" customWidth="1"/>
    <col min="13375" max="13375" width="4" bestFit="1" customWidth="1"/>
    <col min="13376" max="13376" width="12" bestFit="1" customWidth="1"/>
    <col min="13377" max="13377" width="4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574" max="13574" width="12" bestFit="1" customWidth="1"/>
    <col min="13575" max="13575" width="4" bestFit="1" customWidth="1"/>
    <col min="13576" max="13576" width="12" bestFit="1" customWidth="1"/>
    <col min="13577" max="13577" width="4" bestFit="1" customWidth="1"/>
    <col min="13578" max="13578" width="12" bestFit="1" customWidth="1"/>
    <col min="13579" max="13579" width="4" bestFit="1" customWidth="1"/>
    <col min="13580" max="13580" width="12" bestFit="1" customWidth="1"/>
    <col min="13581" max="13581" width="4" bestFit="1" customWidth="1"/>
    <col min="13582" max="13582" width="12" bestFit="1" customWidth="1"/>
    <col min="13583" max="13583" width="4" bestFit="1" customWidth="1"/>
    <col min="13584" max="13584" width="12" bestFit="1" customWidth="1"/>
    <col min="13585" max="13585" width="4" bestFit="1" customWidth="1"/>
    <col min="13586" max="13586" width="12" bestFit="1" customWidth="1"/>
    <col min="13587" max="13587" width="4" bestFit="1" customWidth="1"/>
    <col min="13588" max="13588" width="11" bestFit="1" customWidth="1"/>
    <col min="13589" max="13589" width="4" bestFit="1" customWidth="1"/>
    <col min="13590" max="13590" width="11" bestFit="1" customWidth="1"/>
    <col min="13591" max="13591" width="4" bestFit="1" customWidth="1"/>
    <col min="13592" max="13592" width="12" bestFit="1" customWidth="1"/>
    <col min="13593" max="13593" width="4" bestFit="1" customWidth="1"/>
    <col min="13594" max="13594" width="12" bestFit="1" customWidth="1"/>
    <col min="13595" max="13595" width="4" bestFit="1" customWidth="1"/>
    <col min="13596" max="13596" width="12" bestFit="1" customWidth="1"/>
    <col min="13597" max="13597" width="4" bestFit="1" customWidth="1"/>
    <col min="13598" max="13598" width="12" bestFit="1" customWidth="1"/>
    <col min="13599" max="13599" width="4" bestFit="1" customWidth="1"/>
    <col min="13600" max="13600" width="12" bestFit="1" customWidth="1"/>
    <col min="13601" max="13601" width="4" bestFit="1" customWidth="1"/>
    <col min="13602" max="13602" width="12" bestFit="1" customWidth="1"/>
    <col min="13603" max="13603" width="4" bestFit="1" customWidth="1"/>
    <col min="13604" max="13604" width="12" bestFit="1" customWidth="1"/>
    <col min="13605" max="13605" width="4" bestFit="1" customWidth="1"/>
    <col min="13606" max="13606" width="11" bestFit="1" customWidth="1"/>
    <col min="13607" max="13607" width="4" bestFit="1" customWidth="1"/>
    <col min="13608" max="13608" width="12" bestFit="1" customWidth="1"/>
    <col min="13609" max="13609" width="4" bestFit="1" customWidth="1"/>
    <col min="13610" max="13610" width="12" bestFit="1" customWidth="1"/>
    <col min="13611" max="13611" width="4" bestFit="1" customWidth="1"/>
    <col min="13612" max="13612" width="12" bestFit="1" customWidth="1"/>
    <col min="13613" max="13613" width="4" bestFit="1" customWidth="1"/>
    <col min="13614" max="13614" width="12" bestFit="1" customWidth="1"/>
    <col min="13615" max="13615" width="4" bestFit="1" customWidth="1"/>
    <col min="13616" max="13616" width="12" bestFit="1" customWidth="1"/>
    <col min="13617" max="13617" width="4" bestFit="1" customWidth="1"/>
    <col min="13618" max="13618" width="12" bestFit="1" customWidth="1"/>
    <col min="13619" max="13619" width="4" bestFit="1" customWidth="1"/>
    <col min="13620" max="13620" width="12" bestFit="1" customWidth="1"/>
    <col min="13621" max="13621" width="4" bestFit="1" customWidth="1"/>
    <col min="13622" max="13622" width="12" bestFit="1" customWidth="1"/>
    <col min="13623" max="13623" width="4" bestFit="1" customWidth="1"/>
    <col min="13624" max="13624" width="12" bestFit="1" customWidth="1"/>
    <col min="13625" max="13625" width="4" bestFit="1" customWidth="1"/>
    <col min="13626" max="13626" width="12" bestFit="1" customWidth="1"/>
    <col min="13627" max="13627" width="4" bestFit="1" customWidth="1"/>
    <col min="13628" max="13628" width="12" bestFit="1" customWidth="1"/>
    <col min="13629" max="13629" width="4" bestFit="1" customWidth="1"/>
    <col min="13630" max="13630" width="12" bestFit="1" customWidth="1"/>
    <col min="13631" max="13631" width="4" bestFit="1" customWidth="1"/>
    <col min="13632" max="13632" width="12" bestFit="1" customWidth="1"/>
    <col min="13633" max="13633" width="4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3830" max="13830" width="12" bestFit="1" customWidth="1"/>
    <col min="13831" max="13831" width="4" bestFit="1" customWidth="1"/>
    <col min="13832" max="13832" width="12" bestFit="1" customWidth="1"/>
    <col min="13833" max="13833" width="4" bestFit="1" customWidth="1"/>
    <col min="13834" max="13834" width="12" bestFit="1" customWidth="1"/>
    <col min="13835" max="13835" width="4" bestFit="1" customWidth="1"/>
    <col min="13836" max="13836" width="12" bestFit="1" customWidth="1"/>
    <col min="13837" max="13837" width="4" bestFit="1" customWidth="1"/>
    <col min="13838" max="13838" width="12" bestFit="1" customWidth="1"/>
    <col min="13839" max="13839" width="4" bestFit="1" customWidth="1"/>
    <col min="13840" max="13840" width="12" bestFit="1" customWidth="1"/>
    <col min="13841" max="13841" width="4" bestFit="1" customWidth="1"/>
    <col min="13842" max="13842" width="12" bestFit="1" customWidth="1"/>
    <col min="13843" max="13843" width="4" bestFit="1" customWidth="1"/>
    <col min="13844" max="13844" width="11" bestFit="1" customWidth="1"/>
    <col min="13845" max="13845" width="4" bestFit="1" customWidth="1"/>
    <col min="13846" max="13846" width="11" bestFit="1" customWidth="1"/>
    <col min="13847" max="13847" width="4" bestFit="1" customWidth="1"/>
    <col min="13848" max="13848" width="12" bestFit="1" customWidth="1"/>
    <col min="13849" max="13849" width="4" bestFit="1" customWidth="1"/>
    <col min="13850" max="13850" width="12" bestFit="1" customWidth="1"/>
    <col min="13851" max="13851" width="4" bestFit="1" customWidth="1"/>
    <col min="13852" max="13852" width="12" bestFit="1" customWidth="1"/>
    <col min="13853" max="13853" width="4" bestFit="1" customWidth="1"/>
    <col min="13854" max="13854" width="12" bestFit="1" customWidth="1"/>
    <col min="13855" max="13855" width="4" bestFit="1" customWidth="1"/>
    <col min="13856" max="13856" width="12" bestFit="1" customWidth="1"/>
    <col min="13857" max="13857" width="4" bestFit="1" customWidth="1"/>
    <col min="13858" max="13858" width="12" bestFit="1" customWidth="1"/>
    <col min="13859" max="13859" width="4" bestFit="1" customWidth="1"/>
    <col min="13860" max="13860" width="12" bestFit="1" customWidth="1"/>
    <col min="13861" max="13861" width="4" bestFit="1" customWidth="1"/>
    <col min="13862" max="13862" width="11" bestFit="1" customWidth="1"/>
    <col min="13863" max="13863" width="4" bestFit="1" customWidth="1"/>
    <col min="13864" max="13864" width="12" bestFit="1" customWidth="1"/>
    <col min="13865" max="13865" width="4" bestFit="1" customWidth="1"/>
    <col min="13866" max="13866" width="12" bestFit="1" customWidth="1"/>
    <col min="13867" max="13867" width="4" bestFit="1" customWidth="1"/>
    <col min="13868" max="13868" width="12" bestFit="1" customWidth="1"/>
    <col min="13869" max="13869" width="4" bestFit="1" customWidth="1"/>
    <col min="13870" max="13870" width="12" bestFit="1" customWidth="1"/>
    <col min="13871" max="13871" width="4" bestFit="1" customWidth="1"/>
    <col min="13872" max="13872" width="12" bestFit="1" customWidth="1"/>
    <col min="13873" max="13873" width="4" bestFit="1" customWidth="1"/>
    <col min="13874" max="13874" width="12" bestFit="1" customWidth="1"/>
    <col min="13875" max="13875" width="4" bestFit="1" customWidth="1"/>
    <col min="13876" max="13876" width="12" bestFit="1" customWidth="1"/>
    <col min="13877" max="13877" width="4" bestFit="1" customWidth="1"/>
    <col min="13878" max="13878" width="12" bestFit="1" customWidth="1"/>
    <col min="13879" max="13879" width="4" bestFit="1" customWidth="1"/>
    <col min="13880" max="13880" width="12" bestFit="1" customWidth="1"/>
    <col min="13881" max="13881" width="4" bestFit="1" customWidth="1"/>
    <col min="13882" max="13882" width="12" bestFit="1" customWidth="1"/>
    <col min="13883" max="13883" width="4" bestFit="1" customWidth="1"/>
    <col min="13884" max="13884" width="12" bestFit="1" customWidth="1"/>
    <col min="13885" max="13885" width="4" bestFit="1" customWidth="1"/>
    <col min="13886" max="13886" width="12" bestFit="1" customWidth="1"/>
    <col min="13887" max="13887" width="4" bestFit="1" customWidth="1"/>
    <col min="13888" max="13888" width="12" bestFit="1" customWidth="1"/>
    <col min="13889" max="13889" width="4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086" max="14086" width="12" bestFit="1" customWidth="1"/>
    <col min="14087" max="14087" width="4" bestFit="1" customWidth="1"/>
    <col min="14088" max="14088" width="12" bestFit="1" customWidth="1"/>
    <col min="14089" max="14089" width="4" bestFit="1" customWidth="1"/>
    <col min="14090" max="14090" width="12" bestFit="1" customWidth="1"/>
    <col min="14091" max="14091" width="4" bestFit="1" customWidth="1"/>
    <col min="14092" max="14092" width="12" bestFit="1" customWidth="1"/>
    <col min="14093" max="14093" width="4" bestFit="1" customWidth="1"/>
    <col min="14094" max="14094" width="12" bestFit="1" customWidth="1"/>
    <col min="14095" max="14095" width="4" bestFit="1" customWidth="1"/>
    <col min="14096" max="14096" width="12" bestFit="1" customWidth="1"/>
    <col min="14097" max="14097" width="4" bestFit="1" customWidth="1"/>
    <col min="14098" max="14098" width="12" bestFit="1" customWidth="1"/>
    <col min="14099" max="14099" width="4" bestFit="1" customWidth="1"/>
    <col min="14100" max="14100" width="11" bestFit="1" customWidth="1"/>
    <col min="14101" max="14101" width="4" bestFit="1" customWidth="1"/>
    <col min="14102" max="14102" width="11" bestFit="1" customWidth="1"/>
    <col min="14103" max="14103" width="4" bestFit="1" customWidth="1"/>
    <col min="14104" max="14104" width="12" bestFit="1" customWidth="1"/>
    <col min="14105" max="14105" width="4" bestFit="1" customWidth="1"/>
    <col min="14106" max="14106" width="12" bestFit="1" customWidth="1"/>
    <col min="14107" max="14107" width="4" bestFit="1" customWidth="1"/>
    <col min="14108" max="14108" width="12" bestFit="1" customWidth="1"/>
    <col min="14109" max="14109" width="4" bestFit="1" customWidth="1"/>
    <col min="14110" max="14110" width="12" bestFit="1" customWidth="1"/>
    <col min="14111" max="14111" width="4" bestFit="1" customWidth="1"/>
    <col min="14112" max="14112" width="12" bestFit="1" customWidth="1"/>
    <col min="14113" max="14113" width="4" bestFit="1" customWidth="1"/>
    <col min="14114" max="14114" width="12" bestFit="1" customWidth="1"/>
    <col min="14115" max="14115" width="4" bestFit="1" customWidth="1"/>
    <col min="14116" max="14116" width="12" bestFit="1" customWidth="1"/>
    <col min="14117" max="14117" width="4" bestFit="1" customWidth="1"/>
    <col min="14118" max="14118" width="11" bestFit="1" customWidth="1"/>
    <col min="14119" max="14119" width="4" bestFit="1" customWidth="1"/>
    <col min="14120" max="14120" width="12" bestFit="1" customWidth="1"/>
    <col min="14121" max="14121" width="4" bestFit="1" customWidth="1"/>
    <col min="14122" max="14122" width="12" bestFit="1" customWidth="1"/>
    <col min="14123" max="14123" width="4" bestFit="1" customWidth="1"/>
    <col min="14124" max="14124" width="12" bestFit="1" customWidth="1"/>
    <col min="14125" max="14125" width="4" bestFit="1" customWidth="1"/>
    <col min="14126" max="14126" width="12" bestFit="1" customWidth="1"/>
    <col min="14127" max="14127" width="4" bestFit="1" customWidth="1"/>
    <col min="14128" max="14128" width="12" bestFit="1" customWidth="1"/>
    <col min="14129" max="14129" width="4" bestFit="1" customWidth="1"/>
    <col min="14130" max="14130" width="12" bestFit="1" customWidth="1"/>
    <col min="14131" max="14131" width="4" bestFit="1" customWidth="1"/>
    <col min="14132" max="14132" width="12" bestFit="1" customWidth="1"/>
    <col min="14133" max="14133" width="4" bestFit="1" customWidth="1"/>
    <col min="14134" max="14134" width="12" bestFit="1" customWidth="1"/>
    <col min="14135" max="14135" width="4" bestFit="1" customWidth="1"/>
    <col min="14136" max="14136" width="12" bestFit="1" customWidth="1"/>
    <col min="14137" max="14137" width="4" bestFit="1" customWidth="1"/>
    <col min="14138" max="14138" width="12" bestFit="1" customWidth="1"/>
    <col min="14139" max="14139" width="4" bestFit="1" customWidth="1"/>
    <col min="14140" max="14140" width="12" bestFit="1" customWidth="1"/>
    <col min="14141" max="14141" width="4" bestFit="1" customWidth="1"/>
    <col min="14142" max="14142" width="12" bestFit="1" customWidth="1"/>
    <col min="14143" max="14143" width="4" bestFit="1" customWidth="1"/>
    <col min="14144" max="14144" width="12" bestFit="1" customWidth="1"/>
    <col min="14145" max="14145" width="4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342" max="14342" width="12" bestFit="1" customWidth="1"/>
    <col min="14343" max="14343" width="4" bestFit="1" customWidth="1"/>
    <col min="14344" max="14344" width="12" bestFit="1" customWidth="1"/>
    <col min="14345" max="14345" width="4" bestFit="1" customWidth="1"/>
    <col min="14346" max="14346" width="12" bestFit="1" customWidth="1"/>
    <col min="14347" max="14347" width="4" bestFit="1" customWidth="1"/>
    <col min="14348" max="14348" width="12" bestFit="1" customWidth="1"/>
    <col min="14349" max="14349" width="4" bestFit="1" customWidth="1"/>
    <col min="14350" max="14350" width="12" bestFit="1" customWidth="1"/>
    <col min="14351" max="14351" width="4" bestFit="1" customWidth="1"/>
    <col min="14352" max="14352" width="12" bestFit="1" customWidth="1"/>
    <col min="14353" max="14353" width="4" bestFit="1" customWidth="1"/>
    <col min="14354" max="14354" width="12" bestFit="1" customWidth="1"/>
    <col min="14355" max="14355" width="4" bestFit="1" customWidth="1"/>
    <col min="14356" max="14356" width="11" bestFit="1" customWidth="1"/>
    <col min="14357" max="14357" width="4" bestFit="1" customWidth="1"/>
    <col min="14358" max="14358" width="11" bestFit="1" customWidth="1"/>
    <col min="14359" max="14359" width="4" bestFit="1" customWidth="1"/>
    <col min="14360" max="14360" width="12" bestFit="1" customWidth="1"/>
    <col min="14361" max="14361" width="4" bestFit="1" customWidth="1"/>
    <col min="14362" max="14362" width="12" bestFit="1" customWidth="1"/>
    <col min="14363" max="14363" width="4" bestFit="1" customWidth="1"/>
    <col min="14364" max="14364" width="12" bestFit="1" customWidth="1"/>
    <col min="14365" max="14365" width="4" bestFit="1" customWidth="1"/>
    <col min="14366" max="14366" width="12" bestFit="1" customWidth="1"/>
    <col min="14367" max="14367" width="4" bestFit="1" customWidth="1"/>
    <col min="14368" max="14368" width="12" bestFit="1" customWidth="1"/>
    <col min="14369" max="14369" width="4" bestFit="1" customWidth="1"/>
    <col min="14370" max="14370" width="12" bestFit="1" customWidth="1"/>
    <col min="14371" max="14371" width="4" bestFit="1" customWidth="1"/>
    <col min="14372" max="14372" width="12" bestFit="1" customWidth="1"/>
    <col min="14373" max="14373" width="4" bestFit="1" customWidth="1"/>
    <col min="14374" max="14374" width="11" bestFit="1" customWidth="1"/>
    <col min="14375" max="14375" width="4" bestFit="1" customWidth="1"/>
    <col min="14376" max="14376" width="12" bestFit="1" customWidth="1"/>
    <col min="14377" max="14377" width="4" bestFit="1" customWidth="1"/>
    <col min="14378" max="14378" width="12" bestFit="1" customWidth="1"/>
    <col min="14379" max="14379" width="4" bestFit="1" customWidth="1"/>
    <col min="14380" max="14380" width="12" bestFit="1" customWidth="1"/>
    <col min="14381" max="14381" width="4" bestFit="1" customWidth="1"/>
    <col min="14382" max="14382" width="12" bestFit="1" customWidth="1"/>
    <col min="14383" max="14383" width="4" bestFit="1" customWidth="1"/>
    <col min="14384" max="14384" width="12" bestFit="1" customWidth="1"/>
    <col min="14385" max="14385" width="4" bestFit="1" customWidth="1"/>
    <col min="14386" max="14386" width="12" bestFit="1" customWidth="1"/>
    <col min="14387" max="14387" width="4" bestFit="1" customWidth="1"/>
    <col min="14388" max="14388" width="12" bestFit="1" customWidth="1"/>
    <col min="14389" max="14389" width="4" bestFit="1" customWidth="1"/>
    <col min="14390" max="14390" width="12" bestFit="1" customWidth="1"/>
    <col min="14391" max="14391" width="4" bestFit="1" customWidth="1"/>
    <col min="14392" max="14392" width="12" bestFit="1" customWidth="1"/>
    <col min="14393" max="14393" width="4" bestFit="1" customWidth="1"/>
    <col min="14394" max="14394" width="12" bestFit="1" customWidth="1"/>
    <col min="14395" max="14395" width="4" bestFit="1" customWidth="1"/>
    <col min="14396" max="14396" width="12" bestFit="1" customWidth="1"/>
    <col min="14397" max="14397" width="4" bestFit="1" customWidth="1"/>
    <col min="14398" max="14398" width="12" bestFit="1" customWidth="1"/>
    <col min="14399" max="14399" width="4" bestFit="1" customWidth="1"/>
    <col min="14400" max="14400" width="12" bestFit="1" customWidth="1"/>
    <col min="14401" max="14401" width="4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598" max="14598" width="12" bestFit="1" customWidth="1"/>
    <col min="14599" max="14599" width="4" bestFit="1" customWidth="1"/>
    <col min="14600" max="14600" width="12" bestFit="1" customWidth="1"/>
    <col min="14601" max="14601" width="4" bestFit="1" customWidth="1"/>
    <col min="14602" max="14602" width="12" bestFit="1" customWidth="1"/>
    <col min="14603" max="14603" width="4" bestFit="1" customWidth="1"/>
    <col min="14604" max="14604" width="12" bestFit="1" customWidth="1"/>
    <col min="14605" max="14605" width="4" bestFit="1" customWidth="1"/>
    <col min="14606" max="14606" width="12" bestFit="1" customWidth="1"/>
    <col min="14607" max="14607" width="4" bestFit="1" customWidth="1"/>
    <col min="14608" max="14608" width="12" bestFit="1" customWidth="1"/>
    <col min="14609" max="14609" width="4" bestFit="1" customWidth="1"/>
    <col min="14610" max="14610" width="12" bestFit="1" customWidth="1"/>
    <col min="14611" max="14611" width="4" bestFit="1" customWidth="1"/>
    <col min="14612" max="14612" width="11" bestFit="1" customWidth="1"/>
    <col min="14613" max="14613" width="4" bestFit="1" customWidth="1"/>
    <col min="14614" max="14614" width="11" bestFit="1" customWidth="1"/>
    <col min="14615" max="14615" width="4" bestFit="1" customWidth="1"/>
    <col min="14616" max="14616" width="12" bestFit="1" customWidth="1"/>
    <col min="14617" max="14617" width="4" bestFit="1" customWidth="1"/>
    <col min="14618" max="14618" width="12" bestFit="1" customWidth="1"/>
    <col min="14619" max="14619" width="4" bestFit="1" customWidth="1"/>
    <col min="14620" max="14620" width="12" bestFit="1" customWidth="1"/>
    <col min="14621" max="14621" width="4" bestFit="1" customWidth="1"/>
    <col min="14622" max="14622" width="12" bestFit="1" customWidth="1"/>
    <col min="14623" max="14623" width="4" bestFit="1" customWidth="1"/>
    <col min="14624" max="14624" width="12" bestFit="1" customWidth="1"/>
    <col min="14625" max="14625" width="4" bestFit="1" customWidth="1"/>
    <col min="14626" max="14626" width="12" bestFit="1" customWidth="1"/>
    <col min="14627" max="14627" width="4" bestFit="1" customWidth="1"/>
    <col min="14628" max="14628" width="12" bestFit="1" customWidth="1"/>
    <col min="14629" max="14629" width="4" bestFit="1" customWidth="1"/>
    <col min="14630" max="14630" width="11" bestFit="1" customWidth="1"/>
    <col min="14631" max="14631" width="4" bestFit="1" customWidth="1"/>
    <col min="14632" max="14632" width="12" bestFit="1" customWidth="1"/>
    <col min="14633" max="14633" width="4" bestFit="1" customWidth="1"/>
    <col min="14634" max="14634" width="12" bestFit="1" customWidth="1"/>
    <col min="14635" max="14635" width="4" bestFit="1" customWidth="1"/>
    <col min="14636" max="14636" width="12" bestFit="1" customWidth="1"/>
    <col min="14637" max="14637" width="4" bestFit="1" customWidth="1"/>
    <col min="14638" max="14638" width="12" bestFit="1" customWidth="1"/>
    <col min="14639" max="14639" width="4" bestFit="1" customWidth="1"/>
    <col min="14640" max="14640" width="12" bestFit="1" customWidth="1"/>
    <col min="14641" max="14641" width="4" bestFit="1" customWidth="1"/>
    <col min="14642" max="14642" width="12" bestFit="1" customWidth="1"/>
    <col min="14643" max="14643" width="4" bestFit="1" customWidth="1"/>
    <col min="14644" max="14644" width="12" bestFit="1" customWidth="1"/>
    <col min="14645" max="14645" width="4" bestFit="1" customWidth="1"/>
    <col min="14646" max="14646" width="12" bestFit="1" customWidth="1"/>
    <col min="14647" max="14647" width="4" bestFit="1" customWidth="1"/>
    <col min="14648" max="14648" width="12" bestFit="1" customWidth="1"/>
    <col min="14649" max="14649" width="4" bestFit="1" customWidth="1"/>
    <col min="14650" max="14650" width="12" bestFit="1" customWidth="1"/>
    <col min="14651" max="14651" width="4" bestFit="1" customWidth="1"/>
    <col min="14652" max="14652" width="12" bestFit="1" customWidth="1"/>
    <col min="14653" max="14653" width="4" bestFit="1" customWidth="1"/>
    <col min="14654" max="14654" width="12" bestFit="1" customWidth="1"/>
    <col min="14655" max="14655" width="4" bestFit="1" customWidth="1"/>
    <col min="14656" max="14656" width="12" bestFit="1" customWidth="1"/>
    <col min="14657" max="14657" width="4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4854" max="14854" width="12" bestFit="1" customWidth="1"/>
    <col min="14855" max="14855" width="4" bestFit="1" customWidth="1"/>
    <col min="14856" max="14856" width="12" bestFit="1" customWidth="1"/>
    <col min="14857" max="14857" width="4" bestFit="1" customWidth="1"/>
    <col min="14858" max="14858" width="12" bestFit="1" customWidth="1"/>
    <col min="14859" max="14859" width="4" bestFit="1" customWidth="1"/>
    <col min="14860" max="14860" width="12" bestFit="1" customWidth="1"/>
    <col min="14861" max="14861" width="4" bestFit="1" customWidth="1"/>
    <col min="14862" max="14862" width="12" bestFit="1" customWidth="1"/>
    <col min="14863" max="14863" width="4" bestFit="1" customWidth="1"/>
    <col min="14864" max="14864" width="12" bestFit="1" customWidth="1"/>
    <col min="14865" max="14865" width="4" bestFit="1" customWidth="1"/>
    <col min="14866" max="14866" width="12" bestFit="1" customWidth="1"/>
    <col min="14867" max="14867" width="4" bestFit="1" customWidth="1"/>
    <col min="14868" max="14868" width="11" bestFit="1" customWidth="1"/>
    <col min="14869" max="14869" width="4" bestFit="1" customWidth="1"/>
    <col min="14870" max="14870" width="11" bestFit="1" customWidth="1"/>
    <col min="14871" max="14871" width="4" bestFit="1" customWidth="1"/>
    <col min="14872" max="14872" width="12" bestFit="1" customWidth="1"/>
    <col min="14873" max="14873" width="4" bestFit="1" customWidth="1"/>
    <col min="14874" max="14874" width="12" bestFit="1" customWidth="1"/>
    <col min="14875" max="14875" width="4" bestFit="1" customWidth="1"/>
    <col min="14876" max="14876" width="12" bestFit="1" customWidth="1"/>
    <col min="14877" max="14877" width="4" bestFit="1" customWidth="1"/>
    <col min="14878" max="14878" width="12" bestFit="1" customWidth="1"/>
    <col min="14879" max="14879" width="4" bestFit="1" customWidth="1"/>
    <col min="14880" max="14880" width="12" bestFit="1" customWidth="1"/>
    <col min="14881" max="14881" width="4" bestFit="1" customWidth="1"/>
    <col min="14882" max="14882" width="12" bestFit="1" customWidth="1"/>
    <col min="14883" max="14883" width="4" bestFit="1" customWidth="1"/>
    <col min="14884" max="14884" width="12" bestFit="1" customWidth="1"/>
    <col min="14885" max="14885" width="4" bestFit="1" customWidth="1"/>
    <col min="14886" max="14886" width="11" bestFit="1" customWidth="1"/>
    <col min="14887" max="14887" width="4" bestFit="1" customWidth="1"/>
    <col min="14888" max="14888" width="12" bestFit="1" customWidth="1"/>
    <col min="14889" max="14889" width="4" bestFit="1" customWidth="1"/>
    <col min="14890" max="14890" width="12" bestFit="1" customWidth="1"/>
    <col min="14891" max="14891" width="4" bestFit="1" customWidth="1"/>
    <col min="14892" max="14892" width="12" bestFit="1" customWidth="1"/>
    <col min="14893" max="14893" width="4" bestFit="1" customWidth="1"/>
    <col min="14894" max="14894" width="12" bestFit="1" customWidth="1"/>
    <col min="14895" max="14895" width="4" bestFit="1" customWidth="1"/>
    <col min="14896" max="14896" width="12" bestFit="1" customWidth="1"/>
    <col min="14897" max="14897" width="4" bestFit="1" customWidth="1"/>
    <col min="14898" max="14898" width="12" bestFit="1" customWidth="1"/>
    <col min="14899" max="14899" width="4" bestFit="1" customWidth="1"/>
    <col min="14900" max="14900" width="12" bestFit="1" customWidth="1"/>
    <col min="14901" max="14901" width="4" bestFit="1" customWidth="1"/>
    <col min="14902" max="14902" width="12" bestFit="1" customWidth="1"/>
    <col min="14903" max="14903" width="4" bestFit="1" customWidth="1"/>
    <col min="14904" max="14904" width="12" bestFit="1" customWidth="1"/>
    <col min="14905" max="14905" width="4" bestFit="1" customWidth="1"/>
    <col min="14906" max="14906" width="12" bestFit="1" customWidth="1"/>
    <col min="14907" max="14907" width="4" bestFit="1" customWidth="1"/>
    <col min="14908" max="14908" width="12" bestFit="1" customWidth="1"/>
    <col min="14909" max="14909" width="4" bestFit="1" customWidth="1"/>
    <col min="14910" max="14910" width="12" bestFit="1" customWidth="1"/>
    <col min="14911" max="14911" width="4" bestFit="1" customWidth="1"/>
    <col min="14912" max="14912" width="12" bestFit="1" customWidth="1"/>
    <col min="14913" max="14913" width="4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110" max="15110" width="12" bestFit="1" customWidth="1"/>
    <col min="15111" max="15111" width="4" bestFit="1" customWidth="1"/>
    <col min="15112" max="15112" width="12" bestFit="1" customWidth="1"/>
    <col min="15113" max="15113" width="4" bestFit="1" customWidth="1"/>
    <col min="15114" max="15114" width="12" bestFit="1" customWidth="1"/>
    <col min="15115" max="15115" width="4" bestFit="1" customWidth="1"/>
    <col min="15116" max="15116" width="12" bestFit="1" customWidth="1"/>
    <col min="15117" max="15117" width="4" bestFit="1" customWidth="1"/>
    <col min="15118" max="15118" width="12" bestFit="1" customWidth="1"/>
    <col min="15119" max="15119" width="4" bestFit="1" customWidth="1"/>
    <col min="15120" max="15120" width="12" bestFit="1" customWidth="1"/>
    <col min="15121" max="15121" width="4" bestFit="1" customWidth="1"/>
    <col min="15122" max="15122" width="12" bestFit="1" customWidth="1"/>
    <col min="15123" max="15123" width="4" bestFit="1" customWidth="1"/>
    <col min="15124" max="15124" width="11" bestFit="1" customWidth="1"/>
    <col min="15125" max="15125" width="4" bestFit="1" customWidth="1"/>
    <col min="15126" max="15126" width="11" bestFit="1" customWidth="1"/>
    <col min="15127" max="15127" width="4" bestFit="1" customWidth="1"/>
    <col min="15128" max="15128" width="12" bestFit="1" customWidth="1"/>
    <col min="15129" max="15129" width="4" bestFit="1" customWidth="1"/>
    <col min="15130" max="15130" width="12" bestFit="1" customWidth="1"/>
    <col min="15131" max="15131" width="4" bestFit="1" customWidth="1"/>
    <col min="15132" max="15132" width="12" bestFit="1" customWidth="1"/>
    <col min="15133" max="15133" width="4" bestFit="1" customWidth="1"/>
    <col min="15134" max="15134" width="12" bestFit="1" customWidth="1"/>
    <col min="15135" max="15135" width="4" bestFit="1" customWidth="1"/>
    <col min="15136" max="15136" width="12" bestFit="1" customWidth="1"/>
    <col min="15137" max="15137" width="4" bestFit="1" customWidth="1"/>
    <col min="15138" max="15138" width="12" bestFit="1" customWidth="1"/>
    <col min="15139" max="15139" width="4" bestFit="1" customWidth="1"/>
    <col min="15140" max="15140" width="12" bestFit="1" customWidth="1"/>
    <col min="15141" max="15141" width="4" bestFit="1" customWidth="1"/>
    <col min="15142" max="15142" width="11" bestFit="1" customWidth="1"/>
    <col min="15143" max="15143" width="4" bestFit="1" customWidth="1"/>
    <col min="15144" max="15144" width="12" bestFit="1" customWidth="1"/>
    <col min="15145" max="15145" width="4" bestFit="1" customWidth="1"/>
    <col min="15146" max="15146" width="12" bestFit="1" customWidth="1"/>
    <col min="15147" max="15147" width="4" bestFit="1" customWidth="1"/>
    <col min="15148" max="15148" width="12" bestFit="1" customWidth="1"/>
    <col min="15149" max="15149" width="4" bestFit="1" customWidth="1"/>
    <col min="15150" max="15150" width="12" bestFit="1" customWidth="1"/>
    <col min="15151" max="15151" width="4" bestFit="1" customWidth="1"/>
    <col min="15152" max="15152" width="12" bestFit="1" customWidth="1"/>
    <col min="15153" max="15153" width="4" bestFit="1" customWidth="1"/>
    <col min="15154" max="15154" width="12" bestFit="1" customWidth="1"/>
    <col min="15155" max="15155" width="4" bestFit="1" customWidth="1"/>
    <col min="15156" max="15156" width="12" bestFit="1" customWidth="1"/>
    <col min="15157" max="15157" width="4" bestFit="1" customWidth="1"/>
    <col min="15158" max="15158" width="12" bestFit="1" customWidth="1"/>
    <col min="15159" max="15159" width="4" bestFit="1" customWidth="1"/>
    <col min="15160" max="15160" width="12" bestFit="1" customWidth="1"/>
    <col min="15161" max="15161" width="4" bestFit="1" customWidth="1"/>
    <col min="15162" max="15162" width="12" bestFit="1" customWidth="1"/>
    <col min="15163" max="15163" width="4" bestFit="1" customWidth="1"/>
    <col min="15164" max="15164" width="12" bestFit="1" customWidth="1"/>
    <col min="15165" max="15165" width="4" bestFit="1" customWidth="1"/>
    <col min="15166" max="15166" width="12" bestFit="1" customWidth="1"/>
    <col min="15167" max="15167" width="4" bestFit="1" customWidth="1"/>
    <col min="15168" max="15168" width="12" bestFit="1" customWidth="1"/>
    <col min="15169" max="15169" width="4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366" max="15366" width="12" bestFit="1" customWidth="1"/>
    <col min="15367" max="15367" width="4" bestFit="1" customWidth="1"/>
    <col min="15368" max="15368" width="12" bestFit="1" customWidth="1"/>
    <col min="15369" max="15369" width="4" bestFit="1" customWidth="1"/>
    <col min="15370" max="15370" width="12" bestFit="1" customWidth="1"/>
    <col min="15371" max="15371" width="4" bestFit="1" customWidth="1"/>
    <col min="15372" max="15372" width="12" bestFit="1" customWidth="1"/>
    <col min="15373" max="15373" width="4" bestFit="1" customWidth="1"/>
    <col min="15374" max="15374" width="12" bestFit="1" customWidth="1"/>
    <col min="15375" max="15375" width="4" bestFit="1" customWidth="1"/>
    <col min="15376" max="15376" width="12" bestFit="1" customWidth="1"/>
    <col min="15377" max="15377" width="4" bestFit="1" customWidth="1"/>
    <col min="15378" max="15378" width="12" bestFit="1" customWidth="1"/>
    <col min="15379" max="15379" width="4" bestFit="1" customWidth="1"/>
    <col min="15380" max="15380" width="11" bestFit="1" customWidth="1"/>
    <col min="15381" max="15381" width="4" bestFit="1" customWidth="1"/>
    <col min="15382" max="15382" width="11" bestFit="1" customWidth="1"/>
    <col min="15383" max="15383" width="4" bestFit="1" customWidth="1"/>
    <col min="15384" max="15384" width="12" bestFit="1" customWidth="1"/>
    <col min="15385" max="15385" width="4" bestFit="1" customWidth="1"/>
    <col min="15386" max="15386" width="12" bestFit="1" customWidth="1"/>
    <col min="15387" max="15387" width="4" bestFit="1" customWidth="1"/>
    <col min="15388" max="15388" width="12" bestFit="1" customWidth="1"/>
    <col min="15389" max="15389" width="4" bestFit="1" customWidth="1"/>
    <col min="15390" max="15390" width="12" bestFit="1" customWidth="1"/>
    <col min="15391" max="15391" width="4" bestFit="1" customWidth="1"/>
    <col min="15392" max="15392" width="12" bestFit="1" customWidth="1"/>
    <col min="15393" max="15393" width="4" bestFit="1" customWidth="1"/>
    <col min="15394" max="15394" width="12" bestFit="1" customWidth="1"/>
    <col min="15395" max="15395" width="4" bestFit="1" customWidth="1"/>
    <col min="15396" max="15396" width="12" bestFit="1" customWidth="1"/>
    <col min="15397" max="15397" width="4" bestFit="1" customWidth="1"/>
    <col min="15398" max="15398" width="11" bestFit="1" customWidth="1"/>
    <col min="15399" max="15399" width="4" bestFit="1" customWidth="1"/>
    <col min="15400" max="15400" width="12" bestFit="1" customWidth="1"/>
    <col min="15401" max="15401" width="4" bestFit="1" customWidth="1"/>
    <col min="15402" max="15402" width="12" bestFit="1" customWidth="1"/>
    <col min="15403" max="15403" width="4" bestFit="1" customWidth="1"/>
    <col min="15404" max="15404" width="12" bestFit="1" customWidth="1"/>
    <col min="15405" max="15405" width="4" bestFit="1" customWidth="1"/>
    <col min="15406" max="15406" width="12" bestFit="1" customWidth="1"/>
    <col min="15407" max="15407" width="4" bestFit="1" customWidth="1"/>
    <col min="15408" max="15408" width="12" bestFit="1" customWidth="1"/>
    <col min="15409" max="15409" width="4" bestFit="1" customWidth="1"/>
    <col min="15410" max="15410" width="12" bestFit="1" customWidth="1"/>
    <col min="15411" max="15411" width="4" bestFit="1" customWidth="1"/>
    <col min="15412" max="15412" width="12" bestFit="1" customWidth="1"/>
    <col min="15413" max="15413" width="4" bestFit="1" customWidth="1"/>
    <col min="15414" max="15414" width="12" bestFit="1" customWidth="1"/>
    <col min="15415" max="15415" width="4" bestFit="1" customWidth="1"/>
    <col min="15416" max="15416" width="12" bestFit="1" customWidth="1"/>
    <col min="15417" max="15417" width="4" bestFit="1" customWidth="1"/>
    <col min="15418" max="15418" width="12" bestFit="1" customWidth="1"/>
    <col min="15419" max="15419" width="4" bestFit="1" customWidth="1"/>
    <col min="15420" max="15420" width="12" bestFit="1" customWidth="1"/>
    <col min="15421" max="15421" width="4" bestFit="1" customWidth="1"/>
    <col min="15422" max="15422" width="12" bestFit="1" customWidth="1"/>
    <col min="15423" max="15423" width="4" bestFit="1" customWidth="1"/>
    <col min="15424" max="15424" width="12" bestFit="1" customWidth="1"/>
    <col min="15425" max="15425" width="4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622" max="15622" width="12" bestFit="1" customWidth="1"/>
    <col min="15623" max="15623" width="4" bestFit="1" customWidth="1"/>
    <col min="15624" max="15624" width="12" bestFit="1" customWidth="1"/>
    <col min="15625" max="15625" width="4" bestFit="1" customWidth="1"/>
    <col min="15626" max="15626" width="12" bestFit="1" customWidth="1"/>
    <col min="15627" max="15627" width="4" bestFit="1" customWidth="1"/>
    <col min="15628" max="15628" width="12" bestFit="1" customWidth="1"/>
    <col min="15629" max="15629" width="4" bestFit="1" customWidth="1"/>
    <col min="15630" max="15630" width="12" bestFit="1" customWidth="1"/>
    <col min="15631" max="15631" width="4" bestFit="1" customWidth="1"/>
    <col min="15632" max="15632" width="12" bestFit="1" customWidth="1"/>
    <col min="15633" max="15633" width="4" bestFit="1" customWidth="1"/>
    <col min="15634" max="15634" width="12" bestFit="1" customWidth="1"/>
    <col min="15635" max="15635" width="4" bestFit="1" customWidth="1"/>
    <col min="15636" max="15636" width="11" bestFit="1" customWidth="1"/>
    <col min="15637" max="15637" width="4" bestFit="1" customWidth="1"/>
    <col min="15638" max="15638" width="11" bestFit="1" customWidth="1"/>
    <col min="15639" max="15639" width="4" bestFit="1" customWidth="1"/>
    <col min="15640" max="15640" width="12" bestFit="1" customWidth="1"/>
    <col min="15641" max="15641" width="4" bestFit="1" customWidth="1"/>
    <col min="15642" max="15642" width="12" bestFit="1" customWidth="1"/>
    <col min="15643" max="15643" width="4" bestFit="1" customWidth="1"/>
    <col min="15644" max="15644" width="12" bestFit="1" customWidth="1"/>
    <col min="15645" max="15645" width="4" bestFit="1" customWidth="1"/>
    <col min="15646" max="15646" width="12" bestFit="1" customWidth="1"/>
    <col min="15647" max="15647" width="4" bestFit="1" customWidth="1"/>
    <col min="15648" max="15648" width="12" bestFit="1" customWidth="1"/>
    <col min="15649" max="15649" width="4" bestFit="1" customWidth="1"/>
    <col min="15650" max="15650" width="12" bestFit="1" customWidth="1"/>
    <col min="15651" max="15651" width="4" bestFit="1" customWidth="1"/>
    <col min="15652" max="15652" width="12" bestFit="1" customWidth="1"/>
    <col min="15653" max="15653" width="4" bestFit="1" customWidth="1"/>
    <col min="15654" max="15654" width="11" bestFit="1" customWidth="1"/>
    <col min="15655" max="15655" width="4" bestFit="1" customWidth="1"/>
    <col min="15656" max="15656" width="12" bestFit="1" customWidth="1"/>
    <col min="15657" max="15657" width="4" bestFit="1" customWidth="1"/>
    <col min="15658" max="15658" width="12" bestFit="1" customWidth="1"/>
    <col min="15659" max="15659" width="4" bestFit="1" customWidth="1"/>
    <col min="15660" max="15660" width="12" bestFit="1" customWidth="1"/>
    <col min="15661" max="15661" width="4" bestFit="1" customWidth="1"/>
    <col min="15662" max="15662" width="12" bestFit="1" customWidth="1"/>
    <col min="15663" max="15663" width="4" bestFit="1" customWidth="1"/>
    <col min="15664" max="15664" width="12" bestFit="1" customWidth="1"/>
    <col min="15665" max="15665" width="4" bestFit="1" customWidth="1"/>
    <col min="15666" max="15666" width="12" bestFit="1" customWidth="1"/>
    <col min="15667" max="15667" width="4" bestFit="1" customWidth="1"/>
    <col min="15668" max="15668" width="12" bestFit="1" customWidth="1"/>
    <col min="15669" max="15669" width="4" bestFit="1" customWidth="1"/>
    <col min="15670" max="15670" width="12" bestFit="1" customWidth="1"/>
    <col min="15671" max="15671" width="4" bestFit="1" customWidth="1"/>
    <col min="15672" max="15672" width="12" bestFit="1" customWidth="1"/>
    <col min="15673" max="15673" width="4" bestFit="1" customWidth="1"/>
    <col min="15674" max="15674" width="12" bestFit="1" customWidth="1"/>
    <col min="15675" max="15675" width="4" bestFit="1" customWidth="1"/>
    <col min="15676" max="15676" width="12" bestFit="1" customWidth="1"/>
    <col min="15677" max="15677" width="4" bestFit="1" customWidth="1"/>
    <col min="15678" max="15678" width="12" bestFit="1" customWidth="1"/>
    <col min="15679" max="15679" width="4" bestFit="1" customWidth="1"/>
    <col min="15680" max="15680" width="12" bestFit="1" customWidth="1"/>
    <col min="15681" max="15681" width="4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5878" max="15878" width="12" bestFit="1" customWidth="1"/>
    <col min="15879" max="15879" width="4" bestFit="1" customWidth="1"/>
    <col min="15880" max="15880" width="12" bestFit="1" customWidth="1"/>
    <col min="15881" max="15881" width="4" bestFit="1" customWidth="1"/>
    <col min="15882" max="15882" width="12" bestFit="1" customWidth="1"/>
    <col min="15883" max="15883" width="4" bestFit="1" customWidth="1"/>
    <col min="15884" max="15884" width="12" bestFit="1" customWidth="1"/>
    <col min="15885" max="15885" width="4" bestFit="1" customWidth="1"/>
    <col min="15886" max="15886" width="12" bestFit="1" customWidth="1"/>
    <col min="15887" max="15887" width="4" bestFit="1" customWidth="1"/>
    <col min="15888" max="15888" width="12" bestFit="1" customWidth="1"/>
    <col min="15889" max="15889" width="4" bestFit="1" customWidth="1"/>
    <col min="15890" max="15890" width="12" bestFit="1" customWidth="1"/>
    <col min="15891" max="15891" width="4" bestFit="1" customWidth="1"/>
    <col min="15892" max="15892" width="11" bestFit="1" customWidth="1"/>
    <col min="15893" max="15893" width="4" bestFit="1" customWidth="1"/>
    <col min="15894" max="15894" width="11" bestFit="1" customWidth="1"/>
    <col min="15895" max="15895" width="4" bestFit="1" customWidth="1"/>
    <col min="15896" max="15896" width="12" bestFit="1" customWidth="1"/>
    <col min="15897" max="15897" width="4" bestFit="1" customWidth="1"/>
    <col min="15898" max="15898" width="12" bestFit="1" customWidth="1"/>
    <col min="15899" max="15899" width="4" bestFit="1" customWidth="1"/>
    <col min="15900" max="15900" width="12" bestFit="1" customWidth="1"/>
    <col min="15901" max="15901" width="4" bestFit="1" customWidth="1"/>
    <col min="15902" max="15902" width="12" bestFit="1" customWidth="1"/>
    <col min="15903" max="15903" width="4" bestFit="1" customWidth="1"/>
    <col min="15904" max="15904" width="12" bestFit="1" customWidth="1"/>
    <col min="15905" max="15905" width="4" bestFit="1" customWidth="1"/>
    <col min="15906" max="15906" width="12" bestFit="1" customWidth="1"/>
    <col min="15907" max="15907" width="4" bestFit="1" customWidth="1"/>
    <col min="15908" max="15908" width="12" bestFit="1" customWidth="1"/>
    <col min="15909" max="15909" width="4" bestFit="1" customWidth="1"/>
    <col min="15910" max="15910" width="11" bestFit="1" customWidth="1"/>
    <col min="15911" max="15911" width="4" bestFit="1" customWidth="1"/>
    <col min="15912" max="15912" width="12" bestFit="1" customWidth="1"/>
    <col min="15913" max="15913" width="4" bestFit="1" customWidth="1"/>
    <col min="15914" max="15914" width="12" bestFit="1" customWidth="1"/>
    <col min="15915" max="15915" width="4" bestFit="1" customWidth="1"/>
    <col min="15916" max="15916" width="12" bestFit="1" customWidth="1"/>
    <col min="15917" max="15917" width="4" bestFit="1" customWidth="1"/>
    <col min="15918" max="15918" width="12" bestFit="1" customWidth="1"/>
    <col min="15919" max="15919" width="4" bestFit="1" customWidth="1"/>
    <col min="15920" max="15920" width="12" bestFit="1" customWidth="1"/>
    <col min="15921" max="15921" width="4" bestFit="1" customWidth="1"/>
    <col min="15922" max="15922" width="12" bestFit="1" customWidth="1"/>
    <col min="15923" max="15923" width="4" bestFit="1" customWidth="1"/>
    <col min="15924" max="15924" width="12" bestFit="1" customWidth="1"/>
    <col min="15925" max="15925" width="4" bestFit="1" customWidth="1"/>
    <col min="15926" max="15926" width="12" bestFit="1" customWidth="1"/>
    <col min="15927" max="15927" width="4" bestFit="1" customWidth="1"/>
    <col min="15928" max="15928" width="12" bestFit="1" customWidth="1"/>
    <col min="15929" max="15929" width="4" bestFit="1" customWidth="1"/>
    <col min="15930" max="15930" width="12" bestFit="1" customWidth="1"/>
    <col min="15931" max="15931" width="4" bestFit="1" customWidth="1"/>
    <col min="15932" max="15932" width="12" bestFit="1" customWidth="1"/>
    <col min="15933" max="15933" width="4" bestFit="1" customWidth="1"/>
    <col min="15934" max="15934" width="12" bestFit="1" customWidth="1"/>
    <col min="15935" max="15935" width="4" bestFit="1" customWidth="1"/>
    <col min="15936" max="15936" width="12" bestFit="1" customWidth="1"/>
    <col min="15937" max="15937" width="4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  <col min="16134" max="16134" width="12" bestFit="1" customWidth="1"/>
    <col min="16135" max="16135" width="4" bestFit="1" customWidth="1"/>
    <col min="16136" max="16136" width="12" bestFit="1" customWidth="1"/>
    <col min="16137" max="16137" width="4" bestFit="1" customWidth="1"/>
    <col min="16138" max="16138" width="12" bestFit="1" customWidth="1"/>
    <col min="16139" max="16139" width="4" bestFit="1" customWidth="1"/>
    <col min="16140" max="16140" width="12" bestFit="1" customWidth="1"/>
    <col min="16141" max="16141" width="4" bestFit="1" customWidth="1"/>
    <col min="16142" max="16142" width="12" bestFit="1" customWidth="1"/>
    <col min="16143" max="16143" width="4" bestFit="1" customWidth="1"/>
    <col min="16144" max="16144" width="12" bestFit="1" customWidth="1"/>
    <col min="16145" max="16145" width="4" bestFit="1" customWidth="1"/>
    <col min="16146" max="16146" width="12" bestFit="1" customWidth="1"/>
    <col min="16147" max="16147" width="4" bestFit="1" customWidth="1"/>
    <col min="16148" max="16148" width="11" bestFit="1" customWidth="1"/>
    <col min="16149" max="16149" width="4" bestFit="1" customWidth="1"/>
    <col min="16150" max="16150" width="11" bestFit="1" customWidth="1"/>
    <col min="16151" max="16151" width="4" bestFit="1" customWidth="1"/>
    <col min="16152" max="16152" width="12" bestFit="1" customWidth="1"/>
    <col min="16153" max="16153" width="4" bestFit="1" customWidth="1"/>
    <col min="16154" max="16154" width="12" bestFit="1" customWidth="1"/>
    <col min="16155" max="16155" width="4" bestFit="1" customWidth="1"/>
    <col min="16156" max="16156" width="12" bestFit="1" customWidth="1"/>
    <col min="16157" max="16157" width="4" bestFit="1" customWidth="1"/>
    <col min="16158" max="16158" width="12" bestFit="1" customWidth="1"/>
    <col min="16159" max="16159" width="4" bestFit="1" customWidth="1"/>
    <col min="16160" max="16160" width="12" bestFit="1" customWidth="1"/>
    <col min="16161" max="16161" width="4" bestFit="1" customWidth="1"/>
    <col min="16162" max="16162" width="12" bestFit="1" customWidth="1"/>
    <col min="16163" max="16163" width="4" bestFit="1" customWidth="1"/>
    <col min="16164" max="16164" width="12" bestFit="1" customWidth="1"/>
    <col min="16165" max="16165" width="4" bestFit="1" customWidth="1"/>
    <col min="16166" max="16166" width="11" bestFit="1" customWidth="1"/>
    <col min="16167" max="16167" width="4" bestFit="1" customWidth="1"/>
    <col min="16168" max="16168" width="12" bestFit="1" customWidth="1"/>
    <col min="16169" max="16169" width="4" bestFit="1" customWidth="1"/>
    <col min="16170" max="16170" width="12" bestFit="1" customWidth="1"/>
    <col min="16171" max="16171" width="4" bestFit="1" customWidth="1"/>
    <col min="16172" max="16172" width="12" bestFit="1" customWidth="1"/>
    <col min="16173" max="16173" width="4" bestFit="1" customWidth="1"/>
    <col min="16174" max="16174" width="12" bestFit="1" customWidth="1"/>
    <col min="16175" max="16175" width="4" bestFit="1" customWidth="1"/>
    <col min="16176" max="16176" width="12" bestFit="1" customWidth="1"/>
    <col min="16177" max="16177" width="4" bestFit="1" customWidth="1"/>
    <col min="16178" max="16178" width="12" bestFit="1" customWidth="1"/>
    <col min="16179" max="16179" width="4" bestFit="1" customWidth="1"/>
    <col min="16180" max="16180" width="12" bestFit="1" customWidth="1"/>
    <col min="16181" max="16181" width="4" bestFit="1" customWidth="1"/>
    <col min="16182" max="16182" width="12" bestFit="1" customWidth="1"/>
    <col min="16183" max="16183" width="4" bestFit="1" customWidth="1"/>
    <col min="16184" max="16184" width="12" bestFit="1" customWidth="1"/>
    <col min="16185" max="16185" width="4" bestFit="1" customWidth="1"/>
    <col min="16186" max="16186" width="12" bestFit="1" customWidth="1"/>
    <col min="16187" max="16187" width="4" bestFit="1" customWidth="1"/>
    <col min="16188" max="16188" width="12" bestFit="1" customWidth="1"/>
    <col min="16189" max="16189" width="4" bestFit="1" customWidth="1"/>
    <col min="16190" max="16190" width="12" bestFit="1" customWidth="1"/>
    <col min="16191" max="16191" width="4" bestFit="1" customWidth="1"/>
    <col min="16192" max="16192" width="12" bestFit="1" customWidth="1"/>
    <col min="16193" max="16193" width="4" bestFit="1" customWidth="1"/>
  </cols>
  <sheetData>
    <row r="1" spans="1:65">
      <c r="A1" s="241" t="s">
        <v>315</v>
      </c>
    </row>
    <row r="2" spans="1:65">
      <c r="D2" s="31" t="s">
        <v>332</v>
      </c>
      <c r="F2" s="31" t="s">
        <v>332</v>
      </c>
      <c r="H2" s="31" t="s">
        <v>332</v>
      </c>
      <c r="R2" s="31" t="s">
        <v>332</v>
      </c>
      <c r="V2" s="31" t="s">
        <v>332</v>
      </c>
      <c r="X2" s="31" t="s">
        <v>332</v>
      </c>
      <c r="Z2" s="31" t="s">
        <v>332</v>
      </c>
      <c r="AD2" s="31" t="s">
        <v>332</v>
      </c>
      <c r="AF2" s="31" t="s">
        <v>332</v>
      </c>
      <c r="AH2" s="31" t="s">
        <v>332</v>
      </c>
      <c r="AL2" s="31" t="s">
        <v>332</v>
      </c>
      <c r="AP2" s="31" t="s">
        <v>332</v>
      </c>
      <c r="AR2" s="31" t="s">
        <v>332</v>
      </c>
      <c r="AV2" s="31" t="s">
        <v>332</v>
      </c>
      <c r="AX2" s="31" t="s">
        <v>332</v>
      </c>
      <c r="BF2" s="31" t="s">
        <v>332</v>
      </c>
      <c r="BH2" s="31" t="s">
        <v>332</v>
      </c>
      <c r="BJ2" s="31" t="s">
        <v>332</v>
      </c>
      <c r="BL2" s="31" t="s">
        <v>332</v>
      </c>
    </row>
    <row r="3" spans="1:65">
      <c r="A3" s="233" t="s">
        <v>1239</v>
      </c>
      <c r="B3" s="338" t="s">
        <v>14</v>
      </c>
      <c r="C3" s="338"/>
      <c r="D3" s="330" t="s">
        <v>1240</v>
      </c>
      <c r="E3" s="330"/>
      <c r="F3" s="330" t="s">
        <v>1241</v>
      </c>
      <c r="G3" s="330"/>
      <c r="H3" s="330" t="s">
        <v>1242</v>
      </c>
      <c r="I3" s="330"/>
      <c r="J3" s="330" t="s">
        <v>1243</v>
      </c>
      <c r="K3" s="330"/>
      <c r="L3" s="330" t="s">
        <v>1244</v>
      </c>
      <c r="M3" s="330"/>
      <c r="N3" s="330" t="s">
        <v>1245</v>
      </c>
      <c r="O3" s="330"/>
      <c r="P3" s="330" t="s">
        <v>1246</v>
      </c>
      <c r="Q3" s="330"/>
      <c r="R3" s="330" t="s">
        <v>1247</v>
      </c>
      <c r="S3" s="330"/>
      <c r="T3" s="330" t="s">
        <v>1248</v>
      </c>
      <c r="U3" s="330"/>
      <c r="V3" s="330" t="s">
        <v>1249</v>
      </c>
      <c r="W3" s="330"/>
      <c r="X3" s="330" t="s">
        <v>1250</v>
      </c>
      <c r="Y3" s="330"/>
      <c r="Z3" s="330" t="s">
        <v>1251</v>
      </c>
      <c r="AA3" s="330"/>
      <c r="AB3" s="330" t="s">
        <v>1252</v>
      </c>
      <c r="AC3" s="330"/>
      <c r="AD3" s="330" t="s">
        <v>1253</v>
      </c>
      <c r="AE3" s="330"/>
      <c r="AF3" s="330" t="s">
        <v>1254</v>
      </c>
      <c r="AG3" s="330"/>
      <c r="AH3" s="330" t="s">
        <v>1255</v>
      </c>
      <c r="AI3" s="330"/>
      <c r="AJ3" s="330" t="s">
        <v>1256</v>
      </c>
      <c r="AK3" s="330"/>
      <c r="AL3" s="330" t="s">
        <v>1257</v>
      </c>
      <c r="AM3" s="330"/>
      <c r="AN3" s="330" t="s">
        <v>1258</v>
      </c>
      <c r="AO3" s="330"/>
      <c r="AP3" s="330" t="s">
        <v>1259</v>
      </c>
      <c r="AQ3" s="330"/>
      <c r="AR3" s="330" t="s">
        <v>1260</v>
      </c>
      <c r="AS3" s="330"/>
      <c r="AT3" s="330" t="s">
        <v>1261</v>
      </c>
      <c r="AU3" s="330"/>
      <c r="AV3" s="330" t="s">
        <v>1262</v>
      </c>
      <c r="AW3" s="330"/>
      <c r="AX3" s="330" t="s">
        <v>1263</v>
      </c>
      <c r="AY3" s="330"/>
      <c r="AZ3" s="330" t="s">
        <v>1264</v>
      </c>
      <c r="BA3" s="330"/>
      <c r="BB3" s="330" t="s">
        <v>1265</v>
      </c>
      <c r="BC3" s="330"/>
      <c r="BD3" s="330" t="s">
        <v>1266</v>
      </c>
      <c r="BE3" s="330"/>
      <c r="BF3" s="330" t="s">
        <v>1267</v>
      </c>
      <c r="BG3" s="330"/>
      <c r="BH3" s="330" t="s">
        <v>1268</v>
      </c>
      <c r="BI3" s="330"/>
      <c r="BJ3" s="330" t="s">
        <v>1269</v>
      </c>
      <c r="BK3" s="330"/>
      <c r="BL3" s="330" t="s">
        <v>1270</v>
      </c>
      <c r="BM3" s="330"/>
    </row>
    <row r="4" spans="1:65">
      <c r="A4" s="235" t="s">
        <v>309</v>
      </c>
      <c r="B4" s="216"/>
      <c r="C4" s="235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332"/>
      <c r="Z4" s="332"/>
      <c r="AA4" s="332"/>
      <c r="AB4" s="332"/>
      <c r="AC4" s="332"/>
      <c r="AD4" s="332"/>
      <c r="AE4" s="332"/>
      <c r="AF4" s="332"/>
      <c r="AG4" s="332"/>
      <c r="AH4" s="332"/>
      <c r="AI4" s="332"/>
      <c r="AJ4" s="332"/>
      <c r="AK4" s="332"/>
      <c r="AL4" s="332"/>
      <c r="AM4" s="332"/>
      <c r="AN4" s="332"/>
      <c r="AO4" s="332"/>
      <c r="AP4" s="332"/>
      <c r="AQ4" s="332"/>
      <c r="AR4" s="332"/>
      <c r="AS4" s="332"/>
      <c r="AT4" s="332"/>
      <c r="AU4" s="332"/>
      <c r="AV4" s="332"/>
      <c r="AW4" s="332"/>
      <c r="AX4" s="332"/>
      <c r="AY4" s="332"/>
      <c r="AZ4" s="332"/>
      <c r="BA4" s="332"/>
      <c r="BB4" s="332"/>
      <c r="BC4" s="332"/>
      <c r="BD4" s="332"/>
      <c r="BE4" s="332"/>
      <c r="BF4" s="332"/>
      <c r="BG4" s="332"/>
      <c r="BH4" s="332"/>
      <c r="BI4" s="332"/>
      <c r="BJ4" s="332"/>
      <c r="BK4" s="332"/>
      <c r="BL4" s="332"/>
      <c r="BM4" s="332"/>
    </row>
    <row r="5" spans="1:65">
      <c r="A5" s="237"/>
      <c r="B5" s="333" t="s">
        <v>5</v>
      </c>
      <c r="C5" s="339" t="s">
        <v>6</v>
      </c>
      <c r="D5" s="333" t="s">
        <v>5</v>
      </c>
      <c r="E5" s="339" t="s">
        <v>6</v>
      </c>
      <c r="F5" s="333" t="s">
        <v>5</v>
      </c>
      <c r="G5" s="339" t="s">
        <v>6</v>
      </c>
      <c r="H5" s="333" t="s">
        <v>5</v>
      </c>
      <c r="I5" s="339" t="s">
        <v>6</v>
      </c>
      <c r="J5" s="333" t="s">
        <v>5</v>
      </c>
      <c r="K5" s="339" t="s">
        <v>6</v>
      </c>
      <c r="L5" s="333" t="s">
        <v>5</v>
      </c>
      <c r="M5" s="339" t="s">
        <v>6</v>
      </c>
      <c r="N5" s="333" t="s">
        <v>5</v>
      </c>
      <c r="O5" s="339" t="s">
        <v>6</v>
      </c>
      <c r="P5" s="333" t="s">
        <v>5</v>
      </c>
      <c r="Q5" s="339" t="s">
        <v>6</v>
      </c>
      <c r="R5" s="333" t="s">
        <v>5</v>
      </c>
      <c r="S5" s="339" t="s">
        <v>6</v>
      </c>
      <c r="T5" s="333" t="s">
        <v>5</v>
      </c>
      <c r="U5" s="339" t="s">
        <v>6</v>
      </c>
      <c r="V5" s="333" t="s">
        <v>5</v>
      </c>
      <c r="W5" s="339" t="s">
        <v>6</v>
      </c>
      <c r="X5" s="333" t="s">
        <v>5</v>
      </c>
      <c r="Y5" s="339" t="s">
        <v>6</v>
      </c>
      <c r="Z5" s="333" t="s">
        <v>5</v>
      </c>
      <c r="AA5" s="339" t="s">
        <v>6</v>
      </c>
      <c r="AB5" s="333" t="s">
        <v>5</v>
      </c>
      <c r="AC5" s="339" t="s">
        <v>6</v>
      </c>
      <c r="AD5" s="333" t="s">
        <v>5</v>
      </c>
      <c r="AE5" s="339" t="s">
        <v>6</v>
      </c>
      <c r="AF5" s="333" t="s">
        <v>5</v>
      </c>
      <c r="AG5" s="339" t="s">
        <v>6</v>
      </c>
      <c r="AH5" s="333" t="s">
        <v>5</v>
      </c>
      <c r="AI5" s="339" t="s">
        <v>6</v>
      </c>
      <c r="AJ5" s="333" t="s">
        <v>5</v>
      </c>
      <c r="AK5" s="339" t="s">
        <v>6</v>
      </c>
      <c r="AL5" s="333" t="s">
        <v>5</v>
      </c>
      <c r="AM5" s="339" t="s">
        <v>6</v>
      </c>
      <c r="AN5" s="333" t="s">
        <v>5</v>
      </c>
      <c r="AO5" s="339" t="s">
        <v>6</v>
      </c>
      <c r="AP5" s="333" t="s">
        <v>5</v>
      </c>
      <c r="AQ5" s="339" t="s">
        <v>6</v>
      </c>
      <c r="AR5" s="333" t="s">
        <v>5</v>
      </c>
      <c r="AS5" s="339" t="s">
        <v>6</v>
      </c>
      <c r="AT5" s="333" t="s">
        <v>5</v>
      </c>
      <c r="AU5" s="339" t="s">
        <v>6</v>
      </c>
      <c r="AV5" s="333" t="s">
        <v>5</v>
      </c>
      <c r="AW5" s="339" t="s">
        <v>6</v>
      </c>
      <c r="AX5" s="333" t="s">
        <v>5</v>
      </c>
      <c r="AY5" s="339" t="s">
        <v>6</v>
      </c>
      <c r="AZ5" s="333" t="s">
        <v>5</v>
      </c>
      <c r="BA5" s="339" t="s">
        <v>6</v>
      </c>
      <c r="BB5" s="333" t="s">
        <v>5</v>
      </c>
      <c r="BC5" s="339" t="s">
        <v>6</v>
      </c>
      <c r="BD5" s="333" t="s">
        <v>5</v>
      </c>
      <c r="BE5" s="339" t="s">
        <v>6</v>
      </c>
      <c r="BF5" s="333" t="s">
        <v>5</v>
      </c>
      <c r="BG5" s="339" t="s">
        <v>6</v>
      </c>
      <c r="BH5" s="333" t="s">
        <v>5</v>
      </c>
      <c r="BI5" s="339" t="s">
        <v>6</v>
      </c>
      <c r="BJ5" s="333" t="s">
        <v>5</v>
      </c>
      <c r="BK5" s="339" t="s">
        <v>6</v>
      </c>
      <c r="BL5" s="333" t="s">
        <v>5</v>
      </c>
      <c r="BM5" s="339" t="s">
        <v>6</v>
      </c>
    </row>
    <row r="6" spans="1:65">
      <c r="A6" s="1" t="s">
        <v>158</v>
      </c>
    </row>
    <row r="7" spans="1:65">
      <c r="A7" t="s">
        <v>1205</v>
      </c>
      <c r="B7" s="31">
        <v>3779173116.7800002</v>
      </c>
      <c r="C7" s="5">
        <v>22.635200000000001</v>
      </c>
      <c r="D7" s="31">
        <v>0</v>
      </c>
      <c r="E7">
        <v>0</v>
      </c>
      <c r="F7" s="31">
        <v>0</v>
      </c>
      <c r="G7">
        <v>0</v>
      </c>
      <c r="H7" s="31">
        <v>0</v>
      </c>
      <c r="I7">
        <v>0</v>
      </c>
      <c r="J7" s="31">
        <v>275669352.43000001</v>
      </c>
      <c r="K7" s="5">
        <v>87.675899999999999</v>
      </c>
      <c r="L7" s="31">
        <v>53892945.060000002</v>
      </c>
      <c r="M7" s="5">
        <v>79.183000000000007</v>
      </c>
      <c r="N7" s="31">
        <v>906981502.08000004</v>
      </c>
      <c r="O7" s="5">
        <v>82.589500000000001</v>
      </c>
      <c r="P7" s="31">
        <v>113536490.45</v>
      </c>
      <c r="Q7" s="5">
        <v>62.753700000000002</v>
      </c>
      <c r="R7" s="31">
        <v>0</v>
      </c>
      <c r="S7">
        <v>0</v>
      </c>
      <c r="T7" s="31">
        <v>249311423</v>
      </c>
      <c r="U7" s="5">
        <v>80.178399999999996</v>
      </c>
      <c r="V7" s="31">
        <v>80794085</v>
      </c>
      <c r="W7" s="5">
        <v>81.9452</v>
      </c>
      <c r="X7" s="31">
        <v>0</v>
      </c>
      <c r="Y7">
        <v>0</v>
      </c>
      <c r="Z7" s="31">
        <v>0</v>
      </c>
      <c r="AA7">
        <v>0</v>
      </c>
      <c r="AB7" s="31">
        <v>52804768.329999998</v>
      </c>
      <c r="AC7" s="5">
        <v>90.765500000000003</v>
      </c>
      <c r="AD7" s="31">
        <v>0</v>
      </c>
      <c r="AE7">
        <v>0</v>
      </c>
      <c r="AF7" s="31">
        <v>0</v>
      </c>
      <c r="AG7">
        <v>0</v>
      </c>
      <c r="AH7" s="31">
        <v>0</v>
      </c>
      <c r="AI7">
        <v>0</v>
      </c>
      <c r="AJ7" s="31">
        <v>213842267.24000001</v>
      </c>
      <c r="AK7" s="5">
        <v>63.9544</v>
      </c>
      <c r="AL7" s="31">
        <v>0</v>
      </c>
      <c r="AM7">
        <v>0</v>
      </c>
      <c r="AN7" s="31">
        <v>453917137.82999998</v>
      </c>
      <c r="AO7" s="5">
        <v>100</v>
      </c>
      <c r="AP7" s="31">
        <v>0</v>
      </c>
      <c r="AQ7">
        <v>0</v>
      </c>
      <c r="AR7" s="31">
        <v>0</v>
      </c>
      <c r="AS7">
        <v>0</v>
      </c>
      <c r="AT7" s="31">
        <v>608094472.39999998</v>
      </c>
      <c r="AU7" s="5">
        <v>100.0038</v>
      </c>
      <c r="AV7" s="31">
        <v>0</v>
      </c>
      <c r="AW7">
        <v>0</v>
      </c>
      <c r="AX7" s="31">
        <v>0</v>
      </c>
      <c r="AY7">
        <v>0</v>
      </c>
      <c r="AZ7" s="31">
        <v>666908330.32000005</v>
      </c>
      <c r="BA7" s="5">
        <v>57.938099999999999</v>
      </c>
      <c r="BB7" s="31">
        <v>42205898.32</v>
      </c>
      <c r="BC7" s="5">
        <v>20.3064</v>
      </c>
      <c r="BD7" s="31">
        <v>61214444.32</v>
      </c>
      <c r="BE7" s="5">
        <v>80.647300000000001</v>
      </c>
      <c r="BF7" s="31">
        <v>0</v>
      </c>
      <c r="BG7">
        <v>0</v>
      </c>
      <c r="BH7" s="31">
        <v>0</v>
      </c>
      <c r="BI7">
        <v>0</v>
      </c>
      <c r="BJ7" s="31">
        <v>0</v>
      </c>
      <c r="BK7">
        <v>0</v>
      </c>
      <c r="BL7" s="31">
        <v>0</v>
      </c>
      <c r="BM7">
        <v>0</v>
      </c>
    </row>
    <row r="8" spans="1:65">
      <c r="A8" t="s">
        <v>191</v>
      </c>
      <c r="B8" s="31">
        <v>868099257.44000006</v>
      </c>
      <c r="C8" s="5">
        <v>5.1993999999999998</v>
      </c>
      <c r="D8" s="31">
        <v>2132380.3199999998</v>
      </c>
      <c r="E8" s="5">
        <v>1.1961999999999999</v>
      </c>
      <c r="F8" s="31">
        <v>492501.53</v>
      </c>
      <c r="G8" s="5">
        <v>1.3536999999999999</v>
      </c>
      <c r="H8" s="31">
        <v>56330153.100000001</v>
      </c>
      <c r="I8" s="5">
        <v>43.1038</v>
      </c>
      <c r="J8" s="31">
        <v>38749267.289999999</v>
      </c>
      <c r="K8" s="5">
        <v>12.3241</v>
      </c>
      <c r="L8" s="31">
        <v>14168290.439999999</v>
      </c>
      <c r="M8" s="5">
        <v>20.817</v>
      </c>
      <c r="N8" s="31">
        <v>82850756.489999995</v>
      </c>
      <c r="O8" s="5">
        <v>7.5444000000000004</v>
      </c>
      <c r="P8" s="31">
        <v>37639389.149999999</v>
      </c>
      <c r="Q8" s="5">
        <v>20.803999999999998</v>
      </c>
      <c r="R8" s="31">
        <v>499906.16</v>
      </c>
      <c r="S8" s="5">
        <v>2.5632999999999999</v>
      </c>
      <c r="T8" s="31">
        <v>57845874</v>
      </c>
      <c r="U8" s="5">
        <v>18.603200000000001</v>
      </c>
      <c r="V8" s="31">
        <v>12651758</v>
      </c>
      <c r="W8" s="5">
        <v>12.832000000000001</v>
      </c>
      <c r="X8" s="31">
        <v>18048685.59</v>
      </c>
      <c r="Y8" s="5">
        <v>3.2231000000000001</v>
      </c>
      <c r="Z8" s="31">
        <v>472000.84</v>
      </c>
      <c r="AA8" s="5">
        <v>3.0341</v>
      </c>
      <c r="AB8" s="31">
        <v>620234.21</v>
      </c>
      <c r="AC8" s="5">
        <v>1.0661</v>
      </c>
      <c r="AD8" s="31">
        <v>3938711.63</v>
      </c>
      <c r="AE8" s="5">
        <v>3.5891999999999999</v>
      </c>
      <c r="AF8" s="31">
        <v>4467793.2</v>
      </c>
      <c r="AG8" s="5">
        <v>3.1844999999999999</v>
      </c>
      <c r="AH8" s="31">
        <v>1401797.3</v>
      </c>
      <c r="AI8" s="5">
        <v>0.53810000000000002</v>
      </c>
      <c r="AJ8" s="31">
        <v>2888424.74</v>
      </c>
      <c r="AK8" s="5">
        <v>0.86380000000000001</v>
      </c>
      <c r="AL8" s="31">
        <v>736355</v>
      </c>
      <c r="AM8" s="5">
        <v>1.6261000000000001</v>
      </c>
      <c r="AN8" s="31">
        <v>0</v>
      </c>
      <c r="AO8">
        <v>0</v>
      </c>
      <c r="AP8" s="31">
        <v>334206.17</v>
      </c>
      <c r="AQ8" s="5">
        <v>0.25940000000000002</v>
      </c>
      <c r="AR8" s="31">
        <v>26117002.129999999</v>
      </c>
      <c r="AS8" s="5">
        <v>12.945499999999999</v>
      </c>
      <c r="AT8" s="31">
        <v>-23244.25</v>
      </c>
      <c r="AU8" s="5">
        <v>-3.8E-3</v>
      </c>
      <c r="AV8" s="31">
        <v>2353148.79</v>
      </c>
      <c r="AW8" s="5">
        <v>4.5987999999999998</v>
      </c>
      <c r="AX8" s="31">
        <v>12633862.51</v>
      </c>
      <c r="AY8" s="5">
        <v>38.7973</v>
      </c>
      <c r="AZ8" s="31">
        <v>242072026.56</v>
      </c>
      <c r="BA8" s="5">
        <v>21.030200000000001</v>
      </c>
      <c r="BB8" s="31">
        <v>165639196.66999999</v>
      </c>
      <c r="BC8" s="5">
        <v>79.693600000000004</v>
      </c>
      <c r="BD8" s="31">
        <v>14689489.460000001</v>
      </c>
      <c r="BE8" s="5">
        <v>19.352699999999999</v>
      </c>
      <c r="BF8" s="31">
        <v>7438052.8700000001</v>
      </c>
      <c r="BG8" s="5">
        <v>0.30740000000000001</v>
      </c>
      <c r="BH8" s="31">
        <v>46784518.880000003</v>
      </c>
      <c r="BI8" s="5">
        <v>1.0874999999999999</v>
      </c>
      <c r="BJ8" s="31">
        <v>11409778.09</v>
      </c>
      <c r="BK8" s="5">
        <v>0.46829999999999999</v>
      </c>
      <c r="BL8" s="31">
        <v>2716940.57</v>
      </c>
      <c r="BM8" s="5">
        <v>0.40739999999999998</v>
      </c>
    </row>
    <row r="9" spans="1:65">
      <c r="A9" t="s">
        <v>164</v>
      </c>
      <c r="B9" s="31">
        <v>12046574166.1</v>
      </c>
      <c r="C9" s="5">
        <v>72.1524</v>
      </c>
      <c r="D9" s="31">
        <v>176126612.31</v>
      </c>
      <c r="E9" s="5">
        <v>98.803799999999995</v>
      </c>
      <c r="F9" s="31">
        <v>35888631.479999997</v>
      </c>
      <c r="G9" s="5">
        <v>98.646299999999997</v>
      </c>
      <c r="H9" s="31">
        <v>74354645.090000004</v>
      </c>
      <c r="I9" s="5">
        <v>56.8962</v>
      </c>
      <c r="J9" s="31">
        <v>3.8</v>
      </c>
      <c r="K9" s="5">
        <v>0</v>
      </c>
      <c r="L9" s="31">
        <v>0</v>
      </c>
      <c r="M9">
        <v>0</v>
      </c>
      <c r="N9" s="31">
        <v>106188075.84</v>
      </c>
      <c r="O9" s="5">
        <v>9.6694999999999993</v>
      </c>
      <c r="P9" s="31">
        <v>29748110.370000001</v>
      </c>
      <c r="Q9" s="5">
        <v>16.442299999999999</v>
      </c>
      <c r="R9" s="31">
        <v>19002753.969999999</v>
      </c>
      <c r="S9" s="5">
        <v>97.436700000000002</v>
      </c>
      <c r="T9" s="31">
        <v>3788753</v>
      </c>
      <c r="U9" s="5">
        <v>1.2184999999999999</v>
      </c>
      <c r="V9" s="31">
        <v>5149465</v>
      </c>
      <c r="W9" s="5">
        <v>5.2228000000000003</v>
      </c>
      <c r="X9" s="31">
        <v>541932240.34000003</v>
      </c>
      <c r="Y9" s="5">
        <v>96.776899999999998</v>
      </c>
      <c r="Z9" s="31">
        <v>15084335.73</v>
      </c>
      <c r="AA9" s="5">
        <v>96.965900000000005</v>
      </c>
      <c r="AB9" s="31">
        <v>4752139.82</v>
      </c>
      <c r="AC9" s="5">
        <v>8.1684000000000001</v>
      </c>
      <c r="AD9" s="31">
        <v>105798103.98999999</v>
      </c>
      <c r="AE9" s="5">
        <v>96.410799999999995</v>
      </c>
      <c r="AF9" s="31">
        <v>135831092.72</v>
      </c>
      <c r="AG9" s="5">
        <v>96.8155</v>
      </c>
      <c r="AH9" s="31">
        <v>259083288.25999999</v>
      </c>
      <c r="AI9" s="5">
        <v>99.4619</v>
      </c>
      <c r="AJ9" s="31">
        <v>117636137.34</v>
      </c>
      <c r="AK9" s="5">
        <v>35.181800000000003</v>
      </c>
      <c r="AL9" s="31">
        <v>44547766</v>
      </c>
      <c r="AM9" s="5">
        <v>98.373900000000006</v>
      </c>
      <c r="AN9" s="31">
        <v>0</v>
      </c>
      <c r="AO9">
        <v>0</v>
      </c>
      <c r="AP9" s="31">
        <v>128519246.73999999</v>
      </c>
      <c r="AQ9" s="5">
        <v>99.740600000000001</v>
      </c>
      <c r="AR9" s="31">
        <v>175628893</v>
      </c>
      <c r="AS9" s="5">
        <v>87.054500000000004</v>
      </c>
      <c r="AT9" s="31">
        <v>0</v>
      </c>
      <c r="AU9">
        <v>0</v>
      </c>
      <c r="AV9" s="31">
        <v>48815128.649999999</v>
      </c>
      <c r="AW9" s="5">
        <v>95.401200000000003</v>
      </c>
      <c r="AX9" s="31">
        <v>19929937.280000001</v>
      </c>
      <c r="AY9" s="5">
        <v>61.2027</v>
      </c>
      <c r="AZ9" s="31">
        <v>242090836.30000001</v>
      </c>
      <c r="BA9" s="5">
        <v>21.0318</v>
      </c>
      <c r="BB9" s="31">
        <v>0</v>
      </c>
      <c r="BC9">
        <v>0</v>
      </c>
      <c r="BD9" s="31">
        <v>0</v>
      </c>
      <c r="BE9">
        <v>0</v>
      </c>
      <c r="BF9" s="31">
        <v>2412509743.8899999</v>
      </c>
      <c r="BG9" s="5">
        <v>99.692599999999999</v>
      </c>
      <c r="BH9" s="31">
        <v>4255066965.23</v>
      </c>
      <c r="BI9" s="5">
        <v>98.912499999999994</v>
      </c>
      <c r="BJ9" s="31">
        <v>2424944374.1300001</v>
      </c>
      <c r="BK9" s="5">
        <v>99.531700000000001</v>
      </c>
      <c r="BL9" s="31">
        <v>664156885.82000005</v>
      </c>
      <c r="BM9" s="5">
        <v>99.592600000000004</v>
      </c>
    </row>
    <row r="10" spans="1:65" ht="13.5" thickBot="1">
      <c r="A10" t="s">
        <v>618</v>
      </c>
      <c r="B10" s="31">
        <v>2159771.1</v>
      </c>
      <c r="C10" s="5">
        <v>1.29E-2</v>
      </c>
      <c r="D10" s="31">
        <v>0</v>
      </c>
      <c r="E10">
        <v>0</v>
      </c>
      <c r="F10" s="31">
        <v>0</v>
      </c>
      <c r="G10">
        <v>0</v>
      </c>
      <c r="H10" s="31">
        <v>0</v>
      </c>
      <c r="I10">
        <v>0</v>
      </c>
      <c r="J10" s="31">
        <v>0</v>
      </c>
      <c r="K10">
        <v>0</v>
      </c>
      <c r="L10" s="31">
        <v>0</v>
      </c>
      <c r="M10">
        <v>0</v>
      </c>
      <c r="N10" s="31">
        <v>2159771.1</v>
      </c>
      <c r="O10" s="5">
        <v>0.19670000000000001</v>
      </c>
      <c r="P10" s="31">
        <v>0</v>
      </c>
      <c r="Q10">
        <v>0</v>
      </c>
      <c r="R10" s="31">
        <v>0</v>
      </c>
      <c r="S10">
        <v>0</v>
      </c>
      <c r="T10" s="31">
        <v>0</v>
      </c>
      <c r="U10">
        <v>0</v>
      </c>
      <c r="V10" s="31">
        <v>0</v>
      </c>
      <c r="W10">
        <v>0</v>
      </c>
      <c r="X10" s="31">
        <v>0</v>
      </c>
      <c r="Y10">
        <v>0</v>
      </c>
      <c r="Z10" s="31">
        <v>0</v>
      </c>
      <c r="AA10">
        <v>0</v>
      </c>
      <c r="AB10" s="31">
        <v>0</v>
      </c>
      <c r="AC10">
        <v>0</v>
      </c>
      <c r="AD10" s="31">
        <v>0</v>
      </c>
      <c r="AE10">
        <v>0</v>
      </c>
      <c r="AF10" s="31">
        <v>0</v>
      </c>
      <c r="AG10">
        <v>0</v>
      </c>
      <c r="AH10" s="31">
        <v>0</v>
      </c>
      <c r="AI10">
        <v>0</v>
      </c>
      <c r="AJ10" s="31">
        <v>0</v>
      </c>
      <c r="AK10">
        <v>0</v>
      </c>
      <c r="AL10" s="31">
        <v>0</v>
      </c>
      <c r="AM10">
        <v>0</v>
      </c>
      <c r="AN10" s="31">
        <v>0</v>
      </c>
      <c r="AO10">
        <v>0</v>
      </c>
      <c r="AP10" s="31">
        <v>0</v>
      </c>
      <c r="AQ10">
        <v>0</v>
      </c>
      <c r="AR10" s="31">
        <v>0</v>
      </c>
      <c r="AS10">
        <v>0</v>
      </c>
      <c r="AT10" s="31">
        <v>0</v>
      </c>
      <c r="AU10">
        <v>0</v>
      </c>
      <c r="AV10" s="31">
        <v>0</v>
      </c>
      <c r="AW10">
        <v>0</v>
      </c>
      <c r="AX10" s="31">
        <v>0</v>
      </c>
      <c r="AY10">
        <v>0</v>
      </c>
      <c r="AZ10" s="31">
        <v>0</v>
      </c>
      <c r="BA10">
        <v>0</v>
      </c>
      <c r="BB10" s="31">
        <v>0</v>
      </c>
      <c r="BC10">
        <v>0</v>
      </c>
      <c r="BD10" s="31">
        <v>0</v>
      </c>
      <c r="BE10">
        <v>0</v>
      </c>
      <c r="BF10" s="31">
        <v>0</v>
      </c>
      <c r="BG10">
        <v>0</v>
      </c>
      <c r="BH10" s="31">
        <v>0</v>
      </c>
      <c r="BI10">
        <v>0</v>
      </c>
      <c r="BJ10" s="31">
        <v>0</v>
      </c>
      <c r="BK10">
        <v>0</v>
      </c>
      <c r="BL10" s="31">
        <v>0</v>
      </c>
      <c r="BM10">
        <v>0</v>
      </c>
    </row>
    <row r="11" spans="1:65" ht="14.25" thickTop="1" thickBot="1">
      <c r="A11" s="336" t="s">
        <v>3</v>
      </c>
      <c r="B11" s="205">
        <v>16696006311.42</v>
      </c>
      <c r="C11" s="337">
        <v>100</v>
      </c>
      <c r="D11" s="205">
        <v>178258992.63</v>
      </c>
      <c r="E11" s="337">
        <v>100</v>
      </c>
      <c r="F11" s="205">
        <v>36381133.009999998</v>
      </c>
      <c r="G11" s="337">
        <v>100</v>
      </c>
      <c r="H11" s="205">
        <v>130684798.19</v>
      </c>
      <c r="I11" s="337">
        <v>100</v>
      </c>
      <c r="J11" s="205">
        <v>314418623.51999998</v>
      </c>
      <c r="K11" s="337">
        <v>100</v>
      </c>
      <c r="L11" s="205">
        <v>68061235.5</v>
      </c>
      <c r="M11" s="337">
        <v>100</v>
      </c>
      <c r="N11" s="205">
        <v>1098180105.51</v>
      </c>
      <c r="O11" s="337">
        <v>100</v>
      </c>
      <c r="P11" s="205">
        <v>180923989.97</v>
      </c>
      <c r="Q11" s="337">
        <v>100</v>
      </c>
      <c r="R11" s="205">
        <v>19502660.129999999</v>
      </c>
      <c r="S11" s="337">
        <v>100</v>
      </c>
      <c r="T11" s="205">
        <v>310946050</v>
      </c>
      <c r="U11" s="337">
        <v>100</v>
      </c>
      <c r="V11" s="205">
        <v>98595308</v>
      </c>
      <c r="W11" s="337">
        <v>100</v>
      </c>
      <c r="X11" s="205">
        <v>559980925.92999995</v>
      </c>
      <c r="Y11" s="337">
        <v>100</v>
      </c>
      <c r="Z11" s="205">
        <v>15556336.57</v>
      </c>
      <c r="AA11" s="337">
        <v>100</v>
      </c>
      <c r="AB11" s="205">
        <v>58177142.359999999</v>
      </c>
      <c r="AC11" s="337">
        <v>100</v>
      </c>
      <c r="AD11" s="205">
        <v>109736815.62</v>
      </c>
      <c r="AE11" s="337">
        <v>100</v>
      </c>
      <c r="AF11" s="205">
        <v>140298885.91999999</v>
      </c>
      <c r="AG11" s="337">
        <v>100</v>
      </c>
      <c r="AH11" s="205">
        <v>260485085.56</v>
      </c>
      <c r="AI11" s="337">
        <v>100</v>
      </c>
      <c r="AJ11" s="205">
        <v>334366829.31999999</v>
      </c>
      <c r="AK11" s="337">
        <v>100</v>
      </c>
      <c r="AL11" s="205">
        <v>45284121</v>
      </c>
      <c r="AM11" s="337">
        <v>100</v>
      </c>
      <c r="AN11" s="205">
        <v>453917137.82999998</v>
      </c>
      <c r="AO11" s="337">
        <v>100</v>
      </c>
      <c r="AP11" s="205">
        <v>128853452.91</v>
      </c>
      <c r="AQ11" s="337">
        <v>100</v>
      </c>
      <c r="AR11" s="205">
        <v>201745895.13</v>
      </c>
      <c r="AS11" s="337">
        <v>100</v>
      </c>
      <c r="AT11" s="205">
        <v>608071228.14999998</v>
      </c>
      <c r="AU11" s="337">
        <v>100</v>
      </c>
      <c r="AV11" s="205">
        <v>51168277.439999998</v>
      </c>
      <c r="AW11" s="337">
        <v>100</v>
      </c>
      <c r="AX11" s="205">
        <v>32563799.789999999</v>
      </c>
      <c r="AY11" s="337">
        <v>100</v>
      </c>
      <c r="AZ11" s="205">
        <v>1151071193.1800001</v>
      </c>
      <c r="BA11" s="337">
        <v>100</v>
      </c>
      <c r="BB11" s="205">
        <v>207845094.99000001</v>
      </c>
      <c r="BC11" s="337">
        <v>100</v>
      </c>
      <c r="BD11" s="205">
        <v>75903933.780000001</v>
      </c>
      <c r="BE11" s="337">
        <v>100</v>
      </c>
      <c r="BF11" s="205">
        <v>2419947796.7600002</v>
      </c>
      <c r="BG11" s="337">
        <v>100</v>
      </c>
      <c r="BH11" s="205">
        <v>4301851484.1099997</v>
      </c>
      <c r="BI11" s="337">
        <v>100</v>
      </c>
      <c r="BJ11" s="205">
        <v>2436354152.2199998</v>
      </c>
      <c r="BK11" s="337">
        <v>100</v>
      </c>
      <c r="BL11" s="205">
        <v>666873826.38999999</v>
      </c>
      <c r="BM11" s="337">
        <v>100</v>
      </c>
    </row>
    <row r="12" spans="1:65" ht="13.5" thickTop="1">
      <c r="A12" s="1" t="s">
        <v>619</v>
      </c>
    </row>
    <row r="13" spans="1:65">
      <c r="A13" t="s">
        <v>166</v>
      </c>
      <c r="B13" s="31">
        <v>68836224.349999994</v>
      </c>
      <c r="C13" s="5">
        <v>0.4123</v>
      </c>
      <c r="D13" s="31">
        <v>0</v>
      </c>
      <c r="E13">
        <v>0</v>
      </c>
      <c r="F13" s="31">
        <v>0</v>
      </c>
      <c r="G13">
        <v>0</v>
      </c>
      <c r="H13" s="31">
        <v>0</v>
      </c>
      <c r="I13">
        <v>0</v>
      </c>
      <c r="J13" s="31">
        <v>9960300</v>
      </c>
      <c r="K13" s="5">
        <v>3.1678000000000002</v>
      </c>
      <c r="L13" s="31">
        <v>0</v>
      </c>
      <c r="M13">
        <v>0</v>
      </c>
      <c r="N13" s="31">
        <v>0</v>
      </c>
      <c r="O13">
        <v>0</v>
      </c>
      <c r="P13" s="31">
        <v>4981001.9000000004</v>
      </c>
      <c r="Q13" s="5">
        <v>2.7530999999999999</v>
      </c>
      <c r="R13" s="31">
        <v>0</v>
      </c>
      <c r="S13">
        <v>0</v>
      </c>
      <c r="T13" s="31">
        <v>0</v>
      </c>
      <c r="U13">
        <v>0</v>
      </c>
      <c r="V13" s="31">
        <v>0</v>
      </c>
      <c r="W13">
        <v>0</v>
      </c>
      <c r="X13" s="31">
        <v>0</v>
      </c>
      <c r="Y13">
        <v>0</v>
      </c>
      <c r="Z13" s="31">
        <v>0</v>
      </c>
      <c r="AA13">
        <v>0</v>
      </c>
      <c r="AB13" s="31">
        <v>0</v>
      </c>
      <c r="AC13">
        <v>0</v>
      </c>
      <c r="AD13" s="31">
        <v>0</v>
      </c>
      <c r="AE13">
        <v>0</v>
      </c>
      <c r="AF13" s="31">
        <v>0</v>
      </c>
      <c r="AG13">
        <v>0</v>
      </c>
      <c r="AH13" s="31">
        <v>0</v>
      </c>
      <c r="AI13">
        <v>0</v>
      </c>
      <c r="AJ13" s="31">
        <v>0</v>
      </c>
      <c r="AK13">
        <v>0</v>
      </c>
      <c r="AL13" s="31">
        <v>0</v>
      </c>
      <c r="AM13">
        <v>0</v>
      </c>
      <c r="AN13" s="31">
        <v>12899700</v>
      </c>
      <c r="AO13" s="5">
        <v>2.8418999999999999</v>
      </c>
      <c r="AP13" s="31">
        <v>0</v>
      </c>
      <c r="AQ13">
        <v>0</v>
      </c>
      <c r="AR13" s="31">
        <v>0</v>
      </c>
      <c r="AS13">
        <v>0</v>
      </c>
      <c r="AT13" s="31">
        <v>0</v>
      </c>
      <c r="AU13">
        <v>0</v>
      </c>
      <c r="AV13" s="31">
        <v>0</v>
      </c>
      <c r="AW13">
        <v>0</v>
      </c>
      <c r="AX13" s="31">
        <v>0</v>
      </c>
      <c r="AY13">
        <v>0</v>
      </c>
      <c r="AZ13" s="31">
        <v>40995222.450000003</v>
      </c>
      <c r="BA13" s="5">
        <v>3.5615000000000001</v>
      </c>
      <c r="BB13" s="31">
        <v>0</v>
      </c>
      <c r="BC13">
        <v>0</v>
      </c>
      <c r="BD13" s="31">
        <v>0</v>
      </c>
      <c r="BE13">
        <v>0</v>
      </c>
      <c r="BF13" s="31">
        <v>0</v>
      </c>
      <c r="BG13">
        <v>0</v>
      </c>
      <c r="BH13" s="31">
        <v>0</v>
      </c>
      <c r="BI13">
        <v>0</v>
      </c>
      <c r="BJ13" s="31">
        <v>0</v>
      </c>
      <c r="BK13">
        <v>0</v>
      </c>
      <c r="BL13" s="31">
        <v>0</v>
      </c>
      <c r="BM13">
        <v>0</v>
      </c>
    </row>
    <row r="14" spans="1:65">
      <c r="A14" t="s">
        <v>167</v>
      </c>
      <c r="B14" s="31">
        <v>187078495.06999999</v>
      </c>
      <c r="C14" s="5">
        <v>1.1205000000000001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44303774.170000002</v>
      </c>
      <c r="K14" s="5">
        <v>14.0907</v>
      </c>
      <c r="L14" s="31">
        <v>191800</v>
      </c>
      <c r="M14" s="5">
        <v>0.28179999999999999</v>
      </c>
      <c r="N14" s="31">
        <v>0</v>
      </c>
      <c r="O14">
        <v>0</v>
      </c>
      <c r="P14" s="31">
        <v>8611138.75</v>
      </c>
      <c r="Q14" s="5">
        <v>4.7595000000000001</v>
      </c>
      <c r="R14" s="31">
        <v>0</v>
      </c>
      <c r="S14">
        <v>0</v>
      </c>
      <c r="T14" s="31">
        <v>7817535</v>
      </c>
      <c r="U14" s="5">
        <v>2.5141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37328942.439999998</v>
      </c>
      <c r="AK14" s="5">
        <v>11.164099999999999</v>
      </c>
      <c r="AL14" s="31">
        <v>0</v>
      </c>
      <c r="AM14">
        <v>0</v>
      </c>
      <c r="AN14" s="31">
        <v>8319258.5099999998</v>
      </c>
      <c r="AO14" s="5">
        <v>1.8328</v>
      </c>
      <c r="AP14" s="31">
        <v>0</v>
      </c>
      <c r="AQ14">
        <v>0</v>
      </c>
      <c r="AR14" s="31">
        <v>0</v>
      </c>
      <c r="AS14">
        <v>0</v>
      </c>
      <c r="AT14" s="31">
        <v>0</v>
      </c>
      <c r="AU14">
        <v>0</v>
      </c>
      <c r="AV14" s="31">
        <v>0</v>
      </c>
      <c r="AW14">
        <v>0</v>
      </c>
      <c r="AX14" s="31">
        <v>0</v>
      </c>
      <c r="AY14">
        <v>0</v>
      </c>
      <c r="AZ14" s="31">
        <v>69476449.840000004</v>
      </c>
      <c r="BA14" s="5">
        <v>6.0358000000000001</v>
      </c>
      <c r="BB14" s="31">
        <v>4359344</v>
      </c>
      <c r="BC14" s="5">
        <v>2.0973999999999999</v>
      </c>
      <c r="BD14" s="31">
        <v>6670252.3600000003</v>
      </c>
      <c r="BE14" s="5">
        <v>8.7878000000000007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</row>
    <row r="15" spans="1:65">
      <c r="A15" t="s">
        <v>168</v>
      </c>
      <c r="B15" s="31">
        <v>143056775.31999999</v>
      </c>
      <c r="C15" s="5">
        <v>0.85680000000000001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11700000</v>
      </c>
      <c r="K15" s="5">
        <v>3.7212000000000001</v>
      </c>
      <c r="L15" s="31">
        <v>0</v>
      </c>
      <c r="M15">
        <v>0</v>
      </c>
      <c r="N15" s="31">
        <v>1481454.29</v>
      </c>
      <c r="O15" s="5">
        <v>0.13489999999999999</v>
      </c>
      <c r="P15" s="31">
        <v>0</v>
      </c>
      <c r="Q15">
        <v>0</v>
      </c>
      <c r="R15" s="31">
        <v>0</v>
      </c>
      <c r="S15">
        <v>0</v>
      </c>
      <c r="T15" s="31">
        <v>2377200</v>
      </c>
      <c r="U15" s="5">
        <v>0.76449999999999996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624267</v>
      </c>
      <c r="AC15" s="5">
        <v>1.073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34645267.200000003</v>
      </c>
      <c r="AK15" s="5">
        <v>10.361499999999999</v>
      </c>
      <c r="AL15" s="31">
        <v>0</v>
      </c>
      <c r="AM15">
        <v>0</v>
      </c>
      <c r="AN15" s="31">
        <v>54346541.469999999</v>
      </c>
      <c r="AO15" s="5">
        <v>11.972799999999999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34491843.659999996</v>
      </c>
      <c r="BA15" s="5">
        <v>2.9965000000000002</v>
      </c>
      <c r="BB15" s="31">
        <v>0</v>
      </c>
      <c r="BC15">
        <v>0</v>
      </c>
      <c r="BD15" s="31">
        <v>3390201.7</v>
      </c>
      <c r="BE15" s="5">
        <v>4.4664000000000001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  <c r="BL15" s="31">
        <v>0</v>
      </c>
      <c r="BM15">
        <v>0</v>
      </c>
    </row>
    <row r="16" spans="1:65">
      <c r="A16" t="s">
        <v>169</v>
      </c>
      <c r="B16" s="31">
        <v>269956559.92000002</v>
      </c>
      <c r="C16" s="5">
        <v>1.6169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11582220</v>
      </c>
      <c r="K16" s="5">
        <v>3.6837</v>
      </c>
      <c r="L16" s="31">
        <v>0</v>
      </c>
      <c r="M16">
        <v>0</v>
      </c>
      <c r="N16" s="31">
        <v>78050360</v>
      </c>
      <c r="O16" s="5">
        <v>7.1071999999999997</v>
      </c>
      <c r="P16" s="31">
        <v>12717914.949999999</v>
      </c>
      <c r="Q16" s="5">
        <v>7.0293999999999999</v>
      </c>
      <c r="R16" s="31">
        <v>0</v>
      </c>
      <c r="S16">
        <v>0</v>
      </c>
      <c r="T16" s="31">
        <v>7475000</v>
      </c>
      <c r="U16" s="5">
        <v>2.4039999999999999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13638716</v>
      </c>
      <c r="AK16" s="5">
        <v>4.0789999999999997</v>
      </c>
      <c r="AL16" s="31">
        <v>0</v>
      </c>
      <c r="AM16">
        <v>0</v>
      </c>
      <c r="AN16" s="31">
        <v>43565138.170000002</v>
      </c>
      <c r="AO16" s="5">
        <v>9.5975999999999999</v>
      </c>
      <c r="AP16" s="31">
        <v>0</v>
      </c>
      <c r="AQ16">
        <v>0</v>
      </c>
      <c r="AR16" s="31">
        <v>0</v>
      </c>
      <c r="AS16">
        <v>0</v>
      </c>
      <c r="AT16" s="31">
        <v>0</v>
      </c>
      <c r="AU16">
        <v>0</v>
      </c>
      <c r="AV16" s="31">
        <v>0</v>
      </c>
      <c r="AW16">
        <v>0</v>
      </c>
      <c r="AX16" s="31">
        <v>0</v>
      </c>
      <c r="AY16">
        <v>0</v>
      </c>
      <c r="AZ16" s="31">
        <v>102927210.8</v>
      </c>
      <c r="BA16" s="5">
        <v>8.9419000000000004</v>
      </c>
      <c r="BB16" s="31">
        <v>0</v>
      </c>
      <c r="BC16">
        <v>0</v>
      </c>
      <c r="BD16" s="31">
        <v>0</v>
      </c>
      <c r="BE16">
        <v>0</v>
      </c>
      <c r="BF16" s="31">
        <v>0</v>
      </c>
      <c r="BG16">
        <v>0</v>
      </c>
      <c r="BH16" s="31">
        <v>0</v>
      </c>
      <c r="BI16">
        <v>0</v>
      </c>
      <c r="BJ16" s="31">
        <v>0</v>
      </c>
      <c r="BK16">
        <v>0</v>
      </c>
      <c r="BL16" s="31">
        <v>0</v>
      </c>
      <c r="BM16">
        <v>0</v>
      </c>
    </row>
    <row r="17" spans="1:65">
      <c r="A17" t="s">
        <v>170</v>
      </c>
      <c r="B17" s="31">
        <v>449495332.01999998</v>
      </c>
      <c r="C17" s="5">
        <v>2.6922000000000001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72781451.739999995</v>
      </c>
      <c r="K17" s="5">
        <v>23.1479</v>
      </c>
      <c r="L17" s="31">
        <v>2728948.09</v>
      </c>
      <c r="M17" s="5">
        <v>4.0095000000000001</v>
      </c>
      <c r="N17" s="31">
        <v>33525740</v>
      </c>
      <c r="O17" s="5">
        <v>3.0528</v>
      </c>
      <c r="P17" s="31">
        <v>15209233.76</v>
      </c>
      <c r="Q17" s="5">
        <v>8.4063999999999997</v>
      </c>
      <c r="R17" s="31">
        <v>0</v>
      </c>
      <c r="S17">
        <v>0</v>
      </c>
      <c r="T17" s="31">
        <v>1709100</v>
      </c>
      <c r="U17" s="5">
        <v>0.54959999999999998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59672585.630000003</v>
      </c>
      <c r="AK17" s="5">
        <v>17.846399999999999</v>
      </c>
      <c r="AL17" s="31">
        <v>0</v>
      </c>
      <c r="AM17">
        <v>0</v>
      </c>
      <c r="AN17" s="31">
        <v>88516663.099999994</v>
      </c>
      <c r="AO17" s="5">
        <v>19.500599999999999</v>
      </c>
      <c r="AP17" s="31">
        <v>0</v>
      </c>
      <c r="AQ17">
        <v>0</v>
      </c>
      <c r="AR17" s="31">
        <v>0</v>
      </c>
      <c r="AS17">
        <v>0</v>
      </c>
      <c r="AT17" s="31">
        <v>0</v>
      </c>
      <c r="AU17">
        <v>0</v>
      </c>
      <c r="AV17" s="31">
        <v>0</v>
      </c>
      <c r="AW17">
        <v>0</v>
      </c>
      <c r="AX17" s="31">
        <v>0</v>
      </c>
      <c r="AY17">
        <v>0</v>
      </c>
      <c r="AZ17" s="31">
        <v>156703129.28</v>
      </c>
      <c r="BA17" s="5">
        <v>13.6137</v>
      </c>
      <c r="BB17" s="31">
        <v>6770491.0700000003</v>
      </c>
      <c r="BC17" s="5">
        <v>3.2574999999999998</v>
      </c>
      <c r="BD17" s="31">
        <v>11877989.35</v>
      </c>
      <c r="BE17" s="5">
        <v>15.6487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  <c r="BL17" s="31">
        <v>0</v>
      </c>
      <c r="BM17">
        <v>0</v>
      </c>
    </row>
    <row r="18" spans="1:65">
      <c r="A18" t="s">
        <v>171</v>
      </c>
      <c r="B18" s="31">
        <v>86499295.989999995</v>
      </c>
      <c r="C18" s="5">
        <v>0.5181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6912803.9199999999</v>
      </c>
      <c r="Q18" s="5">
        <v>3.8208000000000002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22382530.469999999</v>
      </c>
      <c r="AK18" s="5">
        <v>6.694</v>
      </c>
      <c r="AL18" s="31">
        <v>0</v>
      </c>
      <c r="AM18">
        <v>0</v>
      </c>
      <c r="AN18" s="31">
        <v>29789365.66</v>
      </c>
      <c r="AO18" s="5">
        <v>6.5627000000000004</v>
      </c>
      <c r="AP18" s="31">
        <v>0</v>
      </c>
      <c r="AQ18">
        <v>0</v>
      </c>
      <c r="AR18" s="31">
        <v>0</v>
      </c>
      <c r="AS18">
        <v>0</v>
      </c>
      <c r="AT18" s="31">
        <v>0</v>
      </c>
      <c r="AU18">
        <v>0</v>
      </c>
      <c r="AV18" s="31">
        <v>0</v>
      </c>
      <c r="AW18">
        <v>0</v>
      </c>
      <c r="AX18" s="31">
        <v>0</v>
      </c>
      <c r="AY18">
        <v>0</v>
      </c>
      <c r="AZ18" s="31">
        <v>22815346.949999999</v>
      </c>
      <c r="BA18" s="5">
        <v>1.9821</v>
      </c>
      <c r="BB18" s="31">
        <v>3041990</v>
      </c>
      <c r="BC18" s="5">
        <v>1.4636</v>
      </c>
      <c r="BD18" s="31">
        <v>1557258.99</v>
      </c>
      <c r="BE18" s="5">
        <v>2.0516000000000001</v>
      </c>
      <c r="BF18" s="31">
        <v>0</v>
      </c>
      <c r="BG18">
        <v>0</v>
      </c>
      <c r="BH18" s="31">
        <v>0</v>
      </c>
      <c r="BI18">
        <v>0</v>
      </c>
      <c r="BJ18" s="31">
        <v>0</v>
      </c>
      <c r="BK18">
        <v>0</v>
      </c>
      <c r="BL18" s="31">
        <v>0</v>
      </c>
      <c r="BM18">
        <v>0</v>
      </c>
    </row>
    <row r="19" spans="1:65">
      <c r="A19" t="s">
        <v>172</v>
      </c>
      <c r="B19" s="31">
        <v>150599213.06999999</v>
      </c>
      <c r="C19" s="5">
        <v>0.90200000000000002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47976993.25</v>
      </c>
      <c r="K19" s="5">
        <v>15.259</v>
      </c>
      <c r="L19" s="31">
        <v>0</v>
      </c>
      <c r="M19">
        <v>0</v>
      </c>
      <c r="N19" s="31">
        <v>817491.68</v>
      </c>
      <c r="O19" s="5">
        <v>7.4399999999999994E-2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15450025.5</v>
      </c>
      <c r="AK19" s="5">
        <v>4.6207000000000003</v>
      </c>
      <c r="AL19" s="31">
        <v>0</v>
      </c>
      <c r="AM19">
        <v>0</v>
      </c>
      <c r="AN19" s="31">
        <v>29279965.289999999</v>
      </c>
      <c r="AO19" s="5">
        <v>6.4504999999999999</v>
      </c>
      <c r="AP19" s="31">
        <v>0</v>
      </c>
      <c r="AQ19">
        <v>0</v>
      </c>
      <c r="AR19" s="31">
        <v>0</v>
      </c>
      <c r="AS19">
        <v>0</v>
      </c>
      <c r="AT19" s="31">
        <v>0</v>
      </c>
      <c r="AU19">
        <v>0</v>
      </c>
      <c r="AV19" s="31">
        <v>0</v>
      </c>
      <c r="AW19">
        <v>0</v>
      </c>
      <c r="AX19" s="31">
        <v>0</v>
      </c>
      <c r="AY19">
        <v>0</v>
      </c>
      <c r="AZ19" s="31">
        <v>46741255.990000002</v>
      </c>
      <c r="BA19" s="5">
        <v>4.0606999999999998</v>
      </c>
      <c r="BB19" s="31">
        <v>7796168.5599999996</v>
      </c>
      <c r="BC19" s="5">
        <v>3.7509999999999999</v>
      </c>
      <c r="BD19" s="31">
        <v>2537312.7999999998</v>
      </c>
      <c r="BE19" s="5">
        <v>3.3428</v>
      </c>
      <c r="BF19" s="31">
        <v>0</v>
      </c>
      <c r="BG19">
        <v>0</v>
      </c>
      <c r="BH19" s="31">
        <v>0</v>
      </c>
      <c r="BI19">
        <v>0</v>
      </c>
      <c r="BJ19" s="31">
        <v>0</v>
      </c>
      <c r="BK19">
        <v>0</v>
      </c>
      <c r="BL19" s="31">
        <v>0</v>
      </c>
      <c r="BM19">
        <v>0</v>
      </c>
    </row>
    <row r="20" spans="1:65">
      <c r="A20" t="s">
        <v>173</v>
      </c>
      <c r="B20" s="31">
        <v>45054150.950000003</v>
      </c>
      <c r="C20" s="5">
        <v>0.26979999999999998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15659600</v>
      </c>
      <c r="K20" s="5">
        <v>4.9805000000000001</v>
      </c>
      <c r="L20" s="31">
        <v>0</v>
      </c>
      <c r="M20">
        <v>0</v>
      </c>
      <c r="N20" s="31">
        <v>0</v>
      </c>
      <c r="O20">
        <v>0</v>
      </c>
      <c r="P20" s="31">
        <v>2966333.15</v>
      </c>
      <c r="Q20" s="5">
        <v>1.6395</v>
      </c>
      <c r="R20" s="31">
        <v>0</v>
      </c>
      <c r="S20">
        <v>0</v>
      </c>
      <c r="T20" s="31">
        <v>3131920</v>
      </c>
      <c r="U20" s="5">
        <v>1.0072000000000001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7364664.8499999996</v>
      </c>
      <c r="AO20" s="5">
        <v>1.6225000000000001</v>
      </c>
      <c r="AP20" s="31">
        <v>0</v>
      </c>
      <c r="AQ20">
        <v>0</v>
      </c>
      <c r="AR20" s="31">
        <v>0</v>
      </c>
      <c r="AS20">
        <v>0</v>
      </c>
      <c r="AT20" s="31">
        <v>0</v>
      </c>
      <c r="AU20">
        <v>0</v>
      </c>
      <c r="AV20" s="31">
        <v>0</v>
      </c>
      <c r="AW20">
        <v>0</v>
      </c>
      <c r="AX20" s="31">
        <v>0</v>
      </c>
      <c r="AY20">
        <v>0</v>
      </c>
      <c r="AZ20" s="31">
        <v>14320229</v>
      </c>
      <c r="BA20" s="5">
        <v>1.2441</v>
      </c>
      <c r="BB20" s="31">
        <v>0</v>
      </c>
      <c r="BC20">
        <v>0</v>
      </c>
      <c r="BD20" s="31">
        <v>1611403.95</v>
      </c>
      <c r="BE20" s="5">
        <v>2.1230000000000002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  <c r="BL20" s="31">
        <v>0</v>
      </c>
      <c r="BM20">
        <v>0</v>
      </c>
    </row>
    <row r="21" spans="1:65">
      <c r="A21" t="s">
        <v>175</v>
      </c>
      <c r="B21" s="31">
        <v>96122421.239999995</v>
      </c>
      <c r="C21" s="5">
        <v>0.57569999999999999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16499068</v>
      </c>
      <c r="O21" s="5">
        <v>1.5024</v>
      </c>
      <c r="P21" s="31">
        <v>0</v>
      </c>
      <c r="Q21">
        <v>0</v>
      </c>
      <c r="R21" s="31">
        <v>0</v>
      </c>
      <c r="S21">
        <v>0</v>
      </c>
      <c r="T21" s="31">
        <v>8403600</v>
      </c>
      <c r="U21" s="5">
        <v>2.7025999999999999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20485500</v>
      </c>
      <c r="AK21" s="5">
        <v>6.1266999999999996</v>
      </c>
      <c r="AL21" s="31">
        <v>0</v>
      </c>
      <c r="AM21">
        <v>0</v>
      </c>
      <c r="AN21" s="31">
        <v>10100946.039999999</v>
      </c>
      <c r="AO21" s="5">
        <v>2.2252999999999998</v>
      </c>
      <c r="AP21" s="31">
        <v>0</v>
      </c>
      <c r="AQ21">
        <v>0</v>
      </c>
      <c r="AR21" s="31">
        <v>0</v>
      </c>
      <c r="AS21">
        <v>0</v>
      </c>
      <c r="AT21" s="31">
        <v>0</v>
      </c>
      <c r="AU21">
        <v>0</v>
      </c>
      <c r="AV21" s="31">
        <v>0</v>
      </c>
      <c r="AW21">
        <v>0</v>
      </c>
      <c r="AX21" s="31">
        <v>0</v>
      </c>
      <c r="AY21">
        <v>0</v>
      </c>
      <c r="AZ21" s="31">
        <v>37911544</v>
      </c>
      <c r="BA21" s="5">
        <v>3.2936000000000001</v>
      </c>
      <c r="BB21" s="31">
        <v>0</v>
      </c>
      <c r="BC21">
        <v>0</v>
      </c>
      <c r="BD21" s="31">
        <v>2721763.2</v>
      </c>
      <c r="BE21" s="5">
        <v>3.5857999999999999</v>
      </c>
      <c r="BF21" s="31">
        <v>0</v>
      </c>
      <c r="BG21">
        <v>0</v>
      </c>
      <c r="BH21" s="31">
        <v>0</v>
      </c>
      <c r="BI21">
        <v>0</v>
      </c>
      <c r="BJ21" s="31">
        <v>0</v>
      </c>
      <c r="BK21">
        <v>0</v>
      </c>
      <c r="BL21" s="31">
        <v>0</v>
      </c>
      <c r="BM21">
        <v>0</v>
      </c>
    </row>
    <row r="22" spans="1:65">
      <c r="A22" t="s">
        <v>71</v>
      </c>
      <c r="B22" s="31">
        <v>73222084.989999995</v>
      </c>
      <c r="C22" s="5">
        <v>0.43859999999999999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5338470.5999999996</v>
      </c>
      <c r="K22" s="5">
        <v>1.6979</v>
      </c>
      <c r="L22" s="31">
        <v>0</v>
      </c>
      <c r="M22">
        <v>0</v>
      </c>
      <c r="N22" s="31">
        <v>0</v>
      </c>
      <c r="O22">
        <v>0</v>
      </c>
      <c r="P22" s="31">
        <v>9735681.3699999992</v>
      </c>
      <c r="Q22" s="5">
        <v>5.3811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43767086.520000003</v>
      </c>
      <c r="AO22" s="5">
        <v>9.6420999999999992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0</v>
      </c>
      <c r="AY22">
        <v>0</v>
      </c>
      <c r="AZ22" s="31">
        <v>3122355</v>
      </c>
      <c r="BA22" s="5">
        <v>0.27129999999999999</v>
      </c>
      <c r="BB22" s="31">
        <v>11258491.5</v>
      </c>
      <c r="BC22" s="5">
        <v>5.4168000000000003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  <c r="BL22" s="31">
        <v>0</v>
      </c>
      <c r="BM22">
        <v>0</v>
      </c>
    </row>
    <row r="23" spans="1:65">
      <c r="A23" t="s">
        <v>176</v>
      </c>
      <c r="B23" s="31">
        <v>3100934.36</v>
      </c>
      <c r="C23" s="5">
        <v>1.8599999999999998E-2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3100934.36</v>
      </c>
      <c r="AO23" s="5">
        <v>0.68310000000000004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0</v>
      </c>
      <c r="BM23">
        <v>0</v>
      </c>
    </row>
    <row r="24" spans="1:65">
      <c r="A24" t="s">
        <v>174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</row>
    <row r="25" spans="1:65" ht="13.5" thickBot="1">
      <c r="A25" t="s">
        <v>177</v>
      </c>
      <c r="B25" s="31">
        <v>738242046.25999999</v>
      </c>
      <c r="C25" s="5">
        <v>4.4217000000000004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7280700</v>
      </c>
      <c r="O25" s="5">
        <v>0.66300000000000003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122866873.86</v>
      </c>
      <c r="AO25" s="5">
        <v>27.068100000000001</v>
      </c>
      <c r="AP25" s="31">
        <v>0</v>
      </c>
      <c r="AQ25">
        <v>0</v>
      </c>
      <c r="AR25" s="31">
        <v>0</v>
      </c>
      <c r="AS25">
        <v>0</v>
      </c>
      <c r="AT25" s="31">
        <v>608094472.39999998</v>
      </c>
      <c r="AU25" s="5">
        <v>100.0038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</row>
    <row r="26" spans="1:65" ht="14.25" thickTop="1" thickBot="1">
      <c r="A26" s="336" t="s">
        <v>178</v>
      </c>
      <c r="B26" s="205">
        <v>2320242946.73</v>
      </c>
      <c r="C26" s="337">
        <v>13.897</v>
      </c>
      <c r="D26" s="205">
        <v>0</v>
      </c>
      <c r="E26" s="336">
        <v>0</v>
      </c>
      <c r="F26" s="205">
        <v>0</v>
      </c>
      <c r="G26" s="336">
        <v>0</v>
      </c>
      <c r="H26" s="205">
        <v>0</v>
      </c>
      <c r="I26" s="336">
        <v>0</v>
      </c>
      <c r="J26" s="205">
        <v>219302809.75999999</v>
      </c>
      <c r="K26" s="337">
        <v>69.748699999999999</v>
      </c>
      <c r="L26" s="205">
        <v>2920748.09</v>
      </c>
      <c r="M26" s="337">
        <v>4.2914000000000003</v>
      </c>
      <c r="N26" s="205">
        <v>137654813.97</v>
      </c>
      <c r="O26" s="337">
        <v>12.534800000000001</v>
      </c>
      <c r="P26" s="205">
        <v>61134107.799999997</v>
      </c>
      <c r="Q26" s="337">
        <v>33.789900000000003</v>
      </c>
      <c r="R26" s="205">
        <v>0</v>
      </c>
      <c r="S26" s="336">
        <v>0</v>
      </c>
      <c r="T26" s="205">
        <v>30914355</v>
      </c>
      <c r="U26" s="337">
        <v>9.9420000000000002</v>
      </c>
      <c r="V26" s="205">
        <v>0</v>
      </c>
      <c r="W26" s="336">
        <v>0</v>
      </c>
      <c r="X26" s="205">
        <v>0</v>
      </c>
      <c r="Y26" s="336">
        <v>0</v>
      </c>
      <c r="Z26" s="205">
        <v>0</v>
      </c>
      <c r="AA26" s="336">
        <v>0</v>
      </c>
      <c r="AB26" s="205">
        <v>624267</v>
      </c>
      <c r="AC26" s="337">
        <v>1.073</v>
      </c>
      <c r="AD26" s="205">
        <v>0</v>
      </c>
      <c r="AE26" s="336">
        <v>0</v>
      </c>
      <c r="AF26" s="205">
        <v>0</v>
      </c>
      <c r="AG26" s="336">
        <v>0</v>
      </c>
      <c r="AH26" s="205">
        <v>0</v>
      </c>
      <c r="AI26" s="336">
        <v>0</v>
      </c>
      <c r="AJ26" s="205">
        <v>203603567.24000001</v>
      </c>
      <c r="AK26" s="337">
        <v>60.892299999999999</v>
      </c>
      <c r="AL26" s="205">
        <v>0</v>
      </c>
      <c r="AM26" s="336">
        <v>0</v>
      </c>
      <c r="AN26" s="205">
        <v>453917137.82999998</v>
      </c>
      <c r="AO26" s="337">
        <v>100</v>
      </c>
      <c r="AP26" s="205">
        <v>0</v>
      </c>
      <c r="AQ26" s="336">
        <v>0</v>
      </c>
      <c r="AR26" s="205">
        <v>0</v>
      </c>
      <c r="AS26" s="336">
        <v>0</v>
      </c>
      <c r="AT26" s="205">
        <v>608094472.39999998</v>
      </c>
      <c r="AU26" s="337">
        <v>100.0038</v>
      </c>
      <c r="AV26" s="205">
        <v>0</v>
      </c>
      <c r="AW26" s="336">
        <v>0</v>
      </c>
      <c r="AX26" s="205">
        <v>0</v>
      </c>
      <c r="AY26" s="336">
        <v>0</v>
      </c>
      <c r="AZ26" s="205">
        <v>529504586.97000003</v>
      </c>
      <c r="BA26" s="337">
        <v>46.000999999999998</v>
      </c>
      <c r="BB26" s="205">
        <v>42205898.32</v>
      </c>
      <c r="BC26" s="337">
        <v>20.3064</v>
      </c>
      <c r="BD26" s="205">
        <v>30366182.350000001</v>
      </c>
      <c r="BE26" s="337">
        <v>40.006100000000004</v>
      </c>
      <c r="BF26" s="205">
        <v>0</v>
      </c>
      <c r="BG26" s="336">
        <v>0</v>
      </c>
      <c r="BH26" s="205">
        <v>0</v>
      </c>
      <c r="BI26" s="336">
        <v>0</v>
      </c>
      <c r="BJ26" s="205">
        <v>0</v>
      </c>
      <c r="BK26" s="336">
        <v>0</v>
      </c>
      <c r="BL26" s="205">
        <v>0</v>
      </c>
      <c r="BM26" s="336">
        <v>0</v>
      </c>
    </row>
    <row r="27" spans="1:65" ht="14.25" thickTop="1" thickBot="1">
      <c r="A27" s="1" t="s">
        <v>179</v>
      </c>
      <c r="B27" s="31">
        <v>1458930170.05</v>
      </c>
      <c r="C27" s="5">
        <v>8.7382000000000009</v>
      </c>
      <c r="D27" s="31">
        <v>0</v>
      </c>
      <c r="E27">
        <v>0</v>
      </c>
      <c r="F27" s="31">
        <v>0</v>
      </c>
      <c r="G27">
        <v>0</v>
      </c>
      <c r="H27" s="31">
        <v>0</v>
      </c>
      <c r="I27">
        <v>0</v>
      </c>
      <c r="J27" s="31">
        <v>56366542.670000002</v>
      </c>
      <c r="K27" s="5">
        <v>17.927199999999999</v>
      </c>
      <c r="L27" s="31">
        <v>50972196.969999999</v>
      </c>
      <c r="M27" s="5">
        <v>74.8917</v>
      </c>
      <c r="N27" s="31">
        <v>769326688.11000001</v>
      </c>
      <c r="O27" s="5">
        <v>70.054699999999997</v>
      </c>
      <c r="P27" s="31">
        <v>52402382.649999999</v>
      </c>
      <c r="Q27" s="5">
        <v>28.963799999999999</v>
      </c>
      <c r="R27" s="31">
        <v>0</v>
      </c>
      <c r="S27">
        <v>0</v>
      </c>
      <c r="T27" s="31">
        <v>218397068</v>
      </c>
      <c r="U27" s="5">
        <v>70.2363</v>
      </c>
      <c r="V27" s="31">
        <v>80794085</v>
      </c>
      <c r="W27" s="5">
        <v>81.9452</v>
      </c>
      <c r="X27" s="31">
        <v>0</v>
      </c>
      <c r="Y27">
        <v>0</v>
      </c>
      <c r="Z27" s="31">
        <v>0</v>
      </c>
      <c r="AA27">
        <v>0</v>
      </c>
      <c r="AB27" s="31">
        <v>52180501.329999998</v>
      </c>
      <c r="AC27" s="5">
        <v>89.692400000000006</v>
      </c>
      <c r="AD27" s="31">
        <v>0</v>
      </c>
      <c r="AE27">
        <v>0</v>
      </c>
      <c r="AF27" s="31">
        <v>0</v>
      </c>
      <c r="AG27">
        <v>0</v>
      </c>
      <c r="AH27" s="31">
        <v>0</v>
      </c>
      <c r="AI27">
        <v>0</v>
      </c>
      <c r="AJ27" s="31">
        <v>10238700</v>
      </c>
      <c r="AK27" s="5">
        <v>3.0621</v>
      </c>
      <c r="AL27" s="31">
        <v>0</v>
      </c>
      <c r="AM27">
        <v>0</v>
      </c>
      <c r="AN27" s="31">
        <v>0</v>
      </c>
      <c r="AO27">
        <v>0</v>
      </c>
      <c r="AP27" s="31">
        <v>0</v>
      </c>
      <c r="AQ27">
        <v>0</v>
      </c>
      <c r="AR27" s="31">
        <v>0</v>
      </c>
      <c r="AS27">
        <v>0</v>
      </c>
      <c r="AT27" s="31">
        <v>0</v>
      </c>
      <c r="AU27">
        <v>0</v>
      </c>
      <c r="AV27" s="31">
        <v>0</v>
      </c>
      <c r="AW27">
        <v>0</v>
      </c>
      <c r="AX27" s="31">
        <v>0</v>
      </c>
      <c r="AY27">
        <v>0</v>
      </c>
      <c r="AZ27" s="31">
        <v>137403743.34999999</v>
      </c>
      <c r="BA27" s="5">
        <v>11.936999999999999</v>
      </c>
      <c r="BB27" s="31">
        <v>0</v>
      </c>
      <c r="BC27">
        <v>0</v>
      </c>
      <c r="BD27" s="31">
        <v>30848261.969999999</v>
      </c>
      <c r="BE27" s="5">
        <v>40.641199999999998</v>
      </c>
      <c r="BF27" s="31">
        <v>0</v>
      </c>
      <c r="BG27">
        <v>0</v>
      </c>
      <c r="BH27" s="31">
        <v>0</v>
      </c>
      <c r="BI27">
        <v>0</v>
      </c>
      <c r="BJ27" s="31">
        <v>0</v>
      </c>
      <c r="BK27">
        <v>0</v>
      </c>
      <c r="BL27" s="31">
        <v>0</v>
      </c>
      <c r="BM27">
        <v>0</v>
      </c>
    </row>
    <row r="28" spans="1:65" ht="14.25" thickTop="1" thickBot="1">
      <c r="A28" s="336" t="s">
        <v>180</v>
      </c>
      <c r="B28" s="205">
        <v>3779173116.7800002</v>
      </c>
      <c r="C28" s="337">
        <v>22.635200000000001</v>
      </c>
      <c r="D28" s="205">
        <v>0</v>
      </c>
      <c r="E28" s="336">
        <v>0</v>
      </c>
      <c r="F28" s="205">
        <v>0</v>
      </c>
      <c r="G28" s="336">
        <v>0</v>
      </c>
      <c r="H28" s="205">
        <v>0</v>
      </c>
      <c r="I28" s="336">
        <v>0</v>
      </c>
      <c r="J28" s="205">
        <v>275669352.43000001</v>
      </c>
      <c r="K28" s="337">
        <v>87.675899999999999</v>
      </c>
      <c r="L28" s="205">
        <v>53892945.060000002</v>
      </c>
      <c r="M28" s="337">
        <v>79.183000000000007</v>
      </c>
      <c r="N28" s="205">
        <v>906981502.08000004</v>
      </c>
      <c r="O28" s="337">
        <v>82.589500000000001</v>
      </c>
      <c r="P28" s="205">
        <v>113536490.45</v>
      </c>
      <c r="Q28" s="337">
        <v>62.753700000000002</v>
      </c>
      <c r="R28" s="205">
        <v>0</v>
      </c>
      <c r="S28" s="336">
        <v>0</v>
      </c>
      <c r="T28" s="205">
        <v>249311423</v>
      </c>
      <c r="U28" s="337">
        <v>80.178399999999996</v>
      </c>
      <c r="V28" s="205">
        <v>80794085</v>
      </c>
      <c r="W28" s="337">
        <v>81.9452</v>
      </c>
      <c r="X28" s="205">
        <v>0</v>
      </c>
      <c r="Y28" s="336">
        <v>0</v>
      </c>
      <c r="Z28" s="205">
        <v>0</v>
      </c>
      <c r="AA28" s="336">
        <v>0</v>
      </c>
      <c r="AB28" s="205">
        <v>52804768.329999998</v>
      </c>
      <c r="AC28" s="337">
        <v>90.765500000000003</v>
      </c>
      <c r="AD28" s="205">
        <v>0</v>
      </c>
      <c r="AE28" s="336">
        <v>0</v>
      </c>
      <c r="AF28" s="205">
        <v>0</v>
      </c>
      <c r="AG28" s="336">
        <v>0</v>
      </c>
      <c r="AH28" s="205">
        <v>0</v>
      </c>
      <c r="AI28" s="336">
        <v>0</v>
      </c>
      <c r="AJ28" s="205">
        <v>213842267.24000001</v>
      </c>
      <c r="AK28" s="337">
        <v>63.9544</v>
      </c>
      <c r="AL28" s="205">
        <v>0</v>
      </c>
      <c r="AM28" s="336">
        <v>0</v>
      </c>
      <c r="AN28" s="205">
        <v>453917137.82999998</v>
      </c>
      <c r="AO28" s="337">
        <v>100</v>
      </c>
      <c r="AP28" s="205">
        <v>0</v>
      </c>
      <c r="AQ28" s="336">
        <v>0</v>
      </c>
      <c r="AR28" s="205">
        <v>0</v>
      </c>
      <c r="AS28" s="336">
        <v>0</v>
      </c>
      <c r="AT28" s="205">
        <v>608094472.39999998</v>
      </c>
      <c r="AU28" s="337">
        <v>100.0038</v>
      </c>
      <c r="AV28" s="205">
        <v>0</v>
      </c>
      <c r="AW28" s="336">
        <v>0</v>
      </c>
      <c r="AX28" s="205">
        <v>0</v>
      </c>
      <c r="AY28" s="336">
        <v>0</v>
      </c>
      <c r="AZ28" s="205">
        <v>666908330.32000005</v>
      </c>
      <c r="BA28" s="337">
        <v>57.938099999999999</v>
      </c>
      <c r="BB28" s="205">
        <v>42205898.32</v>
      </c>
      <c r="BC28" s="337">
        <v>20.3064</v>
      </c>
      <c r="BD28" s="205">
        <v>61214444.32</v>
      </c>
      <c r="BE28" s="337">
        <v>80.647300000000001</v>
      </c>
      <c r="BF28" s="205">
        <v>0</v>
      </c>
      <c r="BG28" s="336">
        <v>0</v>
      </c>
      <c r="BH28" s="205">
        <v>0</v>
      </c>
      <c r="BI28" s="336">
        <v>0</v>
      </c>
      <c r="BJ28" s="205">
        <v>0</v>
      </c>
      <c r="BK28" s="336">
        <v>0</v>
      </c>
      <c r="BL28" s="205">
        <v>0</v>
      </c>
      <c r="BM28" s="336">
        <v>0</v>
      </c>
    </row>
    <row r="29" spans="1:65" ht="13.5" thickTop="1">
      <c r="A29" s="1" t="s">
        <v>199</v>
      </c>
    </row>
    <row r="30" spans="1:65">
      <c r="A30" t="s">
        <v>200</v>
      </c>
      <c r="B30" s="31">
        <v>499505450.32999998</v>
      </c>
      <c r="C30" s="5">
        <v>2.9918</v>
      </c>
      <c r="D30" s="31">
        <v>2132380.3199999998</v>
      </c>
      <c r="E30" s="5">
        <v>1.1961999999999999</v>
      </c>
      <c r="F30" s="31">
        <v>492501.53</v>
      </c>
      <c r="G30" s="5">
        <v>1.3536999999999999</v>
      </c>
      <c r="H30" s="31">
        <v>888253.15</v>
      </c>
      <c r="I30" s="5">
        <v>0.67969999999999997</v>
      </c>
      <c r="J30" s="31">
        <v>13732519.199999999</v>
      </c>
      <c r="K30" s="5">
        <v>4.3676000000000004</v>
      </c>
      <c r="L30" s="31">
        <v>0</v>
      </c>
      <c r="M30">
        <v>0</v>
      </c>
      <c r="N30" s="31">
        <v>24948871.879999999</v>
      </c>
      <c r="O30" s="5">
        <v>2.2717999999999998</v>
      </c>
      <c r="P30" s="31">
        <v>4407223.38</v>
      </c>
      <c r="Q30" s="5">
        <v>2.4359999999999999</v>
      </c>
      <c r="R30" s="31">
        <v>499906.16</v>
      </c>
      <c r="S30" s="5">
        <v>2.5632999999999999</v>
      </c>
      <c r="T30" s="31">
        <v>6236288</v>
      </c>
      <c r="U30" s="5">
        <v>2.0055999999999998</v>
      </c>
      <c r="V30" s="31">
        <v>597055</v>
      </c>
      <c r="W30" s="5">
        <v>0.60560000000000003</v>
      </c>
      <c r="X30" s="31">
        <v>0</v>
      </c>
      <c r="Y30">
        <v>0</v>
      </c>
      <c r="Z30" s="31">
        <v>232671.06</v>
      </c>
      <c r="AA30" s="5">
        <v>1.4957</v>
      </c>
      <c r="AB30" s="31">
        <v>285629.36</v>
      </c>
      <c r="AC30" s="5">
        <v>0.49099999999999999</v>
      </c>
      <c r="AD30" s="31">
        <v>3938711.63</v>
      </c>
      <c r="AE30" s="5">
        <v>3.5891999999999999</v>
      </c>
      <c r="AF30" s="31">
        <v>4467793.2</v>
      </c>
      <c r="AG30" s="5">
        <v>3.1844999999999999</v>
      </c>
      <c r="AH30" s="31">
        <v>0</v>
      </c>
      <c r="AI30">
        <v>0</v>
      </c>
      <c r="AJ30" s="31">
        <v>254497.6</v>
      </c>
      <c r="AK30" s="5">
        <v>7.6100000000000001E-2</v>
      </c>
      <c r="AL30" s="31">
        <v>680654</v>
      </c>
      <c r="AM30" s="5">
        <v>1.5031000000000001</v>
      </c>
      <c r="AN30" s="31">
        <v>0</v>
      </c>
      <c r="AO30">
        <v>0</v>
      </c>
      <c r="AP30" s="31">
        <v>334206.17</v>
      </c>
      <c r="AQ30" s="5">
        <v>0.25940000000000002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199458163.06</v>
      </c>
      <c r="BA30" s="5">
        <v>17.327999999999999</v>
      </c>
      <c r="BB30" s="31">
        <v>165639196.66999999</v>
      </c>
      <c r="BC30" s="5">
        <v>79.693600000000004</v>
      </c>
      <c r="BD30" s="31">
        <v>1929638.55</v>
      </c>
      <c r="BE30" s="5">
        <v>2.5421999999999998</v>
      </c>
      <c r="BF30" s="31">
        <v>7438052.8700000001</v>
      </c>
      <c r="BG30" s="5">
        <v>0.30740000000000001</v>
      </c>
      <c r="BH30" s="31">
        <v>46784518.880000003</v>
      </c>
      <c r="BI30" s="5">
        <v>1.0874999999999999</v>
      </c>
      <c r="BJ30" s="31">
        <v>11409778.09</v>
      </c>
      <c r="BK30" s="5">
        <v>0.46829999999999999</v>
      </c>
      <c r="BL30" s="31">
        <v>2716940.57</v>
      </c>
      <c r="BM30" s="5">
        <v>0.40739999999999998</v>
      </c>
    </row>
    <row r="31" spans="1:65">
      <c r="A31" t="s">
        <v>201</v>
      </c>
      <c r="B31" s="31">
        <v>55701</v>
      </c>
      <c r="C31" s="5">
        <v>2.9999999999999997E-4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0</v>
      </c>
      <c r="M31">
        <v>0</v>
      </c>
      <c r="N31" s="31">
        <v>0</v>
      </c>
      <c r="O31">
        <v>0</v>
      </c>
      <c r="P31" s="31">
        <v>0</v>
      </c>
      <c r="Q31">
        <v>0</v>
      </c>
      <c r="R31" s="31">
        <v>0</v>
      </c>
      <c r="S31">
        <v>0</v>
      </c>
      <c r="T31" s="31">
        <v>0</v>
      </c>
      <c r="U31">
        <v>0</v>
      </c>
      <c r="V31" s="31">
        <v>0</v>
      </c>
      <c r="W31">
        <v>0</v>
      </c>
      <c r="X31" s="31">
        <v>0</v>
      </c>
      <c r="Y31">
        <v>0</v>
      </c>
      <c r="Z31" s="31">
        <v>0</v>
      </c>
      <c r="AA31">
        <v>0</v>
      </c>
      <c r="AB31" s="31">
        <v>0</v>
      </c>
      <c r="AC31">
        <v>0</v>
      </c>
      <c r="AD31" s="31">
        <v>0</v>
      </c>
      <c r="AE31">
        <v>0</v>
      </c>
      <c r="AF31" s="31">
        <v>0</v>
      </c>
      <c r="AG31">
        <v>0</v>
      </c>
      <c r="AH31" s="31">
        <v>0</v>
      </c>
      <c r="AI31">
        <v>0</v>
      </c>
      <c r="AJ31" s="31">
        <v>0</v>
      </c>
      <c r="AK31">
        <v>0</v>
      </c>
      <c r="AL31" s="31">
        <v>55701</v>
      </c>
      <c r="AM31" s="5">
        <v>0.123</v>
      </c>
      <c r="AN31" s="31">
        <v>0</v>
      </c>
      <c r="AO31">
        <v>0</v>
      </c>
      <c r="AP31" s="31">
        <v>0</v>
      </c>
      <c r="AQ31">
        <v>0</v>
      </c>
      <c r="AR31" s="31">
        <v>0</v>
      </c>
      <c r="AS31">
        <v>0</v>
      </c>
      <c r="AT31" s="31">
        <v>0</v>
      </c>
      <c r="AU31">
        <v>0</v>
      </c>
      <c r="AV31" s="31">
        <v>0</v>
      </c>
      <c r="AW31">
        <v>0</v>
      </c>
      <c r="AX31" s="31">
        <v>0</v>
      </c>
      <c r="AY31">
        <v>0</v>
      </c>
      <c r="AZ31" s="31">
        <v>0</v>
      </c>
      <c r="BA31">
        <v>0</v>
      </c>
      <c r="BB31" s="31">
        <v>0</v>
      </c>
      <c r="BC31">
        <v>0</v>
      </c>
      <c r="BD31" s="31">
        <v>0</v>
      </c>
      <c r="BE31">
        <v>0</v>
      </c>
      <c r="BF31" s="31">
        <v>0</v>
      </c>
      <c r="BG31">
        <v>0</v>
      </c>
      <c r="BH31" s="31">
        <v>0</v>
      </c>
      <c r="BI31">
        <v>0</v>
      </c>
      <c r="BJ31" s="31">
        <v>0</v>
      </c>
      <c r="BK31">
        <v>0</v>
      </c>
      <c r="BL31" s="31">
        <v>0</v>
      </c>
      <c r="BM31">
        <v>0</v>
      </c>
    </row>
    <row r="32" spans="1:65">
      <c r="A32" t="s">
        <v>202</v>
      </c>
      <c r="B32" s="31">
        <v>0</v>
      </c>
      <c r="C32">
        <v>0</v>
      </c>
      <c r="D32" s="31">
        <v>0</v>
      </c>
      <c r="E32">
        <v>0</v>
      </c>
      <c r="F32" s="31">
        <v>0</v>
      </c>
      <c r="G32">
        <v>0</v>
      </c>
      <c r="H32" s="31">
        <v>0</v>
      </c>
      <c r="I32">
        <v>0</v>
      </c>
      <c r="J32" s="31">
        <v>0</v>
      </c>
      <c r="K32">
        <v>0</v>
      </c>
      <c r="L32" s="31">
        <v>0</v>
      </c>
      <c r="M32">
        <v>0</v>
      </c>
      <c r="N32" s="31">
        <v>0</v>
      </c>
      <c r="O32">
        <v>0</v>
      </c>
      <c r="P32" s="31">
        <v>0</v>
      </c>
      <c r="Q32">
        <v>0</v>
      </c>
      <c r="R32" s="31">
        <v>0</v>
      </c>
      <c r="S32">
        <v>0</v>
      </c>
      <c r="T32" s="31">
        <v>0</v>
      </c>
      <c r="U32">
        <v>0</v>
      </c>
      <c r="V32" s="31">
        <v>0</v>
      </c>
      <c r="W32">
        <v>0</v>
      </c>
      <c r="X32" s="31">
        <v>0</v>
      </c>
      <c r="Y32">
        <v>0</v>
      </c>
      <c r="Z32" s="31">
        <v>0</v>
      </c>
      <c r="AA32">
        <v>0</v>
      </c>
      <c r="AB32" s="31">
        <v>0</v>
      </c>
      <c r="AC32">
        <v>0</v>
      </c>
      <c r="AD32" s="31">
        <v>0</v>
      </c>
      <c r="AE32">
        <v>0</v>
      </c>
      <c r="AF32" s="31">
        <v>0</v>
      </c>
      <c r="AG32">
        <v>0</v>
      </c>
      <c r="AH32" s="31">
        <v>0</v>
      </c>
      <c r="AI32">
        <v>0</v>
      </c>
      <c r="AJ32" s="31">
        <v>0</v>
      </c>
      <c r="AK32">
        <v>0</v>
      </c>
      <c r="AL32" s="31">
        <v>0</v>
      </c>
      <c r="AM32">
        <v>0</v>
      </c>
      <c r="AN32" s="31">
        <v>0</v>
      </c>
      <c r="AO32">
        <v>0</v>
      </c>
      <c r="AP32" s="31">
        <v>0</v>
      </c>
      <c r="AQ32">
        <v>0</v>
      </c>
      <c r="AR32" s="31">
        <v>0</v>
      </c>
      <c r="AS32">
        <v>0</v>
      </c>
      <c r="AT32" s="31">
        <v>0</v>
      </c>
      <c r="AU32">
        <v>0</v>
      </c>
      <c r="AV32" s="31">
        <v>0</v>
      </c>
      <c r="AW32">
        <v>0</v>
      </c>
      <c r="AX32" s="31">
        <v>0</v>
      </c>
      <c r="AY32">
        <v>0</v>
      </c>
      <c r="AZ32" s="31">
        <v>0</v>
      </c>
      <c r="BA32">
        <v>0</v>
      </c>
      <c r="BB32" s="31">
        <v>0</v>
      </c>
      <c r="BC32">
        <v>0</v>
      </c>
      <c r="BD32" s="31">
        <v>0</v>
      </c>
      <c r="BE32">
        <v>0</v>
      </c>
      <c r="BF32" s="31">
        <v>0</v>
      </c>
      <c r="BG32">
        <v>0</v>
      </c>
      <c r="BH32" s="31">
        <v>0</v>
      </c>
      <c r="BI32">
        <v>0</v>
      </c>
      <c r="BJ32" s="31">
        <v>0</v>
      </c>
      <c r="BK32">
        <v>0</v>
      </c>
      <c r="BL32" s="31">
        <v>0</v>
      </c>
      <c r="BM32">
        <v>0</v>
      </c>
    </row>
    <row r="33" spans="1:65">
      <c r="A33" t="s">
        <v>203</v>
      </c>
      <c r="B33" s="31">
        <v>0</v>
      </c>
      <c r="C33">
        <v>0</v>
      </c>
      <c r="D33" s="31">
        <v>0</v>
      </c>
      <c r="E33">
        <v>0</v>
      </c>
      <c r="F33" s="31">
        <v>0</v>
      </c>
      <c r="G33">
        <v>0</v>
      </c>
      <c r="H33" s="31">
        <v>0</v>
      </c>
      <c r="I33">
        <v>0</v>
      </c>
      <c r="J33" s="31">
        <v>0</v>
      </c>
      <c r="K33">
        <v>0</v>
      </c>
      <c r="L33" s="31">
        <v>0</v>
      </c>
      <c r="M33">
        <v>0</v>
      </c>
      <c r="N33" s="31">
        <v>0</v>
      </c>
      <c r="O33">
        <v>0</v>
      </c>
      <c r="P33" s="31">
        <v>0</v>
      </c>
      <c r="Q33">
        <v>0</v>
      </c>
      <c r="R33" s="31">
        <v>0</v>
      </c>
      <c r="S33">
        <v>0</v>
      </c>
      <c r="T33" s="31">
        <v>0</v>
      </c>
      <c r="U33">
        <v>0</v>
      </c>
      <c r="V33" s="31">
        <v>0</v>
      </c>
      <c r="W33">
        <v>0</v>
      </c>
      <c r="X33" s="31">
        <v>0</v>
      </c>
      <c r="Y33">
        <v>0</v>
      </c>
      <c r="Z33" s="31">
        <v>0</v>
      </c>
      <c r="AA33">
        <v>0</v>
      </c>
      <c r="AB33" s="31">
        <v>0</v>
      </c>
      <c r="AC33">
        <v>0</v>
      </c>
      <c r="AD33" s="31">
        <v>0</v>
      </c>
      <c r="AE33">
        <v>0</v>
      </c>
      <c r="AF33" s="31">
        <v>0</v>
      </c>
      <c r="AG33">
        <v>0</v>
      </c>
      <c r="AH33" s="31">
        <v>0</v>
      </c>
      <c r="AI33">
        <v>0</v>
      </c>
      <c r="AJ33" s="31">
        <v>0</v>
      </c>
      <c r="AK33">
        <v>0</v>
      </c>
      <c r="AL33" s="31">
        <v>0</v>
      </c>
      <c r="AM33">
        <v>0</v>
      </c>
      <c r="AN33" s="31">
        <v>0</v>
      </c>
      <c r="AO33">
        <v>0</v>
      </c>
      <c r="AP33" s="31">
        <v>0</v>
      </c>
      <c r="AQ33">
        <v>0</v>
      </c>
      <c r="AR33" s="31">
        <v>0</v>
      </c>
      <c r="AS33">
        <v>0</v>
      </c>
      <c r="AT33" s="31">
        <v>0</v>
      </c>
      <c r="AU33">
        <v>0</v>
      </c>
      <c r="AV33" s="31">
        <v>0</v>
      </c>
      <c r="AW33">
        <v>0</v>
      </c>
      <c r="AX33" s="31">
        <v>0</v>
      </c>
      <c r="AY33">
        <v>0</v>
      </c>
      <c r="AZ33" s="31">
        <v>0</v>
      </c>
      <c r="BA33">
        <v>0</v>
      </c>
      <c r="BB33" s="31">
        <v>0</v>
      </c>
      <c r="BC33">
        <v>0</v>
      </c>
      <c r="BD33" s="31">
        <v>0</v>
      </c>
      <c r="BE33">
        <v>0</v>
      </c>
      <c r="BF33" s="31">
        <v>0</v>
      </c>
      <c r="BG33">
        <v>0</v>
      </c>
      <c r="BH33" s="31">
        <v>0</v>
      </c>
      <c r="BI33">
        <v>0</v>
      </c>
      <c r="BJ33" s="31">
        <v>0</v>
      </c>
      <c r="BK33">
        <v>0</v>
      </c>
      <c r="BL33" s="31">
        <v>0</v>
      </c>
      <c r="BM33">
        <v>0</v>
      </c>
    </row>
    <row r="34" spans="1:65">
      <c r="A34" t="s">
        <v>204</v>
      </c>
      <c r="B34" s="31">
        <v>30412479.809999999</v>
      </c>
      <c r="C34" s="5">
        <v>0.1822</v>
      </c>
      <c r="D34" s="31">
        <v>0</v>
      </c>
      <c r="E34">
        <v>0</v>
      </c>
      <c r="F34" s="31">
        <v>0</v>
      </c>
      <c r="G34">
        <v>0</v>
      </c>
      <c r="H34" s="31">
        <v>0</v>
      </c>
      <c r="I34">
        <v>0</v>
      </c>
      <c r="J34" s="31">
        <v>0</v>
      </c>
      <c r="K34">
        <v>0</v>
      </c>
      <c r="L34" s="31">
        <v>0</v>
      </c>
      <c r="M34">
        <v>0</v>
      </c>
      <c r="N34" s="31">
        <v>0</v>
      </c>
      <c r="O34">
        <v>0</v>
      </c>
      <c r="P34" s="31">
        <v>0</v>
      </c>
      <c r="Q34">
        <v>0</v>
      </c>
      <c r="R34" s="31">
        <v>0</v>
      </c>
      <c r="S34">
        <v>0</v>
      </c>
      <c r="T34" s="31">
        <v>0</v>
      </c>
      <c r="U34">
        <v>0</v>
      </c>
      <c r="V34" s="31">
        <v>0</v>
      </c>
      <c r="W34">
        <v>0</v>
      </c>
      <c r="X34" s="31">
        <v>4318721.93</v>
      </c>
      <c r="Y34" s="5">
        <v>0.7712</v>
      </c>
      <c r="Z34" s="31">
        <v>0</v>
      </c>
      <c r="AA34">
        <v>0</v>
      </c>
      <c r="AB34" s="31">
        <v>0</v>
      </c>
      <c r="AC34">
        <v>0</v>
      </c>
      <c r="AD34" s="31">
        <v>0</v>
      </c>
      <c r="AE34">
        <v>0</v>
      </c>
      <c r="AF34" s="31">
        <v>0</v>
      </c>
      <c r="AG34">
        <v>0</v>
      </c>
      <c r="AH34" s="31">
        <v>0</v>
      </c>
      <c r="AI34">
        <v>0</v>
      </c>
      <c r="AJ34" s="31">
        <v>0</v>
      </c>
      <c r="AK34">
        <v>0</v>
      </c>
      <c r="AL34" s="31">
        <v>0</v>
      </c>
      <c r="AM34">
        <v>0</v>
      </c>
      <c r="AN34" s="31">
        <v>0</v>
      </c>
      <c r="AO34">
        <v>0</v>
      </c>
      <c r="AP34" s="31">
        <v>0</v>
      </c>
      <c r="AQ34">
        <v>0</v>
      </c>
      <c r="AR34" s="31">
        <v>26117002.129999999</v>
      </c>
      <c r="AS34" s="5">
        <v>12.945499999999999</v>
      </c>
      <c r="AT34" s="31">
        <v>-23244.25</v>
      </c>
      <c r="AU34" s="5">
        <v>-3.8E-3</v>
      </c>
      <c r="AV34" s="31">
        <v>0</v>
      </c>
      <c r="AW34">
        <v>0</v>
      </c>
      <c r="AX34" s="31">
        <v>0</v>
      </c>
      <c r="AY34">
        <v>0</v>
      </c>
      <c r="AZ34" s="31">
        <v>0</v>
      </c>
      <c r="BA34">
        <v>0</v>
      </c>
      <c r="BB34" s="31">
        <v>0</v>
      </c>
      <c r="BC34">
        <v>0</v>
      </c>
      <c r="BD34" s="31">
        <v>0</v>
      </c>
      <c r="BE34">
        <v>0</v>
      </c>
      <c r="BF34" s="31">
        <v>0</v>
      </c>
      <c r="BG34">
        <v>0</v>
      </c>
      <c r="BH34" s="31">
        <v>0</v>
      </c>
      <c r="BI34">
        <v>0</v>
      </c>
      <c r="BJ34" s="31">
        <v>0</v>
      </c>
      <c r="BK34">
        <v>0</v>
      </c>
      <c r="BL34" s="31">
        <v>0</v>
      </c>
      <c r="BM34">
        <v>0</v>
      </c>
    </row>
    <row r="35" spans="1:65">
      <c r="A35" t="s">
        <v>205</v>
      </c>
      <c r="B35" s="31">
        <v>0</v>
      </c>
      <c r="C35">
        <v>0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0</v>
      </c>
      <c r="BM35">
        <v>0</v>
      </c>
    </row>
    <row r="36" spans="1:65">
      <c r="A36" t="s">
        <v>206</v>
      </c>
      <c r="B36" s="31">
        <v>0</v>
      </c>
      <c r="C36" s="5">
        <v>0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0</v>
      </c>
      <c r="AU36">
        <v>0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 s="5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</row>
    <row r="37" spans="1:65">
      <c r="A37" t="s">
        <v>207</v>
      </c>
      <c r="B37" s="31">
        <v>25052654.82</v>
      </c>
      <c r="C37" s="5">
        <v>0.15010000000000001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9012195.6600000001</v>
      </c>
      <c r="M37" s="5">
        <v>13.241300000000001</v>
      </c>
      <c r="N37" s="31">
        <v>0</v>
      </c>
      <c r="O37" s="5">
        <v>0</v>
      </c>
      <c r="P37" s="31">
        <v>0</v>
      </c>
      <c r="Q37">
        <v>0</v>
      </c>
      <c r="R37" s="31">
        <v>0</v>
      </c>
      <c r="S37">
        <v>0</v>
      </c>
      <c r="T37" s="31">
        <v>1416720</v>
      </c>
      <c r="U37" s="5">
        <v>0.4556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773537.5</v>
      </c>
      <c r="AI37" s="5">
        <v>0.29699999999999999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2353148.79</v>
      </c>
      <c r="AW37" s="5">
        <v>4.5987999999999998</v>
      </c>
      <c r="AX37" s="31">
        <v>11497052.869999999</v>
      </c>
      <c r="AY37" s="5">
        <v>35.306199999999997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</row>
    <row r="38" spans="1:65" ht="13.5" thickBot="1">
      <c r="A38" t="s">
        <v>208</v>
      </c>
      <c r="B38" s="31">
        <v>0</v>
      </c>
      <c r="C38">
        <v>0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0</v>
      </c>
      <c r="U38">
        <v>0</v>
      </c>
      <c r="V38" s="31">
        <v>0</v>
      </c>
      <c r="W38">
        <v>0</v>
      </c>
      <c r="X38" s="31">
        <v>0</v>
      </c>
      <c r="Y38">
        <v>0</v>
      </c>
      <c r="Z38" s="31">
        <v>0</v>
      </c>
      <c r="AA38">
        <v>0</v>
      </c>
      <c r="AB38" s="31">
        <v>0</v>
      </c>
      <c r="AC38">
        <v>0</v>
      </c>
      <c r="AD38" s="31">
        <v>0</v>
      </c>
      <c r="AE38">
        <v>0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  <c r="AL38" s="31">
        <v>0</v>
      </c>
      <c r="AM38">
        <v>0</v>
      </c>
      <c r="AN38" s="31">
        <v>0</v>
      </c>
      <c r="AO38">
        <v>0</v>
      </c>
      <c r="AP38" s="31">
        <v>0</v>
      </c>
      <c r="AQ38">
        <v>0</v>
      </c>
      <c r="AR38" s="31">
        <v>0</v>
      </c>
      <c r="AS38">
        <v>0</v>
      </c>
      <c r="AT38" s="31">
        <v>0</v>
      </c>
      <c r="AU38">
        <v>0</v>
      </c>
      <c r="AV38" s="31">
        <v>0</v>
      </c>
      <c r="AW38">
        <v>0</v>
      </c>
      <c r="AX38" s="31">
        <v>0</v>
      </c>
      <c r="AY38">
        <v>0</v>
      </c>
      <c r="AZ38" s="31">
        <v>0</v>
      </c>
      <c r="BA38">
        <v>0</v>
      </c>
      <c r="BB38" s="31">
        <v>0</v>
      </c>
      <c r="BC38">
        <v>0</v>
      </c>
      <c r="BD38" s="31">
        <v>0</v>
      </c>
      <c r="BE38">
        <v>0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  <c r="BL38" s="31">
        <v>0</v>
      </c>
      <c r="BM38">
        <v>0</v>
      </c>
    </row>
    <row r="39" spans="1:65" ht="14.25" thickTop="1" thickBot="1">
      <c r="A39" s="336" t="s">
        <v>209</v>
      </c>
      <c r="B39" s="205">
        <v>555026285.96000004</v>
      </c>
      <c r="C39" s="337">
        <v>3.3243</v>
      </c>
      <c r="D39" s="205">
        <v>2132380.3199999998</v>
      </c>
      <c r="E39" s="337">
        <v>1.1961999999999999</v>
      </c>
      <c r="F39" s="205">
        <v>492501.53</v>
      </c>
      <c r="G39" s="337">
        <v>1.3536999999999999</v>
      </c>
      <c r="H39" s="205">
        <v>888253.15</v>
      </c>
      <c r="I39" s="337">
        <v>0.67969999999999997</v>
      </c>
      <c r="J39" s="205">
        <v>13732519.199999999</v>
      </c>
      <c r="K39" s="337">
        <v>4.3676000000000004</v>
      </c>
      <c r="L39" s="205">
        <v>9012195.6600000001</v>
      </c>
      <c r="M39" s="337">
        <v>13.241300000000001</v>
      </c>
      <c r="N39" s="205">
        <v>24948871.879999999</v>
      </c>
      <c r="O39" s="337">
        <v>2.2717999999999998</v>
      </c>
      <c r="P39" s="205">
        <v>4407223.38</v>
      </c>
      <c r="Q39" s="337">
        <v>2.4359999999999999</v>
      </c>
      <c r="R39" s="205">
        <v>499906.16</v>
      </c>
      <c r="S39" s="337">
        <v>2.5632999999999999</v>
      </c>
      <c r="T39" s="205">
        <v>7653008</v>
      </c>
      <c r="U39" s="337">
        <v>2.4611999999999998</v>
      </c>
      <c r="V39" s="205">
        <v>597055</v>
      </c>
      <c r="W39" s="337">
        <v>0.60560000000000003</v>
      </c>
      <c r="X39" s="205">
        <v>4318721.93</v>
      </c>
      <c r="Y39" s="337">
        <v>0.7712</v>
      </c>
      <c r="Z39" s="205">
        <v>232671.06</v>
      </c>
      <c r="AA39" s="337">
        <v>1.4957</v>
      </c>
      <c r="AB39" s="205">
        <v>285629.36</v>
      </c>
      <c r="AC39" s="337">
        <v>0.49099999999999999</v>
      </c>
      <c r="AD39" s="205">
        <v>3938711.63</v>
      </c>
      <c r="AE39" s="337">
        <v>3.5891999999999999</v>
      </c>
      <c r="AF39" s="205">
        <v>4467793.2</v>
      </c>
      <c r="AG39" s="337">
        <v>3.1844999999999999</v>
      </c>
      <c r="AH39" s="205">
        <v>773537.5</v>
      </c>
      <c r="AI39" s="337">
        <v>0.29699999999999999</v>
      </c>
      <c r="AJ39" s="205">
        <v>254497.6</v>
      </c>
      <c r="AK39" s="337">
        <v>7.6100000000000001E-2</v>
      </c>
      <c r="AL39" s="205">
        <v>736355</v>
      </c>
      <c r="AM39" s="337">
        <v>1.6261000000000001</v>
      </c>
      <c r="AN39" s="205">
        <v>0</v>
      </c>
      <c r="AO39" s="336">
        <v>0</v>
      </c>
      <c r="AP39" s="205">
        <v>334206.17</v>
      </c>
      <c r="AQ39" s="337">
        <v>0.25940000000000002</v>
      </c>
      <c r="AR39" s="205">
        <v>26117002.129999999</v>
      </c>
      <c r="AS39" s="337">
        <v>12.945499999999999</v>
      </c>
      <c r="AT39" s="205">
        <v>-23244.25</v>
      </c>
      <c r="AU39" s="337">
        <v>-3.8E-3</v>
      </c>
      <c r="AV39" s="205">
        <v>2353148.79</v>
      </c>
      <c r="AW39" s="337">
        <v>4.5987999999999998</v>
      </c>
      <c r="AX39" s="205">
        <v>11497052.869999999</v>
      </c>
      <c r="AY39" s="337">
        <v>35.306199999999997</v>
      </c>
      <c r="AZ39" s="205">
        <v>199458163.06</v>
      </c>
      <c r="BA39" s="337">
        <v>17.327999999999999</v>
      </c>
      <c r="BB39" s="205">
        <v>165639196.66999999</v>
      </c>
      <c r="BC39" s="337">
        <v>79.693600000000004</v>
      </c>
      <c r="BD39" s="205">
        <v>1929638.55</v>
      </c>
      <c r="BE39" s="337">
        <v>2.5421999999999998</v>
      </c>
      <c r="BF39" s="205">
        <v>7438052.8700000001</v>
      </c>
      <c r="BG39" s="337">
        <v>0.30740000000000001</v>
      </c>
      <c r="BH39" s="205">
        <v>46784518.880000003</v>
      </c>
      <c r="BI39" s="337">
        <v>1.0874999999999999</v>
      </c>
      <c r="BJ39" s="205">
        <v>11409778.09</v>
      </c>
      <c r="BK39" s="337">
        <v>0.46829999999999999</v>
      </c>
      <c r="BL39" s="205">
        <v>2716940.57</v>
      </c>
      <c r="BM39" s="337">
        <v>0.40739999999999998</v>
      </c>
    </row>
    <row r="40" spans="1:65" ht="13.5" thickTop="1">
      <c r="A40" t="s">
        <v>295</v>
      </c>
      <c r="B40" s="31">
        <v>19326641.690000001</v>
      </c>
      <c r="C40" s="5">
        <v>0.1158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19326641.690000001</v>
      </c>
      <c r="O40" s="5">
        <v>1.7599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0</v>
      </c>
      <c r="BM40">
        <v>0</v>
      </c>
    </row>
    <row r="41" spans="1:65">
      <c r="A41" t="s">
        <v>296</v>
      </c>
      <c r="B41" s="31">
        <v>280015223.01999998</v>
      </c>
      <c r="C41" s="5">
        <v>1.6771</v>
      </c>
      <c r="D41" s="31">
        <v>0</v>
      </c>
      <c r="E41">
        <v>0</v>
      </c>
      <c r="F41" s="31">
        <v>0</v>
      </c>
      <c r="G41">
        <v>0</v>
      </c>
      <c r="H41" s="31">
        <v>55441899.950000003</v>
      </c>
      <c r="I41" s="5">
        <v>42.424100000000003</v>
      </c>
      <c r="J41" s="31">
        <v>25016748.09</v>
      </c>
      <c r="K41" s="5">
        <v>7.9565000000000001</v>
      </c>
      <c r="L41" s="31">
        <v>5154951.67</v>
      </c>
      <c r="M41" s="5">
        <v>7.5739999999999998</v>
      </c>
      <c r="N41" s="31">
        <v>38575242.920000002</v>
      </c>
      <c r="O41" s="5">
        <v>3.5127000000000002</v>
      </c>
      <c r="P41" s="31">
        <v>33232165.77</v>
      </c>
      <c r="Q41" s="5">
        <v>18.367999999999999</v>
      </c>
      <c r="R41" s="31">
        <v>0</v>
      </c>
      <c r="S41">
        <v>0</v>
      </c>
      <c r="T41" s="31">
        <v>50192866</v>
      </c>
      <c r="U41" s="5">
        <v>16.141999999999999</v>
      </c>
      <c r="V41" s="31">
        <v>12054703</v>
      </c>
      <c r="W41" s="5">
        <v>12.2264</v>
      </c>
      <c r="X41" s="31">
        <v>0</v>
      </c>
      <c r="Y41">
        <v>0</v>
      </c>
      <c r="Z41" s="31">
        <v>239329.78</v>
      </c>
      <c r="AA41" s="5">
        <v>1.5385</v>
      </c>
      <c r="AB41" s="31">
        <v>334604.84999999998</v>
      </c>
      <c r="AC41" s="5">
        <v>0.57509999999999994</v>
      </c>
      <c r="AD41" s="31">
        <v>0</v>
      </c>
      <c r="AE41">
        <v>0</v>
      </c>
      <c r="AF41" s="31">
        <v>0</v>
      </c>
      <c r="AG41">
        <v>0</v>
      </c>
      <c r="AH41" s="31">
        <v>628259.80000000005</v>
      </c>
      <c r="AI41" s="5">
        <v>0.2412</v>
      </c>
      <c r="AJ41" s="31">
        <v>2633927.14</v>
      </c>
      <c r="AK41" s="5">
        <v>0.78769999999999996</v>
      </c>
      <c r="AL41" s="31">
        <v>0</v>
      </c>
      <c r="AM41">
        <v>0</v>
      </c>
      <c r="AN41" s="31">
        <v>0</v>
      </c>
      <c r="AO41">
        <v>0</v>
      </c>
      <c r="AP41" s="31">
        <v>0</v>
      </c>
      <c r="AQ41">
        <v>0</v>
      </c>
      <c r="AR41" s="31">
        <v>0</v>
      </c>
      <c r="AS41">
        <v>0</v>
      </c>
      <c r="AT41" s="31">
        <v>0</v>
      </c>
      <c r="AU41">
        <v>0</v>
      </c>
      <c r="AV41" s="31">
        <v>0</v>
      </c>
      <c r="AW41">
        <v>0</v>
      </c>
      <c r="AX41" s="31">
        <v>1136809.6399999999</v>
      </c>
      <c r="AY41" s="5">
        <v>3.4910000000000001</v>
      </c>
      <c r="AZ41" s="31">
        <v>42613863.5</v>
      </c>
      <c r="BA41" s="5">
        <v>3.7021000000000002</v>
      </c>
      <c r="BB41" s="31">
        <v>0</v>
      </c>
      <c r="BC41">
        <v>0</v>
      </c>
      <c r="BD41" s="31">
        <v>12759850.91</v>
      </c>
      <c r="BE41" s="5">
        <v>16.810500000000001</v>
      </c>
      <c r="BF41" s="31">
        <v>0</v>
      </c>
      <c r="BG41">
        <v>0</v>
      </c>
      <c r="BH41" s="31">
        <v>0</v>
      </c>
      <c r="BI41">
        <v>0</v>
      </c>
      <c r="BJ41" s="31">
        <v>0</v>
      </c>
      <c r="BK41">
        <v>0</v>
      </c>
      <c r="BL41" s="31">
        <v>0</v>
      </c>
      <c r="BM41">
        <v>0</v>
      </c>
    </row>
    <row r="42" spans="1:65" ht="13.5" thickBot="1">
      <c r="A42" t="s">
        <v>297</v>
      </c>
      <c r="B42" s="31">
        <v>15890877.869999999</v>
      </c>
      <c r="C42" s="5">
        <v>9.5200000000000007E-2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1143.1099999999999</v>
      </c>
      <c r="M42" s="5">
        <v>1.6999999999999999E-3</v>
      </c>
      <c r="N42" s="31">
        <v>2159771.1</v>
      </c>
      <c r="O42" s="5">
        <v>0.19670000000000001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13729963.66</v>
      </c>
      <c r="Y42" s="5">
        <v>2.4519000000000002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0</v>
      </c>
      <c r="AU42">
        <v>0</v>
      </c>
      <c r="AV42" s="31">
        <v>0</v>
      </c>
      <c r="AW42">
        <v>0</v>
      </c>
      <c r="AX42" s="31">
        <v>0</v>
      </c>
      <c r="AY42">
        <v>0</v>
      </c>
      <c r="AZ42" s="31">
        <v>0</v>
      </c>
      <c r="BA42">
        <v>0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  <c r="BL42" s="31">
        <v>0</v>
      </c>
      <c r="BM42">
        <v>0</v>
      </c>
    </row>
    <row r="43" spans="1:65" ht="14.25" thickTop="1" thickBot="1">
      <c r="A43" s="336" t="s">
        <v>620</v>
      </c>
      <c r="B43" s="205">
        <v>313072971.48000002</v>
      </c>
      <c r="C43" s="337">
        <v>1.8751</v>
      </c>
      <c r="D43" s="205">
        <v>0</v>
      </c>
      <c r="E43" s="336">
        <v>0</v>
      </c>
      <c r="F43" s="205">
        <v>0</v>
      </c>
      <c r="G43" s="336">
        <v>0</v>
      </c>
      <c r="H43" s="205">
        <v>55441899.950000003</v>
      </c>
      <c r="I43" s="337">
        <v>42.424100000000003</v>
      </c>
      <c r="J43" s="205">
        <v>25016748.09</v>
      </c>
      <c r="K43" s="337">
        <v>7.9565000000000001</v>
      </c>
      <c r="L43" s="205">
        <v>5156094.78</v>
      </c>
      <c r="M43" s="337">
        <v>7.5757000000000003</v>
      </c>
      <c r="N43" s="205">
        <v>57901884.609999999</v>
      </c>
      <c r="O43" s="337">
        <v>5.2725</v>
      </c>
      <c r="P43" s="205">
        <v>33232165.77</v>
      </c>
      <c r="Q43" s="337">
        <v>18.367999999999999</v>
      </c>
      <c r="R43" s="205">
        <v>0</v>
      </c>
      <c r="S43" s="336">
        <v>0</v>
      </c>
      <c r="T43" s="205">
        <v>50192866</v>
      </c>
      <c r="U43" s="337">
        <v>16.141999999999999</v>
      </c>
      <c r="V43" s="205">
        <v>12054703</v>
      </c>
      <c r="W43" s="337">
        <v>12.2264</v>
      </c>
      <c r="X43" s="205">
        <v>13729963.66</v>
      </c>
      <c r="Y43" s="337">
        <v>2.4519000000000002</v>
      </c>
      <c r="Z43" s="205">
        <v>239329.78</v>
      </c>
      <c r="AA43" s="337">
        <v>1.5385</v>
      </c>
      <c r="AB43" s="205">
        <v>334604.84999999998</v>
      </c>
      <c r="AC43" s="337">
        <v>0.57509999999999994</v>
      </c>
      <c r="AD43" s="205">
        <v>0</v>
      </c>
      <c r="AE43" s="336">
        <v>0</v>
      </c>
      <c r="AF43" s="205">
        <v>0</v>
      </c>
      <c r="AG43" s="336">
        <v>0</v>
      </c>
      <c r="AH43" s="205">
        <v>628259.80000000005</v>
      </c>
      <c r="AI43" s="337">
        <v>0.2412</v>
      </c>
      <c r="AJ43" s="205">
        <v>2633927.14</v>
      </c>
      <c r="AK43" s="337">
        <v>0.78769999999999996</v>
      </c>
      <c r="AL43" s="205">
        <v>0</v>
      </c>
      <c r="AM43" s="336">
        <v>0</v>
      </c>
      <c r="AN43" s="205">
        <v>0</v>
      </c>
      <c r="AO43" s="336">
        <v>0</v>
      </c>
      <c r="AP43" s="205">
        <v>0</v>
      </c>
      <c r="AQ43" s="336">
        <v>0</v>
      </c>
      <c r="AR43" s="205">
        <v>0</v>
      </c>
      <c r="AS43" s="336">
        <v>0</v>
      </c>
      <c r="AT43" s="205">
        <v>0</v>
      </c>
      <c r="AU43" s="336">
        <v>0</v>
      </c>
      <c r="AV43" s="205">
        <v>0</v>
      </c>
      <c r="AW43" s="336">
        <v>0</v>
      </c>
      <c r="AX43" s="205">
        <v>1136809.6399999999</v>
      </c>
      <c r="AY43" s="337">
        <v>3.4910000000000001</v>
      </c>
      <c r="AZ43" s="205">
        <v>42613863.5</v>
      </c>
      <c r="BA43" s="337">
        <v>3.7021000000000002</v>
      </c>
      <c r="BB43" s="205">
        <v>0</v>
      </c>
      <c r="BC43" s="336">
        <v>0</v>
      </c>
      <c r="BD43" s="205">
        <v>12759850.91</v>
      </c>
      <c r="BE43" s="337">
        <v>16.810500000000001</v>
      </c>
      <c r="BF43" s="205">
        <v>0</v>
      </c>
      <c r="BG43" s="336">
        <v>0</v>
      </c>
      <c r="BH43" s="205">
        <v>0</v>
      </c>
      <c r="BI43" s="336">
        <v>0</v>
      </c>
      <c r="BJ43" s="205">
        <v>0</v>
      </c>
      <c r="BK43" s="336">
        <v>0</v>
      </c>
      <c r="BL43" s="205">
        <v>0</v>
      </c>
      <c r="BM43" s="336">
        <v>0</v>
      </c>
    </row>
    <row r="44" spans="1:65" ht="14.25" thickTop="1" thickBot="1">
      <c r="A44" s="336" t="s">
        <v>211</v>
      </c>
      <c r="B44" s="205">
        <v>868099257.44000006</v>
      </c>
      <c r="C44" s="337">
        <v>5.1993999999999998</v>
      </c>
      <c r="D44" s="205">
        <v>2132380.3199999998</v>
      </c>
      <c r="E44" s="337">
        <v>1.1961999999999999</v>
      </c>
      <c r="F44" s="205">
        <v>492501.53</v>
      </c>
      <c r="G44" s="337">
        <v>1.3536999999999999</v>
      </c>
      <c r="H44" s="205">
        <v>56330153.100000001</v>
      </c>
      <c r="I44" s="337">
        <v>43.1038</v>
      </c>
      <c r="J44" s="205">
        <v>38749267.289999999</v>
      </c>
      <c r="K44" s="337">
        <v>12.3241</v>
      </c>
      <c r="L44" s="205">
        <v>14168290.439999999</v>
      </c>
      <c r="M44" s="337">
        <v>20.817</v>
      </c>
      <c r="N44" s="205">
        <v>82850756.489999995</v>
      </c>
      <c r="O44" s="337">
        <v>7.5444000000000004</v>
      </c>
      <c r="P44" s="205">
        <v>37639389.149999999</v>
      </c>
      <c r="Q44" s="337">
        <v>20.803999999999998</v>
      </c>
      <c r="R44" s="205">
        <v>499906.16</v>
      </c>
      <c r="S44" s="337">
        <v>2.5632999999999999</v>
      </c>
      <c r="T44" s="205">
        <v>57845874</v>
      </c>
      <c r="U44" s="337">
        <v>18.603200000000001</v>
      </c>
      <c r="V44" s="205">
        <v>12651758</v>
      </c>
      <c r="W44" s="337">
        <v>12.832000000000001</v>
      </c>
      <c r="X44" s="205">
        <v>18048685.59</v>
      </c>
      <c r="Y44" s="337">
        <v>3.2231000000000001</v>
      </c>
      <c r="Z44" s="205">
        <v>472000.84</v>
      </c>
      <c r="AA44" s="337">
        <v>3.0341</v>
      </c>
      <c r="AB44" s="205">
        <v>620234.21</v>
      </c>
      <c r="AC44" s="337">
        <v>1.0661</v>
      </c>
      <c r="AD44" s="205">
        <v>3938711.63</v>
      </c>
      <c r="AE44" s="337">
        <v>3.5891999999999999</v>
      </c>
      <c r="AF44" s="205">
        <v>4467793.2</v>
      </c>
      <c r="AG44" s="337">
        <v>3.1844999999999999</v>
      </c>
      <c r="AH44" s="205">
        <v>1401797.3</v>
      </c>
      <c r="AI44" s="337">
        <v>0.53810000000000002</v>
      </c>
      <c r="AJ44" s="205">
        <v>2888424.74</v>
      </c>
      <c r="AK44" s="337">
        <v>0.86380000000000001</v>
      </c>
      <c r="AL44" s="205">
        <v>736355</v>
      </c>
      <c r="AM44" s="337">
        <v>1.6261000000000001</v>
      </c>
      <c r="AN44" s="205">
        <v>0</v>
      </c>
      <c r="AO44" s="336">
        <v>0</v>
      </c>
      <c r="AP44" s="205">
        <v>334206.17</v>
      </c>
      <c r="AQ44" s="337">
        <v>0.25940000000000002</v>
      </c>
      <c r="AR44" s="205">
        <v>26117002.129999999</v>
      </c>
      <c r="AS44" s="337">
        <v>12.945499999999999</v>
      </c>
      <c r="AT44" s="205">
        <v>-23244.25</v>
      </c>
      <c r="AU44" s="337">
        <v>-3.8E-3</v>
      </c>
      <c r="AV44" s="205">
        <v>2353148.79</v>
      </c>
      <c r="AW44" s="337">
        <v>4.5987999999999998</v>
      </c>
      <c r="AX44" s="205">
        <v>12633862.51</v>
      </c>
      <c r="AY44" s="337">
        <v>38.7973</v>
      </c>
      <c r="AZ44" s="205">
        <v>242072026.56</v>
      </c>
      <c r="BA44" s="337">
        <v>21.030200000000001</v>
      </c>
      <c r="BB44" s="205">
        <v>165639196.66999999</v>
      </c>
      <c r="BC44" s="337">
        <v>79.693600000000004</v>
      </c>
      <c r="BD44" s="205">
        <v>14689489.460000001</v>
      </c>
      <c r="BE44" s="337">
        <v>19.352699999999999</v>
      </c>
      <c r="BF44" s="205">
        <v>7438052.8700000001</v>
      </c>
      <c r="BG44" s="337">
        <v>0.30740000000000001</v>
      </c>
      <c r="BH44" s="205">
        <v>46784518.880000003</v>
      </c>
      <c r="BI44" s="337">
        <v>1.0874999999999999</v>
      </c>
      <c r="BJ44" s="205">
        <v>11409778.09</v>
      </c>
      <c r="BK44" s="337">
        <v>0.46829999999999999</v>
      </c>
      <c r="BL44" s="205">
        <v>2716940.57</v>
      </c>
      <c r="BM44" s="337">
        <v>0.40739999999999998</v>
      </c>
    </row>
    <row r="45" spans="1:65" ht="13.5" thickTop="1">
      <c r="A45" t="s">
        <v>181</v>
      </c>
      <c r="B45" s="31">
        <v>8705248085.6700001</v>
      </c>
      <c r="C45" s="5">
        <v>52.139699999999998</v>
      </c>
      <c r="D45" s="31">
        <v>89341510.959999993</v>
      </c>
      <c r="E45" s="5">
        <v>50.118899999999996</v>
      </c>
      <c r="F45" s="31">
        <v>21281042.789999999</v>
      </c>
      <c r="G45" s="5">
        <v>58.494700000000002</v>
      </c>
      <c r="H45" s="31">
        <v>0</v>
      </c>
      <c r="I45">
        <v>0</v>
      </c>
      <c r="J45" s="31">
        <v>3.8</v>
      </c>
      <c r="K45" s="5">
        <v>0</v>
      </c>
      <c r="L45" s="31">
        <v>0</v>
      </c>
      <c r="M45">
        <v>0</v>
      </c>
      <c r="N45" s="31">
        <v>0</v>
      </c>
      <c r="O45">
        <v>0</v>
      </c>
      <c r="P45" s="31">
        <v>61992.45</v>
      </c>
      <c r="Q45" s="5">
        <v>3.4299999999999997E-2</v>
      </c>
      <c r="R45" s="31">
        <v>19002753.969999999</v>
      </c>
      <c r="S45" s="5">
        <v>97.436700000000002</v>
      </c>
      <c r="T45" s="31">
        <v>3788753</v>
      </c>
      <c r="U45" s="5">
        <v>1.2184999999999999</v>
      </c>
      <c r="V45" s="31">
        <v>2037928</v>
      </c>
      <c r="W45" s="5">
        <v>2.0670000000000002</v>
      </c>
      <c r="X45" s="31">
        <v>345077994.38999999</v>
      </c>
      <c r="Y45" s="5">
        <v>61.623199999999997</v>
      </c>
      <c r="Z45" s="31">
        <v>14617367.83</v>
      </c>
      <c r="AA45" s="5">
        <v>93.964100000000002</v>
      </c>
      <c r="AB45" s="31">
        <v>0</v>
      </c>
      <c r="AC45">
        <v>0</v>
      </c>
      <c r="AD45" s="31">
        <v>90456460.030000001</v>
      </c>
      <c r="AE45" s="5">
        <v>82.430400000000006</v>
      </c>
      <c r="AF45" s="31">
        <v>41640143.350000001</v>
      </c>
      <c r="AG45" s="5">
        <v>29.679600000000001</v>
      </c>
      <c r="AH45" s="31">
        <v>76840436.879999995</v>
      </c>
      <c r="AI45" s="5">
        <v>29.498999999999999</v>
      </c>
      <c r="AJ45" s="31">
        <v>104727538.59999999</v>
      </c>
      <c r="AK45" s="5">
        <v>31.321200000000001</v>
      </c>
      <c r="AL45" s="31">
        <v>30656781</v>
      </c>
      <c r="AM45" s="5">
        <v>67.698700000000002</v>
      </c>
      <c r="AN45" s="31">
        <v>0</v>
      </c>
      <c r="AO45">
        <v>0</v>
      </c>
      <c r="AP45" s="31">
        <v>106798086.31999999</v>
      </c>
      <c r="AQ45" s="5">
        <v>82.883399999999995</v>
      </c>
      <c r="AR45" s="31">
        <v>75114623</v>
      </c>
      <c r="AS45" s="5">
        <v>37.232300000000002</v>
      </c>
      <c r="AT45" s="31">
        <v>0</v>
      </c>
      <c r="AU45">
        <v>0</v>
      </c>
      <c r="AV45" s="31">
        <v>14317880.49</v>
      </c>
      <c r="AW45" s="5">
        <v>27.9819</v>
      </c>
      <c r="AX45" s="31">
        <v>14104773.41</v>
      </c>
      <c r="AY45" s="5">
        <v>43.314300000000003</v>
      </c>
      <c r="AZ45" s="31">
        <v>0</v>
      </c>
      <c r="BA45">
        <v>0</v>
      </c>
      <c r="BB45" s="31">
        <v>0</v>
      </c>
      <c r="BC45">
        <v>0</v>
      </c>
      <c r="BD45" s="31">
        <v>0</v>
      </c>
      <c r="BE45">
        <v>0</v>
      </c>
      <c r="BF45" s="31">
        <v>1874214287.3299999</v>
      </c>
      <c r="BG45" s="5">
        <v>77.448499999999996</v>
      </c>
      <c r="BH45" s="31">
        <v>3329586887.0999999</v>
      </c>
      <c r="BI45" s="5">
        <v>77.398899999999998</v>
      </c>
      <c r="BJ45" s="31">
        <v>1919018924.29</v>
      </c>
      <c r="BK45" s="5">
        <v>78.766000000000005</v>
      </c>
      <c r="BL45" s="31">
        <v>532561916.68000001</v>
      </c>
      <c r="BM45" s="5">
        <v>79.859499999999997</v>
      </c>
    </row>
    <row r="46" spans="1:65">
      <c r="A46" t="s">
        <v>182</v>
      </c>
      <c r="B46" s="31">
        <v>2266073359.0999999</v>
      </c>
      <c r="C46" s="5">
        <v>13.5725</v>
      </c>
      <c r="D46" s="31">
        <v>0</v>
      </c>
      <c r="E46">
        <v>0</v>
      </c>
      <c r="F46" s="31">
        <v>14607588.689999999</v>
      </c>
      <c r="G46" s="5">
        <v>40.151499999999999</v>
      </c>
      <c r="H46" s="31">
        <v>0</v>
      </c>
      <c r="I46">
        <v>0</v>
      </c>
      <c r="J46" s="31">
        <v>0</v>
      </c>
      <c r="K46">
        <v>0</v>
      </c>
      <c r="L46" s="31">
        <v>0</v>
      </c>
      <c r="M46">
        <v>0</v>
      </c>
      <c r="N46" s="31">
        <v>0</v>
      </c>
      <c r="O46">
        <v>0</v>
      </c>
      <c r="P46" s="31">
        <v>0</v>
      </c>
      <c r="Q46">
        <v>0</v>
      </c>
      <c r="R46" s="31">
        <v>0</v>
      </c>
      <c r="S46">
        <v>0</v>
      </c>
      <c r="T46" s="31">
        <v>0</v>
      </c>
      <c r="U46">
        <v>0</v>
      </c>
      <c r="V46" s="31">
        <v>3111537</v>
      </c>
      <c r="W46" s="5">
        <v>3.1558999999999999</v>
      </c>
      <c r="X46" s="31">
        <v>0</v>
      </c>
      <c r="Y46">
        <v>0</v>
      </c>
      <c r="Z46" s="31">
        <v>0</v>
      </c>
      <c r="AA46">
        <v>0</v>
      </c>
      <c r="AB46" s="31">
        <v>0</v>
      </c>
      <c r="AC46">
        <v>0</v>
      </c>
      <c r="AD46" s="31">
        <v>15341643.960000001</v>
      </c>
      <c r="AE46" s="5">
        <v>13.980399999999999</v>
      </c>
      <c r="AF46" s="31">
        <v>0</v>
      </c>
      <c r="AG46">
        <v>0</v>
      </c>
      <c r="AH46" s="31">
        <v>69824693.620000005</v>
      </c>
      <c r="AI46" s="5">
        <v>26.805599999999998</v>
      </c>
      <c r="AJ46" s="31">
        <v>0</v>
      </c>
      <c r="AK46">
        <v>0</v>
      </c>
      <c r="AL46" s="31">
        <v>13890985</v>
      </c>
      <c r="AM46" s="5">
        <v>30.6752</v>
      </c>
      <c r="AN46" s="31">
        <v>0</v>
      </c>
      <c r="AO46">
        <v>0</v>
      </c>
      <c r="AP46" s="31">
        <v>0</v>
      </c>
      <c r="AQ46">
        <v>0</v>
      </c>
      <c r="AR46" s="31">
        <v>13503709</v>
      </c>
      <c r="AS46" s="5">
        <v>6.6933999999999996</v>
      </c>
      <c r="AT46" s="31">
        <v>0</v>
      </c>
      <c r="AU46">
        <v>0</v>
      </c>
      <c r="AV46" s="31">
        <v>34497248.159999996</v>
      </c>
      <c r="AW46" s="5">
        <v>67.419200000000004</v>
      </c>
      <c r="AX46" s="31">
        <v>0</v>
      </c>
      <c r="AY46">
        <v>0</v>
      </c>
      <c r="AZ46" s="31">
        <v>0</v>
      </c>
      <c r="BA46">
        <v>0</v>
      </c>
      <c r="BB46" s="31">
        <v>0</v>
      </c>
      <c r="BC46">
        <v>0</v>
      </c>
      <c r="BD46" s="31">
        <v>0</v>
      </c>
      <c r="BE46">
        <v>0</v>
      </c>
      <c r="BF46" s="31">
        <v>538295456.55999994</v>
      </c>
      <c r="BG46" s="5">
        <v>22.2441</v>
      </c>
      <c r="BH46" s="31">
        <v>925480078.13</v>
      </c>
      <c r="BI46" s="5">
        <v>21.513500000000001</v>
      </c>
      <c r="BJ46" s="31">
        <v>505925449.83999997</v>
      </c>
      <c r="BK46" s="5">
        <v>20.765699999999999</v>
      </c>
      <c r="BL46" s="31">
        <v>131594969.14</v>
      </c>
      <c r="BM46" s="5">
        <v>19.7331</v>
      </c>
    </row>
    <row r="47" spans="1:65" ht="13.5" thickBot="1">
      <c r="A47" t="s">
        <v>183</v>
      </c>
      <c r="B47" s="31">
        <v>1075252721.3299999</v>
      </c>
      <c r="C47" s="5">
        <v>6.4401999999999999</v>
      </c>
      <c r="D47" s="31">
        <v>86785101.349999994</v>
      </c>
      <c r="E47" s="5">
        <v>48.684800000000003</v>
      </c>
      <c r="F47" s="31">
        <v>0</v>
      </c>
      <c r="G47">
        <v>0</v>
      </c>
      <c r="H47" s="31">
        <v>74354645.090000004</v>
      </c>
      <c r="I47" s="5">
        <v>56.8962</v>
      </c>
      <c r="J47" s="31">
        <v>0</v>
      </c>
      <c r="K47">
        <v>0</v>
      </c>
      <c r="L47" s="31">
        <v>0</v>
      </c>
      <c r="M47">
        <v>0</v>
      </c>
      <c r="N47" s="31">
        <v>106188075.84</v>
      </c>
      <c r="O47" s="5">
        <v>9.6694999999999993</v>
      </c>
      <c r="P47" s="31">
        <v>29686117.920000002</v>
      </c>
      <c r="Q47" s="5">
        <v>16.408100000000001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196854245.94999999</v>
      </c>
      <c r="Y47" s="5">
        <v>35.153700000000001</v>
      </c>
      <c r="Z47" s="31">
        <v>466967.9</v>
      </c>
      <c r="AA47" s="5">
        <v>3.0017999999999998</v>
      </c>
      <c r="AB47" s="31">
        <v>4752139.82</v>
      </c>
      <c r="AC47" s="5">
        <v>8.1684000000000001</v>
      </c>
      <c r="AD47" s="31">
        <v>0</v>
      </c>
      <c r="AE47">
        <v>0</v>
      </c>
      <c r="AF47" s="31">
        <v>94190949.370000005</v>
      </c>
      <c r="AG47" s="5">
        <v>67.135900000000007</v>
      </c>
      <c r="AH47" s="31">
        <v>112418157.76000001</v>
      </c>
      <c r="AI47" s="5">
        <v>43.157200000000003</v>
      </c>
      <c r="AJ47" s="31">
        <v>12908598.74</v>
      </c>
      <c r="AK47" s="5">
        <v>3.8605999999999998</v>
      </c>
      <c r="AL47" s="31">
        <v>0</v>
      </c>
      <c r="AM47">
        <v>0</v>
      </c>
      <c r="AN47" s="31">
        <v>0</v>
      </c>
      <c r="AO47">
        <v>0</v>
      </c>
      <c r="AP47" s="31">
        <v>21721160.420000002</v>
      </c>
      <c r="AQ47" s="5">
        <v>16.857299999999999</v>
      </c>
      <c r="AR47" s="31">
        <v>87010561</v>
      </c>
      <c r="AS47" s="5">
        <v>43.128799999999998</v>
      </c>
      <c r="AT47" s="31">
        <v>0</v>
      </c>
      <c r="AU47">
        <v>0</v>
      </c>
      <c r="AV47" s="31">
        <v>0</v>
      </c>
      <c r="AW47">
        <v>0</v>
      </c>
      <c r="AX47" s="31">
        <v>5825163.8700000001</v>
      </c>
      <c r="AY47" s="5">
        <v>17.888500000000001</v>
      </c>
      <c r="AZ47" s="31">
        <v>242090836.30000001</v>
      </c>
      <c r="BA47" s="5">
        <v>21.0318</v>
      </c>
      <c r="BB47" s="31">
        <v>0</v>
      </c>
      <c r="BC47">
        <v>0</v>
      </c>
      <c r="BD47" s="31">
        <v>0</v>
      </c>
      <c r="BE47">
        <v>0</v>
      </c>
      <c r="BF47" s="31">
        <v>0</v>
      </c>
      <c r="BG47">
        <v>0</v>
      </c>
      <c r="BH47" s="31">
        <v>0</v>
      </c>
      <c r="BI47">
        <v>0</v>
      </c>
      <c r="BJ47" s="31">
        <v>0</v>
      </c>
      <c r="BK47">
        <v>0</v>
      </c>
      <c r="BL47" s="31">
        <v>0</v>
      </c>
      <c r="BM47">
        <v>0</v>
      </c>
    </row>
    <row r="48" spans="1:65" ht="14.25" thickTop="1" thickBot="1">
      <c r="A48" s="336" t="s">
        <v>184</v>
      </c>
      <c r="B48" s="205">
        <v>12046574166.1</v>
      </c>
      <c r="C48" s="337">
        <v>72.1524</v>
      </c>
      <c r="D48" s="205">
        <v>176126612.31</v>
      </c>
      <c r="E48" s="337">
        <v>98.803799999999995</v>
      </c>
      <c r="F48" s="205">
        <v>35888631.479999997</v>
      </c>
      <c r="G48" s="337">
        <v>98.646299999999997</v>
      </c>
      <c r="H48" s="205">
        <v>74354645.090000004</v>
      </c>
      <c r="I48" s="337">
        <v>56.8962</v>
      </c>
      <c r="J48" s="205">
        <v>3.8</v>
      </c>
      <c r="K48" s="337">
        <v>0</v>
      </c>
      <c r="L48" s="205">
        <v>0</v>
      </c>
      <c r="M48" s="336">
        <v>0</v>
      </c>
      <c r="N48" s="205">
        <v>106188075.84</v>
      </c>
      <c r="O48" s="337">
        <v>9.6694999999999993</v>
      </c>
      <c r="P48" s="205">
        <v>29748110.370000001</v>
      </c>
      <c r="Q48" s="337">
        <v>16.442299999999999</v>
      </c>
      <c r="R48" s="205">
        <v>19002753.969999999</v>
      </c>
      <c r="S48" s="337">
        <v>97.436700000000002</v>
      </c>
      <c r="T48" s="205">
        <v>3788753</v>
      </c>
      <c r="U48" s="337">
        <v>1.2184999999999999</v>
      </c>
      <c r="V48" s="205">
        <v>5149465</v>
      </c>
      <c r="W48" s="337">
        <v>5.2228000000000003</v>
      </c>
      <c r="X48" s="205">
        <v>541932240.34000003</v>
      </c>
      <c r="Y48" s="337">
        <v>96.776899999999998</v>
      </c>
      <c r="Z48" s="205">
        <v>15084335.73</v>
      </c>
      <c r="AA48" s="337">
        <v>96.965900000000005</v>
      </c>
      <c r="AB48" s="205">
        <v>4752139.82</v>
      </c>
      <c r="AC48" s="337">
        <v>8.1684000000000001</v>
      </c>
      <c r="AD48" s="205">
        <v>105798103.98999999</v>
      </c>
      <c r="AE48" s="337">
        <v>96.410799999999995</v>
      </c>
      <c r="AF48" s="205">
        <v>135831092.72</v>
      </c>
      <c r="AG48" s="337">
        <v>96.8155</v>
      </c>
      <c r="AH48" s="205">
        <v>259083288.25999999</v>
      </c>
      <c r="AI48" s="337">
        <v>99.4619</v>
      </c>
      <c r="AJ48" s="205">
        <v>117636137.34</v>
      </c>
      <c r="AK48" s="337">
        <v>35.181800000000003</v>
      </c>
      <c r="AL48" s="205">
        <v>44547766</v>
      </c>
      <c r="AM48" s="337">
        <v>98.373900000000006</v>
      </c>
      <c r="AN48" s="205">
        <v>0</v>
      </c>
      <c r="AO48" s="336">
        <v>0</v>
      </c>
      <c r="AP48" s="205">
        <v>128519246.73999999</v>
      </c>
      <c r="AQ48" s="337">
        <v>99.740600000000001</v>
      </c>
      <c r="AR48" s="205">
        <v>175628893</v>
      </c>
      <c r="AS48" s="337">
        <v>87.054500000000004</v>
      </c>
      <c r="AT48" s="205">
        <v>0</v>
      </c>
      <c r="AU48" s="336">
        <v>0</v>
      </c>
      <c r="AV48" s="205">
        <v>48815128.649999999</v>
      </c>
      <c r="AW48" s="337">
        <v>95.401200000000003</v>
      </c>
      <c r="AX48" s="205">
        <v>19929937.280000001</v>
      </c>
      <c r="AY48" s="337">
        <v>61.2027</v>
      </c>
      <c r="AZ48" s="205">
        <v>242090836.30000001</v>
      </c>
      <c r="BA48" s="337">
        <v>21.0318</v>
      </c>
      <c r="BB48" s="205">
        <v>0</v>
      </c>
      <c r="BC48" s="336">
        <v>0</v>
      </c>
      <c r="BD48" s="205">
        <v>0</v>
      </c>
      <c r="BE48" s="336">
        <v>0</v>
      </c>
      <c r="BF48" s="205">
        <v>2412509743.8899999</v>
      </c>
      <c r="BG48" s="337">
        <v>99.692599999999999</v>
      </c>
      <c r="BH48" s="205">
        <v>4255066965.23</v>
      </c>
      <c r="BI48" s="337">
        <v>98.912499999999994</v>
      </c>
      <c r="BJ48" s="205">
        <v>2424944374.1300001</v>
      </c>
      <c r="BK48" s="337">
        <v>99.531700000000001</v>
      </c>
      <c r="BL48" s="205">
        <v>664156885.82000005</v>
      </c>
      <c r="BM48" s="337">
        <v>99.592600000000004</v>
      </c>
    </row>
    <row r="49" spans="1:65" ht="14.25" thickTop="1" thickBot="1">
      <c r="A49" s="336"/>
      <c r="B49" s="205"/>
      <c r="C49" s="336"/>
      <c r="D49" s="205"/>
      <c r="E49" s="336"/>
      <c r="F49" s="205"/>
      <c r="G49" s="336"/>
      <c r="H49" s="205"/>
      <c r="I49" s="336"/>
      <c r="J49" s="205"/>
      <c r="K49" s="336"/>
      <c r="L49" s="205"/>
      <c r="M49" s="336"/>
      <c r="N49" s="205"/>
      <c r="O49" s="336"/>
      <c r="P49" s="205"/>
      <c r="Q49" s="336"/>
      <c r="R49" s="205"/>
      <c r="S49" s="336"/>
      <c r="T49" s="205"/>
      <c r="U49" s="336"/>
      <c r="V49" s="205"/>
      <c r="W49" s="336"/>
      <c r="X49" s="205"/>
      <c r="Y49" s="336"/>
      <c r="Z49" s="205"/>
      <c r="AA49" s="336"/>
      <c r="AB49" s="205"/>
      <c r="AC49" s="336"/>
      <c r="AD49" s="205"/>
      <c r="AE49" s="336"/>
      <c r="AF49" s="205"/>
      <c r="AG49" s="336"/>
      <c r="AH49" s="205"/>
      <c r="AI49" s="336"/>
      <c r="AJ49" s="205"/>
      <c r="AK49" s="336"/>
      <c r="AL49" s="205"/>
      <c r="AM49" s="336"/>
      <c r="AN49" s="205"/>
      <c r="AO49" s="336"/>
      <c r="AP49" s="205"/>
      <c r="AQ49" s="336"/>
      <c r="AR49" s="205"/>
      <c r="AS49" s="336"/>
      <c r="AT49" s="205"/>
      <c r="AU49" s="336"/>
      <c r="AV49" s="205"/>
      <c r="AW49" s="336"/>
      <c r="AX49" s="205"/>
      <c r="AY49" s="336"/>
      <c r="AZ49" s="205"/>
      <c r="BA49" s="336"/>
      <c r="BB49" s="205"/>
      <c r="BC49" s="336"/>
      <c r="BD49" s="205"/>
      <c r="BE49" s="336"/>
      <c r="BF49" s="205"/>
      <c r="BG49" s="336"/>
      <c r="BH49" s="205"/>
      <c r="BI49" s="336"/>
      <c r="BJ49" s="205"/>
      <c r="BK49" s="336"/>
      <c r="BL49" s="205"/>
      <c r="BM49" s="336"/>
    </row>
    <row r="50" spans="1:65" s="5" customFormat="1" ht="13.5" thickTop="1">
      <c r="A50" s="5" t="s">
        <v>621</v>
      </c>
      <c r="B50" s="5">
        <v>13922</v>
      </c>
      <c r="D50" s="5">
        <v>1478</v>
      </c>
      <c r="F50" s="5">
        <v>7</v>
      </c>
      <c r="H50" s="5">
        <v>19</v>
      </c>
      <c r="J50" s="5">
        <v>17</v>
      </c>
      <c r="L50" s="5">
        <v>25</v>
      </c>
      <c r="N50" s="5">
        <v>963</v>
      </c>
      <c r="P50" s="5">
        <v>8</v>
      </c>
      <c r="R50" s="5">
        <v>8</v>
      </c>
      <c r="T50" s="5">
        <v>257</v>
      </c>
      <c r="V50" s="5">
        <v>67</v>
      </c>
      <c r="X50" s="5">
        <v>1</v>
      </c>
      <c r="Z50" s="5">
        <v>83</v>
      </c>
      <c r="AB50" s="5">
        <v>21</v>
      </c>
      <c r="AD50" s="5">
        <v>4</v>
      </c>
      <c r="AF50" s="5">
        <v>920</v>
      </c>
      <c r="AH50" s="5">
        <v>13</v>
      </c>
      <c r="AJ50" s="5">
        <v>63</v>
      </c>
      <c r="AL50" s="5">
        <v>38</v>
      </c>
      <c r="AN50" s="5">
        <v>290</v>
      </c>
      <c r="AP50" s="5">
        <v>642</v>
      </c>
      <c r="AR50" s="5">
        <v>6941</v>
      </c>
      <c r="AT50" s="5">
        <v>2</v>
      </c>
      <c r="AV50" s="5">
        <v>130</v>
      </c>
      <c r="AX50" s="5">
        <v>8</v>
      </c>
      <c r="AZ50" s="5">
        <v>831</v>
      </c>
      <c r="BB50" s="5">
        <v>2</v>
      </c>
      <c r="BD50" s="5">
        <v>964</v>
      </c>
      <c r="BF50" s="5">
        <v>19</v>
      </c>
      <c r="BH50" s="5">
        <v>23</v>
      </c>
      <c r="BJ50" s="5">
        <v>36</v>
      </c>
      <c r="BL50" s="5">
        <v>42</v>
      </c>
    </row>
    <row r="51" spans="1:65" s="5" customFormat="1" ht="13.5" thickBot="1">
      <c r="A51" s="209" t="s">
        <v>212</v>
      </c>
      <c r="B51" s="209">
        <v>1199253.43</v>
      </c>
      <c r="C51" s="209"/>
      <c r="D51" s="209">
        <v>120608.25</v>
      </c>
      <c r="E51" s="209"/>
      <c r="F51" s="209">
        <v>5197304.72</v>
      </c>
      <c r="G51" s="209"/>
      <c r="H51" s="209">
        <v>6878147.2699999996</v>
      </c>
      <c r="I51" s="209"/>
      <c r="J51" s="209">
        <v>18495213.149999999</v>
      </c>
      <c r="K51" s="209"/>
      <c r="L51" s="209">
        <v>2722449.42</v>
      </c>
      <c r="M51" s="209"/>
      <c r="N51" s="209">
        <v>1140373.94</v>
      </c>
      <c r="O51" s="209"/>
      <c r="P51" s="209">
        <v>22615498.75</v>
      </c>
      <c r="Q51" s="209"/>
      <c r="R51" s="209">
        <v>2437832.52</v>
      </c>
      <c r="S51" s="209"/>
      <c r="T51" s="209">
        <v>1209906.82</v>
      </c>
      <c r="U51" s="209"/>
      <c r="V51" s="209">
        <v>1471571.73</v>
      </c>
      <c r="W51" s="209"/>
      <c r="X51" s="209">
        <v>559980925.92999995</v>
      </c>
      <c r="Y51" s="209"/>
      <c r="Z51" s="209">
        <v>187425.74</v>
      </c>
      <c r="AA51" s="209"/>
      <c r="AB51" s="209">
        <v>2770340.11</v>
      </c>
      <c r="AC51" s="209"/>
      <c r="AD51" s="209">
        <v>27434203.91</v>
      </c>
      <c r="AE51" s="209"/>
      <c r="AF51" s="209">
        <v>152498.79</v>
      </c>
      <c r="AG51" s="209"/>
      <c r="AH51" s="209">
        <v>20037314.27</v>
      </c>
      <c r="AI51" s="209"/>
      <c r="AJ51" s="209">
        <v>5307409.99</v>
      </c>
      <c r="AK51" s="209"/>
      <c r="AL51" s="209">
        <v>1191687.3700000001</v>
      </c>
      <c r="AM51" s="209"/>
      <c r="AN51" s="209">
        <v>1565231.51</v>
      </c>
      <c r="AO51" s="209"/>
      <c r="AP51" s="209">
        <v>200706.31</v>
      </c>
      <c r="AQ51" s="209"/>
      <c r="AR51" s="209">
        <v>29065.83</v>
      </c>
      <c r="AS51" s="209"/>
      <c r="AT51" s="209">
        <v>304035614.10000002</v>
      </c>
      <c r="AU51" s="209"/>
      <c r="AV51" s="209">
        <v>393602.13</v>
      </c>
      <c r="AW51" s="209"/>
      <c r="AX51" s="209">
        <v>4070474.97</v>
      </c>
      <c r="AY51" s="209"/>
      <c r="AZ51" s="209">
        <v>1385163.89</v>
      </c>
      <c r="BA51" s="209"/>
      <c r="BB51" s="209">
        <v>103922547.5</v>
      </c>
      <c r="BC51" s="209"/>
      <c r="BD51" s="209">
        <v>78738.52</v>
      </c>
      <c r="BE51" s="209"/>
      <c r="BF51" s="209">
        <v>127365673.51000001</v>
      </c>
      <c r="BG51" s="209"/>
      <c r="BH51" s="209">
        <v>187037021.05000001</v>
      </c>
      <c r="BI51" s="209"/>
      <c r="BJ51" s="209">
        <v>67676504.230000004</v>
      </c>
      <c r="BK51" s="209"/>
      <c r="BL51" s="209">
        <v>15877948.25</v>
      </c>
      <c r="BM51" s="209"/>
    </row>
    <row r="52" spans="1:65" ht="13.5" thickTop="1">
      <c r="D52" s="31" t="s">
        <v>332</v>
      </c>
      <c r="F52" s="31" t="s">
        <v>332</v>
      </c>
      <c r="H52" s="31" t="s">
        <v>332</v>
      </c>
      <c r="R52" s="31" t="s">
        <v>332</v>
      </c>
      <c r="V52" s="31" t="s">
        <v>332</v>
      </c>
      <c r="X52" s="31" t="s">
        <v>332</v>
      </c>
      <c r="Z52" s="31" t="s">
        <v>332</v>
      </c>
      <c r="AD52" s="31" t="s">
        <v>332</v>
      </c>
      <c r="AF52" s="31" t="s">
        <v>332</v>
      </c>
      <c r="AH52" s="31" t="s">
        <v>332</v>
      </c>
      <c r="AL52" s="31" t="s">
        <v>332</v>
      </c>
      <c r="AP52" s="31" t="s">
        <v>332</v>
      </c>
      <c r="AR52" s="31" t="s">
        <v>332</v>
      </c>
      <c r="AV52" s="31" t="s">
        <v>332</v>
      </c>
      <c r="AX52" s="31" t="s">
        <v>332</v>
      </c>
      <c r="BF52" s="31" t="s">
        <v>332</v>
      </c>
      <c r="BH52" s="31" t="s">
        <v>332</v>
      </c>
      <c r="BJ52" s="31" t="s">
        <v>332</v>
      </c>
      <c r="BL52" s="31" t="s">
        <v>332</v>
      </c>
    </row>
    <row r="53" spans="1:65">
      <c r="A53" s="233" t="s">
        <v>213</v>
      </c>
      <c r="B53" s="338" t="s">
        <v>14</v>
      </c>
      <c r="C53" s="338"/>
      <c r="D53" s="330" t="s">
        <v>1240</v>
      </c>
      <c r="E53" s="330"/>
      <c r="F53" s="330" t="s">
        <v>1241</v>
      </c>
      <c r="G53" s="330"/>
      <c r="H53" s="330" t="s">
        <v>1242</v>
      </c>
      <c r="I53" s="330"/>
      <c r="J53" s="330" t="s">
        <v>1243</v>
      </c>
      <c r="K53" s="330"/>
      <c r="L53" s="330" t="s">
        <v>1244</v>
      </c>
      <c r="M53" s="330"/>
      <c r="N53" s="330" t="s">
        <v>1245</v>
      </c>
      <c r="O53" s="330"/>
      <c r="P53" s="330" t="s">
        <v>1246</v>
      </c>
      <c r="Q53" s="330"/>
      <c r="R53" s="330" t="s">
        <v>1247</v>
      </c>
      <c r="S53" s="330"/>
      <c r="T53" s="330" t="s">
        <v>1248</v>
      </c>
      <c r="U53" s="330"/>
      <c r="V53" s="330" t="s">
        <v>1249</v>
      </c>
      <c r="W53" s="330"/>
      <c r="X53" s="330" t="s">
        <v>1250</v>
      </c>
      <c r="Y53" s="330"/>
      <c r="Z53" s="330" t="s">
        <v>1251</v>
      </c>
      <c r="AA53" s="330"/>
      <c r="AB53" s="330" t="s">
        <v>1252</v>
      </c>
      <c r="AC53" s="330"/>
      <c r="AD53" s="330" t="s">
        <v>1253</v>
      </c>
      <c r="AE53" s="330"/>
      <c r="AF53" s="330" t="s">
        <v>1254</v>
      </c>
      <c r="AG53" s="330"/>
      <c r="AH53" s="330" t="s">
        <v>1255</v>
      </c>
      <c r="AI53" s="330"/>
      <c r="AJ53" s="330" t="s">
        <v>1256</v>
      </c>
      <c r="AK53" s="330"/>
      <c r="AL53" s="330" t="s">
        <v>1257</v>
      </c>
      <c r="AM53" s="330"/>
      <c r="AN53" s="330" t="s">
        <v>1258</v>
      </c>
      <c r="AO53" s="330"/>
      <c r="AP53" s="330" t="s">
        <v>1259</v>
      </c>
      <c r="AQ53" s="330"/>
      <c r="AR53" s="330" t="s">
        <v>1260</v>
      </c>
      <c r="AS53" s="330"/>
      <c r="AT53" s="330" t="s">
        <v>1261</v>
      </c>
      <c r="AU53" s="330"/>
      <c r="AV53" s="330" t="s">
        <v>1262</v>
      </c>
      <c r="AW53" s="330"/>
      <c r="AX53" s="330" t="s">
        <v>1263</v>
      </c>
      <c r="AY53" s="330"/>
      <c r="AZ53" s="330" t="s">
        <v>1264</v>
      </c>
      <c r="BA53" s="330"/>
      <c r="BB53" s="330" t="s">
        <v>1265</v>
      </c>
      <c r="BC53" s="330"/>
      <c r="BD53" s="330" t="s">
        <v>1266</v>
      </c>
      <c r="BE53" s="330"/>
      <c r="BF53" s="330" t="s">
        <v>1267</v>
      </c>
      <c r="BG53" s="330"/>
      <c r="BH53" s="330" t="s">
        <v>1268</v>
      </c>
      <c r="BI53" s="330"/>
      <c r="BJ53" s="330" t="s">
        <v>1269</v>
      </c>
      <c r="BK53" s="330"/>
      <c r="BL53" s="330" t="s">
        <v>1270</v>
      </c>
      <c r="BM53" s="330"/>
    </row>
    <row r="54" spans="1:65">
      <c r="A54" s="235"/>
      <c r="B54" s="216"/>
      <c r="C54" s="235"/>
      <c r="D54" s="332"/>
      <c r="E54" s="332"/>
      <c r="F54" s="332"/>
      <c r="G54" s="332"/>
      <c r="H54" s="332"/>
      <c r="I54" s="332"/>
      <c r="J54" s="332"/>
      <c r="K54" s="332"/>
      <c r="L54" s="332"/>
      <c r="M54" s="332"/>
      <c r="N54" s="332"/>
      <c r="O54" s="332"/>
      <c r="P54" s="332"/>
      <c r="Q54" s="332"/>
      <c r="R54" s="332"/>
      <c r="S54" s="332"/>
      <c r="T54" s="332"/>
      <c r="U54" s="332"/>
      <c r="V54" s="332"/>
      <c r="W54" s="332"/>
      <c r="X54" s="332"/>
      <c r="Y54" s="332"/>
      <c r="Z54" s="332"/>
      <c r="AA54" s="332"/>
      <c r="AB54" s="332"/>
      <c r="AC54" s="332"/>
      <c r="AD54" s="332"/>
      <c r="AE54" s="332"/>
      <c r="AF54" s="332"/>
      <c r="AG54" s="332"/>
      <c r="AH54" s="332"/>
      <c r="AI54" s="332"/>
      <c r="AJ54" s="332"/>
      <c r="AK54" s="332"/>
      <c r="AL54" s="332"/>
      <c r="AM54" s="332"/>
      <c r="AN54" s="332"/>
      <c r="AO54" s="332"/>
      <c r="AP54" s="332"/>
      <c r="AQ54" s="332"/>
      <c r="AR54" s="332"/>
      <c r="AS54" s="332"/>
      <c r="AT54" s="332"/>
      <c r="AU54" s="332"/>
      <c r="AV54" s="332"/>
      <c r="AW54" s="332"/>
      <c r="AX54" s="332"/>
      <c r="AY54" s="332"/>
      <c r="AZ54" s="332"/>
      <c r="BA54" s="332"/>
      <c r="BB54" s="332"/>
      <c r="BC54" s="332"/>
      <c r="BD54" s="332"/>
      <c r="BE54" s="332"/>
      <c r="BF54" s="332"/>
      <c r="BG54" s="332"/>
      <c r="BH54" s="332"/>
      <c r="BI54" s="332"/>
      <c r="BJ54" s="332"/>
      <c r="BK54" s="332"/>
      <c r="BL54" s="332"/>
      <c r="BM54" s="332"/>
    </row>
    <row r="55" spans="1:65">
      <c r="A55" s="237"/>
      <c r="B55" s="333" t="s">
        <v>5</v>
      </c>
      <c r="C55" s="339" t="s">
        <v>6</v>
      </c>
      <c r="D55" s="333" t="s">
        <v>5</v>
      </c>
      <c r="E55" s="339" t="s">
        <v>6</v>
      </c>
      <c r="F55" s="333" t="s">
        <v>5</v>
      </c>
      <c r="G55" s="339" t="s">
        <v>6</v>
      </c>
      <c r="H55" s="333" t="s">
        <v>5</v>
      </c>
      <c r="I55" s="339" t="s">
        <v>6</v>
      </c>
      <c r="J55" s="333" t="s">
        <v>5</v>
      </c>
      <c r="K55" s="339" t="s">
        <v>6</v>
      </c>
      <c r="L55" s="333" t="s">
        <v>5</v>
      </c>
      <c r="M55" s="339" t="s">
        <v>6</v>
      </c>
      <c r="N55" s="333" t="s">
        <v>5</v>
      </c>
      <c r="O55" s="339" t="s">
        <v>6</v>
      </c>
      <c r="P55" s="333" t="s">
        <v>5</v>
      </c>
      <c r="Q55" s="339" t="s">
        <v>6</v>
      </c>
      <c r="R55" s="333" t="s">
        <v>5</v>
      </c>
      <c r="S55" s="339" t="s">
        <v>6</v>
      </c>
      <c r="T55" s="333" t="s">
        <v>5</v>
      </c>
      <c r="U55" s="339" t="s">
        <v>6</v>
      </c>
      <c r="V55" s="333" t="s">
        <v>5</v>
      </c>
      <c r="W55" s="339" t="s">
        <v>6</v>
      </c>
      <c r="X55" s="333" t="s">
        <v>5</v>
      </c>
      <c r="Y55" s="339" t="s">
        <v>6</v>
      </c>
      <c r="Z55" s="333" t="s">
        <v>5</v>
      </c>
      <c r="AA55" s="339" t="s">
        <v>6</v>
      </c>
      <c r="AB55" s="333" t="s">
        <v>5</v>
      </c>
      <c r="AC55" s="339" t="s">
        <v>6</v>
      </c>
      <c r="AD55" s="333" t="s">
        <v>5</v>
      </c>
      <c r="AE55" s="339" t="s">
        <v>6</v>
      </c>
      <c r="AF55" s="333" t="s">
        <v>5</v>
      </c>
      <c r="AG55" s="339" t="s">
        <v>6</v>
      </c>
      <c r="AH55" s="333" t="s">
        <v>5</v>
      </c>
      <c r="AI55" s="339" t="s">
        <v>6</v>
      </c>
      <c r="AJ55" s="333" t="s">
        <v>5</v>
      </c>
      <c r="AK55" s="339" t="s">
        <v>6</v>
      </c>
      <c r="AL55" s="333" t="s">
        <v>5</v>
      </c>
      <c r="AM55" s="339" t="s">
        <v>6</v>
      </c>
      <c r="AN55" s="333" t="s">
        <v>5</v>
      </c>
      <c r="AO55" s="339" t="s">
        <v>6</v>
      </c>
      <c r="AP55" s="333" t="s">
        <v>5</v>
      </c>
      <c r="AQ55" s="339" t="s">
        <v>6</v>
      </c>
      <c r="AR55" s="333" t="s">
        <v>5</v>
      </c>
      <c r="AS55" s="339" t="s">
        <v>6</v>
      </c>
      <c r="AT55" s="333" t="s">
        <v>5</v>
      </c>
      <c r="AU55" s="339" t="s">
        <v>6</v>
      </c>
      <c r="AV55" s="333" t="s">
        <v>5</v>
      </c>
      <c r="AW55" s="339" t="s">
        <v>6</v>
      </c>
      <c r="AX55" s="333" t="s">
        <v>5</v>
      </c>
      <c r="AY55" s="339" t="s">
        <v>6</v>
      </c>
      <c r="AZ55" s="333" t="s">
        <v>5</v>
      </c>
      <c r="BA55" s="339" t="s">
        <v>6</v>
      </c>
      <c r="BB55" s="333" t="s">
        <v>5</v>
      </c>
      <c r="BC55" s="339" t="s">
        <v>6</v>
      </c>
      <c r="BD55" s="333" t="s">
        <v>5</v>
      </c>
      <c r="BE55" s="339" t="s">
        <v>6</v>
      </c>
      <c r="BF55" s="333" t="s">
        <v>5</v>
      </c>
      <c r="BG55" s="339" t="s">
        <v>6</v>
      </c>
      <c r="BH55" s="333" t="s">
        <v>5</v>
      </c>
      <c r="BI55" s="339" t="s">
        <v>6</v>
      </c>
      <c r="BJ55" s="333" t="s">
        <v>5</v>
      </c>
      <c r="BK55" s="339" t="s">
        <v>6</v>
      </c>
      <c r="BL55" s="333" t="s">
        <v>5</v>
      </c>
      <c r="BM55" s="339" t="s">
        <v>6</v>
      </c>
    </row>
    <row r="56" spans="1:65">
      <c r="A56" t="s">
        <v>214</v>
      </c>
      <c r="B56" s="31">
        <v>814424730.04999995</v>
      </c>
      <c r="C56" s="5">
        <v>4.8780000000000001</v>
      </c>
      <c r="D56" s="31">
        <v>2132380.3199999998</v>
      </c>
      <c r="E56" s="5">
        <v>1.1961999999999999</v>
      </c>
      <c r="F56" s="31">
        <v>492501.53</v>
      </c>
      <c r="G56" s="5">
        <v>1.3536999999999999</v>
      </c>
      <c r="H56" s="31">
        <v>56330153.100000001</v>
      </c>
      <c r="I56" s="5">
        <v>43.1038</v>
      </c>
      <c r="J56" s="31">
        <v>38749267.289999999</v>
      </c>
      <c r="K56" s="5">
        <v>12.3241</v>
      </c>
      <c r="L56" s="31">
        <v>14168290.439999999</v>
      </c>
      <c r="M56" s="5">
        <v>20.817</v>
      </c>
      <c r="N56" s="31">
        <v>63524114.799999997</v>
      </c>
      <c r="O56" s="5">
        <v>5.7845000000000004</v>
      </c>
      <c r="P56" s="31">
        <v>37639389.149999999</v>
      </c>
      <c r="Q56" s="5">
        <v>20.803999999999998</v>
      </c>
      <c r="R56" s="31">
        <v>499906.16</v>
      </c>
      <c r="S56" s="5">
        <v>2.5632999999999999</v>
      </c>
      <c r="T56" s="31">
        <v>57845874</v>
      </c>
      <c r="U56" s="5">
        <v>18.603200000000001</v>
      </c>
      <c r="V56" s="31">
        <v>12651758</v>
      </c>
      <c r="W56" s="5">
        <v>12.832000000000001</v>
      </c>
      <c r="X56" s="31">
        <v>18048685.59</v>
      </c>
      <c r="Y56" s="5">
        <v>3.2231000000000001</v>
      </c>
      <c r="Z56" s="31">
        <v>472000.84</v>
      </c>
      <c r="AA56" s="5">
        <v>3.0341</v>
      </c>
      <c r="AB56" s="31">
        <v>620234.21</v>
      </c>
      <c r="AC56" s="5">
        <v>1.0661</v>
      </c>
      <c r="AD56" s="31">
        <v>3938711.63</v>
      </c>
      <c r="AE56" s="5">
        <v>3.5891999999999999</v>
      </c>
      <c r="AF56" s="31">
        <v>4467793.2</v>
      </c>
      <c r="AG56" s="5">
        <v>3.1844999999999999</v>
      </c>
      <c r="AH56" s="31">
        <v>1401797.3</v>
      </c>
      <c r="AI56" s="5">
        <v>0.53810000000000002</v>
      </c>
      <c r="AJ56" s="31">
        <v>2888424.74</v>
      </c>
      <c r="AK56" s="5">
        <v>0.86380000000000001</v>
      </c>
      <c r="AL56" s="31">
        <v>736355</v>
      </c>
      <c r="AM56" s="5">
        <v>1.6261000000000001</v>
      </c>
      <c r="AN56" s="31">
        <v>0</v>
      </c>
      <c r="AO56">
        <v>0</v>
      </c>
      <c r="AP56" s="31">
        <v>334206.17</v>
      </c>
      <c r="AQ56" s="5">
        <v>0.25940000000000002</v>
      </c>
      <c r="AR56" s="31">
        <v>26117002.129999999</v>
      </c>
      <c r="AS56" s="5">
        <v>12.945499999999999</v>
      </c>
      <c r="AT56" s="31">
        <v>0</v>
      </c>
      <c r="AU56">
        <v>0</v>
      </c>
      <c r="AV56" s="31">
        <v>2353148.79</v>
      </c>
      <c r="AW56" s="5">
        <v>4.5987999999999998</v>
      </c>
      <c r="AX56" s="31">
        <v>12633862.51</v>
      </c>
      <c r="AY56" s="5">
        <v>38.7973</v>
      </c>
      <c r="AZ56" s="31">
        <v>207700896.61000001</v>
      </c>
      <c r="BA56" s="5">
        <v>18.0441</v>
      </c>
      <c r="BB56" s="31">
        <v>165639196.66999999</v>
      </c>
      <c r="BC56" s="5">
        <v>79.693600000000004</v>
      </c>
      <c r="BD56" s="31">
        <v>14689489.460000001</v>
      </c>
      <c r="BE56" s="5">
        <v>19.352699999999999</v>
      </c>
      <c r="BF56" s="31">
        <v>7438052.8700000001</v>
      </c>
      <c r="BG56" s="5">
        <v>0.30740000000000001</v>
      </c>
      <c r="BH56" s="31">
        <v>46784518.880000003</v>
      </c>
      <c r="BI56" s="5">
        <v>1.0874999999999999</v>
      </c>
      <c r="BJ56" s="31">
        <v>11409778.09</v>
      </c>
      <c r="BK56" s="5">
        <v>0.46829999999999999</v>
      </c>
      <c r="BL56" s="31">
        <v>2716940.57</v>
      </c>
      <c r="BM56" s="5">
        <v>0.40739999999999998</v>
      </c>
    </row>
    <row r="57" spans="1:65">
      <c r="A57" t="s">
        <v>215</v>
      </c>
      <c r="B57" s="31">
        <v>0</v>
      </c>
      <c r="C57" s="5">
        <v>0</v>
      </c>
      <c r="D57" s="31">
        <v>0</v>
      </c>
      <c r="E57">
        <v>0</v>
      </c>
      <c r="F57" s="31">
        <v>0</v>
      </c>
      <c r="G57">
        <v>0</v>
      </c>
      <c r="H57" s="31">
        <v>0</v>
      </c>
      <c r="I57">
        <v>0</v>
      </c>
      <c r="J57" s="31">
        <v>0</v>
      </c>
      <c r="K57">
        <v>0</v>
      </c>
      <c r="L57" s="31">
        <v>0</v>
      </c>
      <c r="M57">
        <v>0</v>
      </c>
      <c r="N57" s="31">
        <v>0</v>
      </c>
      <c r="O57" s="5">
        <v>0</v>
      </c>
      <c r="P57" s="31">
        <v>0</v>
      </c>
      <c r="Q57">
        <v>0</v>
      </c>
      <c r="R57" s="31">
        <v>0</v>
      </c>
      <c r="S57">
        <v>0</v>
      </c>
      <c r="T57" s="31">
        <v>0</v>
      </c>
      <c r="U57">
        <v>0</v>
      </c>
      <c r="V57" s="31">
        <v>0</v>
      </c>
      <c r="W57">
        <v>0</v>
      </c>
      <c r="X57" s="31">
        <v>0</v>
      </c>
      <c r="Y57">
        <v>0</v>
      </c>
      <c r="Z57" s="31">
        <v>0</v>
      </c>
      <c r="AA57">
        <v>0</v>
      </c>
      <c r="AB57" s="31">
        <v>0</v>
      </c>
      <c r="AC57">
        <v>0</v>
      </c>
      <c r="AD57" s="31">
        <v>0</v>
      </c>
      <c r="AE57">
        <v>0</v>
      </c>
      <c r="AF57" s="31">
        <v>0</v>
      </c>
      <c r="AG57">
        <v>0</v>
      </c>
      <c r="AH57" s="31">
        <v>0</v>
      </c>
      <c r="AI57">
        <v>0</v>
      </c>
      <c r="AJ57" s="31">
        <v>0</v>
      </c>
      <c r="AK57">
        <v>0</v>
      </c>
      <c r="AL57" s="31">
        <v>0</v>
      </c>
      <c r="AM57">
        <v>0</v>
      </c>
      <c r="AN57" s="31">
        <v>0</v>
      </c>
      <c r="AO57">
        <v>0</v>
      </c>
      <c r="AP57" s="31">
        <v>0</v>
      </c>
      <c r="AQ57">
        <v>0</v>
      </c>
      <c r="AR57" s="31">
        <v>0</v>
      </c>
      <c r="AS57">
        <v>0</v>
      </c>
      <c r="AT57" s="31">
        <v>0</v>
      </c>
      <c r="AU57">
        <v>0</v>
      </c>
      <c r="AV57" s="31">
        <v>0</v>
      </c>
      <c r="AW57">
        <v>0</v>
      </c>
      <c r="AX57" s="31">
        <v>0</v>
      </c>
      <c r="AY57">
        <v>0</v>
      </c>
      <c r="AZ57" s="31">
        <v>0</v>
      </c>
      <c r="BA57">
        <v>0</v>
      </c>
      <c r="BB57" s="31">
        <v>0</v>
      </c>
      <c r="BC57">
        <v>0</v>
      </c>
      <c r="BD57" s="31">
        <v>0</v>
      </c>
      <c r="BE57">
        <v>0</v>
      </c>
      <c r="BF57" s="31">
        <v>0</v>
      </c>
      <c r="BG57">
        <v>0</v>
      </c>
      <c r="BH57" s="31">
        <v>0</v>
      </c>
      <c r="BI57">
        <v>0</v>
      </c>
      <c r="BJ57" s="31">
        <v>0</v>
      </c>
      <c r="BK57">
        <v>0</v>
      </c>
      <c r="BL57" s="31">
        <v>0</v>
      </c>
      <c r="BM57">
        <v>0</v>
      </c>
    </row>
    <row r="58" spans="1:65">
      <c r="A58" t="s">
        <v>216</v>
      </c>
      <c r="B58" s="31">
        <v>0</v>
      </c>
      <c r="C58" s="5">
        <v>0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0</v>
      </c>
      <c r="O58" s="5">
        <v>0</v>
      </c>
      <c r="P58" s="31">
        <v>0</v>
      </c>
      <c r="Q58">
        <v>0</v>
      </c>
      <c r="R58" s="31">
        <v>0</v>
      </c>
      <c r="S58">
        <v>0</v>
      </c>
      <c r="T58" s="31">
        <v>0</v>
      </c>
      <c r="U58">
        <v>0</v>
      </c>
      <c r="V58" s="31">
        <v>0</v>
      </c>
      <c r="W58">
        <v>0</v>
      </c>
      <c r="X58" s="31">
        <v>0</v>
      </c>
      <c r="Y58">
        <v>0</v>
      </c>
      <c r="Z58" s="31">
        <v>0</v>
      </c>
      <c r="AA58">
        <v>0</v>
      </c>
      <c r="AB58" s="31">
        <v>0</v>
      </c>
      <c r="AC58">
        <v>0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>
        <v>0</v>
      </c>
      <c r="AT58" s="31">
        <v>0</v>
      </c>
      <c r="AU58">
        <v>0</v>
      </c>
      <c r="AV58" s="31">
        <v>0</v>
      </c>
      <c r="AW58">
        <v>0</v>
      </c>
      <c r="AX58" s="31">
        <v>0</v>
      </c>
      <c r="AY58">
        <v>0</v>
      </c>
      <c r="AZ58" s="31">
        <v>0</v>
      </c>
      <c r="BA58">
        <v>0</v>
      </c>
      <c r="BB58" s="31">
        <v>0</v>
      </c>
      <c r="BC58">
        <v>0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  <c r="BL58" s="31">
        <v>0</v>
      </c>
      <c r="BM58">
        <v>0</v>
      </c>
    </row>
    <row r="59" spans="1:65">
      <c r="A59" t="s">
        <v>217</v>
      </c>
      <c r="B59" s="31">
        <v>0</v>
      </c>
      <c r="C59">
        <v>0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>
        <v>0</v>
      </c>
      <c r="P59" s="31">
        <v>0</v>
      </c>
      <c r="Q59">
        <v>0</v>
      </c>
      <c r="R59" s="31">
        <v>0</v>
      </c>
      <c r="S59">
        <v>0</v>
      </c>
      <c r="T59" s="31">
        <v>0</v>
      </c>
      <c r="U59">
        <v>0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0</v>
      </c>
      <c r="AU59">
        <v>0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  <c r="BL59" s="31">
        <v>0</v>
      </c>
      <c r="BM59">
        <v>0</v>
      </c>
    </row>
    <row r="60" spans="1:65">
      <c r="A60" t="s">
        <v>218</v>
      </c>
      <c r="B60" s="31">
        <v>0</v>
      </c>
      <c r="C60">
        <v>0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0</v>
      </c>
      <c r="AC60">
        <v>0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>
        <v>0</v>
      </c>
      <c r="AV60" s="31">
        <v>0</v>
      </c>
      <c r="AW60">
        <v>0</v>
      </c>
      <c r="AX60" s="31">
        <v>0</v>
      </c>
      <c r="AY60">
        <v>0</v>
      </c>
      <c r="AZ60" s="31">
        <v>0</v>
      </c>
      <c r="BA60">
        <v>0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  <c r="BL60" s="31">
        <v>0</v>
      </c>
      <c r="BM60">
        <v>0</v>
      </c>
    </row>
    <row r="61" spans="1:65">
      <c r="A61" t="s">
        <v>219</v>
      </c>
      <c r="B61" s="31">
        <v>46992366.579999998</v>
      </c>
      <c r="C61" s="5">
        <v>0.28149999999999997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12621236.630000001</v>
      </c>
      <c r="O61" s="5">
        <v>1.1493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0</v>
      </c>
      <c r="Y61">
        <v>0</v>
      </c>
      <c r="Z61" s="31">
        <v>0</v>
      </c>
      <c r="AA61">
        <v>0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0</v>
      </c>
      <c r="AQ61">
        <v>0</v>
      </c>
      <c r="AR61" s="31">
        <v>0</v>
      </c>
      <c r="AS61">
        <v>0</v>
      </c>
      <c r="AT61" s="31">
        <v>0</v>
      </c>
      <c r="AU61">
        <v>0</v>
      </c>
      <c r="AV61" s="31">
        <v>0</v>
      </c>
      <c r="AW61">
        <v>0</v>
      </c>
      <c r="AX61" s="31">
        <v>0</v>
      </c>
      <c r="AY61">
        <v>0</v>
      </c>
      <c r="AZ61" s="31">
        <v>34371129.950000003</v>
      </c>
      <c r="BA61" s="5">
        <v>2.9860000000000002</v>
      </c>
      <c r="BB61" s="31">
        <v>0</v>
      </c>
      <c r="BC61">
        <v>0</v>
      </c>
      <c r="BD61" s="31">
        <v>0</v>
      </c>
      <c r="BE61">
        <v>0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  <c r="BL61" s="31">
        <v>0</v>
      </c>
      <c r="BM61">
        <v>0</v>
      </c>
    </row>
    <row r="62" spans="1:65">
      <c r="A62" t="s">
        <v>220</v>
      </c>
      <c r="B62" s="31">
        <v>6682160.8099999996</v>
      </c>
      <c r="C62" s="5">
        <v>0.04</v>
      </c>
      <c r="D62" s="31">
        <v>0</v>
      </c>
      <c r="E62">
        <v>0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0</v>
      </c>
      <c r="M62">
        <v>0</v>
      </c>
      <c r="N62" s="31">
        <v>6705405.0599999996</v>
      </c>
      <c r="O62" s="5">
        <v>0.61060000000000003</v>
      </c>
      <c r="P62" s="31">
        <v>0</v>
      </c>
      <c r="Q62">
        <v>0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0</v>
      </c>
      <c r="AA62">
        <v>0</v>
      </c>
      <c r="AB62" s="31">
        <v>0</v>
      </c>
      <c r="AC62">
        <v>0</v>
      </c>
      <c r="AD62" s="31">
        <v>0</v>
      </c>
      <c r="AE62">
        <v>0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0</v>
      </c>
      <c r="AQ62">
        <v>0</v>
      </c>
      <c r="AR62" s="31">
        <v>0</v>
      </c>
      <c r="AS62">
        <v>0</v>
      </c>
      <c r="AT62" s="31">
        <v>-23244.25</v>
      </c>
      <c r="AU62" s="5">
        <v>-3.8E-3</v>
      </c>
      <c r="AV62" s="31">
        <v>0</v>
      </c>
      <c r="AW62">
        <v>0</v>
      </c>
      <c r="AX62" s="31">
        <v>0</v>
      </c>
      <c r="AY62">
        <v>0</v>
      </c>
      <c r="AZ62" s="31">
        <v>0</v>
      </c>
      <c r="BA62">
        <v>0</v>
      </c>
      <c r="BB62" s="31">
        <v>0</v>
      </c>
      <c r="BC62">
        <v>0</v>
      </c>
      <c r="BD62" s="31">
        <v>0</v>
      </c>
      <c r="BE62">
        <v>0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  <c r="BL62" s="31">
        <v>0</v>
      </c>
      <c r="BM62">
        <v>0</v>
      </c>
    </row>
    <row r="63" spans="1:65" ht="13.5" thickBot="1">
      <c r="A63" t="s">
        <v>221</v>
      </c>
      <c r="B63" s="31">
        <v>0</v>
      </c>
      <c r="C63">
        <v>0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0</v>
      </c>
      <c r="U63">
        <v>0</v>
      </c>
      <c r="V63" s="31">
        <v>0</v>
      </c>
      <c r="W63">
        <v>0</v>
      </c>
      <c r="X63" s="31">
        <v>0</v>
      </c>
      <c r="Y63">
        <v>0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0</v>
      </c>
      <c r="AM63">
        <v>0</v>
      </c>
      <c r="AN63" s="31">
        <v>0</v>
      </c>
      <c r="AO63">
        <v>0</v>
      </c>
      <c r="AP63" s="31">
        <v>0</v>
      </c>
      <c r="AQ63">
        <v>0</v>
      </c>
      <c r="AR63" s="31">
        <v>0</v>
      </c>
      <c r="AS63">
        <v>0</v>
      </c>
      <c r="AT63" s="31">
        <v>0</v>
      </c>
      <c r="AU63">
        <v>0</v>
      </c>
      <c r="AV63" s="31">
        <v>0</v>
      </c>
      <c r="AW63">
        <v>0</v>
      </c>
      <c r="AX63" s="31">
        <v>0</v>
      </c>
      <c r="AY63">
        <v>0</v>
      </c>
      <c r="AZ63" s="31">
        <v>0</v>
      </c>
      <c r="BA63">
        <v>0</v>
      </c>
      <c r="BB63" s="31">
        <v>0</v>
      </c>
      <c r="BC63">
        <v>0</v>
      </c>
      <c r="BD63" s="31">
        <v>0</v>
      </c>
      <c r="BE63">
        <v>0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  <c r="BL63" s="31">
        <v>0</v>
      </c>
      <c r="BM63">
        <v>0</v>
      </c>
    </row>
    <row r="64" spans="1:65" ht="14.25" thickTop="1" thickBot="1">
      <c r="A64" s="336" t="s">
        <v>14</v>
      </c>
      <c r="B64" s="205">
        <v>868099257.44000006</v>
      </c>
      <c r="C64" s="337">
        <v>5.1993999999999998</v>
      </c>
      <c r="D64" s="205">
        <v>2132380.3199999998</v>
      </c>
      <c r="E64" s="337">
        <v>1.1961999999999999</v>
      </c>
      <c r="F64" s="205">
        <v>492501.53</v>
      </c>
      <c r="G64" s="337">
        <v>1.3536999999999999</v>
      </c>
      <c r="H64" s="205">
        <v>56330153.100000001</v>
      </c>
      <c r="I64" s="337">
        <v>43.1038</v>
      </c>
      <c r="J64" s="205">
        <v>38749267.289999999</v>
      </c>
      <c r="K64" s="337">
        <v>12.3241</v>
      </c>
      <c r="L64" s="205">
        <v>14168290.439999999</v>
      </c>
      <c r="M64" s="337">
        <v>20.817</v>
      </c>
      <c r="N64" s="205">
        <v>82850756.489999995</v>
      </c>
      <c r="O64" s="337">
        <v>7.5444000000000004</v>
      </c>
      <c r="P64" s="205">
        <v>37639389.149999999</v>
      </c>
      <c r="Q64" s="337">
        <v>20.803999999999998</v>
      </c>
      <c r="R64" s="205">
        <v>499906.16</v>
      </c>
      <c r="S64" s="337">
        <v>2.5632999999999999</v>
      </c>
      <c r="T64" s="205">
        <v>57845874</v>
      </c>
      <c r="U64" s="337">
        <v>18.603200000000001</v>
      </c>
      <c r="V64" s="205">
        <v>12651758</v>
      </c>
      <c r="W64" s="337">
        <v>12.832000000000001</v>
      </c>
      <c r="X64" s="205">
        <v>18048685.59</v>
      </c>
      <c r="Y64" s="337">
        <v>3.2231000000000001</v>
      </c>
      <c r="Z64" s="205">
        <v>472000.84</v>
      </c>
      <c r="AA64" s="337">
        <v>3.0341</v>
      </c>
      <c r="AB64" s="205">
        <v>620234.21</v>
      </c>
      <c r="AC64" s="337">
        <v>1.0661</v>
      </c>
      <c r="AD64" s="205">
        <v>3938711.63</v>
      </c>
      <c r="AE64" s="337">
        <v>3.5891999999999999</v>
      </c>
      <c r="AF64" s="205">
        <v>4467793.2</v>
      </c>
      <c r="AG64" s="337">
        <v>3.1844999999999999</v>
      </c>
      <c r="AH64" s="205">
        <v>1401797.3</v>
      </c>
      <c r="AI64" s="337">
        <v>0.53810000000000002</v>
      </c>
      <c r="AJ64" s="205">
        <v>2888424.74</v>
      </c>
      <c r="AK64" s="337">
        <v>0.86380000000000001</v>
      </c>
      <c r="AL64" s="205">
        <v>736355</v>
      </c>
      <c r="AM64" s="337">
        <v>1.6261000000000001</v>
      </c>
      <c r="AN64" s="205">
        <v>0</v>
      </c>
      <c r="AO64" s="336">
        <v>0</v>
      </c>
      <c r="AP64" s="205">
        <v>334206.17</v>
      </c>
      <c r="AQ64" s="337">
        <v>0.25940000000000002</v>
      </c>
      <c r="AR64" s="205">
        <v>26117002.129999999</v>
      </c>
      <c r="AS64" s="337">
        <v>12.945499999999999</v>
      </c>
      <c r="AT64" s="205">
        <v>-23244.25</v>
      </c>
      <c r="AU64" s="337">
        <v>-3.8E-3</v>
      </c>
      <c r="AV64" s="205">
        <v>2353148.79</v>
      </c>
      <c r="AW64" s="337">
        <v>4.5987999999999998</v>
      </c>
      <c r="AX64" s="205">
        <v>12633862.51</v>
      </c>
      <c r="AY64" s="337">
        <v>38.7973</v>
      </c>
      <c r="AZ64" s="205">
        <v>242072026.56</v>
      </c>
      <c r="BA64" s="337">
        <v>21.030200000000001</v>
      </c>
      <c r="BB64" s="205">
        <v>165639196.66999999</v>
      </c>
      <c r="BC64" s="337">
        <v>79.693600000000004</v>
      </c>
      <c r="BD64" s="205">
        <v>14689489.460000001</v>
      </c>
      <c r="BE64" s="337">
        <v>19.352699999999999</v>
      </c>
      <c r="BF64" s="205">
        <v>7438052.8700000001</v>
      </c>
      <c r="BG64" s="337">
        <v>0.30740000000000001</v>
      </c>
      <c r="BH64" s="205">
        <v>46784518.880000003</v>
      </c>
      <c r="BI64" s="337">
        <v>1.0874999999999999</v>
      </c>
      <c r="BJ64" s="205">
        <v>11409778.09</v>
      </c>
      <c r="BK64" s="337">
        <v>0.46829999999999999</v>
      </c>
      <c r="BL64" s="205">
        <v>2716940.57</v>
      </c>
      <c r="BM64" s="337">
        <v>0.40739999999999998</v>
      </c>
    </row>
    <row r="65" spans="1:64" ht="13.5" thickTop="1"/>
    <row r="66" spans="1:64">
      <c r="A66" t="s">
        <v>331</v>
      </c>
      <c r="B66" s="31">
        <v>11710709575.6</v>
      </c>
      <c r="D66" s="31">
        <v>0</v>
      </c>
      <c r="F66" s="31">
        <v>0</v>
      </c>
      <c r="H66" s="31">
        <v>0</v>
      </c>
      <c r="J66" s="31">
        <v>0</v>
      </c>
      <c r="L66" s="31">
        <v>0</v>
      </c>
      <c r="N66" s="31">
        <v>1065410418.72</v>
      </c>
      <c r="P66" s="31">
        <v>0</v>
      </c>
      <c r="R66" s="31">
        <v>0</v>
      </c>
      <c r="T66" s="31">
        <v>0</v>
      </c>
      <c r="V66" s="31">
        <v>0</v>
      </c>
      <c r="X66" s="31">
        <v>0</v>
      </c>
      <c r="Z66" s="31">
        <v>0</v>
      </c>
      <c r="AB66" s="31">
        <v>0</v>
      </c>
      <c r="AD66" s="31">
        <v>0</v>
      </c>
      <c r="AF66" s="31">
        <v>1915567.7</v>
      </c>
      <c r="AH66" s="31">
        <v>0</v>
      </c>
      <c r="AJ66" s="31">
        <v>0</v>
      </c>
      <c r="AL66" s="31">
        <v>0</v>
      </c>
      <c r="AN66" s="31">
        <v>82738073.859999999</v>
      </c>
      <c r="AP66" s="31">
        <v>97114854.049999997</v>
      </c>
      <c r="AR66" s="31">
        <v>1493220.89</v>
      </c>
      <c r="AT66" s="31">
        <v>608064070.10000002</v>
      </c>
      <c r="AV66" s="31">
        <v>21760276.760000002</v>
      </c>
      <c r="AX66" s="31">
        <v>0</v>
      </c>
      <c r="AZ66" s="31">
        <v>6200806.4699999997</v>
      </c>
      <c r="BB66" s="31">
        <v>985027.58</v>
      </c>
      <c r="BD66" s="31">
        <v>0</v>
      </c>
      <c r="BF66" s="31">
        <v>2419947796.7600002</v>
      </c>
      <c r="BH66" s="31">
        <v>4301851484.1199999</v>
      </c>
      <c r="BJ66" s="31">
        <v>2436354152.2199998</v>
      </c>
      <c r="BL66" s="31">
        <v>666873826.37</v>
      </c>
    </row>
  </sheetData>
  <mergeCells count="64">
    <mergeCell ref="BB53:BC54"/>
    <mergeCell ref="BD53:BE54"/>
    <mergeCell ref="BF53:BG54"/>
    <mergeCell ref="BH53:BI54"/>
    <mergeCell ref="BJ53:BK54"/>
    <mergeCell ref="BL53:BM54"/>
    <mergeCell ref="AP53:AQ54"/>
    <mergeCell ref="AR53:AS54"/>
    <mergeCell ref="AT53:AU54"/>
    <mergeCell ref="AV53:AW54"/>
    <mergeCell ref="AX53:AY54"/>
    <mergeCell ref="AZ53:BA54"/>
    <mergeCell ref="AD53:AE54"/>
    <mergeCell ref="AF53:AG54"/>
    <mergeCell ref="AH53:AI54"/>
    <mergeCell ref="AJ53:AK54"/>
    <mergeCell ref="AL53:AM54"/>
    <mergeCell ref="AN53:AO54"/>
    <mergeCell ref="R53:S54"/>
    <mergeCell ref="T53:U54"/>
    <mergeCell ref="V53:W54"/>
    <mergeCell ref="X53:Y54"/>
    <mergeCell ref="Z53:AA54"/>
    <mergeCell ref="AB53:AC54"/>
    <mergeCell ref="BJ3:BK4"/>
    <mergeCell ref="BL3:BM4"/>
    <mergeCell ref="B53:C53"/>
    <mergeCell ref="D53:E54"/>
    <mergeCell ref="F53:G54"/>
    <mergeCell ref="H53:I54"/>
    <mergeCell ref="J53:K54"/>
    <mergeCell ref="L53:M54"/>
    <mergeCell ref="N53:O54"/>
    <mergeCell ref="P53:Q5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>
  <dimension ref="A1:E87"/>
  <sheetViews>
    <sheetView workbookViewId="0"/>
  </sheetViews>
  <sheetFormatPr defaultRowHeight="12.75"/>
  <cols>
    <col min="1" max="1" width="50.7109375" bestFit="1" customWidth="1"/>
    <col min="2" max="2" width="12" style="31" bestFit="1" customWidth="1"/>
    <col min="3" max="3" width="8" style="5" bestFit="1" customWidth="1"/>
    <col min="4" max="4" width="12" style="31" bestFit="1" customWidth="1"/>
    <col min="5" max="5" width="8" style="5" bestFit="1" customWidth="1"/>
    <col min="257" max="257" width="50.7109375" bestFit="1" customWidth="1"/>
    <col min="258" max="258" width="12" bestFit="1" customWidth="1"/>
    <col min="259" max="259" width="8" bestFit="1" customWidth="1"/>
    <col min="260" max="260" width="12" bestFit="1" customWidth="1"/>
    <col min="261" max="261" width="8" bestFit="1" customWidth="1"/>
    <col min="513" max="513" width="50.7109375" bestFit="1" customWidth="1"/>
    <col min="514" max="514" width="12" bestFit="1" customWidth="1"/>
    <col min="515" max="515" width="8" bestFit="1" customWidth="1"/>
    <col min="516" max="516" width="12" bestFit="1" customWidth="1"/>
    <col min="517" max="517" width="8" bestFit="1" customWidth="1"/>
    <col min="769" max="769" width="50.7109375" bestFit="1" customWidth="1"/>
    <col min="770" max="770" width="12" bestFit="1" customWidth="1"/>
    <col min="771" max="771" width="8" bestFit="1" customWidth="1"/>
    <col min="772" max="772" width="12" bestFit="1" customWidth="1"/>
    <col min="773" max="773" width="8" bestFit="1" customWidth="1"/>
    <col min="1025" max="1025" width="50.7109375" bestFit="1" customWidth="1"/>
    <col min="1026" max="1026" width="12" bestFit="1" customWidth="1"/>
    <col min="1027" max="1027" width="8" bestFit="1" customWidth="1"/>
    <col min="1028" max="1028" width="12" bestFit="1" customWidth="1"/>
    <col min="1029" max="1029" width="8" bestFit="1" customWidth="1"/>
    <col min="1281" max="1281" width="50.7109375" bestFit="1" customWidth="1"/>
    <col min="1282" max="1282" width="12" bestFit="1" customWidth="1"/>
    <col min="1283" max="1283" width="8" bestFit="1" customWidth="1"/>
    <col min="1284" max="1284" width="12" bestFit="1" customWidth="1"/>
    <col min="1285" max="1285" width="8" bestFit="1" customWidth="1"/>
    <col min="1537" max="1537" width="50.7109375" bestFit="1" customWidth="1"/>
    <col min="1538" max="1538" width="12" bestFit="1" customWidth="1"/>
    <col min="1539" max="1539" width="8" bestFit="1" customWidth="1"/>
    <col min="1540" max="1540" width="12" bestFit="1" customWidth="1"/>
    <col min="1541" max="1541" width="8" bestFit="1" customWidth="1"/>
    <col min="1793" max="1793" width="50.7109375" bestFit="1" customWidth="1"/>
    <col min="1794" max="1794" width="12" bestFit="1" customWidth="1"/>
    <col min="1795" max="1795" width="8" bestFit="1" customWidth="1"/>
    <col min="1796" max="1796" width="12" bestFit="1" customWidth="1"/>
    <col min="1797" max="1797" width="8" bestFit="1" customWidth="1"/>
    <col min="2049" max="2049" width="50.7109375" bestFit="1" customWidth="1"/>
    <col min="2050" max="2050" width="12" bestFit="1" customWidth="1"/>
    <col min="2051" max="2051" width="8" bestFit="1" customWidth="1"/>
    <col min="2052" max="2052" width="12" bestFit="1" customWidth="1"/>
    <col min="2053" max="2053" width="8" bestFit="1" customWidth="1"/>
    <col min="2305" max="2305" width="50.7109375" bestFit="1" customWidth="1"/>
    <col min="2306" max="2306" width="12" bestFit="1" customWidth="1"/>
    <col min="2307" max="2307" width="8" bestFit="1" customWidth="1"/>
    <col min="2308" max="2308" width="12" bestFit="1" customWidth="1"/>
    <col min="2309" max="2309" width="8" bestFit="1" customWidth="1"/>
    <col min="2561" max="2561" width="50.7109375" bestFit="1" customWidth="1"/>
    <col min="2562" max="2562" width="12" bestFit="1" customWidth="1"/>
    <col min="2563" max="2563" width="8" bestFit="1" customWidth="1"/>
    <col min="2564" max="2564" width="12" bestFit="1" customWidth="1"/>
    <col min="2565" max="2565" width="8" bestFit="1" customWidth="1"/>
    <col min="2817" max="2817" width="50.7109375" bestFit="1" customWidth="1"/>
    <col min="2818" max="2818" width="12" bestFit="1" customWidth="1"/>
    <col min="2819" max="2819" width="8" bestFit="1" customWidth="1"/>
    <col min="2820" max="2820" width="12" bestFit="1" customWidth="1"/>
    <col min="2821" max="2821" width="8" bestFit="1" customWidth="1"/>
    <col min="3073" max="3073" width="50.7109375" bestFit="1" customWidth="1"/>
    <col min="3074" max="3074" width="12" bestFit="1" customWidth="1"/>
    <col min="3075" max="3075" width="8" bestFit="1" customWidth="1"/>
    <col min="3076" max="3076" width="12" bestFit="1" customWidth="1"/>
    <col min="3077" max="3077" width="8" bestFit="1" customWidth="1"/>
    <col min="3329" max="3329" width="50.7109375" bestFit="1" customWidth="1"/>
    <col min="3330" max="3330" width="12" bestFit="1" customWidth="1"/>
    <col min="3331" max="3331" width="8" bestFit="1" customWidth="1"/>
    <col min="3332" max="3332" width="12" bestFit="1" customWidth="1"/>
    <col min="3333" max="3333" width="8" bestFit="1" customWidth="1"/>
    <col min="3585" max="3585" width="50.7109375" bestFit="1" customWidth="1"/>
    <col min="3586" max="3586" width="12" bestFit="1" customWidth="1"/>
    <col min="3587" max="3587" width="8" bestFit="1" customWidth="1"/>
    <col min="3588" max="3588" width="12" bestFit="1" customWidth="1"/>
    <col min="3589" max="3589" width="8" bestFit="1" customWidth="1"/>
    <col min="3841" max="3841" width="50.7109375" bestFit="1" customWidth="1"/>
    <col min="3842" max="3842" width="12" bestFit="1" customWidth="1"/>
    <col min="3843" max="3843" width="8" bestFit="1" customWidth="1"/>
    <col min="3844" max="3844" width="12" bestFit="1" customWidth="1"/>
    <col min="3845" max="3845" width="8" bestFit="1" customWidth="1"/>
    <col min="4097" max="4097" width="50.7109375" bestFit="1" customWidth="1"/>
    <col min="4098" max="4098" width="12" bestFit="1" customWidth="1"/>
    <col min="4099" max="4099" width="8" bestFit="1" customWidth="1"/>
    <col min="4100" max="4100" width="12" bestFit="1" customWidth="1"/>
    <col min="4101" max="4101" width="8" bestFit="1" customWidth="1"/>
    <col min="4353" max="4353" width="50.7109375" bestFit="1" customWidth="1"/>
    <col min="4354" max="4354" width="12" bestFit="1" customWidth="1"/>
    <col min="4355" max="4355" width="8" bestFit="1" customWidth="1"/>
    <col min="4356" max="4356" width="12" bestFit="1" customWidth="1"/>
    <col min="4357" max="4357" width="8" bestFit="1" customWidth="1"/>
    <col min="4609" max="4609" width="50.7109375" bestFit="1" customWidth="1"/>
    <col min="4610" max="4610" width="12" bestFit="1" customWidth="1"/>
    <col min="4611" max="4611" width="8" bestFit="1" customWidth="1"/>
    <col min="4612" max="4612" width="12" bestFit="1" customWidth="1"/>
    <col min="4613" max="4613" width="8" bestFit="1" customWidth="1"/>
    <col min="4865" max="4865" width="50.7109375" bestFit="1" customWidth="1"/>
    <col min="4866" max="4866" width="12" bestFit="1" customWidth="1"/>
    <col min="4867" max="4867" width="8" bestFit="1" customWidth="1"/>
    <col min="4868" max="4868" width="12" bestFit="1" customWidth="1"/>
    <col min="4869" max="4869" width="8" bestFit="1" customWidth="1"/>
    <col min="5121" max="5121" width="50.7109375" bestFit="1" customWidth="1"/>
    <col min="5122" max="5122" width="12" bestFit="1" customWidth="1"/>
    <col min="5123" max="5123" width="8" bestFit="1" customWidth="1"/>
    <col min="5124" max="5124" width="12" bestFit="1" customWidth="1"/>
    <col min="5125" max="5125" width="8" bestFit="1" customWidth="1"/>
    <col min="5377" max="5377" width="50.7109375" bestFit="1" customWidth="1"/>
    <col min="5378" max="5378" width="12" bestFit="1" customWidth="1"/>
    <col min="5379" max="5379" width="8" bestFit="1" customWidth="1"/>
    <col min="5380" max="5380" width="12" bestFit="1" customWidth="1"/>
    <col min="5381" max="5381" width="8" bestFit="1" customWidth="1"/>
    <col min="5633" max="5633" width="50.7109375" bestFit="1" customWidth="1"/>
    <col min="5634" max="5634" width="12" bestFit="1" customWidth="1"/>
    <col min="5635" max="5635" width="8" bestFit="1" customWidth="1"/>
    <col min="5636" max="5636" width="12" bestFit="1" customWidth="1"/>
    <col min="5637" max="5637" width="8" bestFit="1" customWidth="1"/>
    <col min="5889" max="5889" width="50.7109375" bestFit="1" customWidth="1"/>
    <col min="5890" max="5890" width="12" bestFit="1" customWidth="1"/>
    <col min="5891" max="5891" width="8" bestFit="1" customWidth="1"/>
    <col min="5892" max="5892" width="12" bestFit="1" customWidth="1"/>
    <col min="5893" max="5893" width="8" bestFit="1" customWidth="1"/>
    <col min="6145" max="6145" width="50.7109375" bestFit="1" customWidth="1"/>
    <col min="6146" max="6146" width="12" bestFit="1" customWidth="1"/>
    <col min="6147" max="6147" width="8" bestFit="1" customWidth="1"/>
    <col min="6148" max="6148" width="12" bestFit="1" customWidth="1"/>
    <col min="6149" max="6149" width="8" bestFit="1" customWidth="1"/>
    <col min="6401" max="6401" width="50.7109375" bestFit="1" customWidth="1"/>
    <col min="6402" max="6402" width="12" bestFit="1" customWidth="1"/>
    <col min="6403" max="6403" width="8" bestFit="1" customWidth="1"/>
    <col min="6404" max="6404" width="12" bestFit="1" customWidth="1"/>
    <col min="6405" max="6405" width="8" bestFit="1" customWidth="1"/>
    <col min="6657" max="6657" width="50.7109375" bestFit="1" customWidth="1"/>
    <col min="6658" max="6658" width="12" bestFit="1" customWidth="1"/>
    <col min="6659" max="6659" width="8" bestFit="1" customWidth="1"/>
    <col min="6660" max="6660" width="12" bestFit="1" customWidth="1"/>
    <col min="6661" max="6661" width="8" bestFit="1" customWidth="1"/>
    <col min="6913" max="6913" width="50.7109375" bestFit="1" customWidth="1"/>
    <col min="6914" max="6914" width="12" bestFit="1" customWidth="1"/>
    <col min="6915" max="6915" width="8" bestFit="1" customWidth="1"/>
    <col min="6916" max="6916" width="12" bestFit="1" customWidth="1"/>
    <col min="6917" max="6917" width="8" bestFit="1" customWidth="1"/>
    <col min="7169" max="7169" width="50.7109375" bestFit="1" customWidth="1"/>
    <col min="7170" max="7170" width="12" bestFit="1" customWidth="1"/>
    <col min="7171" max="7171" width="8" bestFit="1" customWidth="1"/>
    <col min="7172" max="7172" width="12" bestFit="1" customWidth="1"/>
    <col min="7173" max="7173" width="8" bestFit="1" customWidth="1"/>
    <col min="7425" max="7425" width="50.7109375" bestFit="1" customWidth="1"/>
    <col min="7426" max="7426" width="12" bestFit="1" customWidth="1"/>
    <col min="7427" max="7427" width="8" bestFit="1" customWidth="1"/>
    <col min="7428" max="7428" width="12" bestFit="1" customWidth="1"/>
    <col min="7429" max="7429" width="8" bestFit="1" customWidth="1"/>
    <col min="7681" max="7681" width="50.7109375" bestFit="1" customWidth="1"/>
    <col min="7682" max="7682" width="12" bestFit="1" customWidth="1"/>
    <col min="7683" max="7683" width="8" bestFit="1" customWidth="1"/>
    <col min="7684" max="7684" width="12" bestFit="1" customWidth="1"/>
    <col min="7685" max="7685" width="8" bestFit="1" customWidth="1"/>
    <col min="7937" max="7937" width="50.7109375" bestFit="1" customWidth="1"/>
    <col min="7938" max="7938" width="12" bestFit="1" customWidth="1"/>
    <col min="7939" max="7939" width="8" bestFit="1" customWidth="1"/>
    <col min="7940" max="7940" width="12" bestFit="1" customWidth="1"/>
    <col min="7941" max="7941" width="8" bestFit="1" customWidth="1"/>
    <col min="8193" max="8193" width="50.7109375" bestFit="1" customWidth="1"/>
    <col min="8194" max="8194" width="12" bestFit="1" customWidth="1"/>
    <col min="8195" max="8195" width="8" bestFit="1" customWidth="1"/>
    <col min="8196" max="8196" width="12" bestFit="1" customWidth="1"/>
    <col min="8197" max="8197" width="8" bestFit="1" customWidth="1"/>
    <col min="8449" max="8449" width="50.7109375" bestFit="1" customWidth="1"/>
    <col min="8450" max="8450" width="12" bestFit="1" customWidth="1"/>
    <col min="8451" max="8451" width="8" bestFit="1" customWidth="1"/>
    <col min="8452" max="8452" width="12" bestFit="1" customWidth="1"/>
    <col min="8453" max="8453" width="8" bestFit="1" customWidth="1"/>
    <col min="8705" max="8705" width="50.7109375" bestFit="1" customWidth="1"/>
    <col min="8706" max="8706" width="12" bestFit="1" customWidth="1"/>
    <col min="8707" max="8707" width="8" bestFit="1" customWidth="1"/>
    <col min="8708" max="8708" width="12" bestFit="1" customWidth="1"/>
    <col min="8709" max="8709" width="8" bestFit="1" customWidth="1"/>
    <col min="8961" max="8961" width="50.7109375" bestFit="1" customWidth="1"/>
    <col min="8962" max="8962" width="12" bestFit="1" customWidth="1"/>
    <col min="8963" max="8963" width="8" bestFit="1" customWidth="1"/>
    <col min="8964" max="8964" width="12" bestFit="1" customWidth="1"/>
    <col min="8965" max="8965" width="8" bestFit="1" customWidth="1"/>
    <col min="9217" max="9217" width="50.7109375" bestFit="1" customWidth="1"/>
    <col min="9218" max="9218" width="12" bestFit="1" customWidth="1"/>
    <col min="9219" max="9219" width="8" bestFit="1" customWidth="1"/>
    <col min="9220" max="9220" width="12" bestFit="1" customWidth="1"/>
    <col min="9221" max="9221" width="8" bestFit="1" customWidth="1"/>
    <col min="9473" max="9473" width="50.7109375" bestFit="1" customWidth="1"/>
    <col min="9474" max="9474" width="12" bestFit="1" customWidth="1"/>
    <col min="9475" max="9475" width="8" bestFit="1" customWidth="1"/>
    <col min="9476" max="9476" width="12" bestFit="1" customWidth="1"/>
    <col min="9477" max="9477" width="8" bestFit="1" customWidth="1"/>
    <col min="9729" max="9729" width="50.7109375" bestFit="1" customWidth="1"/>
    <col min="9730" max="9730" width="12" bestFit="1" customWidth="1"/>
    <col min="9731" max="9731" width="8" bestFit="1" customWidth="1"/>
    <col min="9732" max="9732" width="12" bestFit="1" customWidth="1"/>
    <col min="9733" max="9733" width="8" bestFit="1" customWidth="1"/>
    <col min="9985" max="9985" width="50.7109375" bestFit="1" customWidth="1"/>
    <col min="9986" max="9986" width="12" bestFit="1" customWidth="1"/>
    <col min="9987" max="9987" width="8" bestFit="1" customWidth="1"/>
    <col min="9988" max="9988" width="12" bestFit="1" customWidth="1"/>
    <col min="9989" max="9989" width="8" bestFit="1" customWidth="1"/>
    <col min="10241" max="10241" width="50.7109375" bestFit="1" customWidth="1"/>
    <col min="10242" max="10242" width="12" bestFit="1" customWidth="1"/>
    <col min="10243" max="10243" width="8" bestFit="1" customWidth="1"/>
    <col min="10244" max="10244" width="12" bestFit="1" customWidth="1"/>
    <col min="10245" max="10245" width="8" bestFit="1" customWidth="1"/>
    <col min="10497" max="10497" width="50.7109375" bestFit="1" customWidth="1"/>
    <col min="10498" max="10498" width="12" bestFit="1" customWidth="1"/>
    <col min="10499" max="10499" width="8" bestFit="1" customWidth="1"/>
    <col min="10500" max="10500" width="12" bestFit="1" customWidth="1"/>
    <col min="10501" max="10501" width="8" bestFit="1" customWidth="1"/>
    <col min="10753" max="10753" width="50.7109375" bestFit="1" customWidth="1"/>
    <col min="10754" max="10754" width="12" bestFit="1" customWidth="1"/>
    <col min="10755" max="10755" width="8" bestFit="1" customWidth="1"/>
    <col min="10756" max="10756" width="12" bestFit="1" customWidth="1"/>
    <col min="10757" max="10757" width="8" bestFit="1" customWidth="1"/>
    <col min="11009" max="11009" width="50.7109375" bestFit="1" customWidth="1"/>
    <col min="11010" max="11010" width="12" bestFit="1" customWidth="1"/>
    <col min="11011" max="11011" width="8" bestFit="1" customWidth="1"/>
    <col min="11012" max="11012" width="12" bestFit="1" customWidth="1"/>
    <col min="11013" max="11013" width="8" bestFit="1" customWidth="1"/>
    <col min="11265" max="11265" width="50.7109375" bestFit="1" customWidth="1"/>
    <col min="11266" max="11266" width="12" bestFit="1" customWidth="1"/>
    <col min="11267" max="11267" width="8" bestFit="1" customWidth="1"/>
    <col min="11268" max="11268" width="12" bestFit="1" customWidth="1"/>
    <col min="11269" max="11269" width="8" bestFit="1" customWidth="1"/>
    <col min="11521" max="11521" width="50.7109375" bestFit="1" customWidth="1"/>
    <col min="11522" max="11522" width="12" bestFit="1" customWidth="1"/>
    <col min="11523" max="11523" width="8" bestFit="1" customWidth="1"/>
    <col min="11524" max="11524" width="12" bestFit="1" customWidth="1"/>
    <col min="11525" max="11525" width="8" bestFit="1" customWidth="1"/>
    <col min="11777" max="11777" width="50.7109375" bestFit="1" customWidth="1"/>
    <col min="11778" max="11778" width="12" bestFit="1" customWidth="1"/>
    <col min="11779" max="11779" width="8" bestFit="1" customWidth="1"/>
    <col min="11780" max="11780" width="12" bestFit="1" customWidth="1"/>
    <col min="11781" max="11781" width="8" bestFit="1" customWidth="1"/>
    <col min="12033" max="12033" width="50.7109375" bestFit="1" customWidth="1"/>
    <col min="12034" max="12034" width="12" bestFit="1" customWidth="1"/>
    <col min="12035" max="12035" width="8" bestFit="1" customWidth="1"/>
    <col min="12036" max="12036" width="12" bestFit="1" customWidth="1"/>
    <col min="12037" max="12037" width="8" bestFit="1" customWidth="1"/>
    <col min="12289" max="12289" width="50.7109375" bestFit="1" customWidth="1"/>
    <col min="12290" max="12290" width="12" bestFit="1" customWidth="1"/>
    <col min="12291" max="12291" width="8" bestFit="1" customWidth="1"/>
    <col min="12292" max="12292" width="12" bestFit="1" customWidth="1"/>
    <col min="12293" max="12293" width="8" bestFit="1" customWidth="1"/>
    <col min="12545" max="12545" width="50.7109375" bestFit="1" customWidth="1"/>
    <col min="12546" max="12546" width="12" bestFit="1" customWidth="1"/>
    <col min="12547" max="12547" width="8" bestFit="1" customWidth="1"/>
    <col min="12548" max="12548" width="12" bestFit="1" customWidth="1"/>
    <col min="12549" max="12549" width="8" bestFit="1" customWidth="1"/>
    <col min="12801" max="12801" width="50.7109375" bestFit="1" customWidth="1"/>
    <col min="12802" max="12802" width="12" bestFit="1" customWidth="1"/>
    <col min="12803" max="12803" width="8" bestFit="1" customWidth="1"/>
    <col min="12804" max="12804" width="12" bestFit="1" customWidth="1"/>
    <col min="12805" max="12805" width="8" bestFit="1" customWidth="1"/>
    <col min="13057" max="13057" width="50.7109375" bestFit="1" customWidth="1"/>
    <col min="13058" max="13058" width="12" bestFit="1" customWidth="1"/>
    <col min="13059" max="13059" width="8" bestFit="1" customWidth="1"/>
    <col min="13060" max="13060" width="12" bestFit="1" customWidth="1"/>
    <col min="13061" max="13061" width="8" bestFit="1" customWidth="1"/>
    <col min="13313" max="13313" width="50.7109375" bestFit="1" customWidth="1"/>
    <col min="13314" max="13314" width="12" bestFit="1" customWidth="1"/>
    <col min="13315" max="13315" width="8" bestFit="1" customWidth="1"/>
    <col min="13316" max="13316" width="12" bestFit="1" customWidth="1"/>
    <col min="13317" max="13317" width="8" bestFit="1" customWidth="1"/>
    <col min="13569" max="13569" width="50.7109375" bestFit="1" customWidth="1"/>
    <col min="13570" max="13570" width="12" bestFit="1" customWidth="1"/>
    <col min="13571" max="13571" width="8" bestFit="1" customWidth="1"/>
    <col min="13572" max="13572" width="12" bestFit="1" customWidth="1"/>
    <col min="13573" max="13573" width="8" bestFit="1" customWidth="1"/>
    <col min="13825" max="13825" width="50.7109375" bestFit="1" customWidth="1"/>
    <col min="13826" max="13826" width="12" bestFit="1" customWidth="1"/>
    <col min="13827" max="13827" width="8" bestFit="1" customWidth="1"/>
    <col min="13828" max="13828" width="12" bestFit="1" customWidth="1"/>
    <col min="13829" max="13829" width="8" bestFit="1" customWidth="1"/>
    <col min="14081" max="14081" width="50.7109375" bestFit="1" customWidth="1"/>
    <col min="14082" max="14082" width="12" bestFit="1" customWidth="1"/>
    <col min="14083" max="14083" width="8" bestFit="1" customWidth="1"/>
    <col min="14084" max="14084" width="12" bestFit="1" customWidth="1"/>
    <col min="14085" max="14085" width="8" bestFit="1" customWidth="1"/>
    <col min="14337" max="14337" width="50.7109375" bestFit="1" customWidth="1"/>
    <col min="14338" max="14338" width="12" bestFit="1" customWidth="1"/>
    <col min="14339" max="14339" width="8" bestFit="1" customWidth="1"/>
    <col min="14340" max="14340" width="12" bestFit="1" customWidth="1"/>
    <col min="14341" max="14341" width="8" bestFit="1" customWidth="1"/>
    <col min="14593" max="14593" width="50.7109375" bestFit="1" customWidth="1"/>
    <col min="14594" max="14594" width="12" bestFit="1" customWidth="1"/>
    <col min="14595" max="14595" width="8" bestFit="1" customWidth="1"/>
    <col min="14596" max="14596" width="12" bestFit="1" customWidth="1"/>
    <col min="14597" max="14597" width="8" bestFit="1" customWidth="1"/>
    <col min="14849" max="14849" width="50.7109375" bestFit="1" customWidth="1"/>
    <col min="14850" max="14850" width="12" bestFit="1" customWidth="1"/>
    <col min="14851" max="14851" width="8" bestFit="1" customWidth="1"/>
    <col min="14852" max="14852" width="12" bestFit="1" customWidth="1"/>
    <col min="14853" max="14853" width="8" bestFit="1" customWidth="1"/>
    <col min="15105" max="15105" width="50.7109375" bestFit="1" customWidth="1"/>
    <col min="15106" max="15106" width="12" bestFit="1" customWidth="1"/>
    <col min="15107" max="15107" width="8" bestFit="1" customWidth="1"/>
    <col min="15108" max="15108" width="12" bestFit="1" customWidth="1"/>
    <col min="15109" max="15109" width="8" bestFit="1" customWidth="1"/>
    <col min="15361" max="15361" width="50.7109375" bestFit="1" customWidth="1"/>
    <col min="15362" max="15362" width="12" bestFit="1" customWidth="1"/>
    <col min="15363" max="15363" width="8" bestFit="1" customWidth="1"/>
    <col min="15364" max="15364" width="12" bestFit="1" customWidth="1"/>
    <col min="15365" max="15365" width="8" bestFit="1" customWidth="1"/>
    <col min="15617" max="15617" width="50.7109375" bestFit="1" customWidth="1"/>
    <col min="15618" max="15618" width="12" bestFit="1" customWidth="1"/>
    <col min="15619" max="15619" width="8" bestFit="1" customWidth="1"/>
    <col min="15620" max="15620" width="12" bestFit="1" customWidth="1"/>
    <col min="15621" max="15621" width="8" bestFit="1" customWidth="1"/>
    <col min="15873" max="15873" width="50.7109375" bestFit="1" customWidth="1"/>
    <col min="15874" max="15874" width="12" bestFit="1" customWidth="1"/>
    <col min="15875" max="15875" width="8" bestFit="1" customWidth="1"/>
    <col min="15876" max="15876" width="12" bestFit="1" customWidth="1"/>
    <col min="15877" max="15877" width="8" bestFit="1" customWidth="1"/>
    <col min="16129" max="16129" width="50.7109375" bestFit="1" customWidth="1"/>
    <col min="16130" max="16130" width="12" bestFit="1" customWidth="1"/>
    <col min="16131" max="16131" width="8" bestFit="1" customWidth="1"/>
    <col min="16132" max="16132" width="12" bestFit="1" customWidth="1"/>
    <col min="16133" max="16133" width="8" bestFit="1" customWidth="1"/>
  </cols>
  <sheetData>
    <row r="1" spans="1:5">
      <c r="A1" s="241" t="s">
        <v>315</v>
      </c>
    </row>
    <row r="2" spans="1:5">
      <c r="A2" s="233" t="s">
        <v>1234</v>
      </c>
      <c r="B2" s="211" t="s">
        <v>14</v>
      </c>
      <c r="C2" s="329"/>
      <c r="D2" s="330" t="s">
        <v>1271</v>
      </c>
      <c r="E2" s="330"/>
    </row>
    <row r="3" spans="1:5">
      <c r="A3" s="235" t="s">
        <v>450</v>
      </c>
      <c r="B3" s="216"/>
      <c r="C3" s="331"/>
      <c r="D3" s="332"/>
      <c r="E3" s="332"/>
    </row>
    <row r="4" spans="1:5">
      <c r="A4" s="237"/>
      <c r="B4" s="333" t="s">
        <v>5</v>
      </c>
      <c r="C4" s="334" t="s">
        <v>6</v>
      </c>
      <c r="D4" s="333" t="s">
        <v>5</v>
      </c>
      <c r="E4" s="334" t="s">
        <v>6</v>
      </c>
    </row>
    <row r="5" spans="1:5">
      <c r="A5" s="1" t="s">
        <v>158</v>
      </c>
    </row>
    <row r="6" spans="1:5">
      <c r="A6" s="1" t="s">
        <v>159</v>
      </c>
      <c r="B6" s="141">
        <v>220065908.36000001</v>
      </c>
      <c r="C6" s="54">
        <v>96.854500000000002</v>
      </c>
      <c r="D6" s="141">
        <v>220065908.36000001</v>
      </c>
      <c r="E6" s="54">
        <v>96.854500000000002</v>
      </c>
    </row>
    <row r="7" spans="1:5">
      <c r="A7" s="335" t="s">
        <v>160</v>
      </c>
      <c r="B7" s="31">
        <v>4245205.2699999996</v>
      </c>
      <c r="C7" s="5">
        <v>1.8684000000000001</v>
      </c>
      <c r="D7" s="31">
        <v>4245205.2699999996</v>
      </c>
      <c r="E7" s="5">
        <v>1.8684000000000001</v>
      </c>
    </row>
    <row r="8" spans="1:5">
      <c r="A8" t="s">
        <v>326</v>
      </c>
      <c r="B8" s="31">
        <v>0</v>
      </c>
      <c r="C8" s="5">
        <v>0</v>
      </c>
      <c r="D8" s="31">
        <v>0</v>
      </c>
      <c r="E8" s="5">
        <v>0</v>
      </c>
    </row>
    <row r="9" spans="1:5">
      <c r="A9" t="s">
        <v>327</v>
      </c>
      <c r="B9" s="31">
        <v>2102166.2999999998</v>
      </c>
      <c r="C9" s="5">
        <v>0.92520000000000002</v>
      </c>
      <c r="D9" s="31">
        <v>2102166.2999999998</v>
      </c>
      <c r="E9" s="5">
        <v>0.92520000000000002</v>
      </c>
    </row>
    <row r="10" spans="1:5">
      <c r="A10" s="335" t="s">
        <v>328</v>
      </c>
      <c r="B10" s="31">
        <v>799704.48</v>
      </c>
      <c r="C10" s="5">
        <v>0.35199999999999998</v>
      </c>
      <c r="D10" s="31">
        <v>799704.48</v>
      </c>
      <c r="E10" s="5">
        <v>0.35199999999999998</v>
      </c>
    </row>
    <row r="11" spans="1:5" ht="13.5" thickBot="1">
      <c r="A11" t="s">
        <v>164</v>
      </c>
      <c r="B11" s="31">
        <v>0</v>
      </c>
      <c r="C11" s="5">
        <v>0</v>
      </c>
      <c r="D11" s="31">
        <v>0</v>
      </c>
      <c r="E11" s="5">
        <v>0</v>
      </c>
    </row>
    <row r="12" spans="1:5" ht="14.25" thickTop="1" thickBot="1">
      <c r="A12" s="336" t="s">
        <v>3</v>
      </c>
      <c r="B12" s="205">
        <v>227212984.41</v>
      </c>
      <c r="C12" s="337">
        <v>100</v>
      </c>
      <c r="D12" s="205">
        <v>227212984.41</v>
      </c>
      <c r="E12" s="337">
        <v>100</v>
      </c>
    </row>
    <row r="13" spans="1:5" ht="13.5" thickTop="1">
      <c r="A13" s="1" t="s">
        <v>165</v>
      </c>
    </row>
    <row r="14" spans="1:5">
      <c r="A14" t="s">
        <v>229</v>
      </c>
      <c r="B14" s="31">
        <v>0</v>
      </c>
      <c r="C14" s="5">
        <v>0</v>
      </c>
      <c r="D14" s="31">
        <v>0</v>
      </c>
      <c r="E14" s="5">
        <v>0</v>
      </c>
    </row>
    <row r="15" spans="1:5">
      <c r="A15" t="s">
        <v>230</v>
      </c>
      <c r="B15" s="31">
        <v>0</v>
      </c>
      <c r="C15" s="5">
        <v>0</v>
      </c>
      <c r="D15" s="31">
        <v>0</v>
      </c>
      <c r="E15" s="5">
        <v>0</v>
      </c>
    </row>
    <row r="16" spans="1:5">
      <c r="A16" t="s">
        <v>231</v>
      </c>
      <c r="B16" s="31">
        <v>0</v>
      </c>
      <c r="C16" s="5">
        <v>0</v>
      </c>
      <c r="D16" s="31">
        <v>0</v>
      </c>
      <c r="E16" s="5">
        <v>0</v>
      </c>
    </row>
    <row r="17" spans="1:5">
      <c r="A17" t="s">
        <v>232</v>
      </c>
      <c r="B17" s="31">
        <v>0</v>
      </c>
      <c r="C17" s="5">
        <v>0</v>
      </c>
      <c r="D17" s="31">
        <v>0</v>
      </c>
      <c r="E17" s="5">
        <v>0</v>
      </c>
    </row>
    <row r="18" spans="1:5">
      <c r="A18" t="s">
        <v>2151</v>
      </c>
      <c r="B18" s="31">
        <v>0</v>
      </c>
      <c r="C18" s="5">
        <v>0</v>
      </c>
      <c r="D18" s="31">
        <v>0</v>
      </c>
      <c r="E18" s="5">
        <v>0</v>
      </c>
    </row>
    <row r="19" spans="1:5">
      <c r="A19" t="s">
        <v>233</v>
      </c>
      <c r="B19" s="31">
        <v>0</v>
      </c>
      <c r="C19" s="5">
        <v>0</v>
      </c>
      <c r="D19" s="31">
        <v>0</v>
      </c>
      <c r="E19" s="5">
        <v>0</v>
      </c>
    </row>
    <row r="20" spans="1:5">
      <c r="A20" t="s">
        <v>234</v>
      </c>
      <c r="B20" s="31">
        <v>0</v>
      </c>
      <c r="C20" s="5">
        <v>0</v>
      </c>
      <c r="D20" s="31">
        <v>0</v>
      </c>
      <c r="E20" s="5">
        <v>0</v>
      </c>
    </row>
    <row r="21" spans="1:5">
      <c r="A21" t="s">
        <v>235</v>
      </c>
      <c r="B21" s="31">
        <v>0</v>
      </c>
      <c r="C21" s="5">
        <v>0</v>
      </c>
      <c r="D21" s="31">
        <v>0</v>
      </c>
      <c r="E21" s="5">
        <v>0</v>
      </c>
    </row>
    <row r="22" spans="1:5" ht="13.5" thickBot="1">
      <c r="A22" t="s">
        <v>236</v>
      </c>
      <c r="B22" s="31">
        <v>0</v>
      </c>
      <c r="C22" s="5">
        <v>0</v>
      </c>
      <c r="D22" s="31">
        <v>0</v>
      </c>
      <c r="E22" s="5">
        <v>0</v>
      </c>
    </row>
    <row r="23" spans="1:5" ht="14.25" thickTop="1" thickBot="1">
      <c r="A23" s="336" t="s">
        <v>237</v>
      </c>
      <c r="B23" s="205">
        <v>0</v>
      </c>
      <c r="C23" s="337">
        <v>0</v>
      </c>
      <c r="D23" s="205">
        <v>0</v>
      </c>
      <c r="E23" s="337">
        <v>0</v>
      </c>
    </row>
    <row r="24" spans="1:5" ht="13.5" thickTop="1">
      <c r="A24" t="s">
        <v>238</v>
      </c>
      <c r="B24" s="31">
        <v>0</v>
      </c>
      <c r="C24" s="5">
        <v>0</v>
      </c>
      <c r="D24" s="31">
        <v>0</v>
      </c>
      <c r="E24" s="5">
        <v>0</v>
      </c>
    </row>
    <row r="25" spans="1:5">
      <c r="A25" t="s">
        <v>239</v>
      </c>
      <c r="B25" s="31">
        <v>0</v>
      </c>
      <c r="C25" s="5">
        <v>0</v>
      </c>
      <c r="D25" s="31">
        <v>0</v>
      </c>
      <c r="E25" s="5">
        <v>0</v>
      </c>
    </row>
    <row r="26" spans="1:5">
      <c r="A26" t="s">
        <v>240</v>
      </c>
      <c r="B26" s="31">
        <v>0</v>
      </c>
      <c r="C26" s="5">
        <v>0</v>
      </c>
      <c r="D26" s="31">
        <v>0</v>
      </c>
      <c r="E26" s="5">
        <v>0</v>
      </c>
    </row>
    <row r="27" spans="1:5" ht="13.5" thickBot="1">
      <c r="A27" t="s">
        <v>241</v>
      </c>
      <c r="B27" s="31">
        <v>42145858.100000001</v>
      </c>
      <c r="C27" s="5">
        <v>18.549099999999999</v>
      </c>
      <c r="D27" s="31">
        <v>42145858.100000001</v>
      </c>
      <c r="E27" s="5">
        <v>18.549099999999999</v>
      </c>
    </row>
    <row r="28" spans="1:5" ht="14.25" thickTop="1" thickBot="1">
      <c r="A28" s="336" t="s">
        <v>242</v>
      </c>
      <c r="B28" s="205">
        <v>42145858.100000001</v>
      </c>
      <c r="C28" s="337">
        <v>18.549099999999999</v>
      </c>
      <c r="D28" s="205">
        <v>42145858.100000001</v>
      </c>
      <c r="E28" s="337">
        <v>18.549099999999999</v>
      </c>
    </row>
    <row r="29" spans="1:5" ht="13.5" thickTop="1">
      <c r="A29" t="s">
        <v>243</v>
      </c>
      <c r="B29" s="31">
        <v>0</v>
      </c>
      <c r="C29" s="5">
        <v>0</v>
      </c>
      <c r="D29" s="31">
        <v>0</v>
      </c>
      <c r="E29" s="5">
        <v>0</v>
      </c>
    </row>
    <row r="30" spans="1:5">
      <c r="A30" t="s">
        <v>244</v>
      </c>
      <c r="B30" s="31">
        <v>16345416.68</v>
      </c>
      <c r="C30" s="5">
        <v>7.1939000000000002</v>
      </c>
      <c r="D30" s="31">
        <v>16345416.68</v>
      </c>
      <c r="E30" s="5">
        <v>7.1939000000000002</v>
      </c>
    </row>
    <row r="31" spans="1:5">
      <c r="A31" t="s">
        <v>245</v>
      </c>
      <c r="B31" s="31">
        <v>0</v>
      </c>
      <c r="C31" s="5">
        <v>0</v>
      </c>
      <c r="D31" s="31">
        <v>0</v>
      </c>
      <c r="E31" s="5">
        <v>0</v>
      </c>
    </row>
    <row r="32" spans="1:5">
      <c r="A32" t="s">
        <v>246</v>
      </c>
      <c r="B32" s="31">
        <v>0</v>
      </c>
      <c r="C32" s="5">
        <v>0</v>
      </c>
      <c r="D32" s="31">
        <v>0</v>
      </c>
      <c r="E32" s="5">
        <v>0</v>
      </c>
    </row>
    <row r="33" spans="1:5">
      <c r="A33" t="s">
        <v>247</v>
      </c>
      <c r="B33" s="31">
        <v>0</v>
      </c>
      <c r="C33" s="5">
        <v>0</v>
      </c>
      <c r="D33" s="31">
        <v>0</v>
      </c>
      <c r="E33" s="5">
        <v>0</v>
      </c>
    </row>
    <row r="34" spans="1:5">
      <c r="A34" t="s">
        <v>248</v>
      </c>
      <c r="B34" s="31">
        <v>13717715.560000001</v>
      </c>
      <c r="C34" s="5">
        <v>6.0373999999999999</v>
      </c>
      <c r="D34" s="31">
        <v>13717715.560000001</v>
      </c>
      <c r="E34" s="5">
        <v>6.0373999999999999</v>
      </c>
    </row>
    <row r="35" spans="1:5" ht="13.5" thickBot="1">
      <c r="A35" t="s">
        <v>249</v>
      </c>
      <c r="B35" s="31">
        <v>9776495.3399999999</v>
      </c>
      <c r="C35" s="5">
        <v>4.3028000000000004</v>
      </c>
      <c r="D35" s="31">
        <v>9776495.3399999999</v>
      </c>
      <c r="E35" s="5">
        <v>4.3028000000000004</v>
      </c>
    </row>
    <row r="36" spans="1:5" ht="14.25" thickTop="1" thickBot="1">
      <c r="A36" s="336" t="s">
        <v>250</v>
      </c>
      <c r="B36" s="205">
        <v>39839627.579999998</v>
      </c>
      <c r="C36" s="337">
        <v>17.533999999999999</v>
      </c>
      <c r="D36" s="205">
        <v>39839627.579999998</v>
      </c>
      <c r="E36" s="337">
        <v>17.533999999999999</v>
      </c>
    </row>
    <row r="37" spans="1:5" ht="13.5" thickTop="1">
      <c r="A37" t="s">
        <v>251</v>
      </c>
      <c r="B37" s="31">
        <v>0</v>
      </c>
      <c r="C37" s="5">
        <v>0</v>
      </c>
      <c r="D37" s="31">
        <v>0</v>
      </c>
      <c r="E37" s="5">
        <v>0</v>
      </c>
    </row>
    <row r="38" spans="1:5">
      <c r="A38" t="s">
        <v>252</v>
      </c>
      <c r="B38" s="31">
        <v>0</v>
      </c>
      <c r="C38" s="5">
        <v>0</v>
      </c>
      <c r="D38" s="31">
        <v>0</v>
      </c>
      <c r="E38" s="5">
        <v>0</v>
      </c>
    </row>
    <row r="39" spans="1:5">
      <c r="A39" t="s">
        <v>253</v>
      </c>
      <c r="B39" s="31">
        <v>0</v>
      </c>
      <c r="C39" s="5">
        <v>0</v>
      </c>
      <c r="D39" s="31">
        <v>0</v>
      </c>
      <c r="E39" s="5">
        <v>0</v>
      </c>
    </row>
    <row r="40" spans="1:5" ht="13.5" thickBot="1">
      <c r="A40" t="s">
        <v>254</v>
      </c>
      <c r="B40" s="31">
        <v>0</v>
      </c>
      <c r="C40" s="5">
        <v>0</v>
      </c>
      <c r="D40" s="31">
        <v>0</v>
      </c>
      <c r="E40" s="5">
        <v>0</v>
      </c>
    </row>
    <row r="41" spans="1:5" ht="14.25" thickTop="1" thickBot="1">
      <c r="A41" s="336" t="s">
        <v>255</v>
      </c>
      <c r="B41" s="205">
        <v>0</v>
      </c>
      <c r="C41" s="337">
        <v>0</v>
      </c>
      <c r="D41" s="205">
        <v>0</v>
      </c>
      <c r="E41" s="337">
        <v>0</v>
      </c>
    </row>
    <row r="42" spans="1:5" ht="13.5" thickTop="1">
      <c r="A42" t="s">
        <v>256</v>
      </c>
      <c r="B42" s="31">
        <v>0</v>
      </c>
      <c r="C42" s="5">
        <v>0</v>
      </c>
      <c r="D42" s="31">
        <v>0</v>
      </c>
      <c r="E42" s="5">
        <v>0</v>
      </c>
    </row>
    <row r="43" spans="1:5">
      <c r="A43" t="s">
        <v>257</v>
      </c>
      <c r="B43" s="31">
        <v>0</v>
      </c>
      <c r="C43" s="5">
        <v>0</v>
      </c>
      <c r="D43" s="31">
        <v>0</v>
      </c>
      <c r="E43" s="5">
        <v>0</v>
      </c>
    </row>
    <row r="44" spans="1:5">
      <c r="A44" t="s">
        <v>258</v>
      </c>
      <c r="B44" s="31">
        <v>13618119.84</v>
      </c>
      <c r="C44" s="5">
        <v>5.9935</v>
      </c>
      <c r="D44" s="31">
        <v>13618119.84</v>
      </c>
      <c r="E44" s="5">
        <v>5.9935</v>
      </c>
    </row>
    <row r="45" spans="1:5">
      <c r="A45" t="s">
        <v>259</v>
      </c>
      <c r="B45" s="31">
        <v>0</v>
      </c>
      <c r="C45" s="5">
        <v>0</v>
      </c>
      <c r="D45" s="31">
        <v>0</v>
      </c>
      <c r="E45" s="5">
        <v>0</v>
      </c>
    </row>
    <row r="46" spans="1:5">
      <c r="A46" t="s">
        <v>260</v>
      </c>
      <c r="B46" s="31">
        <v>0</v>
      </c>
      <c r="C46" s="5">
        <v>0</v>
      </c>
      <c r="D46" s="31">
        <v>0</v>
      </c>
      <c r="E46" s="5">
        <v>0</v>
      </c>
    </row>
    <row r="47" spans="1:5">
      <c r="A47" t="s">
        <v>261</v>
      </c>
      <c r="B47" s="31">
        <v>0</v>
      </c>
      <c r="C47" s="5">
        <v>0</v>
      </c>
      <c r="D47" s="31">
        <v>0</v>
      </c>
      <c r="E47" s="5">
        <v>0</v>
      </c>
    </row>
    <row r="48" spans="1:5" ht="13.5" thickBot="1">
      <c r="A48" t="s">
        <v>40</v>
      </c>
      <c r="B48" s="31">
        <v>0</v>
      </c>
      <c r="C48" s="5">
        <v>0</v>
      </c>
      <c r="D48" s="31">
        <v>0</v>
      </c>
      <c r="E48" s="5">
        <v>0</v>
      </c>
    </row>
    <row r="49" spans="1:5" ht="14.25" thickTop="1" thickBot="1">
      <c r="A49" s="336" t="s">
        <v>262</v>
      </c>
      <c r="B49" s="205">
        <v>13618119.84</v>
      </c>
      <c r="C49" s="337">
        <v>5.9935</v>
      </c>
      <c r="D49" s="205">
        <v>13618119.84</v>
      </c>
      <c r="E49" s="337">
        <v>5.9935</v>
      </c>
    </row>
    <row r="50" spans="1:5" ht="13.5" thickTop="1">
      <c r="A50" t="s">
        <v>263</v>
      </c>
      <c r="B50" s="31">
        <v>0</v>
      </c>
      <c r="C50" s="5">
        <v>0</v>
      </c>
      <c r="D50" s="31">
        <v>0</v>
      </c>
      <c r="E50" s="5">
        <v>0</v>
      </c>
    </row>
    <row r="51" spans="1:5" ht="13.5" thickBot="1">
      <c r="A51" t="s">
        <v>264</v>
      </c>
      <c r="B51" s="31">
        <v>0</v>
      </c>
      <c r="C51" s="5">
        <v>0</v>
      </c>
      <c r="D51" s="31">
        <v>0</v>
      </c>
      <c r="E51" s="5">
        <v>0</v>
      </c>
    </row>
    <row r="52" spans="1:5" ht="14.25" thickTop="1" thickBot="1">
      <c r="A52" s="336" t="s">
        <v>265</v>
      </c>
      <c r="B52" s="205">
        <v>0</v>
      </c>
      <c r="C52" s="337">
        <v>0</v>
      </c>
      <c r="D52" s="205">
        <v>0</v>
      </c>
      <c r="E52" s="337">
        <v>0</v>
      </c>
    </row>
    <row r="53" spans="1:5" ht="13.5" thickTop="1">
      <c r="A53" t="s">
        <v>266</v>
      </c>
      <c r="B53" s="31">
        <v>0</v>
      </c>
      <c r="C53" s="5">
        <v>0</v>
      </c>
      <c r="D53" s="31">
        <v>0</v>
      </c>
      <c r="E53" s="5">
        <v>0</v>
      </c>
    </row>
    <row r="54" spans="1:5">
      <c r="A54" t="s">
        <v>267</v>
      </c>
      <c r="B54" s="31">
        <v>0</v>
      </c>
      <c r="C54" s="5">
        <v>0</v>
      </c>
      <c r="D54" s="31">
        <v>0</v>
      </c>
      <c r="E54" s="5">
        <v>0</v>
      </c>
    </row>
    <row r="55" spans="1:5">
      <c r="A55" t="s">
        <v>268</v>
      </c>
      <c r="B55" s="31">
        <v>0</v>
      </c>
      <c r="C55" s="5">
        <v>0</v>
      </c>
      <c r="D55" s="31">
        <v>0</v>
      </c>
      <c r="E55" s="5">
        <v>0</v>
      </c>
    </row>
    <row r="56" spans="1:5">
      <c r="A56" t="s">
        <v>269</v>
      </c>
      <c r="B56" s="31">
        <v>0</v>
      </c>
      <c r="C56" s="5">
        <v>0</v>
      </c>
      <c r="D56" s="31">
        <v>0</v>
      </c>
      <c r="E56" s="5">
        <v>0</v>
      </c>
    </row>
    <row r="57" spans="1:5">
      <c r="A57" t="s">
        <v>270</v>
      </c>
      <c r="B57" s="31">
        <v>0</v>
      </c>
      <c r="C57" s="5">
        <v>0</v>
      </c>
      <c r="D57" s="31">
        <v>0</v>
      </c>
      <c r="E57" s="5">
        <v>0</v>
      </c>
    </row>
    <row r="58" spans="1:5">
      <c r="A58" t="s">
        <v>271</v>
      </c>
      <c r="B58" s="31">
        <v>0</v>
      </c>
      <c r="C58" s="5">
        <v>0</v>
      </c>
      <c r="D58" s="31">
        <v>0</v>
      </c>
      <c r="E58" s="5">
        <v>0</v>
      </c>
    </row>
    <row r="59" spans="1:5" ht="13.5" thickBot="1">
      <c r="A59" t="s">
        <v>272</v>
      </c>
      <c r="B59" s="31">
        <v>0</v>
      </c>
      <c r="C59" s="5">
        <v>0</v>
      </c>
      <c r="D59" s="31">
        <v>0</v>
      </c>
      <c r="E59" s="5">
        <v>0</v>
      </c>
    </row>
    <row r="60" spans="1:5" ht="14.25" thickTop="1" thickBot="1">
      <c r="A60" s="336" t="s">
        <v>273</v>
      </c>
      <c r="B60" s="205">
        <v>0</v>
      </c>
      <c r="C60" s="337">
        <v>0</v>
      </c>
      <c r="D60" s="205">
        <v>0</v>
      </c>
      <c r="E60" s="337">
        <v>0</v>
      </c>
    </row>
    <row r="61" spans="1:5" ht="13.5" thickTop="1">
      <c r="A61" t="s">
        <v>274</v>
      </c>
      <c r="B61" s="31">
        <v>23581282.140000001</v>
      </c>
      <c r="C61" s="5">
        <v>10.378500000000001</v>
      </c>
      <c r="D61" s="31">
        <v>23581282.140000001</v>
      </c>
      <c r="E61" s="5">
        <v>10.378500000000001</v>
      </c>
    </row>
    <row r="62" spans="1:5" ht="13.5" thickBot="1">
      <c r="A62" t="s">
        <v>275</v>
      </c>
      <c r="B62" s="31">
        <v>0</v>
      </c>
      <c r="C62" s="5">
        <v>0</v>
      </c>
      <c r="D62" s="31">
        <v>0</v>
      </c>
      <c r="E62" s="5">
        <v>0</v>
      </c>
    </row>
    <row r="63" spans="1:5" ht="14.25" thickTop="1" thickBot="1">
      <c r="A63" s="336" t="s">
        <v>276</v>
      </c>
      <c r="B63" s="205">
        <v>23581282.140000001</v>
      </c>
      <c r="C63" s="337">
        <v>10.378500000000001</v>
      </c>
      <c r="D63" s="205">
        <v>23581282.140000001</v>
      </c>
      <c r="E63" s="337">
        <v>10.378500000000001</v>
      </c>
    </row>
    <row r="64" spans="1:5" ht="13.5" thickTop="1">
      <c r="A64" t="s">
        <v>281</v>
      </c>
      <c r="B64" s="31">
        <v>0</v>
      </c>
      <c r="C64" s="5">
        <v>0</v>
      </c>
      <c r="D64" s="31">
        <v>0</v>
      </c>
      <c r="E64" s="5">
        <v>0</v>
      </c>
    </row>
    <row r="65" spans="1:5" ht="13.5" thickBot="1">
      <c r="A65" t="s">
        <v>282</v>
      </c>
      <c r="B65" s="31">
        <v>25083976</v>
      </c>
      <c r="C65" s="5">
        <v>11.039899999999999</v>
      </c>
      <c r="D65" s="31">
        <v>25083976</v>
      </c>
      <c r="E65" s="5">
        <v>11.039899999999999</v>
      </c>
    </row>
    <row r="66" spans="1:5" ht="14.25" thickTop="1" thickBot="1">
      <c r="A66" s="336" t="s">
        <v>283</v>
      </c>
      <c r="B66" s="205">
        <v>25083976</v>
      </c>
      <c r="C66" s="337">
        <v>11.039899999999999</v>
      </c>
      <c r="D66" s="205">
        <v>25083976</v>
      </c>
      <c r="E66" s="337">
        <v>11.039899999999999</v>
      </c>
    </row>
    <row r="67" spans="1:5" ht="13.5" thickTop="1">
      <c r="A67" t="s">
        <v>278</v>
      </c>
      <c r="B67" s="31">
        <v>0</v>
      </c>
      <c r="C67" s="5">
        <v>0</v>
      </c>
      <c r="D67" s="31">
        <v>0</v>
      </c>
      <c r="E67" s="5">
        <v>0</v>
      </c>
    </row>
    <row r="68" spans="1:5" ht="13.5" thickBot="1">
      <c r="A68" t="s">
        <v>279</v>
      </c>
      <c r="B68" s="31">
        <v>0</v>
      </c>
      <c r="C68" s="5">
        <v>0</v>
      </c>
      <c r="D68" s="31">
        <v>0</v>
      </c>
      <c r="E68" s="5">
        <v>0</v>
      </c>
    </row>
    <row r="69" spans="1:5" ht="14.25" thickTop="1" thickBot="1">
      <c r="A69" s="336" t="s">
        <v>280</v>
      </c>
      <c r="B69" s="205">
        <v>0</v>
      </c>
      <c r="C69" s="337">
        <v>0</v>
      </c>
      <c r="D69" s="205">
        <v>0</v>
      </c>
      <c r="E69" s="337">
        <v>0</v>
      </c>
    </row>
    <row r="70" spans="1:5" ht="13.5" thickTop="1">
      <c r="A70" t="s">
        <v>284</v>
      </c>
      <c r="B70" s="31">
        <v>0</v>
      </c>
      <c r="C70" s="5">
        <v>0</v>
      </c>
      <c r="D70" s="31">
        <v>0</v>
      </c>
      <c r="E70" s="5">
        <v>0</v>
      </c>
    </row>
    <row r="71" spans="1:5" ht="13.5" thickBot="1">
      <c r="A71" t="s">
        <v>285</v>
      </c>
      <c r="B71" s="31">
        <v>0</v>
      </c>
      <c r="C71" s="5">
        <v>0</v>
      </c>
      <c r="D71" s="31">
        <v>0</v>
      </c>
      <c r="E71" s="5">
        <v>0</v>
      </c>
    </row>
    <row r="72" spans="1:5" ht="14.25" thickTop="1" thickBot="1">
      <c r="A72" s="336" t="s">
        <v>286</v>
      </c>
      <c r="B72" s="205">
        <v>0</v>
      </c>
      <c r="C72" s="337">
        <v>0</v>
      </c>
      <c r="D72" s="205">
        <v>0</v>
      </c>
      <c r="E72" s="337">
        <v>0</v>
      </c>
    </row>
    <row r="73" spans="1:5" ht="14.25" thickTop="1" thickBot="1">
      <c r="A73" s="336" t="s">
        <v>277</v>
      </c>
      <c r="B73" s="205">
        <v>0</v>
      </c>
      <c r="C73" s="337">
        <v>0</v>
      </c>
      <c r="D73" s="205">
        <v>0</v>
      </c>
      <c r="E73" s="337">
        <v>0</v>
      </c>
    </row>
    <row r="74" spans="1:5" ht="14.25" thickTop="1" thickBot="1">
      <c r="A74" s="336" t="s">
        <v>307</v>
      </c>
      <c r="B74" s="205">
        <v>0</v>
      </c>
      <c r="C74" s="337">
        <v>0</v>
      </c>
      <c r="D74" s="205">
        <v>0</v>
      </c>
      <c r="E74" s="337">
        <v>0</v>
      </c>
    </row>
    <row r="75" spans="1:5" ht="14.25" thickTop="1" thickBot="1">
      <c r="A75" s="336" t="s">
        <v>178</v>
      </c>
      <c r="B75" s="205">
        <v>144268863.66</v>
      </c>
      <c r="C75" s="337">
        <v>63.494999999999997</v>
      </c>
      <c r="D75" s="205">
        <v>144268863.66</v>
      </c>
      <c r="E75" s="337">
        <v>63.494999999999997</v>
      </c>
    </row>
    <row r="76" spans="1:5" ht="14.25" thickTop="1" thickBot="1">
      <c r="A76" s="336" t="s">
        <v>179</v>
      </c>
      <c r="B76" s="205">
        <v>75797044.700000003</v>
      </c>
      <c r="C76" s="337">
        <v>33.359499999999997</v>
      </c>
      <c r="D76" s="205">
        <v>75797044.700000003</v>
      </c>
      <c r="E76" s="337">
        <v>33.359499999999997</v>
      </c>
    </row>
    <row r="77" spans="1:5" ht="14.25" thickTop="1" thickBot="1">
      <c r="A77" s="336" t="s">
        <v>180</v>
      </c>
      <c r="B77" s="205">
        <v>220065908.36000001</v>
      </c>
      <c r="C77" s="337">
        <v>96.854500000000002</v>
      </c>
      <c r="D77" s="205">
        <v>220065908.36000001</v>
      </c>
      <c r="E77" s="337">
        <v>96.854500000000002</v>
      </c>
    </row>
    <row r="78" spans="1:5" ht="13.5" thickTop="1">
      <c r="A78" t="s">
        <v>181</v>
      </c>
      <c r="B78" s="31">
        <v>0</v>
      </c>
      <c r="C78" s="5">
        <v>0</v>
      </c>
      <c r="D78" s="31">
        <v>0</v>
      </c>
      <c r="E78" s="5">
        <v>0</v>
      </c>
    </row>
    <row r="79" spans="1:5">
      <c r="A79" t="s">
        <v>329</v>
      </c>
      <c r="B79" s="31">
        <v>0</v>
      </c>
      <c r="C79" s="5">
        <v>0</v>
      </c>
      <c r="D79" s="31">
        <v>0</v>
      </c>
      <c r="E79" s="5">
        <v>0</v>
      </c>
    </row>
    <row r="80" spans="1:5" ht="13.5" thickBot="1">
      <c r="A80" t="s">
        <v>330</v>
      </c>
      <c r="B80" s="31">
        <v>0</v>
      </c>
      <c r="C80" s="5">
        <v>0</v>
      </c>
      <c r="D80" s="31">
        <v>0</v>
      </c>
      <c r="E80" s="5">
        <v>0</v>
      </c>
    </row>
    <row r="81" spans="1:5" ht="14.25" thickTop="1" thickBot="1">
      <c r="A81" s="336" t="s">
        <v>184</v>
      </c>
      <c r="B81" s="205">
        <v>0</v>
      </c>
      <c r="C81" s="337">
        <v>0</v>
      </c>
      <c r="D81" s="205">
        <v>0</v>
      </c>
      <c r="E81" s="337">
        <v>0</v>
      </c>
    </row>
    <row r="82" spans="1:5" ht="14.25" thickTop="1" thickBot="1"/>
    <row r="83" spans="1:5" ht="13.5" thickTop="1">
      <c r="A83" s="8" t="s">
        <v>185</v>
      </c>
      <c r="B83" s="51">
        <v>3068</v>
      </c>
      <c r="C83" s="51"/>
      <c r="D83" s="51">
        <v>2426</v>
      </c>
      <c r="E83" s="51"/>
    </row>
    <row r="84" spans="1:5" ht="13.5" thickBot="1">
      <c r="A84" s="193" t="s">
        <v>186</v>
      </c>
      <c r="B84" s="209">
        <v>116058.16</v>
      </c>
      <c r="C84" s="209"/>
      <c r="D84" s="209">
        <v>93657.45</v>
      </c>
      <c r="E84" s="209"/>
    </row>
    <row r="85" spans="1:5" ht="13.5" thickTop="1"/>
    <row r="87" spans="1:5">
      <c r="A87" t="s">
        <v>331</v>
      </c>
      <c r="B87" s="31">
        <v>97147887.790000007</v>
      </c>
      <c r="D87" s="31">
        <v>33033.74</v>
      </c>
    </row>
  </sheetData>
  <mergeCells count="1">
    <mergeCell ref="D2:E3"/>
  </mergeCells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>
  <dimension ref="A1:I87"/>
  <sheetViews>
    <sheetView workbookViewId="0"/>
  </sheetViews>
  <sheetFormatPr defaultRowHeight="12.75"/>
  <cols>
    <col min="1" max="1" width="50.7109375" bestFit="1" customWidth="1"/>
    <col min="2" max="2" width="12" style="31" bestFit="1" customWidth="1"/>
    <col min="3" max="3" width="8" style="5" bestFit="1" customWidth="1"/>
    <col min="4" max="4" width="12" style="31" bestFit="1" customWidth="1"/>
    <col min="5" max="5" width="8" style="5" bestFit="1" customWidth="1"/>
    <col min="6" max="6" width="12" style="31" bestFit="1" customWidth="1"/>
    <col min="7" max="7" width="8" style="5" bestFit="1" customWidth="1"/>
    <col min="8" max="8" width="12" style="31" bestFit="1" customWidth="1"/>
    <col min="9" max="9" width="8" style="5" bestFit="1" customWidth="1"/>
    <col min="257" max="257" width="50.7109375" bestFit="1" customWidth="1"/>
    <col min="258" max="258" width="12" bestFit="1" customWidth="1"/>
    <col min="259" max="259" width="8" bestFit="1" customWidth="1"/>
    <col min="260" max="260" width="12" bestFit="1" customWidth="1"/>
    <col min="261" max="261" width="8" bestFit="1" customWidth="1"/>
    <col min="262" max="262" width="12" bestFit="1" customWidth="1"/>
    <col min="263" max="263" width="8" bestFit="1" customWidth="1"/>
    <col min="264" max="264" width="12" bestFit="1" customWidth="1"/>
    <col min="265" max="265" width="8" bestFit="1" customWidth="1"/>
    <col min="513" max="513" width="50.7109375" bestFit="1" customWidth="1"/>
    <col min="514" max="514" width="12" bestFit="1" customWidth="1"/>
    <col min="515" max="515" width="8" bestFit="1" customWidth="1"/>
    <col min="516" max="516" width="12" bestFit="1" customWidth="1"/>
    <col min="517" max="517" width="8" bestFit="1" customWidth="1"/>
    <col min="518" max="518" width="12" bestFit="1" customWidth="1"/>
    <col min="519" max="519" width="8" bestFit="1" customWidth="1"/>
    <col min="520" max="520" width="12" bestFit="1" customWidth="1"/>
    <col min="521" max="521" width="8" bestFit="1" customWidth="1"/>
    <col min="769" max="769" width="50.7109375" bestFit="1" customWidth="1"/>
    <col min="770" max="770" width="12" bestFit="1" customWidth="1"/>
    <col min="771" max="771" width="8" bestFit="1" customWidth="1"/>
    <col min="772" max="772" width="12" bestFit="1" customWidth="1"/>
    <col min="773" max="773" width="8" bestFit="1" customWidth="1"/>
    <col min="774" max="774" width="12" bestFit="1" customWidth="1"/>
    <col min="775" max="775" width="8" bestFit="1" customWidth="1"/>
    <col min="776" max="776" width="12" bestFit="1" customWidth="1"/>
    <col min="777" max="777" width="8" bestFit="1" customWidth="1"/>
    <col min="1025" max="1025" width="50.7109375" bestFit="1" customWidth="1"/>
    <col min="1026" max="1026" width="12" bestFit="1" customWidth="1"/>
    <col min="1027" max="1027" width="8" bestFit="1" customWidth="1"/>
    <col min="1028" max="1028" width="12" bestFit="1" customWidth="1"/>
    <col min="1029" max="1029" width="8" bestFit="1" customWidth="1"/>
    <col min="1030" max="1030" width="12" bestFit="1" customWidth="1"/>
    <col min="1031" max="1031" width="8" bestFit="1" customWidth="1"/>
    <col min="1032" max="1032" width="12" bestFit="1" customWidth="1"/>
    <col min="1033" max="1033" width="8" bestFit="1" customWidth="1"/>
    <col min="1281" max="1281" width="50.7109375" bestFit="1" customWidth="1"/>
    <col min="1282" max="1282" width="12" bestFit="1" customWidth="1"/>
    <col min="1283" max="1283" width="8" bestFit="1" customWidth="1"/>
    <col min="1284" max="1284" width="12" bestFit="1" customWidth="1"/>
    <col min="1285" max="1285" width="8" bestFit="1" customWidth="1"/>
    <col min="1286" max="1286" width="12" bestFit="1" customWidth="1"/>
    <col min="1287" max="1287" width="8" bestFit="1" customWidth="1"/>
    <col min="1288" max="1288" width="12" bestFit="1" customWidth="1"/>
    <col min="1289" max="1289" width="8" bestFit="1" customWidth="1"/>
    <col min="1537" max="1537" width="50.7109375" bestFit="1" customWidth="1"/>
    <col min="1538" max="1538" width="12" bestFit="1" customWidth="1"/>
    <col min="1539" max="1539" width="8" bestFit="1" customWidth="1"/>
    <col min="1540" max="1540" width="12" bestFit="1" customWidth="1"/>
    <col min="1541" max="1541" width="8" bestFit="1" customWidth="1"/>
    <col min="1542" max="1542" width="12" bestFit="1" customWidth="1"/>
    <col min="1543" max="1543" width="8" bestFit="1" customWidth="1"/>
    <col min="1544" max="1544" width="12" bestFit="1" customWidth="1"/>
    <col min="1545" max="1545" width="8" bestFit="1" customWidth="1"/>
    <col min="1793" max="1793" width="50.7109375" bestFit="1" customWidth="1"/>
    <col min="1794" max="1794" width="12" bestFit="1" customWidth="1"/>
    <col min="1795" max="1795" width="8" bestFit="1" customWidth="1"/>
    <col min="1796" max="1796" width="12" bestFit="1" customWidth="1"/>
    <col min="1797" max="1797" width="8" bestFit="1" customWidth="1"/>
    <col min="1798" max="1798" width="12" bestFit="1" customWidth="1"/>
    <col min="1799" max="1799" width="8" bestFit="1" customWidth="1"/>
    <col min="1800" max="1800" width="12" bestFit="1" customWidth="1"/>
    <col min="1801" max="1801" width="8" bestFit="1" customWidth="1"/>
    <col min="2049" max="2049" width="50.7109375" bestFit="1" customWidth="1"/>
    <col min="2050" max="2050" width="12" bestFit="1" customWidth="1"/>
    <col min="2051" max="2051" width="8" bestFit="1" customWidth="1"/>
    <col min="2052" max="2052" width="12" bestFit="1" customWidth="1"/>
    <col min="2053" max="2053" width="8" bestFit="1" customWidth="1"/>
    <col min="2054" max="2054" width="12" bestFit="1" customWidth="1"/>
    <col min="2055" max="2055" width="8" bestFit="1" customWidth="1"/>
    <col min="2056" max="2056" width="12" bestFit="1" customWidth="1"/>
    <col min="2057" max="2057" width="8" bestFit="1" customWidth="1"/>
    <col min="2305" max="2305" width="50.7109375" bestFit="1" customWidth="1"/>
    <col min="2306" max="2306" width="12" bestFit="1" customWidth="1"/>
    <col min="2307" max="2307" width="8" bestFit="1" customWidth="1"/>
    <col min="2308" max="2308" width="12" bestFit="1" customWidth="1"/>
    <col min="2309" max="2309" width="8" bestFit="1" customWidth="1"/>
    <col min="2310" max="2310" width="12" bestFit="1" customWidth="1"/>
    <col min="2311" max="2311" width="8" bestFit="1" customWidth="1"/>
    <col min="2312" max="2312" width="12" bestFit="1" customWidth="1"/>
    <col min="2313" max="2313" width="8" bestFit="1" customWidth="1"/>
    <col min="2561" max="2561" width="50.7109375" bestFit="1" customWidth="1"/>
    <col min="2562" max="2562" width="12" bestFit="1" customWidth="1"/>
    <col min="2563" max="2563" width="8" bestFit="1" customWidth="1"/>
    <col min="2564" max="2564" width="12" bestFit="1" customWidth="1"/>
    <col min="2565" max="2565" width="8" bestFit="1" customWidth="1"/>
    <col min="2566" max="2566" width="12" bestFit="1" customWidth="1"/>
    <col min="2567" max="2567" width="8" bestFit="1" customWidth="1"/>
    <col min="2568" max="2568" width="12" bestFit="1" customWidth="1"/>
    <col min="2569" max="2569" width="8" bestFit="1" customWidth="1"/>
    <col min="2817" max="2817" width="50.7109375" bestFit="1" customWidth="1"/>
    <col min="2818" max="2818" width="12" bestFit="1" customWidth="1"/>
    <col min="2819" max="2819" width="8" bestFit="1" customWidth="1"/>
    <col min="2820" max="2820" width="12" bestFit="1" customWidth="1"/>
    <col min="2821" max="2821" width="8" bestFit="1" customWidth="1"/>
    <col min="2822" max="2822" width="12" bestFit="1" customWidth="1"/>
    <col min="2823" max="2823" width="8" bestFit="1" customWidth="1"/>
    <col min="2824" max="2824" width="12" bestFit="1" customWidth="1"/>
    <col min="2825" max="2825" width="8" bestFit="1" customWidth="1"/>
    <col min="3073" max="3073" width="50.7109375" bestFit="1" customWidth="1"/>
    <col min="3074" max="3074" width="12" bestFit="1" customWidth="1"/>
    <col min="3075" max="3075" width="8" bestFit="1" customWidth="1"/>
    <col min="3076" max="3076" width="12" bestFit="1" customWidth="1"/>
    <col min="3077" max="3077" width="8" bestFit="1" customWidth="1"/>
    <col min="3078" max="3078" width="12" bestFit="1" customWidth="1"/>
    <col min="3079" max="3079" width="8" bestFit="1" customWidth="1"/>
    <col min="3080" max="3080" width="12" bestFit="1" customWidth="1"/>
    <col min="3081" max="3081" width="8" bestFit="1" customWidth="1"/>
    <col min="3329" max="3329" width="50.7109375" bestFit="1" customWidth="1"/>
    <col min="3330" max="3330" width="12" bestFit="1" customWidth="1"/>
    <col min="3331" max="3331" width="8" bestFit="1" customWidth="1"/>
    <col min="3332" max="3332" width="12" bestFit="1" customWidth="1"/>
    <col min="3333" max="3333" width="8" bestFit="1" customWidth="1"/>
    <col min="3334" max="3334" width="12" bestFit="1" customWidth="1"/>
    <col min="3335" max="3335" width="8" bestFit="1" customWidth="1"/>
    <col min="3336" max="3336" width="12" bestFit="1" customWidth="1"/>
    <col min="3337" max="3337" width="8" bestFit="1" customWidth="1"/>
    <col min="3585" max="3585" width="50.7109375" bestFit="1" customWidth="1"/>
    <col min="3586" max="3586" width="12" bestFit="1" customWidth="1"/>
    <col min="3587" max="3587" width="8" bestFit="1" customWidth="1"/>
    <col min="3588" max="3588" width="12" bestFit="1" customWidth="1"/>
    <col min="3589" max="3589" width="8" bestFit="1" customWidth="1"/>
    <col min="3590" max="3590" width="12" bestFit="1" customWidth="1"/>
    <col min="3591" max="3591" width="8" bestFit="1" customWidth="1"/>
    <col min="3592" max="3592" width="12" bestFit="1" customWidth="1"/>
    <col min="3593" max="3593" width="8" bestFit="1" customWidth="1"/>
    <col min="3841" max="3841" width="50.7109375" bestFit="1" customWidth="1"/>
    <col min="3842" max="3842" width="12" bestFit="1" customWidth="1"/>
    <col min="3843" max="3843" width="8" bestFit="1" customWidth="1"/>
    <col min="3844" max="3844" width="12" bestFit="1" customWidth="1"/>
    <col min="3845" max="3845" width="8" bestFit="1" customWidth="1"/>
    <col min="3846" max="3846" width="12" bestFit="1" customWidth="1"/>
    <col min="3847" max="3847" width="8" bestFit="1" customWidth="1"/>
    <col min="3848" max="3848" width="12" bestFit="1" customWidth="1"/>
    <col min="3849" max="3849" width="8" bestFit="1" customWidth="1"/>
    <col min="4097" max="4097" width="50.7109375" bestFit="1" customWidth="1"/>
    <col min="4098" max="4098" width="12" bestFit="1" customWidth="1"/>
    <col min="4099" max="4099" width="8" bestFit="1" customWidth="1"/>
    <col min="4100" max="4100" width="12" bestFit="1" customWidth="1"/>
    <col min="4101" max="4101" width="8" bestFit="1" customWidth="1"/>
    <col min="4102" max="4102" width="12" bestFit="1" customWidth="1"/>
    <col min="4103" max="4103" width="8" bestFit="1" customWidth="1"/>
    <col min="4104" max="4104" width="12" bestFit="1" customWidth="1"/>
    <col min="4105" max="4105" width="8" bestFit="1" customWidth="1"/>
    <col min="4353" max="4353" width="50.7109375" bestFit="1" customWidth="1"/>
    <col min="4354" max="4354" width="12" bestFit="1" customWidth="1"/>
    <col min="4355" max="4355" width="8" bestFit="1" customWidth="1"/>
    <col min="4356" max="4356" width="12" bestFit="1" customWidth="1"/>
    <col min="4357" max="4357" width="8" bestFit="1" customWidth="1"/>
    <col min="4358" max="4358" width="12" bestFit="1" customWidth="1"/>
    <col min="4359" max="4359" width="8" bestFit="1" customWidth="1"/>
    <col min="4360" max="4360" width="12" bestFit="1" customWidth="1"/>
    <col min="4361" max="4361" width="8" bestFit="1" customWidth="1"/>
    <col min="4609" max="4609" width="50.7109375" bestFit="1" customWidth="1"/>
    <col min="4610" max="4610" width="12" bestFit="1" customWidth="1"/>
    <col min="4611" max="4611" width="8" bestFit="1" customWidth="1"/>
    <col min="4612" max="4612" width="12" bestFit="1" customWidth="1"/>
    <col min="4613" max="4613" width="8" bestFit="1" customWidth="1"/>
    <col min="4614" max="4614" width="12" bestFit="1" customWidth="1"/>
    <col min="4615" max="4615" width="8" bestFit="1" customWidth="1"/>
    <col min="4616" max="4616" width="12" bestFit="1" customWidth="1"/>
    <col min="4617" max="4617" width="8" bestFit="1" customWidth="1"/>
    <col min="4865" max="4865" width="50.7109375" bestFit="1" customWidth="1"/>
    <col min="4866" max="4866" width="12" bestFit="1" customWidth="1"/>
    <col min="4867" max="4867" width="8" bestFit="1" customWidth="1"/>
    <col min="4868" max="4868" width="12" bestFit="1" customWidth="1"/>
    <col min="4869" max="4869" width="8" bestFit="1" customWidth="1"/>
    <col min="4870" max="4870" width="12" bestFit="1" customWidth="1"/>
    <col min="4871" max="4871" width="8" bestFit="1" customWidth="1"/>
    <col min="4872" max="4872" width="12" bestFit="1" customWidth="1"/>
    <col min="4873" max="4873" width="8" bestFit="1" customWidth="1"/>
    <col min="5121" max="5121" width="50.7109375" bestFit="1" customWidth="1"/>
    <col min="5122" max="5122" width="12" bestFit="1" customWidth="1"/>
    <col min="5123" max="5123" width="8" bestFit="1" customWidth="1"/>
    <col min="5124" max="5124" width="12" bestFit="1" customWidth="1"/>
    <col min="5125" max="5125" width="8" bestFit="1" customWidth="1"/>
    <col min="5126" max="5126" width="12" bestFit="1" customWidth="1"/>
    <col min="5127" max="5127" width="8" bestFit="1" customWidth="1"/>
    <col min="5128" max="5128" width="12" bestFit="1" customWidth="1"/>
    <col min="5129" max="5129" width="8" bestFit="1" customWidth="1"/>
    <col min="5377" max="5377" width="50.7109375" bestFit="1" customWidth="1"/>
    <col min="5378" max="5378" width="12" bestFit="1" customWidth="1"/>
    <col min="5379" max="5379" width="8" bestFit="1" customWidth="1"/>
    <col min="5380" max="5380" width="12" bestFit="1" customWidth="1"/>
    <col min="5381" max="5381" width="8" bestFit="1" customWidth="1"/>
    <col min="5382" max="5382" width="12" bestFit="1" customWidth="1"/>
    <col min="5383" max="5383" width="8" bestFit="1" customWidth="1"/>
    <col min="5384" max="5384" width="12" bestFit="1" customWidth="1"/>
    <col min="5385" max="5385" width="8" bestFit="1" customWidth="1"/>
    <col min="5633" max="5633" width="50.7109375" bestFit="1" customWidth="1"/>
    <col min="5634" max="5634" width="12" bestFit="1" customWidth="1"/>
    <col min="5635" max="5635" width="8" bestFit="1" customWidth="1"/>
    <col min="5636" max="5636" width="12" bestFit="1" customWidth="1"/>
    <col min="5637" max="5637" width="8" bestFit="1" customWidth="1"/>
    <col min="5638" max="5638" width="12" bestFit="1" customWidth="1"/>
    <col min="5639" max="5639" width="8" bestFit="1" customWidth="1"/>
    <col min="5640" max="5640" width="12" bestFit="1" customWidth="1"/>
    <col min="5641" max="5641" width="8" bestFit="1" customWidth="1"/>
    <col min="5889" max="5889" width="50.7109375" bestFit="1" customWidth="1"/>
    <col min="5890" max="5890" width="12" bestFit="1" customWidth="1"/>
    <col min="5891" max="5891" width="8" bestFit="1" customWidth="1"/>
    <col min="5892" max="5892" width="12" bestFit="1" customWidth="1"/>
    <col min="5893" max="5893" width="8" bestFit="1" customWidth="1"/>
    <col min="5894" max="5894" width="12" bestFit="1" customWidth="1"/>
    <col min="5895" max="5895" width="8" bestFit="1" customWidth="1"/>
    <col min="5896" max="5896" width="12" bestFit="1" customWidth="1"/>
    <col min="5897" max="5897" width="8" bestFit="1" customWidth="1"/>
    <col min="6145" max="6145" width="50.7109375" bestFit="1" customWidth="1"/>
    <col min="6146" max="6146" width="12" bestFit="1" customWidth="1"/>
    <col min="6147" max="6147" width="8" bestFit="1" customWidth="1"/>
    <col min="6148" max="6148" width="12" bestFit="1" customWidth="1"/>
    <col min="6149" max="6149" width="8" bestFit="1" customWidth="1"/>
    <col min="6150" max="6150" width="12" bestFit="1" customWidth="1"/>
    <col min="6151" max="6151" width="8" bestFit="1" customWidth="1"/>
    <col min="6152" max="6152" width="12" bestFit="1" customWidth="1"/>
    <col min="6153" max="6153" width="8" bestFit="1" customWidth="1"/>
    <col min="6401" max="6401" width="50.7109375" bestFit="1" customWidth="1"/>
    <col min="6402" max="6402" width="12" bestFit="1" customWidth="1"/>
    <col min="6403" max="6403" width="8" bestFit="1" customWidth="1"/>
    <col min="6404" max="6404" width="12" bestFit="1" customWidth="1"/>
    <col min="6405" max="6405" width="8" bestFit="1" customWidth="1"/>
    <col min="6406" max="6406" width="12" bestFit="1" customWidth="1"/>
    <col min="6407" max="6407" width="8" bestFit="1" customWidth="1"/>
    <col min="6408" max="6408" width="12" bestFit="1" customWidth="1"/>
    <col min="6409" max="6409" width="8" bestFit="1" customWidth="1"/>
    <col min="6657" max="6657" width="50.7109375" bestFit="1" customWidth="1"/>
    <col min="6658" max="6658" width="12" bestFit="1" customWidth="1"/>
    <col min="6659" max="6659" width="8" bestFit="1" customWidth="1"/>
    <col min="6660" max="6660" width="12" bestFit="1" customWidth="1"/>
    <col min="6661" max="6661" width="8" bestFit="1" customWidth="1"/>
    <col min="6662" max="6662" width="12" bestFit="1" customWidth="1"/>
    <col min="6663" max="6663" width="8" bestFit="1" customWidth="1"/>
    <col min="6664" max="6664" width="12" bestFit="1" customWidth="1"/>
    <col min="6665" max="6665" width="8" bestFit="1" customWidth="1"/>
    <col min="6913" max="6913" width="50.7109375" bestFit="1" customWidth="1"/>
    <col min="6914" max="6914" width="12" bestFit="1" customWidth="1"/>
    <col min="6915" max="6915" width="8" bestFit="1" customWidth="1"/>
    <col min="6916" max="6916" width="12" bestFit="1" customWidth="1"/>
    <col min="6917" max="6917" width="8" bestFit="1" customWidth="1"/>
    <col min="6918" max="6918" width="12" bestFit="1" customWidth="1"/>
    <col min="6919" max="6919" width="8" bestFit="1" customWidth="1"/>
    <col min="6920" max="6920" width="12" bestFit="1" customWidth="1"/>
    <col min="6921" max="6921" width="8" bestFit="1" customWidth="1"/>
    <col min="7169" max="7169" width="50.7109375" bestFit="1" customWidth="1"/>
    <col min="7170" max="7170" width="12" bestFit="1" customWidth="1"/>
    <col min="7171" max="7171" width="8" bestFit="1" customWidth="1"/>
    <col min="7172" max="7172" width="12" bestFit="1" customWidth="1"/>
    <col min="7173" max="7173" width="8" bestFit="1" customWidth="1"/>
    <col min="7174" max="7174" width="12" bestFit="1" customWidth="1"/>
    <col min="7175" max="7175" width="8" bestFit="1" customWidth="1"/>
    <col min="7176" max="7176" width="12" bestFit="1" customWidth="1"/>
    <col min="7177" max="7177" width="8" bestFit="1" customWidth="1"/>
    <col min="7425" max="7425" width="50.7109375" bestFit="1" customWidth="1"/>
    <col min="7426" max="7426" width="12" bestFit="1" customWidth="1"/>
    <col min="7427" max="7427" width="8" bestFit="1" customWidth="1"/>
    <col min="7428" max="7428" width="12" bestFit="1" customWidth="1"/>
    <col min="7429" max="7429" width="8" bestFit="1" customWidth="1"/>
    <col min="7430" max="7430" width="12" bestFit="1" customWidth="1"/>
    <col min="7431" max="7431" width="8" bestFit="1" customWidth="1"/>
    <col min="7432" max="7432" width="12" bestFit="1" customWidth="1"/>
    <col min="7433" max="7433" width="8" bestFit="1" customWidth="1"/>
    <col min="7681" max="7681" width="50.7109375" bestFit="1" customWidth="1"/>
    <col min="7682" max="7682" width="12" bestFit="1" customWidth="1"/>
    <col min="7683" max="7683" width="8" bestFit="1" customWidth="1"/>
    <col min="7684" max="7684" width="12" bestFit="1" customWidth="1"/>
    <col min="7685" max="7685" width="8" bestFit="1" customWidth="1"/>
    <col min="7686" max="7686" width="12" bestFit="1" customWidth="1"/>
    <col min="7687" max="7687" width="8" bestFit="1" customWidth="1"/>
    <col min="7688" max="7688" width="12" bestFit="1" customWidth="1"/>
    <col min="7689" max="7689" width="8" bestFit="1" customWidth="1"/>
    <col min="7937" max="7937" width="50.7109375" bestFit="1" customWidth="1"/>
    <col min="7938" max="7938" width="12" bestFit="1" customWidth="1"/>
    <col min="7939" max="7939" width="8" bestFit="1" customWidth="1"/>
    <col min="7940" max="7940" width="12" bestFit="1" customWidth="1"/>
    <col min="7941" max="7941" width="8" bestFit="1" customWidth="1"/>
    <col min="7942" max="7942" width="12" bestFit="1" customWidth="1"/>
    <col min="7943" max="7943" width="8" bestFit="1" customWidth="1"/>
    <col min="7944" max="7944" width="12" bestFit="1" customWidth="1"/>
    <col min="7945" max="7945" width="8" bestFit="1" customWidth="1"/>
    <col min="8193" max="8193" width="50.7109375" bestFit="1" customWidth="1"/>
    <col min="8194" max="8194" width="12" bestFit="1" customWidth="1"/>
    <col min="8195" max="8195" width="8" bestFit="1" customWidth="1"/>
    <col min="8196" max="8196" width="12" bestFit="1" customWidth="1"/>
    <col min="8197" max="8197" width="8" bestFit="1" customWidth="1"/>
    <col min="8198" max="8198" width="12" bestFit="1" customWidth="1"/>
    <col min="8199" max="8199" width="8" bestFit="1" customWidth="1"/>
    <col min="8200" max="8200" width="12" bestFit="1" customWidth="1"/>
    <col min="8201" max="8201" width="8" bestFit="1" customWidth="1"/>
    <col min="8449" max="8449" width="50.7109375" bestFit="1" customWidth="1"/>
    <col min="8450" max="8450" width="12" bestFit="1" customWidth="1"/>
    <col min="8451" max="8451" width="8" bestFit="1" customWidth="1"/>
    <col min="8452" max="8452" width="12" bestFit="1" customWidth="1"/>
    <col min="8453" max="8453" width="8" bestFit="1" customWidth="1"/>
    <col min="8454" max="8454" width="12" bestFit="1" customWidth="1"/>
    <col min="8455" max="8455" width="8" bestFit="1" customWidth="1"/>
    <col min="8456" max="8456" width="12" bestFit="1" customWidth="1"/>
    <col min="8457" max="8457" width="8" bestFit="1" customWidth="1"/>
    <col min="8705" max="8705" width="50.7109375" bestFit="1" customWidth="1"/>
    <col min="8706" max="8706" width="12" bestFit="1" customWidth="1"/>
    <col min="8707" max="8707" width="8" bestFit="1" customWidth="1"/>
    <col min="8708" max="8708" width="12" bestFit="1" customWidth="1"/>
    <col min="8709" max="8709" width="8" bestFit="1" customWidth="1"/>
    <col min="8710" max="8710" width="12" bestFit="1" customWidth="1"/>
    <col min="8711" max="8711" width="8" bestFit="1" customWidth="1"/>
    <col min="8712" max="8712" width="12" bestFit="1" customWidth="1"/>
    <col min="8713" max="8713" width="8" bestFit="1" customWidth="1"/>
    <col min="8961" max="8961" width="50.7109375" bestFit="1" customWidth="1"/>
    <col min="8962" max="8962" width="12" bestFit="1" customWidth="1"/>
    <col min="8963" max="8963" width="8" bestFit="1" customWidth="1"/>
    <col min="8964" max="8964" width="12" bestFit="1" customWidth="1"/>
    <col min="8965" max="8965" width="8" bestFit="1" customWidth="1"/>
    <col min="8966" max="8966" width="12" bestFit="1" customWidth="1"/>
    <col min="8967" max="8967" width="8" bestFit="1" customWidth="1"/>
    <col min="8968" max="8968" width="12" bestFit="1" customWidth="1"/>
    <col min="8969" max="8969" width="8" bestFit="1" customWidth="1"/>
    <col min="9217" max="9217" width="50.7109375" bestFit="1" customWidth="1"/>
    <col min="9218" max="9218" width="12" bestFit="1" customWidth="1"/>
    <col min="9219" max="9219" width="8" bestFit="1" customWidth="1"/>
    <col min="9220" max="9220" width="12" bestFit="1" customWidth="1"/>
    <col min="9221" max="9221" width="8" bestFit="1" customWidth="1"/>
    <col min="9222" max="9222" width="12" bestFit="1" customWidth="1"/>
    <col min="9223" max="9223" width="8" bestFit="1" customWidth="1"/>
    <col min="9224" max="9224" width="12" bestFit="1" customWidth="1"/>
    <col min="9225" max="9225" width="8" bestFit="1" customWidth="1"/>
    <col min="9473" max="9473" width="50.7109375" bestFit="1" customWidth="1"/>
    <col min="9474" max="9474" width="12" bestFit="1" customWidth="1"/>
    <col min="9475" max="9475" width="8" bestFit="1" customWidth="1"/>
    <col min="9476" max="9476" width="12" bestFit="1" customWidth="1"/>
    <col min="9477" max="9477" width="8" bestFit="1" customWidth="1"/>
    <col min="9478" max="9478" width="12" bestFit="1" customWidth="1"/>
    <col min="9479" max="9479" width="8" bestFit="1" customWidth="1"/>
    <col min="9480" max="9480" width="12" bestFit="1" customWidth="1"/>
    <col min="9481" max="9481" width="8" bestFit="1" customWidth="1"/>
    <col min="9729" max="9729" width="50.7109375" bestFit="1" customWidth="1"/>
    <col min="9730" max="9730" width="12" bestFit="1" customWidth="1"/>
    <col min="9731" max="9731" width="8" bestFit="1" customWidth="1"/>
    <col min="9732" max="9732" width="12" bestFit="1" customWidth="1"/>
    <col min="9733" max="9733" width="8" bestFit="1" customWidth="1"/>
    <col min="9734" max="9734" width="12" bestFit="1" customWidth="1"/>
    <col min="9735" max="9735" width="8" bestFit="1" customWidth="1"/>
    <col min="9736" max="9736" width="12" bestFit="1" customWidth="1"/>
    <col min="9737" max="9737" width="8" bestFit="1" customWidth="1"/>
    <col min="9985" max="9985" width="50.7109375" bestFit="1" customWidth="1"/>
    <col min="9986" max="9986" width="12" bestFit="1" customWidth="1"/>
    <col min="9987" max="9987" width="8" bestFit="1" customWidth="1"/>
    <col min="9988" max="9988" width="12" bestFit="1" customWidth="1"/>
    <col min="9989" max="9989" width="8" bestFit="1" customWidth="1"/>
    <col min="9990" max="9990" width="12" bestFit="1" customWidth="1"/>
    <col min="9991" max="9991" width="8" bestFit="1" customWidth="1"/>
    <col min="9992" max="9992" width="12" bestFit="1" customWidth="1"/>
    <col min="9993" max="9993" width="8" bestFit="1" customWidth="1"/>
    <col min="10241" max="10241" width="50.7109375" bestFit="1" customWidth="1"/>
    <col min="10242" max="10242" width="12" bestFit="1" customWidth="1"/>
    <col min="10243" max="10243" width="8" bestFit="1" customWidth="1"/>
    <col min="10244" max="10244" width="12" bestFit="1" customWidth="1"/>
    <col min="10245" max="10245" width="8" bestFit="1" customWidth="1"/>
    <col min="10246" max="10246" width="12" bestFit="1" customWidth="1"/>
    <col min="10247" max="10247" width="8" bestFit="1" customWidth="1"/>
    <col min="10248" max="10248" width="12" bestFit="1" customWidth="1"/>
    <col min="10249" max="10249" width="8" bestFit="1" customWidth="1"/>
    <col min="10497" max="10497" width="50.7109375" bestFit="1" customWidth="1"/>
    <col min="10498" max="10498" width="12" bestFit="1" customWidth="1"/>
    <col min="10499" max="10499" width="8" bestFit="1" customWidth="1"/>
    <col min="10500" max="10500" width="12" bestFit="1" customWidth="1"/>
    <col min="10501" max="10501" width="8" bestFit="1" customWidth="1"/>
    <col min="10502" max="10502" width="12" bestFit="1" customWidth="1"/>
    <col min="10503" max="10503" width="8" bestFit="1" customWidth="1"/>
    <col min="10504" max="10504" width="12" bestFit="1" customWidth="1"/>
    <col min="10505" max="10505" width="8" bestFit="1" customWidth="1"/>
    <col min="10753" max="10753" width="50.7109375" bestFit="1" customWidth="1"/>
    <col min="10754" max="10754" width="12" bestFit="1" customWidth="1"/>
    <col min="10755" max="10755" width="8" bestFit="1" customWidth="1"/>
    <col min="10756" max="10756" width="12" bestFit="1" customWidth="1"/>
    <col min="10757" max="10757" width="8" bestFit="1" customWidth="1"/>
    <col min="10758" max="10758" width="12" bestFit="1" customWidth="1"/>
    <col min="10759" max="10759" width="8" bestFit="1" customWidth="1"/>
    <col min="10760" max="10760" width="12" bestFit="1" customWidth="1"/>
    <col min="10761" max="10761" width="8" bestFit="1" customWidth="1"/>
    <col min="11009" max="11009" width="50.7109375" bestFit="1" customWidth="1"/>
    <col min="11010" max="11010" width="12" bestFit="1" customWidth="1"/>
    <col min="11011" max="11011" width="8" bestFit="1" customWidth="1"/>
    <col min="11012" max="11012" width="12" bestFit="1" customWidth="1"/>
    <col min="11013" max="11013" width="8" bestFit="1" customWidth="1"/>
    <col min="11014" max="11014" width="12" bestFit="1" customWidth="1"/>
    <col min="11015" max="11015" width="8" bestFit="1" customWidth="1"/>
    <col min="11016" max="11016" width="12" bestFit="1" customWidth="1"/>
    <col min="11017" max="11017" width="8" bestFit="1" customWidth="1"/>
    <col min="11265" max="11265" width="50.7109375" bestFit="1" customWidth="1"/>
    <col min="11266" max="11266" width="12" bestFit="1" customWidth="1"/>
    <col min="11267" max="11267" width="8" bestFit="1" customWidth="1"/>
    <col min="11268" max="11268" width="12" bestFit="1" customWidth="1"/>
    <col min="11269" max="11269" width="8" bestFit="1" customWidth="1"/>
    <col min="11270" max="11270" width="12" bestFit="1" customWidth="1"/>
    <col min="11271" max="11271" width="8" bestFit="1" customWidth="1"/>
    <col min="11272" max="11272" width="12" bestFit="1" customWidth="1"/>
    <col min="11273" max="11273" width="8" bestFit="1" customWidth="1"/>
    <col min="11521" max="11521" width="50.7109375" bestFit="1" customWidth="1"/>
    <col min="11522" max="11522" width="12" bestFit="1" customWidth="1"/>
    <col min="11523" max="11523" width="8" bestFit="1" customWidth="1"/>
    <col min="11524" max="11524" width="12" bestFit="1" customWidth="1"/>
    <col min="11525" max="11525" width="8" bestFit="1" customWidth="1"/>
    <col min="11526" max="11526" width="12" bestFit="1" customWidth="1"/>
    <col min="11527" max="11527" width="8" bestFit="1" customWidth="1"/>
    <col min="11528" max="11528" width="12" bestFit="1" customWidth="1"/>
    <col min="11529" max="11529" width="8" bestFit="1" customWidth="1"/>
    <col min="11777" max="11777" width="50.7109375" bestFit="1" customWidth="1"/>
    <col min="11778" max="11778" width="12" bestFit="1" customWidth="1"/>
    <col min="11779" max="11779" width="8" bestFit="1" customWidth="1"/>
    <col min="11780" max="11780" width="12" bestFit="1" customWidth="1"/>
    <col min="11781" max="11781" width="8" bestFit="1" customWidth="1"/>
    <col min="11782" max="11782" width="12" bestFit="1" customWidth="1"/>
    <col min="11783" max="11783" width="8" bestFit="1" customWidth="1"/>
    <col min="11784" max="11784" width="12" bestFit="1" customWidth="1"/>
    <col min="11785" max="11785" width="8" bestFit="1" customWidth="1"/>
    <col min="12033" max="12033" width="50.7109375" bestFit="1" customWidth="1"/>
    <col min="12034" max="12034" width="12" bestFit="1" customWidth="1"/>
    <col min="12035" max="12035" width="8" bestFit="1" customWidth="1"/>
    <col min="12036" max="12036" width="12" bestFit="1" customWidth="1"/>
    <col min="12037" max="12037" width="8" bestFit="1" customWidth="1"/>
    <col min="12038" max="12038" width="12" bestFit="1" customWidth="1"/>
    <col min="12039" max="12039" width="8" bestFit="1" customWidth="1"/>
    <col min="12040" max="12040" width="12" bestFit="1" customWidth="1"/>
    <col min="12041" max="12041" width="8" bestFit="1" customWidth="1"/>
    <col min="12289" max="12289" width="50.7109375" bestFit="1" customWidth="1"/>
    <col min="12290" max="12290" width="12" bestFit="1" customWidth="1"/>
    <col min="12291" max="12291" width="8" bestFit="1" customWidth="1"/>
    <col min="12292" max="12292" width="12" bestFit="1" customWidth="1"/>
    <col min="12293" max="12293" width="8" bestFit="1" customWidth="1"/>
    <col min="12294" max="12294" width="12" bestFit="1" customWidth="1"/>
    <col min="12295" max="12295" width="8" bestFit="1" customWidth="1"/>
    <col min="12296" max="12296" width="12" bestFit="1" customWidth="1"/>
    <col min="12297" max="12297" width="8" bestFit="1" customWidth="1"/>
    <col min="12545" max="12545" width="50.7109375" bestFit="1" customWidth="1"/>
    <col min="12546" max="12546" width="12" bestFit="1" customWidth="1"/>
    <col min="12547" max="12547" width="8" bestFit="1" customWidth="1"/>
    <col min="12548" max="12548" width="12" bestFit="1" customWidth="1"/>
    <col min="12549" max="12549" width="8" bestFit="1" customWidth="1"/>
    <col min="12550" max="12550" width="12" bestFit="1" customWidth="1"/>
    <col min="12551" max="12551" width="8" bestFit="1" customWidth="1"/>
    <col min="12552" max="12552" width="12" bestFit="1" customWidth="1"/>
    <col min="12553" max="12553" width="8" bestFit="1" customWidth="1"/>
    <col min="12801" max="12801" width="50.7109375" bestFit="1" customWidth="1"/>
    <col min="12802" max="12802" width="12" bestFit="1" customWidth="1"/>
    <col min="12803" max="12803" width="8" bestFit="1" customWidth="1"/>
    <col min="12804" max="12804" width="12" bestFit="1" customWidth="1"/>
    <col min="12805" max="12805" width="8" bestFit="1" customWidth="1"/>
    <col min="12806" max="12806" width="12" bestFit="1" customWidth="1"/>
    <col min="12807" max="12807" width="8" bestFit="1" customWidth="1"/>
    <col min="12808" max="12808" width="12" bestFit="1" customWidth="1"/>
    <col min="12809" max="12809" width="8" bestFit="1" customWidth="1"/>
    <col min="13057" max="13057" width="50.7109375" bestFit="1" customWidth="1"/>
    <col min="13058" max="13058" width="12" bestFit="1" customWidth="1"/>
    <col min="13059" max="13059" width="8" bestFit="1" customWidth="1"/>
    <col min="13060" max="13060" width="12" bestFit="1" customWidth="1"/>
    <col min="13061" max="13061" width="8" bestFit="1" customWidth="1"/>
    <col min="13062" max="13062" width="12" bestFit="1" customWidth="1"/>
    <col min="13063" max="13063" width="8" bestFit="1" customWidth="1"/>
    <col min="13064" max="13064" width="12" bestFit="1" customWidth="1"/>
    <col min="13065" max="13065" width="8" bestFit="1" customWidth="1"/>
    <col min="13313" max="13313" width="50.7109375" bestFit="1" customWidth="1"/>
    <col min="13314" max="13314" width="12" bestFit="1" customWidth="1"/>
    <col min="13315" max="13315" width="8" bestFit="1" customWidth="1"/>
    <col min="13316" max="13316" width="12" bestFit="1" customWidth="1"/>
    <col min="13317" max="13317" width="8" bestFit="1" customWidth="1"/>
    <col min="13318" max="13318" width="12" bestFit="1" customWidth="1"/>
    <col min="13319" max="13319" width="8" bestFit="1" customWidth="1"/>
    <col min="13320" max="13320" width="12" bestFit="1" customWidth="1"/>
    <col min="13321" max="13321" width="8" bestFit="1" customWidth="1"/>
    <col min="13569" max="13569" width="50.7109375" bestFit="1" customWidth="1"/>
    <col min="13570" max="13570" width="12" bestFit="1" customWidth="1"/>
    <col min="13571" max="13571" width="8" bestFit="1" customWidth="1"/>
    <col min="13572" max="13572" width="12" bestFit="1" customWidth="1"/>
    <col min="13573" max="13573" width="8" bestFit="1" customWidth="1"/>
    <col min="13574" max="13574" width="12" bestFit="1" customWidth="1"/>
    <col min="13575" max="13575" width="8" bestFit="1" customWidth="1"/>
    <col min="13576" max="13576" width="12" bestFit="1" customWidth="1"/>
    <col min="13577" max="13577" width="8" bestFit="1" customWidth="1"/>
    <col min="13825" max="13825" width="50.7109375" bestFit="1" customWidth="1"/>
    <col min="13826" max="13826" width="12" bestFit="1" customWidth="1"/>
    <col min="13827" max="13827" width="8" bestFit="1" customWidth="1"/>
    <col min="13828" max="13828" width="12" bestFit="1" customWidth="1"/>
    <col min="13829" max="13829" width="8" bestFit="1" customWidth="1"/>
    <col min="13830" max="13830" width="12" bestFit="1" customWidth="1"/>
    <col min="13831" max="13831" width="8" bestFit="1" customWidth="1"/>
    <col min="13832" max="13832" width="12" bestFit="1" customWidth="1"/>
    <col min="13833" max="13833" width="8" bestFit="1" customWidth="1"/>
    <col min="14081" max="14081" width="50.7109375" bestFit="1" customWidth="1"/>
    <col min="14082" max="14082" width="12" bestFit="1" customWidth="1"/>
    <col min="14083" max="14083" width="8" bestFit="1" customWidth="1"/>
    <col min="14084" max="14084" width="12" bestFit="1" customWidth="1"/>
    <col min="14085" max="14085" width="8" bestFit="1" customWidth="1"/>
    <col min="14086" max="14086" width="12" bestFit="1" customWidth="1"/>
    <col min="14087" max="14087" width="8" bestFit="1" customWidth="1"/>
    <col min="14088" max="14088" width="12" bestFit="1" customWidth="1"/>
    <col min="14089" max="14089" width="8" bestFit="1" customWidth="1"/>
    <col min="14337" max="14337" width="50.7109375" bestFit="1" customWidth="1"/>
    <col min="14338" max="14338" width="12" bestFit="1" customWidth="1"/>
    <col min="14339" max="14339" width="8" bestFit="1" customWidth="1"/>
    <col min="14340" max="14340" width="12" bestFit="1" customWidth="1"/>
    <col min="14341" max="14341" width="8" bestFit="1" customWidth="1"/>
    <col min="14342" max="14342" width="12" bestFit="1" customWidth="1"/>
    <col min="14343" max="14343" width="8" bestFit="1" customWidth="1"/>
    <col min="14344" max="14344" width="12" bestFit="1" customWidth="1"/>
    <col min="14345" max="14345" width="8" bestFit="1" customWidth="1"/>
    <col min="14593" max="14593" width="50.7109375" bestFit="1" customWidth="1"/>
    <col min="14594" max="14594" width="12" bestFit="1" customWidth="1"/>
    <col min="14595" max="14595" width="8" bestFit="1" customWidth="1"/>
    <col min="14596" max="14596" width="12" bestFit="1" customWidth="1"/>
    <col min="14597" max="14597" width="8" bestFit="1" customWidth="1"/>
    <col min="14598" max="14598" width="12" bestFit="1" customWidth="1"/>
    <col min="14599" max="14599" width="8" bestFit="1" customWidth="1"/>
    <col min="14600" max="14600" width="12" bestFit="1" customWidth="1"/>
    <col min="14601" max="14601" width="8" bestFit="1" customWidth="1"/>
    <col min="14849" max="14849" width="50.7109375" bestFit="1" customWidth="1"/>
    <col min="14850" max="14850" width="12" bestFit="1" customWidth="1"/>
    <col min="14851" max="14851" width="8" bestFit="1" customWidth="1"/>
    <col min="14852" max="14852" width="12" bestFit="1" customWidth="1"/>
    <col min="14853" max="14853" width="8" bestFit="1" customWidth="1"/>
    <col min="14854" max="14854" width="12" bestFit="1" customWidth="1"/>
    <col min="14855" max="14855" width="8" bestFit="1" customWidth="1"/>
    <col min="14856" max="14856" width="12" bestFit="1" customWidth="1"/>
    <col min="14857" max="14857" width="8" bestFit="1" customWidth="1"/>
    <col min="15105" max="15105" width="50.7109375" bestFit="1" customWidth="1"/>
    <col min="15106" max="15106" width="12" bestFit="1" customWidth="1"/>
    <col min="15107" max="15107" width="8" bestFit="1" customWidth="1"/>
    <col min="15108" max="15108" width="12" bestFit="1" customWidth="1"/>
    <col min="15109" max="15109" width="8" bestFit="1" customWidth="1"/>
    <col min="15110" max="15110" width="12" bestFit="1" customWidth="1"/>
    <col min="15111" max="15111" width="8" bestFit="1" customWidth="1"/>
    <col min="15112" max="15112" width="12" bestFit="1" customWidth="1"/>
    <col min="15113" max="15113" width="8" bestFit="1" customWidth="1"/>
    <col min="15361" max="15361" width="50.7109375" bestFit="1" customWidth="1"/>
    <col min="15362" max="15362" width="12" bestFit="1" customWidth="1"/>
    <col min="15363" max="15363" width="8" bestFit="1" customWidth="1"/>
    <col min="15364" max="15364" width="12" bestFit="1" customWidth="1"/>
    <col min="15365" max="15365" width="8" bestFit="1" customWidth="1"/>
    <col min="15366" max="15366" width="12" bestFit="1" customWidth="1"/>
    <col min="15367" max="15367" width="8" bestFit="1" customWidth="1"/>
    <col min="15368" max="15368" width="12" bestFit="1" customWidth="1"/>
    <col min="15369" max="15369" width="8" bestFit="1" customWidth="1"/>
    <col min="15617" max="15617" width="50.7109375" bestFit="1" customWidth="1"/>
    <col min="15618" max="15618" width="12" bestFit="1" customWidth="1"/>
    <col min="15619" max="15619" width="8" bestFit="1" customWidth="1"/>
    <col min="15620" max="15620" width="12" bestFit="1" customWidth="1"/>
    <col min="15621" max="15621" width="8" bestFit="1" customWidth="1"/>
    <col min="15622" max="15622" width="12" bestFit="1" customWidth="1"/>
    <col min="15623" max="15623" width="8" bestFit="1" customWidth="1"/>
    <col min="15624" max="15624" width="12" bestFit="1" customWidth="1"/>
    <col min="15625" max="15625" width="8" bestFit="1" customWidth="1"/>
    <col min="15873" max="15873" width="50.7109375" bestFit="1" customWidth="1"/>
    <col min="15874" max="15874" width="12" bestFit="1" customWidth="1"/>
    <col min="15875" max="15875" width="8" bestFit="1" customWidth="1"/>
    <col min="15876" max="15876" width="12" bestFit="1" customWidth="1"/>
    <col min="15877" max="15877" width="8" bestFit="1" customWidth="1"/>
    <col min="15878" max="15878" width="12" bestFit="1" customWidth="1"/>
    <col min="15879" max="15879" width="8" bestFit="1" customWidth="1"/>
    <col min="15880" max="15880" width="12" bestFit="1" customWidth="1"/>
    <col min="15881" max="15881" width="8" bestFit="1" customWidth="1"/>
    <col min="16129" max="16129" width="50.7109375" bestFit="1" customWidth="1"/>
    <col min="16130" max="16130" width="12" bestFit="1" customWidth="1"/>
    <col min="16131" max="16131" width="8" bestFit="1" customWidth="1"/>
    <col min="16132" max="16132" width="12" bestFit="1" customWidth="1"/>
    <col min="16133" max="16133" width="8" bestFit="1" customWidth="1"/>
    <col min="16134" max="16134" width="12" bestFit="1" customWidth="1"/>
    <col min="16135" max="16135" width="8" bestFit="1" customWidth="1"/>
    <col min="16136" max="16136" width="12" bestFit="1" customWidth="1"/>
    <col min="16137" max="16137" width="8" bestFit="1" customWidth="1"/>
  </cols>
  <sheetData>
    <row r="1" spans="1:9">
      <c r="A1" s="241" t="s">
        <v>315</v>
      </c>
      <c r="F1" s="31" t="s">
        <v>332</v>
      </c>
    </row>
    <row r="2" spans="1:9">
      <c r="A2" s="233" t="s">
        <v>1234</v>
      </c>
      <c r="B2" s="211" t="s">
        <v>14</v>
      </c>
      <c r="C2" s="329"/>
      <c r="D2" s="330" t="s">
        <v>1235</v>
      </c>
      <c r="E2" s="330"/>
      <c r="F2" s="330" t="s">
        <v>1236</v>
      </c>
      <c r="G2" s="330"/>
      <c r="H2" s="330" t="s">
        <v>1237</v>
      </c>
      <c r="I2" s="330"/>
    </row>
    <row r="3" spans="1:9">
      <c r="A3" s="235" t="s">
        <v>1238</v>
      </c>
      <c r="B3" s="216"/>
      <c r="C3" s="331"/>
      <c r="D3" s="332"/>
      <c r="E3" s="332"/>
      <c r="F3" s="332"/>
      <c r="G3" s="332"/>
      <c r="H3" s="332"/>
      <c r="I3" s="332"/>
    </row>
    <row r="4" spans="1:9">
      <c r="A4" s="237"/>
      <c r="B4" s="333" t="s">
        <v>5</v>
      </c>
      <c r="C4" s="334" t="s">
        <v>6</v>
      </c>
      <c r="D4" s="333" t="s">
        <v>5</v>
      </c>
      <c r="E4" s="334" t="s">
        <v>6</v>
      </c>
      <c r="F4" s="333" t="s">
        <v>5</v>
      </c>
      <c r="G4" s="334" t="s">
        <v>6</v>
      </c>
      <c r="H4" s="333" t="s">
        <v>5</v>
      </c>
      <c r="I4" s="334" t="s">
        <v>6</v>
      </c>
    </row>
    <row r="5" spans="1:9">
      <c r="A5" s="1" t="s">
        <v>158</v>
      </c>
    </row>
    <row r="6" spans="1:9">
      <c r="A6" s="1" t="s">
        <v>159</v>
      </c>
      <c r="B6" s="141">
        <v>121680269.34</v>
      </c>
      <c r="C6" s="54">
        <v>78.018500000000003</v>
      </c>
      <c r="D6" s="141">
        <v>69500041</v>
      </c>
      <c r="E6" s="54">
        <v>95.399199999999993</v>
      </c>
      <c r="F6" s="141">
        <v>0</v>
      </c>
      <c r="G6" s="54">
        <v>0</v>
      </c>
      <c r="H6" s="141">
        <v>52180228.340000004</v>
      </c>
      <c r="I6" s="54">
        <v>86.576400000000007</v>
      </c>
    </row>
    <row r="7" spans="1:9">
      <c r="A7" s="335" t="s">
        <v>160</v>
      </c>
      <c r="B7" s="31">
        <v>5101623.47</v>
      </c>
      <c r="C7" s="5">
        <v>3.2709999999999999</v>
      </c>
      <c r="D7" s="31">
        <v>970927.35</v>
      </c>
      <c r="E7" s="5">
        <v>1.3327</v>
      </c>
      <c r="F7" s="31">
        <v>535118.1</v>
      </c>
      <c r="G7" s="5">
        <v>2.3428</v>
      </c>
      <c r="H7" s="31">
        <v>3595578.02</v>
      </c>
      <c r="I7" s="5">
        <v>5.9657</v>
      </c>
    </row>
    <row r="8" spans="1:9">
      <c r="A8" t="s">
        <v>326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</row>
    <row r="9" spans="1:9">
      <c r="A9" t="s">
        <v>327</v>
      </c>
      <c r="B9" s="31">
        <v>20014.599999999999</v>
      </c>
      <c r="C9" s="5">
        <v>1.2800000000000001E-2</v>
      </c>
      <c r="D9" s="31">
        <v>0</v>
      </c>
      <c r="E9" s="5">
        <v>0</v>
      </c>
      <c r="F9" s="31">
        <v>0</v>
      </c>
      <c r="G9" s="5">
        <v>0</v>
      </c>
      <c r="H9" s="31">
        <v>20014.599999999999</v>
      </c>
      <c r="I9" s="5">
        <v>3.32E-2</v>
      </c>
    </row>
    <row r="10" spans="1:9">
      <c r="A10" s="335" t="s">
        <v>328</v>
      </c>
      <c r="B10" s="31">
        <v>9900414</v>
      </c>
      <c r="C10" s="5">
        <v>6.3479000000000001</v>
      </c>
      <c r="D10" s="31">
        <v>2380863</v>
      </c>
      <c r="E10" s="5">
        <v>3.2681</v>
      </c>
      <c r="F10" s="31">
        <v>3044676.36</v>
      </c>
      <c r="G10" s="5">
        <v>13.33</v>
      </c>
      <c r="H10" s="31">
        <v>4474874.6399999997</v>
      </c>
      <c r="I10" s="5">
        <v>7.4245999999999999</v>
      </c>
    </row>
    <row r="11" spans="1:9" ht="13.5" thickBot="1">
      <c r="A11" t="s">
        <v>164</v>
      </c>
      <c r="B11" s="31">
        <v>19261028.02</v>
      </c>
      <c r="C11" s="5">
        <v>12.3497</v>
      </c>
      <c r="D11" s="31">
        <v>0</v>
      </c>
      <c r="E11" s="5">
        <v>0</v>
      </c>
      <c r="F11" s="31">
        <v>19261028.02</v>
      </c>
      <c r="G11" s="5">
        <v>84.327200000000005</v>
      </c>
      <c r="H11" s="31">
        <v>0</v>
      </c>
      <c r="I11" s="5">
        <v>0</v>
      </c>
    </row>
    <row r="12" spans="1:9" ht="14.25" thickTop="1" thickBot="1">
      <c r="A12" s="336" t="s">
        <v>3</v>
      </c>
      <c r="B12" s="205">
        <v>155963349.43000001</v>
      </c>
      <c r="C12" s="337">
        <v>100</v>
      </c>
      <c r="D12" s="205">
        <v>72851831.349999994</v>
      </c>
      <c r="E12" s="337">
        <v>100</v>
      </c>
      <c r="F12" s="205">
        <v>22840822.48</v>
      </c>
      <c r="G12" s="337">
        <v>100</v>
      </c>
      <c r="H12" s="205">
        <v>60270695.600000001</v>
      </c>
      <c r="I12" s="337">
        <v>100</v>
      </c>
    </row>
    <row r="13" spans="1:9" ht="13.5" thickTop="1">
      <c r="A13" s="1" t="s">
        <v>165</v>
      </c>
    </row>
    <row r="14" spans="1:9">
      <c r="A14" t="s">
        <v>229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</row>
    <row r="15" spans="1:9">
      <c r="A15" t="s">
        <v>230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</row>
    <row r="16" spans="1:9">
      <c r="A16" t="s">
        <v>231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</row>
    <row r="17" spans="1:9">
      <c r="A17" t="s">
        <v>232</v>
      </c>
      <c r="B17" s="31">
        <v>0</v>
      </c>
      <c r="C17" s="5">
        <v>0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</row>
    <row r="18" spans="1:9">
      <c r="A18" t="s">
        <v>2151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</row>
    <row r="19" spans="1:9">
      <c r="A19" t="s">
        <v>233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</row>
    <row r="20" spans="1:9">
      <c r="A20" t="s">
        <v>234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</row>
    <row r="21" spans="1:9">
      <c r="A21" t="s">
        <v>235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</row>
    <row r="22" spans="1:9" ht="13.5" thickBot="1">
      <c r="A22" t="s">
        <v>236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</row>
    <row r="23" spans="1:9" ht="14.25" thickTop="1" thickBot="1">
      <c r="A23" s="336" t="s">
        <v>237</v>
      </c>
      <c r="B23" s="205">
        <v>0</v>
      </c>
      <c r="C23" s="337">
        <v>0</v>
      </c>
      <c r="D23" s="205">
        <v>0</v>
      </c>
      <c r="E23" s="337">
        <v>0</v>
      </c>
      <c r="F23" s="205">
        <v>0</v>
      </c>
      <c r="G23" s="337">
        <v>0</v>
      </c>
      <c r="H23" s="205">
        <v>0</v>
      </c>
      <c r="I23" s="337">
        <v>0</v>
      </c>
    </row>
    <row r="24" spans="1:9" ht="13.5" thickTop="1">
      <c r="A24" t="s">
        <v>238</v>
      </c>
      <c r="B24" s="31">
        <v>0</v>
      </c>
      <c r="C24" s="5">
        <v>0</v>
      </c>
      <c r="D24" s="31">
        <v>0</v>
      </c>
      <c r="E24" s="5">
        <v>0</v>
      </c>
      <c r="F24" s="31">
        <v>0</v>
      </c>
      <c r="G24" s="5">
        <v>0</v>
      </c>
      <c r="H24" s="31">
        <v>0</v>
      </c>
      <c r="I24" s="5">
        <v>0</v>
      </c>
    </row>
    <row r="25" spans="1:9">
      <c r="A25" t="s">
        <v>239</v>
      </c>
      <c r="B25" s="31">
        <v>0</v>
      </c>
      <c r="C25" s="5">
        <v>0</v>
      </c>
      <c r="D25" s="31">
        <v>0</v>
      </c>
      <c r="E25" s="5">
        <v>0</v>
      </c>
      <c r="F25" s="31">
        <v>0</v>
      </c>
      <c r="G25" s="5">
        <v>0</v>
      </c>
      <c r="H25" s="31">
        <v>0</v>
      </c>
      <c r="I25" s="5">
        <v>0</v>
      </c>
    </row>
    <row r="26" spans="1:9">
      <c r="A26" t="s">
        <v>240</v>
      </c>
      <c r="B26" s="31">
        <v>0</v>
      </c>
      <c r="C26" s="5">
        <v>0</v>
      </c>
      <c r="D26" s="31">
        <v>0</v>
      </c>
      <c r="E26" s="5">
        <v>0</v>
      </c>
      <c r="F26" s="31">
        <v>0</v>
      </c>
      <c r="G26" s="5">
        <v>0</v>
      </c>
      <c r="H26" s="31">
        <v>0</v>
      </c>
      <c r="I26" s="5">
        <v>0</v>
      </c>
    </row>
    <row r="27" spans="1:9" ht="13.5" thickBot="1">
      <c r="A27" t="s">
        <v>241</v>
      </c>
      <c r="B27" s="31">
        <v>0</v>
      </c>
      <c r="C27" s="5">
        <v>0</v>
      </c>
      <c r="D27" s="31">
        <v>0</v>
      </c>
      <c r="E27" s="5">
        <v>0</v>
      </c>
      <c r="F27" s="31">
        <v>0</v>
      </c>
      <c r="G27" s="5">
        <v>0</v>
      </c>
      <c r="H27" s="31">
        <v>0</v>
      </c>
      <c r="I27" s="5">
        <v>0</v>
      </c>
    </row>
    <row r="28" spans="1:9" ht="14.25" thickTop="1" thickBot="1">
      <c r="A28" s="336" t="s">
        <v>242</v>
      </c>
      <c r="B28" s="205">
        <v>0</v>
      </c>
      <c r="C28" s="337">
        <v>0</v>
      </c>
      <c r="D28" s="205">
        <v>0</v>
      </c>
      <c r="E28" s="337">
        <v>0</v>
      </c>
      <c r="F28" s="205">
        <v>0</v>
      </c>
      <c r="G28" s="337">
        <v>0</v>
      </c>
      <c r="H28" s="205">
        <v>0</v>
      </c>
      <c r="I28" s="337">
        <v>0</v>
      </c>
    </row>
    <row r="29" spans="1:9" ht="13.5" thickTop="1">
      <c r="A29" t="s">
        <v>243</v>
      </c>
      <c r="B29" s="31">
        <v>0</v>
      </c>
      <c r="C29" s="5">
        <v>0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</row>
    <row r="30" spans="1:9">
      <c r="A30" t="s">
        <v>244</v>
      </c>
      <c r="B30" s="31">
        <v>0</v>
      </c>
      <c r="C30" s="5">
        <v>0</v>
      </c>
      <c r="D30" s="31">
        <v>0</v>
      </c>
      <c r="E30" s="5">
        <v>0</v>
      </c>
      <c r="F30" s="31">
        <v>0</v>
      </c>
      <c r="G30" s="5">
        <v>0</v>
      </c>
      <c r="H30" s="31">
        <v>0</v>
      </c>
      <c r="I30" s="5">
        <v>0</v>
      </c>
    </row>
    <row r="31" spans="1:9">
      <c r="A31" t="s">
        <v>245</v>
      </c>
      <c r="B31" s="31">
        <v>0</v>
      </c>
      <c r="C31" s="5">
        <v>0</v>
      </c>
      <c r="D31" s="31">
        <v>0</v>
      </c>
      <c r="E31" s="5">
        <v>0</v>
      </c>
      <c r="F31" s="31">
        <v>0</v>
      </c>
      <c r="G31" s="5">
        <v>0</v>
      </c>
      <c r="H31" s="31">
        <v>0</v>
      </c>
      <c r="I31" s="5">
        <v>0</v>
      </c>
    </row>
    <row r="32" spans="1:9">
      <c r="A32" t="s">
        <v>246</v>
      </c>
      <c r="B32" s="31">
        <v>0</v>
      </c>
      <c r="C32" s="5">
        <v>0</v>
      </c>
      <c r="D32" s="31">
        <v>0</v>
      </c>
      <c r="E32" s="5">
        <v>0</v>
      </c>
      <c r="F32" s="31">
        <v>0</v>
      </c>
      <c r="G32" s="5">
        <v>0</v>
      </c>
      <c r="H32" s="31">
        <v>0</v>
      </c>
      <c r="I32" s="5">
        <v>0</v>
      </c>
    </row>
    <row r="33" spans="1:9">
      <c r="A33" t="s">
        <v>247</v>
      </c>
      <c r="B33" s="31">
        <v>0</v>
      </c>
      <c r="C33" s="5">
        <v>0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</row>
    <row r="34" spans="1:9">
      <c r="A34" t="s">
        <v>248</v>
      </c>
      <c r="B34" s="31">
        <v>0</v>
      </c>
      <c r="C34" s="5">
        <v>0</v>
      </c>
      <c r="D34" s="31">
        <v>0</v>
      </c>
      <c r="E34" s="5">
        <v>0</v>
      </c>
      <c r="F34" s="31">
        <v>0</v>
      </c>
      <c r="G34" s="5">
        <v>0</v>
      </c>
      <c r="H34" s="31">
        <v>0</v>
      </c>
      <c r="I34" s="5">
        <v>0</v>
      </c>
    </row>
    <row r="35" spans="1:9" ht="13.5" thickBot="1">
      <c r="A35" t="s">
        <v>249</v>
      </c>
      <c r="B35" s="31">
        <v>0</v>
      </c>
      <c r="C35" s="5">
        <v>0</v>
      </c>
      <c r="D35" s="31">
        <v>0</v>
      </c>
      <c r="E35" s="5">
        <v>0</v>
      </c>
      <c r="F35" s="31">
        <v>0</v>
      </c>
      <c r="G35" s="5">
        <v>0</v>
      </c>
      <c r="H35" s="31">
        <v>0</v>
      </c>
      <c r="I35" s="5">
        <v>0</v>
      </c>
    </row>
    <row r="36" spans="1:9" ht="14.25" thickTop="1" thickBot="1">
      <c r="A36" s="336" t="s">
        <v>250</v>
      </c>
      <c r="B36" s="205">
        <v>0</v>
      </c>
      <c r="C36" s="337">
        <v>0</v>
      </c>
      <c r="D36" s="205">
        <v>0</v>
      </c>
      <c r="E36" s="337">
        <v>0</v>
      </c>
      <c r="F36" s="205">
        <v>0</v>
      </c>
      <c r="G36" s="337">
        <v>0</v>
      </c>
      <c r="H36" s="205">
        <v>0</v>
      </c>
      <c r="I36" s="337">
        <v>0</v>
      </c>
    </row>
    <row r="37" spans="1:9" ht="13.5" thickTop="1">
      <c r="A37" t="s">
        <v>251</v>
      </c>
      <c r="B37" s="31">
        <v>0</v>
      </c>
      <c r="C37" s="5">
        <v>0</v>
      </c>
      <c r="D37" s="31">
        <v>0</v>
      </c>
      <c r="E37" s="5">
        <v>0</v>
      </c>
      <c r="F37" s="31">
        <v>0</v>
      </c>
      <c r="G37" s="5">
        <v>0</v>
      </c>
      <c r="H37" s="31">
        <v>0</v>
      </c>
      <c r="I37" s="5">
        <v>0</v>
      </c>
    </row>
    <row r="38" spans="1:9">
      <c r="A38" t="s">
        <v>252</v>
      </c>
      <c r="B38" s="31">
        <v>0</v>
      </c>
      <c r="C38" s="5">
        <v>0</v>
      </c>
      <c r="D38" s="31">
        <v>0</v>
      </c>
      <c r="E38" s="5">
        <v>0</v>
      </c>
      <c r="F38" s="31">
        <v>0</v>
      </c>
      <c r="G38" s="5">
        <v>0</v>
      </c>
      <c r="H38" s="31">
        <v>0</v>
      </c>
      <c r="I38" s="5">
        <v>0</v>
      </c>
    </row>
    <row r="39" spans="1:9">
      <c r="A39" t="s">
        <v>253</v>
      </c>
      <c r="B39" s="31">
        <v>5570396</v>
      </c>
      <c r="C39" s="5">
        <v>3.5716000000000001</v>
      </c>
      <c r="D39" s="31">
        <v>747916</v>
      </c>
      <c r="E39" s="5">
        <v>1.0266</v>
      </c>
      <c r="F39" s="31">
        <v>0</v>
      </c>
      <c r="G39" s="5">
        <v>0</v>
      </c>
      <c r="H39" s="31">
        <v>4822480</v>
      </c>
      <c r="I39" s="5">
        <v>8.0014000000000003</v>
      </c>
    </row>
    <row r="40" spans="1:9" ht="13.5" thickBot="1">
      <c r="A40" t="s">
        <v>254</v>
      </c>
      <c r="B40" s="31">
        <v>0</v>
      </c>
      <c r="C40" s="5">
        <v>0</v>
      </c>
      <c r="D40" s="31">
        <v>0</v>
      </c>
      <c r="E40" s="5">
        <v>0</v>
      </c>
      <c r="F40" s="31">
        <v>0</v>
      </c>
      <c r="G40" s="5">
        <v>0</v>
      </c>
      <c r="H40" s="31">
        <v>0</v>
      </c>
      <c r="I40" s="5">
        <v>0</v>
      </c>
    </row>
    <row r="41" spans="1:9" ht="14.25" thickTop="1" thickBot="1">
      <c r="A41" s="336" t="s">
        <v>255</v>
      </c>
      <c r="B41" s="205">
        <v>5570396</v>
      </c>
      <c r="C41" s="337">
        <v>3.5716000000000001</v>
      </c>
      <c r="D41" s="205">
        <v>747916</v>
      </c>
      <c r="E41" s="337">
        <v>1.0266</v>
      </c>
      <c r="F41" s="205">
        <v>0</v>
      </c>
      <c r="G41" s="337">
        <v>0</v>
      </c>
      <c r="H41" s="205">
        <v>4822480</v>
      </c>
      <c r="I41" s="337">
        <v>8.0014000000000003</v>
      </c>
    </row>
    <row r="42" spans="1:9" ht="13.5" thickTop="1">
      <c r="A42" t="s">
        <v>256</v>
      </c>
      <c r="B42" s="31">
        <v>0</v>
      </c>
      <c r="C42" s="5">
        <v>0</v>
      </c>
      <c r="D42" s="31">
        <v>0</v>
      </c>
      <c r="E42" s="5">
        <v>0</v>
      </c>
      <c r="F42" s="31">
        <v>0</v>
      </c>
      <c r="G42" s="5">
        <v>0</v>
      </c>
      <c r="H42" s="31">
        <v>0</v>
      </c>
      <c r="I42" s="5">
        <v>0</v>
      </c>
    </row>
    <row r="43" spans="1:9">
      <c r="A43" t="s">
        <v>257</v>
      </c>
      <c r="B43" s="31">
        <v>0</v>
      </c>
      <c r="C43" s="5">
        <v>0</v>
      </c>
      <c r="D43" s="31">
        <v>0</v>
      </c>
      <c r="E43" s="5">
        <v>0</v>
      </c>
      <c r="F43" s="31">
        <v>0</v>
      </c>
      <c r="G43" s="5">
        <v>0</v>
      </c>
      <c r="H43" s="31">
        <v>0</v>
      </c>
      <c r="I43" s="5">
        <v>0</v>
      </c>
    </row>
    <row r="44" spans="1:9">
      <c r="A44" t="s">
        <v>258</v>
      </c>
      <c r="B44" s="31">
        <v>0</v>
      </c>
      <c r="C44" s="5">
        <v>0</v>
      </c>
      <c r="D44" s="31">
        <v>0</v>
      </c>
      <c r="E44" s="5">
        <v>0</v>
      </c>
      <c r="F44" s="31">
        <v>0</v>
      </c>
      <c r="G44" s="5">
        <v>0</v>
      </c>
      <c r="H44" s="31">
        <v>0</v>
      </c>
      <c r="I44" s="5">
        <v>0</v>
      </c>
    </row>
    <row r="45" spans="1:9">
      <c r="A45" t="s">
        <v>259</v>
      </c>
      <c r="B45" s="31">
        <v>0</v>
      </c>
      <c r="C45" s="5">
        <v>0</v>
      </c>
      <c r="D45" s="31">
        <v>0</v>
      </c>
      <c r="E45" s="5">
        <v>0</v>
      </c>
      <c r="F45" s="31">
        <v>0</v>
      </c>
      <c r="G45" s="5">
        <v>0</v>
      </c>
      <c r="H45" s="31">
        <v>0</v>
      </c>
      <c r="I45" s="5">
        <v>0</v>
      </c>
    </row>
    <row r="46" spans="1:9">
      <c r="A46" t="s">
        <v>260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</row>
    <row r="47" spans="1:9">
      <c r="A47" t="s">
        <v>261</v>
      </c>
      <c r="B47" s="31">
        <v>0</v>
      </c>
      <c r="C47" s="5">
        <v>0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</row>
    <row r="48" spans="1:9" ht="13.5" thickBot="1">
      <c r="A48" t="s">
        <v>40</v>
      </c>
      <c r="B48" s="31">
        <v>0</v>
      </c>
      <c r="C48" s="5">
        <v>0</v>
      </c>
      <c r="D48" s="31">
        <v>0</v>
      </c>
      <c r="E48" s="5">
        <v>0</v>
      </c>
      <c r="F48" s="31">
        <v>0</v>
      </c>
      <c r="G48" s="5">
        <v>0</v>
      </c>
      <c r="H48" s="31">
        <v>0</v>
      </c>
      <c r="I48" s="5">
        <v>0</v>
      </c>
    </row>
    <row r="49" spans="1:9" ht="14.25" thickTop="1" thickBot="1">
      <c r="A49" s="336" t="s">
        <v>262</v>
      </c>
      <c r="B49" s="205">
        <v>0</v>
      </c>
      <c r="C49" s="337">
        <v>0</v>
      </c>
      <c r="D49" s="205">
        <v>0</v>
      </c>
      <c r="E49" s="337">
        <v>0</v>
      </c>
      <c r="F49" s="205">
        <v>0</v>
      </c>
      <c r="G49" s="337">
        <v>0</v>
      </c>
      <c r="H49" s="205">
        <v>0</v>
      </c>
      <c r="I49" s="337">
        <v>0</v>
      </c>
    </row>
    <row r="50" spans="1:9" ht="13.5" thickTop="1">
      <c r="A50" t="s">
        <v>263</v>
      </c>
      <c r="B50" s="31">
        <v>0</v>
      </c>
      <c r="C50" s="5">
        <v>0</v>
      </c>
      <c r="D50" s="31">
        <v>0</v>
      </c>
      <c r="E50" s="5">
        <v>0</v>
      </c>
      <c r="F50" s="31">
        <v>0</v>
      </c>
      <c r="G50" s="5">
        <v>0</v>
      </c>
      <c r="H50" s="31">
        <v>0</v>
      </c>
      <c r="I50" s="5">
        <v>0</v>
      </c>
    </row>
    <row r="51" spans="1:9" ht="13.5" thickBot="1">
      <c r="A51" t="s">
        <v>264</v>
      </c>
      <c r="B51" s="31">
        <v>0</v>
      </c>
      <c r="C51" s="5">
        <v>0</v>
      </c>
      <c r="D51" s="31">
        <v>0</v>
      </c>
      <c r="E51" s="5">
        <v>0</v>
      </c>
      <c r="F51" s="31">
        <v>0</v>
      </c>
      <c r="G51" s="5">
        <v>0</v>
      </c>
      <c r="H51" s="31">
        <v>0</v>
      </c>
      <c r="I51" s="5">
        <v>0</v>
      </c>
    </row>
    <row r="52" spans="1:9" ht="14.25" thickTop="1" thickBot="1">
      <c r="A52" s="336" t="s">
        <v>265</v>
      </c>
      <c r="B52" s="205">
        <v>0</v>
      </c>
      <c r="C52" s="337">
        <v>0</v>
      </c>
      <c r="D52" s="205">
        <v>0</v>
      </c>
      <c r="E52" s="337">
        <v>0</v>
      </c>
      <c r="F52" s="205">
        <v>0</v>
      </c>
      <c r="G52" s="337">
        <v>0</v>
      </c>
      <c r="H52" s="205">
        <v>0</v>
      </c>
      <c r="I52" s="337">
        <v>0</v>
      </c>
    </row>
    <row r="53" spans="1:9" ht="13.5" thickTop="1">
      <c r="A53" t="s">
        <v>266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</row>
    <row r="54" spans="1:9">
      <c r="A54" t="s">
        <v>267</v>
      </c>
      <c r="B54" s="31">
        <v>0</v>
      </c>
      <c r="C54" s="5">
        <v>0</v>
      </c>
      <c r="D54" s="31">
        <v>0</v>
      </c>
      <c r="E54" s="5">
        <v>0</v>
      </c>
      <c r="F54" s="31">
        <v>0</v>
      </c>
      <c r="G54" s="5">
        <v>0</v>
      </c>
      <c r="H54" s="31">
        <v>0</v>
      </c>
      <c r="I54" s="5">
        <v>0</v>
      </c>
    </row>
    <row r="55" spans="1:9">
      <c r="A55" t="s">
        <v>268</v>
      </c>
      <c r="B55" s="31">
        <v>0</v>
      </c>
      <c r="C55" s="5">
        <v>0</v>
      </c>
      <c r="D55" s="31">
        <v>0</v>
      </c>
      <c r="E55" s="5">
        <v>0</v>
      </c>
      <c r="F55" s="31">
        <v>0</v>
      </c>
      <c r="G55" s="5">
        <v>0</v>
      </c>
      <c r="H55" s="31">
        <v>0</v>
      </c>
      <c r="I55" s="5">
        <v>0</v>
      </c>
    </row>
    <row r="56" spans="1:9">
      <c r="A56" t="s">
        <v>269</v>
      </c>
      <c r="B56" s="31">
        <v>0</v>
      </c>
      <c r="C56" s="5">
        <v>0</v>
      </c>
      <c r="D56" s="31">
        <v>0</v>
      </c>
      <c r="E56" s="5">
        <v>0</v>
      </c>
      <c r="F56" s="31">
        <v>0</v>
      </c>
      <c r="G56" s="5">
        <v>0</v>
      </c>
      <c r="H56" s="31">
        <v>0</v>
      </c>
      <c r="I56" s="5">
        <v>0</v>
      </c>
    </row>
    <row r="57" spans="1:9">
      <c r="A57" t="s">
        <v>270</v>
      </c>
      <c r="B57" s="31">
        <v>0</v>
      </c>
      <c r="C57" s="5">
        <v>0</v>
      </c>
      <c r="D57" s="31">
        <v>0</v>
      </c>
      <c r="E57" s="5">
        <v>0</v>
      </c>
      <c r="F57" s="31">
        <v>0</v>
      </c>
      <c r="G57" s="5">
        <v>0</v>
      </c>
      <c r="H57" s="31">
        <v>0</v>
      </c>
      <c r="I57" s="5">
        <v>0</v>
      </c>
    </row>
    <row r="58" spans="1:9">
      <c r="A58" t="s">
        <v>271</v>
      </c>
      <c r="B58" s="31">
        <v>0</v>
      </c>
      <c r="C58" s="5">
        <v>0</v>
      </c>
      <c r="D58" s="31">
        <v>0</v>
      </c>
      <c r="E58" s="5">
        <v>0</v>
      </c>
      <c r="F58" s="31">
        <v>0</v>
      </c>
      <c r="G58" s="5">
        <v>0</v>
      </c>
      <c r="H58" s="31">
        <v>0</v>
      </c>
      <c r="I58" s="5">
        <v>0</v>
      </c>
    </row>
    <row r="59" spans="1:9" ht="13.5" thickBot="1">
      <c r="A59" t="s">
        <v>272</v>
      </c>
      <c r="B59" s="31">
        <v>0</v>
      </c>
      <c r="C59" s="5">
        <v>0</v>
      </c>
      <c r="D59" s="31">
        <v>0</v>
      </c>
      <c r="E59" s="5">
        <v>0</v>
      </c>
      <c r="F59" s="31">
        <v>0</v>
      </c>
      <c r="G59" s="5">
        <v>0</v>
      </c>
      <c r="H59" s="31">
        <v>0</v>
      </c>
      <c r="I59" s="5">
        <v>0</v>
      </c>
    </row>
    <row r="60" spans="1:9" ht="14.25" thickTop="1" thickBot="1">
      <c r="A60" s="336" t="s">
        <v>273</v>
      </c>
      <c r="B60" s="205">
        <v>0</v>
      </c>
      <c r="C60" s="337">
        <v>0</v>
      </c>
      <c r="D60" s="205">
        <v>0</v>
      </c>
      <c r="E60" s="337">
        <v>0</v>
      </c>
      <c r="F60" s="205">
        <v>0</v>
      </c>
      <c r="G60" s="337">
        <v>0</v>
      </c>
      <c r="H60" s="205">
        <v>0</v>
      </c>
      <c r="I60" s="337">
        <v>0</v>
      </c>
    </row>
    <row r="61" spans="1:9" ht="13.5" thickTop="1">
      <c r="A61" t="s">
        <v>274</v>
      </c>
      <c r="B61" s="31">
        <v>0</v>
      </c>
      <c r="C61" s="5">
        <v>0</v>
      </c>
      <c r="D61" s="31">
        <v>0</v>
      </c>
      <c r="E61" s="5">
        <v>0</v>
      </c>
      <c r="F61" s="31">
        <v>0</v>
      </c>
      <c r="G61" s="5">
        <v>0</v>
      </c>
      <c r="H61" s="31">
        <v>0</v>
      </c>
      <c r="I61" s="5">
        <v>0</v>
      </c>
    </row>
    <row r="62" spans="1:9" ht="13.5" thickBot="1">
      <c r="A62" t="s">
        <v>275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</row>
    <row r="63" spans="1:9" ht="14.25" thickTop="1" thickBot="1">
      <c r="A63" s="336" t="s">
        <v>276</v>
      </c>
      <c r="B63" s="205">
        <v>0</v>
      </c>
      <c r="C63" s="337">
        <v>0</v>
      </c>
      <c r="D63" s="205">
        <v>0</v>
      </c>
      <c r="E63" s="337">
        <v>0</v>
      </c>
      <c r="F63" s="205">
        <v>0</v>
      </c>
      <c r="G63" s="337">
        <v>0</v>
      </c>
      <c r="H63" s="205">
        <v>0</v>
      </c>
      <c r="I63" s="337">
        <v>0</v>
      </c>
    </row>
    <row r="64" spans="1:9" ht="13.5" thickTop="1">
      <c r="A64" t="s">
        <v>281</v>
      </c>
      <c r="B64" s="31">
        <v>0</v>
      </c>
      <c r="C64" s="5">
        <v>0</v>
      </c>
      <c r="D64" s="31">
        <v>0</v>
      </c>
      <c r="E64" s="5">
        <v>0</v>
      </c>
      <c r="F64" s="31">
        <v>0</v>
      </c>
      <c r="G64" s="5">
        <v>0</v>
      </c>
      <c r="H64" s="31">
        <v>0</v>
      </c>
      <c r="I64" s="5">
        <v>0</v>
      </c>
    </row>
    <row r="65" spans="1:9" ht="13.5" thickBot="1">
      <c r="A65" t="s">
        <v>282</v>
      </c>
      <c r="B65" s="31">
        <v>6843664</v>
      </c>
      <c r="C65" s="5">
        <v>4.3879999999999999</v>
      </c>
      <c r="D65" s="31">
        <v>4055664</v>
      </c>
      <c r="E65" s="5">
        <v>5.5670000000000002</v>
      </c>
      <c r="F65" s="31">
        <v>0</v>
      </c>
      <c r="G65" s="5">
        <v>0</v>
      </c>
      <c r="H65" s="31">
        <v>2788000</v>
      </c>
      <c r="I65" s="5">
        <v>4.6257999999999999</v>
      </c>
    </row>
    <row r="66" spans="1:9" ht="14.25" thickTop="1" thickBot="1">
      <c r="A66" s="336" t="s">
        <v>283</v>
      </c>
      <c r="B66" s="205">
        <v>6843664</v>
      </c>
      <c r="C66" s="337">
        <v>4.3879999999999999</v>
      </c>
      <c r="D66" s="205">
        <v>4055664</v>
      </c>
      <c r="E66" s="337">
        <v>5.5670000000000002</v>
      </c>
      <c r="F66" s="205">
        <v>0</v>
      </c>
      <c r="G66" s="337">
        <v>0</v>
      </c>
      <c r="H66" s="205">
        <v>2788000</v>
      </c>
      <c r="I66" s="337">
        <v>4.6257999999999999</v>
      </c>
    </row>
    <row r="67" spans="1:9" ht="13.5" thickTop="1">
      <c r="A67" t="s">
        <v>278</v>
      </c>
      <c r="B67" s="31">
        <v>7290010</v>
      </c>
      <c r="C67" s="5">
        <v>4.6741999999999999</v>
      </c>
      <c r="D67" s="31">
        <v>4735885</v>
      </c>
      <c r="E67" s="5">
        <v>6.5007000000000001</v>
      </c>
      <c r="F67" s="31">
        <v>0</v>
      </c>
      <c r="G67" s="5">
        <v>0</v>
      </c>
      <c r="H67" s="31">
        <v>2554125</v>
      </c>
      <c r="I67" s="5">
        <v>4.2378</v>
      </c>
    </row>
    <row r="68" spans="1:9" ht="13.5" thickBot="1">
      <c r="A68" t="s">
        <v>279</v>
      </c>
      <c r="B68" s="31">
        <v>0</v>
      </c>
      <c r="C68" s="5">
        <v>0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</row>
    <row r="69" spans="1:9" ht="14.25" thickTop="1" thickBot="1">
      <c r="A69" s="336" t="s">
        <v>280</v>
      </c>
      <c r="B69" s="205">
        <v>7290010</v>
      </c>
      <c r="C69" s="337">
        <v>4.6741999999999999</v>
      </c>
      <c r="D69" s="205">
        <v>4735885</v>
      </c>
      <c r="E69" s="337">
        <v>6.5007000000000001</v>
      </c>
      <c r="F69" s="205">
        <v>0</v>
      </c>
      <c r="G69" s="337">
        <v>0</v>
      </c>
      <c r="H69" s="205">
        <v>2554125</v>
      </c>
      <c r="I69" s="337">
        <v>4.2378</v>
      </c>
    </row>
    <row r="70" spans="1:9" ht="13.5" thickTop="1">
      <c r="A70" t="s">
        <v>284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</row>
    <row r="71" spans="1:9" ht="13.5" thickBot="1">
      <c r="A71" t="s">
        <v>285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</row>
    <row r="72" spans="1:9" ht="14.25" thickTop="1" thickBot="1">
      <c r="A72" s="336" t="s">
        <v>286</v>
      </c>
      <c r="B72" s="205">
        <v>0</v>
      </c>
      <c r="C72" s="337">
        <v>0</v>
      </c>
      <c r="D72" s="205">
        <v>0</v>
      </c>
      <c r="E72" s="337">
        <v>0</v>
      </c>
      <c r="F72" s="205">
        <v>0</v>
      </c>
      <c r="G72" s="337">
        <v>0</v>
      </c>
      <c r="H72" s="205">
        <v>0</v>
      </c>
      <c r="I72" s="337">
        <v>0</v>
      </c>
    </row>
    <row r="73" spans="1:9" ht="14.25" thickTop="1" thickBot="1">
      <c r="A73" s="336" t="s">
        <v>277</v>
      </c>
      <c r="B73" s="205">
        <v>0</v>
      </c>
      <c r="C73" s="337">
        <v>0</v>
      </c>
      <c r="D73" s="205">
        <v>0</v>
      </c>
      <c r="E73" s="337">
        <v>0</v>
      </c>
      <c r="F73" s="205">
        <v>0</v>
      </c>
      <c r="G73" s="337">
        <v>0</v>
      </c>
      <c r="H73" s="205">
        <v>0</v>
      </c>
      <c r="I73" s="337">
        <v>0</v>
      </c>
    </row>
    <row r="74" spans="1:9" ht="14.25" thickTop="1" thickBot="1">
      <c r="A74" s="336" t="s">
        <v>307</v>
      </c>
      <c r="B74" s="205">
        <v>0</v>
      </c>
      <c r="C74" s="337">
        <v>0</v>
      </c>
      <c r="D74" s="205">
        <v>0</v>
      </c>
      <c r="E74" s="337">
        <v>0</v>
      </c>
      <c r="F74" s="205">
        <v>0</v>
      </c>
      <c r="G74" s="337">
        <v>0</v>
      </c>
      <c r="H74" s="205">
        <v>0</v>
      </c>
      <c r="I74" s="337">
        <v>0</v>
      </c>
    </row>
    <row r="75" spans="1:9" ht="14.25" thickTop="1" thickBot="1">
      <c r="A75" s="336" t="s">
        <v>178</v>
      </c>
      <c r="B75" s="205">
        <v>19704070</v>
      </c>
      <c r="C75" s="337">
        <v>12.633800000000001</v>
      </c>
      <c r="D75" s="205">
        <v>9539465</v>
      </c>
      <c r="E75" s="337">
        <v>13.0943</v>
      </c>
      <c r="F75" s="205">
        <v>0</v>
      </c>
      <c r="G75" s="337">
        <v>0</v>
      </c>
      <c r="H75" s="205">
        <v>10164605</v>
      </c>
      <c r="I75" s="337">
        <v>16.864899999999999</v>
      </c>
    </row>
    <row r="76" spans="1:9" ht="14.25" thickTop="1" thickBot="1">
      <c r="A76" s="336" t="s">
        <v>179</v>
      </c>
      <c r="B76" s="205">
        <v>101976199.34</v>
      </c>
      <c r="C76" s="337">
        <v>65.384699999999995</v>
      </c>
      <c r="D76" s="205">
        <v>59960576</v>
      </c>
      <c r="E76" s="337">
        <v>82.3048</v>
      </c>
      <c r="F76" s="205">
        <v>0</v>
      </c>
      <c r="G76" s="337">
        <v>0</v>
      </c>
      <c r="H76" s="205">
        <v>42015623.340000004</v>
      </c>
      <c r="I76" s="337">
        <v>69.711500000000001</v>
      </c>
    </row>
    <row r="77" spans="1:9" ht="14.25" thickTop="1" thickBot="1">
      <c r="A77" s="336" t="s">
        <v>180</v>
      </c>
      <c r="B77" s="205">
        <v>121680269.34</v>
      </c>
      <c r="C77" s="337">
        <v>78.018500000000003</v>
      </c>
      <c r="D77" s="205">
        <v>69500041</v>
      </c>
      <c r="E77" s="337">
        <v>95.399199999999993</v>
      </c>
      <c r="F77" s="205">
        <v>0</v>
      </c>
      <c r="G77" s="337">
        <v>0</v>
      </c>
      <c r="H77" s="205">
        <v>52180228.340000004</v>
      </c>
      <c r="I77" s="337">
        <v>86.576400000000007</v>
      </c>
    </row>
    <row r="78" spans="1:9" ht="13.5" thickTop="1">
      <c r="A78" t="s">
        <v>181</v>
      </c>
      <c r="B78" s="31">
        <v>19261028.02</v>
      </c>
      <c r="C78" s="5">
        <v>12.3497</v>
      </c>
      <c r="D78" s="31">
        <v>0</v>
      </c>
      <c r="E78" s="5">
        <v>0</v>
      </c>
      <c r="F78" s="31">
        <v>19261028.02</v>
      </c>
      <c r="G78" s="5">
        <v>84.327200000000005</v>
      </c>
      <c r="H78" s="31">
        <v>0</v>
      </c>
      <c r="I78" s="5">
        <v>0</v>
      </c>
    </row>
    <row r="79" spans="1:9">
      <c r="A79" t="s">
        <v>329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</row>
    <row r="80" spans="1:9" ht="13.5" thickBot="1">
      <c r="A80" t="s">
        <v>330</v>
      </c>
      <c r="B80" s="31">
        <v>0</v>
      </c>
      <c r="C80" s="5">
        <v>0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</row>
    <row r="81" spans="1:9" ht="14.25" thickTop="1" thickBot="1">
      <c r="A81" s="336" t="s">
        <v>184</v>
      </c>
      <c r="B81" s="205">
        <v>19261028.02</v>
      </c>
      <c r="C81" s="337">
        <v>12.3497</v>
      </c>
      <c r="D81" s="205">
        <v>0</v>
      </c>
      <c r="E81" s="337">
        <v>0</v>
      </c>
      <c r="F81" s="205">
        <v>19261028.02</v>
      </c>
      <c r="G81" s="337">
        <v>84.327200000000005</v>
      </c>
      <c r="H81" s="205">
        <v>0</v>
      </c>
      <c r="I81" s="337">
        <v>0</v>
      </c>
    </row>
    <row r="82" spans="1:9" ht="14.25" thickTop="1" thickBot="1"/>
    <row r="83" spans="1:9" ht="13.5" thickTop="1">
      <c r="A83" s="8" t="s">
        <v>185</v>
      </c>
      <c r="B83" s="51">
        <v>5529</v>
      </c>
      <c r="C83" s="51"/>
      <c r="D83" s="51">
        <v>3667</v>
      </c>
      <c r="E83" s="51"/>
      <c r="F83" s="51">
        <v>1114</v>
      </c>
      <c r="G83" s="51"/>
      <c r="H83" s="51">
        <v>748</v>
      </c>
      <c r="I83" s="51"/>
    </row>
    <row r="84" spans="1:9" ht="13.5" thickBot="1">
      <c r="A84" s="193" t="s">
        <v>186</v>
      </c>
      <c r="B84" s="209">
        <v>28208.240000000002</v>
      </c>
      <c r="C84" s="209"/>
      <c r="D84" s="209">
        <v>19866.88</v>
      </c>
      <c r="E84" s="209"/>
      <c r="F84" s="209">
        <v>20503.43</v>
      </c>
      <c r="G84" s="209"/>
      <c r="H84" s="209">
        <v>80575.8</v>
      </c>
      <c r="I84" s="209"/>
    </row>
    <row r="85" spans="1:9" ht="13.5" thickTop="1"/>
    <row r="87" spans="1:9">
      <c r="A87" t="s">
        <v>331</v>
      </c>
      <c r="B87" s="31">
        <v>8681980.6999999993</v>
      </c>
      <c r="D87" s="31">
        <v>0</v>
      </c>
      <c r="F87" s="31">
        <v>0</v>
      </c>
      <c r="H87" s="31">
        <v>8681980.6999999993</v>
      </c>
    </row>
  </sheetData>
  <mergeCells count="3">
    <mergeCell ref="D2:E3"/>
    <mergeCell ref="F2:G3"/>
    <mergeCell ref="H2:I3"/>
  </mergeCells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>
  <dimension ref="A1:E66"/>
  <sheetViews>
    <sheetView workbookViewId="0"/>
  </sheetViews>
  <sheetFormatPr defaultRowHeight="12.75"/>
  <cols>
    <col min="1" max="1" width="45.5703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257" max="257" width="45.5703125" bestFit="1" customWidth="1"/>
    <col min="258" max="258" width="12" bestFit="1" customWidth="1"/>
    <col min="259" max="259" width="4" bestFit="1" customWidth="1"/>
    <col min="260" max="260" width="12" bestFit="1" customWidth="1"/>
    <col min="261" max="261" width="4" bestFit="1" customWidth="1"/>
    <col min="513" max="513" width="45.5703125" bestFit="1" customWidth="1"/>
    <col min="514" max="514" width="12" bestFit="1" customWidth="1"/>
    <col min="515" max="515" width="4" bestFit="1" customWidth="1"/>
    <col min="516" max="516" width="12" bestFit="1" customWidth="1"/>
    <col min="517" max="517" width="4" bestFit="1" customWidth="1"/>
    <col min="769" max="769" width="45.5703125" bestFit="1" customWidth="1"/>
    <col min="770" max="770" width="12" bestFit="1" customWidth="1"/>
    <col min="771" max="771" width="4" bestFit="1" customWidth="1"/>
    <col min="772" max="772" width="12" bestFit="1" customWidth="1"/>
    <col min="773" max="773" width="4" bestFit="1" customWidth="1"/>
    <col min="1025" max="1025" width="45.5703125" bestFit="1" customWidth="1"/>
    <col min="1026" max="1026" width="12" bestFit="1" customWidth="1"/>
    <col min="1027" max="1027" width="4" bestFit="1" customWidth="1"/>
    <col min="1028" max="1028" width="12" bestFit="1" customWidth="1"/>
    <col min="1029" max="1029" width="4" bestFit="1" customWidth="1"/>
    <col min="1281" max="1281" width="45.5703125" bestFit="1" customWidth="1"/>
    <col min="1282" max="1282" width="12" bestFit="1" customWidth="1"/>
    <col min="1283" max="1283" width="4" bestFit="1" customWidth="1"/>
    <col min="1284" max="1284" width="12" bestFit="1" customWidth="1"/>
    <col min="1285" max="1285" width="4" bestFit="1" customWidth="1"/>
    <col min="1537" max="1537" width="45.5703125" bestFit="1" customWidth="1"/>
    <col min="1538" max="1538" width="12" bestFit="1" customWidth="1"/>
    <col min="1539" max="1539" width="4" bestFit="1" customWidth="1"/>
    <col min="1540" max="1540" width="12" bestFit="1" customWidth="1"/>
    <col min="1541" max="1541" width="4" bestFit="1" customWidth="1"/>
    <col min="1793" max="1793" width="45.5703125" bestFit="1" customWidth="1"/>
    <col min="1794" max="1794" width="12" bestFit="1" customWidth="1"/>
    <col min="1795" max="1795" width="4" bestFit="1" customWidth="1"/>
    <col min="1796" max="1796" width="12" bestFit="1" customWidth="1"/>
    <col min="1797" max="1797" width="4" bestFit="1" customWidth="1"/>
    <col min="2049" max="2049" width="45.5703125" bestFit="1" customWidth="1"/>
    <col min="2050" max="2050" width="12" bestFit="1" customWidth="1"/>
    <col min="2051" max="2051" width="4" bestFit="1" customWidth="1"/>
    <col min="2052" max="2052" width="12" bestFit="1" customWidth="1"/>
    <col min="2053" max="2053" width="4" bestFit="1" customWidth="1"/>
    <col min="2305" max="2305" width="45.5703125" bestFit="1" customWidth="1"/>
    <col min="2306" max="2306" width="12" bestFit="1" customWidth="1"/>
    <col min="2307" max="2307" width="4" bestFit="1" customWidth="1"/>
    <col min="2308" max="2308" width="12" bestFit="1" customWidth="1"/>
    <col min="2309" max="2309" width="4" bestFit="1" customWidth="1"/>
    <col min="2561" max="2561" width="45.5703125" bestFit="1" customWidth="1"/>
    <col min="2562" max="2562" width="12" bestFit="1" customWidth="1"/>
    <col min="2563" max="2563" width="4" bestFit="1" customWidth="1"/>
    <col min="2564" max="2564" width="12" bestFit="1" customWidth="1"/>
    <col min="2565" max="2565" width="4" bestFit="1" customWidth="1"/>
    <col min="2817" max="2817" width="45.5703125" bestFit="1" customWidth="1"/>
    <col min="2818" max="2818" width="12" bestFit="1" customWidth="1"/>
    <col min="2819" max="2819" width="4" bestFit="1" customWidth="1"/>
    <col min="2820" max="2820" width="12" bestFit="1" customWidth="1"/>
    <col min="2821" max="2821" width="4" bestFit="1" customWidth="1"/>
    <col min="3073" max="3073" width="45.5703125" bestFit="1" customWidth="1"/>
    <col min="3074" max="3074" width="12" bestFit="1" customWidth="1"/>
    <col min="3075" max="3075" width="4" bestFit="1" customWidth="1"/>
    <col min="3076" max="3076" width="12" bestFit="1" customWidth="1"/>
    <col min="3077" max="3077" width="4" bestFit="1" customWidth="1"/>
    <col min="3329" max="3329" width="45.5703125" bestFit="1" customWidth="1"/>
    <col min="3330" max="3330" width="12" bestFit="1" customWidth="1"/>
    <col min="3331" max="3331" width="4" bestFit="1" customWidth="1"/>
    <col min="3332" max="3332" width="12" bestFit="1" customWidth="1"/>
    <col min="3333" max="3333" width="4" bestFit="1" customWidth="1"/>
    <col min="3585" max="3585" width="45.5703125" bestFit="1" customWidth="1"/>
    <col min="3586" max="3586" width="12" bestFit="1" customWidth="1"/>
    <col min="3587" max="3587" width="4" bestFit="1" customWidth="1"/>
    <col min="3588" max="3588" width="12" bestFit="1" customWidth="1"/>
    <col min="3589" max="3589" width="4" bestFit="1" customWidth="1"/>
    <col min="3841" max="3841" width="45.5703125" bestFit="1" customWidth="1"/>
    <col min="3842" max="3842" width="12" bestFit="1" customWidth="1"/>
    <col min="3843" max="3843" width="4" bestFit="1" customWidth="1"/>
    <col min="3844" max="3844" width="12" bestFit="1" customWidth="1"/>
    <col min="3845" max="3845" width="4" bestFit="1" customWidth="1"/>
    <col min="4097" max="4097" width="45.5703125" bestFit="1" customWidth="1"/>
    <col min="4098" max="4098" width="12" bestFit="1" customWidth="1"/>
    <col min="4099" max="4099" width="4" bestFit="1" customWidth="1"/>
    <col min="4100" max="4100" width="12" bestFit="1" customWidth="1"/>
    <col min="4101" max="4101" width="4" bestFit="1" customWidth="1"/>
    <col min="4353" max="4353" width="45.5703125" bestFit="1" customWidth="1"/>
    <col min="4354" max="4354" width="12" bestFit="1" customWidth="1"/>
    <col min="4355" max="4355" width="4" bestFit="1" customWidth="1"/>
    <col min="4356" max="4356" width="12" bestFit="1" customWidth="1"/>
    <col min="4357" max="4357" width="4" bestFit="1" customWidth="1"/>
    <col min="4609" max="4609" width="45.5703125" bestFit="1" customWidth="1"/>
    <col min="4610" max="4610" width="12" bestFit="1" customWidth="1"/>
    <col min="4611" max="4611" width="4" bestFit="1" customWidth="1"/>
    <col min="4612" max="4612" width="12" bestFit="1" customWidth="1"/>
    <col min="4613" max="4613" width="4" bestFit="1" customWidth="1"/>
    <col min="4865" max="4865" width="45.5703125" bestFit="1" customWidth="1"/>
    <col min="4866" max="4866" width="12" bestFit="1" customWidth="1"/>
    <col min="4867" max="4867" width="4" bestFit="1" customWidth="1"/>
    <col min="4868" max="4868" width="12" bestFit="1" customWidth="1"/>
    <col min="4869" max="4869" width="4" bestFit="1" customWidth="1"/>
    <col min="5121" max="5121" width="45.5703125" bestFit="1" customWidth="1"/>
    <col min="5122" max="5122" width="12" bestFit="1" customWidth="1"/>
    <col min="5123" max="5123" width="4" bestFit="1" customWidth="1"/>
    <col min="5124" max="5124" width="12" bestFit="1" customWidth="1"/>
    <col min="5125" max="5125" width="4" bestFit="1" customWidth="1"/>
    <col min="5377" max="5377" width="45.5703125" bestFit="1" customWidth="1"/>
    <col min="5378" max="5378" width="12" bestFit="1" customWidth="1"/>
    <col min="5379" max="5379" width="4" bestFit="1" customWidth="1"/>
    <col min="5380" max="5380" width="12" bestFit="1" customWidth="1"/>
    <col min="5381" max="5381" width="4" bestFit="1" customWidth="1"/>
    <col min="5633" max="5633" width="45.5703125" bestFit="1" customWidth="1"/>
    <col min="5634" max="5634" width="12" bestFit="1" customWidth="1"/>
    <col min="5635" max="5635" width="4" bestFit="1" customWidth="1"/>
    <col min="5636" max="5636" width="12" bestFit="1" customWidth="1"/>
    <col min="5637" max="5637" width="4" bestFit="1" customWidth="1"/>
    <col min="5889" max="5889" width="45.5703125" bestFit="1" customWidth="1"/>
    <col min="5890" max="5890" width="12" bestFit="1" customWidth="1"/>
    <col min="5891" max="5891" width="4" bestFit="1" customWidth="1"/>
    <col min="5892" max="5892" width="12" bestFit="1" customWidth="1"/>
    <col min="5893" max="5893" width="4" bestFit="1" customWidth="1"/>
    <col min="6145" max="6145" width="45.5703125" bestFit="1" customWidth="1"/>
    <col min="6146" max="6146" width="12" bestFit="1" customWidth="1"/>
    <col min="6147" max="6147" width="4" bestFit="1" customWidth="1"/>
    <col min="6148" max="6148" width="12" bestFit="1" customWidth="1"/>
    <col min="6149" max="6149" width="4" bestFit="1" customWidth="1"/>
    <col min="6401" max="6401" width="45.5703125" bestFit="1" customWidth="1"/>
    <col min="6402" max="6402" width="12" bestFit="1" customWidth="1"/>
    <col min="6403" max="6403" width="4" bestFit="1" customWidth="1"/>
    <col min="6404" max="6404" width="12" bestFit="1" customWidth="1"/>
    <col min="6405" max="6405" width="4" bestFit="1" customWidth="1"/>
    <col min="6657" max="6657" width="45.5703125" bestFit="1" customWidth="1"/>
    <col min="6658" max="6658" width="12" bestFit="1" customWidth="1"/>
    <col min="6659" max="6659" width="4" bestFit="1" customWidth="1"/>
    <col min="6660" max="6660" width="12" bestFit="1" customWidth="1"/>
    <col min="6661" max="6661" width="4" bestFit="1" customWidth="1"/>
    <col min="6913" max="6913" width="45.5703125" bestFit="1" customWidth="1"/>
    <col min="6914" max="6914" width="12" bestFit="1" customWidth="1"/>
    <col min="6915" max="6915" width="4" bestFit="1" customWidth="1"/>
    <col min="6916" max="6916" width="12" bestFit="1" customWidth="1"/>
    <col min="6917" max="6917" width="4" bestFit="1" customWidth="1"/>
    <col min="7169" max="7169" width="45.5703125" bestFit="1" customWidth="1"/>
    <col min="7170" max="7170" width="12" bestFit="1" customWidth="1"/>
    <col min="7171" max="7171" width="4" bestFit="1" customWidth="1"/>
    <col min="7172" max="7172" width="12" bestFit="1" customWidth="1"/>
    <col min="7173" max="7173" width="4" bestFit="1" customWidth="1"/>
    <col min="7425" max="7425" width="45.5703125" bestFit="1" customWidth="1"/>
    <col min="7426" max="7426" width="12" bestFit="1" customWidth="1"/>
    <col min="7427" max="7427" width="4" bestFit="1" customWidth="1"/>
    <col min="7428" max="7428" width="12" bestFit="1" customWidth="1"/>
    <col min="7429" max="7429" width="4" bestFit="1" customWidth="1"/>
    <col min="7681" max="7681" width="45.5703125" bestFit="1" customWidth="1"/>
    <col min="7682" max="7682" width="12" bestFit="1" customWidth="1"/>
    <col min="7683" max="7683" width="4" bestFit="1" customWidth="1"/>
    <col min="7684" max="7684" width="12" bestFit="1" customWidth="1"/>
    <col min="7685" max="7685" width="4" bestFit="1" customWidth="1"/>
    <col min="7937" max="7937" width="45.5703125" bestFit="1" customWidth="1"/>
    <col min="7938" max="7938" width="12" bestFit="1" customWidth="1"/>
    <col min="7939" max="7939" width="4" bestFit="1" customWidth="1"/>
    <col min="7940" max="7940" width="12" bestFit="1" customWidth="1"/>
    <col min="7941" max="7941" width="4" bestFit="1" customWidth="1"/>
    <col min="8193" max="8193" width="45.5703125" bestFit="1" customWidth="1"/>
    <col min="8194" max="8194" width="12" bestFit="1" customWidth="1"/>
    <col min="8195" max="8195" width="4" bestFit="1" customWidth="1"/>
    <col min="8196" max="8196" width="12" bestFit="1" customWidth="1"/>
    <col min="8197" max="8197" width="4" bestFit="1" customWidth="1"/>
    <col min="8449" max="8449" width="45.5703125" bestFit="1" customWidth="1"/>
    <col min="8450" max="8450" width="12" bestFit="1" customWidth="1"/>
    <col min="8451" max="8451" width="4" bestFit="1" customWidth="1"/>
    <col min="8452" max="8452" width="12" bestFit="1" customWidth="1"/>
    <col min="8453" max="8453" width="4" bestFit="1" customWidth="1"/>
    <col min="8705" max="8705" width="45.5703125" bestFit="1" customWidth="1"/>
    <col min="8706" max="8706" width="12" bestFit="1" customWidth="1"/>
    <col min="8707" max="8707" width="4" bestFit="1" customWidth="1"/>
    <col min="8708" max="8708" width="12" bestFit="1" customWidth="1"/>
    <col min="8709" max="8709" width="4" bestFit="1" customWidth="1"/>
    <col min="8961" max="8961" width="45.5703125" bestFit="1" customWidth="1"/>
    <col min="8962" max="8962" width="12" bestFit="1" customWidth="1"/>
    <col min="8963" max="8963" width="4" bestFit="1" customWidth="1"/>
    <col min="8964" max="8964" width="12" bestFit="1" customWidth="1"/>
    <col min="8965" max="8965" width="4" bestFit="1" customWidth="1"/>
    <col min="9217" max="9217" width="45.5703125" bestFit="1" customWidth="1"/>
    <col min="9218" max="9218" width="12" bestFit="1" customWidth="1"/>
    <col min="9219" max="9219" width="4" bestFit="1" customWidth="1"/>
    <col min="9220" max="9220" width="12" bestFit="1" customWidth="1"/>
    <col min="9221" max="9221" width="4" bestFit="1" customWidth="1"/>
    <col min="9473" max="9473" width="45.5703125" bestFit="1" customWidth="1"/>
    <col min="9474" max="9474" width="12" bestFit="1" customWidth="1"/>
    <col min="9475" max="9475" width="4" bestFit="1" customWidth="1"/>
    <col min="9476" max="9476" width="12" bestFit="1" customWidth="1"/>
    <col min="9477" max="9477" width="4" bestFit="1" customWidth="1"/>
    <col min="9729" max="9729" width="45.5703125" bestFit="1" customWidth="1"/>
    <col min="9730" max="9730" width="12" bestFit="1" customWidth="1"/>
    <col min="9731" max="9731" width="4" bestFit="1" customWidth="1"/>
    <col min="9732" max="9732" width="12" bestFit="1" customWidth="1"/>
    <col min="9733" max="9733" width="4" bestFit="1" customWidth="1"/>
    <col min="9985" max="9985" width="45.5703125" bestFit="1" customWidth="1"/>
    <col min="9986" max="9986" width="12" bestFit="1" customWidth="1"/>
    <col min="9987" max="9987" width="4" bestFit="1" customWidth="1"/>
    <col min="9988" max="9988" width="12" bestFit="1" customWidth="1"/>
    <col min="9989" max="9989" width="4" bestFit="1" customWidth="1"/>
    <col min="10241" max="10241" width="45.5703125" bestFit="1" customWidth="1"/>
    <col min="10242" max="10242" width="12" bestFit="1" customWidth="1"/>
    <col min="10243" max="10243" width="4" bestFit="1" customWidth="1"/>
    <col min="10244" max="10244" width="12" bestFit="1" customWidth="1"/>
    <col min="10245" max="10245" width="4" bestFit="1" customWidth="1"/>
    <col min="10497" max="10497" width="45.5703125" bestFit="1" customWidth="1"/>
    <col min="10498" max="10498" width="12" bestFit="1" customWidth="1"/>
    <col min="10499" max="10499" width="4" bestFit="1" customWidth="1"/>
    <col min="10500" max="10500" width="12" bestFit="1" customWidth="1"/>
    <col min="10501" max="10501" width="4" bestFit="1" customWidth="1"/>
    <col min="10753" max="10753" width="45.5703125" bestFit="1" customWidth="1"/>
    <col min="10754" max="10754" width="12" bestFit="1" customWidth="1"/>
    <col min="10755" max="10755" width="4" bestFit="1" customWidth="1"/>
    <col min="10756" max="10756" width="12" bestFit="1" customWidth="1"/>
    <col min="10757" max="10757" width="4" bestFit="1" customWidth="1"/>
    <col min="11009" max="11009" width="45.5703125" bestFit="1" customWidth="1"/>
    <col min="11010" max="11010" width="12" bestFit="1" customWidth="1"/>
    <col min="11011" max="11011" width="4" bestFit="1" customWidth="1"/>
    <col min="11012" max="11012" width="12" bestFit="1" customWidth="1"/>
    <col min="11013" max="11013" width="4" bestFit="1" customWidth="1"/>
    <col min="11265" max="11265" width="45.5703125" bestFit="1" customWidth="1"/>
    <col min="11266" max="11266" width="12" bestFit="1" customWidth="1"/>
    <col min="11267" max="11267" width="4" bestFit="1" customWidth="1"/>
    <col min="11268" max="11268" width="12" bestFit="1" customWidth="1"/>
    <col min="11269" max="11269" width="4" bestFit="1" customWidth="1"/>
    <col min="11521" max="11521" width="45.5703125" bestFit="1" customWidth="1"/>
    <col min="11522" max="11522" width="12" bestFit="1" customWidth="1"/>
    <col min="11523" max="11523" width="4" bestFit="1" customWidth="1"/>
    <col min="11524" max="11524" width="12" bestFit="1" customWidth="1"/>
    <col min="11525" max="11525" width="4" bestFit="1" customWidth="1"/>
    <col min="11777" max="11777" width="45.5703125" bestFit="1" customWidth="1"/>
    <col min="11778" max="11778" width="12" bestFit="1" customWidth="1"/>
    <col min="11779" max="11779" width="4" bestFit="1" customWidth="1"/>
    <col min="11780" max="11780" width="12" bestFit="1" customWidth="1"/>
    <col min="11781" max="11781" width="4" bestFit="1" customWidth="1"/>
    <col min="12033" max="12033" width="45.5703125" bestFit="1" customWidth="1"/>
    <col min="12034" max="12034" width="12" bestFit="1" customWidth="1"/>
    <col min="12035" max="12035" width="4" bestFit="1" customWidth="1"/>
    <col min="12036" max="12036" width="12" bestFit="1" customWidth="1"/>
    <col min="12037" max="12037" width="4" bestFit="1" customWidth="1"/>
    <col min="12289" max="12289" width="45.5703125" bestFit="1" customWidth="1"/>
    <col min="12290" max="12290" width="12" bestFit="1" customWidth="1"/>
    <col min="12291" max="12291" width="4" bestFit="1" customWidth="1"/>
    <col min="12292" max="12292" width="12" bestFit="1" customWidth="1"/>
    <col min="12293" max="12293" width="4" bestFit="1" customWidth="1"/>
    <col min="12545" max="12545" width="45.5703125" bestFit="1" customWidth="1"/>
    <col min="12546" max="12546" width="12" bestFit="1" customWidth="1"/>
    <col min="12547" max="12547" width="4" bestFit="1" customWidth="1"/>
    <col min="12548" max="12548" width="12" bestFit="1" customWidth="1"/>
    <col min="12549" max="12549" width="4" bestFit="1" customWidth="1"/>
    <col min="12801" max="12801" width="45.5703125" bestFit="1" customWidth="1"/>
    <col min="12802" max="12802" width="12" bestFit="1" customWidth="1"/>
    <col min="12803" max="12803" width="4" bestFit="1" customWidth="1"/>
    <col min="12804" max="12804" width="12" bestFit="1" customWidth="1"/>
    <col min="12805" max="12805" width="4" bestFit="1" customWidth="1"/>
    <col min="13057" max="13057" width="45.5703125" bestFit="1" customWidth="1"/>
    <col min="13058" max="13058" width="12" bestFit="1" customWidth="1"/>
    <col min="13059" max="13059" width="4" bestFit="1" customWidth="1"/>
    <col min="13060" max="13060" width="12" bestFit="1" customWidth="1"/>
    <col min="13061" max="13061" width="4" bestFit="1" customWidth="1"/>
    <col min="13313" max="13313" width="45.5703125" bestFit="1" customWidth="1"/>
    <col min="13314" max="13314" width="12" bestFit="1" customWidth="1"/>
    <col min="13315" max="13315" width="4" bestFit="1" customWidth="1"/>
    <col min="13316" max="13316" width="12" bestFit="1" customWidth="1"/>
    <col min="13317" max="13317" width="4" bestFit="1" customWidth="1"/>
    <col min="13569" max="13569" width="45.5703125" bestFit="1" customWidth="1"/>
    <col min="13570" max="13570" width="12" bestFit="1" customWidth="1"/>
    <col min="13571" max="13571" width="4" bestFit="1" customWidth="1"/>
    <col min="13572" max="13572" width="12" bestFit="1" customWidth="1"/>
    <col min="13573" max="13573" width="4" bestFit="1" customWidth="1"/>
    <col min="13825" max="13825" width="45.5703125" bestFit="1" customWidth="1"/>
    <col min="13826" max="13826" width="12" bestFit="1" customWidth="1"/>
    <col min="13827" max="13827" width="4" bestFit="1" customWidth="1"/>
    <col min="13828" max="13828" width="12" bestFit="1" customWidth="1"/>
    <col min="13829" max="13829" width="4" bestFit="1" customWidth="1"/>
    <col min="14081" max="14081" width="45.5703125" bestFit="1" customWidth="1"/>
    <col min="14082" max="14082" width="12" bestFit="1" customWidth="1"/>
    <col min="14083" max="14083" width="4" bestFit="1" customWidth="1"/>
    <col min="14084" max="14084" width="12" bestFit="1" customWidth="1"/>
    <col min="14085" max="14085" width="4" bestFit="1" customWidth="1"/>
    <col min="14337" max="14337" width="45.5703125" bestFit="1" customWidth="1"/>
    <col min="14338" max="14338" width="12" bestFit="1" customWidth="1"/>
    <col min="14339" max="14339" width="4" bestFit="1" customWidth="1"/>
    <col min="14340" max="14340" width="12" bestFit="1" customWidth="1"/>
    <col min="14341" max="14341" width="4" bestFit="1" customWidth="1"/>
    <col min="14593" max="14593" width="45.5703125" bestFit="1" customWidth="1"/>
    <col min="14594" max="14594" width="12" bestFit="1" customWidth="1"/>
    <col min="14595" max="14595" width="4" bestFit="1" customWidth="1"/>
    <col min="14596" max="14596" width="12" bestFit="1" customWidth="1"/>
    <col min="14597" max="14597" width="4" bestFit="1" customWidth="1"/>
    <col min="14849" max="14849" width="45.5703125" bestFit="1" customWidth="1"/>
    <col min="14850" max="14850" width="12" bestFit="1" customWidth="1"/>
    <col min="14851" max="14851" width="4" bestFit="1" customWidth="1"/>
    <col min="14852" max="14852" width="12" bestFit="1" customWidth="1"/>
    <col min="14853" max="14853" width="4" bestFit="1" customWidth="1"/>
    <col min="15105" max="15105" width="45.5703125" bestFit="1" customWidth="1"/>
    <col min="15106" max="15106" width="12" bestFit="1" customWidth="1"/>
    <col min="15107" max="15107" width="4" bestFit="1" customWidth="1"/>
    <col min="15108" max="15108" width="12" bestFit="1" customWidth="1"/>
    <col min="15109" max="15109" width="4" bestFit="1" customWidth="1"/>
    <col min="15361" max="15361" width="45.5703125" bestFit="1" customWidth="1"/>
    <col min="15362" max="15362" width="12" bestFit="1" customWidth="1"/>
    <col min="15363" max="15363" width="4" bestFit="1" customWidth="1"/>
    <col min="15364" max="15364" width="12" bestFit="1" customWidth="1"/>
    <col min="15365" max="15365" width="4" bestFit="1" customWidth="1"/>
    <col min="15617" max="15617" width="45.5703125" bestFit="1" customWidth="1"/>
    <col min="15618" max="15618" width="12" bestFit="1" customWidth="1"/>
    <col min="15619" max="15619" width="4" bestFit="1" customWidth="1"/>
    <col min="15620" max="15620" width="12" bestFit="1" customWidth="1"/>
    <col min="15621" max="15621" width="4" bestFit="1" customWidth="1"/>
    <col min="15873" max="15873" width="45.5703125" bestFit="1" customWidth="1"/>
    <col min="15874" max="15874" width="12" bestFit="1" customWidth="1"/>
    <col min="15875" max="15875" width="4" bestFit="1" customWidth="1"/>
    <col min="15876" max="15876" width="12" bestFit="1" customWidth="1"/>
    <col min="15877" max="15877" width="4" bestFit="1" customWidth="1"/>
    <col min="16129" max="16129" width="45.5703125" bestFit="1" customWidth="1"/>
    <col min="16130" max="16130" width="12" bestFit="1" customWidth="1"/>
    <col min="16131" max="16131" width="4" bestFit="1" customWidth="1"/>
    <col min="16132" max="16132" width="12" bestFit="1" customWidth="1"/>
    <col min="16133" max="16133" width="4" bestFit="1" customWidth="1"/>
  </cols>
  <sheetData>
    <row r="1" spans="1:5">
      <c r="A1" s="241" t="s">
        <v>315</v>
      </c>
    </row>
    <row r="3" spans="1:5">
      <c r="A3" s="233" t="s">
        <v>1272</v>
      </c>
      <c r="B3" s="338" t="s">
        <v>14</v>
      </c>
      <c r="C3" s="338"/>
      <c r="D3" s="330" t="s">
        <v>1273</v>
      </c>
      <c r="E3" s="330"/>
    </row>
    <row r="4" spans="1:5">
      <c r="A4" s="235" t="s">
        <v>310</v>
      </c>
      <c r="B4" s="216"/>
      <c r="C4" s="235"/>
      <c r="D4" s="332"/>
      <c r="E4" s="332"/>
    </row>
    <row r="5" spans="1:5">
      <c r="A5" s="237"/>
      <c r="B5" s="333" t="s">
        <v>5</v>
      </c>
      <c r="C5" s="339" t="s">
        <v>6</v>
      </c>
      <c r="D5" s="333" t="s">
        <v>5</v>
      </c>
      <c r="E5" s="339" t="s">
        <v>6</v>
      </c>
    </row>
    <row r="6" spans="1:5">
      <c r="A6" s="1" t="s">
        <v>158</v>
      </c>
    </row>
    <row r="7" spans="1:5">
      <c r="A7" t="s">
        <v>1205</v>
      </c>
      <c r="B7" s="31">
        <v>18281622</v>
      </c>
      <c r="C7" s="5">
        <v>7.3304999999999998</v>
      </c>
      <c r="D7" s="31">
        <v>18281622</v>
      </c>
      <c r="E7" s="5">
        <v>7.3304999999999998</v>
      </c>
    </row>
    <row r="8" spans="1:5">
      <c r="A8" t="s">
        <v>191</v>
      </c>
      <c r="B8" s="31">
        <v>230687556.27000001</v>
      </c>
      <c r="C8" s="5">
        <v>92.499700000000004</v>
      </c>
      <c r="D8" s="31">
        <v>230687556.27000001</v>
      </c>
      <c r="E8" s="5">
        <v>92.499700000000004</v>
      </c>
    </row>
    <row r="9" spans="1:5">
      <c r="A9" t="s">
        <v>164</v>
      </c>
      <c r="B9" s="31">
        <v>423627.97</v>
      </c>
      <c r="C9" s="5">
        <v>0.1699</v>
      </c>
      <c r="D9" s="31">
        <v>423627.97</v>
      </c>
      <c r="E9" s="5">
        <v>0.1699</v>
      </c>
    </row>
    <row r="10" spans="1:5" ht="13.5" thickBot="1">
      <c r="A10" t="s">
        <v>618</v>
      </c>
      <c r="B10" s="31">
        <v>0</v>
      </c>
      <c r="C10">
        <v>0</v>
      </c>
      <c r="D10" s="31">
        <v>0</v>
      </c>
      <c r="E10">
        <v>0</v>
      </c>
    </row>
    <row r="11" spans="1:5" ht="14.25" thickTop="1" thickBot="1">
      <c r="A11" s="336" t="s">
        <v>3</v>
      </c>
      <c r="B11" s="205">
        <v>249392806.24000001</v>
      </c>
      <c r="C11" s="337">
        <v>100</v>
      </c>
      <c r="D11" s="205">
        <v>249392806.24000001</v>
      </c>
      <c r="E11" s="337">
        <v>100</v>
      </c>
    </row>
    <row r="12" spans="1:5" ht="13.5" thickTop="1">
      <c r="A12" s="1" t="s">
        <v>619</v>
      </c>
    </row>
    <row r="13" spans="1:5">
      <c r="A13" t="s">
        <v>166</v>
      </c>
      <c r="B13" s="31">
        <v>0</v>
      </c>
      <c r="C13">
        <v>0</v>
      </c>
      <c r="D13" s="31">
        <v>0</v>
      </c>
      <c r="E13">
        <v>0</v>
      </c>
    </row>
    <row r="14" spans="1:5">
      <c r="A14" t="s">
        <v>167</v>
      </c>
      <c r="B14" s="31">
        <v>0</v>
      </c>
      <c r="C14">
        <v>0</v>
      </c>
      <c r="D14" s="31">
        <v>0</v>
      </c>
      <c r="E14">
        <v>0</v>
      </c>
    </row>
    <row r="15" spans="1:5">
      <c r="A15" t="s">
        <v>168</v>
      </c>
      <c r="B15" s="31">
        <v>0</v>
      </c>
      <c r="C15">
        <v>0</v>
      </c>
      <c r="D15" s="31">
        <v>0</v>
      </c>
      <c r="E15">
        <v>0</v>
      </c>
    </row>
    <row r="16" spans="1:5">
      <c r="A16" t="s">
        <v>169</v>
      </c>
      <c r="B16" s="31">
        <v>0</v>
      </c>
      <c r="C16">
        <v>0</v>
      </c>
      <c r="D16" s="31">
        <v>0</v>
      </c>
      <c r="E16">
        <v>0</v>
      </c>
    </row>
    <row r="17" spans="1:5">
      <c r="A17" t="s">
        <v>170</v>
      </c>
      <c r="B17" s="31">
        <v>18281622</v>
      </c>
      <c r="C17" s="5">
        <v>7.3304999999999998</v>
      </c>
      <c r="D17" s="31">
        <v>18281622</v>
      </c>
      <c r="E17" s="5">
        <v>7.3304999999999998</v>
      </c>
    </row>
    <row r="18" spans="1:5">
      <c r="A18" t="s">
        <v>171</v>
      </c>
      <c r="B18" s="31">
        <v>0</v>
      </c>
      <c r="C18">
        <v>0</v>
      </c>
      <c r="D18" s="31">
        <v>0</v>
      </c>
      <c r="E18">
        <v>0</v>
      </c>
    </row>
    <row r="19" spans="1:5">
      <c r="A19" t="s">
        <v>172</v>
      </c>
      <c r="B19" s="31">
        <v>0</v>
      </c>
      <c r="C19">
        <v>0</v>
      </c>
      <c r="D19" s="31">
        <v>0</v>
      </c>
      <c r="E19">
        <v>0</v>
      </c>
    </row>
    <row r="20" spans="1:5">
      <c r="A20" t="s">
        <v>173</v>
      </c>
      <c r="B20" s="31">
        <v>0</v>
      </c>
      <c r="C20">
        <v>0</v>
      </c>
      <c r="D20" s="31">
        <v>0</v>
      </c>
      <c r="E20">
        <v>0</v>
      </c>
    </row>
    <row r="21" spans="1:5">
      <c r="A21" t="s">
        <v>175</v>
      </c>
      <c r="B21" s="31">
        <v>0</v>
      </c>
      <c r="C21">
        <v>0</v>
      </c>
      <c r="D21" s="31">
        <v>0</v>
      </c>
      <c r="E21">
        <v>0</v>
      </c>
    </row>
    <row r="22" spans="1:5">
      <c r="A22" t="s">
        <v>71</v>
      </c>
      <c r="B22" s="31">
        <v>0</v>
      </c>
      <c r="C22">
        <v>0</v>
      </c>
      <c r="D22" s="31">
        <v>0</v>
      </c>
      <c r="E22">
        <v>0</v>
      </c>
    </row>
    <row r="23" spans="1:5">
      <c r="A23" t="s">
        <v>176</v>
      </c>
      <c r="B23" s="31">
        <v>0</v>
      </c>
      <c r="C23">
        <v>0</v>
      </c>
      <c r="D23" s="31">
        <v>0</v>
      </c>
      <c r="E23">
        <v>0</v>
      </c>
    </row>
    <row r="24" spans="1:5">
      <c r="A24" t="s">
        <v>174</v>
      </c>
      <c r="B24" s="31">
        <v>0</v>
      </c>
      <c r="C24">
        <v>0</v>
      </c>
      <c r="D24" s="31">
        <v>0</v>
      </c>
      <c r="E24">
        <v>0</v>
      </c>
    </row>
    <row r="25" spans="1:5" ht="13.5" thickBot="1">
      <c r="A25" t="s">
        <v>177</v>
      </c>
      <c r="B25" s="31">
        <v>0</v>
      </c>
      <c r="C25">
        <v>0</v>
      </c>
      <c r="D25" s="31">
        <v>0</v>
      </c>
      <c r="E25">
        <v>0</v>
      </c>
    </row>
    <row r="26" spans="1:5" ht="14.25" thickTop="1" thickBot="1">
      <c r="A26" s="336" t="s">
        <v>178</v>
      </c>
      <c r="B26" s="205">
        <v>18281622</v>
      </c>
      <c r="C26" s="337">
        <v>7.3304999999999998</v>
      </c>
      <c r="D26" s="205">
        <v>18281622</v>
      </c>
      <c r="E26" s="337">
        <v>7.3304999999999998</v>
      </c>
    </row>
    <row r="27" spans="1:5" ht="14.25" thickTop="1" thickBot="1">
      <c r="A27" s="1" t="s">
        <v>179</v>
      </c>
      <c r="B27" s="31">
        <v>0</v>
      </c>
      <c r="C27">
        <v>0</v>
      </c>
      <c r="D27" s="31">
        <v>0</v>
      </c>
      <c r="E27">
        <v>0</v>
      </c>
    </row>
    <row r="28" spans="1:5" ht="14.25" thickTop="1" thickBot="1">
      <c r="A28" s="336" t="s">
        <v>180</v>
      </c>
      <c r="B28" s="205">
        <v>18281622</v>
      </c>
      <c r="C28" s="337">
        <v>7.3304999999999998</v>
      </c>
      <c r="D28" s="205">
        <v>18281622</v>
      </c>
      <c r="E28" s="337">
        <v>7.3304999999999998</v>
      </c>
    </row>
    <row r="29" spans="1:5" ht="13.5" thickTop="1">
      <c r="A29" s="1" t="s">
        <v>199</v>
      </c>
    </row>
    <row r="30" spans="1:5">
      <c r="A30" t="s">
        <v>200</v>
      </c>
      <c r="B30" s="31">
        <v>-1176310.43</v>
      </c>
      <c r="C30" s="5">
        <v>-0.47170000000000001</v>
      </c>
      <c r="D30" s="31">
        <v>-1176310.43</v>
      </c>
      <c r="E30" s="5">
        <v>-0.47170000000000001</v>
      </c>
    </row>
    <row r="31" spans="1:5">
      <c r="A31" t="s">
        <v>201</v>
      </c>
      <c r="B31" s="31">
        <v>0</v>
      </c>
      <c r="C31">
        <v>0</v>
      </c>
      <c r="D31" s="31">
        <v>0</v>
      </c>
      <c r="E31">
        <v>0</v>
      </c>
    </row>
    <row r="32" spans="1:5">
      <c r="A32" t="s">
        <v>202</v>
      </c>
      <c r="B32" s="31">
        <v>0</v>
      </c>
      <c r="C32">
        <v>0</v>
      </c>
      <c r="D32" s="31">
        <v>0</v>
      </c>
      <c r="E32">
        <v>0</v>
      </c>
    </row>
    <row r="33" spans="1:5">
      <c r="A33" t="s">
        <v>203</v>
      </c>
      <c r="B33" s="31">
        <v>0</v>
      </c>
      <c r="C33">
        <v>0</v>
      </c>
      <c r="D33" s="31">
        <v>0</v>
      </c>
      <c r="E33">
        <v>0</v>
      </c>
    </row>
    <row r="34" spans="1:5">
      <c r="A34" t="s">
        <v>204</v>
      </c>
      <c r="B34" s="31">
        <v>0</v>
      </c>
      <c r="C34">
        <v>0</v>
      </c>
      <c r="D34" s="31">
        <v>0</v>
      </c>
      <c r="E34">
        <v>0</v>
      </c>
    </row>
    <row r="35" spans="1:5">
      <c r="A35" t="s">
        <v>205</v>
      </c>
      <c r="B35" s="31">
        <v>0</v>
      </c>
      <c r="C35">
        <v>0</v>
      </c>
      <c r="D35" s="31">
        <v>0</v>
      </c>
      <c r="E35">
        <v>0</v>
      </c>
    </row>
    <row r="36" spans="1:5">
      <c r="A36" t="s">
        <v>206</v>
      </c>
      <c r="B36" s="31">
        <v>0</v>
      </c>
      <c r="C36">
        <v>0</v>
      </c>
      <c r="D36" s="31">
        <v>0</v>
      </c>
      <c r="E36">
        <v>0</v>
      </c>
    </row>
    <row r="37" spans="1:5">
      <c r="A37" t="s">
        <v>207</v>
      </c>
      <c r="B37" s="31">
        <v>221628575.22</v>
      </c>
      <c r="C37" s="5">
        <v>88.8673</v>
      </c>
      <c r="D37" s="31">
        <v>221628575.22</v>
      </c>
      <c r="E37" s="5">
        <v>88.8673</v>
      </c>
    </row>
    <row r="38" spans="1:5" ht="13.5" thickBot="1">
      <c r="A38" t="s">
        <v>208</v>
      </c>
      <c r="B38" s="31">
        <v>0</v>
      </c>
      <c r="C38">
        <v>0</v>
      </c>
      <c r="D38" s="31">
        <v>0</v>
      </c>
      <c r="E38">
        <v>0</v>
      </c>
    </row>
    <row r="39" spans="1:5" ht="14.25" thickTop="1" thickBot="1">
      <c r="A39" s="336" t="s">
        <v>209</v>
      </c>
      <c r="B39" s="205">
        <v>220452264.78999999</v>
      </c>
      <c r="C39" s="337">
        <v>88.395600000000002</v>
      </c>
      <c r="D39" s="205">
        <v>220452264.78999999</v>
      </c>
      <c r="E39" s="337">
        <v>88.395600000000002</v>
      </c>
    </row>
    <row r="40" spans="1:5" ht="13.5" thickTop="1">
      <c r="A40" t="s">
        <v>295</v>
      </c>
      <c r="B40" s="31">
        <v>10235291.48</v>
      </c>
      <c r="C40" s="5">
        <v>4.1040999999999999</v>
      </c>
      <c r="D40" s="31">
        <v>10235291.48</v>
      </c>
      <c r="E40" s="5">
        <v>4.1040999999999999</v>
      </c>
    </row>
    <row r="41" spans="1:5">
      <c r="A41" t="s">
        <v>296</v>
      </c>
      <c r="B41" s="31">
        <v>0</v>
      </c>
      <c r="C41">
        <v>0</v>
      </c>
      <c r="D41" s="31">
        <v>0</v>
      </c>
      <c r="E41">
        <v>0</v>
      </c>
    </row>
    <row r="42" spans="1:5" ht="13.5" thickBot="1">
      <c r="A42" t="s">
        <v>297</v>
      </c>
      <c r="B42" s="31">
        <v>0</v>
      </c>
      <c r="C42">
        <v>0</v>
      </c>
      <c r="D42" s="31">
        <v>0</v>
      </c>
      <c r="E42">
        <v>0</v>
      </c>
    </row>
    <row r="43" spans="1:5" ht="14.25" thickTop="1" thickBot="1">
      <c r="A43" s="336" t="s">
        <v>620</v>
      </c>
      <c r="B43" s="205">
        <v>10235291.48</v>
      </c>
      <c r="C43" s="337">
        <v>4.1040999999999999</v>
      </c>
      <c r="D43" s="205">
        <v>10235291.48</v>
      </c>
      <c r="E43" s="337">
        <v>4.1040999999999999</v>
      </c>
    </row>
    <row r="44" spans="1:5" ht="14.25" thickTop="1" thickBot="1">
      <c r="A44" s="336" t="s">
        <v>211</v>
      </c>
      <c r="B44" s="205">
        <v>230687556.27000001</v>
      </c>
      <c r="C44" s="337">
        <v>92.499700000000004</v>
      </c>
      <c r="D44" s="205">
        <v>230687556.27000001</v>
      </c>
      <c r="E44" s="337">
        <v>92.499700000000004</v>
      </c>
    </row>
    <row r="45" spans="1:5" ht="13.5" thickTop="1">
      <c r="A45" t="s">
        <v>181</v>
      </c>
      <c r="B45" s="31">
        <v>0</v>
      </c>
      <c r="C45">
        <v>0</v>
      </c>
      <c r="D45" s="31">
        <v>0</v>
      </c>
      <c r="E45">
        <v>0</v>
      </c>
    </row>
    <row r="46" spans="1:5">
      <c r="A46" t="s">
        <v>182</v>
      </c>
      <c r="B46" s="31">
        <v>0</v>
      </c>
      <c r="C46">
        <v>0</v>
      </c>
      <c r="D46" s="31">
        <v>0</v>
      </c>
      <c r="E46">
        <v>0</v>
      </c>
    </row>
    <row r="47" spans="1:5" ht="13.5" thickBot="1">
      <c r="A47" t="s">
        <v>183</v>
      </c>
      <c r="B47" s="31">
        <v>423627.97</v>
      </c>
      <c r="C47" s="5">
        <v>0.1699</v>
      </c>
      <c r="D47" s="31">
        <v>423627.97</v>
      </c>
      <c r="E47" s="5">
        <v>0.1699</v>
      </c>
    </row>
    <row r="48" spans="1:5" ht="14.25" thickTop="1" thickBot="1">
      <c r="A48" s="336" t="s">
        <v>184</v>
      </c>
      <c r="B48" s="205">
        <v>423627.97</v>
      </c>
      <c r="C48" s="337">
        <v>0.1699</v>
      </c>
      <c r="D48" s="205">
        <v>423627.97</v>
      </c>
      <c r="E48" s="337">
        <v>0.1699</v>
      </c>
    </row>
    <row r="49" spans="1:5" ht="14.25" thickTop="1" thickBot="1">
      <c r="A49" s="336"/>
      <c r="B49" s="205"/>
      <c r="C49" s="336"/>
      <c r="D49" s="205"/>
      <c r="E49" s="336"/>
    </row>
    <row r="50" spans="1:5" s="5" customFormat="1" ht="13.5" thickTop="1">
      <c r="A50" s="5" t="s">
        <v>621</v>
      </c>
      <c r="B50" s="5">
        <v>617</v>
      </c>
      <c r="D50" s="5">
        <v>617</v>
      </c>
    </row>
    <row r="51" spans="1:5" s="5" customFormat="1" ht="13.5" thickBot="1">
      <c r="A51" s="209" t="s">
        <v>212</v>
      </c>
      <c r="B51" s="209">
        <v>404202.28</v>
      </c>
      <c r="C51" s="209"/>
      <c r="D51" s="209">
        <v>404202.28</v>
      </c>
      <c r="E51" s="209"/>
    </row>
    <row r="52" spans="1:5" ht="13.5" thickTop="1"/>
    <row r="53" spans="1:5">
      <c r="A53" s="233" t="s">
        <v>213</v>
      </c>
      <c r="B53" s="338" t="s">
        <v>14</v>
      </c>
      <c r="C53" s="338"/>
      <c r="D53" s="330" t="s">
        <v>1273</v>
      </c>
      <c r="E53" s="330"/>
    </row>
    <row r="54" spans="1:5">
      <c r="A54" s="235"/>
      <c r="B54" s="216"/>
      <c r="C54" s="235"/>
      <c r="D54" s="332"/>
      <c r="E54" s="332"/>
    </row>
    <row r="55" spans="1:5">
      <c r="A55" s="237"/>
      <c r="B55" s="333" t="s">
        <v>5</v>
      </c>
      <c r="C55" s="339" t="s">
        <v>6</v>
      </c>
      <c r="D55" s="333" t="s">
        <v>5</v>
      </c>
      <c r="E55" s="339" t="s">
        <v>6</v>
      </c>
    </row>
    <row r="56" spans="1:5">
      <c r="A56" t="s">
        <v>214</v>
      </c>
      <c r="B56" s="31">
        <v>230687556.27000001</v>
      </c>
      <c r="C56" s="5">
        <v>92.499700000000004</v>
      </c>
      <c r="D56" s="31">
        <v>230687556.27000001</v>
      </c>
      <c r="E56" s="5">
        <v>92.499700000000004</v>
      </c>
    </row>
    <row r="57" spans="1:5">
      <c r="A57" t="s">
        <v>215</v>
      </c>
      <c r="B57" s="31">
        <v>0</v>
      </c>
      <c r="C57">
        <v>0</v>
      </c>
      <c r="D57" s="31">
        <v>0</v>
      </c>
      <c r="E57">
        <v>0</v>
      </c>
    </row>
    <row r="58" spans="1:5">
      <c r="A58" t="s">
        <v>216</v>
      </c>
      <c r="B58" s="31">
        <v>0</v>
      </c>
      <c r="C58">
        <v>0</v>
      </c>
      <c r="D58" s="31">
        <v>0</v>
      </c>
      <c r="E58">
        <v>0</v>
      </c>
    </row>
    <row r="59" spans="1:5">
      <c r="A59" t="s">
        <v>217</v>
      </c>
      <c r="B59" s="31">
        <v>0</v>
      </c>
      <c r="C59">
        <v>0</v>
      </c>
      <c r="D59" s="31">
        <v>0</v>
      </c>
      <c r="E59">
        <v>0</v>
      </c>
    </row>
    <row r="60" spans="1:5">
      <c r="A60" t="s">
        <v>218</v>
      </c>
      <c r="B60" s="31">
        <v>0</v>
      </c>
      <c r="C60">
        <v>0</v>
      </c>
      <c r="D60" s="31">
        <v>0</v>
      </c>
      <c r="E60">
        <v>0</v>
      </c>
    </row>
    <row r="61" spans="1:5">
      <c r="A61" t="s">
        <v>219</v>
      </c>
      <c r="B61" s="31">
        <v>0</v>
      </c>
      <c r="C61">
        <v>0</v>
      </c>
      <c r="D61" s="31">
        <v>0</v>
      </c>
      <c r="E61">
        <v>0</v>
      </c>
    </row>
    <row r="62" spans="1:5">
      <c r="A62" t="s">
        <v>220</v>
      </c>
      <c r="B62" s="31">
        <v>0</v>
      </c>
      <c r="C62">
        <v>0</v>
      </c>
      <c r="D62" s="31">
        <v>0</v>
      </c>
      <c r="E62">
        <v>0</v>
      </c>
    </row>
    <row r="63" spans="1:5" ht="13.5" thickBot="1">
      <c r="A63" t="s">
        <v>221</v>
      </c>
      <c r="B63" s="31">
        <v>0</v>
      </c>
      <c r="C63">
        <v>0</v>
      </c>
      <c r="D63" s="31">
        <v>0</v>
      </c>
      <c r="E63">
        <v>0</v>
      </c>
    </row>
    <row r="64" spans="1:5" ht="14.25" thickTop="1" thickBot="1">
      <c r="A64" s="336" t="s">
        <v>14</v>
      </c>
      <c r="B64" s="205">
        <v>230687556.27000001</v>
      </c>
      <c r="C64" s="337">
        <v>92.499700000000004</v>
      </c>
      <c r="D64" s="205">
        <v>230687556.27000001</v>
      </c>
      <c r="E64" s="337">
        <v>92.499700000000004</v>
      </c>
    </row>
    <row r="65" spans="1:4" ht="13.5" thickTop="1"/>
    <row r="66" spans="1:4">
      <c r="A66" t="s">
        <v>331</v>
      </c>
      <c r="B66" s="31">
        <v>177776200.75999999</v>
      </c>
      <c r="D66" s="31">
        <v>177776200.75999999</v>
      </c>
    </row>
  </sheetData>
  <mergeCells count="4">
    <mergeCell ref="B3:C3"/>
    <mergeCell ref="D3:E4"/>
    <mergeCell ref="B53:C53"/>
    <mergeCell ref="D53:E54"/>
  </mergeCells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>
  <dimension ref="A1:HD40"/>
  <sheetViews>
    <sheetView workbookViewId="0"/>
  </sheetViews>
  <sheetFormatPr defaultRowHeight="12.75"/>
  <cols>
    <col min="1" max="1" width="31" style="243" customWidth="1"/>
    <col min="2" max="2" width="9.140625" style="245"/>
    <col min="3" max="3" width="28.28515625" style="243" customWidth="1"/>
    <col min="4" max="4" width="10.28515625" style="245" customWidth="1"/>
    <col min="5" max="5" width="6" style="242" customWidth="1"/>
    <col min="6" max="6" width="28.28515625" style="243" customWidth="1"/>
    <col min="7" max="7" width="10.28515625" style="245" customWidth="1"/>
    <col min="8" max="8" width="6" style="242" customWidth="1"/>
    <col min="9" max="9" width="28.28515625" style="243" customWidth="1"/>
    <col min="10" max="10" width="10.28515625" style="245" customWidth="1"/>
    <col min="11" max="11" width="6" style="242" customWidth="1"/>
    <col min="12" max="12" width="28.28515625" style="243" customWidth="1"/>
    <col min="13" max="13" width="10.28515625" style="245" customWidth="1"/>
    <col min="14" max="14" width="6" style="242" customWidth="1"/>
    <col min="15" max="15" width="28.28515625" style="243" customWidth="1"/>
    <col min="16" max="16" width="10.28515625" style="245" customWidth="1"/>
    <col min="17" max="17" width="6" style="242" customWidth="1"/>
    <col min="18" max="18" width="28.28515625" style="243" customWidth="1"/>
    <col min="19" max="19" width="10.28515625" style="245" customWidth="1"/>
    <col min="20" max="20" width="6" style="242" customWidth="1"/>
    <col min="21" max="21" width="28.28515625" style="243" customWidth="1"/>
    <col min="22" max="22" width="10.28515625" style="245" customWidth="1"/>
    <col min="23" max="23" width="6" style="242" customWidth="1"/>
    <col min="24" max="24" width="28.28515625" style="243" customWidth="1"/>
    <col min="25" max="25" width="10.28515625" style="245" customWidth="1"/>
    <col min="26" max="26" width="6" style="242" customWidth="1"/>
    <col min="27" max="27" width="28.28515625" style="243" customWidth="1"/>
    <col min="28" max="28" width="10.28515625" style="245" customWidth="1"/>
    <col min="29" max="29" width="6" style="242" customWidth="1"/>
    <col min="30" max="30" width="28.28515625" style="243" customWidth="1"/>
    <col min="31" max="31" width="10.28515625" style="245" customWidth="1"/>
    <col min="32" max="32" width="6" style="242" customWidth="1"/>
    <col min="33" max="33" width="28.28515625" style="243" customWidth="1"/>
    <col min="34" max="34" width="10.28515625" style="245" customWidth="1"/>
    <col min="35" max="35" width="6" style="242" customWidth="1"/>
    <col min="36" max="36" width="28.28515625" style="243" customWidth="1"/>
    <col min="37" max="37" width="10.28515625" style="245" customWidth="1"/>
    <col min="38" max="38" width="6" style="242" customWidth="1"/>
    <col min="39" max="39" width="28.28515625" style="243" customWidth="1"/>
    <col min="40" max="40" width="10.28515625" style="245" customWidth="1"/>
    <col min="41" max="41" width="6" style="242" customWidth="1"/>
    <col min="42" max="42" width="28.28515625" style="243" customWidth="1"/>
    <col min="43" max="43" width="10.28515625" style="245" customWidth="1"/>
    <col min="44" max="44" width="6" style="242" customWidth="1"/>
    <col min="45" max="45" width="28.28515625" style="243" customWidth="1"/>
    <col min="46" max="46" width="10.28515625" style="245" customWidth="1"/>
    <col min="47" max="47" width="6" style="242" customWidth="1"/>
    <col min="48" max="48" width="28.28515625" style="243" customWidth="1"/>
    <col min="49" max="49" width="10.28515625" style="245" customWidth="1"/>
    <col min="50" max="50" width="6" style="242" customWidth="1"/>
    <col min="51" max="51" width="28.28515625" style="243" customWidth="1"/>
    <col min="52" max="52" width="10.28515625" style="245" customWidth="1"/>
    <col min="53" max="53" width="6" style="242" customWidth="1"/>
    <col min="54" max="54" width="28.28515625" style="243" customWidth="1"/>
    <col min="55" max="55" width="10.28515625" style="245" customWidth="1"/>
    <col min="56" max="56" width="6" style="242" customWidth="1"/>
    <col min="57" max="57" width="28.28515625" style="243" customWidth="1"/>
    <col min="58" max="58" width="10.28515625" style="245" customWidth="1"/>
    <col min="59" max="59" width="6" style="242" customWidth="1"/>
    <col min="60" max="60" width="28.28515625" style="243" customWidth="1"/>
    <col min="61" max="61" width="10.28515625" style="245" customWidth="1"/>
    <col min="62" max="62" width="6" style="242" customWidth="1"/>
    <col min="63" max="63" width="28.28515625" style="243" customWidth="1"/>
    <col min="64" max="64" width="10.28515625" style="245" customWidth="1"/>
    <col min="65" max="65" width="6" style="242" customWidth="1"/>
    <col min="66" max="66" width="28.28515625" style="243" customWidth="1"/>
    <col min="67" max="67" width="10.28515625" style="245" customWidth="1"/>
    <col min="68" max="68" width="6" style="242" customWidth="1"/>
    <col min="69" max="69" width="28.28515625" style="243" customWidth="1"/>
    <col min="70" max="70" width="10.28515625" style="245" customWidth="1"/>
    <col min="71" max="71" width="6" style="242" customWidth="1"/>
    <col min="72" max="72" width="28.28515625" style="243" customWidth="1"/>
    <col min="73" max="73" width="10.28515625" style="245" customWidth="1"/>
    <col min="74" max="74" width="6" style="242" customWidth="1"/>
    <col min="75" max="75" width="28.28515625" style="243" customWidth="1"/>
    <col min="76" max="76" width="10.28515625" style="245" customWidth="1"/>
    <col min="77" max="77" width="6" style="242" customWidth="1"/>
    <col min="78" max="78" width="28.28515625" style="243" customWidth="1"/>
    <col min="79" max="79" width="10.28515625" style="245" customWidth="1"/>
    <col min="80" max="80" width="6" style="242" customWidth="1"/>
    <col min="81" max="81" width="28.28515625" style="243" customWidth="1"/>
    <col min="82" max="82" width="10.28515625" style="245" customWidth="1"/>
    <col min="83" max="83" width="6" style="242" customWidth="1"/>
    <col min="84" max="84" width="28.28515625" style="243" customWidth="1"/>
    <col min="85" max="85" width="10.28515625" style="245" customWidth="1"/>
    <col min="86" max="86" width="6" style="242" customWidth="1"/>
    <col min="87" max="87" width="28.28515625" style="243" customWidth="1"/>
    <col min="88" max="88" width="10.28515625" style="245" customWidth="1"/>
    <col min="89" max="89" width="6" style="242" customWidth="1"/>
    <col min="90" max="90" width="28.28515625" style="243" customWidth="1"/>
    <col min="91" max="91" width="10.28515625" style="245" customWidth="1"/>
    <col min="92" max="92" width="6" style="242" customWidth="1"/>
    <col min="93" max="93" width="28.28515625" style="243" customWidth="1"/>
    <col min="94" max="94" width="10.28515625" style="245" customWidth="1"/>
    <col min="95" max="95" width="6" style="242" customWidth="1"/>
    <col min="96" max="96" width="28.28515625" style="243" customWidth="1"/>
    <col min="97" max="97" width="10.28515625" style="245" customWidth="1"/>
    <col min="98" max="98" width="6" style="242" customWidth="1"/>
    <col min="99" max="99" width="28.28515625" style="243" customWidth="1"/>
    <col min="100" max="100" width="10.28515625" style="245" customWidth="1"/>
    <col min="101" max="101" width="6" style="242" customWidth="1"/>
    <col min="102" max="102" width="28.28515625" style="243" customWidth="1"/>
    <col min="103" max="103" width="10.28515625" style="245" customWidth="1"/>
    <col min="104" max="104" width="6" style="242" customWidth="1"/>
    <col min="105" max="105" width="28.28515625" style="243" customWidth="1"/>
    <col min="106" max="106" width="10.28515625" style="245" customWidth="1"/>
    <col min="107" max="107" width="6" style="242" customWidth="1"/>
    <col min="108" max="108" width="28.28515625" style="243" customWidth="1"/>
    <col min="109" max="109" width="10.28515625" style="245" customWidth="1"/>
    <col min="110" max="110" width="6" style="242" customWidth="1"/>
    <col min="111" max="111" width="28.28515625" style="243" customWidth="1"/>
    <col min="112" max="112" width="10.28515625" style="245" customWidth="1"/>
    <col min="113" max="113" width="6" style="242" customWidth="1"/>
    <col min="114" max="114" width="28.28515625" style="243" customWidth="1"/>
    <col min="115" max="115" width="10.28515625" style="245" customWidth="1"/>
    <col min="116" max="116" width="6" style="242" customWidth="1"/>
    <col min="117" max="117" width="28.28515625" style="243" customWidth="1"/>
    <col min="118" max="118" width="10.28515625" style="245" customWidth="1"/>
    <col min="119" max="119" width="6" style="242" customWidth="1"/>
    <col min="120" max="120" width="28.28515625" style="243" customWidth="1"/>
    <col min="121" max="121" width="10.28515625" style="245" customWidth="1"/>
    <col min="122" max="122" width="6" style="242" customWidth="1"/>
    <col min="123" max="123" width="28.28515625" style="243" customWidth="1"/>
    <col min="124" max="124" width="10.28515625" style="245" customWidth="1"/>
    <col min="125" max="125" width="6" style="242" customWidth="1"/>
    <col min="126" max="126" width="28.28515625" style="243" customWidth="1"/>
    <col min="127" max="127" width="10.28515625" style="245" customWidth="1"/>
    <col min="128" max="128" width="6" style="242" customWidth="1"/>
    <col min="129" max="129" width="28.28515625" style="243" customWidth="1"/>
    <col min="130" max="130" width="10.28515625" style="245" customWidth="1"/>
    <col min="131" max="131" width="6" style="242" customWidth="1"/>
    <col min="132" max="132" width="28.28515625" style="243" customWidth="1"/>
    <col min="133" max="133" width="10.28515625" style="245" customWidth="1"/>
    <col min="134" max="134" width="6" style="242" customWidth="1"/>
    <col min="135" max="135" width="28.28515625" style="243" customWidth="1"/>
    <col min="136" max="136" width="10.28515625" style="245" customWidth="1"/>
    <col min="137" max="137" width="6" style="242" customWidth="1"/>
    <col min="138" max="138" width="28.28515625" style="243" customWidth="1"/>
    <col min="139" max="139" width="10.28515625" style="245" customWidth="1"/>
    <col min="140" max="140" width="6" style="242" customWidth="1"/>
    <col min="141" max="141" width="28.28515625" style="243" customWidth="1"/>
    <col min="142" max="142" width="10.28515625" style="245" customWidth="1"/>
    <col min="143" max="143" width="6" style="242" customWidth="1"/>
    <col min="144" max="144" width="28.28515625" style="243" customWidth="1"/>
    <col min="145" max="145" width="10.28515625" style="245" customWidth="1"/>
    <col min="146" max="146" width="6" style="242" customWidth="1"/>
    <col min="147" max="147" width="28.28515625" style="243" customWidth="1"/>
    <col min="148" max="148" width="10.28515625" style="245" customWidth="1"/>
    <col min="149" max="149" width="6" style="242" customWidth="1"/>
    <col min="150" max="150" width="28.28515625" style="243" customWidth="1"/>
    <col min="151" max="151" width="10.28515625" style="245" customWidth="1"/>
    <col min="152" max="152" width="6" style="242" customWidth="1"/>
    <col min="153" max="153" width="28.28515625" style="243" customWidth="1"/>
    <col min="154" max="154" width="10.28515625" style="245" customWidth="1"/>
    <col min="155" max="155" width="6" style="242" customWidth="1"/>
    <col min="156" max="156" width="28.28515625" style="243" customWidth="1"/>
    <col min="157" max="157" width="10.28515625" style="245" customWidth="1"/>
    <col min="158" max="158" width="6" style="242" customWidth="1"/>
    <col min="159" max="159" width="28.28515625" style="243" customWidth="1"/>
    <col min="160" max="160" width="10.28515625" style="245" customWidth="1"/>
    <col min="161" max="161" width="6" style="242" customWidth="1"/>
    <col min="162" max="162" width="28.28515625" style="243" customWidth="1"/>
    <col min="163" max="163" width="10.28515625" style="245" customWidth="1"/>
    <col min="164" max="164" width="6" style="242" customWidth="1"/>
    <col min="165" max="165" width="28.28515625" style="243" customWidth="1"/>
    <col min="166" max="166" width="10.28515625" style="245" customWidth="1"/>
    <col min="167" max="167" width="6" style="242" customWidth="1"/>
    <col min="168" max="168" width="28.28515625" style="243" customWidth="1"/>
    <col min="169" max="169" width="10.28515625" style="245" customWidth="1"/>
    <col min="170" max="170" width="6" style="242" customWidth="1"/>
    <col min="171" max="171" width="28.28515625" style="243" customWidth="1"/>
    <col min="172" max="172" width="10.28515625" style="245" customWidth="1"/>
    <col min="173" max="173" width="6" style="242" customWidth="1"/>
    <col min="174" max="174" width="28.28515625" style="243" customWidth="1"/>
    <col min="175" max="175" width="10.28515625" style="245" customWidth="1"/>
    <col min="176" max="176" width="6" style="242" customWidth="1"/>
    <col min="177" max="177" width="28.28515625" style="243" customWidth="1"/>
    <col min="178" max="178" width="10.28515625" style="245" customWidth="1"/>
    <col min="179" max="179" width="6" style="242" customWidth="1"/>
    <col min="180" max="180" width="28.28515625" style="243" customWidth="1"/>
    <col min="181" max="181" width="10.28515625" style="245" customWidth="1"/>
    <col min="182" max="182" width="6" style="242" customWidth="1"/>
    <col min="183" max="183" width="28.28515625" style="243" customWidth="1"/>
    <col min="184" max="184" width="10.28515625" style="245" customWidth="1"/>
    <col min="185" max="185" width="6" style="242" customWidth="1"/>
    <col min="186" max="186" width="28.28515625" style="243" customWidth="1"/>
    <col min="187" max="187" width="10.28515625" style="245" customWidth="1"/>
    <col min="188" max="188" width="6" style="242" customWidth="1"/>
    <col min="189" max="189" width="28.28515625" style="243" customWidth="1"/>
    <col min="190" max="190" width="10.28515625" style="245" customWidth="1"/>
    <col min="191" max="191" width="6" style="242" customWidth="1"/>
    <col min="192" max="192" width="28.28515625" style="243" customWidth="1"/>
    <col min="193" max="193" width="10.28515625" style="245" customWidth="1"/>
    <col min="194" max="194" width="6" style="242" customWidth="1"/>
    <col min="195" max="195" width="28.28515625" style="243" customWidth="1"/>
    <col min="196" max="196" width="10.28515625" style="245" customWidth="1"/>
    <col min="197" max="197" width="6" style="242" customWidth="1"/>
    <col min="198" max="198" width="28.28515625" style="243" customWidth="1"/>
    <col min="199" max="199" width="10.28515625" style="245" customWidth="1"/>
    <col min="200" max="200" width="6" style="242" customWidth="1"/>
    <col min="201" max="201" width="28.28515625" style="243" customWidth="1"/>
    <col min="202" max="202" width="10.28515625" style="245" customWidth="1"/>
    <col min="203" max="203" width="6" style="242" customWidth="1"/>
    <col min="204" max="204" width="28.28515625" style="243" customWidth="1"/>
    <col min="205" max="205" width="10.28515625" style="245" customWidth="1"/>
    <col min="206" max="206" width="6" style="242" customWidth="1"/>
    <col min="207" max="207" width="28.28515625" style="243" customWidth="1"/>
    <col min="208" max="208" width="10.28515625" style="245" customWidth="1"/>
    <col min="209" max="209" width="6" style="242" customWidth="1"/>
    <col min="210" max="210" width="28.28515625" style="243" customWidth="1"/>
    <col min="211" max="211" width="10.28515625" style="245" customWidth="1"/>
    <col min="212" max="212" width="6" style="242" customWidth="1"/>
    <col min="213" max="16384" width="9.140625" style="243"/>
  </cols>
  <sheetData>
    <row r="1" spans="1:212">
      <c r="A1" s="241" t="s">
        <v>315</v>
      </c>
    </row>
    <row r="3" spans="1:212">
      <c r="A3" s="246" t="s">
        <v>13</v>
      </c>
      <c r="B3" s="247" t="s">
        <v>14</v>
      </c>
      <c r="C3" s="327" t="s">
        <v>764</v>
      </c>
      <c r="D3" s="248"/>
      <c r="E3" s="249"/>
      <c r="F3" s="325" t="s">
        <v>836</v>
      </c>
      <c r="G3" s="247"/>
      <c r="H3" s="250"/>
      <c r="I3" s="327" t="s">
        <v>640</v>
      </c>
      <c r="J3" s="248"/>
      <c r="K3" s="249"/>
      <c r="L3" s="325" t="s">
        <v>641</v>
      </c>
      <c r="M3" s="247"/>
      <c r="N3" s="250"/>
      <c r="O3" s="327" t="s">
        <v>837</v>
      </c>
      <c r="P3" s="248"/>
      <c r="Q3" s="249"/>
      <c r="R3" s="325" t="s">
        <v>536</v>
      </c>
      <c r="S3" s="247"/>
      <c r="T3" s="250"/>
      <c r="U3" s="327" t="s">
        <v>642</v>
      </c>
      <c r="V3" s="248"/>
      <c r="W3" s="249"/>
      <c r="X3" s="325" t="s">
        <v>960</v>
      </c>
      <c r="Y3" s="247"/>
      <c r="Z3" s="250"/>
      <c r="AA3" s="327" t="s">
        <v>336</v>
      </c>
      <c r="AB3" s="248"/>
      <c r="AC3" s="249"/>
      <c r="AD3" s="325" t="s">
        <v>1165</v>
      </c>
      <c r="AE3" s="247"/>
      <c r="AF3" s="250"/>
      <c r="AG3" s="327" t="s">
        <v>643</v>
      </c>
      <c r="AH3" s="248"/>
      <c r="AI3" s="249"/>
      <c r="AJ3" s="325" t="s">
        <v>644</v>
      </c>
      <c r="AK3" s="247"/>
      <c r="AL3" s="250"/>
      <c r="AM3" s="327" t="s">
        <v>724</v>
      </c>
      <c r="AN3" s="248"/>
      <c r="AO3" s="249"/>
      <c r="AP3" s="325" t="s">
        <v>725</v>
      </c>
      <c r="AQ3" s="247"/>
      <c r="AR3" s="250"/>
      <c r="AS3" s="327" t="s">
        <v>622</v>
      </c>
      <c r="AT3" s="248"/>
      <c r="AU3" s="249"/>
      <c r="AV3" s="325" t="s">
        <v>623</v>
      </c>
      <c r="AW3" s="247"/>
      <c r="AX3" s="250"/>
      <c r="AY3" s="327" t="s">
        <v>726</v>
      </c>
      <c r="AZ3" s="248"/>
      <c r="BA3" s="249"/>
      <c r="BB3" s="325" t="s">
        <v>841</v>
      </c>
      <c r="BC3" s="247"/>
      <c r="BD3" s="250"/>
      <c r="BE3" s="327" t="s">
        <v>645</v>
      </c>
      <c r="BF3" s="248"/>
      <c r="BG3" s="249"/>
      <c r="BH3" s="325" t="s">
        <v>624</v>
      </c>
      <c r="BI3" s="247"/>
      <c r="BJ3" s="250"/>
      <c r="BK3" s="327" t="s">
        <v>727</v>
      </c>
      <c r="BL3" s="248"/>
      <c r="BM3" s="249"/>
      <c r="BN3" s="325" t="s">
        <v>646</v>
      </c>
      <c r="BO3" s="247"/>
      <c r="BP3" s="250"/>
      <c r="BQ3" s="327" t="s">
        <v>647</v>
      </c>
      <c r="BR3" s="248"/>
      <c r="BS3" s="249"/>
      <c r="BT3" s="325" t="s">
        <v>728</v>
      </c>
      <c r="BU3" s="247"/>
      <c r="BV3" s="250"/>
      <c r="BW3" s="327" t="s">
        <v>1117</v>
      </c>
      <c r="BX3" s="248"/>
      <c r="BY3" s="249"/>
      <c r="BZ3" s="325" t="s">
        <v>1166</v>
      </c>
      <c r="CA3" s="247"/>
      <c r="CB3" s="250"/>
      <c r="CC3" s="327" t="s">
        <v>1167</v>
      </c>
      <c r="CD3" s="248"/>
      <c r="CE3" s="249"/>
      <c r="CF3" s="325" t="s">
        <v>649</v>
      </c>
      <c r="CG3" s="247"/>
      <c r="CH3" s="250"/>
      <c r="CI3" s="327" t="s">
        <v>650</v>
      </c>
      <c r="CJ3" s="248"/>
      <c r="CK3" s="249"/>
      <c r="CL3" s="325" t="s">
        <v>539</v>
      </c>
      <c r="CM3" s="247"/>
      <c r="CN3" s="250"/>
      <c r="CO3" s="327" t="s">
        <v>729</v>
      </c>
      <c r="CP3" s="248"/>
      <c r="CQ3" s="249"/>
      <c r="CR3" s="325" t="s">
        <v>625</v>
      </c>
      <c r="CS3" s="247"/>
      <c r="CT3" s="250"/>
      <c r="CU3" s="327" t="s">
        <v>651</v>
      </c>
      <c r="CV3" s="248"/>
      <c r="CW3" s="249"/>
      <c r="CX3" s="325" t="s">
        <v>1240</v>
      </c>
      <c r="CY3" s="247"/>
      <c r="CZ3" s="250"/>
      <c r="DA3" s="327" t="s">
        <v>730</v>
      </c>
      <c r="DB3" s="248"/>
      <c r="DC3" s="249"/>
      <c r="DD3" s="325" t="s">
        <v>1168</v>
      </c>
      <c r="DE3" s="247"/>
      <c r="DF3" s="250"/>
      <c r="DG3" s="327" t="s">
        <v>653</v>
      </c>
      <c r="DH3" s="248"/>
      <c r="DI3" s="249"/>
      <c r="DJ3" s="325" t="s">
        <v>626</v>
      </c>
      <c r="DK3" s="247"/>
      <c r="DL3" s="250"/>
      <c r="DM3" s="327" t="s">
        <v>731</v>
      </c>
      <c r="DN3" s="248"/>
      <c r="DO3" s="249"/>
      <c r="DP3" s="325" t="s">
        <v>627</v>
      </c>
      <c r="DQ3" s="247"/>
      <c r="DR3" s="250"/>
      <c r="DS3" s="327" t="s">
        <v>654</v>
      </c>
      <c r="DT3" s="248"/>
      <c r="DU3" s="249"/>
      <c r="DV3" s="325" t="s">
        <v>732</v>
      </c>
      <c r="DW3" s="247"/>
      <c r="DX3" s="250"/>
      <c r="DY3" s="327" t="s">
        <v>655</v>
      </c>
      <c r="DZ3" s="248"/>
      <c r="EA3" s="249"/>
      <c r="EB3" s="325" t="s">
        <v>540</v>
      </c>
      <c r="EC3" s="247"/>
      <c r="ED3" s="250"/>
      <c r="EE3" s="327" t="s">
        <v>733</v>
      </c>
      <c r="EF3" s="248"/>
      <c r="EG3" s="249"/>
      <c r="EH3" s="325" t="s">
        <v>770</v>
      </c>
      <c r="EI3" s="247"/>
      <c r="EJ3" s="250"/>
      <c r="EK3" s="327" t="s">
        <v>734</v>
      </c>
      <c r="EL3" s="248"/>
      <c r="EM3" s="249"/>
      <c r="EN3" s="325" t="s">
        <v>1241</v>
      </c>
      <c r="EO3" s="247"/>
      <c r="EP3" s="250"/>
      <c r="EQ3" s="327" t="s">
        <v>1242</v>
      </c>
      <c r="ER3" s="248"/>
      <c r="ES3" s="249"/>
      <c r="ET3" s="325" t="s">
        <v>735</v>
      </c>
      <c r="EU3" s="247"/>
      <c r="EV3" s="250"/>
      <c r="EW3" s="327" t="s">
        <v>656</v>
      </c>
      <c r="EX3" s="248"/>
      <c r="EY3" s="249"/>
      <c r="EZ3" s="325" t="s">
        <v>657</v>
      </c>
      <c r="FA3" s="247"/>
      <c r="FB3" s="250"/>
      <c r="FC3" s="327" t="s">
        <v>736</v>
      </c>
      <c r="FD3" s="248"/>
      <c r="FE3" s="249"/>
      <c r="FF3" s="325" t="s">
        <v>658</v>
      </c>
      <c r="FG3" s="247"/>
      <c r="FH3" s="250"/>
      <c r="FI3" s="327" t="s">
        <v>659</v>
      </c>
      <c r="FJ3" s="248"/>
      <c r="FK3" s="249"/>
      <c r="FL3" s="325" t="s">
        <v>543</v>
      </c>
      <c r="FM3" s="247"/>
      <c r="FN3" s="250"/>
      <c r="FO3" s="327" t="s">
        <v>544</v>
      </c>
      <c r="FP3" s="248"/>
      <c r="FQ3" s="249"/>
      <c r="FR3" s="325" t="s">
        <v>545</v>
      </c>
      <c r="FS3" s="247"/>
      <c r="FT3" s="250"/>
      <c r="FU3" s="327" t="s">
        <v>1169</v>
      </c>
      <c r="FV3" s="248"/>
      <c r="FW3" s="249"/>
      <c r="FX3" s="325" t="s">
        <v>349</v>
      </c>
      <c r="FY3" s="247"/>
      <c r="FZ3" s="250"/>
      <c r="GA3" s="327" t="s">
        <v>549</v>
      </c>
      <c r="GB3" s="248"/>
      <c r="GC3" s="249"/>
      <c r="GD3" s="325" t="s">
        <v>849</v>
      </c>
      <c r="GE3" s="247"/>
      <c r="GF3" s="250"/>
      <c r="GG3" s="327" t="s">
        <v>1153</v>
      </c>
      <c r="GH3" s="248"/>
      <c r="GI3" s="249"/>
      <c r="GJ3" s="325" t="s">
        <v>660</v>
      </c>
      <c r="GK3" s="247"/>
      <c r="GL3" s="250"/>
      <c r="GM3" s="327" t="s">
        <v>550</v>
      </c>
      <c r="GN3" s="248"/>
      <c r="GO3" s="249"/>
      <c r="GP3" s="325" t="s">
        <v>961</v>
      </c>
      <c r="GQ3" s="247"/>
      <c r="GR3" s="250"/>
      <c r="GS3" s="327" t="s">
        <v>1208</v>
      </c>
      <c r="GT3" s="248"/>
      <c r="GU3" s="249"/>
      <c r="GV3" s="325" t="s">
        <v>1118</v>
      </c>
      <c r="GW3" s="247"/>
      <c r="GX3" s="250"/>
      <c r="GY3" s="327" t="s">
        <v>1119</v>
      </c>
      <c r="GZ3" s="248"/>
      <c r="HA3" s="249"/>
      <c r="HB3" s="325" t="s">
        <v>1120</v>
      </c>
      <c r="HC3" s="247"/>
      <c r="HD3" s="250"/>
    </row>
    <row r="4" spans="1:212">
      <c r="A4" s="251" t="s">
        <v>1274</v>
      </c>
      <c r="B4" s="252"/>
      <c r="C4" s="328"/>
      <c r="D4" s="253"/>
      <c r="E4" s="254"/>
      <c r="F4" s="326"/>
      <c r="G4" s="252"/>
      <c r="H4" s="255"/>
      <c r="I4" s="328"/>
      <c r="J4" s="253"/>
      <c r="K4" s="254"/>
      <c r="L4" s="326"/>
      <c r="M4" s="252"/>
      <c r="N4" s="255"/>
      <c r="O4" s="328"/>
      <c r="P4" s="253"/>
      <c r="Q4" s="254"/>
      <c r="R4" s="326"/>
      <c r="S4" s="252"/>
      <c r="T4" s="255"/>
      <c r="U4" s="328"/>
      <c r="V4" s="253"/>
      <c r="W4" s="254"/>
      <c r="X4" s="326"/>
      <c r="Y4" s="252"/>
      <c r="Z4" s="255"/>
      <c r="AA4" s="328"/>
      <c r="AB4" s="253"/>
      <c r="AC4" s="254"/>
      <c r="AD4" s="326"/>
      <c r="AE4" s="252"/>
      <c r="AF4" s="255"/>
      <c r="AG4" s="328"/>
      <c r="AH4" s="253"/>
      <c r="AI4" s="254"/>
      <c r="AJ4" s="326"/>
      <c r="AK4" s="252"/>
      <c r="AL4" s="255"/>
      <c r="AM4" s="328"/>
      <c r="AN4" s="253"/>
      <c r="AO4" s="254"/>
      <c r="AP4" s="326"/>
      <c r="AQ4" s="252"/>
      <c r="AR4" s="255"/>
      <c r="AS4" s="328"/>
      <c r="AT4" s="253"/>
      <c r="AU4" s="254"/>
      <c r="AV4" s="326"/>
      <c r="AW4" s="252"/>
      <c r="AX4" s="255"/>
      <c r="AY4" s="328"/>
      <c r="AZ4" s="253"/>
      <c r="BA4" s="254"/>
      <c r="BB4" s="326"/>
      <c r="BC4" s="252"/>
      <c r="BD4" s="255"/>
      <c r="BE4" s="328"/>
      <c r="BF4" s="253"/>
      <c r="BG4" s="254"/>
      <c r="BH4" s="326"/>
      <c r="BI4" s="252"/>
      <c r="BJ4" s="255"/>
      <c r="BK4" s="328"/>
      <c r="BL4" s="253"/>
      <c r="BM4" s="254"/>
      <c r="BN4" s="326"/>
      <c r="BO4" s="252"/>
      <c r="BP4" s="255"/>
      <c r="BQ4" s="328"/>
      <c r="BR4" s="253"/>
      <c r="BS4" s="254"/>
      <c r="BT4" s="326"/>
      <c r="BU4" s="252"/>
      <c r="BV4" s="255"/>
      <c r="BW4" s="328"/>
      <c r="BX4" s="253"/>
      <c r="BY4" s="254"/>
      <c r="BZ4" s="326"/>
      <c r="CA4" s="252"/>
      <c r="CB4" s="255"/>
      <c r="CC4" s="328"/>
      <c r="CD4" s="253"/>
      <c r="CE4" s="254"/>
      <c r="CF4" s="326"/>
      <c r="CG4" s="252"/>
      <c r="CH4" s="255"/>
      <c r="CI4" s="328"/>
      <c r="CJ4" s="253"/>
      <c r="CK4" s="254"/>
      <c r="CL4" s="326"/>
      <c r="CM4" s="252"/>
      <c r="CN4" s="255"/>
      <c r="CO4" s="328"/>
      <c r="CP4" s="253"/>
      <c r="CQ4" s="254"/>
      <c r="CR4" s="326"/>
      <c r="CS4" s="252"/>
      <c r="CT4" s="255"/>
      <c r="CU4" s="328"/>
      <c r="CV4" s="253"/>
      <c r="CW4" s="254"/>
      <c r="CX4" s="326"/>
      <c r="CY4" s="252"/>
      <c r="CZ4" s="255"/>
      <c r="DA4" s="328"/>
      <c r="DB4" s="253"/>
      <c r="DC4" s="254"/>
      <c r="DD4" s="326"/>
      <c r="DE4" s="252"/>
      <c r="DF4" s="255"/>
      <c r="DG4" s="328"/>
      <c r="DH4" s="253"/>
      <c r="DI4" s="254"/>
      <c r="DJ4" s="326"/>
      <c r="DK4" s="252"/>
      <c r="DL4" s="255"/>
      <c r="DM4" s="328"/>
      <c r="DN4" s="253"/>
      <c r="DO4" s="254"/>
      <c r="DP4" s="326"/>
      <c r="DQ4" s="252"/>
      <c r="DR4" s="255"/>
      <c r="DS4" s="328"/>
      <c r="DT4" s="253"/>
      <c r="DU4" s="254"/>
      <c r="DV4" s="326"/>
      <c r="DW4" s="252"/>
      <c r="DX4" s="255"/>
      <c r="DY4" s="328"/>
      <c r="DZ4" s="253"/>
      <c r="EA4" s="254"/>
      <c r="EB4" s="326"/>
      <c r="EC4" s="252"/>
      <c r="ED4" s="255"/>
      <c r="EE4" s="328"/>
      <c r="EF4" s="253"/>
      <c r="EG4" s="254"/>
      <c r="EH4" s="326"/>
      <c r="EI4" s="252"/>
      <c r="EJ4" s="255"/>
      <c r="EK4" s="328"/>
      <c r="EL4" s="253"/>
      <c r="EM4" s="254"/>
      <c r="EN4" s="326"/>
      <c r="EO4" s="252"/>
      <c r="EP4" s="255"/>
      <c r="EQ4" s="328"/>
      <c r="ER4" s="253"/>
      <c r="ES4" s="254"/>
      <c r="ET4" s="326"/>
      <c r="EU4" s="252"/>
      <c r="EV4" s="255"/>
      <c r="EW4" s="328"/>
      <c r="EX4" s="253"/>
      <c r="EY4" s="254"/>
      <c r="EZ4" s="326"/>
      <c r="FA4" s="252"/>
      <c r="FB4" s="255"/>
      <c r="FC4" s="328"/>
      <c r="FD4" s="253"/>
      <c r="FE4" s="254"/>
      <c r="FF4" s="326"/>
      <c r="FG4" s="252"/>
      <c r="FH4" s="255"/>
      <c r="FI4" s="328"/>
      <c r="FJ4" s="253"/>
      <c r="FK4" s="254"/>
      <c r="FL4" s="326"/>
      <c r="FM4" s="252"/>
      <c r="FN4" s="255"/>
      <c r="FO4" s="328"/>
      <c r="FP4" s="253"/>
      <c r="FQ4" s="254"/>
      <c r="FR4" s="326"/>
      <c r="FS4" s="252"/>
      <c r="FT4" s="255"/>
      <c r="FU4" s="328"/>
      <c r="FV4" s="253"/>
      <c r="FW4" s="254"/>
      <c r="FX4" s="326"/>
      <c r="FY4" s="252"/>
      <c r="FZ4" s="255"/>
      <c r="GA4" s="328"/>
      <c r="GB4" s="253"/>
      <c r="GC4" s="254"/>
      <c r="GD4" s="326"/>
      <c r="GE4" s="252"/>
      <c r="GF4" s="255"/>
      <c r="GG4" s="328"/>
      <c r="GH4" s="253"/>
      <c r="GI4" s="254"/>
      <c r="GJ4" s="326"/>
      <c r="GK4" s="252"/>
      <c r="GL4" s="255"/>
      <c r="GM4" s="328"/>
      <c r="GN4" s="253"/>
      <c r="GO4" s="254"/>
      <c r="GP4" s="326"/>
      <c r="GQ4" s="252"/>
      <c r="GR4" s="255"/>
      <c r="GS4" s="328"/>
      <c r="GT4" s="253"/>
      <c r="GU4" s="254"/>
      <c r="GV4" s="326"/>
      <c r="GW4" s="252"/>
      <c r="GX4" s="255"/>
      <c r="GY4" s="328"/>
      <c r="GZ4" s="253"/>
      <c r="HA4" s="254"/>
      <c r="HB4" s="326"/>
      <c r="HC4" s="252"/>
      <c r="HD4" s="255"/>
    </row>
    <row r="5" spans="1:212">
      <c r="A5" s="244"/>
      <c r="B5" s="256" t="s">
        <v>5</v>
      </c>
      <c r="C5" s="257"/>
      <c r="D5" s="258" t="s">
        <v>5</v>
      </c>
      <c r="E5" s="259" t="s">
        <v>6</v>
      </c>
      <c r="F5" s="244"/>
      <c r="G5" s="256" t="s">
        <v>5</v>
      </c>
      <c r="H5" s="260" t="s">
        <v>6</v>
      </c>
      <c r="I5" s="257"/>
      <c r="J5" s="258" t="s">
        <v>5</v>
      </c>
      <c r="K5" s="259" t="s">
        <v>6</v>
      </c>
      <c r="L5" s="244"/>
      <c r="M5" s="256" t="s">
        <v>5</v>
      </c>
      <c r="N5" s="260" t="s">
        <v>6</v>
      </c>
      <c r="O5" s="257"/>
      <c r="P5" s="258" t="s">
        <v>5</v>
      </c>
      <c r="Q5" s="259" t="s">
        <v>6</v>
      </c>
      <c r="R5" s="244"/>
      <c r="S5" s="256" t="s">
        <v>5</v>
      </c>
      <c r="T5" s="260" t="s">
        <v>6</v>
      </c>
      <c r="U5" s="257"/>
      <c r="V5" s="258" t="s">
        <v>5</v>
      </c>
      <c r="W5" s="259" t="s">
        <v>6</v>
      </c>
      <c r="X5" s="244"/>
      <c r="Y5" s="256" t="s">
        <v>5</v>
      </c>
      <c r="Z5" s="260" t="s">
        <v>6</v>
      </c>
      <c r="AA5" s="257"/>
      <c r="AB5" s="258" t="s">
        <v>5</v>
      </c>
      <c r="AC5" s="259" t="s">
        <v>6</v>
      </c>
      <c r="AD5" s="244"/>
      <c r="AE5" s="256" t="s">
        <v>5</v>
      </c>
      <c r="AF5" s="260" t="s">
        <v>6</v>
      </c>
      <c r="AG5" s="257"/>
      <c r="AH5" s="258" t="s">
        <v>5</v>
      </c>
      <c r="AI5" s="259" t="s">
        <v>6</v>
      </c>
      <c r="AJ5" s="244"/>
      <c r="AK5" s="256" t="s">
        <v>5</v>
      </c>
      <c r="AL5" s="260" t="s">
        <v>6</v>
      </c>
      <c r="AM5" s="257"/>
      <c r="AN5" s="258" t="s">
        <v>5</v>
      </c>
      <c r="AO5" s="259" t="s">
        <v>6</v>
      </c>
      <c r="AP5" s="244"/>
      <c r="AQ5" s="256" t="s">
        <v>5</v>
      </c>
      <c r="AR5" s="260" t="s">
        <v>6</v>
      </c>
      <c r="AS5" s="257"/>
      <c r="AT5" s="258" t="s">
        <v>5</v>
      </c>
      <c r="AU5" s="259" t="s">
        <v>6</v>
      </c>
      <c r="AV5" s="244"/>
      <c r="AW5" s="256" t="s">
        <v>5</v>
      </c>
      <c r="AX5" s="260" t="s">
        <v>6</v>
      </c>
      <c r="AY5" s="257"/>
      <c r="AZ5" s="258" t="s">
        <v>5</v>
      </c>
      <c r="BA5" s="259" t="s">
        <v>6</v>
      </c>
      <c r="BB5" s="244"/>
      <c r="BC5" s="256" t="s">
        <v>5</v>
      </c>
      <c r="BD5" s="260" t="s">
        <v>6</v>
      </c>
      <c r="BE5" s="257"/>
      <c r="BF5" s="258" t="s">
        <v>5</v>
      </c>
      <c r="BG5" s="259" t="s">
        <v>6</v>
      </c>
      <c r="BH5" s="244"/>
      <c r="BI5" s="256" t="s">
        <v>5</v>
      </c>
      <c r="BJ5" s="260" t="s">
        <v>6</v>
      </c>
      <c r="BK5" s="257"/>
      <c r="BL5" s="258" t="s">
        <v>5</v>
      </c>
      <c r="BM5" s="259" t="s">
        <v>6</v>
      </c>
      <c r="BN5" s="244"/>
      <c r="BO5" s="256" t="s">
        <v>5</v>
      </c>
      <c r="BP5" s="260" t="s">
        <v>6</v>
      </c>
      <c r="BQ5" s="257"/>
      <c r="BR5" s="258" t="s">
        <v>5</v>
      </c>
      <c r="BS5" s="259" t="s">
        <v>6</v>
      </c>
      <c r="BT5" s="244"/>
      <c r="BU5" s="256" t="s">
        <v>5</v>
      </c>
      <c r="BV5" s="260" t="s">
        <v>6</v>
      </c>
      <c r="BW5" s="257"/>
      <c r="BX5" s="258" t="s">
        <v>5</v>
      </c>
      <c r="BY5" s="259" t="s">
        <v>6</v>
      </c>
      <c r="BZ5" s="244"/>
      <c r="CA5" s="256" t="s">
        <v>5</v>
      </c>
      <c r="CB5" s="260" t="s">
        <v>6</v>
      </c>
      <c r="CC5" s="257"/>
      <c r="CD5" s="258" t="s">
        <v>5</v>
      </c>
      <c r="CE5" s="259" t="s">
        <v>6</v>
      </c>
      <c r="CF5" s="244"/>
      <c r="CG5" s="256" t="s">
        <v>5</v>
      </c>
      <c r="CH5" s="260" t="s">
        <v>6</v>
      </c>
      <c r="CI5" s="257"/>
      <c r="CJ5" s="258" t="s">
        <v>5</v>
      </c>
      <c r="CK5" s="259" t="s">
        <v>6</v>
      </c>
      <c r="CL5" s="244"/>
      <c r="CM5" s="256" t="s">
        <v>5</v>
      </c>
      <c r="CN5" s="260" t="s">
        <v>6</v>
      </c>
      <c r="CO5" s="257"/>
      <c r="CP5" s="258" t="s">
        <v>5</v>
      </c>
      <c r="CQ5" s="259" t="s">
        <v>6</v>
      </c>
      <c r="CR5" s="244"/>
      <c r="CS5" s="256" t="s">
        <v>5</v>
      </c>
      <c r="CT5" s="260" t="s">
        <v>6</v>
      </c>
      <c r="CU5" s="257"/>
      <c r="CV5" s="258" t="s">
        <v>5</v>
      </c>
      <c r="CW5" s="259" t="s">
        <v>6</v>
      </c>
      <c r="CX5" s="244"/>
      <c r="CY5" s="256" t="s">
        <v>5</v>
      </c>
      <c r="CZ5" s="260" t="s">
        <v>6</v>
      </c>
      <c r="DA5" s="257"/>
      <c r="DB5" s="258" t="s">
        <v>5</v>
      </c>
      <c r="DC5" s="259" t="s">
        <v>6</v>
      </c>
      <c r="DD5" s="244"/>
      <c r="DE5" s="256" t="s">
        <v>5</v>
      </c>
      <c r="DF5" s="260" t="s">
        <v>6</v>
      </c>
      <c r="DG5" s="257"/>
      <c r="DH5" s="258" t="s">
        <v>5</v>
      </c>
      <c r="DI5" s="259" t="s">
        <v>6</v>
      </c>
      <c r="DJ5" s="244"/>
      <c r="DK5" s="256" t="s">
        <v>5</v>
      </c>
      <c r="DL5" s="260" t="s">
        <v>6</v>
      </c>
      <c r="DM5" s="257"/>
      <c r="DN5" s="258" t="s">
        <v>5</v>
      </c>
      <c r="DO5" s="259" t="s">
        <v>6</v>
      </c>
      <c r="DP5" s="244"/>
      <c r="DQ5" s="256" t="s">
        <v>5</v>
      </c>
      <c r="DR5" s="260" t="s">
        <v>6</v>
      </c>
      <c r="DS5" s="257"/>
      <c r="DT5" s="258" t="s">
        <v>5</v>
      </c>
      <c r="DU5" s="259" t="s">
        <v>6</v>
      </c>
      <c r="DV5" s="244"/>
      <c r="DW5" s="256" t="s">
        <v>5</v>
      </c>
      <c r="DX5" s="260" t="s">
        <v>6</v>
      </c>
      <c r="DY5" s="257"/>
      <c r="DZ5" s="258" t="s">
        <v>5</v>
      </c>
      <c r="EA5" s="259" t="s">
        <v>6</v>
      </c>
      <c r="EB5" s="244"/>
      <c r="EC5" s="256" t="s">
        <v>5</v>
      </c>
      <c r="ED5" s="260" t="s">
        <v>6</v>
      </c>
      <c r="EE5" s="257"/>
      <c r="EF5" s="258" t="s">
        <v>5</v>
      </c>
      <c r="EG5" s="259" t="s">
        <v>6</v>
      </c>
      <c r="EH5" s="244"/>
      <c r="EI5" s="256" t="s">
        <v>5</v>
      </c>
      <c r="EJ5" s="260" t="s">
        <v>6</v>
      </c>
      <c r="EK5" s="257"/>
      <c r="EL5" s="258" t="s">
        <v>5</v>
      </c>
      <c r="EM5" s="259" t="s">
        <v>6</v>
      </c>
      <c r="EN5" s="244"/>
      <c r="EO5" s="256" t="s">
        <v>5</v>
      </c>
      <c r="EP5" s="260" t="s">
        <v>6</v>
      </c>
      <c r="EQ5" s="257"/>
      <c r="ER5" s="258" t="s">
        <v>5</v>
      </c>
      <c r="ES5" s="259" t="s">
        <v>6</v>
      </c>
      <c r="ET5" s="244"/>
      <c r="EU5" s="256" t="s">
        <v>5</v>
      </c>
      <c r="EV5" s="260" t="s">
        <v>6</v>
      </c>
      <c r="EW5" s="257"/>
      <c r="EX5" s="258" t="s">
        <v>5</v>
      </c>
      <c r="EY5" s="259" t="s">
        <v>6</v>
      </c>
      <c r="EZ5" s="244"/>
      <c r="FA5" s="256" t="s">
        <v>5</v>
      </c>
      <c r="FB5" s="260" t="s">
        <v>6</v>
      </c>
      <c r="FC5" s="257"/>
      <c r="FD5" s="258" t="s">
        <v>5</v>
      </c>
      <c r="FE5" s="259" t="s">
        <v>6</v>
      </c>
      <c r="FF5" s="244"/>
      <c r="FG5" s="256" t="s">
        <v>5</v>
      </c>
      <c r="FH5" s="260" t="s">
        <v>6</v>
      </c>
      <c r="FI5" s="257"/>
      <c r="FJ5" s="258" t="s">
        <v>5</v>
      </c>
      <c r="FK5" s="259" t="s">
        <v>6</v>
      </c>
      <c r="FL5" s="244"/>
      <c r="FM5" s="256" t="s">
        <v>5</v>
      </c>
      <c r="FN5" s="260" t="s">
        <v>6</v>
      </c>
      <c r="FO5" s="257"/>
      <c r="FP5" s="258" t="s">
        <v>5</v>
      </c>
      <c r="FQ5" s="259" t="s">
        <v>6</v>
      </c>
      <c r="FR5" s="244"/>
      <c r="FS5" s="256" t="s">
        <v>5</v>
      </c>
      <c r="FT5" s="260" t="s">
        <v>6</v>
      </c>
      <c r="FU5" s="257"/>
      <c r="FV5" s="258" t="s">
        <v>5</v>
      </c>
      <c r="FW5" s="259" t="s">
        <v>6</v>
      </c>
      <c r="FX5" s="244"/>
      <c r="FY5" s="256" t="s">
        <v>5</v>
      </c>
      <c r="FZ5" s="260" t="s">
        <v>6</v>
      </c>
      <c r="GA5" s="257"/>
      <c r="GB5" s="258" t="s">
        <v>5</v>
      </c>
      <c r="GC5" s="259" t="s">
        <v>6</v>
      </c>
      <c r="GD5" s="244"/>
      <c r="GE5" s="256" t="s">
        <v>5</v>
      </c>
      <c r="GF5" s="260" t="s">
        <v>6</v>
      </c>
      <c r="GG5" s="257"/>
      <c r="GH5" s="258" t="s">
        <v>5</v>
      </c>
      <c r="GI5" s="259" t="s">
        <v>6</v>
      </c>
      <c r="GJ5" s="244"/>
      <c r="GK5" s="256" t="s">
        <v>5</v>
      </c>
      <c r="GL5" s="260" t="s">
        <v>6</v>
      </c>
      <c r="GM5" s="257"/>
      <c r="GN5" s="258" t="s">
        <v>5</v>
      </c>
      <c r="GO5" s="259" t="s">
        <v>6</v>
      </c>
      <c r="GP5" s="244"/>
      <c r="GQ5" s="256" t="s">
        <v>5</v>
      </c>
      <c r="GR5" s="260" t="s">
        <v>6</v>
      </c>
      <c r="GS5" s="257"/>
      <c r="GT5" s="258" t="s">
        <v>5</v>
      </c>
      <c r="GU5" s="259" t="s">
        <v>6</v>
      </c>
      <c r="GV5" s="244"/>
      <c r="GW5" s="256" t="s">
        <v>5</v>
      </c>
      <c r="GX5" s="260" t="s">
        <v>6</v>
      </c>
      <c r="GY5" s="257"/>
      <c r="GZ5" s="258" t="s">
        <v>5</v>
      </c>
      <c r="HA5" s="259" t="s">
        <v>6</v>
      </c>
      <c r="HB5" s="244"/>
      <c r="HC5" s="256" t="s">
        <v>5</v>
      </c>
      <c r="HD5" s="260" t="s">
        <v>6</v>
      </c>
    </row>
    <row r="6" spans="1:212">
      <c r="A6" s="243" t="s">
        <v>158</v>
      </c>
      <c r="C6" s="261"/>
      <c r="D6" s="262"/>
      <c r="E6" s="263"/>
      <c r="I6" s="261"/>
      <c r="J6" s="262"/>
      <c r="K6" s="263"/>
      <c r="O6" s="261"/>
      <c r="P6" s="262"/>
      <c r="Q6" s="263"/>
      <c r="U6" s="261"/>
      <c r="V6" s="262"/>
      <c r="W6" s="263"/>
      <c r="AA6" s="261"/>
      <c r="AB6" s="262"/>
      <c r="AC6" s="263"/>
      <c r="AG6" s="261"/>
      <c r="AH6" s="262"/>
      <c r="AI6" s="263"/>
      <c r="AM6" s="261"/>
      <c r="AN6" s="262"/>
      <c r="AO6" s="263"/>
      <c r="AS6" s="261"/>
      <c r="AT6" s="262"/>
      <c r="AU6" s="263"/>
      <c r="AY6" s="261"/>
      <c r="AZ6" s="262"/>
      <c r="BA6" s="263"/>
      <c r="BE6" s="261"/>
      <c r="BF6" s="262"/>
      <c r="BG6" s="263"/>
      <c r="BK6" s="261"/>
      <c r="BL6" s="262"/>
      <c r="BM6" s="263"/>
      <c r="BQ6" s="261"/>
      <c r="BR6" s="262"/>
      <c r="BS6" s="263"/>
      <c r="BW6" s="261"/>
      <c r="BX6" s="262"/>
      <c r="BY6" s="263"/>
      <c r="CC6" s="261"/>
      <c r="CD6" s="262"/>
      <c r="CE6" s="263"/>
      <c r="CI6" s="261"/>
      <c r="CJ6" s="262"/>
      <c r="CK6" s="263"/>
      <c r="CO6" s="261"/>
      <c r="CP6" s="262"/>
      <c r="CQ6" s="263"/>
      <c r="CU6" s="261"/>
      <c r="CV6" s="262"/>
      <c r="CW6" s="263"/>
      <c r="DA6" s="261"/>
      <c r="DB6" s="262"/>
      <c r="DC6" s="263"/>
      <c r="DG6" s="261"/>
      <c r="DH6" s="262"/>
      <c r="DI6" s="263"/>
      <c r="DM6" s="261"/>
      <c r="DN6" s="262"/>
      <c r="DO6" s="263"/>
      <c r="DS6" s="261"/>
      <c r="DT6" s="262"/>
      <c r="DU6" s="263"/>
      <c r="DY6" s="261"/>
      <c r="DZ6" s="262"/>
      <c r="EA6" s="263"/>
      <c r="EE6" s="261"/>
      <c r="EF6" s="262"/>
      <c r="EG6" s="263"/>
      <c r="EK6" s="261"/>
      <c r="EL6" s="262"/>
      <c r="EM6" s="263"/>
      <c r="EQ6" s="261"/>
      <c r="ER6" s="262"/>
      <c r="ES6" s="263"/>
      <c r="EW6" s="261"/>
      <c r="EX6" s="262"/>
      <c r="EY6" s="263"/>
      <c r="FC6" s="261"/>
      <c r="FD6" s="262"/>
      <c r="FE6" s="263"/>
      <c r="FI6" s="261"/>
      <c r="FJ6" s="262"/>
      <c r="FK6" s="263"/>
      <c r="FO6" s="261"/>
      <c r="FP6" s="262"/>
      <c r="FQ6" s="263"/>
      <c r="FU6" s="261"/>
      <c r="FV6" s="262"/>
      <c r="FW6" s="263"/>
      <c r="GA6" s="261"/>
      <c r="GB6" s="262"/>
      <c r="GC6" s="263"/>
      <c r="GG6" s="261"/>
      <c r="GH6" s="262"/>
      <c r="GI6" s="263"/>
      <c r="GM6" s="261"/>
      <c r="GN6" s="262"/>
      <c r="GO6" s="263"/>
      <c r="GS6" s="261"/>
      <c r="GT6" s="262"/>
      <c r="GU6" s="263"/>
      <c r="GY6" s="261"/>
      <c r="GZ6" s="262"/>
      <c r="HA6" s="263"/>
    </row>
    <row r="7" spans="1:212">
      <c r="A7" s="243" t="s">
        <v>1275</v>
      </c>
      <c r="B7" s="245">
        <v>86885.164374350017</v>
      </c>
      <c r="C7" s="261"/>
      <c r="D7" s="262">
        <v>31.513864340000001</v>
      </c>
      <c r="E7" s="263">
        <v>97.69</v>
      </c>
      <c r="G7" s="245">
        <v>162.69367556</v>
      </c>
      <c r="H7" s="242">
        <v>99.27</v>
      </c>
      <c r="I7" s="261"/>
      <c r="J7" s="262">
        <v>436.01622243000003</v>
      </c>
      <c r="K7" s="263">
        <v>99.7</v>
      </c>
      <c r="M7" s="245">
        <v>113.29968256999999</v>
      </c>
      <c r="N7" s="242">
        <v>97.86</v>
      </c>
      <c r="O7" s="261"/>
      <c r="P7" s="262">
        <v>121.45827055000001</v>
      </c>
      <c r="Q7" s="263">
        <v>91.31</v>
      </c>
      <c r="S7" s="245">
        <v>261.86194406999999</v>
      </c>
      <c r="T7" s="242">
        <v>99.87</v>
      </c>
      <c r="U7" s="261"/>
      <c r="V7" s="262">
        <v>89.453969650000005</v>
      </c>
      <c r="W7" s="263">
        <v>98.43</v>
      </c>
      <c r="Y7" s="245">
        <v>2.7173942799999997</v>
      </c>
      <c r="Z7" s="242">
        <v>95.55</v>
      </c>
      <c r="AA7" s="261"/>
      <c r="AB7" s="262">
        <v>106.47902734</v>
      </c>
      <c r="AC7" s="263">
        <v>105.54</v>
      </c>
      <c r="AE7" s="245">
        <v>0</v>
      </c>
      <c r="AF7" s="242">
        <v>0</v>
      </c>
      <c r="AG7" s="261"/>
      <c r="AH7" s="262">
        <v>1027.65868968</v>
      </c>
      <c r="AI7" s="263">
        <v>90.45</v>
      </c>
      <c r="AK7" s="245">
        <v>1150.0616134100001</v>
      </c>
      <c r="AL7" s="242">
        <v>86.66</v>
      </c>
      <c r="AM7" s="261"/>
      <c r="AN7" s="262">
        <v>867.13161152999987</v>
      </c>
      <c r="AO7" s="263">
        <v>84.84</v>
      </c>
      <c r="AQ7" s="245">
        <v>378.93025575000001</v>
      </c>
      <c r="AR7" s="242">
        <v>82.05</v>
      </c>
      <c r="AS7" s="261"/>
      <c r="AT7" s="262">
        <v>121.55544206000002</v>
      </c>
      <c r="AU7" s="263">
        <v>80.3</v>
      </c>
      <c r="AW7" s="245">
        <v>175.90422225999998</v>
      </c>
      <c r="AX7" s="242">
        <v>98.67</v>
      </c>
      <c r="AY7" s="261"/>
      <c r="AZ7" s="262">
        <v>177.53771505</v>
      </c>
      <c r="BA7" s="263">
        <v>99.82</v>
      </c>
      <c r="BC7" s="245">
        <v>98.845002359999995</v>
      </c>
      <c r="BD7" s="242">
        <v>99.8</v>
      </c>
      <c r="BE7" s="261"/>
      <c r="BF7" s="262">
        <v>80.916841219999995</v>
      </c>
      <c r="BG7" s="263">
        <v>99.85</v>
      </c>
      <c r="BI7" s="245">
        <v>24.241050169999998</v>
      </c>
      <c r="BJ7" s="242">
        <v>75.06</v>
      </c>
      <c r="BK7" s="261"/>
      <c r="BL7" s="262">
        <v>69.747466630000005</v>
      </c>
      <c r="BM7" s="263">
        <v>72.91</v>
      </c>
      <c r="BO7" s="245">
        <v>51.052543889999995</v>
      </c>
      <c r="BP7" s="242">
        <v>74.88</v>
      </c>
      <c r="BQ7" s="261"/>
      <c r="BR7" s="262">
        <v>96.12879113999999</v>
      </c>
      <c r="BS7" s="263">
        <v>74.010000000000005</v>
      </c>
      <c r="BU7" s="245">
        <v>33.69237201</v>
      </c>
      <c r="BV7" s="242">
        <v>72.819999999999993</v>
      </c>
      <c r="BW7" s="261"/>
      <c r="BX7" s="262">
        <v>0</v>
      </c>
      <c r="BY7" s="263">
        <v>0</v>
      </c>
      <c r="CA7" s="245">
        <v>0</v>
      </c>
      <c r="CB7" s="242">
        <v>0</v>
      </c>
      <c r="CC7" s="261"/>
      <c r="CD7" s="262">
        <v>0</v>
      </c>
      <c r="CE7" s="263">
        <v>0</v>
      </c>
      <c r="CG7" s="245">
        <v>6.9978738499999995</v>
      </c>
      <c r="CH7" s="242">
        <v>69.89</v>
      </c>
      <c r="CI7" s="261"/>
      <c r="CJ7" s="262">
        <v>175.84318832</v>
      </c>
      <c r="CK7" s="263">
        <v>99.35</v>
      </c>
      <c r="CM7" s="245">
        <v>198.28853247999999</v>
      </c>
      <c r="CN7" s="242">
        <v>99.18</v>
      </c>
      <c r="CO7" s="261"/>
      <c r="CP7" s="262">
        <v>285.61254761999999</v>
      </c>
      <c r="CQ7" s="263">
        <v>99.38</v>
      </c>
      <c r="CS7" s="245">
        <v>517.53350146000002</v>
      </c>
      <c r="CT7" s="242">
        <v>83.82</v>
      </c>
      <c r="CU7" s="261"/>
      <c r="CV7" s="262">
        <v>846.30559840000001</v>
      </c>
      <c r="CW7" s="263">
        <v>90.49</v>
      </c>
      <c r="CY7" s="245">
        <v>89.341510959999994</v>
      </c>
      <c r="CZ7" s="242">
        <v>50.12</v>
      </c>
      <c r="DA7" s="261"/>
      <c r="DB7" s="262">
        <v>510.71425832999995</v>
      </c>
      <c r="DC7" s="263">
        <v>81.430000000000007</v>
      </c>
      <c r="DE7" s="245">
        <v>0</v>
      </c>
      <c r="DF7" s="242">
        <v>0</v>
      </c>
      <c r="DG7" s="261"/>
      <c r="DH7" s="262">
        <v>293.42494098999998</v>
      </c>
      <c r="DI7" s="263">
        <v>87.21</v>
      </c>
      <c r="DK7" s="245">
        <v>186.40298043999999</v>
      </c>
      <c r="DL7" s="242">
        <v>82.47</v>
      </c>
      <c r="DM7" s="261"/>
      <c r="DN7" s="262">
        <v>1180.3903118200001</v>
      </c>
      <c r="DO7" s="263">
        <v>83.25</v>
      </c>
      <c r="DQ7" s="245">
        <v>172.03851283000003</v>
      </c>
      <c r="DR7" s="242">
        <v>99.69</v>
      </c>
      <c r="DS7" s="261"/>
      <c r="DT7" s="262">
        <v>42.886575690000001</v>
      </c>
      <c r="DU7" s="263">
        <v>99.56</v>
      </c>
      <c r="DW7" s="245">
        <v>239.37658361999999</v>
      </c>
      <c r="DX7" s="242">
        <v>99.75</v>
      </c>
      <c r="DY7" s="261"/>
      <c r="DZ7" s="262">
        <v>20.685356800000001</v>
      </c>
      <c r="EA7" s="263">
        <v>99.75</v>
      </c>
      <c r="EC7" s="245">
        <v>24.116552710000001</v>
      </c>
      <c r="ED7" s="242">
        <v>95.73</v>
      </c>
      <c r="EE7" s="261"/>
      <c r="EF7" s="262">
        <v>80.24836904</v>
      </c>
      <c r="EG7" s="263">
        <v>99.53</v>
      </c>
      <c r="EI7" s="245">
        <v>40.579134259999996</v>
      </c>
      <c r="EJ7" s="242">
        <v>98.08</v>
      </c>
      <c r="EK7" s="261"/>
      <c r="EL7" s="262">
        <v>80.429117599999998</v>
      </c>
      <c r="EM7" s="263">
        <v>98.82</v>
      </c>
      <c r="EO7" s="245">
        <v>35.888631480000001</v>
      </c>
      <c r="EP7" s="242">
        <v>98.66</v>
      </c>
      <c r="EQ7" s="261"/>
      <c r="ER7" s="262">
        <v>0</v>
      </c>
      <c r="ES7" s="263">
        <v>0</v>
      </c>
      <c r="EU7" s="245">
        <v>1002.8035934</v>
      </c>
      <c r="EV7" s="242">
        <v>102.96</v>
      </c>
      <c r="EW7" s="261"/>
      <c r="EX7" s="262">
        <v>43.333547629999998</v>
      </c>
      <c r="EY7" s="263">
        <v>101.92</v>
      </c>
      <c r="FA7" s="245">
        <v>181.31150080999998</v>
      </c>
      <c r="FB7" s="242">
        <v>100.74</v>
      </c>
      <c r="FC7" s="261"/>
      <c r="FD7" s="262">
        <v>0</v>
      </c>
      <c r="FE7" s="263">
        <v>0</v>
      </c>
      <c r="FG7" s="245">
        <v>0</v>
      </c>
      <c r="FH7" s="242">
        <v>0</v>
      </c>
      <c r="FI7" s="261"/>
      <c r="FJ7" s="262">
        <v>0</v>
      </c>
      <c r="FK7" s="263">
        <v>0</v>
      </c>
      <c r="FM7" s="245">
        <v>0</v>
      </c>
      <c r="FN7" s="242">
        <v>0</v>
      </c>
      <c r="FO7" s="261"/>
      <c r="FP7" s="262">
        <v>20.63377384</v>
      </c>
      <c r="FQ7" s="263">
        <v>91.39</v>
      </c>
      <c r="FS7" s="245">
        <v>99.591406369999987</v>
      </c>
      <c r="FT7" s="242">
        <v>139.84</v>
      </c>
      <c r="FU7" s="261"/>
      <c r="FV7" s="262">
        <v>0</v>
      </c>
      <c r="FW7" s="263">
        <v>0</v>
      </c>
      <c r="FY7" s="245">
        <v>73.498538530000005</v>
      </c>
      <c r="FZ7" s="242">
        <v>98.83</v>
      </c>
      <c r="GA7" s="261"/>
      <c r="GB7" s="262">
        <v>99.025100770000009</v>
      </c>
      <c r="GC7" s="263">
        <v>99.69</v>
      </c>
      <c r="GE7" s="245">
        <v>204.11160010000003</v>
      </c>
      <c r="GF7" s="242">
        <v>99.8</v>
      </c>
      <c r="GG7" s="261"/>
      <c r="GH7" s="262">
        <v>0</v>
      </c>
      <c r="GI7" s="263">
        <v>0</v>
      </c>
      <c r="GK7" s="245">
        <v>239.40019057000001</v>
      </c>
      <c r="GL7" s="242">
        <v>99.35</v>
      </c>
      <c r="GM7" s="261"/>
      <c r="GN7" s="262">
        <v>82.953490290000005</v>
      </c>
      <c r="GO7" s="263">
        <v>99.23</v>
      </c>
      <c r="GQ7" s="245">
        <v>44.823043749999997</v>
      </c>
      <c r="GR7" s="242">
        <v>95.22</v>
      </c>
      <c r="GS7" s="261"/>
      <c r="GT7" s="262">
        <v>0</v>
      </c>
      <c r="GU7" s="263">
        <v>0</v>
      </c>
      <c r="GW7" s="245">
        <v>0</v>
      </c>
      <c r="GX7" s="242">
        <v>0</v>
      </c>
      <c r="GY7" s="261"/>
      <c r="GZ7" s="262">
        <v>0</v>
      </c>
      <c r="HA7" s="263">
        <v>0</v>
      </c>
      <c r="HC7" s="245">
        <v>0</v>
      </c>
      <c r="HD7" s="242">
        <v>0</v>
      </c>
    </row>
    <row r="8" spans="1:212">
      <c r="A8" s="243" t="s">
        <v>1276</v>
      </c>
      <c r="B8" s="245">
        <v>1856.7103345399996</v>
      </c>
      <c r="C8" s="261"/>
      <c r="D8" s="262">
        <v>0</v>
      </c>
      <c r="E8" s="263">
        <v>0</v>
      </c>
      <c r="G8" s="245">
        <v>0</v>
      </c>
      <c r="H8" s="242">
        <v>0</v>
      </c>
      <c r="I8" s="261"/>
      <c r="J8" s="262">
        <v>0</v>
      </c>
      <c r="K8" s="263">
        <v>0</v>
      </c>
      <c r="M8" s="245">
        <v>0</v>
      </c>
      <c r="N8" s="242">
        <v>0</v>
      </c>
      <c r="O8" s="261"/>
      <c r="P8" s="262">
        <v>0</v>
      </c>
      <c r="Q8" s="263">
        <v>0</v>
      </c>
      <c r="S8" s="245">
        <v>0.33763403000000014</v>
      </c>
      <c r="T8" s="242">
        <v>0.13</v>
      </c>
      <c r="U8" s="261"/>
      <c r="V8" s="262">
        <v>1.4233375999999998</v>
      </c>
      <c r="W8" s="263">
        <v>1.56</v>
      </c>
      <c r="Y8" s="245">
        <v>0.12649389999999999</v>
      </c>
      <c r="Z8" s="242">
        <v>4.45</v>
      </c>
      <c r="AA8" s="261"/>
      <c r="AB8" s="262">
        <v>-5.5853204100000005</v>
      </c>
      <c r="AC8" s="263">
        <v>-5.54</v>
      </c>
      <c r="AE8" s="245">
        <v>0.4771841900000004</v>
      </c>
      <c r="AF8" s="242">
        <v>1.0900000000000001</v>
      </c>
      <c r="AG8" s="261"/>
      <c r="AH8" s="262">
        <v>14.725608759999998</v>
      </c>
      <c r="AI8" s="263">
        <v>1.29</v>
      </c>
      <c r="AK8" s="245">
        <v>22.387451789999997</v>
      </c>
      <c r="AL8" s="242">
        <v>1.69</v>
      </c>
      <c r="AM8" s="261"/>
      <c r="AN8" s="262">
        <v>14.308294480000001</v>
      </c>
      <c r="AO8" s="263">
        <v>1.4</v>
      </c>
      <c r="AQ8" s="245">
        <v>4.8355136200000013</v>
      </c>
      <c r="AR8" s="242">
        <v>1.05</v>
      </c>
      <c r="AS8" s="261"/>
      <c r="AT8" s="262">
        <v>1.0212970299999999</v>
      </c>
      <c r="AU8" s="263">
        <v>0.67</v>
      </c>
      <c r="AW8" s="245">
        <v>2.3487858499999996</v>
      </c>
      <c r="AX8" s="242">
        <v>1.32</v>
      </c>
      <c r="AY8" s="261"/>
      <c r="AZ8" s="262">
        <v>0</v>
      </c>
      <c r="BA8" s="263">
        <v>0</v>
      </c>
      <c r="BC8" s="245">
        <v>0</v>
      </c>
      <c r="BD8" s="242">
        <v>0</v>
      </c>
      <c r="BE8" s="261"/>
      <c r="BF8" s="262">
        <v>0.12710889</v>
      </c>
      <c r="BG8" s="263">
        <v>0.16</v>
      </c>
      <c r="BI8" s="245">
        <v>0.13556726999999999</v>
      </c>
      <c r="BJ8" s="242">
        <v>0.42</v>
      </c>
      <c r="BK8" s="261"/>
      <c r="BL8" s="262">
        <v>3.3169535200000002</v>
      </c>
      <c r="BM8" s="263">
        <v>3.47</v>
      </c>
      <c r="BO8" s="245">
        <v>0.17463803999999999</v>
      </c>
      <c r="BP8" s="242">
        <v>0.26</v>
      </c>
      <c r="BQ8" s="261"/>
      <c r="BR8" s="262">
        <v>2.3576807000000004</v>
      </c>
      <c r="BS8" s="263">
        <v>1.82</v>
      </c>
      <c r="BU8" s="245">
        <v>1.2495462399999999</v>
      </c>
      <c r="BV8" s="242">
        <v>2.7</v>
      </c>
      <c r="BW8" s="261"/>
      <c r="BX8" s="262">
        <v>31.684334719999999</v>
      </c>
      <c r="BY8" s="263">
        <v>0</v>
      </c>
      <c r="CA8" s="245">
        <v>12.97272729</v>
      </c>
      <c r="CB8" s="242">
        <v>0</v>
      </c>
      <c r="CC8" s="261"/>
      <c r="CD8" s="262">
        <v>5.1811883200000004</v>
      </c>
      <c r="CE8" s="263">
        <v>0</v>
      </c>
      <c r="CG8" s="245">
        <v>3.01431512</v>
      </c>
      <c r="CH8" s="242">
        <v>30.11</v>
      </c>
      <c r="CI8" s="261"/>
      <c r="CJ8" s="262">
        <v>0</v>
      </c>
      <c r="CK8" s="263">
        <v>0</v>
      </c>
      <c r="CM8" s="245">
        <v>1.6213397599999999</v>
      </c>
      <c r="CN8" s="242">
        <v>0.81</v>
      </c>
      <c r="CO8" s="261"/>
      <c r="CP8" s="262">
        <v>0</v>
      </c>
      <c r="CQ8" s="263">
        <v>0</v>
      </c>
      <c r="CS8" s="245">
        <v>14.2338991</v>
      </c>
      <c r="CT8" s="242">
        <v>2.31</v>
      </c>
      <c r="CU8" s="261"/>
      <c r="CV8" s="262">
        <v>12.18741275</v>
      </c>
      <c r="CW8" s="263">
        <v>1.3</v>
      </c>
      <c r="CY8" s="245">
        <v>2.1323803199999998</v>
      </c>
      <c r="CZ8" s="242">
        <v>1.2</v>
      </c>
      <c r="DA8" s="261"/>
      <c r="DB8" s="262">
        <v>41.655809320000003</v>
      </c>
      <c r="DC8" s="263">
        <v>6.64</v>
      </c>
      <c r="DE8" s="245">
        <v>0</v>
      </c>
      <c r="DF8" s="242">
        <v>0</v>
      </c>
      <c r="DG8" s="261"/>
      <c r="DH8" s="262">
        <v>16.851521579999996</v>
      </c>
      <c r="DI8" s="263">
        <v>5.01</v>
      </c>
      <c r="DK8" s="245">
        <v>18.595104389999999</v>
      </c>
      <c r="DL8" s="242">
        <v>8.23</v>
      </c>
      <c r="DM8" s="261"/>
      <c r="DN8" s="262">
        <v>81.766475499999999</v>
      </c>
      <c r="DO8" s="263">
        <v>5.77</v>
      </c>
      <c r="DQ8" s="245">
        <v>0</v>
      </c>
      <c r="DR8" s="242">
        <v>0</v>
      </c>
      <c r="DS8" s="261"/>
      <c r="DT8" s="262">
        <v>0</v>
      </c>
      <c r="DU8" s="263">
        <v>0</v>
      </c>
      <c r="DW8" s="245">
        <v>0</v>
      </c>
      <c r="DX8" s="242">
        <v>0</v>
      </c>
      <c r="DY8" s="261"/>
      <c r="DZ8" s="262">
        <v>5.541807E-2</v>
      </c>
      <c r="EA8" s="263">
        <v>0.27</v>
      </c>
      <c r="EC8" s="245">
        <v>0.50969313000000005</v>
      </c>
      <c r="ED8" s="242">
        <v>2.02</v>
      </c>
      <c r="EE8" s="261"/>
      <c r="EF8" s="262">
        <v>0</v>
      </c>
      <c r="EG8" s="263">
        <v>0</v>
      </c>
      <c r="EI8" s="245">
        <v>0</v>
      </c>
      <c r="EJ8" s="242">
        <v>0</v>
      </c>
      <c r="EK8" s="261"/>
      <c r="EL8" s="262">
        <v>0</v>
      </c>
      <c r="EM8" s="263">
        <v>0</v>
      </c>
      <c r="EO8" s="245">
        <v>0.49250153000000002</v>
      </c>
      <c r="EP8" s="242">
        <v>1.35</v>
      </c>
      <c r="EQ8" s="261"/>
      <c r="ER8" s="262">
        <v>0.88825315000000005</v>
      </c>
      <c r="ES8" s="263">
        <v>0.68</v>
      </c>
      <c r="EU8" s="245">
        <v>-28.737875070000005</v>
      </c>
      <c r="EV8" s="242">
        <v>-2.95</v>
      </c>
      <c r="EW8" s="261"/>
      <c r="EX8" s="262">
        <v>-0.81929259999999993</v>
      </c>
      <c r="EY8" s="263">
        <v>-1.93</v>
      </c>
      <c r="FA8" s="245">
        <v>-1.3334577700000001</v>
      </c>
      <c r="FB8" s="242">
        <v>-0.74</v>
      </c>
      <c r="FC8" s="261"/>
      <c r="FD8" s="262">
        <v>60.511792039999996</v>
      </c>
      <c r="FE8" s="263">
        <v>100</v>
      </c>
      <c r="FG8" s="245">
        <v>2.1992735200000002</v>
      </c>
      <c r="FH8" s="242">
        <v>100</v>
      </c>
      <c r="FI8" s="261"/>
      <c r="FJ8" s="262">
        <v>6.69259819</v>
      </c>
      <c r="FK8" s="263">
        <v>100</v>
      </c>
      <c r="FM8" s="245">
        <v>35.609620999999997</v>
      </c>
      <c r="FN8" s="242">
        <v>100</v>
      </c>
      <c r="FO8" s="261"/>
      <c r="FP8" s="262">
        <v>1.9435581599999998</v>
      </c>
      <c r="FQ8" s="263">
        <v>8.61</v>
      </c>
      <c r="FS8" s="245">
        <v>-28.378614800000001</v>
      </c>
      <c r="FT8" s="242">
        <v>-39.85</v>
      </c>
      <c r="FU8" s="261"/>
      <c r="FV8" s="262">
        <v>8.6629682700000004</v>
      </c>
      <c r="FW8" s="263">
        <v>1.66</v>
      </c>
      <c r="FY8" s="245">
        <v>0.85923716000000006</v>
      </c>
      <c r="FZ8" s="242">
        <v>1.1599999999999999</v>
      </c>
      <c r="GA8" s="261"/>
      <c r="GB8" s="262">
        <v>0</v>
      </c>
      <c r="GC8" s="263">
        <v>0</v>
      </c>
      <c r="GE8" s="245">
        <v>0</v>
      </c>
      <c r="GF8" s="242">
        <v>0</v>
      </c>
      <c r="GG8" s="261"/>
      <c r="GH8" s="262">
        <v>0.62589552000000004</v>
      </c>
      <c r="GI8" s="263">
        <v>0.53</v>
      </c>
      <c r="GK8" s="245">
        <v>0</v>
      </c>
      <c r="GL8" s="242">
        <v>0</v>
      </c>
      <c r="GM8" s="261"/>
      <c r="GN8" s="262">
        <v>0</v>
      </c>
      <c r="GO8" s="263">
        <v>0</v>
      </c>
      <c r="GQ8" s="245">
        <v>2.2519965799999997</v>
      </c>
      <c r="GR8" s="242">
        <v>4.78</v>
      </c>
      <c r="GS8" s="261"/>
      <c r="GT8" s="262">
        <v>9.8081729999999992E-2</v>
      </c>
      <c r="GU8" s="263">
        <v>0.48</v>
      </c>
      <c r="GW8" s="245">
        <v>1.16087418</v>
      </c>
      <c r="GX8" s="242">
        <v>73.81</v>
      </c>
      <c r="GY8" s="261"/>
      <c r="GZ8" s="262">
        <v>5.5053490300000005</v>
      </c>
      <c r="HA8" s="263">
        <v>67.760000000000005</v>
      </c>
      <c r="HC8" s="245">
        <v>12.52118969</v>
      </c>
      <c r="HD8" s="242">
        <v>1.34</v>
      </c>
    </row>
    <row r="9" spans="1:212">
      <c r="A9" s="243" t="s">
        <v>203</v>
      </c>
      <c r="B9" s="245">
        <v>0</v>
      </c>
      <c r="C9" s="261"/>
      <c r="D9" s="262">
        <v>0</v>
      </c>
      <c r="E9" s="263">
        <v>0</v>
      </c>
      <c r="G9" s="245">
        <v>0</v>
      </c>
      <c r="H9" s="242">
        <v>0</v>
      </c>
      <c r="I9" s="261"/>
      <c r="J9" s="262">
        <v>0</v>
      </c>
      <c r="K9" s="263">
        <v>0</v>
      </c>
      <c r="M9" s="245">
        <v>0</v>
      </c>
      <c r="N9" s="242">
        <v>0</v>
      </c>
      <c r="O9" s="261"/>
      <c r="P9" s="262">
        <v>0</v>
      </c>
      <c r="Q9" s="263">
        <v>0</v>
      </c>
      <c r="S9" s="245">
        <v>0</v>
      </c>
      <c r="T9" s="242">
        <v>0</v>
      </c>
      <c r="U9" s="261"/>
      <c r="V9" s="262">
        <v>0</v>
      </c>
      <c r="W9" s="263">
        <v>0</v>
      </c>
      <c r="Y9" s="245">
        <v>0</v>
      </c>
      <c r="Z9" s="242">
        <v>0</v>
      </c>
      <c r="AA9" s="261"/>
      <c r="AB9" s="262">
        <v>0</v>
      </c>
      <c r="AC9" s="263">
        <v>0</v>
      </c>
      <c r="AE9" s="245">
        <v>0</v>
      </c>
      <c r="AF9" s="242">
        <v>0</v>
      </c>
      <c r="AG9" s="261"/>
      <c r="AH9" s="262">
        <v>0</v>
      </c>
      <c r="AI9" s="263">
        <v>0</v>
      </c>
      <c r="AK9" s="245">
        <v>0</v>
      </c>
      <c r="AL9" s="242">
        <v>0</v>
      </c>
      <c r="AM9" s="261"/>
      <c r="AN9" s="262">
        <v>0</v>
      </c>
      <c r="AO9" s="263">
        <v>0</v>
      </c>
      <c r="AQ9" s="245">
        <v>0</v>
      </c>
      <c r="AR9" s="242">
        <v>0</v>
      </c>
      <c r="AS9" s="261"/>
      <c r="AT9" s="262">
        <v>0</v>
      </c>
      <c r="AU9" s="263">
        <v>0</v>
      </c>
      <c r="AW9" s="245">
        <v>0</v>
      </c>
      <c r="AX9" s="242">
        <v>0</v>
      </c>
      <c r="AY9" s="261"/>
      <c r="AZ9" s="262">
        <v>0</v>
      </c>
      <c r="BA9" s="263">
        <v>0</v>
      </c>
      <c r="BC9" s="245">
        <v>0</v>
      </c>
      <c r="BD9" s="242">
        <v>0</v>
      </c>
      <c r="BE9" s="261"/>
      <c r="BF9" s="262">
        <v>0</v>
      </c>
      <c r="BG9" s="263">
        <v>0</v>
      </c>
      <c r="BI9" s="245">
        <v>0</v>
      </c>
      <c r="BJ9" s="242">
        <v>0</v>
      </c>
      <c r="BK9" s="261"/>
      <c r="BL9" s="262">
        <v>0</v>
      </c>
      <c r="BM9" s="263">
        <v>0</v>
      </c>
      <c r="BO9" s="245">
        <v>0</v>
      </c>
      <c r="BP9" s="242">
        <v>0</v>
      </c>
      <c r="BQ9" s="261"/>
      <c r="BR9" s="262">
        <v>0</v>
      </c>
      <c r="BS9" s="263">
        <v>0</v>
      </c>
      <c r="BU9" s="245">
        <v>0</v>
      </c>
      <c r="BV9" s="242">
        <v>0</v>
      </c>
      <c r="BW9" s="261"/>
      <c r="BX9" s="262">
        <v>0</v>
      </c>
      <c r="BY9" s="263">
        <v>0</v>
      </c>
      <c r="CA9" s="245">
        <v>0</v>
      </c>
      <c r="CB9" s="242">
        <v>0</v>
      </c>
      <c r="CC9" s="261"/>
      <c r="CD9" s="262">
        <v>0</v>
      </c>
      <c r="CE9" s="263">
        <v>0</v>
      </c>
      <c r="CG9" s="245">
        <v>0</v>
      </c>
      <c r="CH9" s="242">
        <v>0</v>
      </c>
      <c r="CI9" s="261"/>
      <c r="CJ9" s="262">
        <v>0</v>
      </c>
      <c r="CK9" s="263">
        <v>0</v>
      </c>
      <c r="CM9" s="245">
        <v>0</v>
      </c>
      <c r="CN9" s="242">
        <v>0</v>
      </c>
      <c r="CO9" s="261"/>
      <c r="CP9" s="262">
        <v>0</v>
      </c>
      <c r="CQ9" s="263">
        <v>0</v>
      </c>
      <c r="CS9" s="245">
        <v>0</v>
      </c>
      <c r="CT9" s="242">
        <v>0</v>
      </c>
      <c r="CU9" s="261"/>
      <c r="CV9" s="262">
        <v>0</v>
      </c>
      <c r="CW9" s="263">
        <v>0</v>
      </c>
      <c r="CY9" s="245">
        <v>0</v>
      </c>
      <c r="CZ9" s="242">
        <v>0</v>
      </c>
      <c r="DA9" s="261"/>
      <c r="DB9" s="262">
        <v>0</v>
      </c>
      <c r="DC9" s="263">
        <v>0</v>
      </c>
      <c r="DE9" s="245">
        <v>0</v>
      </c>
      <c r="DF9" s="242">
        <v>0</v>
      </c>
      <c r="DG9" s="261"/>
      <c r="DH9" s="262">
        <v>0</v>
      </c>
      <c r="DI9" s="263">
        <v>0</v>
      </c>
      <c r="DK9" s="245">
        <v>0</v>
      </c>
      <c r="DL9" s="242">
        <v>0</v>
      </c>
      <c r="DM9" s="261"/>
      <c r="DN9" s="262">
        <v>0</v>
      </c>
      <c r="DO9" s="263">
        <v>0</v>
      </c>
      <c r="DQ9" s="245">
        <v>0</v>
      </c>
      <c r="DR9" s="242">
        <v>0</v>
      </c>
      <c r="DS9" s="261"/>
      <c r="DT9" s="262">
        <v>0</v>
      </c>
      <c r="DU9" s="263">
        <v>0</v>
      </c>
      <c r="DW9" s="245">
        <v>0</v>
      </c>
      <c r="DX9" s="242">
        <v>0</v>
      </c>
      <c r="DY9" s="261"/>
      <c r="DZ9" s="262">
        <v>0</v>
      </c>
      <c r="EA9" s="263">
        <v>0</v>
      </c>
      <c r="EC9" s="245">
        <v>0</v>
      </c>
      <c r="ED9" s="242">
        <v>0</v>
      </c>
      <c r="EE9" s="261"/>
      <c r="EF9" s="262">
        <v>0</v>
      </c>
      <c r="EG9" s="263">
        <v>0</v>
      </c>
      <c r="EI9" s="245">
        <v>0</v>
      </c>
      <c r="EJ9" s="242">
        <v>0</v>
      </c>
      <c r="EK9" s="261"/>
      <c r="EL9" s="262">
        <v>0</v>
      </c>
      <c r="EM9" s="263">
        <v>0</v>
      </c>
      <c r="EO9" s="245">
        <v>0</v>
      </c>
      <c r="EP9" s="242">
        <v>0</v>
      </c>
      <c r="EQ9" s="261"/>
      <c r="ER9" s="262">
        <v>0</v>
      </c>
      <c r="ES9" s="263">
        <v>0</v>
      </c>
      <c r="EU9" s="245">
        <v>0</v>
      </c>
      <c r="EV9" s="242">
        <v>0</v>
      </c>
      <c r="EW9" s="261"/>
      <c r="EX9" s="262">
        <v>0</v>
      </c>
      <c r="EY9" s="263">
        <v>0</v>
      </c>
      <c r="FA9" s="245">
        <v>0</v>
      </c>
      <c r="FB9" s="242">
        <v>0</v>
      </c>
      <c r="FC9" s="261"/>
      <c r="FD9" s="262">
        <v>0</v>
      </c>
      <c r="FE9" s="263">
        <v>0</v>
      </c>
      <c r="FG9" s="245">
        <v>0</v>
      </c>
      <c r="FH9" s="242">
        <v>0</v>
      </c>
      <c r="FI9" s="261"/>
      <c r="FJ9" s="262">
        <v>0</v>
      </c>
      <c r="FK9" s="263">
        <v>0</v>
      </c>
      <c r="FM9" s="245">
        <v>0</v>
      </c>
      <c r="FN9" s="242">
        <v>0</v>
      </c>
      <c r="FO9" s="261"/>
      <c r="FP9" s="262">
        <v>0</v>
      </c>
      <c r="FQ9" s="263">
        <v>0</v>
      </c>
      <c r="FS9" s="245">
        <v>0</v>
      </c>
      <c r="FT9" s="242">
        <v>0</v>
      </c>
      <c r="FU9" s="261"/>
      <c r="FV9" s="262">
        <v>0</v>
      </c>
      <c r="FW9" s="263">
        <v>0</v>
      </c>
      <c r="FY9" s="245">
        <v>0</v>
      </c>
      <c r="FZ9" s="242">
        <v>0</v>
      </c>
      <c r="GA9" s="261"/>
      <c r="GB9" s="262">
        <v>0</v>
      </c>
      <c r="GC9" s="263">
        <v>0</v>
      </c>
      <c r="GE9" s="245">
        <v>0</v>
      </c>
      <c r="GF9" s="242">
        <v>0</v>
      </c>
      <c r="GG9" s="261"/>
      <c r="GH9" s="262">
        <v>0</v>
      </c>
      <c r="GI9" s="263">
        <v>0</v>
      </c>
      <c r="GK9" s="245">
        <v>0</v>
      </c>
      <c r="GL9" s="242">
        <v>0</v>
      </c>
      <c r="GM9" s="261"/>
      <c r="GN9" s="262">
        <v>0</v>
      </c>
      <c r="GO9" s="263">
        <v>0</v>
      </c>
      <c r="GQ9" s="245">
        <v>0</v>
      </c>
      <c r="GR9" s="242">
        <v>0</v>
      </c>
      <c r="GS9" s="261"/>
      <c r="GT9" s="262">
        <v>0</v>
      </c>
      <c r="GU9" s="263">
        <v>0</v>
      </c>
      <c r="GW9" s="245">
        <v>0</v>
      </c>
      <c r="GX9" s="242">
        <v>0</v>
      </c>
      <c r="GY9" s="261"/>
      <c r="GZ9" s="262">
        <v>0</v>
      </c>
      <c r="HA9" s="263">
        <v>0</v>
      </c>
      <c r="HC9" s="245">
        <v>0</v>
      </c>
      <c r="HD9" s="242">
        <v>0</v>
      </c>
    </row>
    <row r="10" spans="1:212">
      <c r="A10" s="243" t="s">
        <v>1277</v>
      </c>
      <c r="B10" s="245">
        <v>2907.8394529300012</v>
      </c>
      <c r="C10" s="261"/>
      <c r="D10" s="262">
        <v>0.74376125999999998</v>
      </c>
      <c r="E10" s="263">
        <v>2.31</v>
      </c>
      <c r="G10" s="245">
        <v>1.19652998</v>
      </c>
      <c r="H10" s="242">
        <v>0.73</v>
      </c>
      <c r="I10" s="261"/>
      <c r="J10" s="262">
        <v>1.2590101899999999</v>
      </c>
      <c r="K10" s="263">
        <v>0.28999999999999998</v>
      </c>
      <c r="M10" s="245">
        <v>2.48230211</v>
      </c>
      <c r="N10" s="242">
        <v>2.14</v>
      </c>
      <c r="O10" s="261"/>
      <c r="P10" s="262">
        <v>11.560307529999999</v>
      </c>
      <c r="Q10" s="263">
        <v>8.69</v>
      </c>
      <c r="S10" s="245">
        <v>3.8455999999999998E-3</v>
      </c>
      <c r="T10" s="242">
        <v>0</v>
      </c>
      <c r="U10" s="261"/>
      <c r="V10" s="262">
        <v>0</v>
      </c>
      <c r="W10" s="263">
        <v>0</v>
      </c>
      <c r="Y10" s="245">
        <v>0</v>
      </c>
      <c r="Z10" s="242">
        <v>0</v>
      </c>
      <c r="AA10" s="261"/>
      <c r="AB10" s="262">
        <v>6.0252000000000016E-4</v>
      </c>
      <c r="AC10" s="263">
        <v>0</v>
      </c>
      <c r="AE10" s="245">
        <v>15.466238460000001</v>
      </c>
      <c r="AF10" s="242">
        <v>35.56</v>
      </c>
      <c r="AG10" s="261"/>
      <c r="AH10" s="262">
        <v>5.5869871</v>
      </c>
      <c r="AI10" s="263">
        <v>0.49</v>
      </c>
      <c r="AK10" s="245">
        <v>6.4855628699999999</v>
      </c>
      <c r="AL10" s="242">
        <v>0.48</v>
      </c>
      <c r="AM10" s="261"/>
      <c r="AN10" s="262">
        <v>4.9604171299999997</v>
      </c>
      <c r="AO10" s="263">
        <v>0.49</v>
      </c>
      <c r="AQ10" s="245">
        <v>2.2415391099999993</v>
      </c>
      <c r="AR10" s="242">
        <v>0.49</v>
      </c>
      <c r="AS10" s="261"/>
      <c r="AT10" s="262">
        <v>0.70497528999999992</v>
      </c>
      <c r="AU10" s="263">
        <v>0.47</v>
      </c>
      <c r="AW10" s="245">
        <v>1.9361099999999987E-3</v>
      </c>
      <c r="AX10" s="242">
        <v>0</v>
      </c>
      <c r="AY10" s="261"/>
      <c r="AZ10" s="262">
        <v>0.33195459999999999</v>
      </c>
      <c r="BA10" s="263">
        <v>0.19</v>
      </c>
      <c r="BC10" s="245">
        <v>0.19666633</v>
      </c>
      <c r="BD10" s="242">
        <v>0.2</v>
      </c>
      <c r="BE10" s="261"/>
      <c r="BF10" s="262">
        <v>0</v>
      </c>
      <c r="BG10" s="263">
        <v>0</v>
      </c>
      <c r="BI10" s="245">
        <v>0</v>
      </c>
      <c r="BJ10" s="242">
        <v>0</v>
      </c>
      <c r="BK10" s="261"/>
      <c r="BL10" s="262">
        <v>0</v>
      </c>
      <c r="BM10" s="263">
        <v>0</v>
      </c>
      <c r="BO10" s="245">
        <v>0</v>
      </c>
      <c r="BP10" s="242">
        <v>0</v>
      </c>
      <c r="BQ10" s="261"/>
      <c r="BR10" s="262">
        <v>0</v>
      </c>
      <c r="BS10" s="263">
        <v>0</v>
      </c>
      <c r="BU10" s="245">
        <v>0</v>
      </c>
      <c r="BV10" s="242">
        <v>0</v>
      </c>
      <c r="BW10" s="261"/>
      <c r="BX10" s="262">
        <v>0</v>
      </c>
      <c r="BY10" s="263">
        <v>0</v>
      </c>
      <c r="CA10" s="245">
        <v>0</v>
      </c>
      <c r="CB10" s="242">
        <v>0</v>
      </c>
      <c r="CC10" s="261"/>
      <c r="CD10" s="262">
        <v>0</v>
      </c>
      <c r="CE10" s="263">
        <v>0</v>
      </c>
      <c r="CG10" s="245">
        <v>0</v>
      </c>
      <c r="CH10" s="242">
        <v>0</v>
      </c>
      <c r="CI10" s="261"/>
      <c r="CJ10" s="262">
        <v>1.13647444</v>
      </c>
      <c r="CK10" s="263">
        <v>0.64</v>
      </c>
      <c r="CM10" s="245">
        <v>0</v>
      </c>
      <c r="CN10" s="242">
        <v>0</v>
      </c>
      <c r="CO10" s="261"/>
      <c r="CP10" s="262">
        <v>1.7764285</v>
      </c>
      <c r="CQ10" s="263">
        <v>0.62</v>
      </c>
      <c r="CS10" s="245">
        <v>0</v>
      </c>
      <c r="CT10" s="242">
        <v>0</v>
      </c>
      <c r="CU10" s="261"/>
      <c r="CV10" s="262">
        <v>0</v>
      </c>
      <c r="CW10" s="263">
        <v>0</v>
      </c>
      <c r="CY10" s="245">
        <v>0</v>
      </c>
      <c r="CZ10" s="242">
        <v>0</v>
      </c>
      <c r="DA10" s="261"/>
      <c r="DB10" s="262">
        <v>0</v>
      </c>
      <c r="DC10" s="263">
        <v>0</v>
      </c>
      <c r="DE10" s="245">
        <v>-1.1498476399999999</v>
      </c>
      <c r="DF10" s="242">
        <v>-2.2200000000000002</v>
      </c>
      <c r="DG10" s="261"/>
      <c r="DH10" s="262">
        <v>0</v>
      </c>
      <c r="DI10" s="263">
        <v>0</v>
      </c>
      <c r="DK10" s="245">
        <v>0</v>
      </c>
      <c r="DL10" s="242">
        <v>0</v>
      </c>
      <c r="DM10" s="261"/>
      <c r="DN10" s="262">
        <v>0</v>
      </c>
      <c r="DO10" s="263">
        <v>0</v>
      </c>
      <c r="DQ10" s="245">
        <v>0.52490862999999999</v>
      </c>
      <c r="DR10" s="242">
        <v>0.3</v>
      </c>
      <c r="DS10" s="261"/>
      <c r="DT10" s="262">
        <v>0.19283520000000001</v>
      </c>
      <c r="DU10" s="263">
        <v>0.45</v>
      </c>
      <c r="DW10" s="245">
        <v>0.60821357999999992</v>
      </c>
      <c r="DX10" s="242">
        <v>0.25</v>
      </c>
      <c r="DY10" s="261"/>
      <c r="DZ10" s="262">
        <v>1E-8</v>
      </c>
      <c r="EA10" s="263">
        <v>0</v>
      </c>
      <c r="EC10" s="245">
        <v>0.56717868999999999</v>
      </c>
      <c r="ED10" s="242">
        <v>2.25</v>
      </c>
      <c r="EE10" s="261"/>
      <c r="EF10" s="262">
        <v>0.38601434000000001</v>
      </c>
      <c r="EG10" s="263">
        <v>0.48</v>
      </c>
      <c r="EI10" s="245">
        <v>0.79741882999999991</v>
      </c>
      <c r="EJ10" s="242">
        <v>1.93</v>
      </c>
      <c r="EK10" s="261"/>
      <c r="EL10" s="262">
        <v>0.95890450000000005</v>
      </c>
      <c r="EM10" s="263">
        <v>1.18</v>
      </c>
      <c r="EO10" s="245">
        <v>0</v>
      </c>
      <c r="EP10" s="242">
        <v>0</v>
      </c>
      <c r="EQ10" s="261"/>
      <c r="ER10" s="262">
        <v>55.44189995</v>
      </c>
      <c r="ES10" s="263">
        <v>42.42</v>
      </c>
      <c r="EU10" s="245">
        <v>0</v>
      </c>
      <c r="EV10" s="242">
        <v>0</v>
      </c>
      <c r="EW10" s="261"/>
      <c r="EX10" s="262">
        <v>0</v>
      </c>
      <c r="EY10" s="263">
        <v>0</v>
      </c>
      <c r="FA10" s="245">
        <v>0</v>
      </c>
      <c r="FB10" s="242">
        <v>0</v>
      </c>
      <c r="FC10" s="261"/>
      <c r="FD10" s="262">
        <v>0</v>
      </c>
      <c r="FE10" s="263">
        <v>0</v>
      </c>
      <c r="FG10" s="245">
        <v>0</v>
      </c>
      <c r="FH10" s="242">
        <v>0</v>
      </c>
      <c r="FI10" s="261"/>
      <c r="FJ10" s="262">
        <v>0</v>
      </c>
      <c r="FK10" s="263">
        <v>0</v>
      </c>
      <c r="FM10" s="245">
        <v>0</v>
      </c>
      <c r="FN10" s="242">
        <v>0</v>
      </c>
      <c r="FO10" s="261"/>
      <c r="FP10" s="262">
        <v>0</v>
      </c>
      <c r="FQ10" s="263">
        <v>0</v>
      </c>
      <c r="FS10" s="245">
        <v>0</v>
      </c>
      <c r="FT10" s="242">
        <v>0</v>
      </c>
      <c r="FU10" s="261"/>
      <c r="FV10" s="262">
        <v>0</v>
      </c>
      <c r="FW10" s="263">
        <v>0</v>
      </c>
      <c r="FY10" s="245">
        <v>0</v>
      </c>
      <c r="FZ10" s="242">
        <v>0</v>
      </c>
      <c r="GA10" s="261"/>
      <c r="GB10" s="262">
        <v>0.29382068</v>
      </c>
      <c r="GC10" s="263">
        <v>0.3</v>
      </c>
      <c r="GE10" s="245">
        <v>0.42375149000000001</v>
      </c>
      <c r="GF10" s="242">
        <v>0.21</v>
      </c>
      <c r="GG10" s="261"/>
      <c r="GH10" s="262">
        <v>0</v>
      </c>
      <c r="GI10" s="263">
        <v>0</v>
      </c>
      <c r="GK10" s="245">
        <v>1.55560019</v>
      </c>
      <c r="GL10" s="242">
        <v>0.65</v>
      </c>
      <c r="GM10" s="261"/>
      <c r="GN10" s="262">
        <v>0.63396860999999993</v>
      </c>
      <c r="GO10" s="263">
        <v>0.76</v>
      </c>
      <c r="GQ10" s="245">
        <v>0</v>
      </c>
      <c r="GR10" s="242">
        <v>0</v>
      </c>
      <c r="GS10" s="261"/>
      <c r="GT10" s="262">
        <v>3.6887250000000003E-2</v>
      </c>
      <c r="GU10" s="263">
        <v>1.27</v>
      </c>
      <c r="GW10" s="245">
        <v>1.3169170000000001E-2</v>
      </c>
      <c r="GX10" s="242">
        <v>0.84</v>
      </c>
      <c r="GY10" s="261"/>
      <c r="GZ10" s="262">
        <v>1.9868630000000002E-2</v>
      </c>
      <c r="HA10" s="263">
        <v>0.24</v>
      </c>
      <c r="HC10" s="245">
        <v>18.705066129999999</v>
      </c>
      <c r="HD10" s="242">
        <v>2.0099999999999998</v>
      </c>
    </row>
    <row r="11" spans="1:212">
      <c r="A11" s="243" t="s">
        <v>1278</v>
      </c>
      <c r="B11" s="245">
        <v>32369.715293129997</v>
      </c>
      <c r="C11" s="261"/>
      <c r="D11" s="262">
        <v>0</v>
      </c>
      <c r="E11" s="263">
        <v>0</v>
      </c>
      <c r="G11" s="245">
        <v>0</v>
      </c>
      <c r="H11" s="242">
        <v>0</v>
      </c>
      <c r="I11" s="261"/>
      <c r="J11" s="262">
        <v>0</v>
      </c>
      <c r="K11" s="263">
        <v>0</v>
      </c>
      <c r="M11" s="245">
        <v>0</v>
      </c>
      <c r="N11" s="242">
        <v>0</v>
      </c>
      <c r="O11" s="261"/>
      <c r="P11" s="262">
        <v>0</v>
      </c>
      <c r="Q11" s="263">
        <v>0</v>
      </c>
      <c r="S11" s="245">
        <v>6.8000000000000005E-7</v>
      </c>
      <c r="T11" s="242">
        <v>0</v>
      </c>
      <c r="U11" s="261"/>
      <c r="V11" s="262">
        <v>0</v>
      </c>
      <c r="W11" s="263">
        <v>0</v>
      </c>
      <c r="Y11" s="245">
        <v>0</v>
      </c>
      <c r="Z11" s="242">
        <v>0</v>
      </c>
      <c r="AA11" s="261"/>
      <c r="AB11" s="262">
        <v>0</v>
      </c>
      <c r="AC11" s="263">
        <v>0</v>
      </c>
      <c r="AE11" s="245">
        <v>27.542310110000003</v>
      </c>
      <c r="AF11" s="242">
        <v>63.33</v>
      </c>
      <c r="AG11" s="261"/>
      <c r="AH11" s="262">
        <v>88.298719390000002</v>
      </c>
      <c r="AI11" s="263">
        <v>7.77</v>
      </c>
      <c r="AK11" s="245">
        <v>148.12601222000001</v>
      </c>
      <c r="AL11" s="242">
        <v>11.17</v>
      </c>
      <c r="AM11" s="261"/>
      <c r="AN11" s="262">
        <v>135.82978716999997</v>
      </c>
      <c r="AO11" s="263">
        <v>13.28</v>
      </c>
      <c r="AQ11" s="245">
        <v>75.842023280000006</v>
      </c>
      <c r="AR11" s="242">
        <v>16.420000000000002</v>
      </c>
      <c r="AS11" s="261"/>
      <c r="AT11" s="262">
        <v>28.08904635</v>
      </c>
      <c r="AU11" s="263">
        <v>18.559999999999999</v>
      </c>
      <c r="AW11" s="245">
        <v>0</v>
      </c>
      <c r="AX11" s="242">
        <v>0</v>
      </c>
      <c r="AY11" s="261"/>
      <c r="AZ11" s="262">
        <v>0</v>
      </c>
      <c r="BA11" s="263">
        <v>0</v>
      </c>
      <c r="BC11" s="245">
        <v>0</v>
      </c>
      <c r="BD11" s="242">
        <v>0</v>
      </c>
      <c r="BE11" s="261"/>
      <c r="BF11" s="262">
        <v>0</v>
      </c>
      <c r="BG11" s="263">
        <v>0</v>
      </c>
      <c r="BI11" s="245">
        <v>7.9205978500000001</v>
      </c>
      <c r="BJ11" s="242">
        <v>24.52</v>
      </c>
      <c r="BK11" s="261"/>
      <c r="BL11" s="262">
        <v>22.59122481</v>
      </c>
      <c r="BM11" s="263">
        <v>23.62</v>
      </c>
      <c r="BO11" s="245">
        <v>16.934255579999999</v>
      </c>
      <c r="BP11" s="242">
        <v>24.84</v>
      </c>
      <c r="BQ11" s="261"/>
      <c r="BR11" s="262">
        <v>31.399805260000001</v>
      </c>
      <c r="BS11" s="263">
        <v>24.17</v>
      </c>
      <c r="BU11" s="245">
        <v>11.321699150000001</v>
      </c>
      <c r="BV11" s="242">
        <v>24.47</v>
      </c>
      <c r="BW11" s="261"/>
      <c r="BX11" s="262">
        <v>4893.8675426400005</v>
      </c>
      <c r="BY11" s="263">
        <v>0</v>
      </c>
      <c r="CA11" s="245">
        <v>6525.2473562199993</v>
      </c>
      <c r="CB11" s="242">
        <v>0</v>
      </c>
      <c r="CC11" s="261"/>
      <c r="CD11" s="262">
        <v>476.32704688000001</v>
      </c>
      <c r="CE11" s="263">
        <v>0</v>
      </c>
      <c r="CG11" s="245">
        <v>0</v>
      </c>
      <c r="CH11" s="242">
        <v>0</v>
      </c>
      <c r="CI11" s="261"/>
      <c r="CJ11" s="262">
        <v>0</v>
      </c>
      <c r="CK11" s="263">
        <v>0</v>
      </c>
      <c r="CM11" s="245">
        <v>0</v>
      </c>
      <c r="CN11" s="242">
        <v>0</v>
      </c>
      <c r="CO11" s="261"/>
      <c r="CP11" s="262">
        <v>0</v>
      </c>
      <c r="CQ11" s="263">
        <v>0</v>
      </c>
      <c r="CS11" s="245">
        <v>85.553100700000002</v>
      </c>
      <c r="CT11" s="242">
        <v>13.86</v>
      </c>
      <c r="CU11" s="261"/>
      <c r="CV11" s="262">
        <v>76.829914689999995</v>
      </c>
      <c r="CW11" s="263">
        <v>8.2100000000000009</v>
      </c>
      <c r="CY11" s="245">
        <v>86.785101349999991</v>
      </c>
      <c r="CZ11" s="242">
        <v>48.68</v>
      </c>
      <c r="DA11" s="261"/>
      <c r="DB11" s="262">
        <v>74.89920626</v>
      </c>
      <c r="DC11" s="263">
        <v>11.94</v>
      </c>
      <c r="DE11" s="245">
        <v>53.079282469999995</v>
      </c>
      <c r="DF11" s="242">
        <v>102.21</v>
      </c>
      <c r="DG11" s="261"/>
      <c r="DH11" s="262">
        <v>26.12400448</v>
      </c>
      <c r="DI11" s="263">
        <v>7.76</v>
      </c>
      <c r="DK11" s="245">
        <v>20.948063319999999</v>
      </c>
      <c r="DL11" s="242">
        <v>9.27</v>
      </c>
      <c r="DM11" s="261"/>
      <c r="DN11" s="262">
        <v>155.02219531999998</v>
      </c>
      <c r="DO11" s="263">
        <v>10.93</v>
      </c>
      <c r="DQ11" s="245">
        <v>0</v>
      </c>
      <c r="DR11" s="242">
        <v>0</v>
      </c>
      <c r="DS11" s="261"/>
      <c r="DT11" s="262">
        <v>0</v>
      </c>
      <c r="DU11" s="263">
        <v>0</v>
      </c>
      <c r="DW11" s="245">
        <v>0</v>
      </c>
      <c r="DX11" s="242">
        <v>0</v>
      </c>
      <c r="DY11" s="261"/>
      <c r="DZ11" s="262">
        <v>0</v>
      </c>
      <c r="EA11" s="263">
        <v>0</v>
      </c>
      <c r="EC11" s="245">
        <v>0</v>
      </c>
      <c r="ED11" s="242">
        <v>0</v>
      </c>
      <c r="EE11" s="261"/>
      <c r="EF11" s="262">
        <v>0</v>
      </c>
      <c r="EG11" s="263">
        <v>0</v>
      </c>
      <c r="EI11" s="245">
        <v>0</v>
      </c>
      <c r="EJ11" s="242">
        <v>0</v>
      </c>
      <c r="EK11" s="261"/>
      <c r="EL11" s="262">
        <v>0</v>
      </c>
      <c r="EM11" s="263">
        <v>0</v>
      </c>
      <c r="EO11" s="245">
        <v>0</v>
      </c>
      <c r="EP11" s="242">
        <v>0</v>
      </c>
      <c r="EQ11" s="261"/>
      <c r="ER11" s="262">
        <v>74.354645090000005</v>
      </c>
      <c r="ES11" s="263">
        <v>56.9</v>
      </c>
      <c r="EU11" s="245">
        <v>0</v>
      </c>
      <c r="EV11" s="242">
        <v>0</v>
      </c>
      <c r="EW11" s="261"/>
      <c r="EX11" s="262">
        <v>0</v>
      </c>
      <c r="EY11" s="263">
        <v>0</v>
      </c>
      <c r="FA11" s="245">
        <v>0</v>
      </c>
      <c r="FB11" s="242">
        <v>0</v>
      </c>
      <c r="FC11" s="261"/>
      <c r="FD11" s="262">
        <v>0</v>
      </c>
      <c r="FE11" s="263">
        <v>0</v>
      </c>
      <c r="FG11" s="245">
        <v>0</v>
      </c>
      <c r="FH11" s="242">
        <v>0</v>
      </c>
      <c r="FI11" s="261"/>
      <c r="FJ11" s="262">
        <v>0</v>
      </c>
      <c r="FK11" s="263">
        <v>0</v>
      </c>
      <c r="FM11" s="245">
        <v>0</v>
      </c>
      <c r="FN11" s="242">
        <v>0</v>
      </c>
      <c r="FO11" s="261"/>
      <c r="FP11" s="262">
        <v>0</v>
      </c>
      <c r="FQ11" s="263">
        <v>0</v>
      </c>
      <c r="FS11" s="245">
        <v>0</v>
      </c>
      <c r="FT11" s="242">
        <v>0</v>
      </c>
      <c r="FU11" s="261"/>
      <c r="FV11" s="262">
        <v>503.87362707</v>
      </c>
      <c r="FW11" s="263">
        <v>96.41</v>
      </c>
      <c r="FY11" s="245">
        <v>0</v>
      </c>
      <c r="FZ11" s="242">
        <v>0</v>
      </c>
      <c r="GA11" s="261"/>
      <c r="GB11" s="262">
        <v>0</v>
      </c>
      <c r="GC11" s="263">
        <v>0</v>
      </c>
      <c r="GE11" s="245">
        <v>0</v>
      </c>
      <c r="GF11" s="242">
        <v>0</v>
      </c>
      <c r="GG11" s="261"/>
      <c r="GH11" s="262">
        <v>117.98452141</v>
      </c>
      <c r="GI11" s="263">
        <v>99.47</v>
      </c>
      <c r="GK11" s="245">
        <v>0</v>
      </c>
      <c r="GL11" s="242">
        <v>0</v>
      </c>
      <c r="GM11" s="261"/>
      <c r="GN11" s="262">
        <v>0</v>
      </c>
      <c r="GO11" s="263">
        <v>0</v>
      </c>
      <c r="GQ11" s="245">
        <v>0</v>
      </c>
      <c r="GR11" s="242">
        <v>0</v>
      </c>
      <c r="GS11" s="261"/>
      <c r="GT11" s="262">
        <v>7.5905783399999995</v>
      </c>
      <c r="GU11" s="263">
        <v>98.25</v>
      </c>
      <c r="GW11" s="245">
        <v>0.39866562999999999</v>
      </c>
      <c r="GX11" s="242">
        <v>25.35</v>
      </c>
      <c r="GY11" s="261"/>
      <c r="GZ11" s="262">
        <v>2.59994806</v>
      </c>
      <c r="HA11" s="263">
        <v>31.98</v>
      </c>
      <c r="HC11" s="245">
        <v>899.62525729999993</v>
      </c>
      <c r="HD11" s="242">
        <v>96.66</v>
      </c>
    </row>
    <row r="12" spans="1:212" ht="13.5" thickBot="1">
      <c r="A12" s="243" t="s">
        <v>1279</v>
      </c>
      <c r="B12" s="245">
        <v>187.29962564000007</v>
      </c>
      <c r="C12" s="261"/>
      <c r="D12" s="262">
        <v>0</v>
      </c>
      <c r="E12" s="263">
        <v>0</v>
      </c>
      <c r="G12" s="245">
        <v>0</v>
      </c>
      <c r="H12" s="242">
        <v>0</v>
      </c>
      <c r="I12" s="261"/>
      <c r="J12" s="262">
        <v>0</v>
      </c>
      <c r="K12" s="263">
        <v>0</v>
      </c>
      <c r="M12" s="245">
        <v>0</v>
      </c>
      <c r="N12" s="242">
        <v>0</v>
      </c>
      <c r="O12" s="261"/>
      <c r="P12" s="262">
        <v>0</v>
      </c>
      <c r="Q12" s="263">
        <v>0</v>
      </c>
      <c r="S12" s="245">
        <v>0</v>
      </c>
      <c r="T12" s="242">
        <v>0</v>
      </c>
      <c r="U12" s="261"/>
      <c r="V12" s="262">
        <v>0</v>
      </c>
      <c r="W12" s="263">
        <v>0</v>
      </c>
      <c r="Y12" s="245">
        <v>0</v>
      </c>
      <c r="Z12" s="242">
        <v>0</v>
      </c>
      <c r="AA12" s="261"/>
      <c r="AB12" s="262">
        <v>0</v>
      </c>
      <c r="AC12" s="263">
        <v>0</v>
      </c>
      <c r="AE12" s="245">
        <v>0</v>
      </c>
      <c r="AF12" s="242">
        <v>0</v>
      </c>
      <c r="AG12" s="261"/>
      <c r="AH12" s="262">
        <v>0</v>
      </c>
      <c r="AI12" s="263">
        <v>0</v>
      </c>
      <c r="AK12" s="245">
        <v>0</v>
      </c>
      <c r="AL12" s="242">
        <v>0</v>
      </c>
      <c r="AM12" s="261"/>
      <c r="AN12" s="262">
        <v>0</v>
      </c>
      <c r="AO12" s="263">
        <v>0</v>
      </c>
      <c r="AQ12" s="245">
        <v>0</v>
      </c>
      <c r="AR12" s="242">
        <v>0</v>
      </c>
      <c r="AS12" s="261"/>
      <c r="AT12" s="262">
        <v>0</v>
      </c>
      <c r="AU12" s="263">
        <v>0</v>
      </c>
      <c r="AW12" s="245">
        <v>0</v>
      </c>
      <c r="AX12" s="242">
        <v>0</v>
      </c>
      <c r="AY12" s="261"/>
      <c r="AZ12" s="262">
        <v>0</v>
      </c>
      <c r="BA12" s="263">
        <v>0</v>
      </c>
      <c r="BC12" s="245">
        <v>0</v>
      </c>
      <c r="BD12" s="242">
        <v>0</v>
      </c>
      <c r="BE12" s="261"/>
      <c r="BF12" s="262">
        <v>0</v>
      </c>
      <c r="BG12" s="263">
        <v>0</v>
      </c>
      <c r="BI12" s="245">
        <v>0</v>
      </c>
      <c r="BJ12" s="242">
        <v>0</v>
      </c>
      <c r="BK12" s="261"/>
      <c r="BL12" s="262">
        <v>0</v>
      </c>
      <c r="BM12" s="263">
        <v>0</v>
      </c>
      <c r="BO12" s="245">
        <v>0</v>
      </c>
      <c r="BP12" s="242">
        <v>0</v>
      </c>
      <c r="BQ12" s="261"/>
      <c r="BR12" s="262">
        <v>0</v>
      </c>
      <c r="BS12" s="263">
        <v>0</v>
      </c>
      <c r="BU12" s="245">
        <v>0</v>
      </c>
      <c r="BV12" s="242">
        <v>0</v>
      </c>
      <c r="BW12" s="261"/>
      <c r="BX12" s="262">
        <v>33.449822189999999</v>
      </c>
      <c r="BY12" s="263">
        <v>0</v>
      </c>
      <c r="CA12" s="245">
        <v>0</v>
      </c>
      <c r="CB12" s="242">
        <v>0</v>
      </c>
      <c r="CC12" s="261"/>
      <c r="CD12" s="262">
        <v>4.9634064100000002</v>
      </c>
      <c r="CE12" s="263">
        <v>0</v>
      </c>
      <c r="CG12" s="245">
        <v>0</v>
      </c>
      <c r="CH12" s="242">
        <v>0</v>
      </c>
      <c r="CI12" s="261"/>
      <c r="CJ12" s="262">
        <v>0</v>
      </c>
      <c r="CK12" s="263">
        <v>0</v>
      </c>
      <c r="CM12" s="245">
        <v>0</v>
      </c>
      <c r="CN12" s="242">
        <v>0</v>
      </c>
      <c r="CO12" s="261"/>
      <c r="CP12" s="262">
        <v>0</v>
      </c>
      <c r="CQ12" s="263">
        <v>0</v>
      </c>
      <c r="CS12" s="245">
        <v>0</v>
      </c>
      <c r="CT12" s="242">
        <v>0</v>
      </c>
      <c r="CU12" s="261"/>
      <c r="CV12" s="262">
        <v>0</v>
      </c>
      <c r="CW12" s="263">
        <v>0</v>
      </c>
      <c r="CY12" s="245">
        <v>0</v>
      </c>
      <c r="CZ12" s="242">
        <v>0</v>
      </c>
      <c r="DA12" s="261"/>
      <c r="DB12" s="262">
        <v>0</v>
      </c>
      <c r="DC12" s="263">
        <v>0</v>
      </c>
      <c r="DE12" s="245">
        <v>0</v>
      </c>
      <c r="DF12" s="242">
        <v>0</v>
      </c>
      <c r="DG12" s="261"/>
      <c r="DH12" s="262">
        <v>8.2090119999999989E-2</v>
      </c>
      <c r="DI12" s="263">
        <v>0.02</v>
      </c>
      <c r="DK12" s="245">
        <v>6.8745249999999994E-2</v>
      </c>
      <c r="DL12" s="242">
        <v>0.03</v>
      </c>
      <c r="DM12" s="261"/>
      <c r="DN12" s="262">
        <v>0.56715987999999995</v>
      </c>
      <c r="DO12" s="263">
        <v>0.04</v>
      </c>
      <c r="DQ12" s="245">
        <v>0</v>
      </c>
      <c r="DR12" s="242">
        <v>0</v>
      </c>
      <c r="DS12" s="261"/>
      <c r="DT12" s="262">
        <v>0</v>
      </c>
      <c r="DU12" s="263">
        <v>0</v>
      </c>
      <c r="DW12" s="245">
        <v>0</v>
      </c>
      <c r="DX12" s="242">
        <v>0</v>
      </c>
      <c r="DY12" s="261"/>
      <c r="DZ12" s="262">
        <v>0</v>
      </c>
      <c r="EA12" s="263">
        <v>0</v>
      </c>
      <c r="EC12" s="245">
        <v>0</v>
      </c>
      <c r="ED12" s="242">
        <v>0</v>
      </c>
      <c r="EE12" s="261"/>
      <c r="EF12" s="262">
        <v>0</v>
      </c>
      <c r="EG12" s="263">
        <v>0</v>
      </c>
      <c r="EI12" s="245">
        <v>0</v>
      </c>
      <c r="EJ12" s="242">
        <v>0</v>
      </c>
      <c r="EK12" s="261"/>
      <c r="EL12" s="262">
        <v>0</v>
      </c>
      <c r="EM12" s="263">
        <v>0</v>
      </c>
      <c r="EO12" s="245">
        <v>0</v>
      </c>
      <c r="EP12" s="242">
        <v>0</v>
      </c>
      <c r="EQ12" s="261"/>
      <c r="ER12" s="262">
        <v>0</v>
      </c>
      <c r="ES12" s="263">
        <v>0</v>
      </c>
      <c r="EU12" s="245">
        <v>0</v>
      </c>
      <c r="EV12" s="242">
        <v>0</v>
      </c>
      <c r="EW12" s="261"/>
      <c r="EX12" s="262">
        <v>0</v>
      </c>
      <c r="EY12" s="263">
        <v>0</v>
      </c>
      <c r="FA12" s="245">
        <v>0</v>
      </c>
      <c r="FB12" s="242">
        <v>0</v>
      </c>
      <c r="FC12" s="261"/>
      <c r="FD12" s="262">
        <v>0</v>
      </c>
      <c r="FE12" s="263">
        <v>0</v>
      </c>
      <c r="FG12" s="245">
        <v>0</v>
      </c>
      <c r="FH12" s="242">
        <v>0</v>
      </c>
      <c r="FI12" s="261"/>
      <c r="FJ12" s="262">
        <v>0</v>
      </c>
      <c r="FK12" s="263">
        <v>0</v>
      </c>
      <c r="FM12" s="245">
        <v>0</v>
      </c>
      <c r="FN12" s="242">
        <v>0</v>
      </c>
      <c r="FO12" s="261"/>
      <c r="FP12" s="262">
        <v>0</v>
      </c>
      <c r="FQ12" s="263">
        <v>0</v>
      </c>
      <c r="FS12" s="245">
        <v>0</v>
      </c>
      <c r="FT12" s="242">
        <v>0</v>
      </c>
      <c r="FU12" s="261"/>
      <c r="FV12" s="262">
        <v>10.140342410000001</v>
      </c>
      <c r="FW12" s="263">
        <v>1.94</v>
      </c>
      <c r="FY12" s="245">
        <v>0</v>
      </c>
      <c r="FZ12" s="242">
        <v>0</v>
      </c>
      <c r="GA12" s="261"/>
      <c r="GB12" s="262">
        <v>0</v>
      </c>
      <c r="GC12" s="263">
        <v>0</v>
      </c>
      <c r="GE12" s="245">
        <v>0</v>
      </c>
      <c r="GF12" s="242">
        <v>0</v>
      </c>
      <c r="GG12" s="261"/>
      <c r="GH12" s="262">
        <v>5.6477200000000002E-3</v>
      </c>
      <c r="GI12" s="263">
        <v>0</v>
      </c>
      <c r="GK12" s="245">
        <v>0</v>
      </c>
      <c r="GL12" s="242">
        <v>0</v>
      </c>
      <c r="GM12" s="261"/>
      <c r="GN12" s="262">
        <v>0</v>
      </c>
      <c r="GO12" s="263">
        <v>0</v>
      </c>
      <c r="GQ12" s="245">
        <v>0</v>
      </c>
      <c r="GR12" s="242">
        <v>0</v>
      </c>
      <c r="GS12" s="261"/>
      <c r="GT12" s="262">
        <v>0</v>
      </c>
      <c r="GU12" s="263">
        <v>0</v>
      </c>
      <c r="GW12" s="245">
        <v>0</v>
      </c>
      <c r="GX12" s="242">
        <v>0</v>
      </c>
      <c r="GY12" s="261"/>
      <c r="GZ12" s="262">
        <v>0</v>
      </c>
      <c r="HA12" s="263">
        <v>0</v>
      </c>
      <c r="HC12" s="245">
        <v>0</v>
      </c>
      <c r="HD12" s="242">
        <v>0</v>
      </c>
    </row>
    <row r="13" spans="1:212" ht="13.5" thickBot="1">
      <c r="A13" s="264" t="s">
        <v>3</v>
      </c>
      <c r="B13" s="265">
        <v>124206.90563159002</v>
      </c>
      <c r="C13" s="266"/>
      <c r="D13" s="267">
        <v>32.257625600000004</v>
      </c>
      <c r="E13" s="268">
        <v>100</v>
      </c>
      <c r="F13" s="264"/>
      <c r="G13" s="265">
        <v>163.89020553999998</v>
      </c>
      <c r="H13" s="269">
        <v>100</v>
      </c>
      <c r="I13" s="266"/>
      <c r="J13" s="267">
        <v>437.27523262</v>
      </c>
      <c r="K13" s="268">
        <v>99.99</v>
      </c>
      <c r="L13" s="264"/>
      <c r="M13" s="265">
        <v>115.78198467999999</v>
      </c>
      <c r="N13" s="269">
        <v>100</v>
      </c>
      <c r="O13" s="266"/>
      <c r="P13" s="267">
        <v>133.01857808000003</v>
      </c>
      <c r="Q13" s="268">
        <v>100</v>
      </c>
      <c r="R13" s="264"/>
      <c r="S13" s="265">
        <v>262.20342438</v>
      </c>
      <c r="T13" s="269">
        <v>100</v>
      </c>
      <c r="U13" s="266"/>
      <c r="V13" s="267">
        <v>90.877307250000001</v>
      </c>
      <c r="W13" s="268">
        <v>99.99</v>
      </c>
      <c r="X13" s="264"/>
      <c r="Y13" s="265">
        <v>2.8438881799999995</v>
      </c>
      <c r="Z13" s="269">
        <v>100</v>
      </c>
      <c r="AA13" s="266"/>
      <c r="AB13" s="267">
        <v>100.89430945000001</v>
      </c>
      <c r="AC13" s="268">
        <v>100</v>
      </c>
      <c r="AD13" s="264"/>
      <c r="AE13" s="265">
        <v>43.485732760000005</v>
      </c>
      <c r="AF13" s="269">
        <v>99.98</v>
      </c>
      <c r="AG13" s="266"/>
      <c r="AH13" s="267">
        <v>1136.2700049300001</v>
      </c>
      <c r="AI13" s="268">
        <v>100</v>
      </c>
      <c r="AJ13" s="264"/>
      <c r="AK13" s="265">
        <v>1327.06064029</v>
      </c>
      <c r="AL13" s="269">
        <v>100</v>
      </c>
      <c r="AM13" s="266"/>
      <c r="AN13" s="267">
        <v>1022.2301103099999</v>
      </c>
      <c r="AO13" s="268">
        <v>100.01</v>
      </c>
      <c r="AP13" s="264"/>
      <c r="AQ13" s="265">
        <v>461.84933175999998</v>
      </c>
      <c r="AR13" s="269">
        <v>100.01</v>
      </c>
      <c r="AS13" s="266"/>
      <c r="AT13" s="267">
        <v>151.37076073000003</v>
      </c>
      <c r="AU13" s="268">
        <v>100</v>
      </c>
      <c r="AV13" s="264"/>
      <c r="AW13" s="265">
        <v>178.25494422</v>
      </c>
      <c r="AX13" s="269">
        <v>99.99</v>
      </c>
      <c r="AY13" s="266"/>
      <c r="AZ13" s="267">
        <v>177.86966965000002</v>
      </c>
      <c r="BA13" s="268">
        <v>100.01</v>
      </c>
      <c r="BB13" s="264"/>
      <c r="BC13" s="265">
        <v>99.041668689999995</v>
      </c>
      <c r="BD13" s="269">
        <v>100</v>
      </c>
      <c r="BE13" s="266"/>
      <c r="BF13" s="267">
        <v>81.043950109999997</v>
      </c>
      <c r="BG13" s="268">
        <v>100.01</v>
      </c>
      <c r="BH13" s="264"/>
      <c r="BI13" s="265">
        <v>32.297215289999997</v>
      </c>
      <c r="BJ13" s="269">
        <v>100</v>
      </c>
      <c r="BK13" s="266"/>
      <c r="BL13" s="267">
        <v>95.655644960000004</v>
      </c>
      <c r="BM13" s="268">
        <v>100</v>
      </c>
      <c r="BN13" s="264"/>
      <c r="BO13" s="265">
        <v>68.161437509999985</v>
      </c>
      <c r="BP13" s="269">
        <v>99.98</v>
      </c>
      <c r="BQ13" s="266"/>
      <c r="BR13" s="267">
        <v>129.8862771</v>
      </c>
      <c r="BS13" s="268">
        <v>100</v>
      </c>
      <c r="BT13" s="264"/>
      <c r="BU13" s="265">
        <v>46.263617400000001</v>
      </c>
      <c r="BV13" s="269">
        <v>99.99</v>
      </c>
      <c r="BW13" s="266"/>
      <c r="BX13" s="267">
        <v>4959.00169955</v>
      </c>
      <c r="BY13" s="268">
        <v>0</v>
      </c>
      <c r="BZ13" s="264"/>
      <c r="CA13" s="265">
        <v>6538.2200835099993</v>
      </c>
      <c r="CB13" s="269">
        <v>0</v>
      </c>
      <c r="CC13" s="266"/>
      <c r="CD13" s="267">
        <v>486.47164161000001</v>
      </c>
      <c r="CE13" s="268">
        <v>0</v>
      </c>
      <c r="CF13" s="264"/>
      <c r="CG13" s="265">
        <v>10.012188969999999</v>
      </c>
      <c r="CH13" s="269">
        <v>100</v>
      </c>
      <c r="CI13" s="266"/>
      <c r="CJ13" s="267">
        <v>176.97966276</v>
      </c>
      <c r="CK13" s="268">
        <v>99.99</v>
      </c>
      <c r="CL13" s="264"/>
      <c r="CM13" s="265">
        <v>199.90987223999997</v>
      </c>
      <c r="CN13" s="269">
        <v>99.99</v>
      </c>
      <c r="CO13" s="266"/>
      <c r="CP13" s="267">
        <v>287.38897612</v>
      </c>
      <c r="CQ13" s="268">
        <v>100</v>
      </c>
      <c r="CR13" s="264"/>
      <c r="CS13" s="265">
        <v>617.32050126000001</v>
      </c>
      <c r="CT13" s="269">
        <v>99.99</v>
      </c>
      <c r="CU13" s="266"/>
      <c r="CV13" s="267">
        <v>935.32292583999993</v>
      </c>
      <c r="CW13" s="268">
        <v>100</v>
      </c>
      <c r="CX13" s="264"/>
      <c r="CY13" s="265">
        <v>178.25899262999999</v>
      </c>
      <c r="CZ13" s="269">
        <v>100</v>
      </c>
      <c r="DA13" s="266"/>
      <c r="DB13" s="267">
        <v>627.26927390999992</v>
      </c>
      <c r="DC13" s="268">
        <v>100.01</v>
      </c>
      <c r="DD13" s="264"/>
      <c r="DE13" s="265">
        <v>51.929434829999998</v>
      </c>
      <c r="DF13" s="269">
        <v>99.99</v>
      </c>
      <c r="DG13" s="266"/>
      <c r="DH13" s="267">
        <v>336.48255717000001</v>
      </c>
      <c r="DI13" s="268">
        <v>100</v>
      </c>
      <c r="DJ13" s="264"/>
      <c r="DK13" s="265">
        <v>226.01489339999998</v>
      </c>
      <c r="DL13" s="269">
        <v>100</v>
      </c>
      <c r="DM13" s="266"/>
      <c r="DN13" s="267">
        <v>1417.7461425200001</v>
      </c>
      <c r="DO13" s="268">
        <v>99.99</v>
      </c>
      <c r="DP13" s="264"/>
      <c r="DQ13" s="265">
        <v>172.56342146000003</v>
      </c>
      <c r="DR13" s="269">
        <v>99.99</v>
      </c>
      <c r="DS13" s="266"/>
      <c r="DT13" s="267">
        <v>43.079410889999998</v>
      </c>
      <c r="DU13" s="268">
        <v>100.01</v>
      </c>
      <c r="DV13" s="264"/>
      <c r="DW13" s="265">
        <v>239.98479720000003</v>
      </c>
      <c r="DX13" s="269">
        <v>100</v>
      </c>
      <c r="DY13" s="266"/>
      <c r="DZ13" s="267">
        <v>20.740774880000004</v>
      </c>
      <c r="EA13" s="268">
        <v>100.02</v>
      </c>
      <c r="EB13" s="264"/>
      <c r="EC13" s="265">
        <v>25.193424530000001</v>
      </c>
      <c r="ED13" s="269">
        <v>100</v>
      </c>
      <c r="EE13" s="266"/>
      <c r="EF13" s="267">
        <v>80.634383380000017</v>
      </c>
      <c r="EG13" s="268">
        <v>100.01</v>
      </c>
      <c r="EH13" s="264"/>
      <c r="EI13" s="265">
        <v>41.376553089999994</v>
      </c>
      <c r="EJ13" s="269">
        <v>100.01</v>
      </c>
      <c r="EK13" s="266"/>
      <c r="EL13" s="267">
        <v>81.388022100000001</v>
      </c>
      <c r="EM13" s="268">
        <v>100</v>
      </c>
      <c r="EN13" s="264"/>
      <c r="EO13" s="265">
        <v>36.381133010000006</v>
      </c>
      <c r="EP13" s="269">
        <v>100.01</v>
      </c>
      <c r="EQ13" s="266"/>
      <c r="ER13" s="267">
        <v>130.68479819000001</v>
      </c>
      <c r="ES13" s="268">
        <v>100</v>
      </c>
      <c r="ET13" s="264"/>
      <c r="EU13" s="265">
        <v>974.06571832999987</v>
      </c>
      <c r="EV13" s="269">
        <v>100.01</v>
      </c>
      <c r="EW13" s="266"/>
      <c r="EX13" s="267">
        <v>42.514255029999994</v>
      </c>
      <c r="EY13" s="268">
        <v>99.99</v>
      </c>
      <c r="EZ13" s="264"/>
      <c r="FA13" s="265">
        <v>179.97804303999996</v>
      </c>
      <c r="FB13" s="269">
        <v>100</v>
      </c>
      <c r="FC13" s="266"/>
      <c r="FD13" s="267">
        <v>60.511792039999996</v>
      </c>
      <c r="FE13" s="268">
        <v>100</v>
      </c>
      <c r="FF13" s="264"/>
      <c r="FG13" s="265">
        <v>2.1992735200000002</v>
      </c>
      <c r="FH13" s="269">
        <v>100</v>
      </c>
      <c r="FI13" s="266"/>
      <c r="FJ13" s="267">
        <v>6.69259819</v>
      </c>
      <c r="FK13" s="268">
        <v>100</v>
      </c>
      <c r="FL13" s="264"/>
      <c r="FM13" s="265">
        <v>35.609620999999997</v>
      </c>
      <c r="FN13" s="269">
        <v>100</v>
      </c>
      <c r="FO13" s="266"/>
      <c r="FP13" s="267">
        <v>22.577331999999998</v>
      </c>
      <c r="FQ13" s="268">
        <v>100</v>
      </c>
      <c r="FR13" s="264"/>
      <c r="FS13" s="265">
        <v>71.212791569999993</v>
      </c>
      <c r="FT13" s="269">
        <v>99.99</v>
      </c>
      <c r="FU13" s="266"/>
      <c r="FV13" s="267">
        <v>522.67693774999998</v>
      </c>
      <c r="FW13" s="268">
        <v>100.01</v>
      </c>
      <c r="FX13" s="264"/>
      <c r="FY13" s="265">
        <v>74.357775689999997</v>
      </c>
      <c r="FZ13" s="269">
        <v>99.99</v>
      </c>
      <c r="GA13" s="266"/>
      <c r="GB13" s="267">
        <v>99.318921450000019</v>
      </c>
      <c r="GC13" s="268">
        <v>99.99</v>
      </c>
      <c r="GD13" s="264"/>
      <c r="GE13" s="265">
        <v>204.53535159000003</v>
      </c>
      <c r="GF13" s="269">
        <v>100.01</v>
      </c>
      <c r="GG13" s="266"/>
      <c r="GH13" s="267">
        <v>118.61606464999998</v>
      </c>
      <c r="GI13" s="268">
        <v>100</v>
      </c>
      <c r="GJ13" s="264"/>
      <c r="GK13" s="265">
        <v>240.95579075999999</v>
      </c>
      <c r="GL13" s="269">
        <v>100</v>
      </c>
      <c r="GM13" s="266"/>
      <c r="GN13" s="267">
        <v>83.587458900000001</v>
      </c>
      <c r="GO13" s="268">
        <v>99.99</v>
      </c>
      <c r="GP13" s="264"/>
      <c r="GQ13" s="265">
        <v>47.07504033</v>
      </c>
      <c r="GR13" s="269">
        <v>100</v>
      </c>
      <c r="GS13" s="266"/>
      <c r="GT13" s="267">
        <v>7.7255473200000004</v>
      </c>
      <c r="GU13" s="268">
        <v>100</v>
      </c>
      <c r="GV13" s="264"/>
      <c r="GW13" s="265">
        <v>1.57270898</v>
      </c>
      <c r="GX13" s="269">
        <v>100</v>
      </c>
      <c r="GY13" s="266"/>
      <c r="GZ13" s="267">
        <v>8.12516572</v>
      </c>
      <c r="HA13" s="268">
        <v>99.98</v>
      </c>
      <c r="HB13" s="264"/>
      <c r="HC13" s="265">
        <v>930.85151312000005</v>
      </c>
      <c r="HD13" s="269">
        <v>100.01</v>
      </c>
    </row>
    <row r="14" spans="1:212">
      <c r="A14" s="243" t="s">
        <v>1280</v>
      </c>
      <c r="C14" s="261"/>
      <c r="D14" s="262"/>
      <c r="E14" s="263"/>
      <c r="I14" s="261"/>
      <c r="J14" s="262"/>
      <c r="K14" s="263"/>
      <c r="O14" s="261"/>
      <c r="P14" s="262"/>
      <c r="Q14" s="263"/>
      <c r="U14" s="261"/>
      <c r="V14" s="262"/>
      <c r="W14" s="263"/>
      <c r="AA14" s="261"/>
      <c r="AB14" s="262"/>
      <c r="AC14" s="263"/>
      <c r="AG14" s="261"/>
      <c r="AH14" s="262"/>
      <c r="AI14" s="263"/>
      <c r="AM14" s="261"/>
      <c r="AN14" s="262"/>
      <c r="AO14" s="263"/>
      <c r="AS14" s="261"/>
      <c r="AT14" s="262"/>
      <c r="AU14" s="263"/>
      <c r="AY14" s="261"/>
      <c r="AZ14" s="262"/>
      <c r="BA14" s="263"/>
      <c r="BE14" s="261"/>
      <c r="BF14" s="262"/>
      <c r="BG14" s="263"/>
      <c r="BK14" s="261"/>
      <c r="BL14" s="262"/>
      <c r="BM14" s="263"/>
      <c r="BQ14" s="261"/>
      <c r="BR14" s="262"/>
      <c r="BS14" s="263"/>
      <c r="BW14" s="261"/>
      <c r="BX14" s="262"/>
      <c r="BY14" s="263"/>
      <c r="CC14" s="261"/>
      <c r="CD14" s="262"/>
      <c r="CE14" s="263"/>
      <c r="CI14" s="261"/>
      <c r="CJ14" s="262"/>
      <c r="CK14" s="263"/>
      <c r="CO14" s="261"/>
      <c r="CP14" s="262"/>
      <c r="CQ14" s="263"/>
      <c r="CU14" s="261"/>
      <c r="CV14" s="262"/>
      <c r="CW14" s="263"/>
      <c r="DA14" s="261"/>
      <c r="DB14" s="262"/>
      <c r="DC14" s="263"/>
      <c r="DG14" s="261"/>
      <c r="DH14" s="262"/>
      <c r="DI14" s="263"/>
      <c r="DM14" s="261"/>
      <c r="DN14" s="262"/>
      <c r="DO14" s="263"/>
      <c r="DS14" s="261"/>
      <c r="DT14" s="262"/>
      <c r="DU14" s="263"/>
      <c r="DY14" s="261"/>
      <c r="DZ14" s="262"/>
      <c r="EA14" s="263"/>
      <c r="EE14" s="261"/>
      <c r="EF14" s="262"/>
      <c r="EG14" s="263"/>
      <c r="EK14" s="261"/>
      <c r="EL14" s="262"/>
      <c r="EM14" s="263"/>
      <c r="EQ14" s="261"/>
      <c r="ER14" s="262"/>
      <c r="ES14" s="263"/>
      <c r="EW14" s="261"/>
      <c r="EX14" s="262"/>
      <c r="EY14" s="263"/>
      <c r="FC14" s="261"/>
      <c r="FD14" s="262"/>
      <c r="FE14" s="263"/>
      <c r="FI14" s="261"/>
      <c r="FJ14" s="262"/>
      <c r="FK14" s="263"/>
      <c r="FO14" s="261"/>
      <c r="FP14" s="262"/>
      <c r="FQ14" s="263"/>
      <c r="FU14" s="261"/>
      <c r="FV14" s="262"/>
      <c r="FW14" s="263"/>
      <c r="GA14" s="261"/>
      <c r="GB14" s="262"/>
      <c r="GC14" s="263"/>
      <c r="GG14" s="261"/>
      <c r="GH14" s="262"/>
      <c r="GI14" s="263"/>
      <c r="GM14" s="261"/>
      <c r="GN14" s="262"/>
      <c r="GO14" s="263"/>
      <c r="GS14" s="261"/>
      <c r="GT14" s="262"/>
      <c r="GU14" s="263"/>
      <c r="GY14" s="261"/>
      <c r="GZ14" s="262"/>
      <c r="HA14" s="263"/>
    </row>
    <row r="15" spans="1:212">
      <c r="C15" s="261" t="s">
        <v>1281</v>
      </c>
      <c r="D15" s="262">
        <v>4.5029678100000003</v>
      </c>
      <c r="E15" s="263">
        <v>13.96</v>
      </c>
      <c r="F15" s="243" t="s">
        <v>1281</v>
      </c>
      <c r="G15" s="245">
        <v>101.908089</v>
      </c>
      <c r="H15" s="242">
        <v>62.18</v>
      </c>
      <c r="I15" s="261" t="s">
        <v>1281</v>
      </c>
      <c r="J15" s="262">
        <v>131.0542806</v>
      </c>
      <c r="K15" s="263">
        <v>29.97</v>
      </c>
      <c r="L15" s="243" t="s">
        <v>1282</v>
      </c>
      <c r="M15" s="245">
        <v>29.496550330000002</v>
      </c>
      <c r="N15" s="242">
        <v>25.48</v>
      </c>
      <c r="O15" s="261" t="s">
        <v>1282</v>
      </c>
      <c r="P15" s="262">
        <v>42.682398139999997</v>
      </c>
      <c r="Q15" s="263">
        <v>32.090000000000003</v>
      </c>
      <c r="R15" s="243" t="s">
        <v>1283</v>
      </c>
      <c r="S15" s="245">
        <v>6.7999999999999995E-7</v>
      </c>
      <c r="T15" s="242">
        <v>0</v>
      </c>
      <c r="U15" s="261" t="s">
        <v>1284</v>
      </c>
      <c r="V15" s="262">
        <v>44.854173629999998</v>
      </c>
      <c r="W15" s="263">
        <v>49.36</v>
      </c>
      <c r="X15" s="243" t="s">
        <v>1285</v>
      </c>
      <c r="Y15" s="245">
        <v>2.7173942800000002</v>
      </c>
      <c r="Z15" s="242">
        <v>95.55</v>
      </c>
      <c r="AA15" s="261" t="s">
        <v>973</v>
      </c>
      <c r="AB15" s="262">
        <v>8.8382E-4</v>
      </c>
      <c r="AC15" s="263">
        <v>0</v>
      </c>
      <c r="AD15" s="243" t="s">
        <v>1286</v>
      </c>
      <c r="AE15" s="245">
        <v>8.9023111299999993</v>
      </c>
      <c r="AF15" s="242">
        <v>20.47</v>
      </c>
      <c r="AG15" s="261" t="s">
        <v>1287</v>
      </c>
      <c r="AH15" s="262">
        <v>54.09873932</v>
      </c>
      <c r="AI15" s="263">
        <v>4.76</v>
      </c>
      <c r="AJ15" s="243" t="s">
        <v>1287</v>
      </c>
      <c r="AK15" s="245">
        <v>93.248117339999993</v>
      </c>
      <c r="AL15" s="242">
        <v>7.03</v>
      </c>
      <c r="AM15" s="261" t="s">
        <v>1287</v>
      </c>
      <c r="AN15" s="262">
        <v>78.443312629999994</v>
      </c>
      <c r="AO15" s="263">
        <v>7.67</v>
      </c>
      <c r="AP15" s="243" t="s">
        <v>1287</v>
      </c>
      <c r="AQ15" s="245">
        <v>38.328970990000002</v>
      </c>
      <c r="AR15" s="242">
        <v>8.3000000000000007</v>
      </c>
      <c r="AS15" s="261" t="s">
        <v>1287</v>
      </c>
      <c r="AT15" s="262">
        <v>14.00369618</v>
      </c>
      <c r="AU15" s="263">
        <v>9.25</v>
      </c>
      <c r="AV15" s="243" t="s">
        <v>537</v>
      </c>
      <c r="AW15" s="245">
        <v>19.876487350000001</v>
      </c>
      <c r="AX15" s="242">
        <v>11.15</v>
      </c>
      <c r="AY15" s="261" t="s">
        <v>1288</v>
      </c>
      <c r="AZ15" s="262">
        <v>27.0689204</v>
      </c>
      <c r="BA15" s="263">
        <v>15.22</v>
      </c>
      <c r="BB15" s="243" t="s">
        <v>1288</v>
      </c>
      <c r="BC15" s="245">
        <v>15.943813159999999</v>
      </c>
      <c r="BD15" s="242">
        <v>16.100000000000001</v>
      </c>
      <c r="BE15" s="261" t="s">
        <v>1289</v>
      </c>
      <c r="BF15" s="262">
        <v>21.708928239999999</v>
      </c>
      <c r="BG15" s="263">
        <v>26.79</v>
      </c>
      <c r="BH15" s="243" t="s">
        <v>1290</v>
      </c>
      <c r="BI15" s="245">
        <v>7.9205978500000001</v>
      </c>
      <c r="BJ15" s="242">
        <v>24.52</v>
      </c>
      <c r="BK15" s="261" t="s">
        <v>1290</v>
      </c>
      <c r="BL15" s="262">
        <v>22.59122481</v>
      </c>
      <c r="BM15" s="263">
        <v>23.62</v>
      </c>
      <c r="BN15" s="243" t="s">
        <v>1290</v>
      </c>
      <c r="BO15" s="245">
        <v>16.934255579999999</v>
      </c>
      <c r="BP15" s="242">
        <v>24.84</v>
      </c>
      <c r="BQ15" s="261" t="s">
        <v>1291</v>
      </c>
      <c r="BR15" s="262">
        <v>31.399805260000001</v>
      </c>
      <c r="BS15" s="263">
        <v>24.17</v>
      </c>
      <c r="BT15" s="243" t="s">
        <v>1290</v>
      </c>
      <c r="BU15" s="245">
        <v>11.321699150000001</v>
      </c>
      <c r="BV15" s="242">
        <v>24.47</v>
      </c>
      <c r="BW15" s="261" t="s">
        <v>1292</v>
      </c>
      <c r="BX15" s="262">
        <v>4893.8675426399996</v>
      </c>
      <c r="BY15" s="263">
        <v>0</v>
      </c>
      <c r="BZ15" s="243" t="s">
        <v>1293</v>
      </c>
      <c r="CA15" s="245">
        <v>341.71961506000002</v>
      </c>
      <c r="CB15" s="242">
        <v>0</v>
      </c>
      <c r="CC15" s="261" t="s">
        <v>1294</v>
      </c>
      <c r="CD15" s="262">
        <v>336.51443072000001</v>
      </c>
      <c r="CE15" s="263">
        <v>0</v>
      </c>
      <c r="CF15" s="243" t="s">
        <v>1295</v>
      </c>
      <c r="CG15" s="245">
        <v>1.50053591</v>
      </c>
      <c r="CH15" s="242">
        <v>14.99</v>
      </c>
      <c r="CI15" s="261" t="s">
        <v>1296</v>
      </c>
      <c r="CJ15" s="262">
        <v>43.560671409999998</v>
      </c>
      <c r="CK15" s="263">
        <v>24.61</v>
      </c>
      <c r="CL15" s="243" t="s">
        <v>1288</v>
      </c>
      <c r="CM15" s="245">
        <v>23.137559329999998</v>
      </c>
      <c r="CN15" s="242">
        <v>11.57</v>
      </c>
      <c r="CO15" s="261" t="s">
        <v>1297</v>
      </c>
      <c r="CP15" s="262">
        <v>70.618377129999999</v>
      </c>
      <c r="CQ15" s="263">
        <v>24.57</v>
      </c>
      <c r="CR15" s="243" t="s">
        <v>1298</v>
      </c>
      <c r="CS15" s="245">
        <v>85.553100700000002</v>
      </c>
      <c r="CT15" s="242">
        <v>13.86</v>
      </c>
      <c r="CU15" s="261" t="s">
        <v>1298</v>
      </c>
      <c r="CV15" s="262">
        <v>76.829914689999995</v>
      </c>
      <c r="CW15" s="263">
        <v>8.2100000000000009</v>
      </c>
      <c r="CX15" s="243" t="s">
        <v>1298</v>
      </c>
      <c r="CY15" s="245">
        <v>86.785101350000005</v>
      </c>
      <c r="CZ15" s="242">
        <v>48.68</v>
      </c>
      <c r="DA15" s="261" t="s">
        <v>1298</v>
      </c>
      <c r="DB15" s="262">
        <v>74.89920626</v>
      </c>
      <c r="DC15" s="263">
        <v>11.94</v>
      </c>
      <c r="DD15" s="243" t="s">
        <v>1299</v>
      </c>
      <c r="DE15" s="245">
        <v>1.50836646</v>
      </c>
      <c r="DF15" s="242">
        <v>2.9</v>
      </c>
      <c r="DG15" s="261" t="s">
        <v>1300</v>
      </c>
      <c r="DH15" s="262">
        <v>19.658009379999999</v>
      </c>
      <c r="DI15" s="263">
        <v>5.84</v>
      </c>
      <c r="DJ15" s="243" t="s">
        <v>1300</v>
      </c>
      <c r="DK15" s="245">
        <v>15.573733669999999</v>
      </c>
      <c r="DL15" s="242">
        <v>6.89</v>
      </c>
      <c r="DM15" s="261" t="s">
        <v>1300</v>
      </c>
      <c r="DN15" s="262">
        <v>110.32661482</v>
      </c>
      <c r="DO15" s="263">
        <v>7.78</v>
      </c>
      <c r="DP15" s="243" t="s">
        <v>1301</v>
      </c>
      <c r="DQ15" s="245">
        <v>15.471848120000001</v>
      </c>
      <c r="DR15" s="242">
        <v>8.9700000000000006</v>
      </c>
      <c r="DS15" s="261" t="s">
        <v>1301</v>
      </c>
      <c r="DT15" s="262">
        <v>3.82744565</v>
      </c>
      <c r="DU15" s="263">
        <v>8.8800000000000008</v>
      </c>
      <c r="DV15" s="243" t="s">
        <v>1301</v>
      </c>
      <c r="DW15" s="245">
        <v>21.27969822</v>
      </c>
      <c r="DX15" s="242">
        <v>8.8699999999999992</v>
      </c>
      <c r="DY15" s="261" t="s">
        <v>1302</v>
      </c>
      <c r="DZ15" s="262">
        <v>2.2125038799999999</v>
      </c>
      <c r="EA15" s="263">
        <v>10.67</v>
      </c>
      <c r="EB15" s="243" t="s">
        <v>1303</v>
      </c>
      <c r="EC15" s="245">
        <v>3.1242631300000001</v>
      </c>
      <c r="ED15" s="242">
        <v>12.4</v>
      </c>
      <c r="EE15" s="261" t="s">
        <v>1288</v>
      </c>
      <c r="EF15" s="262">
        <v>7.21841212</v>
      </c>
      <c r="EG15" s="263">
        <v>8.9499999999999993</v>
      </c>
      <c r="EH15" s="243" t="s">
        <v>1289</v>
      </c>
      <c r="EI15" s="245">
        <v>7.3845312300000003</v>
      </c>
      <c r="EJ15" s="242">
        <v>17.850000000000001</v>
      </c>
      <c r="EK15" s="261" t="s">
        <v>1304</v>
      </c>
      <c r="EL15" s="262">
        <v>14.35043469</v>
      </c>
      <c r="EM15" s="263">
        <v>17.63</v>
      </c>
      <c r="EN15" s="243" t="s">
        <v>1301</v>
      </c>
      <c r="EO15" s="245">
        <v>2.9232898600000001</v>
      </c>
      <c r="EP15" s="242">
        <v>8.0399999999999991</v>
      </c>
      <c r="EQ15" s="261" t="s">
        <v>1305</v>
      </c>
      <c r="ER15" s="262">
        <v>31.887902100000002</v>
      </c>
      <c r="ES15" s="263">
        <v>24.4</v>
      </c>
      <c r="ET15" s="243" t="s">
        <v>1306</v>
      </c>
      <c r="EU15" s="245">
        <v>111.39388895</v>
      </c>
      <c r="EV15" s="242">
        <v>11.44</v>
      </c>
      <c r="EW15" s="261" t="s">
        <v>1306</v>
      </c>
      <c r="EX15" s="262">
        <v>4.67295704</v>
      </c>
      <c r="EY15" s="263">
        <v>10.99</v>
      </c>
      <c r="EZ15" s="243" t="s">
        <v>1306</v>
      </c>
      <c r="FA15" s="245">
        <v>29.393003740000001</v>
      </c>
      <c r="FB15" s="242">
        <v>16.329999999999998</v>
      </c>
      <c r="FC15" s="261" t="s">
        <v>1306</v>
      </c>
      <c r="FD15" s="262">
        <v>0</v>
      </c>
      <c r="FE15" s="263">
        <v>0</v>
      </c>
      <c r="FF15" s="243" t="s">
        <v>1306</v>
      </c>
      <c r="FG15" s="245">
        <v>0</v>
      </c>
      <c r="FH15" s="242">
        <v>0</v>
      </c>
      <c r="FI15" s="261" t="s">
        <v>1306</v>
      </c>
      <c r="FJ15" s="262">
        <v>0</v>
      </c>
      <c r="FK15" s="263">
        <v>0</v>
      </c>
      <c r="FL15" s="243" t="s">
        <v>1307</v>
      </c>
      <c r="FM15" s="245">
        <v>0</v>
      </c>
      <c r="FN15" s="242">
        <v>0</v>
      </c>
      <c r="FO15" s="261" t="s">
        <v>1307</v>
      </c>
      <c r="FP15" s="262">
        <v>0.36636935999999998</v>
      </c>
      <c r="FQ15" s="263">
        <v>1.62</v>
      </c>
      <c r="FR15" s="243" t="s">
        <v>1307</v>
      </c>
      <c r="FS15" s="245">
        <v>14.939727230000001</v>
      </c>
      <c r="FT15" s="242">
        <v>20.98</v>
      </c>
      <c r="FU15" s="261" t="s">
        <v>1308</v>
      </c>
      <c r="FV15" s="262">
        <v>111.51967997</v>
      </c>
      <c r="FW15" s="263">
        <v>21.34</v>
      </c>
      <c r="FX15" s="243" t="s">
        <v>1309</v>
      </c>
      <c r="FY15" s="245">
        <v>9.1036425100000002</v>
      </c>
      <c r="FZ15" s="242">
        <v>12.24</v>
      </c>
      <c r="GA15" s="261" t="s">
        <v>1304</v>
      </c>
      <c r="GB15" s="262">
        <v>8.7074216399999997</v>
      </c>
      <c r="GC15" s="263">
        <v>8.77</v>
      </c>
      <c r="GD15" s="243" t="s">
        <v>1304</v>
      </c>
      <c r="GE15" s="245">
        <v>16.256866980000002</v>
      </c>
      <c r="GF15" s="242">
        <v>7.95</v>
      </c>
      <c r="GG15" s="261" t="s">
        <v>1310</v>
      </c>
      <c r="GH15" s="262">
        <v>117.5611138</v>
      </c>
      <c r="GI15" s="263">
        <v>99.11</v>
      </c>
      <c r="GJ15" s="243" t="s">
        <v>1303</v>
      </c>
      <c r="GK15" s="245">
        <v>8.2761253000000004</v>
      </c>
      <c r="GL15" s="242">
        <v>3.43</v>
      </c>
      <c r="GM15" s="261" t="s">
        <v>1303</v>
      </c>
      <c r="GN15" s="262">
        <v>9.9756653199999992</v>
      </c>
      <c r="GO15" s="263">
        <v>11.93</v>
      </c>
      <c r="GP15" s="243" t="s">
        <v>1311</v>
      </c>
      <c r="GQ15" s="245">
        <v>4.4251787699999996</v>
      </c>
      <c r="GR15" s="242">
        <v>9.4</v>
      </c>
      <c r="GS15" s="261" t="s">
        <v>1312</v>
      </c>
      <c r="GT15" s="262">
        <v>7.5905783400000004</v>
      </c>
      <c r="GU15" s="263">
        <v>98.25</v>
      </c>
      <c r="GV15" s="243" t="s">
        <v>1313</v>
      </c>
      <c r="GW15" s="245">
        <v>0.19186297999999999</v>
      </c>
      <c r="GX15" s="242">
        <v>12.2</v>
      </c>
      <c r="GY15" s="261" t="s">
        <v>1313</v>
      </c>
      <c r="GZ15" s="262">
        <v>1.2456652399999999</v>
      </c>
      <c r="HA15" s="263">
        <v>15.31</v>
      </c>
      <c r="HB15" s="243" t="s">
        <v>1314</v>
      </c>
      <c r="HC15" s="245">
        <v>165.46442737999999</v>
      </c>
      <c r="HD15" s="242">
        <v>17.78</v>
      </c>
    </row>
    <row r="16" spans="1:212">
      <c r="C16" s="261" t="s">
        <v>1315</v>
      </c>
      <c r="D16" s="262">
        <v>4.31746797</v>
      </c>
      <c r="E16" s="263">
        <v>13.38</v>
      </c>
      <c r="F16" s="243" t="s">
        <v>1301</v>
      </c>
      <c r="G16" s="245">
        <v>6.0761354499999998</v>
      </c>
      <c r="H16" s="242">
        <v>3.71</v>
      </c>
      <c r="I16" s="261" t="s">
        <v>1301</v>
      </c>
      <c r="J16" s="262">
        <v>16.136158460000001</v>
      </c>
      <c r="K16" s="263">
        <v>3.69</v>
      </c>
      <c r="L16" s="243" t="s">
        <v>1316</v>
      </c>
      <c r="M16" s="245">
        <v>35.300109579999997</v>
      </c>
      <c r="N16" s="242">
        <v>30.49</v>
      </c>
      <c r="O16" s="261" t="s">
        <v>1316</v>
      </c>
      <c r="P16" s="262">
        <v>45.890491089999998</v>
      </c>
      <c r="Q16" s="263">
        <v>34.5</v>
      </c>
      <c r="R16" s="243" t="s">
        <v>537</v>
      </c>
      <c r="S16" s="245">
        <v>53.033646859999998</v>
      </c>
      <c r="T16" s="242">
        <v>20.23</v>
      </c>
      <c r="U16" s="261" t="s">
        <v>648</v>
      </c>
      <c r="V16" s="262">
        <v>26.665636460000002</v>
      </c>
      <c r="W16" s="263">
        <v>29.34</v>
      </c>
      <c r="AA16" s="261" t="s">
        <v>338</v>
      </c>
      <c r="AB16" s="262">
        <v>20.89608248</v>
      </c>
      <c r="AC16" s="263">
        <v>20.71</v>
      </c>
      <c r="AD16" s="243" t="s">
        <v>1317</v>
      </c>
      <c r="AE16" s="245">
        <v>12.12928089</v>
      </c>
      <c r="AF16" s="242">
        <v>27.89</v>
      </c>
      <c r="AG16" s="261" t="s">
        <v>1317</v>
      </c>
      <c r="AH16" s="262">
        <v>34.199980070000002</v>
      </c>
      <c r="AI16" s="263">
        <v>3.01</v>
      </c>
      <c r="AJ16" s="243" t="s">
        <v>1317</v>
      </c>
      <c r="AK16" s="245">
        <v>54.877894879999999</v>
      </c>
      <c r="AL16" s="242">
        <v>4.1399999999999997</v>
      </c>
      <c r="AM16" s="261" t="s">
        <v>1317</v>
      </c>
      <c r="AN16" s="262">
        <v>57.386474540000002</v>
      </c>
      <c r="AO16" s="263">
        <v>5.61</v>
      </c>
      <c r="AP16" s="243" t="s">
        <v>1317</v>
      </c>
      <c r="AQ16" s="245">
        <v>37.513052289999997</v>
      </c>
      <c r="AR16" s="242">
        <v>8.1199999999999992</v>
      </c>
      <c r="AS16" s="261" t="s">
        <v>1317</v>
      </c>
      <c r="AT16" s="262">
        <v>14.08535017</v>
      </c>
      <c r="AU16" s="263">
        <v>9.31</v>
      </c>
      <c r="AV16" s="243" t="s">
        <v>973</v>
      </c>
      <c r="AW16" s="245">
        <v>5.4020000000000001E-5</v>
      </c>
      <c r="AX16" s="242">
        <v>0</v>
      </c>
      <c r="AY16" s="261" t="s">
        <v>1318</v>
      </c>
      <c r="AZ16" s="262">
        <v>24.032117329999998</v>
      </c>
      <c r="BA16" s="263">
        <v>13.51</v>
      </c>
      <c r="BB16" s="243" t="s">
        <v>1301</v>
      </c>
      <c r="BC16" s="245">
        <v>5.0438185600000001</v>
      </c>
      <c r="BD16" s="242">
        <v>5.09</v>
      </c>
      <c r="BE16" s="261" t="s">
        <v>1318</v>
      </c>
      <c r="BF16" s="262">
        <v>14.86422673</v>
      </c>
      <c r="BG16" s="263">
        <v>18.34</v>
      </c>
      <c r="BH16" s="243" t="s">
        <v>1319</v>
      </c>
      <c r="BI16" s="245">
        <v>0.68766389999999999</v>
      </c>
      <c r="BJ16" s="242">
        <v>2.13</v>
      </c>
      <c r="BK16" s="261" t="s">
        <v>1320</v>
      </c>
      <c r="BL16" s="262">
        <v>4.0780798300000001</v>
      </c>
      <c r="BM16" s="263">
        <v>4.26</v>
      </c>
      <c r="BN16" s="243" t="s">
        <v>1320</v>
      </c>
      <c r="BO16" s="245">
        <v>5.44923059</v>
      </c>
      <c r="BP16" s="242">
        <v>7.99</v>
      </c>
      <c r="BQ16" s="261" t="s">
        <v>1320</v>
      </c>
      <c r="BR16" s="262">
        <v>8.0086581500000005</v>
      </c>
      <c r="BS16" s="263">
        <v>6.17</v>
      </c>
      <c r="BT16" s="243" t="s">
        <v>1320</v>
      </c>
      <c r="BU16" s="245">
        <v>1.08573893</v>
      </c>
      <c r="BV16" s="242">
        <v>2.35</v>
      </c>
      <c r="BW16" s="261"/>
      <c r="BX16" s="262"/>
      <c r="BY16" s="263"/>
      <c r="BZ16" s="243" t="s">
        <v>1292</v>
      </c>
      <c r="CA16" s="245">
        <v>1635.1999633999999</v>
      </c>
      <c r="CB16" s="242">
        <v>0</v>
      </c>
      <c r="CC16" s="261" t="s">
        <v>1321</v>
      </c>
      <c r="CD16" s="262">
        <v>139.81261616</v>
      </c>
      <c r="CE16" s="263">
        <v>0</v>
      </c>
      <c r="CF16" s="243" t="s">
        <v>1322</v>
      </c>
      <c r="CG16" s="245">
        <v>0.99563252000000002</v>
      </c>
      <c r="CH16" s="242">
        <v>9.94</v>
      </c>
      <c r="CI16" s="261" t="s">
        <v>1315</v>
      </c>
      <c r="CJ16" s="262">
        <v>44.053195029999998</v>
      </c>
      <c r="CK16" s="263">
        <v>24.89</v>
      </c>
      <c r="CL16" s="243" t="s">
        <v>1301</v>
      </c>
      <c r="CM16" s="245">
        <v>24.348449469999998</v>
      </c>
      <c r="CN16" s="242">
        <v>12.18</v>
      </c>
      <c r="CO16" s="261" t="s">
        <v>1323</v>
      </c>
      <c r="CP16" s="262">
        <v>70.900570290000005</v>
      </c>
      <c r="CQ16" s="263">
        <v>24.67</v>
      </c>
      <c r="CR16" s="243" t="s">
        <v>1324</v>
      </c>
      <c r="CS16" s="245">
        <v>363.30876444</v>
      </c>
      <c r="CT16" s="242">
        <v>58.85</v>
      </c>
      <c r="CU16" s="261" t="s">
        <v>1324</v>
      </c>
      <c r="CV16" s="262">
        <v>154.80145395</v>
      </c>
      <c r="CW16" s="263">
        <v>16.55</v>
      </c>
      <c r="CX16" s="243" t="s">
        <v>1324</v>
      </c>
      <c r="CY16" s="245">
        <v>25.886119659999999</v>
      </c>
      <c r="CZ16" s="242">
        <v>14.52</v>
      </c>
      <c r="DA16" s="261" t="s">
        <v>1324</v>
      </c>
      <c r="DB16" s="262">
        <v>242.67210205000001</v>
      </c>
      <c r="DC16" s="263">
        <v>38.69</v>
      </c>
      <c r="DD16" s="243" t="s">
        <v>1292</v>
      </c>
      <c r="DE16" s="245">
        <v>12.51966185</v>
      </c>
      <c r="DF16" s="242">
        <v>24.11</v>
      </c>
      <c r="DG16" s="261" t="s">
        <v>1299</v>
      </c>
      <c r="DH16" s="262">
        <v>5.8726000000000004E-4</v>
      </c>
      <c r="DI16" s="263">
        <v>0</v>
      </c>
      <c r="DJ16" s="243" t="s">
        <v>1299</v>
      </c>
      <c r="DK16" s="245">
        <v>3.6477999999999999E-4</v>
      </c>
      <c r="DL16" s="242">
        <v>0</v>
      </c>
      <c r="DM16" s="261" t="s">
        <v>1299</v>
      </c>
      <c r="DN16" s="262">
        <v>3.1946800000000001E-3</v>
      </c>
      <c r="DO16" s="263">
        <v>0</v>
      </c>
      <c r="DP16" s="243" t="s">
        <v>1325</v>
      </c>
      <c r="DQ16" s="245">
        <v>1.0499999999999999E-6</v>
      </c>
      <c r="DR16" s="242">
        <v>0</v>
      </c>
      <c r="DS16" s="261" t="s">
        <v>1326</v>
      </c>
      <c r="DT16" s="262">
        <v>8.6840670299999996</v>
      </c>
      <c r="DU16" s="263">
        <v>20.16</v>
      </c>
      <c r="DV16" s="243" t="s">
        <v>1326</v>
      </c>
      <c r="DW16" s="245">
        <v>17.423495169999999</v>
      </c>
      <c r="DX16" s="242">
        <v>7.26</v>
      </c>
      <c r="DY16" s="261" t="s">
        <v>1327</v>
      </c>
      <c r="DZ16" s="262">
        <v>1.6205419400000001</v>
      </c>
      <c r="EA16" s="263">
        <v>7.81</v>
      </c>
      <c r="EB16" s="243" t="s">
        <v>1328</v>
      </c>
      <c r="EC16" s="245">
        <v>1.4683200000000001</v>
      </c>
      <c r="ED16" s="242">
        <v>5.83</v>
      </c>
      <c r="EE16" s="261" t="s">
        <v>1301</v>
      </c>
      <c r="EF16" s="262">
        <v>2.01048647</v>
      </c>
      <c r="EG16" s="263">
        <v>2.4900000000000002</v>
      </c>
      <c r="EH16" s="243" t="s">
        <v>1296</v>
      </c>
      <c r="EI16" s="245">
        <v>5.1046318700000004</v>
      </c>
      <c r="EJ16" s="242">
        <v>12.34</v>
      </c>
      <c r="EK16" s="261" t="s">
        <v>1329</v>
      </c>
      <c r="EL16" s="262">
        <v>17.57953638</v>
      </c>
      <c r="EM16" s="263">
        <v>21.6</v>
      </c>
      <c r="EN16" s="243" t="s">
        <v>1330</v>
      </c>
      <c r="EO16" s="245">
        <v>2.3584986200000002</v>
      </c>
      <c r="EP16" s="242">
        <v>6.48</v>
      </c>
      <c r="EQ16" s="261" t="s">
        <v>1331</v>
      </c>
      <c r="ER16" s="262">
        <v>42.46674299</v>
      </c>
      <c r="ES16" s="263">
        <v>32.5</v>
      </c>
      <c r="ET16" s="243" t="s">
        <v>1307</v>
      </c>
      <c r="EU16" s="245">
        <v>148.21171841</v>
      </c>
      <c r="EV16" s="242">
        <v>15.22</v>
      </c>
      <c r="EW16" s="261" t="s">
        <v>1307</v>
      </c>
      <c r="EX16" s="262">
        <v>18.104722129999999</v>
      </c>
      <c r="EY16" s="263">
        <v>42.59</v>
      </c>
      <c r="EZ16" s="243" t="s">
        <v>1307</v>
      </c>
      <c r="FA16" s="245">
        <v>44.640289279999998</v>
      </c>
      <c r="FB16" s="242">
        <v>24.8</v>
      </c>
      <c r="FC16" s="261" t="s">
        <v>1307</v>
      </c>
      <c r="FD16" s="262">
        <v>0</v>
      </c>
      <c r="FE16" s="263">
        <v>0</v>
      </c>
      <c r="FF16" s="243" t="s">
        <v>1307</v>
      </c>
      <c r="FG16" s="245">
        <v>0</v>
      </c>
      <c r="FH16" s="242">
        <v>0</v>
      </c>
      <c r="FI16" s="261" t="s">
        <v>1307</v>
      </c>
      <c r="FJ16" s="262">
        <v>0</v>
      </c>
      <c r="FK16" s="263">
        <v>0</v>
      </c>
      <c r="FL16" s="243" t="s">
        <v>1332</v>
      </c>
      <c r="FM16" s="245">
        <v>0</v>
      </c>
      <c r="FN16" s="242">
        <v>0</v>
      </c>
      <c r="FO16" s="261" t="s">
        <v>1332</v>
      </c>
      <c r="FP16" s="262">
        <v>8.8127411999999996</v>
      </c>
      <c r="FQ16" s="263">
        <v>39.03</v>
      </c>
      <c r="FR16" s="243" t="s">
        <v>1332</v>
      </c>
      <c r="FS16" s="245">
        <v>32.656884210000001</v>
      </c>
      <c r="FT16" s="242">
        <v>45.86</v>
      </c>
      <c r="FU16" s="261" t="s">
        <v>1292</v>
      </c>
      <c r="FV16" s="262">
        <v>38.625254249999998</v>
      </c>
      <c r="FW16" s="263">
        <v>7.39</v>
      </c>
      <c r="FX16" s="243" t="s">
        <v>1333</v>
      </c>
      <c r="FY16" s="245">
        <v>2.8915E-3</v>
      </c>
      <c r="FZ16" s="242">
        <v>0</v>
      </c>
      <c r="GA16" s="261" t="s">
        <v>1297</v>
      </c>
      <c r="GB16" s="262">
        <v>3.8977946600000002</v>
      </c>
      <c r="GC16" s="263">
        <v>3.92</v>
      </c>
      <c r="GD16" s="243" t="s">
        <v>1297</v>
      </c>
      <c r="GE16" s="245">
        <v>8.1600660400000002</v>
      </c>
      <c r="GF16" s="242">
        <v>3.99</v>
      </c>
      <c r="GG16" s="261" t="s">
        <v>1310</v>
      </c>
      <c r="GH16" s="262">
        <v>0.42340760999999999</v>
      </c>
      <c r="GI16" s="263">
        <v>0.36</v>
      </c>
      <c r="GJ16" s="243" t="s">
        <v>1326</v>
      </c>
      <c r="GK16" s="245">
        <v>1.9275E-4</v>
      </c>
      <c r="GL16" s="242">
        <v>0</v>
      </c>
      <c r="GM16" s="261" t="s">
        <v>1288</v>
      </c>
      <c r="GN16" s="262">
        <v>10.140672459999999</v>
      </c>
      <c r="GO16" s="263">
        <v>12.13</v>
      </c>
      <c r="GP16" s="243" t="s">
        <v>1334</v>
      </c>
      <c r="GQ16" s="245">
        <v>13.359299610000001</v>
      </c>
      <c r="GR16" s="242">
        <v>28.38</v>
      </c>
      <c r="GS16" s="261"/>
      <c r="GT16" s="262"/>
      <c r="GU16" s="263"/>
      <c r="GV16" s="243" t="s">
        <v>1335</v>
      </c>
      <c r="GW16" s="245">
        <v>0.20680265</v>
      </c>
      <c r="GX16" s="242">
        <v>13.15</v>
      </c>
      <c r="GY16" s="261" t="s">
        <v>1335</v>
      </c>
      <c r="GZ16" s="262">
        <v>1.3542828200000001</v>
      </c>
      <c r="HA16" s="263">
        <v>16.670000000000002</v>
      </c>
      <c r="HB16" s="243" t="s">
        <v>1336</v>
      </c>
      <c r="HC16" s="245">
        <v>69.920485990000003</v>
      </c>
      <c r="HD16" s="242">
        <v>7.51</v>
      </c>
    </row>
    <row r="17" spans="3:212">
      <c r="C17" s="261" t="s">
        <v>1330</v>
      </c>
      <c r="D17" s="262">
        <v>0.95138464</v>
      </c>
      <c r="E17" s="263">
        <v>2.95</v>
      </c>
      <c r="F17" s="243" t="s">
        <v>1329</v>
      </c>
      <c r="G17" s="245">
        <v>5.3949E-4</v>
      </c>
      <c r="H17" s="242">
        <v>0</v>
      </c>
      <c r="I17" s="261" t="s">
        <v>1315</v>
      </c>
      <c r="J17" s="262">
        <v>6.9175199999999999E-3</v>
      </c>
      <c r="K17" s="263">
        <v>0</v>
      </c>
      <c r="L17" s="243" t="s">
        <v>1337</v>
      </c>
      <c r="M17" s="245">
        <v>48.503022659999999</v>
      </c>
      <c r="N17" s="242">
        <v>41.89</v>
      </c>
      <c r="O17" s="261" t="s">
        <v>1337</v>
      </c>
      <c r="P17" s="262">
        <v>32.88538132</v>
      </c>
      <c r="Q17" s="263">
        <v>24.72</v>
      </c>
      <c r="R17" s="243" t="s">
        <v>338</v>
      </c>
      <c r="S17" s="245">
        <v>16.819535399999999</v>
      </c>
      <c r="T17" s="242">
        <v>6.41</v>
      </c>
      <c r="U17" s="261" t="s">
        <v>1338</v>
      </c>
      <c r="V17" s="262">
        <v>17.934159560000001</v>
      </c>
      <c r="W17" s="263">
        <v>19.73</v>
      </c>
      <c r="AA17" s="261" t="s">
        <v>975</v>
      </c>
      <c r="AB17" s="262">
        <v>1.7430000000000001E-4</v>
      </c>
      <c r="AC17" s="263">
        <v>0</v>
      </c>
      <c r="AD17" s="243" t="s">
        <v>1339</v>
      </c>
      <c r="AE17" s="245">
        <v>6.5107180900000001</v>
      </c>
      <c r="AF17" s="242">
        <v>14.97</v>
      </c>
      <c r="AG17" s="261" t="s">
        <v>973</v>
      </c>
      <c r="AH17" s="262">
        <v>462.99810903000002</v>
      </c>
      <c r="AI17" s="263">
        <v>40.75</v>
      </c>
      <c r="AJ17" s="243" t="s">
        <v>973</v>
      </c>
      <c r="AK17" s="245">
        <v>371.98112911999999</v>
      </c>
      <c r="AL17" s="242">
        <v>28.03</v>
      </c>
      <c r="AM17" s="261" t="s">
        <v>973</v>
      </c>
      <c r="AN17" s="262">
        <v>157.38023724999999</v>
      </c>
      <c r="AO17" s="263">
        <v>15.4</v>
      </c>
      <c r="AP17" s="243" t="s">
        <v>973</v>
      </c>
      <c r="AQ17" s="245">
        <v>51.145887299999998</v>
      </c>
      <c r="AR17" s="242">
        <v>11.07</v>
      </c>
      <c r="AS17" s="261" t="s">
        <v>973</v>
      </c>
      <c r="AT17" s="262">
        <v>10.24565467</v>
      </c>
      <c r="AU17" s="263">
        <v>6.77</v>
      </c>
      <c r="AV17" s="243" t="s">
        <v>338</v>
      </c>
      <c r="AW17" s="245">
        <v>15.978114980000001</v>
      </c>
      <c r="AX17" s="242">
        <v>8.9600000000000009</v>
      </c>
      <c r="AY17" s="261" t="s">
        <v>1301</v>
      </c>
      <c r="AZ17" s="262">
        <v>8.6927087000000007</v>
      </c>
      <c r="BA17" s="263">
        <v>4.8899999999999997</v>
      </c>
      <c r="BB17" s="243" t="s">
        <v>1340</v>
      </c>
      <c r="BC17" s="245">
        <v>19.886922970000001</v>
      </c>
      <c r="BD17" s="242">
        <v>20.079999999999998</v>
      </c>
      <c r="BE17" s="261" t="s">
        <v>1326</v>
      </c>
      <c r="BF17" s="262">
        <v>14.245998780000001</v>
      </c>
      <c r="BG17" s="263">
        <v>17.579999999999998</v>
      </c>
      <c r="BH17" s="243" t="s">
        <v>1341</v>
      </c>
      <c r="BI17" s="245">
        <v>1.5240645399999999</v>
      </c>
      <c r="BJ17" s="242">
        <v>4.72</v>
      </c>
      <c r="BK17" s="261" t="s">
        <v>1319</v>
      </c>
      <c r="BL17" s="262">
        <v>6.1338883800000001</v>
      </c>
      <c r="BM17" s="263">
        <v>6.41</v>
      </c>
      <c r="BN17" s="243" t="s">
        <v>1319</v>
      </c>
      <c r="BO17" s="245">
        <v>6.8309103599999998</v>
      </c>
      <c r="BP17" s="242">
        <v>10.02</v>
      </c>
      <c r="BQ17" s="261" t="s">
        <v>1319</v>
      </c>
      <c r="BR17" s="262">
        <v>10.70750179</v>
      </c>
      <c r="BS17" s="263">
        <v>8.24</v>
      </c>
      <c r="BT17" s="243" t="s">
        <v>1319</v>
      </c>
      <c r="BU17" s="245">
        <v>2.1775275299999999</v>
      </c>
      <c r="BV17" s="242">
        <v>4.71</v>
      </c>
      <c r="BW17" s="261"/>
      <c r="BX17" s="262"/>
      <c r="BY17" s="263"/>
      <c r="BZ17" s="243" t="s">
        <v>1342</v>
      </c>
      <c r="CA17" s="245">
        <v>418.85978778999998</v>
      </c>
      <c r="CB17" s="242">
        <v>0</v>
      </c>
      <c r="CC17" s="261"/>
      <c r="CD17" s="262"/>
      <c r="CE17" s="263"/>
      <c r="CF17" s="243" t="s">
        <v>1343</v>
      </c>
      <c r="CG17" s="245">
        <v>0.42373050000000001</v>
      </c>
      <c r="CH17" s="242">
        <v>4.2300000000000004</v>
      </c>
      <c r="CI17" s="261" t="s">
        <v>1344</v>
      </c>
      <c r="CJ17" s="262">
        <v>1.9009829999999998E-2</v>
      </c>
      <c r="CK17" s="263">
        <v>0.01</v>
      </c>
      <c r="CL17" s="243" t="s">
        <v>1345</v>
      </c>
      <c r="CM17" s="245">
        <v>49.584972669999999</v>
      </c>
      <c r="CN17" s="242">
        <v>24.8</v>
      </c>
      <c r="CO17" s="261" t="s">
        <v>1346</v>
      </c>
      <c r="CP17" s="262">
        <v>71.030736759999996</v>
      </c>
      <c r="CQ17" s="263">
        <v>24.72</v>
      </c>
      <c r="CR17" s="243" t="s">
        <v>1347</v>
      </c>
      <c r="CS17" s="245">
        <v>23.979751360000002</v>
      </c>
      <c r="CT17" s="242">
        <v>3.88</v>
      </c>
      <c r="CU17" s="261" t="s">
        <v>1348</v>
      </c>
      <c r="CV17" s="262">
        <v>125.20189222</v>
      </c>
      <c r="CW17" s="263">
        <v>13.39</v>
      </c>
      <c r="CX17" s="243" t="s">
        <v>1349</v>
      </c>
      <c r="CY17" s="245">
        <v>63.455391300000002</v>
      </c>
      <c r="CZ17" s="242">
        <v>35.6</v>
      </c>
      <c r="DA17" s="261" t="s">
        <v>1347</v>
      </c>
      <c r="DB17" s="262">
        <v>66.225836950000001</v>
      </c>
      <c r="DC17" s="263">
        <v>10.56</v>
      </c>
      <c r="DD17" s="243" t="s">
        <v>1350</v>
      </c>
      <c r="DE17" s="245">
        <v>8.8677963000000002</v>
      </c>
      <c r="DF17" s="242">
        <v>17.079999999999998</v>
      </c>
      <c r="DG17" s="261" t="s">
        <v>1351</v>
      </c>
      <c r="DH17" s="262">
        <v>6.4654078400000001</v>
      </c>
      <c r="DI17" s="263">
        <v>1.92</v>
      </c>
      <c r="DJ17" s="243" t="s">
        <v>1351</v>
      </c>
      <c r="DK17" s="245">
        <v>5.37396487</v>
      </c>
      <c r="DL17" s="242">
        <v>2.38</v>
      </c>
      <c r="DM17" s="261" t="s">
        <v>1351</v>
      </c>
      <c r="DN17" s="262">
        <v>44.692385819999998</v>
      </c>
      <c r="DO17" s="263">
        <v>3.15</v>
      </c>
      <c r="DP17" s="243" t="s">
        <v>1326</v>
      </c>
      <c r="DQ17" s="245">
        <v>5.9693301500000002</v>
      </c>
      <c r="DR17" s="242">
        <v>3.46</v>
      </c>
      <c r="DS17" s="261" t="s">
        <v>1352</v>
      </c>
      <c r="DT17" s="262">
        <v>1.6702152699999999</v>
      </c>
      <c r="DU17" s="263">
        <v>3.88</v>
      </c>
      <c r="DV17" s="243" t="s">
        <v>1352</v>
      </c>
      <c r="DW17" s="245">
        <v>33.443037680000003</v>
      </c>
      <c r="DX17" s="242">
        <v>13.94</v>
      </c>
      <c r="DY17" s="261" t="s">
        <v>1330</v>
      </c>
      <c r="DZ17" s="262">
        <v>1.3306149599999999</v>
      </c>
      <c r="EA17" s="263">
        <v>6.42</v>
      </c>
      <c r="EB17" s="243" t="s">
        <v>1353</v>
      </c>
      <c r="EC17" s="245">
        <v>5.7999999999999995E-7</v>
      </c>
      <c r="ED17" s="242">
        <v>0</v>
      </c>
      <c r="EE17" s="261" t="s">
        <v>1302</v>
      </c>
      <c r="EF17" s="262">
        <v>7.3679990200000001</v>
      </c>
      <c r="EG17" s="263">
        <v>9.14</v>
      </c>
      <c r="EH17" s="243" t="s">
        <v>1354</v>
      </c>
      <c r="EI17" s="245">
        <v>6.4035423099999997</v>
      </c>
      <c r="EJ17" s="242">
        <v>15.48</v>
      </c>
      <c r="EK17" s="261" t="s">
        <v>1355</v>
      </c>
      <c r="EL17" s="262">
        <v>13.02488196</v>
      </c>
      <c r="EM17" s="263">
        <v>16</v>
      </c>
      <c r="EN17" s="243" t="s">
        <v>1356</v>
      </c>
      <c r="EO17" s="245">
        <v>4.52826738</v>
      </c>
      <c r="EP17" s="242">
        <v>12.45</v>
      </c>
      <c r="EQ17" s="261"/>
      <c r="ER17" s="262"/>
      <c r="ES17" s="263"/>
      <c r="ET17" s="243" t="s">
        <v>1332</v>
      </c>
      <c r="EU17" s="245">
        <v>234.78980637999999</v>
      </c>
      <c r="EV17" s="242">
        <v>24.1</v>
      </c>
      <c r="EW17" s="261" t="s">
        <v>1332</v>
      </c>
      <c r="EX17" s="262">
        <v>1.7449492900000001</v>
      </c>
      <c r="EY17" s="263">
        <v>4.0999999999999996</v>
      </c>
      <c r="EZ17" s="243" t="s">
        <v>1332</v>
      </c>
      <c r="FA17" s="245">
        <v>22.821250880000001</v>
      </c>
      <c r="FB17" s="242">
        <v>12.68</v>
      </c>
      <c r="FC17" s="261" t="s">
        <v>1332</v>
      </c>
      <c r="FD17" s="262">
        <v>0</v>
      </c>
      <c r="FE17" s="263">
        <v>0</v>
      </c>
      <c r="FF17" s="243" t="s">
        <v>1332</v>
      </c>
      <c r="FG17" s="245">
        <v>0</v>
      </c>
      <c r="FH17" s="242">
        <v>0</v>
      </c>
      <c r="FI17" s="261" t="s">
        <v>1332</v>
      </c>
      <c r="FJ17" s="262">
        <v>0</v>
      </c>
      <c r="FK17" s="263">
        <v>0</v>
      </c>
      <c r="FL17" s="243" t="s">
        <v>1357</v>
      </c>
      <c r="FM17" s="245">
        <v>0</v>
      </c>
      <c r="FN17" s="242">
        <v>0</v>
      </c>
      <c r="FO17" s="261" t="s">
        <v>1357</v>
      </c>
      <c r="FP17" s="262">
        <v>0.81767177000000002</v>
      </c>
      <c r="FQ17" s="263">
        <v>3.62</v>
      </c>
      <c r="FR17" s="243" t="s">
        <v>1357</v>
      </c>
      <c r="FS17" s="245">
        <v>14.242127269999999</v>
      </c>
      <c r="FT17" s="242">
        <v>20</v>
      </c>
      <c r="FU17" s="261" t="s">
        <v>1358</v>
      </c>
      <c r="FV17" s="262">
        <v>215.37597002999999</v>
      </c>
      <c r="FW17" s="263">
        <v>41.21</v>
      </c>
      <c r="FX17" s="243" t="s">
        <v>1353</v>
      </c>
      <c r="FY17" s="245">
        <v>1E-8</v>
      </c>
      <c r="FZ17" s="242">
        <v>0</v>
      </c>
      <c r="GA17" s="261" t="s">
        <v>1325</v>
      </c>
      <c r="GB17" s="262">
        <v>3.3955702699999999</v>
      </c>
      <c r="GC17" s="263">
        <v>3.42</v>
      </c>
      <c r="GD17" s="243" t="s">
        <v>1325</v>
      </c>
      <c r="GE17" s="245">
        <v>7.0666115999999999</v>
      </c>
      <c r="GF17" s="242">
        <v>3.45</v>
      </c>
      <c r="GG17" s="261"/>
      <c r="GH17" s="262"/>
      <c r="GI17" s="263"/>
      <c r="GJ17" s="243" t="s">
        <v>1359</v>
      </c>
      <c r="GK17" s="245">
        <v>65.756517479999999</v>
      </c>
      <c r="GL17" s="242">
        <v>27.29</v>
      </c>
      <c r="GM17" s="261" t="s">
        <v>1360</v>
      </c>
      <c r="GN17" s="262">
        <v>3.98077893</v>
      </c>
      <c r="GO17" s="263">
        <v>4.76</v>
      </c>
      <c r="GP17" s="243" t="s">
        <v>1361</v>
      </c>
      <c r="GQ17" s="245">
        <v>13.473359779999999</v>
      </c>
      <c r="GR17" s="242">
        <v>28.62</v>
      </c>
      <c r="GS17" s="261"/>
      <c r="GT17" s="262"/>
      <c r="GU17" s="263"/>
      <c r="GY17" s="261"/>
      <c r="GZ17" s="262"/>
      <c r="HA17" s="263"/>
      <c r="HB17" s="243" t="s">
        <v>1362</v>
      </c>
      <c r="HC17" s="245">
        <v>60.785848209999997</v>
      </c>
      <c r="HD17" s="242">
        <v>6.53</v>
      </c>
    </row>
    <row r="18" spans="3:212">
      <c r="C18" s="261" t="s">
        <v>1360</v>
      </c>
      <c r="D18" s="262">
        <v>6.0291357400000001</v>
      </c>
      <c r="E18" s="263">
        <v>18.690000000000001</v>
      </c>
      <c r="F18" s="243" t="s">
        <v>1330</v>
      </c>
      <c r="G18" s="245">
        <v>4.8397386600000001</v>
      </c>
      <c r="H18" s="242">
        <v>2.95</v>
      </c>
      <c r="I18" s="261" t="s">
        <v>1330</v>
      </c>
      <c r="J18" s="262">
        <v>12.77062443</v>
      </c>
      <c r="K18" s="263">
        <v>2.92</v>
      </c>
      <c r="O18" s="261"/>
      <c r="P18" s="262"/>
      <c r="Q18" s="263"/>
      <c r="R18" s="243" t="s">
        <v>1363</v>
      </c>
      <c r="S18" s="245">
        <v>7.2101999999999995E-4</v>
      </c>
      <c r="T18" s="242">
        <v>0</v>
      </c>
      <c r="U18" s="261"/>
      <c r="V18" s="262"/>
      <c r="W18" s="263"/>
      <c r="AA18" s="261" t="s">
        <v>1363</v>
      </c>
      <c r="AB18" s="262">
        <v>1.3837999999999999E-3</v>
      </c>
      <c r="AC18" s="263">
        <v>0</v>
      </c>
      <c r="AG18" s="261" t="s">
        <v>1364</v>
      </c>
      <c r="AH18" s="262">
        <v>241.15409876999999</v>
      </c>
      <c r="AI18" s="263">
        <v>21.22</v>
      </c>
      <c r="AJ18" s="243" t="s">
        <v>1364</v>
      </c>
      <c r="AK18" s="245">
        <v>348.14939398000001</v>
      </c>
      <c r="AL18" s="242">
        <v>26.23</v>
      </c>
      <c r="AM18" s="261" t="s">
        <v>1364</v>
      </c>
      <c r="AN18" s="262">
        <v>317.82216525000001</v>
      </c>
      <c r="AO18" s="263">
        <v>31.09</v>
      </c>
      <c r="AP18" s="243" t="s">
        <v>1364</v>
      </c>
      <c r="AQ18" s="245">
        <v>109.23394171</v>
      </c>
      <c r="AR18" s="242">
        <v>23.65</v>
      </c>
      <c r="AS18" s="261" t="s">
        <v>1364</v>
      </c>
      <c r="AT18" s="262">
        <v>26.198625809999999</v>
      </c>
      <c r="AU18" s="263">
        <v>17.309999999999999</v>
      </c>
      <c r="AV18" s="243" t="s">
        <v>1363</v>
      </c>
      <c r="AW18" s="245">
        <v>3.1181899999999999E-3</v>
      </c>
      <c r="AX18" s="242">
        <v>0</v>
      </c>
      <c r="AY18" s="261" t="s">
        <v>1340</v>
      </c>
      <c r="AZ18" s="262">
        <v>35.662856159999997</v>
      </c>
      <c r="BA18" s="263">
        <v>20.05</v>
      </c>
      <c r="BB18" s="243" t="s">
        <v>1352</v>
      </c>
      <c r="BC18" s="245">
        <v>5.5877288099999998</v>
      </c>
      <c r="BD18" s="242">
        <v>5.64</v>
      </c>
      <c r="BE18" s="261" t="s">
        <v>1365</v>
      </c>
      <c r="BF18" s="262">
        <v>15.780071319999999</v>
      </c>
      <c r="BG18" s="263">
        <v>19.47</v>
      </c>
      <c r="BH18" s="243" t="s">
        <v>1366</v>
      </c>
      <c r="BI18" s="245">
        <v>18.229004450000001</v>
      </c>
      <c r="BJ18" s="242">
        <v>56.44</v>
      </c>
      <c r="BK18" s="261" t="s">
        <v>1341</v>
      </c>
      <c r="BL18" s="262">
        <v>8.1566783399999991</v>
      </c>
      <c r="BM18" s="263">
        <v>8.5299999999999994</v>
      </c>
      <c r="BN18" s="243" t="s">
        <v>1341</v>
      </c>
      <c r="BO18" s="245">
        <v>8.1750160699999999</v>
      </c>
      <c r="BP18" s="242">
        <v>11.99</v>
      </c>
      <c r="BQ18" s="261" t="s">
        <v>1341</v>
      </c>
      <c r="BR18" s="262">
        <v>13.348554849999999</v>
      </c>
      <c r="BS18" s="263">
        <v>10.28</v>
      </c>
      <c r="BT18" s="243" t="s">
        <v>1341</v>
      </c>
      <c r="BU18" s="245">
        <v>3.25758006</v>
      </c>
      <c r="BV18" s="242">
        <v>7.04</v>
      </c>
      <c r="BW18" s="261"/>
      <c r="BX18" s="262"/>
      <c r="BY18" s="263"/>
      <c r="BZ18" s="243" t="s">
        <v>1367</v>
      </c>
      <c r="CA18" s="245">
        <v>828.74529839000002</v>
      </c>
      <c r="CB18" s="242">
        <v>0</v>
      </c>
      <c r="CC18" s="261"/>
      <c r="CD18" s="262"/>
      <c r="CE18" s="263"/>
      <c r="CF18" s="243" t="s">
        <v>1368</v>
      </c>
      <c r="CG18" s="245">
        <v>1.0474636399999999</v>
      </c>
      <c r="CH18" s="242">
        <v>10.46</v>
      </c>
      <c r="CI18" s="261" t="s">
        <v>1369</v>
      </c>
      <c r="CJ18" s="262">
        <v>44.109854589999998</v>
      </c>
      <c r="CK18" s="263">
        <v>24.92</v>
      </c>
      <c r="CL18" s="243" t="s">
        <v>1370</v>
      </c>
      <c r="CM18" s="245">
        <v>51.321618569999998</v>
      </c>
      <c r="CN18" s="242">
        <v>25.67</v>
      </c>
      <c r="CO18" s="261" t="s">
        <v>1371</v>
      </c>
      <c r="CP18" s="262">
        <v>73.062863440000001</v>
      </c>
      <c r="CQ18" s="263">
        <v>25.42</v>
      </c>
      <c r="CR18" s="243" t="s">
        <v>1349</v>
      </c>
      <c r="CS18" s="245">
        <v>64.156178269999998</v>
      </c>
      <c r="CT18" s="242">
        <v>10.39</v>
      </c>
      <c r="CU18" s="261" t="s">
        <v>1347</v>
      </c>
      <c r="CV18" s="262">
        <v>158.48708983</v>
      </c>
      <c r="CW18" s="263">
        <v>16.940000000000001</v>
      </c>
      <c r="DA18" s="261" t="s">
        <v>1349</v>
      </c>
      <c r="DB18" s="262">
        <v>117.2263737</v>
      </c>
      <c r="DC18" s="263">
        <v>18.690000000000001</v>
      </c>
      <c r="DD18" s="243" t="s">
        <v>1372</v>
      </c>
      <c r="DE18" s="245">
        <v>30.183457860000001</v>
      </c>
      <c r="DF18" s="242">
        <v>58.12</v>
      </c>
      <c r="DG18" s="261" t="s">
        <v>1326</v>
      </c>
      <c r="DH18" s="262">
        <v>39.932005789999998</v>
      </c>
      <c r="DI18" s="263">
        <v>11.87</v>
      </c>
      <c r="DJ18" s="243" t="s">
        <v>1326</v>
      </c>
      <c r="DK18" s="245">
        <v>3.7315776899999999</v>
      </c>
      <c r="DL18" s="242">
        <v>1.65</v>
      </c>
      <c r="DM18" s="261" t="s">
        <v>1326</v>
      </c>
      <c r="DN18" s="262">
        <v>60.659836400000003</v>
      </c>
      <c r="DO18" s="263">
        <v>4.28</v>
      </c>
      <c r="DP18" s="243" t="s">
        <v>1352</v>
      </c>
      <c r="DQ18" s="245">
        <v>28.16994802</v>
      </c>
      <c r="DR18" s="242">
        <v>16.32</v>
      </c>
      <c r="DS18" s="261" t="s">
        <v>1360</v>
      </c>
      <c r="DT18" s="262">
        <v>2.01995616</v>
      </c>
      <c r="DU18" s="263">
        <v>4.6900000000000004</v>
      </c>
      <c r="DV18" s="243" t="s">
        <v>1360</v>
      </c>
      <c r="DW18" s="245">
        <v>22.24035821</v>
      </c>
      <c r="DX18" s="242">
        <v>9.27</v>
      </c>
      <c r="DY18" s="261" t="s">
        <v>1353</v>
      </c>
      <c r="DZ18" s="262">
        <v>8.9117497199999995</v>
      </c>
      <c r="EA18" s="263">
        <v>42.97</v>
      </c>
      <c r="EB18" s="243" t="s">
        <v>1373</v>
      </c>
      <c r="EC18" s="245">
        <v>10.855563999999999</v>
      </c>
      <c r="ED18" s="242">
        <v>43.09</v>
      </c>
      <c r="EE18" s="261" t="s">
        <v>1374</v>
      </c>
      <c r="EF18" s="262">
        <v>6.0213735499999999</v>
      </c>
      <c r="EG18" s="263">
        <v>7.47</v>
      </c>
      <c r="EH18" s="243" t="s">
        <v>1323</v>
      </c>
      <c r="EI18" s="245">
        <v>10.12632275</v>
      </c>
      <c r="EJ18" s="242">
        <v>24.47</v>
      </c>
      <c r="EK18" s="261" t="s">
        <v>1375</v>
      </c>
      <c r="EL18" s="262">
        <v>5.3424631400000004</v>
      </c>
      <c r="EM18" s="263">
        <v>6.56</v>
      </c>
      <c r="EN18" s="243" t="s">
        <v>1375</v>
      </c>
      <c r="EO18" s="245">
        <v>4.7975328299999997</v>
      </c>
      <c r="EP18" s="242">
        <v>13.19</v>
      </c>
      <c r="EQ18" s="261"/>
      <c r="ER18" s="262"/>
      <c r="ES18" s="263"/>
      <c r="ET18" s="243" t="s">
        <v>1357</v>
      </c>
      <c r="EU18" s="245">
        <v>218.75854813000001</v>
      </c>
      <c r="EV18" s="242">
        <v>22.46</v>
      </c>
      <c r="EW18" s="261" t="s">
        <v>1357</v>
      </c>
      <c r="EX18" s="262">
        <v>7.0350741000000001</v>
      </c>
      <c r="EY18" s="263">
        <v>16.55</v>
      </c>
      <c r="EZ18" s="243" t="s">
        <v>1357</v>
      </c>
      <c r="FA18" s="245">
        <v>44.645332420000003</v>
      </c>
      <c r="FB18" s="242">
        <v>24.81</v>
      </c>
      <c r="FC18" s="261" t="s">
        <v>1357</v>
      </c>
      <c r="FD18" s="262">
        <v>0</v>
      </c>
      <c r="FE18" s="263">
        <v>0</v>
      </c>
      <c r="FF18" s="243" t="s">
        <v>1357</v>
      </c>
      <c r="FG18" s="245">
        <v>0</v>
      </c>
      <c r="FH18" s="242">
        <v>0</v>
      </c>
      <c r="FI18" s="261" t="s">
        <v>1357</v>
      </c>
      <c r="FJ18" s="262">
        <v>0</v>
      </c>
      <c r="FK18" s="263">
        <v>0</v>
      </c>
      <c r="FL18" s="243" t="s">
        <v>1352</v>
      </c>
      <c r="FM18" s="245">
        <v>0</v>
      </c>
      <c r="FN18" s="242">
        <v>0</v>
      </c>
      <c r="FO18" s="261" t="s">
        <v>1376</v>
      </c>
      <c r="FP18" s="262">
        <v>1.1280523499999999</v>
      </c>
      <c r="FQ18" s="263">
        <v>5</v>
      </c>
      <c r="FR18" s="243" t="s">
        <v>1376</v>
      </c>
      <c r="FS18" s="245">
        <v>4.4745507900000003</v>
      </c>
      <c r="FT18" s="242">
        <v>6.28</v>
      </c>
      <c r="FU18" s="261" t="s">
        <v>1377</v>
      </c>
      <c r="FV18" s="262">
        <v>138.35272282</v>
      </c>
      <c r="FW18" s="263">
        <v>26.47</v>
      </c>
      <c r="FX18" s="243" t="s">
        <v>1378</v>
      </c>
      <c r="FY18" s="245">
        <v>5.2052999999999995E-4</v>
      </c>
      <c r="FZ18" s="242">
        <v>0</v>
      </c>
      <c r="GA18" s="261" t="s">
        <v>1379</v>
      </c>
      <c r="GB18" s="262">
        <v>5.1942469200000003</v>
      </c>
      <c r="GC18" s="263">
        <v>5.23</v>
      </c>
      <c r="GD18" s="243" t="s">
        <v>1379</v>
      </c>
      <c r="GE18" s="245">
        <v>10.93996471</v>
      </c>
      <c r="GF18" s="242">
        <v>5.35</v>
      </c>
      <c r="GG18" s="261"/>
      <c r="GH18" s="262"/>
      <c r="GI18" s="263"/>
      <c r="GJ18" s="243" t="s">
        <v>1380</v>
      </c>
      <c r="GK18" s="245">
        <v>30.361550080000001</v>
      </c>
      <c r="GL18" s="242">
        <v>12.6</v>
      </c>
      <c r="GM18" s="261" t="s">
        <v>1375</v>
      </c>
      <c r="GN18" s="262">
        <v>3.58647392</v>
      </c>
      <c r="GO18" s="263">
        <v>4.29</v>
      </c>
      <c r="GP18" s="243" t="s">
        <v>1381</v>
      </c>
      <c r="GQ18" s="245">
        <v>13.56520559</v>
      </c>
      <c r="GR18" s="242">
        <v>28.82</v>
      </c>
      <c r="GS18" s="261"/>
      <c r="GT18" s="262"/>
      <c r="GU18" s="263"/>
      <c r="GY18" s="261"/>
      <c r="GZ18" s="262"/>
      <c r="HA18" s="263"/>
      <c r="HB18" s="243" t="s">
        <v>1382</v>
      </c>
      <c r="HC18" s="245">
        <v>179.99142885000001</v>
      </c>
      <c r="HD18" s="242">
        <v>19.34</v>
      </c>
    </row>
    <row r="19" spans="3:212">
      <c r="C19" s="261" t="s">
        <v>1383</v>
      </c>
      <c r="D19" s="262">
        <v>3.4105000000000002E-4</v>
      </c>
      <c r="E19" s="263">
        <v>0</v>
      </c>
      <c r="F19" s="243" t="s">
        <v>1352</v>
      </c>
      <c r="G19" s="245">
        <v>4.10955447</v>
      </c>
      <c r="H19" s="242">
        <v>2.5099999999999998</v>
      </c>
      <c r="I19" s="261" t="s">
        <v>1352</v>
      </c>
      <c r="J19" s="262">
        <v>4.3850167100000004</v>
      </c>
      <c r="K19" s="263">
        <v>1</v>
      </c>
      <c r="O19" s="261"/>
      <c r="P19" s="262"/>
      <c r="Q19" s="263"/>
      <c r="R19" s="243" t="s">
        <v>357</v>
      </c>
      <c r="S19" s="245">
        <v>26.398270279999998</v>
      </c>
      <c r="T19" s="242">
        <v>10.07</v>
      </c>
      <c r="U19" s="261"/>
      <c r="V19" s="262"/>
      <c r="W19" s="263"/>
      <c r="AA19" s="261" t="s">
        <v>357</v>
      </c>
      <c r="AB19" s="262">
        <v>23.228563730000001</v>
      </c>
      <c r="AC19" s="263">
        <v>23.02</v>
      </c>
      <c r="AG19" s="261" t="s">
        <v>1384</v>
      </c>
      <c r="AH19" s="262">
        <v>202.77089477000001</v>
      </c>
      <c r="AI19" s="263">
        <v>17.850000000000001</v>
      </c>
      <c r="AJ19" s="243" t="s">
        <v>1384</v>
      </c>
      <c r="AK19" s="245">
        <v>279.08985754000003</v>
      </c>
      <c r="AL19" s="242">
        <v>21.03</v>
      </c>
      <c r="AM19" s="261" t="s">
        <v>1384</v>
      </c>
      <c r="AN19" s="262">
        <v>263.60147277999999</v>
      </c>
      <c r="AO19" s="263">
        <v>25.79</v>
      </c>
      <c r="AP19" s="243" t="s">
        <v>1384</v>
      </c>
      <c r="AQ19" s="245">
        <v>153.15798082000001</v>
      </c>
      <c r="AR19" s="242">
        <v>33.159999999999997</v>
      </c>
      <c r="AS19" s="261" t="s">
        <v>1384</v>
      </c>
      <c r="AT19" s="262">
        <v>61.055076450000001</v>
      </c>
      <c r="AU19" s="263">
        <v>40.33</v>
      </c>
      <c r="AV19" s="243" t="s">
        <v>357</v>
      </c>
      <c r="AW19" s="245">
        <v>17.86324681</v>
      </c>
      <c r="AX19" s="242">
        <v>10.02</v>
      </c>
      <c r="AY19" s="261" t="s">
        <v>1352</v>
      </c>
      <c r="AZ19" s="262">
        <v>9.7872345599999999</v>
      </c>
      <c r="BA19" s="263">
        <v>5.5</v>
      </c>
      <c r="BB19" s="243" t="s">
        <v>1385</v>
      </c>
      <c r="BC19" s="245">
        <v>18.26811442</v>
      </c>
      <c r="BD19" s="242">
        <v>18.440000000000001</v>
      </c>
      <c r="BE19" s="261" t="s">
        <v>1386</v>
      </c>
      <c r="BF19" s="262">
        <v>14.317616149999999</v>
      </c>
      <c r="BG19" s="263">
        <v>17.670000000000002</v>
      </c>
      <c r="BH19" s="243" t="s">
        <v>1387</v>
      </c>
      <c r="BI19" s="245">
        <v>3.1225439100000001</v>
      </c>
      <c r="BJ19" s="242">
        <v>9.67</v>
      </c>
      <c r="BK19" s="261" t="s">
        <v>1366</v>
      </c>
      <c r="BL19" s="262">
        <v>34.923297499999997</v>
      </c>
      <c r="BM19" s="263">
        <v>36.51</v>
      </c>
      <c r="BN19" s="243" t="s">
        <v>1366</v>
      </c>
      <c r="BO19" s="245">
        <v>11.96410128</v>
      </c>
      <c r="BP19" s="242">
        <v>17.55</v>
      </c>
      <c r="BQ19" s="261" t="s">
        <v>1366</v>
      </c>
      <c r="BR19" s="262">
        <v>35.125983849999997</v>
      </c>
      <c r="BS19" s="263">
        <v>27.04</v>
      </c>
      <c r="BT19" s="243" t="s">
        <v>1366</v>
      </c>
      <c r="BU19" s="245">
        <v>22.133456219999999</v>
      </c>
      <c r="BV19" s="242">
        <v>47.84</v>
      </c>
      <c r="BW19" s="261"/>
      <c r="BX19" s="262"/>
      <c r="BY19" s="263"/>
      <c r="BZ19" s="243" t="s">
        <v>1294</v>
      </c>
      <c r="CA19" s="245">
        <v>2514.3550194200002</v>
      </c>
      <c r="CB19" s="242">
        <v>0</v>
      </c>
      <c r="CC19" s="261"/>
      <c r="CD19" s="262"/>
      <c r="CE19" s="263"/>
      <c r="CF19" s="243" t="s">
        <v>1388</v>
      </c>
      <c r="CG19" s="245">
        <v>1.5220316300000001</v>
      </c>
      <c r="CH19" s="242">
        <v>15.2</v>
      </c>
      <c r="CI19" s="261" t="s">
        <v>1365</v>
      </c>
      <c r="CJ19" s="262">
        <v>0.21328783000000001</v>
      </c>
      <c r="CK19" s="263">
        <v>0.12</v>
      </c>
      <c r="CL19" s="243" t="s">
        <v>1389</v>
      </c>
      <c r="CM19" s="245">
        <v>49.895932440000003</v>
      </c>
      <c r="CN19" s="242">
        <v>24.96</v>
      </c>
      <c r="CO19" s="261" t="s">
        <v>1390</v>
      </c>
      <c r="CP19" s="262">
        <v>0</v>
      </c>
      <c r="CQ19" s="263">
        <v>0</v>
      </c>
      <c r="CR19" s="243" t="s">
        <v>1391</v>
      </c>
      <c r="CS19" s="245">
        <v>59.291535869999997</v>
      </c>
      <c r="CT19" s="242">
        <v>9.6</v>
      </c>
      <c r="CU19" s="261" t="s">
        <v>1349</v>
      </c>
      <c r="CV19" s="262">
        <v>201.63595279</v>
      </c>
      <c r="CW19" s="263">
        <v>21.56</v>
      </c>
      <c r="DA19" s="261" t="s">
        <v>1391</v>
      </c>
      <c r="DB19" s="262">
        <v>43.631394970000002</v>
      </c>
      <c r="DC19" s="263">
        <v>6.96</v>
      </c>
      <c r="DG19" s="261" t="s">
        <v>1392</v>
      </c>
      <c r="DH19" s="262">
        <v>47.017619979999999</v>
      </c>
      <c r="DI19" s="263">
        <v>13.97</v>
      </c>
      <c r="DJ19" s="243" t="s">
        <v>1392</v>
      </c>
      <c r="DK19" s="245">
        <v>5.1755781299999999</v>
      </c>
      <c r="DL19" s="242">
        <v>2.29</v>
      </c>
      <c r="DM19" s="261" t="s">
        <v>1392</v>
      </c>
      <c r="DN19" s="262">
        <v>95.017545850000005</v>
      </c>
      <c r="DO19" s="263">
        <v>6.7</v>
      </c>
      <c r="DP19" s="243" t="s">
        <v>1360</v>
      </c>
      <c r="DQ19" s="245">
        <v>8.3181685900000009</v>
      </c>
      <c r="DR19" s="242">
        <v>4.82</v>
      </c>
      <c r="DS19" s="261" t="s">
        <v>1375</v>
      </c>
      <c r="DT19" s="262">
        <v>2.26076985</v>
      </c>
      <c r="DU19" s="263">
        <v>5.25</v>
      </c>
      <c r="DV19" s="243" t="s">
        <v>1375</v>
      </c>
      <c r="DW19" s="245">
        <v>19.911469289999999</v>
      </c>
      <c r="DX19" s="242">
        <v>8.3000000000000007</v>
      </c>
      <c r="DY19" s="261" t="s">
        <v>1393</v>
      </c>
      <c r="DZ19" s="262">
        <v>1.7750600000000001</v>
      </c>
      <c r="EA19" s="263">
        <v>8.56</v>
      </c>
      <c r="EB19" s="243" t="s">
        <v>1393</v>
      </c>
      <c r="EC19" s="245">
        <v>2.43764</v>
      </c>
      <c r="ED19" s="242">
        <v>9.68</v>
      </c>
      <c r="EE19" s="261" t="s">
        <v>1394</v>
      </c>
      <c r="EF19" s="262">
        <v>4.2317201899999999</v>
      </c>
      <c r="EG19" s="263">
        <v>5.25</v>
      </c>
      <c r="EH19" s="243" t="s">
        <v>1395</v>
      </c>
      <c r="EI19" s="245">
        <v>0</v>
      </c>
      <c r="EJ19" s="242">
        <v>0</v>
      </c>
      <c r="EK19" s="261" t="s">
        <v>1353</v>
      </c>
      <c r="EL19" s="262">
        <v>1E-8</v>
      </c>
      <c r="EM19" s="263">
        <v>0</v>
      </c>
      <c r="EN19" s="243" t="s">
        <v>1396</v>
      </c>
      <c r="EO19" s="245">
        <v>3.2727987199999999</v>
      </c>
      <c r="EP19" s="242">
        <v>9</v>
      </c>
      <c r="EQ19" s="261"/>
      <c r="ER19" s="262"/>
      <c r="ES19" s="263"/>
      <c r="ET19" s="243" t="s">
        <v>1376</v>
      </c>
      <c r="EU19" s="245">
        <v>52.274449990000001</v>
      </c>
      <c r="EV19" s="242">
        <v>5.37</v>
      </c>
      <c r="EW19" s="261" t="s">
        <v>1397</v>
      </c>
      <c r="EX19" s="262">
        <v>1.21054321</v>
      </c>
      <c r="EY19" s="263">
        <v>2.85</v>
      </c>
      <c r="EZ19" s="243" t="s">
        <v>1352</v>
      </c>
      <c r="FA19" s="245">
        <v>10.81460045</v>
      </c>
      <c r="FB19" s="242">
        <v>6.01</v>
      </c>
      <c r="FC19" s="261" t="s">
        <v>1376</v>
      </c>
      <c r="FD19" s="262">
        <v>0</v>
      </c>
      <c r="FE19" s="263">
        <v>0</v>
      </c>
      <c r="FF19" s="243" t="s">
        <v>1398</v>
      </c>
      <c r="FG19" s="245">
        <v>0</v>
      </c>
      <c r="FH19" s="242">
        <v>0</v>
      </c>
      <c r="FI19" s="261" t="s">
        <v>1352</v>
      </c>
      <c r="FJ19" s="262">
        <v>0</v>
      </c>
      <c r="FK19" s="263">
        <v>0</v>
      </c>
      <c r="FL19" s="243" t="s">
        <v>1398</v>
      </c>
      <c r="FM19" s="245">
        <v>0</v>
      </c>
      <c r="FN19" s="242">
        <v>0</v>
      </c>
      <c r="FO19" s="261" t="s">
        <v>1352</v>
      </c>
      <c r="FP19" s="262">
        <v>1.52808224</v>
      </c>
      <c r="FQ19" s="263">
        <v>6.77</v>
      </c>
      <c r="FR19" s="243" t="s">
        <v>1352</v>
      </c>
      <c r="FS19" s="245">
        <v>7.3023822899999997</v>
      </c>
      <c r="FT19" s="242">
        <v>10.25</v>
      </c>
      <c r="FU19" s="261"/>
      <c r="FV19" s="262"/>
      <c r="FW19" s="263"/>
      <c r="FX19" s="243" t="s">
        <v>1399</v>
      </c>
      <c r="FY19" s="245">
        <v>9.0438171000000001</v>
      </c>
      <c r="FZ19" s="242">
        <v>12.16</v>
      </c>
      <c r="GA19" s="261" t="s">
        <v>1302</v>
      </c>
      <c r="GB19" s="262">
        <v>2.0256699999999998E-3</v>
      </c>
      <c r="GC19" s="263">
        <v>0</v>
      </c>
      <c r="GD19" s="243" t="s">
        <v>1302</v>
      </c>
      <c r="GE19" s="245">
        <v>2.97168E-3</v>
      </c>
      <c r="GF19" s="242">
        <v>0</v>
      </c>
      <c r="GG19" s="261"/>
      <c r="GH19" s="262"/>
      <c r="GI19" s="263"/>
      <c r="GJ19" s="243" t="s">
        <v>1360</v>
      </c>
      <c r="GK19" s="245">
        <v>10.039227110000001</v>
      </c>
      <c r="GL19" s="242">
        <v>4.17</v>
      </c>
      <c r="GM19" s="261" t="s">
        <v>1400</v>
      </c>
      <c r="GN19" s="262">
        <v>4.9551E-4</v>
      </c>
      <c r="GO19" s="263">
        <v>0</v>
      </c>
      <c r="GS19" s="261"/>
      <c r="GT19" s="262"/>
      <c r="GU19" s="263"/>
      <c r="GY19" s="261"/>
      <c r="GZ19" s="262"/>
      <c r="HA19" s="263"/>
      <c r="HB19" s="243" t="s">
        <v>1401</v>
      </c>
      <c r="HC19" s="245">
        <v>95.033453309999999</v>
      </c>
      <c r="HD19" s="242">
        <v>10.210000000000001</v>
      </c>
    </row>
    <row r="20" spans="3:212">
      <c r="C20" s="261" t="s">
        <v>1402</v>
      </c>
      <c r="D20" s="262">
        <v>7.4499608100000003</v>
      </c>
      <c r="E20" s="263">
        <v>23.1</v>
      </c>
      <c r="F20" s="243" t="s">
        <v>1360</v>
      </c>
      <c r="G20" s="245">
        <v>3.41489076</v>
      </c>
      <c r="H20" s="242">
        <v>2.08</v>
      </c>
      <c r="I20" s="261" t="s">
        <v>1360</v>
      </c>
      <c r="J20" s="262">
        <v>22.663796019999999</v>
      </c>
      <c r="K20" s="263">
        <v>5.18</v>
      </c>
      <c r="O20" s="261"/>
      <c r="P20" s="262"/>
      <c r="Q20" s="263"/>
      <c r="R20" s="243" t="s">
        <v>981</v>
      </c>
      <c r="S20" s="245">
        <v>3.9</v>
      </c>
      <c r="T20" s="242">
        <v>1.49</v>
      </c>
      <c r="U20" s="261"/>
      <c r="V20" s="262"/>
      <c r="W20" s="263"/>
      <c r="AA20" s="261" t="s">
        <v>1403</v>
      </c>
      <c r="AB20" s="262">
        <v>2.8000000000000002E-7</v>
      </c>
      <c r="AC20" s="263">
        <v>0</v>
      </c>
      <c r="AG20" s="261" t="s">
        <v>338</v>
      </c>
      <c r="AH20" s="262">
        <v>49.56454755</v>
      </c>
      <c r="AI20" s="263">
        <v>4.3600000000000003</v>
      </c>
      <c r="AJ20" s="243" t="s">
        <v>338</v>
      </c>
      <c r="AK20" s="245">
        <v>68.353475590000002</v>
      </c>
      <c r="AL20" s="242">
        <v>5.15</v>
      </c>
      <c r="AM20" s="261" t="s">
        <v>338</v>
      </c>
      <c r="AN20" s="262">
        <v>64.818838920000005</v>
      </c>
      <c r="AO20" s="263">
        <v>6.34</v>
      </c>
      <c r="AP20" s="243" t="s">
        <v>338</v>
      </c>
      <c r="AQ20" s="245">
        <v>37.906615539999997</v>
      </c>
      <c r="AR20" s="242">
        <v>8.2100000000000009</v>
      </c>
      <c r="AS20" s="261" t="s">
        <v>338</v>
      </c>
      <c r="AT20" s="262">
        <v>15.150460710000001</v>
      </c>
      <c r="AU20" s="263">
        <v>10.01</v>
      </c>
      <c r="AV20" s="243" t="s">
        <v>981</v>
      </c>
      <c r="AW20" s="245">
        <v>6.35</v>
      </c>
      <c r="AX20" s="242">
        <v>3.56</v>
      </c>
      <c r="AY20" s="261" t="s">
        <v>1404</v>
      </c>
      <c r="AZ20" s="262">
        <v>25.50249848</v>
      </c>
      <c r="BA20" s="263">
        <v>14.34</v>
      </c>
      <c r="BB20" s="243" t="s">
        <v>1333</v>
      </c>
      <c r="BC20" s="245">
        <v>12.21750269</v>
      </c>
      <c r="BD20" s="242">
        <v>12.34</v>
      </c>
      <c r="BE20" s="261"/>
      <c r="BF20" s="262"/>
      <c r="BG20" s="263"/>
      <c r="BH20" s="243" t="s">
        <v>1405</v>
      </c>
      <c r="BI20" s="245">
        <v>0.67777262999999999</v>
      </c>
      <c r="BJ20" s="242">
        <v>2.1</v>
      </c>
      <c r="BK20" s="261" t="s">
        <v>1406</v>
      </c>
      <c r="BL20" s="262">
        <v>8.0000000000000002E-8</v>
      </c>
      <c r="BM20" s="263">
        <v>0</v>
      </c>
      <c r="BN20" s="243" t="s">
        <v>1387</v>
      </c>
      <c r="BO20" s="245">
        <v>3.7280000000000002E-5</v>
      </c>
      <c r="BP20" s="242">
        <v>0</v>
      </c>
      <c r="BQ20" s="261" t="s">
        <v>1387</v>
      </c>
      <c r="BR20" s="262">
        <v>2.7354225699999999</v>
      </c>
      <c r="BS20" s="263">
        <v>2.11</v>
      </c>
      <c r="BT20" s="243" t="s">
        <v>1387</v>
      </c>
      <c r="BU20" s="245">
        <v>3.3373830799999999</v>
      </c>
      <c r="BV20" s="242">
        <v>7.21</v>
      </c>
      <c r="BW20" s="261"/>
      <c r="BX20" s="262"/>
      <c r="BY20" s="263"/>
      <c r="BZ20" s="243" t="s">
        <v>1321</v>
      </c>
      <c r="CA20" s="245">
        <v>786.36767215999998</v>
      </c>
      <c r="CB20" s="242">
        <v>0</v>
      </c>
      <c r="CC20" s="261"/>
      <c r="CD20" s="262"/>
      <c r="CE20" s="263"/>
      <c r="CF20" s="243" t="s">
        <v>1407</v>
      </c>
      <c r="CG20" s="245">
        <v>1.5084796499999999</v>
      </c>
      <c r="CH20" s="242">
        <v>15.07</v>
      </c>
      <c r="CI20" s="261" t="s">
        <v>1390</v>
      </c>
      <c r="CJ20" s="262">
        <v>43.887169630000002</v>
      </c>
      <c r="CK20" s="263">
        <v>24.8</v>
      </c>
      <c r="CO20" s="261"/>
      <c r="CP20" s="262"/>
      <c r="CQ20" s="263"/>
      <c r="CR20" s="243" t="s">
        <v>1408</v>
      </c>
      <c r="CS20" s="245">
        <v>6.7972715199999998</v>
      </c>
      <c r="CT20" s="242">
        <v>1.1000000000000001</v>
      </c>
      <c r="CU20" s="261" t="s">
        <v>1391</v>
      </c>
      <c r="CV20" s="262">
        <v>45.062428250000004</v>
      </c>
      <c r="CW20" s="263">
        <v>4.82</v>
      </c>
      <c r="DA20" s="261" t="s">
        <v>1408</v>
      </c>
      <c r="DB20" s="262">
        <v>40.95855066</v>
      </c>
      <c r="DC20" s="263">
        <v>6.53</v>
      </c>
      <c r="DG20" s="261" t="s">
        <v>1409</v>
      </c>
      <c r="DH20" s="262">
        <v>12.555012509999999</v>
      </c>
      <c r="DI20" s="263">
        <v>3.73</v>
      </c>
      <c r="DJ20" s="243" t="s">
        <v>1409</v>
      </c>
      <c r="DK20" s="245">
        <v>24.76432612</v>
      </c>
      <c r="DL20" s="242">
        <v>10.96</v>
      </c>
      <c r="DM20" s="261" t="s">
        <v>1409</v>
      </c>
      <c r="DN20" s="262">
        <v>117.11444418000001</v>
      </c>
      <c r="DO20" s="263">
        <v>8.26</v>
      </c>
      <c r="DP20" s="243" t="s">
        <v>1375</v>
      </c>
      <c r="DQ20" s="245">
        <v>14.94596265</v>
      </c>
      <c r="DR20" s="242">
        <v>8.66</v>
      </c>
      <c r="DS20" s="261" t="s">
        <v>1410</v>
      </c>
      <c r="DT20" s="262">
        <v>7.44462124</v>
      </c>
      <c r="DU20" s="263">
        <v>17.28</v>
      </c>
      <c r="DV20" s="243" t="s">
        <v>1410</v>
      </c>
      <c r="DW20" s="245">
        <v>14.248266559999999</v>
      </c>
      <c r="DX20" s="242">
        <v>5.94</v>
      </c>
      <c r="DY20" s="261" t="s">
        <v>1411</v>
      </c>
      <c r="DZ20" s="262">
        <v>1.036035</v>
      </c>
      <c r="EA20" s="263">
        <v>5</v>
      </c>
      <c r="EB20" s="243" t="s">
        <v>1411</v>
      </c>
      <c r="EC20" s="245">
        <v>2.6775449999999998</v>
      </c>
      <c r="ED20" s="242">
        <v>10.63</v>
      </c>
      <c r="EE20" s="261" t="s">
        <v>1412</v>
      </c>
      <c r="EF20" s="262">
        <v>8.8194650600000006</v>
      </c>
      <c r="EG20" s="263">
        <v>10.94</v>
      </c>
      <c r="EH20" s="243" t="s">
        <v>1346</v>
      </c>
      <c r="EI20" s="245">
        <v>2.9463995000000001</v>
      </c>
      <c r="EJ20" s="242">
        <v>7.12</v>
      </c>
      <c r="EK20" s="261" t="s">
        <v>1365</v>
      </c>
      <c r="EL20" s="262">
        <v>4.4282892299999999</v>
      </c>
      <c r="EM20" s="263">
        <v>5.44</v>
      </c>
      <c r="EN20" s="243" t="s">
        <v>1413</v>
      </c>
      <c r="EO20" s="245">
        <v>4.3731823600000004</v>
      </c>
      <c r="EP20" s="242">
        <v>12.02</v>
      </c>
      <c r="EQ20" s="261"/>
      <c r="ER20" s="262"/>
      <c r="ES20" s="263"/>
      <c r="ET20" s="243" t="s">
        <v>1352</v>
      </c>
      <c r="EU20" s="245">
        <v>60.811538830000003</v>
      </c>
      <c r="EV20" s="242">
        <v>6.24</v>
      </c>
      <c r="EW20" s="261" t="s">
        <v>1414</v>
      </c>
      <c r="EX20" s="262">
        <v>1.2000942000000001</v>
      </c>
      <c r="EY20" s="263">
        <v>2.82</v>
      </c>
      <c r="EZ20" s="243" t="s">
        <v>1397</v>
      </c>
      <c r="FA20" s="245">
        <v>5.3465658500000002</v>
      </c>
      <c r="FB20" s="242">
        <v>2.97</v>
      </c>
      <c r="FC20" s="261" t="s">
        <v>1376</v>
      </c>
      <c r="FD20" s="262">
        <v>0</v>
      </c>
      <c r="FE20" s="263">
        <v>0</v>
      </c>
      <c r="FF20" s="243" t="s">
        <v>1415</v>
      </c>
      <c r="FG20" s="245">
        <v>0</v>
      </c>
      <c r="FH20" s="242">
        <v>0</v>
      </c>
      <c r="FI20" s="261" t="s">
        <v>1398</v>
      </c>
      <c r="FJ20" s="262">
        <v>0</v>
      </c>
      <c r="FK20" s="263">
        <v>0</v>
      </c>
      <c r="FL20" s="243" t="s">
        <v>1416</v>
      </c>
      <c r="FM20" s="245">
        <v>0</v>
      </c>
      <c r="FN20" s="242">
        <v>0</v>
      </c>
      <c r="FO20" s="261" t="s">
        <v>1398</v>
      </c>
      <c r="FP20" s="262">
        <v>0.71886335999999995</v>
      </c>
      <c r="FQ20" s="263">
        <v>3.18</v>
      </c>
      <c r="FR20" s="243" t="s">
        <v>1397</v>
      </c>
      <c r="FS20" s="245">
        <v>3.5</v>
      </c>
      <c r="FT20" s="242">
        <v>4.91</v>
      </c>
      <c r="FU20" s="261"/>
      <c r="FV20" s="262"/>
      <c r="FW20" s="263"/>
      <c r="FX20" s="243" t="s">
        <v>1417</v>
      </c>
      <c r="FY20" s="245">
        <v>8.7171142699999997</v>
      </c>
      <c r="FZ20" s="242">
        <v>11.72</v>
      </c>
      <c r="GA20" s="261" t="s">
        <v>1418</v>
      </c>
      <c r="GB20" s="262">
        <v>4.9256016000000002</v>
      </c>
      <c r="GC20" s="263">
        <v>4.96</v>
      </c>
      <c r="GD20" s="243" t="s">
        <v>1329</v>
      </c>
      <c r="GE20" s="245">
        <v>25.58082108</v>
      </c>
      <c r="GF20" s="242">
        <v>12.51</v>
      </c>
      <c r="GG20" s="261"/>
      <c r="GH20" s="262"/>
      <c r="GI20" s="263"/>
      <c r="GJ20" s="243" t="s">
        <v>1419</v>
      </c>
      <c r="GK20" s="245">
        <v>70.82602593</v>
      </c>
      <c r="GL20" s="242">
        <v>29.39</v>
      </c>
      <c r="GM20" s="261" t="s">
        <v>1419</v>
      </c>
      <c r="GN20" s="262">
        <v>13.372411140000001</v>
      </c>
      <c r="GO20" s="263">
        <v>16</v>
      </c>
      <c r="GS20" s="261"/>
      <c r="GT20" s="262"/>
      <c r="GU20" s="263"/>
      <c r="GY20" s="261"/>
      <c r="GZ20" s="262"/>
      <c r="HA20" s="263"/>
      <c r="HB20" s="243" t="s">
        <v>1420</v>
      </c>
      <c r="HC20" s="245">
        <v>89.075199040000001</v>
      </c>
      <c r="HD20" s="242">
        <v>9.57</v>
      </c>
    </row>
    <row r="21" spans="3:212">
      <c r="C21" s="261" t="s">
        <v>1419</v>
      </c>
      <c r="D21" s="262">
        <v>7.4076703200000003</v>
      </c>
      <c r="E21" s="263">
        <v>22.96</v>
      </c>
      <c r="F21" s="243" t="s">
        <v>1383</v>
      </c>
      <c r="G21" s="245">
        <v>2.5710300000000002E-3</v>
      </c>
      <c r="H21" s="242">
        <v>0</v>
      </c>
      <c r="I21" s="261" t="s">
        <v>1383</v>
      </c>
      <c r="J21" s="262">
        <v>2.1453499999999999E-3</v>
      </c>
      <c r="K21" s="263">
        <v>0</v>
      </c>
      <c r="O21" s="261"/>
      <c r="P21" s="262"/>
      <c r="Q21" s="263"/>
      <c r="R21" s="243" t="s">
        <v>1421</v>
      </c>
      <c r="S21" s="245">
        <v>27.285850400000001</v>
      </c>
      <c r="T21" s="242">
        <v>10.41</v>
      </c>
      <c r="U21" s="261"/>
      <c r="V21" s="262"/>
      <c r="W21" s="263"/>
      <c r="AA21" s="261" t="s">
        <v>1422</v>
      </c>
      <c r="AB21" s="262">
        <v>26.735198579999999</v>
      </c>
      <c r="AC21" s="263">
        <v>26.5</v>
      </c>
      <c r="AG21" s="261" t="s">
        <v>1409</v>
      </c>
      <c r="AH21" s="262">
        <v>14.736249259999999</v>
      </c>
      <c r="AI21" s="263">
        <v>1.3</v>
      </c>
      <c r="AJ21" s="243" t="s">
        <v>1409</v>
      </c>
      <c r="AK21" s="245">
        <v>3.5484617799999998</v>
      </c>
      <c r="AL21" s="242">
        <v>0.27</v>
      </c>
      <c r="AM21" s="261" t="s">
        <v>1423</v>
      </c>
      <c r="AN21" s="262">
        <v>31.862870180000002</v>
      </c>
      <c r="AO21" s="263">
        <v>3.12</v>
      </c>
      <c r="AP21" s="243" t="s">
        <v>1423</v>
      </c>
      <c r="AQ21" s="245">
        <v>15.545550130000001</v>
      </c>
      <c r="AR21" s="242">
        <v>3.37</v>
      </c>
      <c r="AS21" s="261" t="s">
        <v>1423</v>
      </c>
      <c r="AT21" s="262">
        <v>5.7069310800000004</v>
      </c>
      <c r="AU21" s="263">
        <v>3.77</v>
      </c>
      <c r="AV21" s="243" t="s">
        <v>863</v>
      </c>
      <c r="AW21" s="245">
        <v>18.670928530000001</v>
      </c>
      <c r="AX21" s="242">
        <v>10.47</v>
      </c>
      <c r="AY21" s="261" t="s">
        <v>1333</v>
      </c>
      <c r="AZ21" s="262">
        <v>22.398453719999999</v>
      </c>
      <c r="BA21" s="263">
        <v>12.59</v>
      </c>
      <c r="BB21" s="243" t="s">
        <v>1353</v>
      </c>
      <c r="BC21" s="245">
        <v>7.4699999999999996E-6</v>
      </c>
      <c r="BD21" s="242">
        <v>0</v>
      </c>
      <c r="BE21" s="261"/>
      <c r="BF21" s="262"/>
      <c r="BG21" s="263"/>
      <c r="BH21" s="243" t="s">
        <v>1424</v>
      </c>
      <c r="BI21" s="245">
        <v>7.4000000000000001E-7</v>
      </c>
      <c r="BJ21" s="242">
        <v>0</v>
      </c>
      <c r="BK21" s="261" t="s">
        <v>1387</v>
      </c>
      <c r="BL21" s="262">
        <v>4.1788621299999997</v>
      </c>
      <c r="BM21" s="263">
        <v>4.37</v>
      </c>
      <c r="BN21" s="243" t="s">
        <v>1405</v>
      </c>
      <c r="BO21" s="245">
        <v>12.15498262</v>
      </c>
      <c r="BP21" s="242">
        <v>17.829999999999998</v>
      </c>
      <c r="BQ21" s="261" t="s">
        <v>1405</v>
      </c>
      <c r="BR21" s="262">
        <v>21.199250750000001</v>
      </c>
      <c r="BS21" s="263">
        <v>16.32</v>
      </c>
      <c r="BT21" s="243" t="s">
        <v>1405</v>
      </c>
      <c r="BU21" s="245">
        <v>1.6942132599999999</v>
      </c>
      <c r="BV21" s="242">
        <v>3.66</v>
      </c>
      <c r="BW21" s="261"/>
      <c r="BX21" s="262"/>
      <c r="BY21" s="263"/>
      <c r="CC21" s="261"/>
      <c r="CD21" s="262"/>
      <c r="CE21" s="263"/>
      <c r="CI21" s="261"/>
      <c r="CJ21" s="262"/>
      <c r="CK21" s="263"/>
      <c r="CO21" s="261"/>
      <c r="CP21" s="262"/>
      <c r="CQ21" s="263"/>
      <c r="CU21" s="261" t="s">
        <v>1408</v>
      </c>
      <c r="CV21" s="262">
        <v>161.11678136</v>
      </c>
      <c r="CW21" s="263">
        <v>17.23</v>
      </c>
      <c r="DA21" s="261"/>
      <c r="DB21" s="262"/>
      <c r="DC21" s="263"/>
      <c r="DG21" s="261" t="s">
        <v>1425</v>
      </c>
      <c r="DH21" s="262">
        <v>12.47625616</v>
      </c>
      <c r="DI21" s="263">
        <v>3.71</v>
      </c>
      <c r="DJ21" s="243" t="s">
        <v>1425</v>
      </c>
      <c r="DK21" s="245">
        <v>26.444148250000001</v>
      </c>
      <c r="DL21" s="242">
        <v>11.7</v>
      </c>
      <c r="DM21" s="261" t="s">
        <v>1425</v>
      </c>
      <c r="DN21" s="262">
        <v>109.99392618</v>
      </c>
      <c r="DO21" s="263">
        <v>7.76</v>
      </c>
      <c r="DP21" s="243" t="s">
        <v>1410</v>
      </c>
      <c r="DQ21" s="245">
        <v>4.9911924000000001</v>
      </c>
      <c r="DR21" s="242">
        <v>2.89</v>
      </c>
      <c r="DS21" s="261" t="s">
        <v>1400</v>
      </c>
      <c r="DT21" s="262">
        <v>0</v>
      </c>
      <c r="DU21" s="263">
        <v>0</v>
      </c>
      <c r="DV21" s="243" t="s">
        <v>1419</v>
      </c>
      <c r="DW21" s="245">
        <v>17.684372530000001</v>
      </c>
      <c r="DX21" s="242">
        <v>7.37</v>
      </c>
      <c r="DY21" s="261" t="s">
        <v>1426</v>
      </c>
      <c r="DZ21" s="262">
        <v>3.7988512999999999</v>
      </c>
      <c r="EA21" s="263">
        <v>18.32</v>
      </c>
      <c r="EB21" s="243" t="s">
        <v>1427</v>
      </c>
      <c r="EC21" s="245">
        <v>3.55322</v>
      </c>
      <c r="ED21" s="242">
        <v>14.1</v>
      </c>
      <c r="EE21" s="261" t="s">
        <v>1428</v>
      </c>
      <c r="EF21" s="262">
        <v>2.3064079999999998</v>
      </c>
      <c r="EG21" s="263">
        <v>2.86</v>
      </c>
      <c r="EH21" s="243" t="s">
        <v>1353</v>
      </c>
      <c r="EI21" s="245">
        <v>8.0000000000000002E-8</v>
      </c>
      <c r="EJ21" s="242">
        <v>0</v>
      </c>
      <c r="EK21" s="261" t="s">
        <v>1425</v>
      </c>
      <c r="EL21" s="262">
        <v>4.1256399999999999E-3</v>
      </c>
      <c r="EM21" s="263">
        <v>0.01</v>
      </c>
      <c r="EN21" s="243" t="s">
        <v>1429</v>
      </c>
      <c r="EO21" s="245">
        <v>2.9556149600000001</v>
      </c>
      <c r="EP21" s="242">
        <v>8.1199999999999992</v>
      </c>
      <c r="EQ21" s="261"/>
      <c r="ER21" s="262"/>
      <c r="ES21" s="263"/>
      <c r="ET21" s="243" t="s">
        <v>1397</v>
      </c>
      <c r="EU21" s="245">
        <v>24.130542779999999</v>
      </c>
      <c r="EV21" s="242">
        <v>2.48</v>
      </c>
      <c r="EW21" s="261" t="s">
        <v>1415</v>
      </c>
      <c r="EX21" s="262">
        <v>1.32817483</v>
      </c>
      <c r="EY21" s="263">
        <v>3.12</v>
      </c>
      <c r="EZ21" s="243" t="s">
        <v>1416</v>
      </c>
      <c r="FA21" s="245">
        <v>7.8750245899999998</v>
      </c>
      <c r="FB21" s="242">
        <v>4.38</v>
      </c>
      <c r="FC21" s="261" t="s">
        <v>1352</v>
      </c>
      <c r="FD21" s="262">
        <v>0</v>
      </c>
      <c r="FE21" s="263">
        <v>0</v>
      </c>
      <c r="FI21" s="261" t="s">
        <v>1416</v>
      </c>
      <c r="FJ21" s="262">
        <v>0</v>
      </c>
      <c r="FK21" s="263">
        <v>0</v>
      </c>
      <c r="FL21" s="243" t="s">
        <v>1414</v>
      </c>
      <c r="FM21" s="245">
        <v>0</v>
      </c>
      <c r="FN21" s="242">
        <v>0</v>
      </c>
      <c r="FO21" s="261" t="s">
        <v>1397</v>
      </c>
      <c r="FP21" s="262">
        <v>0.88005785999999997</v>
      </c>
      <c r="FQ21" s="263">
        <v>3.9</v>
      </c>
      <c r="FR21" s="243" t="s">
        <v>1416</v>
      </c>
      <c r="FS21" s="245">
        <v>5.9385609199999996</v>
      </c>
      <c r="FT21" s="242">
        <v>8.34</v>
      </c>
      <c r="FU21" s="261"/>
      <c r="FV21" s="262"/>
      <c r="FW21" s="263"/>
      <c r="FX21" s="243" t="s">
        <v>1373</v>
      </c>
      <c r="FY21" s="245">
        <v>7.96541912</v>
      </c>
      <c r="FZ21" s="242">
        <v>10.71</v>
      </c>
      <c r="GA21" s="261" t="s">
        <v>1329</v>
      </c>
      <c r="GB21" s="262">
        <v>12.119259359999999</v>
      </c>
      <c r="GC21" s="263">
        <v>12.2</v>
      </c>
      <c r="GD21" s="243" t="s">
        <v>1355</v>
      </c>
      <c r="GE21" s="245">
        <v>16.69307641</v>
      </c>
      <c r="GF21" s="242">
        <v>8.16</v>
      </c>
      <c r="GG21" s="261"/>
      <c r="GH21" s="262"/>
      <c r="GI21" s="263"/>
      <c r="GJ21" s="243" t="s">
        <v>1430</v>
      </c>
      <c r="GK21" s="245">
        <v>29.387493899999999</v>
      </c>
      <c r="GL21" s="242">
        <v>12.2</v>
      </c>
      <c r="GM21" s="261" t="s">
        <v>1430</v>
      </c>
      <c r="GN21" s="262">
        <v>12.11891406</v>
      </c>
      <c r="GO21" s="263">
        <v>14.5</v>
      </c>
      <c r="GS21" s="261"/>
      <c r="GT21" s="262"/>
      <c r="GU21" s="263"/>
      <c r="GY21" s="261"/>
      <c r="GZ21" s="262"/>
      <c r="HA21" s="263"/>
      <c r="HB21" s="243" t="s">
        <v>1431</v>
      </c>
      <c r="HC21" s="245">
        <v>70.645896059999998</v>
      </c>
      <c r="HD21" s="242">
        <v>7.59</v>
      </c>
    </row>
    <row r="22" spans="3:212">
      <c r="C22" s="261" t="s">
        <v>1353</v>
      </c>
      <c r="D22" s="262">
        <v>4.2673700000000004E-3</v>
      </c>
      <c r="E22" s="263">
        <v>0.01</v>
      </c>
      <c r="F22" s="243" t="s">
        <v>1402</v>
      </c>
      <c r="G22" s="245">
        <v>13.53333421</v>
      </c>
      <c r="H22" s="242">
        <v>8.26</v>
      </c>
      <c r="I22" s="261" t="s">
        <v>1402</v>
      </c>
      <c r="J22" s="262">
        <v>105.0496496</v>
      </c>
      <c r="K22" s="263">
        <v>24.02</v>
      </c>
      <c r="O22" s="261"/>
      <c r="P22" s="262"/>
      <c r="Q22" s="263"/>
      <c r="R22" s="243" t="s">
        <v>863</v>
      </c>
      <c r="S22" s="245">
        <v>1E-8</v>
      </c>
      <c r="T22" s="242">
        <v>0</v>
      </c>
      <c r="U22" s="261"/>
      <c r="V22" s="262"/>
      <c r="W22" s="263"/>
      <c r="AA22" s="261" t="s">
        <v>1432</v>
      </c>
      <c r="AB22" s="262">
        <v>6.6850264700000004</v>
      </c>
      <c r="AC22" s="263">
        <v>6.63</v>
      </c>
      <c r="AG22" s="261" t="s">
        <v>1423</v>
      </c>
      <c r="AH22" s="262">
        <v>21.563963600000001</v>
      </c>
      <c r="AI22" s="263">
        <v>1.9</v>
      </c>
      <c r="AJ22" s="243" t="s">
        <v>1423</v>
      </c>
      <c r="AK22" s="245">
        <v>37.759683209999999</v>
      </c>
      <c r="AL22" s="242">
        <v>2.85</v>
      </c>
      <c r="AM22" s="261" t="s">
        <v>1433</v>
      </c>
      <c r="AN22" s="262">
        <v>31.646027149999998</v>
      </c>
      <c r="AO22" s="263">
        <v>3.1</v>
      </c>
      <c r="AP22" s="243" t="s">
        <v>1433</v>
      </c>
      <c r="AQ22" s="245">
        <v>11.940280250000001</v>
      </c>
      <c r="AR22" s="242">
        <v>2.59</v>
      </c>
      <c r="AS22" s="261" t="s">
        <v>1433</v>
      </c>
      <c r="AT22" s="262">
        <v>3.1986933400000002</v>
      </c>
      <c r="AU22" s="263">
        <v>2.11</v>
      </c>
      <c r="AV22" s="243" t="s">
        <v>1422</v>
      </c>
      <c r="AW22" s="245">
        <v>6.1542935200000004</v>
      </c>
      <c r="AX22" s="242">
        <v>3.45</v>
      </c>
      <c r="AY22" s="261" t="s">
        <v>1365</v>
      </c>
      <c r="AZ22" s="262">
        <v>12.246333590000001</v>
      </c>
      <c r="BA22" s="263">
        <v>6.89</v>
      </c>
      <c r="BB22" s="243" t="s">
        <v>1365</v>
      </c>
      <c r="BC22" s="245">
        <v>21.897094280000001</v>
      </c>
      <c r="BD22" s="242">
        <v>22.11</v>
      </c>
      <c r="BE22" s="261"/>
      <c r="BF22" s="262"/>
      <c r="BG22" s="263"/>
      <c r="BK22" s="261" t="s">
        <v>1405</v>
      </c>
      <c r="BL22" s="262">
        <v>10.320681110000001</v>
      </c>
      <c r="BM22" s="263">
        <v>10.79</v>
      </c>
      <c r="BN22" s="243" t="s">
        <v>1424</v>
      </c>
      <c r="BO22" s="245">
        <v>6.4782656899999997</v>
      </c>
      <c r="BP22" s="242">
        <v>9.5</v>
      </c>
      <c r="BQ22" s="261" t="s">
        <v>1424</v>
      </c>
      <c r="BR22" s="262">
        <v>5.0034191799999999</v>
      </c>
      <c r="BS22" s="263">
        <v>3.85</v>
      </c>
      <c r="BT22" s="243" t="s">
        <v>1424</v>
      </c>
      <c r="BU22" s="245">
        <v>6.47293E-3</v>
      </c>
      <c r="BV22" s="242">
        <v>0.01</v>
      </c>
      <c r="BW22" s="261"/>
      <c r="BX22" s="262"/>
      <c r="BY22" s="263"/>
      <c r="CC22" s="261"/>
      <c r="CD22" s="262"/>
      <c r="CE22" s="263"/>
      <c r="CI22" s="261"/>
      <c r="CJ22" s="262"/>
      <c r="CK22" s="263"/>
      <c r="CO22" s="261"/>
      <c r="CP22" s="262"/>
      <c r="CQ22" s="263"/>
      <c r="CU22" s="261"/>
      <c r="CV22" s="262"/>
      <c r="CW22" s="263"/>
      <c r="DA22" s="261"/>
      <c r="DB22" s="262"/>
      <c r="DC22" s="263"/>
      <c r="DG22" s="261" t="s">
        <v>1434</v>
      </c>
      <c r="DH22" s="262">
        <v>28.062689979999998</v>
      </c>
      <c r="DI22" s="263">
        <v>8.34</v>
      </c>
      <c r="DJ22" s="243" t="s">
        <v>1434</v>
      </c>
      <c r="DK22" s="245">
        <v>47.741272639999998</v>
      </c>
      <c r="DL22" s="242">
        <v>21.12</v>
      </c>
      <c r="DM22" s="261" t="s">
        <v>1434</v>
      </c>
      <c r="DN22" s="262">
        <v>214.27177857999999</v>
      </c>
      <c r="DO22" s="263">
        <v>15.11</v>
      </c>
      <c r="DP22" s="243" t="s">
        <v>1419</v>
      </c>
      <c r="DQ22" s="245">
        <v>8.3280161100000001</v>
      </c>
      <c r="DR22" s="242">
        <v>4.83</v>
      </c>
      <c r="DS22" s="261" t="s">
        <v>1419</v>
      </c>
      <c r="DT22" s="262">
        <v>11.608479620000001</v>
      </c>
      <c r="DU22" s="263">
        <v>26.95</v>
      </c>
      <c r="DV22" s="243" t="s">
        <v>1353</v>
      </c>
      <c r="DW22" s="245">
        <v>1E-8</v>
      </c>
      <c r="DX22" s="242">
        <v>0</v>
      </c>
      <c r="DY22" s="261"/>
      <c r="DZ22" s="262"/>
      <c r="EA22" s="263"/>
      <c r="EE22" s="261" t="s">
        <v>1333</v>
      </c>
      <c r="EF22" s="262">
        <v>8.4573730699999992</v>
      </c>
      <c r="EG22" s="263">
        <v>10.49</v>
      </c>
      <c r="EH22" s="243" t="s">
        <v>1390</v>
      </c>
      <c r="EI22" s="245">
        <v>8.6137065199999991</v>
      </c>
      <c r="EJ22" s="242">
        <v>20.82</v>
      </c>
      <c r="EK22" s="261" t="s">
        <v>1371</v>
      </c>
      <c r="EL22" s="262">
        <v>11.72783675</v>
      </c>
      <c r="EM22" s="263">
        <v>14.41</v>
      </c>
      <c r="EN22" s="243" t="s">
        <v>1435</v>
      </c>
      <c r="EO22" s="245">
        <v>5.3868614800000003</v>
      </c>
      <c r="EP22" s="242">
        <v>14.81</v>
      </c>
      <c r="EQ22" s="261"/>
      <c r="ER22" s="262"/>
      <c r="ES22" s="263"/>
      <c r="ET22" s="243" t="s">
        <v>1416</v>
      </c>
      <c r="EU22" s="245">
        <v>51.606399609999997</v>
      </c>
      <c r="EV22" s="242">
        <v>5.3</v>
      </c>
      <c r="EW22" s="261" t="s">
        <v>1436</v>
      </c>
      <c r="EX22" s="262">
        <v>8.0370328299999994</v>
      </c>
      <c r="EY22" s="263">
        <v>18.899999999999999</v>
      </c>
      <c r="EZ22" s="243" t="s">
        <v>1414</v>
      </c>
      <c r="FA22" s="245">
        <v>7.4879705599999999</v>
      </c>
      <c r="FB22" s="242">
        <v>4.16</v>
      </c>
      <c r="FC22" s="261" t="s">
        <v>1398</v>
      </c>
      <c r="FD22" s="262">
        <v>0</v>
      </c>
      <c r="FE22" s="263">
        <v>0</v>
      </c>
      <c r="FI22" s="261" t="s">
        <v>1415</v>
      </c>
      <c r="FJ22" s="262">
        <v>0</v>
      </c>
      <c r="FK22" s="263">
        <v>0</v>
      </c>
      <c r="FL22" s="243" t="s">
        <v>1437</v>
      </c>
      <c r="FM22" s="245">
        <v>0</v>
      </c>
      <c r="FN22" s="242">
        <v>0</v>
      </c>
      <c r="FO22" s="261" t="s">
        <v>1416</v>
      </c>
      <c r="FP22" s="262">
        <v>1.5306639</v>
      </c>
      <c r="FQ22" s="263">
        <v>6.78</v>
      </c>
      <c r="FR22" s="243" t="s">
        <v>1414</v>
      </c>
      <c r="FS22" s="245">
        <v>4.9027578600000004</v>
      </c>
      <c r="FT22" s="242">
        <v>6.88</v>
      </c>
      <c r="FU22" s="261"/>
      <c r="FV22" s="262"/>
      <c r="FW22" s="263"/>
      <c r="FX22" s="243" t="s">
        <v>1427</v>
      </c>
      <c r="FY22" s="245">
        <v>29.768132130000001</v>
      </c>
      <c r="FZ22" s="242">
        <v>40.03</v>
      </c>
      <c r="GA22" s="261" t="s">
        <v>1355</v>
      </c>
      <c r="GB22" s="262">
        <v>9.7772073699999993</v>
      </c>
      <c r="GC22" s="263">
        <v>9.84</v>
      </c>
      <c r="GD22" s="243" t="s">
        <v>1410</v>
      </c>
      <c r="GE22" s="245">
        <v>13.17788831</v>
      </c>
      <c r="GF22" s="242">
        <v>6.44</v>
      </c>
      <c r="GG22" s="261"/>
      <c r="GH22" s="262"/>
      <c r="GI22" s="263"/>
      <c r="GJ22" s="243" t="s">
        <v>1353</v>
      </c>
      <c r="GK22" s="245">
        <v>0.11555036</v>
      </c>
      <c r="GL22" s="242">
        <v>0.05</v>
      </c>
      <c r="GM22" s="261" t="s">
        <v>1438</v>
      </c>
      <c r="GN22" s="262">
        <v>16.099730269999998</v>
      </c>
      <c r="GO22" s="263">
        <v>19.260000000000002</v>
      </c>
      <c r="GS22" s="261"/>
      <c r="GT22" s="262"/>
      <c r="GU22" s="263"/>
      <c r="GY22" s="261"/>
      <c r="GZ22" s="262"/>
      <c r="HA22" s="263"/>
      <c r="HB22" s="243" t="s">
        <v>1439</v>
      </c>
      <c r="HC22" s="245">
        <v>67.097347220000003</v>
      </c>
      <c r="HD22" s="242">
        <v>7.21</v>
      </c>
    </row>
    <row r="23" spans="3:212">
      <c r="C23" s="261" t="s">
        <v>1440</v>
      </c>
      <c r="D23" s="262">
        <v>6.457E-5</v>
      </c>
      <c r="E23" s="263">
        <v>0</v>
      </c>
      <c r="F23" s="243" t="s">
        <v>1419</v>
      </c>
      <c r="G23" s="245">
        <v>13.77486455</v>
      </c>
      <c r="H23" s="242">
        <v>8.4</v>
      </c>
      <c r="I23" s="261" t="s">
        <v>1419</v>
      </c>
      <c r="J23" s="262">
        <v>105.751847</v>
      </c>
      <c r="K23" s="263">
        <v>24.18</v>
      </c>
      <c r="O23" s="261"/>
      <c r="P23" s="262"/>
      <c r="Q23" s="263"/>
      <c r="R23" s="243" t="s">
        <v>1441</v>
      </c>
      <c r="S23" s="245">
        <v>7.6913499999999996E-3</v>
      </c>
      <c r="T23" s="242">
        <v>0</v>
      </c>
      <c r="U23" s="261"/>
      <c r="V23" s="262"/>
      <c r="W23" s="263"/>
      <c r="AA23" s="261" t="s">
        <v>1442</v>
      </c>
      <c r="AB23" s="262">
        <v>28.93171388</v>
      </c>
      <c r="AC23" s="263">
        <v>28.68</v>
      </c>
      <c r="AG23" s="261" t="s">
        <v>1433</v>
      </c>
      <c r="AH23" s="262">
        <v>34.870826700000002</v>
      </c>
      <c r="AI23" s="263">
        <v>3.07</v>
      </c>
      <c r="AJ23" s="243" t="s">
        <v>1433</v>
      </c>
      <c r="AK23" s="245">
        <v>41.17961219</v>
      </c>
      <c r="AL23" s="242">
        <v>3.1</v>
      </c>
      <c r="AM23" s="261"/>
      <c r="AN23" s="262"/>
      <c r="AO23" s="263"/>
      <c r="AS23" s="261"/>
      <c r="AT23" s="262"/>
      <c r="AU23" s="263"/>
      <c r="AV23" s="243" t="s">
        <v>1443</v>
      </c>
      <c r="AW23" s="245">
        <v>10.304125669999999</v>
      </c>
      <c r="AX23" s="242">
        <v>5.78</v>
      </c>
      <c r="AY23" s="261" t="s">
        <v>1444</v>
      </c>
      <c r="AZ23" s="262">
        <v>12.14659211</v>
      </c>
      <c r="BA23" s="263">
        <v>6.83</v>
      </c>
      <c r="BE23" s="261"/>
      <c r="BF23" s="262"/>
      <c r="BG23" s="263"/>
      <c r="BK23" s="261" t="s">
        <v>1424</v>
      </c>
      <c r="BL23" s="262">
        <v>1.9559792600000001</v>
      </c>
      <c r="BM23" s="263">
        <v>2.04</v>
      </c>
      <c r="BQ23" s="261"/>
      <c r="BR23" s="262"/>
      <c r="BS23" s="263"/>
      <c r="BW23" s="261"/>
      <c r="BX23" s="262"/>
      <c r="BY23" s="263"/>
      <c r="CC23" s="261"/>
      <c r="CD23" s="262"/>
      <c r="CE23" s="263"/>
      <c r="CI23" s="261"/>
      <c r="CJ23" s="262"/>
      <c r="CK23" s="263"/>
      <c r="CO23" s="261"/>
      <c r="CP23" s="262"/>
      <c r="CQ23" s="263"/>
      <c r="CU23" s="261"/>
      <c r="CV23" s="262"/>
      <c r="CW23" s="263"/>
      <c r="DA23" s="261"/>
      <c r="DB23" s="262"/>
      <c r="DC23" s="263"/>
      <c r="DG23" s="261" t="s">
        <v>1445</v>
      </c>
      <c r="DH23" s="262">
        <v>18.44451939</v>
      </c>
      <c r="DI23" s="263">
        <v>5.48</v>
      </c>
      <c r="DJ23" s="243" t="s">
        <v>1445</v>
      </c>
      <c r="DK23" s="245">
        <v>38.626758729999999</v>
      </c>
      <c r="DL23" s="242">
        <v>17.09</v>
      </c>
      <c r="DM23" s="261" t="s">
        <v>1445</v>
      </c>
      <c r="DN23" s="262">
        <v>161.75956249999999</v>
      </c>
      <c r="DO23" s="263">
        <v>11.41</v>
      </c>
      <c r="DP23" s="243" t="s">
        <v>1353</v>
      </c>
      <c r="DQ23" s="245">
        <v>5.9999999999999995E-8</v>
      </c>
      <c r="DR23" s="242">
        <v>0</v>
      </c>
      <c r="DS23" s="261" t="s">
        <v>1438</v>
      </c>
      <c r="DT23" s="262">
        <v>3.7757304299999999</v>
      </c>
      <c r="DU23" s="263">
        <v>8.76</v>
      </c>
      <c r="DV23" s="243" t="s">
        <v>1438</v>
      </c>
      <c r="DW23" s="245">
        <v>41.02324471</v>
      </c>
      <c r="DX23" s="242">
        <v>17.09</v>
      </c>
      <c r="DY23" s="261"/>
      <c r="DZ23" s="262"/>
      <c r="EA23" s="263"/>
      <c r="EE23" s="261" t="s">
        <v>1353</v>
      </c>
      <c r="EF23" s="262">
        <v>15.046252490000001</v>
      </c>
      <c r="EG23" s="263">
        <v>18.66</v>
      </c>
      <c r="EK23" s="261" t="s">
        <v>1435</v>
      </c>
      <c r="EL23" s="262">
        <v>11.199538739999999</v>
      </c>
      <c r="EM23" s="263">
        <v>13.76</v>
      </c>
      <c r="EN23" s="243" t="s">
        <v>1446</v>
      </c>
      <c r="EO23" s="245">
        <v>5.29258527</v>
      </c>
      <c r="EP23" s="242">
        <v>14.55</v>
      </c>
      <c r="EQ23" s="261"/>
      <c r="ER23" s="262"/>
      <c r="ES23" s="263"/>
      <c r="ET23" s="243" t="s">
        <v>1414</v>
      </c>
      <c r="EU23" s="245">
        <v>43.855103280000002</v>
      </c>
      <c r="EV23" s="242">
        <v>4.5</v>
      </c>
      <c r="EW23" s="261"/>
      <c r="EX23" s="262"/>
      <c r="EY23" s="263"/>
      <c r="EZ23" s="243" t="s">
        <v>1415</v>
      </c>
      <c r="FA23" s="245">
        <v>8.2874630400000004</v>
      </c>
      <c r="FB23" s="242">
        <v>4.5999999999999996</v>
      </c>
      <c r="FC23" s="261" t="s">
        <v>1416</v>
      </c>
      <c r="FD23" s="262">
        <v>0</v>
      </c>
      <c r="FE23" s="263">
        <v>0</v>
      </c>
      <c r="FI23" s="261" t="s">
        <v>1447</v>
      </c>
      <c r="FJ23" s="262">
        <v>0</v>
      </c>
      <c r="FK23" s="263">
        <v>0</v>
      </c>
      <c r="FL23" s="243" t="s">
        <v>1415</v>
      </c>
      <c r="FM23" s="245">
        <v>0</v>
      </c>
      <c r="FN23" s="242">
        <v>0</v>
      </c>
      <c r="FO23" s="261" t="s">
        <v>1414</v>
      </c>
      <c r="FP23" s="262">
        <v>1.24340176</v>
      </c>
      <c r="FQ23" s="263">
        <v>5.51</v>
      </c>
      <c r="FR23" s="243" t="s">
        <v>1437</v>
      </c>
      <c r="FS23" s="245">
        <v>5.5700625199999996</v>
      </c>
      <c r="FT23" s="242">
        <v>7.82</v>
      </c>
      <c r="FU23" s="261"/>
      <c r="FV23" s="262"/>
      <c r="FW23" s="263"/>
      <c r="FX23" s="243" t="s">
        <v>1448</v>
      </c>
      <c r="FY23" s="245">
        <v>8.8970013600000009</v>
      </c>
      <c r="FZ23" s="242">
        <v>11.97</v>
      </c>
      <c r="GA23" s="261" t="s">
        <v>1449</v>
      </c>
      <c r="GB23" s="262">
        <v>5.9835449499999998</v>
      </c>
      <c r="GC23" s="263">
        <v>6.02</v>
      </c>
      <c r="GD23" s="243" t="s">
        <v>1449</v>
      </c>
      <c r="GE23" s="245">
        <v>10.39157608</v>
      </c>
      <c r="GF23" s="242">
        <v>5.08</v>
      </c>
      <c r="GG23" s="261"/>
      <c r="GH23" s="262"/>
      <c r="GI23" s="263"/>
      <c r="GJ23" s="243" t="s">
        <v>1438</v>
      </c>
      <c r="GK23" s="245">
        <v>15.721171419999999</v>
      </c>
      <c r="GL23" s="242">
        <v>6.52</v>
      </c>
      <c r="GM23" s="261" t="s">
        <v>1440</v>
      </c>
      <c r="GN23" s="262">
        <v>5.2420000000000003E-5</v>
      </c>
      <c r="GO23" s="263">
        <v>0</v>
      </c>
      <c r="GS23" s="261"/>
      <c r="GT23" s="262"/>
      <c r="GU23" s="263"/>
      <c r="GY23" s="261"/>
      <c r="GZ23" s="262"/>
      <c r="HA23" s="263"/>
      <c r="HB23" s="243" t="s">
        <v>1450</v>
      </c>
      <c r="HC23" s="245">
        <v>101.61117124</v>
      </c>
      <c r="HD23" s="242">
        <v>10.92</v>
      </c>
    </row>
    <row r="24" spans="3:212">
      <c r="C24" s="261" t="s">
        <v>1451</v>
      </c>
      <c r="D24" s="262">
        <v>0.85060406</v>
      </c>
      <c r="E24" s="263">
        <v>2.64</v>
      </c>
      <c r="F24" s="243" t="s">
        <v>1353</v>
      </c>
      <c r="G24" s="245">
        <v>3.8139584100000001</v>
      </c>
      <c r="H24" s="242">
        <v>2.33</v>
      </c>
      <c r="I24" s="261" t="s">
        <v>1353</v>
      </c>
      <c r="J24" s="262">
        <v>20.632096709999999</v>
      </c>
      <c r="K24" s="263">
        <v>4.72</v>
      </c>
      <c r="O24" s="261"/>
      <c r="P24" s="262"/>
      <c r="Q24" s="263"/>
      <c r="R24" s="243" t="s">
        <v>1403</v>
      </c>
      <c r="S24" s="245">
        <v>3.7E-7</v>
      </c>
      <c r="T24" s="242">
        <v>0</v>
      </c>
      <c r="U24" s="261"/>
      <c r="V24" s="262"/>
      <c r="W24" s="263"/>
      <c r="AA24" s="261"/>
      <c r="AB24" s="262"/>
      <c r="AC24" s="263"/>
      <c r="AG24" s="261"/>
      <c r="AH24" s="262"/>
      <c r="AI24" s="263"/>
      <c r="AM24" s="261"/>
      <c r="AN24" s="262"/>
      <c r="AO24" s="263"/>
      <c r="AS24" s="261"/>
      <c r="AT24" s="262"/>
      <c r="AU24" s="263"/>
      <c r="AV24" s="243" t="s">
        <v>1432</v>
      </c>
      <c r="AW24" s="245">
        <v>25.932502840000001</v>
      </c>
      <c r="AX24" s="242">
        <v>14.55</v>
      </c>
      <c r="AY24" s="261"/>
      <c r="AZ24" s="262"/>
      <c r="BA24" s="263"/>
      <c r="BE24" s="261"/>
      <c r="BF24" s="262"/>
      <c r="BG24" s="263"/>
      <c r="BK24" s="261"/>
      <c r="BL24" s="262"/>
      <c r="BM24" s="263"/>
      <c r="BQ24" s="261"/>
      <c r="BR24" s="262"/>
      <c r="BS24" s="263"/>
      <c r="BW24" s="261"/>
      <c r="BX24" s="262"/>
      <c r="BY24" s="263"/>
      <c r="CC24" s="261"/>
      <c r="CD24" s="262"/>
      <c r="CE24" s="263"/>
      <c r="CI24" s="261"/>
      <c r="CJ24" s="262"/>
      <c r="CK24" s="263"/>
      <c r="CO24" s="261"/>
      <c r="CP24" s="262"/>
      <c r="CQ24" s="263"/>
      <c r="CU24" s="261"/>
      <c r="CV24" s="262"/>
      <c r="CW24" s="263"/>
      <c r="DA24" s="261"/>
      <c r="DB24" s="262"/>
      <c r="DC24" s="263"/>
      <c r="DG24" s="261" t="s">
        <v>1452</v>
      </c>
      <c r="DH24" s="262">
        <v>59.214105609999997</v>
      </c>
      <c r="DI24" s="263">
        <v>17.600000000000001</v>
      </c>
      <c r="DJ24" s="243" t="s">
        <v>1452</v>
      </c>
      <c r="DK24" s="245">
        <v>8.2399999999999997E-4</v>
      </c>
      <c r="DL24" s="242">
        <v>0</v>
      </c>
      <c r="DM24" s="261" t="s">
        <v>1452</v>
      </c>
      <c r="DN24" s="262">
        <v>66.801026960000002</v>
      </c>
      <c r="DO24" s="263">
        <v>4.71</v>
      </c>
      <c r="DP24" s="243" t="s">
        <v>1438</v>
      </c>
      <c r="DQ24" s="245">
        <v>32.415370709999998</v>
      </c>
      <c r="DR24" s="242">
        <v>18.78</v>
      </c>
      <c r="DS24" s="261" t="s">
        <v>1445</v>
      </c>
      <c r="DT24" s="262">
        <v>1.14842255</v>
      </c>
      <c r="DU24" s="263">
        <v>2.67</v>
      </c>
      <c r="DV24" s="243" t="s">
        <v>1425</v>
      </c>
      <c r="DW24" s="245">
        <v>7.4000000000000001E-7</v>
      </c>
      <c r="DX24" s="242">
        <v>0</v>
      </c>
      <c r="DY24" s="261"/>
      <c r="DZ24" s="262"/>
      <c r="EA24" s="263"/>
      <c r="EE24" s="261" t="s">
        <v>1425</v>
      </c>
      <c r="EF24" s="262">
        <v>8.5532642299999999</v>
      </c>
      <c r="EG24" s="263">
        <v>10.61</v>
      </c>
      <c r="EK24" s="261" t="s">
        <v>1446</v>
      </c>
      <c r="EL24" s="262">
        <v>2.7720110600000001</v>
      </c>
      <c r="EM24" s="263">
        <v>3.41</v>
      </c>
      <c r="EQ24" s="261"/>
      <c r="ER24" s="262"/>
      <c r="ES24" s="263"/>
      <c r="ET24" s="243" t="s">
        <v>1415</v>
      </c>
      <c r="EU24" s="245">
        <v>56.971597039999999</v>
      </c>
      <c r="EV24" s="242">
        <v>5.85</v>
      </c>
      <c r="EW24" s="261"/>
      <c r="EX24" s="262"/>
      <c r="EY24" s="263"/>
      <c r="FC24" s="261" t="s">
        <v>1414</v>
      </c>
      <c r="FD24" s="262">
        <v>0</v>
      </c>
      <c r="FE24" s="263">
        <v>0</v>
      </c>
      <c r="FI24" s="261"/>
      <c r="FJ24" s="262"/>
      <c r="FK24" s="263"/>
      <c r="FL24" s="243" t="s">
        <v>1447</v>
      </c>
      <c r="FM24" s="245">
        <v>0</v>
      </c>
      <c r="FN24" s="242">
        <v>0</v>
      </c>
      <c r="FO24" s="261" t="s">
        <v>1437</v>
      </c>
      <c r="FP24" s="262">
        <v>1.9832915099999999</v>
      </c>
      <c r="FQ24" s="263">
        <v>8.7799999999999994</v>
      </c>
      <c r="FR24" s="243" t="s">
        <v>1415</v>
      </c>
      <c r="FS24" s="245">
        <v>6.0643532799999997</v>
      </c>
      <c r="FT24" s="242">
        <v>8.52</v>
      </c>
      <c r="FU24" s="261"/>
      <c r="FV24" s="262"/>
      <c r="FW24" s="263"/>
      <c r="GA24" s="261" t="s">
        <v>1346</v>
      </c>
      <c r="GB24" s="262">
        <v>11.919498020000001</v>
      </c>
      <c r="GC24" s="263">
        <v>12</v>
      </c>
      <c r="GD24" s="243" t="s">
        <v>1346</v>
      </c>
      <c r="GE24" s="245">
        <v>20.83510944</v>
      </c>
      <c r="GF24" s="242">
        <v>10.19</v>
      </c>
      <c r="GG24" s="261"/>
      <c r="GH24" s="262"/>
      <c r="GI24" s="263"/>
      <c r="GJ24" s="243" t="s">
        <v>1440</v>
      </c>
      <c r="GK24" s="245">
        <v>1.2287999999999999E-4</v>
      </c>
      <c r="GL24" s="242">
        <v>0</v>
      </c>
      <c r="GM24" s="261" t="s">
        <v>1370</v>
      </c>
      <c r="GN24" s="262">
        <v>13.67829626</v>
      </c>
      <c r="GO24" s="263">
        <v>16.36</v>
      </c>
      <c r="GS24" s="261"/>
      <c r="GT24" s="262"/>
      <c r="GU24" s="263"/>
      <c r="GY24" s="261"/>
      <c r="GZ24" s="262"/>
      <c r="HA24" s="263"/>
    </row>
    <row r="25" spans="3:212">
      <c r="C25" s="261"/>
      <c r="D25" s="262"/>
      <c r="E25" s="263"/>
      <c r="F25" s="243" t="s">
        <v>1451</v>
      </c>
      <c r="G25" s="245">
        <v>8.0767885699999997</v>
      </c>
      <c r="H25" s="242">
        <v>4.93</v>
      </c>
      <c r="I25" s="261" t="s">
        <v>1440</v>
      </c>
      <c r="J25" s="262">
        <v>2.0571000000000001E-4</v>
      </c>
      <c r="K25" s="263">
        <v>0</v>
      </c>
      <c r="O25" s="261"/>
      <c r="P25" s="262"/>
      <c r="Q25" s="263"/>
      <c r="R25" s="243" t="s">
        <v>1422</v>
      </c>
      <c r="S25" s="245">
        <v>8.3783000000000002E-4</v>
      </c>
      <c r="T25" s="242">
        <v>0</v>
      </c>
      <c r="U25" s="261"/>
      <c r="V25" s="262"/>
      <c r="W25" s="263"/>
      <c r="AA25" s="261"/>
      <c r="AB25" s="262"/>
      <c r="AC25" s="263"/>
      <c r="AG25" s="261"/>
      <c r="AH25" s="262"/>
      <c r="AI25" s="263"/>
      <c r="AM25" s="261"/>
      <c r="AN25" s="262"/>
      <c r="AO25" s="263"/>
      <c r="AS25" s="261"/>
      <c r="AT25" s="262"/>
      <c r="AU25" s="263"/>
      <c r="AV25" s="243" t="s">
        <v>1442</v>
      </c>
      <c r="AW25" s="245">
        <v>26.50063973</v>
      </c>
      <c r="AX25" s="242">
        <v>14.87</v>
      </c>
      <c r="AY25" s="261"/>
      <c r="AZ25" s="262"/>
      <c r="BA25" s="263"/>
      <c r="BE25" s="261"/>
      <c r="BF25" s="262"/>
      <c r="BG25" s="263"/>
      <c r="BK25" s="261"/>
      <c r="BL25" s="262"/>
      <c r="BM25" s="263"/>
      <c r="BQ25" s="261"/>
      <c r="BR25" s="262"/>
      <c r="BS25" s="263"/>
      <c r="BW25" s="261"/>
      <c r="BX25" s="262"/>
      <c r="BY25" s="263"/>
      <c r="CC25" s="261"/>
      <c r="CD25" s="262"/>
      <c r="CE25" s="263"/>
      <c r="CI25" s="261"/>
      <c r="CJ25" s="262"/>
      <c r="CK25" s="263"/>
      <c r="CO25" s="261"/>
      <c r="CP25" s="262"/>
      <c r="CQ25" s="263"/>
      <c r="CU25" s="261"/>
      <c r="CV25" s="262"/>
      <c r="CW25" s="263"/>
      <c r="DA25" s="261"/>
      <c r="DB25" s="262"/>
      <c r="DC25" s="263"/>
      <c r="DG25" s="261" t="s">
        <v>1453</v>
      </c>
      <c r="DH25" s="262">
        <v>8.6034438400000006</v>
      </c>
      <c r="DI25" s="263">
        <v>2.56</v>
      </c>
      <c r="DJ25" s="243" t="s">
        <v>1453</v>
      </c>
      <c r="DK25" s="245">
        <v>17.98692131</v>
      </c>
      <c r="DL25" s="242">
        <v>7.96</v>
      </c>
      <c r="DM25" s="261" t="s">
        <v>1453</v>
      </c>
      <c r="DN25" s="262">
        <v>74.742529860000005</v>
      </c>
      <c r="DO25" s="263">
        <v>5.27</v>
      </c>
      <c r="DP25" s="243" t="s">
        <v>1445</v>
      </c>
      <c r="DQ25" s="245">
        <v>26.56201111</v>
      </c>
      <c r="DR25" s="242">
        <v>15.39</v>
      </c>
      <c r="DS25" s="261" t="s">
        <v>1440</v>
      </c>
      <c r="DT25" s="262">
        <v>2.8220000000000001E-5</v>
      </c>
      <c r="DU25" s="263">
        <v>0</v>
      </c>
      <c r="DV25" s="243" t="s">
        <v>1445</v>
      </c>
      <c r="DW25" s="245">
        <v>24.370118869999999</v>
      </c>
      <c r="DX25" s="242">
        <v>10.15</v>
      </c>
      <c r="DY25" s="261"/>
      <c r="DZ25" s="262"/>
      <c r="EA25" s="263"/>
      <c r="EE25" s="261" t="s">
        <v>1370</v>
      </c>
      <c r="EF25" s="262">
        <v>8.3066844700000004</v>
      </c>
      <c r="EG25" s="263">
        <v>10.3</v>
      </c>
      <c r="EK25" s="261"/>
      <c r="EL25" s="262"/>
      <c r="EM25" s="263"/>
      <c r="EQ25" s="261"/>
      <c r="ER25" s="262"/>
      <c r="ES25" s="263"/>
      <c r="EW25" s="261"/>
      <c r="EX25" s="262"/>
      <c r="EY25" s="263"/>
      <c r="FC25" s="261" t="s">
        <v>1415</v>
      </c>
      <c r="FD25" s="262">
        <v>0</v>
      </c>
      <c r="FE25" s="263">
        <v>0</v>
      </c>
      <c r="FI25" s="261"/>
      <c r="FJ25" s="262"/>
      <c r="FK25" s="263"/>
      <c r="FO25" s="261" t="s">
        <v>1415</v>
      </c>
      <c r="FP25" s="262">
        <v>1.62457853</v>
      </c>
      <c r="FQ25" s="263">
        <v>7.2</v>
      </c>
      <c r="FU25" s="261"/>
      <c r="FV25" s="262"/>
      <c r="FW25" s="263"/>
      <c r="GA25" s="261" t="s">
        <v>1333</v>
      </c>
      <c r="GB25" s="262">
        <v>3.75097339</v>
      </c>
      <c r="GC25" s="263">
        <v>3.78</v>
      </c>
      <c r="GD25" s="243" t="s">
        <v>1333</v>
      </c>
      <c r="GE25" s="245">
        <v>3.89272354</v>
      </c>
      <c r="GF25" s="242">
        <v>1.9</v>
      </c>
      <c r="GG25" s="261"/>
      <c r="GH25" s="262"/>
      <c r="GI25" s="263"/>
      <c r="GJ25" s="243" t="s">
        <v>1370</v>
      </c>
      <c r="GK25" s="245">
        <v>8.9162133600000004</v>
      </c>
      <c r="GL25" s="242">
        <v>3.7</v>
      </c>
      <c r="GM25" s="261"/>
      <c r="GN25" s="262"/>
      <c r="GO25" s="263"/>
      <c r="GS25" s="261"/>
      <c r="GT25" s="262"/>
      <c r="GU25" s="263"/>
      <c r="GY25" s="261"/>
      <c r="GZ25" s="262"/>
      <c r="HA25" s="263"/>
    </row>
    <row r="26" spans="3:212">
      <c r="C26" s="261"/>
      <c r="D26" s="262"/>
      <c r="E26" s="263"/>
      <c r="F26" s="243" t="s">
        <v>1454</v>
      </c>
      <c r="G26" s="245">
        <v>3.1432109600000002</v>
      </c>
      <c r="H26" s="242">
        <v>1.92</v>
      </c>
      <c r="I26" s="261" t="s">
        <v>1451</v>
      </c>
      <c r="J26" s="262">
        <v>8.85907351</v>
      </c>
      <c r="K26" s="263">
        <v>2.0299999999999998</v>
      </c>
      <c r="O26" s="261"/>
      <c r="P26" s="262"/>
      <c r="Q26" s="263"/>
      <c r="R26" s="243" t="s">
        <v>1455</v>
      </c>
      <c r="S26" s="245">
        <v>4.4000000000000002E-7</v>
      </c>
      <c r="T26" s="242">
        <v>0</v>
      </c>
      <c r="U26" s="261"/>
      <c r="V26" s="262"/>
      <c r="W26" s="263"/>
      <c r="AA26" s="261"/>
      <c r="AB26" s="262"/>
      <c r="AC26" s="263"/>
      <c r="AG26" s="261"/>
      <c r="AH26" s="262"/>
      <c r="AI26" s="263"/>
      <c r="AM26" s="261"/>
      <c r="AN26" s="262"/>
      <c r="AO26" s="263"/>
      <c r="AS26" s="261"/>
      <c r="AT26" s="262"/>
      <c r="AU26" s="263"/>
      <c r="AV26" s="243" t="s">
        <v>1456</v>
      </c>
      <c r="AW26" s="245">
        <v>28.270710619999999</v>
      </c>
      <c r="AX26" s="242">
        <v>15.86</v>
      </c>
      <c r="AY26" s="261"/>
      <c r="AZ26" s="262"/>
      <c r="BA26" s="263"/>
      <c r="BE26" s="261"/>
      <c r="BF26" s="262"/>
      <c r="BG26" s="263"/>
      <c r="BK26" s="261"/>
      <c r="BL26" s="262"/>
      <c r="BM26" s="263"/>
      <c r="BQ26" s="261"/>
      <c r="BR26" s="262"/>
      <c r="BS26" s="263"/>
      <c r="BW26" s="261"/>
      <c r="BX26" s="262"/>
      <c r="BY26" s="263"/>
      <c r="CC26" s="261"/>
      <c r="CD26" s="262"/>
      <c r="CE26" s="263"/>
      <c r="CI26" s="261"/>
      <c r="CJ26" s="262"/>
      <c r="CK26" s="263"/>
      <c r="CO26" s="261"/>
      <c r="CP26" s="262"/>
      <c r="CQ26" s="263"/>
      <c r="CU26" s="261"/>
      <c r="CV26" s="262"/>
      <c r="CW26" s="263"/>
      <c r="DA26" s="261"/>
      <c r="DB26" s="262"/>
      <c r="DC26" s="263"/>
      <c r="DG26" s="261" t="s">
        <v>1457</v>
      </c>
      <c r="DH26" s="262">
        <v>67.119287729999996</v>
      </c>
      <c r="DI26" s="263">
        <v>19.95</v>
      </c>
      <c r="DJ26" s="243" t="s">
        <v>1457</v>
      </c>
      <c r="DK26" s="245">
        <v>21.931573570000001</v>
      </c>
      <c r="DL26" s="242">
        <v>9.6999999999999993</v>
      </c>
      <c r="DM26" s="261" t="s">
        <v>1457</v>
      </c>
      <c r="DN26" s="262">
        <v>280.02966130999999</v>
      </c>
      <c r="DO26" s="263">
        <v>19.75</v>
      </c>
      <c r="DP26" s="243" t="s">
        <v>1440</v>
      </c>
      <c r="DQ26" s="245">
        <v>1.0152E-4</v>
      </c>
      <c r="DR26" s="242">
        <v>0</v>
      </c>
      <c r="DS26" s="261" t="s">
        <v>1370</v>
      </c>
      <c r="DT26" s="262">
        <v>0.44683967000000002</v>
      </c>
      <c r="DU26" s="263">
        <v>1.04</v>
      </c>
      <c r="DV26" s="243" t="s">
        <v>1458</v>
      </c>
      <c r="DW26" s="245">
        <v>0</v>
      </c>
      <c r="DX26" s="242">
        <v>0</v>
      </c>
      <c r="DY26" s="261"/>
      <c r="DZ26" s="262"/>
      <c r="EA26" s="263"/>
      <c r="EE26" s="261" t="s">
        <v>1459</v>
      </c>
      <c r="EF26" s="262">
        <v>1.90893037</v>
      </c>
      <c r="EG26" s="263">
        <v>2.37</v>
      </c>
      <c r="EK26" s="261"/>
      <c r="EL26" s="262"/>
      <c r="EM26" s="263"/>
      <c r="EQ26" s="261"/>
      <c r="ER26" s="262"/>
      <c r="ES26" s="263"/>
      <c r="EW26" s="261"/>
      <c r="EX26" s="262"/>
      <c r="EY26" s="263"/>
      <c r="FC26" s="261" t="s">
        <v>1447</v>
      </c>
      <c r="FD26" s="262">
        <v>0</v>
      </c>
      <c r="FE26" s="263">
        <v>0</v>
      </c>
      <c r="FI26" s="261"/>
      <c r="FJ26" s="262"/>
      <c r="FK26" s="263"/>
      <c r="FO26" s="261"/>
      <c r="FP26" s="262"/>
      <c r="FQ26" s="263"/>
      <c r="FU26" s="261"/>
      <c r="FV26" s="262"/>
      <c r="FW26" s="263"/>
      <c r="GA26" s="261" t="s">
        <v>1353</v>
      </c>
      <c r="GB26" s="262">
        <v>1E-8</v>
      </c>
      <c r="GC26" s="263">
        <v>0</v>
      </c>
      <c r="GD26" s="243" t="s">
        <v>1419</v>
      </c>
      <c r="GE26" s="245">
        <v>13.614521099999999</v>
      </c>
      <c r="GF26" s="242">
        <v>6.66</v>
      </c>
      <c r="GG26" s="261"/>
      <c r="GH26" s="262"/>
      <c r="GI26" s="263"/>
      <c r="GM26" s="261"/>
      <c r="GN26" s="262"/>
      <c r="GO26" s="263"/>
      <c r="GS26" s="261"/>
      <c r="GT26" s="262"/>
      <c r="GU26" s="263"/>
      <c r="GY26" s="261"/>
      <c r="GZ26" s="262"/>
      <c r="HA26" s="263"/>
    </row>
    <row r="27" spans="3:212">
      <c r="C27" s="261"/>
      <c r="D27" s="262"/>
      <c r="E27" s="263"/>
      <c r="I27" s="261" t="s">
        <v>1454</v>
      </c>
      <c r="J27" s="262">
        <v>8.7044108100000006</v>
      </c>
      <c r="K27" s="263">
        <v>1.99</v>
      </c>
      <c r="O27" s="261"/>
      <c r="P27" s="262"/>
      <c r="Q27" s="263"/>
      <c r="R27" s="243" t="s">
        <v>1432</v>
      </c>
      <c r="S27" s="245">
        <v>39.994152499999998</v>
      </c>
      <c r="T27" s="242">
        <v>15.25</v>
      </c>
      <c r="U27" s="261"/>
      <c r="V27" s="262"/>
      <c r="W27" s="263"/>
      <c r="AA27" s="261"/>
      <c r="AB27" s="262"/>
      <c r="AC27" s="263"/>
      <c r="AG27" s="261"/>
      <c r="AH27" s="262"/>
      <c r="AI27" s="263"/>
      <c r="AM27" s="261"/>
      <c r="AN27" s="262"/>
      <c r="AO27" s="263"/>
      <c r="AS27" s="261"/>
      <c r="AT27" s="262"/>
      <c r="AU27" s="263"/>
      <c r="AY27" s="261"/>
      <c r="AZ27" s="262"/>
      <c r="BA27" s="263"/>
      <c r="BE27" s="261"/>
      <c r="BF27" s="262"/>
      <c r="BG27" s="263"/>
      <c r="BK27" s="261"/>
      <c r="BL27" s="262"/>
      <c r="BM27" s="263"/>
      <c r="BQ27" s="261"/>
      <c r="BR27" s="262"/>
      <c r="BS27" s="263"/>
      <c r="BW27" s="261"/>
      <c r="BX27" s="262"/>
      <c r="BY27" s="263"/>
      <c r="CC27" s="261"/>
      <c r="CD27" s="262"/>
      <c r="CE27" s="263"/>
      <c r="CI27" s="261"/>
      <c r="CJ27" s="262"/>
      <c r="CK27" s="263"/>
      <c r="CO27" s="261"/>
      <c r="CP27" s="262"/>
      <c r="CQ27" s="263"/>
      <c r="CU27" s="261"/>
      <c r="CV27" s="262"/>
      <c r="CW27" s="263"/>
      <c r="DA27" s="261"/>
      <c r="DB27" s="262"/>
      <c r="DC27" s="263"/>
      <c r="DG27" s="261"/>
      <c r="DH27" s="262"/>
      <c r="DI27" s="263"/>
      <c r="DM27" s="261"/>
      <c r="DN27" s="262"/>
      <c r="DO27" s="263"/>
      <c r="DP27" s="243" t="s">
        <v>1370</v>
      </c>
      <c r="DQ27" s="245">
        <v>26.866562340000002</v>
      </c>
      <c r="DR27" s="242">
        <v>15.57</v>
      </c>
      <c r="DS27" s="261"/>
      <c r="DT27" s="262"/>
      <c r="DU27" s="263"/>
      <c r="DV27" s="243" t="s">
        <v>1440</v>
      </c>
      <c r="DW27" s="245">
        <v>2.6180000000000002E-4</v>
      </c>
      <c r="DX27" s="242">
        <v>0</v>
      </c>
      <c r="DY27" s="261"/>
      <c r="DZ27" s="262"/>
      <c r="EA27" s="263"/>
      <c r="EE27" s="261"/>
      <c r="EF27" s="262"/>
      <c r="EG27" s="263"/>
      <c r="EK27" s="261"/>
      <c r="EL27" s="262"/>
      <c r="EM27" s="263"/>
      <c r="EQ27" s="261"/>
      <c r="ER27" s="262"/>
      <c r="ES27" s="263"/>
      <c r="EW27" s="261"/>
      <c r="EX27" s="262"/>
      <c r="EY27" s="263"/>
      <c r="FC27" s="261"/>
      <c r="FD27" s="262"/>
      <c r="FE27" s="263"/>
      <c r="FI27" s="261"/>
      <c r="FJ27" s="262"/>
      <c r="FK27" s="263"/>
      <c r="FO27" s="261"/>
      <c r="FP27" s="262"/>
      <c r="FQ27" s="263"/>
      <c r="FU27" s="261"/>
      <c r="FV27" s="262"/>
      <c r="FW27" s="263"/>
      <c r="GA27" s="261" t="s">
        <v>1460</v>
      </c>
      <c r="GB27" s="262">
        <v>7.7587651700000002</v>
      </c>
      <c r="GC27" s="263">
        <v>7.81</v>
      </c>
      <c r="GD27" s="243" t="s">
        <v>1353</v>
      </c>
      <c r="GE27" s="245">
        <v>5.9999999999999995E-8</v>
      </c>
      <c r="GF27" s="242">
        <v>0</v>
      </c>
      <c r="GG27" s="261"/>
      <c r="GH27" s="262"/>
      <c r="GI27" s="263"/>
      <c r="GM27" s="261"/>
      <c r="GN27" s="262"/>
      <c r="GO27" s="263"/>
      <c r="GS27" s="261"/>
      <c r="GT27" s="262"/>
      <c r="GU27" s="263"/>
      <c r="GY27" s="261"/>
      <c r="GZ27" s="262"/>
      <c r="HA27" s="263"/>
    </row>
    <row r="28" spans="3:212">
      <c r="C28" s="261"/>
      <c r="D28" s="262"/>
      <c r="E28" s="263"/>
      <c r="I28" s="261"/>
      <c r="J28" s="262"/>
      <c r="K28" s="263"/>
      <c r="O28" s="261"/>
      <c r="P28" s="262"/>
      <c r="Q28" s="263"/>
      <c r="R28" s="243" t="s">
        <v>1442</v>
      </c>
      <c r="S28" s="245">
        <v>52.47709081</v>
      </c>
      <c r="T28" s="242">
        <v>20.010000000000002</v>
      </c>
      <c r="U28" s="261"/>
      <c r="V28" s="262"/>
      <c r="W28" s="263"/>
      <c r="AA28" s="261"/>
      <c r="AB28" s="262"/>
      <c r="AC28" s="263"/>
      <c r="AG28" s="261"/>
      <c r="AH28" s="262"/>
      <c r="AI28" s="263"/>
      <c r="AM28" s="261"/>
      <c r="AN28" s="262"/>
      <c r="AO28" s="263"/>
      <c r="AS28" s="261"/>
      <c r="AT28" s="262"/>
      <c r="AU28" s="263"/>
      <c r="AY28" s="261"/>
      <c r="AZ28" s="262"/>
      <c r="BA28" s="263"/>
      <c r="BE28" s="261"/>
      <c r="BF28" s="262"/>
      <c r="BG28" s="263"/>
      <c r="BK28" s="261"/>
      <c r="BL28" s="262"/>
      <c r="BM28" s="263"/>
      <c r="BQ28" s="261"/>
      <c r="BR28" s="262"/>
      <c r="BS28" s="263"/>
      <c r="BW28" s="261"/>
      <c r="BX28" s="262"/>
      <c r="BY28" s="263"/>
      <c r="CC28" s="261"/>
      <c r="CD28" s="262"/>
      <c r="CE28" s="263"/>
      <c r="CI28" s="261"/>
      <c r="CJ28" s="262"/>
      <c r="CK28" s="263"/>
      <c r="CO28" s="261"/>
      <c r="CP28" s="262"/>
      <c r="CQ28" s="263"/>
      <c r="CU28" s="261"/>
      <c r="CV28" s="262"/>
      <c r="CW28" s="263"/>
      <c r="DA28" s="261"/>
      <c r="DB28" s="262"/>
      <c r="DC28" s="263"/>
      <c r="DG28" s="261"/>
      <c r="DH28" s="262"/>
      <c r="DI28" s="263"/>
      <c r="DM28" s="261"/>
      <c r="DN28" s="262"/>
      <c r="DO28" s="263"/>
      <c r="DS28" s="261"/>
      <c r="DT28" s="262"/>
      <c r="DU28" s="263"/>
      <c r="DV28" s="243" t="s">
        <v>1370</v>
      </c>
      <c r="DW28" s="245">
        <v>27.75225983</v>
      </c>
      <c r="DX28" s="242">
        <v>11.56</v>
      </c>
      <c r="DY28" s="261"/>
      <c r="DZ28" s="262"/>
      <c r="EA28" s="263"/>
      <c r="EE28" s="261"/>
      <c r="EF28" s="262"/>
      <c r="EG28" s="263"/>
      <c r="EK28" s="261"/>
      <c r="EL28" s="262"/>
      <c r="EM28" s="263"/>
      <c r="EQ28" s="261"/>
      <c r="ER28" s="262"/>
      <c r="ES28" s="263"/>
      <c r="EW28" s="261"/>
      <c r="EX28" s="262"/>
      <c r="EY28" s="263"/>
      <c r="FC28" s="261"/>
      <c r="FD28" s="262"/>
      <c r="FE28" s="263"/>
      <c r="FI28" s="261"/>
      <c r="FJ28" s="262"/>
      <c r="FK28" s="263"/>
      <c r="FO28" s="261"/>
      <c r="FP28" s="262"/>
      <c r="FQ28" s="263"/>
      <c r="FU28" s="261"/>
      <c r="FV28" s="262"/>
      <c r="FW28" s="263"/>
      <c r="GA28" s="261" t="s">
        <v>1425</v>
      </c>
      <c r="GB28" s="262">
        <v>6.40258824</v>
      </c>
      <c r="GC28" s="263">
        <v>6.45</v>
      </c>
      <c r="GD28" s="243" t="s">
        <v>1460</v>
      </c>
      <c r="GE28" s="245">
        <v>14.17979671</v>
      </c>
      <c r="GF28" s="242">
        <v>6.93</v>
      </c>
      <c r="GG28" s="261"/>
      <c r="GH28" s="262"/>
      <c r="GI28" s="263"/>
      <c r="GM28" s="261"/>
      <c r="GN28" s="262"/>
      <c r="GO28" s="263"/>
      <c r="GS28" s="261"/>
      <c r="GT28" s="262"/>
      <c r="GU28" s="263"/>
      <c r="GY28" s="261"/>
      <c r="GZ28" s="262"/>
      <c r="HA28" s="263"/>
    </row>
    <row r="29" spans="3:212">
      <c r="C29" s="261"/>
      <c r="D29" s="262"/>
      <c r="E29" s="263"/>
      <c r="I29" s="261"/>
      <c r="J29" s="262"/>
      <c r="K29" s="263"/>
      <c r="O29" s="261"/>
      <c r="P29" s="262"/>
      <c r="Q29" s="263"/>
      <c r="R29" s="243" t="s">
        <v>1456</v>
      </c>
      <c r="S29" s="245">
        <v>41.944146799999999</v>
      </c>
      <c r="T29" s="242">
        <v>16</v>
      </c>
      <c r="U29" s="261"/>
      <c r="V29" s="262"/>
      <c r="W29" s="263"/>
      <c r="AA29" s="261"/>
      <c r="AB29" s="262"/>
      <c r="AC29" s="263"/>
      <c r="AG29" s="261"/>
      <c r="AH29" s="262"/>
      <c r="AI29" s="263"/>
      <c r="AM29" s="261"/>
      <c r="AN29" s="262"/>
      <c r="AO29" s="263"/>
      <c r="AS29" s="261"/>
      <c r="AT29" s="262"/>
      <c r="AU29" s="263"/>
      <c r="AY29" s="261"/>
      <c r="AZ29" s="262"/>
      <c r="BA29" s="263"/>
      <c r="BE29" s="261"/>
      <c r="BF29" s="262"/>
      <c r="BG29" s="263"/>
      <c r="BK29" s="261"/>
      <c r="BL29" s="262"/>
      <c r="BM29" s="263"/>
      <c r="BQ29" s="261"/>
      <c r="BR29" s="262"/>
      <c r="BS29" s="263"/>
      <c r="BW29" s="261"/>
      <c r="BX29" s="262"/>
      <c r="BY29" s="263"/>
      <c r="CC29" s="261"/>
      <c r="CD29" s="262"/>
      <c r="CE29" s="263"/>
      <c r="CI29" s="261"/>
      <c r="CJ29" s="262"/>
      <c r="CK29" s="263"/>
      <c r="CO29" s="261"/>
      <c r="CP29" s="262"/>
      <c r="CQ29" s="263"/>
      <c r="CU29" s="261"/>
      <c r="CV29" s="262"/>
      <c r="CW29" s="263"/>
      <c r="DA29" s="261"/>
      <c r="DB29" s="262"/>
      <c r="DC29" s="263"/>
      <c r="DG29" s="261"/>
      <c r="DH29" s="262"/>
      <c r="DI29" s="263"/>
      <c r="DM29" s="261"/>
      <c r="DN29" s="262"/>
      <c r="DO29" s="263"/>
      <c r="DS29" s="261"/>
      <c r="DT29" s="262"/>
      <c r="DU29" s="263"/>
      <c r="DY29" s="261"/>
      <c r="DZ29" s="262"/>
      <c r="EA29" s="263"/>
      <c r="EE29" s="261"/>
      <c r="EF29" s="262"/>
      <c r="EG29" s="263"/>
      <c r="EK29" s="261"/>
      <c r="EL29" s="262"/>
      <c r="EM29" s="263"/>
      <c r="EQ29" s="261"/>
      <c r="ER29" s="262"/>
      <c r="ES29" s="263"/>
      <c r="EW29" s="261"/>
      <c r="EX29" s="262"/>
      <c r="EY29" s="263"/>
      <c r="FC29" s="261"/>
      <c r="FD29" s="262"/>
      <c r="FE29" s="263"/>
      <c r="FI29" s="261"/>
      <c r="FJ29" s="262"/>
      <c r="FK29" s="263"/>
      <c r="FO29" s="261"/>
      <c r="FP29" s="262"/>
      <c r="FQ29" s="263"/>
      <c r="FU29" s="261"/>
      <c r="FV29" s="262"/>
      <c r="FW29" s="263"/>
      <c r="GA29" s="261" t="s">
        <v>1370</v>
      </c>
      <c r="GB29" s="262">
        <v>6.3287963600000001</v>
      </c>
      <c r="GC29" s="263">
        <v>6.37</v>
      </c>
      <c r="GD29" s="243" t="s">
        <v>1461</v>
      </c>
      <c r="GE29" s="245">
        <v>9.7145513099999992</v>
      </c>
      <c r="GF29" s="242">
        <v>4.75</v>
      </c>
      <c r="GG29" s="261"/>
      <c r="GH29" s="262"/>
      <c r="GI29" s="263"/>
      <c r="GM29" s="261"/>
      <c r="GN29" s="262"/>
      <c r="GO29" s="263"/>
      <c r="GS29" s="261"/>
      <c r="GT29" s="262"/>
      <c r="GU29" s="263"/>
      <c r="GY29" s="261"/>
      <c r="GZ29" s="262"/>
      <c r="HA29" s="263"/>
    </row>
    <row r="30" spans="3:212">
      <c r="C30" s="261"/>
      <c r="D30" s="262"/>
      <c r="E30" s="263"/>
      <c r="I30" s="261"/>
      <c r="J30" s="262"/>
      <c r="K30" s="263"/>
      <c r="O30" s="261"/>
      <c r="P30" s="262"/>
      <c r="Q30" s="263"/>
      <c r="U30" s="261"/>
      <c r="V30" s="262"/>
      <c r="W30" s="263"/>
      <c r="AA30" s="261"/>
      <c r="AB30" s="262"/>
      <c r="AC30" s="263"/>
      <c r="AG30" s="261"/>
      <c r="AH30" s="262"/>
      <c r="AI30" s="263"/>
      <c r="AM30" s="261"/>
      <c r="AN30" s="262"/>
      <c r="AO30" s="263"/>
      <c r="AS30" s="261"/>
      <c r="AT30" s="262"/>
      <c r="AU30" s="263"/>
      <c r="AY30" s="261"/>
      <c r="AZ30" s="262"/>
      <c r="BA30" s="263"/>
      <c r="BE30" s="261"/>
      <c r="BF30" s="262"/>
      <c r="BG30" s="263"/>
      <c r="BK30" s="261"/>
      <c r="BL30" s="262"/>
      <c r="BM30" s="263"/>
      <c r="BQ30" s="261"/>
      <c r="BR30" s="262"/>
      <c r="BS30" s="263"/>
      <c r="BW30" s="261"/>
      <c r="BX30" s="262"/>
      <c r="BY30" s="263"/>
      <c r="CC30" s="261"/>
      <c r="CD30" s="262"/>
      <c r="CE30" s="263"/>
      <c r="CI30" s="261"/>
      <c r="CJ30" s="262"/>
      <c r="CK30" s="263"/>
      <c r="CO30" s="261"/>
      <c r="CP30" s="262"/>
      <c r="CQ30" s="263"/>
      <c r="CU30" s="261"/>
      <c r="CV30" s="262"/>
      <c r="CW30" s="263"/>
      <c r="DA30" s="261"/>
      <c r="DB30" s="262"/>
      <c r="DC30" s="263"/>
      <c r="DG30" s="261"/>
      <c r="DH30" s="262"/>
      <c r="DI30" s="263"/>
      <c r="DM30" s="261"/>
      <c r="DN30" s="262"/>
      <c r="DO30" s="263"/>
      <c r="DS30" s="261"/>
      <c r="DT30" s="262"/>
      <c r="DU30" s="263"/>
      <c r="DY30" s="261"/>
      <c r="DZ30" s="262"/>
      <c r="EA30" s="263"/>
      <c r="EE30" s="261"/>
      <c r="EF30" s="262"/>
      <c r="EG30" s="263"/>
      <c r="EK30" s="261"/>
      <c r="EL30" s="262"/>
      <c r="EM30" s="263"/>
      <c r="EQ30" s="261"/>
      <c r="ER30" s="262"/>
      <c r="ES30" s="263"/>
      <c r="EW30" s="261"/>
      <c r="EX30" s="262"/>
      <c r="EY30" s="263"/>
      <c r="FC30" s="261"/>
      <c r="FD30" s="262"/>
      <c r="FE30" s="263"/>
      <c r="FI30" s="261"/>
      <c r="FJ30" s="262"/>
      <c r="FK30" s="263"/>
      <c r="FO30" s="261"/>
      <c r="FP30" s="262"/>
      <c r="FQ30" s="263"/>
      <c r="FU30" s="261"/>
      <c r="FV30" s="262"/>
      <c r="FW30" s="263"/>
      <c r="GA30" s="261" t="s">
        <v>1462</v>
      </c>
      <c r="GB30" s="262">
        <v>8.8618071399999998</v>
      </c>
      <c r="GC30" s="263">
        <v>8.92</v>
      </c>
      <c r="GD30" s="243" t="s">
        <v>1425</v>
      </c>
      <c r="GE30" s="245">
        <v>4.3465669299999998</v>
      </c>
      <c r="GF30" s="242">
        <v>2.13</v>
      </c>
      <c r="GG30" s="261"/>
      <c r="GH30" s="262"/>
      <c r="GI30" s="263"/>
      <c r="GM30" s="261"/>
      <c r="GN30" s="262"/>
      <c r="GO30" s="263"/>
      <c r="GS30" s="261"/>
      <c r="GT30" s="262"/>
      <c r="GU30" s="263"/>
      <c r="GY30" s="261"/>
      <c r="GZ30" s="262"/>
      <c r="HA30" s="263"/>
    </row>
    <row r="31" spans="3:212">
      <c r="C31" s="261"/>
      <c r="D31" s="262"/>
      <c r="E31" s="263"/>
      <c r="I31" s="261"/>
      <c r="J31" s="262"/>
      <c r="K31" s="263"/>
      <c r="O31" s="261"/>
      <c r="P31" s="262"/>
      <c r="Q31" s="263"/>
      <c r="U31" s="261"/>
      <c r="V31" s="262"/>
      <c r="W31" s="263"/>
      <c r="AA31" s="261"/>
      <c r="AB31" s="262"/>
      <c r="AC31" s="263"/>
      <c r="AG31" s="261"/>
      <c r="AH31" s="262"/>
      <c r="AI31" s="263"/>
      <c r="AM31" s="261"/>
      <c r="AN31" s="262"/>
      <c r="AO31" s="263"/>
      <c r="AS31" s="261"/>
      <c r="AT31" s="262"/>
      <c r="AU31" s="263"/>
      <c r="AY31" s="261"/>
      <c r="AZ31" s="262"/>
      <c r="BA31" s="263"/>
      <c r="BE31" s="261"/>
      <c r="BF31" s="262"/>
      <c r="BG31" s="263"/>
      <c r="BK31" s="261"/>
      <c r="BL31" s="262"/>
      <c r="BM31" s="263"/>
      <c r="BQ31" s="261"/>
      <c r="BR31" s="262"/>
      <c r="BS31" s="263"/>
      <c r="BW31" s="261"/>
      <c r="BX31" s="262"/>
      <c r="BY31" s="263"/>
      <c r="CC31" s="261"/>
      <c r="CD31" s="262"/>
      <c r="CE31" s="263"/>
      <c r="CI31" s="261"/>
      <c r="CJ31" s="262"/>
      <c r="CK31" s="263"/>
      <c r="CO31" s="261"/>
      <c r="CP31" s="262"/>
      <c r="CQ31" s="263"/>
      <c r="CU31" s="261"/>
      <c r="CV31" s="262"/>
      <c r="CW31" s="263"/>
      <c r="DA31" s="261"/>
      <c r="DB31" s="262"/>
      <c r="DC31" s="263"/>
      <c r="DG31" s="261"/>
      <c r="DH31" s="262"/>
      <c r="DI31" s="263"/>
      <c r="DM31" s="261"/>
      <c r="DN31" s="262"/>
      <c r="DO31" s="263"/>
      <c r="DS31" s="261"/>
      <c r="DT31" s="262"/>
      <c r="DU31" s="263"/>
      <c r="DY31" s="261"/>
      <c r="DZ31" s="262"/>
      <c r="EA31" s="263"/>
      <c r="EE31" s="261"/>
      <c r="EF31" s="262"/>
      <c r="EG31" s="263"/>
      <c r="EK31" s="261"/>
      <c r="EL31" s="262"/>
      <c r="EM31" s="263"/>
      <c r="EQ31" s="261"/>
      <c r="ER31" s="262"/>
      <c r="ES31" s="263"/>
      <c r="EW31" s="261"/>
      <c r="EX31" s="262"/>
      <c r="EY31" s="263"/>
      <c r="FC31" s="261"/>
      <c r="FD31" s="262"/>
      <c r="FE31" s="263"/>
      <c r="FI31" s="261"/>
      <c r="FJ31" s="262"/>
      <c r="FK31" s="263"/>
      <c r="FO31" s="261"/>
      <c r="FP31" s="262"/>
      <c r="FQ31" s="263"/>
      <c r="FU31" s="261"/>
      <c r="FV31" s="262"/>
      <c r="FW31" s="263"/>
      <c r="GA31" s="261"/>
      <c r="GB31" s="262"/>
      <c r="GC31" s="263"/>
      <c r="GD31" s="243" t="s">
        <v>1370</v>
      </c>
      <c r="GE31" s="245">
        <v>4.3470138399999998</v>
      </c>
      <c r="GF31" s="242">
        <v>2.13</v>
      </c>
      <c r="GG31" s="261"/>
      <c r="GH31" s="262"/>
      <c r="GI31" s="263"/>
      <c r="GM31" s="261"/>
      <c r="GN31" s="262"/>
      <c r="GO31" s="263"/>
      <c r="GS31" s="261"/>
      <c r="GT31" s="262"/>
      <c r="GU31" s="263"/>
      <c r="GY31" s="261"/>
      <c r="GZ31" s="262"/>
      <c r="HA31" s="263"/>
    </row>
    <row r="32" spans="3:212">
      <c r="C32" s="261"/>
      <c r="D32" s="262"/>
      <c r="E32" s="263"/>
      <c r="I32" s="261"/>
      <c r="J32" s="262"/>
      <c r="K32" s="263"/>
      <c r="O32" s="261"/>
      <c r="P32" s="262"/>
      <c r="Q32" s="263"/>
      <c r="U32" s="261"/>
      <c r="V32" s="262"/>
      <c r="W32" s="263"/>
      <c r="AA32" s="261"/>
      <c r="AB32" s="262"/>
      <c r="AC32" s="263"/>
      <c r="AG32" s="261"/>
      <c r="AH32" s="262"/>
      <c r="AI32" s="263"/>
      <c r="AM32" s="261"/>
      <c r="AN32" s="262"/>
      <c r="AO32" s="263"/>
      <c r="AS32" s="261"/>
      <c r="AT32" s="262"/>
      <c r="AU32" s="263"/>
      <c r="AY32" s="261"/>
      <c r="AZ32" s="262"/>
      <c r="BA32" s="263"/>
      <c r="BE32" s="261"/>
      <c r="BF32" s="262"/>
      <c r="BG32" s="263"/>
      <c r="BK32" s="261"/>
      <c r="BL32" s="262"/>
      <c r="BM32" s="263"/>
      <c r="BQ32" s="261"/>
      <c r="BR32" s="262"/>
      <c r="BS32" s="263"/>
      <c r="BW32" s="261"/>
      <c r="BX32" s="262"/>
      <c r="BY32" s="263"/>
      <c r="CC32" s="261"/>
      <c r="CD32" s="262"/>
      <c r="CE32" s="263"/>
      <c r="CI32" s="261"/>
      <c r="CJ32" s="262"/>
      <c r="CK32" s="263"/>
      <c r="CO32" s="261"/>
      <c r="CP32" s="262"/>
      <c r="CQ32" s="263"/>
      <c r="CU32" s="261"/>
      <c r="CV32" s="262"/>
      <c r="CW32" s="263"/>
      <c r="DA32" s="261"/>
      <c r="DB32" s="262"/>
      <c r="DC32" s="263"/>
      <c r="DG32" s="261"/>
      <c r="DH32" s="262"/>
      <c r="DI32" s="263"/>
      <c r="DM32" s="261"/>
      <c r="DN32" s="262"/>
      <c r="DO32" s="263"/>
      <c r="DS32" s="261"/>
      <c r="DT32" s="262"/>
      <c r="DU32" s="263"/>
      <c r="DY32" s="261"/>
      <c r="DZ32" s="262"/>
      <c r="EA32" s="263"/>
      <c r="EE32" s="261"/>
      <c r="EF32" s="262"/>
      <c r="EG32" s="263"/>
      <c r="EK32" s="261"/>
      <c r="EL32" s="262"/>
      <c r="EM32" s="263"/>
      <c r="EQ32" s="261"/>
      <c r="ER32" s="262"/>
      <c r="ES32" s="263"/>
      <c r="EW32" s="261"/>
      <c r="EX32" s="262"/>
      <c r="EY32" s="263"/>
      <c r="FC32" s="261"/>
      <c r="FD32" s="262"/>
      <c r="FE32" s="263"/>
      <c r="FI32" s="261"/>
      <c r="FJ32" s="262"/>
      <c r="FK32" s="263"/>
      <c r="FO32" s="261"/>
      <c r="FP32" s="262"/>
      <c r="FQ32" s="263"/>
      <c r="FU32" s="261"/>
      <c r="FV32" s="262"/>
      <c r="FW32" s="263"/>
      <c r="GA32" s="261"/>
      <c r="GB32" s="262"/>
      <c r="GC32" s="263"/>
      <c r="GD32" s="243" t="s">
        <v>1386</v>
      </c>
      <c r="GE32" s="245">
        <v>8.2960757300000001</v>
      </c>
      <c r="GF32" s="242">
        <v>4.0599999999999996</v>
      </c>
      <c r="GG32" s="261"/>
      <c r="GH32" s="262"/>
      <c r="GI32" s="263"/>
      <c r="GM32" s="261"/>
      <c r="GN32" s="262"/>
      <c r="GO32" s="263"/>
      <c r="GS32" s="261"/>
      <c r="GT32" s="262"/>
      <c r="GU32" s="263"/>
      <c r="GY32" s="261"/>
      <c r="GZ32" s="262"/>
      <c r="HA32" s="263"/>
    </row>
    <row r="33" spans="1:212">
      <c r="C33" s="261"/>
      <c r="D33" s="262"/>
      <c r="E33" s="263"/>
      <c r="I33" s="261"/>
      <c r="J33" s="262"/>
      <c r="K33" s="263"/>
      <c r="O33" s="261"/>
      <c r="P33" s="262"/>
      <c r="Q33" s="263"/>
      <c r="U33" s="261"/>
      <c r="V33" s="262"/>
      <c r="W33" s="263"/>
      <c r="AA33" s="261"/>
      <c r="AB33" s="262"/>
      <c r="AC33" s="263"/>
      <c r="AG33" s="261"/>
      <c r="AH33" s="262"/>
      <c r="AI33" s="263"/>
      <c r="AM33" s="261"/>
      <c r="AN33" s="262"/>
      <c r="AO33" s="263"/>
      <c r="AS33" s="261"/>
      <c r="AT33" s="262"/>
      <c r="AU33" s="263"/>
      <c r="AY33" s="261"/>
      <c r="AZ33" s="262"/>
      <c r="BA33" s="263"/>
      <c r="BE33" s="261"/>
      <c r="BF33" s="262"/>
      <c r="BG33" s="263"/>
      <c r="BK33" s="261"/>
      <c r="BL33" s="262"/>
      <c r="BM33" s="263"/>
      <c r="BQ33" s="261"/>
      <c r="BR33" s="262"/>
      <c r="BS33" s="263"/>
      <c r="BW33" s="261"/>
      <c r="BX33" s="262"/>
      <c r="BY33" s="263"/>
      <c r="CC33" s="261"/>
      <c r="CD33" s="262"/>
      <c r="CE33" s="263"/>
      <c r="CI33" s="261"/>
      <c r="CJ33" s="262"/>
      <c r="CK33" s="263"/>
      <c r="CO33" s="261"/>
      <c r="CP33" s="262"/>
      <c r="CQ33" s="263"/>
      <c r="CU33" s="261"/>
      <c r="CV33" s="262"/>
      <c r="CW33" s="263"/>
      <c r="DA33" s="261"/>
      <c r="DB33" s="262"/>
      <c r="DC33" s="263"/>
      <c r="DG33" s="261"/>
      <c r="DH33" s="262"/>
      <c r="DI33" s="263"/>
      <c r="DM33" s="261"/>
      <c r="DN33" s="262"/>
      <c r="DO33" s="263"/>
      <c r="DS33" s="261"/>
      <c r="DT33" s="262"/>
      <c r="DU33" s="263"/>
      <c r="DY33" s="261"/>
      <c r="DZ33" s="262"/>
      <c r="EA33" s="263"/>
      <c r="EE33" s="261"/>
      <c r="EF33" s="262"/>
      <c r="EG33" s="263"/>
      <c r="EK33" s="261"/>
      <c r="EL33" s="262"/>
      <c r="EM33" s="263"/>
      <c r="EQ33" s="261"/>
      <c r="ER33" s="262"/>
      <c r="ES33" s="263"/>
      <c r="EW33" s="261"/>
      <c r="EX33" s="262"/>
      <c r="EY33" s="263"/>
      <c r="FC33" s="261"/>
      <c r="FD33" s="262"/>
      <c r="FE33" s="263"/>
      <c r="FI33" s="261"/>
      <c r="FJ33" s="262"/>
      <c r="FK33" s="263"/>
      <c r="FO33" s="261"/>
      <c r="FP33" s="262"/>
      <c r="FQ33" s="263"/>
      <c r="FU33" s="261"/>
      <c r="FV33" s="262"/>
      <c r="FW33" s="263"/>
      <c r="GA33" s="261"/>
      <c r="GB33" s="262"/>
      <c r="GC33" s="263"/>
      <c r="GD33" s="243" t="s">
        <v>1462</v>
      </c>
      <c r="GE33" s="245">
        <v>16.615398549999998</v>
      </c>
      <c r="GF33" s="242">
        <v>8.1199999999999992</v>
      </c>
      <c r="GG33" s="261"/>
      <c r="GH33" s="262"/>
      <c r="GI33" s="263"/>
      <c r="GM33" s="261"/>
      <c r="GN33" s="262"/>
      <c r="GO33" s="263"/>
      <c r="GS33" s="261"/>
      <c r="GT33" s="262"/>
      <c r="GU33" s="263"/>
      <c r="GY33" s="261"/>
      <c r="GZ33" s="262"/>
      <c r="HA33" s="263"/>
    </row>
    <row r="34" spans="1:212" ht="13.5" thickBot="1">
      <c r="C34" s="261"/>
      <c r="D34" s="262"/>
      <c r="E34" s="263"/>
      <c r="I34" s="261"/>
      <c r="J34" s="262"/>
      <c r="K34" s="263"/>
      <c r="O34" s="261"/>
      <c r="P34" s="262"/>
      <c r="Q34" s="263"/>
      <c r="U34" s="261"/>
      <c r="V34" s="262"/>
      <c r="W34" s="263"/>
      <c r="AA34" s="261"/>
      <c r="AB34" s="262"/>
      <c r="AC34" s="263"/>
      <c r="AG34" s="261"/>
      <c r="AH34" s="262"/>
      <c r="AI34" s="263"/>
      <c r="AM34" s="261"/>
      <c r="AN34" s="262"/>
      <c r="AO34" s="263"/>
      <c r="AS34" s="261"/>
      <c r="AT34" s="262"/>
      <c r="AU34" s="263"/>
      <c r="AY34" s="261"/>
      <c r="AZ34" s="262"/>
      <c r="BA34" s="263"/>
      <c r="BE34" s="261"/>
      <c r="BF34" s="262"/>
      <c r="BG34" s="263"/>
      <c r="BK34" s="261"/>
      <c r="BL34" s="262"/>
      <c r="BM34" s="263"/>
      <c r="BQ34" s="261"/>
      <c r="BR34" s="262"/>
      <c r="BS34" s="263"/>
      <c r="BW34" s="261"/>
      <c r="BX34" s="262"/>
      <c r="BY34" s="263"/>
      <c r="CC34" s="261"/>
      <c r="CD34" s="262"/>
      <c r="CE34" s="263"/>
      <c r="CI34" s="261"/>
      <c r="CJ34" s="262"/>
      <c r="CK34" s="263"/>
      <c r="CO34" s="261"/>
      <c r="CP34" s="262"/>
      <c r="CQ34" s="263"/>
      <c r="CU34" s="261"/>
      <c r="CV34" s="262"/>
      <c r="CW34" s="263"/>
      <c r="DA34" s="261"/>
      <c r="DB34" s="262"/>
      <c r="DC34" s="263"/>
      <c r="DG34" s="261"/>
      <c r="DH34" s="262"/>
      <c r="DI34" s="263"/>
      <c r="DM34" s="261"/>
      <c r="DN34" s="262"/>
      <c r="DO34" s="263"/>
      <c r="DS34" s="261"/>
      <c r="DT34" s="262"/>
      <c r="DU34" s="263"/>
      <c r="DY34" s="261"/>
      <c r="DZ34" s="262"/>
      <c r="EA34" s="263"/>
      <c r="EE34" s="261"/>
      <c r="EF34" s="262"/>
      <c r="EG34" s="263"/>
      <c r="EK34" s="261"/>
      <c r="EL34" s="262"/>
      <c r="EM34" s="263"/>
      <c r="EQ34" s="261"/>
      <c r="ER34" s="262"/>
      <c r="ES34" s="263"/>
      <c r="EW34" s="261"/>
      <c r="EX34" s="262"/>
      <c r="EY34" s="263"/>
      <c r="FC34" s="261"/>
      <c r="FD34" s="262"/>
      <c r="FE34" s="263"/>
      <c r="FI34" s="261"/>
      <c r="FJ34" s="262"/>
      <c r="FK34" s="263"/>
      <c r="FO34" s="261"/>
      <c r="FP34" s="262"/>
      <c r="FQ34" s="263"/>
      <c r="FU34" s="261"/>
      <c r="FV34" s="262"/>
      <c r="FW34" s="263"/>
      <c r="GA34" s="261"/>
      <c r="GB34" s="262"/>
      <c r="GC34" s="263"/>
      <c r="GG34" s="261"/>
      <c r="GH34" s="262"/>
      <c r="GI34" s="263"/>
      <c r="GM34" s="261"/>
      <c r="GN34" s="262"/>
      <c r="GO34" s="263"/>
      <c r="GS34" s="261"/>
      <c r="GT34" s="262"/>
      <c r="GU34" s="263"/>
      <c r="GY34" s="261"/>
      <c r="GZ34" s="262"/>
      <c r="HA34" s="263"/>
    </row>
    <row r="35" spans="1:212" ht="13.5" thickBot="1">
      <c r="A35" s="264" t="s">
        <v>1463</v>
      </c>
      <c r="B35" s="265">
        <v>86885.164374349988</v>
      </c>
      <c r="C35" s="266"/>
      <c r="D35" s="267">
        <v>31.513864340000001</v>
      </c>
      <c r="E35" s="268">
        <v>97.69</v>
      </c>
      <c r="F35" s="264"/>
      <c r="G35" s="265">
        <v>162.69367556</v>
      </c>
      <c r="H35" s="269">
        <v>99.27</v>
      </c>
      <c r="I35" s="266"/>
      <c r="J35" s="267">
        <v>436.01622243000003</v>
      </c>
      <c r="K35" s="268">
        <v>99.7</v>
      </c>
      <c r="L35" s="264"/>
      <c r="M35" s="265">
        <v>113.29968256999999</v>
      </c>
      <c r="N35" s="269">
        <v>97.86</v>
      </c>
      <c r="O35" s="266"/>
      <c r="P35" s="267">
        <v>121.45827055000001</v>
      </c>
      <c r="Q35" s="268">
        <v>91.31</v>
      </c>
      <c r="R35" s="264"/>
      <c r="S35" s="265">
        <v>261.86194406999999</v>
      </c>
      <c r="T35" s="269">
        <v>99.87</v>
      </c>
      <c r="U35" s="266"/>
      <c r="V35" s="267">
        <v>89.453969650000005</v>
      </c>
      <c r="W35" s="268">
        <v>98.43</v>
      </c>
      <c r="X35" s="264"/>
      <c r="Y35" s="265">
        <v>2.7173942799999997</v>
      </c>
      <c r="Z35" s="269">
        <v>95.55</v>
      </c>
      <c r="AA35" s="266"/>
      <c r="AB35" s="267">
        <v>106.47902734</v>
      </c>
      <c r="AC35" s="268">
        <v>105.54</v>
      </c>
      <c r="AD35" s="264"/>
      <c r="AE35" s="265">
        <v>0</v>
      </c>
      <c r="AF35" s="269">
        <v>0</v>
      </c>
      <c r="AG35" s="266"/>
      <c r="AH35" s="267">
        <v>1027.65868968</v>
      </c>
      <c r="AI35" s="268">
        <v>90.45</v>
      </c>
      <c r="AJ35" s="264"/>
      <c r="AK35" s="265">
        <v>1150.0616134100001</v>
      </c>
      <c r="AL35" s="269">
        <v>86.66</v>
      </c>
      <c r="AM35" s="266"/>
      <c r="AN35" s="267">
        <v>867.13161152999987</v>
      </c>
      <c r="AO35" s="268">
        <v>84.84</v>
      </c>
      <c r="AP35" s="264"/>
      <c r="AQ35" s="265">
        <v>378.93025575000001</v>
      </c>
      <c r="AR35" s="269">
        <v>82.05</v>
      </c>
      <c r="AS35" s="266"/>
      <c r="AT35" s="267">
        <v>121.55544206000002</v>
      </c>
      <c r="AU35" s="268">
        <v>80.3</v>
      </c>
      <c r="AV35" s="264"/>
      <c r="AW35" s="265">
        <v>175.90422225999998</v>
      </c>
      <c r="AX35" s="269">
        <v>98.67</v>
      </c>
      <c r="AY35" s="266"/>
      <c r="AZ35" s="267">
        <v>177.53771505</v>
      </c>
      <c r="BA35" s="268">
        <v>99.82</v>
      </c>
      <c r="BB35" s="264"/>
      <c r="BC35" s="265">
        <v>98.845002359999995</v>
      </c>
      <c r="BD35" s="269">
        <v>99.8</v>
      </c>
      <c r="BE35" s="266"/>
      <c r="BF35" s="267">
        <v>80.916841219999995</v>
      </c>
      <c r="BG35" s="268">
        <v>99.85</v>
      </c>
      <c r="BH35" s="264"/>
      <c r="BI35" s="265">
        <v>24.241050169999998</v>
      </c>
      <c r="BJ35" s="269">
        <v>75.06</v>
      </c>
      <c r="BK35" s="266"/>
      <c r="BL35" s="267">
        <v>69.747466630000005</v>
      </c>
      <c r="BM35" s="268">
        <v>72.91</v>
      </c>
      <c r="BN35" s="264"/>
      <c r="BO35" s="265">
        <v>51.052543889999995</v>
      </c>
      <c r="BP35" s="269">
        <v>74.88</v>
      </c>
      <c r="BQ35" s="266"/>
      <c r="BR35" s="267">
        <v>96.12879113999999</v>
      </c>
      <c r="BS35" s="268">
        <v>74.010000000000005</v>
      </c>
      <c r="BT35" s="264"/>
      <c r="BU35" s="265">
        <v>33.69237201</v>
      </c>
      <c r="BV35" s="269">
        <v>72.819999999999993</v>
      </c>
      <c r="BW35" s="266"/>
      <c r="BX35" s="267">
        <v>0</v>
      </c>
      <c r="BY35" s="268">
        <v>0</v>
      </c>
      <c r="BZ35" s="264"/>
      <c r="CA35" s="265">
        <v>0</v>
      </c>
      <c r="CB35" s="269">
        <v>0</v>
      </c>
      <c r="CC35" s="266"/>
      <c r="CD35" s="267">
        <v>0</v>
      </c>
      <c r="CE35" s="268">
        <v>0</v>
      </c>
      <c r="CF35" s="264"/>
      <c r="CG35" s="265">
        <v>6.9978738499999995</v>
      </c>
      <c r="CH35" s="269">
        <v>69.89</v>
      </c>
      <c r="CI35" s="266"/>
      <c r="CJ35" s="267">
        <v>175.84318832</v>
      </c>
      <c r="CK35" s="268">
        <v>99.35</v>
      </c>
      <c r="CL35" s="264"/>
      <c r="CM35" s="265">
        <v>198.28853247999999</v>
      </c>
      <c r="CN35" s="269">
        <v>99.18</v>
      </c>
      <c r="CO35" s="266"/>
      <c r="CP35" s="267">
        <v>285.61254761999999</v>
      </c>
      <c r="CQ35" s="268">
        <v>99.38</v>
      </c>
      <c r="CR35" s="264"/>
      <c r="CS35" s="265">
        <v>517.53350146000002</v>
      </c>
      <c r="CT35" s="269">
        <v>83.82</v>
      </c>
      <c r="CU35" s="266"/>
      <c r="CV35" s="267">
        <v>846.30559840000001</v>
      </c>
      <c r="CW35" s="268">
        <v>90.49</v>
      </c>
      <c r="CX35" s="264"/>
      <c r="CY35" s="265">
        <v>89.341510959999994</v>
      </c>
      <c r="CZ35" s="269">
        <v>50.12</v>
      </c>
      <c r="DA35" s="266"/>
      <c r="DB35" s="267">
        <v>510.71425832999995</v>
      </c>
      <c r="DC35" s="268">
        <v>81.430000000000007</v>
      </c>
      <c r="DD35" s="264"/>
      <c r="DE35" s="265">
        <v>0</v>
      </c>
      <c r="DF35" s="269">
        <v>0</v>
      </c>
      <c r="DG35" s="266"/>
      <c r="DH35" s="267">
        <v>293.42494098999998</v>
      </c>
      <c r="DI35" s="268">
        <v>87.21</v>
      </c>
      <c r="DJ35" s="264"/>
      <c r="DK35" s="265">
        <v>186.40298043999999</v>
      </c>
      <c r="DL35" s="269">
        <v>82.47</v>
      </c>
      <c r="DM35" s="266"/>
      <c r="DN35" s="267">
        <v>1180.3903118200001</v>
      </c>
      <c r="DO35" s="268">
        <v>83.25</v>
      </c>
      <c r="DP35" s="264"/>
      <c r="DQ35" s="265">
        <v>172.03851283000003</v>
      </c>
      <c r="DR35" s="269">
        <v>99.69</v>
      </c>
      <c r="DS35" s="266"/>
      <c r="DT35" s="267">
        <v>42.886575690000001</v>
      </c>
      <c r="DU35" s="268">
        <v>99.56</v>
      </c>
      <c r="DV35" s="264"/>
      <c r="DW35" s="265">
        <v>239.37658361999999</v>
      </c>
      <c r="DX35" s="269">
        <v>99.75</v>
      </c>
      <c r="DY35" s="266"/>
      <c r="DZ35" s="267">
        <v>20.685356800000001</v>
      </c>
      <c r="EA35" s="268">
        <v>99.75</v>
      </c>
      <c r="EB35" s="264"/>
      <c r="EC35" s="265">
        <v>24.116552710000001</v>
      </c>
      <c r="ED35" s="269">
        <v>95.73</v>
      </c>
      <c r="EE35" s="266"/>
      <c r="EF35" s="267">
        <v>80.24836904</v>
      </c>
      <c r="EG35" s="268">
        <v>99.53</v>
      </c>
      <c r="EH35" s="264"/>
      <c r="EI35" s="265">
        <v>40.579134259999996</v>
      </c>
      <c r="EJ35" s="269">
        <v>98.08</v>
      </c>
      <c r="EK35" s="266"/>
      <c r="EL35" s="267">
        <v>80.429117599999998</v>
      </c>
      <c r="EM35" s="268">
        <v>98.82</v>
      </c>
      <c r="EN35" s="264"/>
      <c r="EO35" s="265">
        <v>35.888631480000001</v>
      </c>
      <c r="EP35" s="269">
        <v>98.66</v>
      </c>
      <c r="EQ35" s="266"/>
      <c r="ER35" s="267">
        <v>0</v>
      </c>
      <c r="ES35" s="268">
        <v>0</v>
      </c>
      <c r="ET35" s="264"/>
      <c r="EU35" s="265">
        <v>1002.8035934</v>
      </c>
      <c r="EV35" s="269">
        <v>102.96</v>
      </c>
      <c r="EW35" s="266"/>
      <c r="EX35" s="267">
        <v>43.333547629999998</v>
      </c>
      <c r="EY35" s="268">
        <v>101.92</v>
      </c>
      <c r="EZ35" s="264"/>
      <c r="FA35" s="265">
        <v>181.31150080999998</v>
      </c>
      <c r="FB35" s="269">
        <v>100.74</v>
      </c>
      <c r="FC35" s="266"/>
      <c r="FD35" s="267">
        <v>0</v>
      </c>
      <c r="FE35" s="268">
        <v>0</v>
      </c>
      <c r="FF35" s="264"/>
      <c r="FG35" s="265">
        <v>0</v>
      </c>
      <c r="FH35" s="269">
        <v>0</v>
      </c>
      <c r="FI35" s="266"/>
      <c r="FJ35" s="267">
        <v>0</v>
      </c>
      <c r="FK35" s="268">
        <v>0</v>
      </c>
      <c r="FL35" s="264"/>
      <c r="FM35" s="265">
        <v>0</v>
      </c>
      <c r="FN35" s="269">
        <v>0</v>
      </c>
      <c r="FO35" s="266"/>
      <c r="FP35" s="267">
        <v>20.63377384</v>
      </c>
      <c r="FQ35" s="268">
        <v>91.39</v>
      </c>
      <c r="FR35" s="264"/>
      <c r="FS35" s="265">
        <v>99.591406369999987</v>
      </c>
      <c r="FT35" s="269">
        <v>139.84</v>
      </c>
      <c r="FU35" s="266"/>
      <c r="FV35" s="267">
        <v>0</v>
      </c>
      <c r="FW35" s="268">
        <v>0</v>
      </c>
      <c r="FX35" s="264"/>
      <c r="FY35" s="265">
        <v>73.498538530000005</v>
      </c>
      <c r="FZ35" s="269">
        <v>98.83</v>
      </c>
      <c r="GA35" s="266"/>
      <c r="GB35" s="267">
        <v>99.025100770000009</v>
      </c>
      <c r="GC35" s="268">
        <v>99.69</v>
      </c>
      <c r="GD35" s="264"/>
      <c r="GE35" s="265">
        <v>204.11160010000003</v>
      </c>
      <c r="GF35" s="269">
        <v>99.8</v>
      </c>
      <c r="GG35" s="266"/>
      <c r="GH35" s="267">
        <v>0</v>
      </c>
      <c r="GI35" s="268">
        <v>0</v>
      </c>
      <c r="GJ35" s="264"/>
      <c r="GK35" s="265">
        <v>239.40019057000001</v>
      </c>
      <c r="GL35" s="269">
        <v>99.35</v>
      </c>
      <c r="GM35" s="266"/>
      <c r="GN35" s="267">
        <v>82.953490290000005</v>
      </c>
      <c r="GO35" s="268">
        <v>99.23</v>
      </c>
      <c r="GP35" s="264"/>
      <c r="GQ35" s="265">
        <v>44.823043749999997</v>
      </c>
      <c r="GR35" s="269">
        <v>95.22</v>
      </c>
      <c r="GS35" s="266"/>
      <c r="GT35" s="267">
        <v>0</v>
      </c>
      <c r="GU35" s="268">
        <v>0</v>
      </c>
      <c r="GV35" s="264"/>
      <c r="GW35" s="265">
        <v>0</v>
      </c>
      <c r="GX35" s="269">
        <v>0</v>
      </c>
      <c r="GY35" s="266"/>
      <c r="GZ35" s="267">
        <v>0</v>
      </c>
      <c r="HA35" s="268">
        <v>0</v>
      </c>
      <c r="HB35" s="264"/>
      <c r="HC35" s="265">
        <v>0</v>
      </c>
      <c r="HD35" s="269">
        <v>0</v>
      </c>
    </row>
    <row r="36" spans="1:212" ht="13.5" thickBot="1">
      <c r="A36" s="264" t="s">
        <v>1464</v>
      </c>
      <c r="B36" s="265">
        <v>32369.715293129997</v>
      </c>
      <c r="C36" s="266"/>
      <c r="D36" s="267">
        <v>0</v>
      </c>
      <c r="E36" s="268">
        <v>0</v>
      </c>
      <c r="F36" s="264"/>
      <c r="G36" s="265">
        <v>0</v>
      </c>
      <c r="H36" s="269">
        <v>0</v>
      </c>
      <c r="I36" s="266"/>
      <c r="J36" s="267">
        <v>0</v>
      </c>
      <c r="K36" s="268">
        <v>0</v>
      </c>
      <c r="L36" s="264"/>
      <c r="M36" s="265">
        <v>0</v>
      </c>
      <c r="N36" s="269">
        <v>0</v>
      </c>
      <c r="O36" s="266"/>
      <c r="P36" s="267">
        <v>0</v>
      </c>
      <c r="Q36" s="268">
        <v>0</v>
      </c>
      <c r="R36" s="264"/>
      <c r="S36" s="265">
        <v>6.8000000000000005E-7</v>
      </c>
      <c r="T36" s="269">
        <v>0</v>
      </c>
      <c r="U36" s="266"/>
      <c r="V36" s="267">
        <v>0</v>
      </c>
      <c r="W36" s="268">
        <v>0</v>
      </c>
      <c r="X36" s="264"/>
      <c r="Y36" s="265">
        <v>0</v>
      </c>
      <c r="Z36" s="269">
        <v>0</v>
      </c>
      <c r="AA36" s="266"/>
      <c r="AB36" s="267">
        <v>0</v>
      </c>
      <c r="AC36" s="268">
        <v>0</v>
      </c>
      <c r="AD36" s="264"/>
      <c r="AE36" s="265">
        <v>27.542310110000003</v>
      </c>
      <c r="AF36" s="269">
        <v>63.33</v>
      </c>
      <c r="AG36" s="266"/>
      <c r="AH36" s="267">
        <v>88.298719390000002</v>
      </c>
      <c r="AI36" s="268">
        <v>7.77</v>
      </c>
      <c r="AJ36" s="264"/>
      <c r="AK36" s="265">
        <v>148.12601222000001</v>
      </c>
      <c r="AL36" s="269">
        <v>11.17</v>
      </c>
      <c r="AM36" s="266"/>
      <c r="AN36" s="267">
        <v>135.82978716999997</v>
      </c>
      <c r="AO36" s="268">
        <v>13.28</v>
      </c>
      <c r="AP36" s="264"/>
      <c r="AQ36" s="265">
        <v>75.842023280000006</v>
      </c>
      <c r="AR36" s="269">
        <v>16.420000000000002</v>
      </c>
      <c r="AS36" s="266"/>
      <c r="AT36" s="267">
        <v>28.08904635</v>
      </c>
      <c r="AU36" s="268">
        <v>18.559999999999999</v>
      </c>
      <c r="AV36" s="264"/>
      <c r="AW36" s="265">
        <v>0</v>
      </c>
      <c r="AX36" s="269">
        <v>0</v>
      </c>
      <c r="AY36" s="266"/>
      <c r="AZ36" s="267">
        <v>0</v>
      </c>
      <c r="BA36" s="268">
        <v>0</v>
      </c>
      <c r="BB36" s="264"/>
      <c r="BC36" s="265">
        <v>0</v>
      </c>
      <c r="BD36" s="269">
        <v>0</v>
      </c>
      <c r="BE36" s="266"/>
      <c r="BF36" s="267">
        <v>0</v>
      </c>
      <c r="BG36" s="268">
        <v>0</v>
      </c>
      <c r="BH36" s="264"/>
      <c r="BI36" s="265">
        <v>7.9205978500000001</v>
      </c>
      <c r="BJ36" s="269">
        <v>24.52</v>
      </c>
      <c r="BK36" s="266"/>
      <c r="BL36" s="267">
        <v>22.59122481</v>
      </c>
      <c r="BM36" s="268">
        <v>23.62</v>
      </c>
      <c r="BN36" s="264"/>
      <c r="BO36" s="265">
        <v>16.934255579999999</v>
      </c>
      <c r="BP36" s="269">
        <v>24.84</v>
      </c>
      <c r="BQ36" s="266"/>
      <c r="BR36" s="267">
        <v>31.399805260000001</v>
      </c>
      <c r="BS36" s="268">
        <v>24.17</v>
      </c>
      <c r="BT36" s="264"/>
      <c r="BU36" s="265">
        <v>11.321699150000001</v>
      </c>
      <c r="BV36" s="269">
        <v>24.47</v>
      </c>
      <c r="BW36" s="266"/>
      <c r="BX36" s="267">
        <v>4893.8675426400005</v>
      </c>
      <c r="BY36" s="268">
        <v>0</v>
      </c>
      <c r="BZ36" s="264"/>
      <c r="CA36" s="265">
        <v>6525.2473562199993</v>
      </c>
      <c r="CB36" s="269">
        <v>0</v>
      </c>
      <c r="CC36" s="266"/>
      <c r="CD36" s="267">
        <v>476.32704688000001</v>
      </c>
      <c r="CE36" s="268">
        <v>0</v>
      </c>
      <c r="CF36" s="264"/>
      <c r="CG36" s="265">
        <v>0</v>
      </c>
      <c r="CH36" s="269">
        <v>0</v>
      </c>
      <c r="CI36" s="266"/>
      <c r="CJ36" s="267">
        <v>0</v>
      </c>
      <c r="CK36" s="268">
        <v>0</v>
      </c>
      <c r="CL36" s="264"/>
      <c r="CM36" s="265">
        <v>0</v>
      </c>
      <c r="CN36" s="269">
        <v>0</v>
      </c>
      <c r="CO36" s="266"/>
      <c r="CP36" s="267">
        <v>0</v>
      </c>
      <c r="CQ36" s="268">
        <v>0</v>
      </c>
      <c r="CR36" s="264"/>
      <c r="CS36" s="265">
        <v>85.553100700000002</v>
      </c>
      <c r="CT36" s="269">
        <v>13.86</v>
      </c>
      <c r="CU36" s="266"/>
      <c r="CV36" s="267">
        <v>76.829914689999995</v>
      </c>
      <c r="CW36" s="268">
        <v>8.2100000000000009</v>
      </c>
      <c r="CX36" s="264"/>
      <c r="CY36" s="265">
        <v>86.785101349999991</v>
      </c>
      <c r="CZ36" s="269">
        <v>48.68</v>
      </c>
      <c r="DA36" s="266"/>
      <c r="DB36" s="267">
        <v>74.89920626</v>
      </c>
      <c r="DC36" s="268">
        <v>11.94</v>
      </c>
      <c r="DD36" s="264"/>
      <c r="DE36" s="265">
        <v>53.079282469999995</v>
      </c>
      <c r="DF36" s="269">
        <v>102.21</v>
      </c>
      <c r="DG36" s="266"/>
      <c r="DH36" s="267">
        <v>26.12400448</v>
      </c>
      <c r="DI36" s="268">
        <v>7.76</v>
      </c>
      <c r="DJ36" s="264"/>
      <c r="DK36" s="265">
        <v>20.948063319999999</v>
      </c>
      <c r="DL36" s="269">
        <v>9.27</v>
      </c>
      <c r="DM36" s="266"/>
      <c r="DN36" s="267">
        <v>155.02219531999998</v>
      </c>
      <c r="DO36" s="268">
        <v>10.93</v>
      </c>
      <c r="DP36" s="264"/>
      <c r="DQ36" s="265">
        <v>0</v>
      </c>
      <c r="DR36" s="269">
        <v>0</v>
      </c>
      <c r="DS36" s="266"/>
      <c r="DT36" s="267">
        <v>0</v>
      </c>
      <c r="DU36" s="268">
        <v>0</v>
      </c>
      <c r="DV36" s="264"/>
      <c r="DW36" s="265">
        <v>0</v>
      </c>
      <c r="DX36" s="269">
        <v>0</v>
      </c>
      <c r="DY36" s="266"/>
      <c r="DZ36" s="267">
        <v>0</v>
      </c>
      <c r="EA36" s="268">
        <v>0</v>
      </c>
      <c r="EB36" s="264"/>
      <c r="EC36" s="265">
        <v>0</v>
      </c>
      <c r="ED36" s="269">
        <v>0</v>
      </c>
      <c r="EE36" s="266"/>
      <c r="EF36" s="267">
        <v>0</v>
      </c>
      <c r="EG36" s="268">
        <v>0</v>
      </c>
      <c r="EH36" s="264"/>
      <c r="EI36" s="265">
        <v>0</v>
      </c>
      <c r="EJ36" s="269">
        <v>0</v>
      </c>
      <c r="EK36" s="266"/>
      <c r="EL36" s="267">
        <v>0</v>
      </c>
      <c r="EM36" s="268">
        <v>0</v>
      </c>
      <c r="EN36" s="264"/>
      <c r="EO36" s="265">
        <v>0</v>
      </c>
      <c r="EP36" s="269">
        <v>0</v>
      </c>
      <c r="EQ36" s="266"/>
      <c r="ER36" s="267">
        <v>74.354645090000005</v>
      </c>
      <c r="ES36" s="268">
        <v>56.9</v>
      </c>
      <c r="ET36" s="264"/>
      <c r="EU36" s="265">
        <v>0</v>
      </c>
      <c r="EV36" s="269">
        <v>0</v>
      </c>
      <c r="EW36" s="266"/>
      <c r="EX36" s="267">
        <v>0</v>
      </c>
      <c r="EY36" s="268">
        <v>0</v>
      </c>
      <c r="EZ36" s="264"/>
      <c r="FA36" s="265">
        <v>0</v>
      </c>
      <c r="FB36" s="269">
        <v>0</v>
      </c>
      <c r="FC36" s="266"/>
      <c r="FD36" s="267">
        <v>0</v>
      </c>
      <c r="FE36" s="268">
        <v>0</v>
      </c>
      <c r="FF36" s="264"/>
      <c r="FG36" s="265">
        <v>0</v>
      </c>
      <c r="FH36" s="269">
        <v>0</v>
      </c>
      <c r="FI36" s="266"/>
      <c r="FJ36" s="267">
        <v>0</v>
      </c>
      <c r="FK36" s="268">
        <v>0</v>
      </c>
      <c r="FL36" s="264"/>
      <c r="FM36" s="265">
        <v>0</v>
      </c>
      <c r="FN36" s="269">
        <v>0</v>
      </c>
      <c r="FO36" s="266"/>
      <c r="FP36" s="267">
        <v>0</v>
      </c>
      <c r="FQ36" s="268">
        <v>0</v>
      </c>
      <c r="FR36" s="264"/>
      <c r="FS36" s="265">
        <v>0</v>
      </c>
      <c r="FT36" s="269">
        <v>0</v>
      </c>
      <c r="FU36" s="266"/>
      <c r="FV36" s="267">
        <v>503.87362707</v>
      </c>
      <c r="FW36" s="268">
        <v>96.41</v>
      </c>
      <c r="FX36" s="264"/>
      <c r="FY36" s="265">
        <v>0</v>
      </c>
      <c r="FZ36" s="269">
        <v>0</v>
      </c>
      <c r="GA36" s="266"/>
      <c r="GB36" s="267">
        <v>0</v>
      </c>
      <c r="GC36" s="268">
        <v>0</v>
      </c>
      <c r="GD36" s="264"/>
      <c r="GE36" s="265">
        <v>0</v>
      </c>
      <c r="GF36" s="269">
        <v>0</v>
      </c>
      <c r="GG36" s="266"/>
      <c r="GH36" s="267">
        <v>117.98452141</v>
      </c>
      <c r="GI36" s="268">
        <v>99.47</v>
      </c>
      <c r="GJ36" s="264"/>
      <c r="GK36" s="265">
        <v>0</v>
      </c>
      <c r="GL36" s="269">
        <v>0</v>
      </c>
      <c r="GM36" s="266"/>
      <c r="GN36" s="267">
        <v>0</v>
      </c>
      <c r="GO36" s="268">
        <v>0</v>
      </c>
      <c r="GP36" s="264"/>
      <c r="GQ36" s="265">
        <v>0</v>
      </c>
      <c r="GR36" s="269">
        <v>0</v>
      </c>
      <c r="GS36" s="266"/>
      <c r="GT36" s="267">
        <v>7.5905783399999995</v>
      </c>
      <c r="GU36" s="268">
        <v>98.25</v>
      </c>
      <c r="GV36" s="264"/>
      <c r="GW36" s="265">
        <v>0.39866562999999999</v>
      </c>
      <c r="GX36" s="269">
        <v>25.35</v>
      </c>
      <c r="GY36" s="266"/>
      <c r="GZ36" s="267">
        <v>2.59994806</v>
      </c>
      <c r="HA36" s="268">
        <v>31.98</v>
      </c>
      <c r="HB36" s="264"/>
      <c r="HC36" s="265">
        <v>899.62525729999993</v>
      </c>
      <c r="HD36" s="269">
        <v>96.66</v>
      </c>
    </row>
    <row r="37" spans="1:212" ht="13.5" thickBot="1">
      <c r="A37" s="264" t="s">
        <v>1465</v>
      </c>
      <c r="B37" s="265">
        <v>119254.87966747998</v>
      </c>
      <c r="C37" s="266"/>
      <c r="D37" s="267">
        <v>31.513864340000001</v>
      </c>
      <c r="E37" s="268">
        <v>97.69</v>
      </c>
      <c r="F37" s="264"/>
      <c r="G37" s="265">
        <v>162.69367556</v>
      </c>
      <c r="H37" s="269">
        <v>99.27</v>
      </c>
      <c r="I37" s="266"/>
      <c r="J37" s="267">
        <v>436.01622243000003</v>
      </c>
      <c r="K37" s="268">
        <v>99.7</v>
      </c>
      <c r="L37" s="264"/>
      <c r="M37" s="265">
        <v>113.29968256999999</v>
      </c>
      <c r="N37" s="269">
        <v>97.86</v>
      </c>
      <c r="O37" s="266"/>
      <c r="P37" s="267">
        <v>121.45827055000001</v>
      </c>
      <c r="Q37" s="268">
        <v>91.31</v>
      </c>
      <c r="R37" s="264"/>
      <c r="S37" s="265">
        <v>261.86194475000002</v>
      </c>
      <c r="T37" s="269">
        <v>99.87</v>
      </c>
      <c r="U37" s="266"/>
      <c r="V37" s="267">
        <v>89.453969650000005</v>
      </c>
      <c r="W37" s="268">
        <v>98.43</v>
      </c>
      <c r="X37" s="264"/>
      <c r="Y37" s="265">
        <v>2.7173942799999997</v>
      </c>
      <c r="Z37" s="269">
        <v>95.55</v>
      </c>
      <c r="AA37" s="266"/>
      <c r="AB37" s="267">
        <v>106.47902734</v>
      </c>
      <c r="AC37" s="268">
        <v>105.54</v>
      </c>
      <c r="AD37" s="264"/>
      <c r="AE37" s="265">
        <v>27.542310110000003</v>
      </c>
      <c r="AF37" s="269">
        <v>63.33</v>
      </c>
      <c r="AG37" s="266"/>
      <c r="AH37" s="267">
        <v>1115.95740907</v>
      </c>
      <c r="AI37" s="268">
        <v>98.22</v>
      </c>
      <c r="AJ37" s="264"/>
      <c r="AK37" s="265">
        <v>1298.1876256300002</v>
      </c>
      <c r="AL37" s="269">
        <v>97.83</v>
      </c>
      <c r="AM37" s="266"/>
      <c r="AN37" s="267">
        <v>1002.9613986999998</v>
      </c>
      <c r="AO37" s="268">
        <v>98.12</v>
      </c>
      <c r="AP37" s="264"/>
      <c r="AQ37" s="265">
        <v>454.77227902999999</v>
      </c>
      <c r="AR37" s="269">
        <v>98.47</v>
      </c>
      <c r="AS37" s="266"/>
      <c r="AT37" s="267">
        <v>149.64448841000004</v>
      </c>
      <c r="AU37" s="268">
        <v>98.86</v>
      </c>
      <c r="AV37" s="264"/>
      <c r="AW37" s="265">
        <v>175.90422225999998</v>
      </c>
      <c r="AX37" s="269">
        <v>98.67</v>
      </c>
      <c r="AY37" s="266"/>
      <c r="AZ37" s="267">
        <v>177.53771505</v>
      </c>
      <c r="BA37" s="268">
        <v>99.82</v>
      </c>
      <c r="BB37" s="264"/>
      <c r="BC37" s="265">
        <v>98.845002359999995</v>
      </c>
      <c r="BD37" s="269">
        <v>99.8</v>
      </c>
      <c r="BE37" s="266"/>
      <c r="BF37" s="267">
        <v>80.916841219999995</v>
      </c>
      <c r="BG37" s="268">
        <v>99.85</v>
      </c>
      <c r="BH37" s="264"/>
      <c r="BI37" s="265">
        <v>32.161648019999994</v>
      </c>
      <c r="BJ37" s="269">
        <v>99.58</v>
      </c>
      <c r="BK37" s="266"/>
      <c r="BL37" s="267">
        <v>92.338691440000019</v>
      </c>
      <c r="BM37" s="268">
        <v>96.53</v>
      </c>
      <c r="BN37" s="264"/>
      <c r="BO37" s="265">
        <v>67.986799469999994</v>
      </c>
      <c r="BP37" s="269">
        <v>99.72</v>
      </c>
      <c r="BQ37" s="266"/>
      <c r="BR37" s="267">
        <v>127.5285964</v>
      </c>
      <c r="BS37" s="268">
        <v>98.18</v>
      </c>
      <c r="BT37" s="264"/>
      <c r="BU37" s="265">
        <v>45.014071159999993</v>
      </c>
      <c r="BV37" s="269">
        <v>97.29</v>
      </c>
      <c r="BW37" s="266"/>
      <c r="BX37" s="267">
        <v>4893.8675426400005</v>
      </c>
      <c r="BY37" s="268">
        <v>0</v>
      </c>
      <c r="BZ37" s="264"/>
      <c r="CA37" s="265">
        <v>6525.2473562199993</v>
      </c>
      <c r="CB37" s="269">
        <v>0</v>
      </c>
      <c r="CC37" s="266"/>
      <c r="CD37" s="267">
        <v>476.32704688000001</v>
      </c>
      <c r="CE37" s="268">
        <v>0</v>
      </c>
      <c r="CF37" s="264"/>
      <c r="CG37" s="265">
        <v>6.9978738499999995</v>
      </c>
      <c r="CH37" s="269">
        <v>69.89</v>
      </c>
      <c r="CI37" s="266"/>
      <c r="CJ37" s="267">
        <v>175.84318832</v>
      </c>
      <c r="CK37" s="268">
        <v>99.35</v>
      </c>
      <c r="CL37" s="264"/>
      <c r="CM37" s="265">
        <v>198.28853247999999</v>
      </c>
      <c r="CN37" s="269">
        <v>99.18</v>
      </c>
      <c r="CO37" s="266"/>
      <c r="CP37" s="267">
        <v>285.61254761999999</v>
      </c>
      <c r="CQ37" s="268">
        <v>99.38</v>
      </c>
      <c r="CR37" s="264"/>
      <c r="CS37" s="265">
        <v>603.08660215999998</v>
      </c>
      <c r="CT37" s="269">
        <v>97.68</v>
      </c>
      <c r="CU37" s="266"/>
      <c r="CV37" s="267">
        <v>923.1355130899999</v>
      </c>
      <c r="CW37" s="268">
        <v>98.7</v>
      </c>
      <c r="CX37" s="264"/>
      <c r="CY37" s="265">
        <v>176.12661231000001</v>
      </c>
      <c r="CZ37" s="269">
        <v>98.8</v>
      </c>
      <c r="DA37" s="266"/>
      <c r="DB37" s="267">
        <v>585.61346458999992</v>
      </c>
      <c r="DC37" s="268">
        <v>93.37</v>
      </c>
      <c r="DD37" s="264"/>
      <c r="DE37" s="265">
        <v>53.079282469999995</v>
      </c>
      <c r="DF37" s="269">
        <v>102.21</v>
      </c>
      <c r="DG37" s="266"/>
      <c r="DH37" s="267">
        <v>319.54894547000004</v>
      </c>
      <c r="DI37" s="268">
        <v>94.97</v>
      </c>
      <c r="DJ37" s="264"/>
      <c r="DK37" s="265">
        <v>207.35104375999998</v>
      </c>
      <c r="DL37" s="269">
        <v>91.74</v>
      </c>
      <c r="DM37" s="266"/>
      <c r="DN37" s="267">
        <v>1335.4125071400001</v>
      </c>
      <c r="DO37" s="268">
        <v>94.18</v>
      </c>
      <c r="DP37" s="264"/>
      <c r="DQ37" s="265">
        <v>172.03851283000003</v>
      </c>
      <c r="DR37" s="269">
        <v>99.69</v>
      </c>
      <c r="DS37" s="266"/>
      <c r="DT37" s="267">
        <v>42.886575690000001</v>
      </c>
      <c r="DU37" s="268">
        <v>99.56</v>
      </c>
      <c r="DV37" s="264"/>
      <c r="DW37" s="265">
        <v>239.37658361999999</v>
      </c>
      <c r="DX37" s="269">
        <v>99.75</v>
      </c>
      <c r="DY37" s="266"/>
      <c r="DZ37" s="267">
        <v>20.685356800000001</v>
      </c>
      <c r="EA37" s="268">
        <v>99.75</v>
      </c>
      <c r="EB37" s="264"/>
      <c r="EC37" s="265">
        <v>24.116552710000001</v>
      </c>
      <c r="ED37" s="269">
        <v>95.73</v>
      </c>
      <c r="EE37" s="266"/>
      <c r="EF37" s="267">
        <v>80.24836904</v>
      </c>
      <c r="EG37" s="268">
        <v>99.53</v>
      </c>
      <c r="EH37" s="264"/>
      <c r="EI37" s="265">
        <v>40.579134259999996</v>
      </c>
      <c r="EJ37" s="269">
        <v>98.08</v>
      </c>
      <c r="EK37" s="266"/>
      <c r="EL37" s="267">
        <v>80.429117599999998</v>
      </c>
      <c r="EM37" s="268">
        <v>98.82</v>
      </c>
      <c r="EN37" s="264"/>
      <c r="EO37" s="265">
        <v>35.888631480000001</v>
      </c>
      <c r="EP37" s="269">
        <v>98.66</v>
      </c>
      <c r="EQ37" s="266"/>
      <c r="ER37" s="267">
        <v>74.354645090000005</v>
      </c>
      <c r="ES37" s="268">
        <v>56.9</v>
      </c>
      <c r="ET37" s="264"/>
      <c r="EU37" s="265">
        <v>1002.8035934</v>
      </c>
      <c r="EV37" s="269">
        <v>102.96</v>
      </c>
      <c r="EW37" s="266"/>
      <c r="EX37" s="267">
        <v>43.333547629999998</v>
      </c>
      <c r="EY37" s="268">
        <v>101.92</v>
      </c>
      <c r="EZ37" s="264"/>
      <c r="FA37" s="265">
        <v>181.31150080999998</v>
      </c>
      <c r="FB37" s="269">
        <v>100.74</v>
      </c>
      <c r="FC37" s="266"/>
      <c r="FD37" s="267">
        <v>0</v>
      </c>
      <c r="FE37" s="268">
        <v>0</v>
      </c>
      <c r="FF37" s="264"/>
      <c r="FG37" s="265">
        <v>0</v>
      </c>
      <c r="FH37" s="269">
        <v>0</v>
      </c>
      <c r="FI37" s="266"/>
      <c r="FJ37" s="267">
        <v>0</v>
      </c>
      <c r="FK37" s="268">
        <v>0</v>
      </c>
      <c r="FL37" s="264"/>
      <c r="FM37" s="265">
        <v>0</v>
      </c>
      <c r="FN37" s="269">
        <v>0</v>
      </c>
      <c r="FO37" s="266"/>
      <c r="FP37" s="267">
        <v>20.63377384</v>
      </c>
      <c r="FQ37" s="268">
        <v>91.39</v>
      </c>
      <c r="FR37" s="264"/>
      <c r="FS37" s="265">
        <v>99.591406369999987</v>
      </c>
      <c r="FT37" s="269">
        <v>139.84</v>
      </c>
      <c r="FU37" s="266"/>
      <c r="FV37" s="267">
        <v>503.87362707</v>
      </c>
      <c r="FW37" s="268">
        <v>96.41</v>
      </c>
      <c r="FX37" s="264"/>
      <c r="FY37" s="265">
        <v>73.498538530000005</v>
      </c>
      <c r="FZ37" s="269">
        <v>98.83</v>
      </c>
      <c r="GA37" s="266"/>
      <c r="GB37" s="267">
        <v>99.025100770000009</v>
      </c>
      <c r="GC37" s="268">
        <v>99.69</v>
      </c>
      <c r="GD37" s="264"/>
      <c r="GE37" s="265">
        <v>204.11160010000003</v>
      </c>
      <c r="GF37" s="269">
        <v>99.8</v>
      </c>
      <c r="GG37" s="266"/>
      <c r="GH37" s="267">
        <v>117.98452141</v>
      </c>
      <c r="GI37" s="268">
        <v>99.47</v>
      </c>
      <c r="GJ37" s="264"/>
      <c r="GK37" s="265">
        <v>239.40019057000001</v>
      </c>
      <c r="GL37" s="269">
        <v>99.35</v>
      </c>
      <c r="GM37" s="266"/>
      <c r="GN37" s="267">
        <v>82.953490290000005</v>
      </c>
      <c r="GO37" s="268">
        <v>99.23</v>
      </c>
      <c r="GP37" s="264"/>
      <c r="GQ37" s="265">
        <v>44.823043749999997</v>
      </c>
      <c r="GR37" s="269">
        <v>95.22</v>
      </c>
      <c r="GS37" s="266"/>
      <c r="GT37" s="267">
        <v>7.5905783399999995</v>
      </c>
      <c r="GU37" s="268">
        <v>98.25</v>
      </c>
      <c r="GV37" s="264"/>
      <c r="GW37" s="265">
        <v>0.39866562999999999</v>
      </c>
      <c r="GX37" s="269">
        <v>25.35</v>
      </c>
      <c r="GY37" s="266"/>
      <c r="GZ37" s="267">
        <v>2.59994806</v>
      </c>
      <c r="HA37" s="268">
        <v>31.98</v>
      </c>
      <c r="HB37" s="264"/>
      <c r="HC37" s="265">
        <v>899.62525729999993</v>
      </c>
      <c r="HD37" s="269">
        <v>96.66</v>
      </c>
    </row>
    <row r="38" spans="1:212" ht="13.5" thickBot="1">
      <c r="C38" s="261"/>
      <c r="D38" s="262"/>
      <c r="E38" s="263"/>
      <c r="I38" s="261"/>
      <c r="J38" s="262"/>
      <c r="K38" s="263"/>
      <c r="O38" s="261"/>
      <c r="P38" s="262"/>
      <c r="Q38" s="263"/>
      <c r="U38" s="261"/>
      <c r="V38" s="262"/>
      <c r="W38" s="263"/>
      <c r="AA38" s="261"/>
      <c r="AB38" s="262"/>
      <c r="AC38" s="263"/>
      <c r="AG38" s="261"/>
      <c r="AH38" s="262"/>
      <c r="AI38" s="263"/>
      <c r="AM38" s="261"/>
      <c r="AN38" s="262"/>
      <c r="AO38" s="263"/>
      <c r="AS38" s="261"/>
      <c r="AT38" s="262"/>
      <c r="AU38" s="263"/>
      <c r="AY38" s="261"/>
      <c r="AZ38" s="262"/>
      <c r="BA38" s="263"/>
      <c r="BE38" s="261"/>
      <c r="BF38" s="262"/>
      <c r="BG38" s="263"/>
      <c r="BK38" s="261"/>
      <c r="BL38" s="262"/>
      <c r="BM38" s="263"/>
      <c r="BQ38" s="261"/>
      <c r="BR38" s="262"/>
      <c r="BS38" s="263"/>
      <c r="BW38" s="261"/>
      <c r="BX38" s="262"/>
      <c r="BY38" s="263"/>
      <c r="CC38" s="261"/>
      <c r="CD38" s="262"/>
      <c r="CE38" s="263"/>
      <c r="CI38" s="261"/>
      <c r="CJ38" s="262"/>
      <c r="CK38" s="263"/>
      <c r="CO38" s="261"/>
      <c r="CP38" s="262"/>
      <c r="CQ38" s="263"/>
      <c r="CU38" s="261"/>
      <c r="CV38" s="262"/>
      <c r="CW38" s="263"/>
      <c r="DA38" s="261"/>
      <c r="DB38" s="262"/>
      <c r="DC38" s="263"/>
      <c r="DG38" s="261"/>
      <c r="DH38" s="262"/>
      <c r="DI38" s="263"/>
      <c r="DM38" s="261"/>
      <c r="DN38" s="262"/>
      <c r="DO38" s="263"/>
      <c r="DS38" s="261"/>
      <c r="DT38" s="262"/>
      <c r="DU38" s="263"/>
      <c r="DY38" s="261"/>
      <c r="DZ38" s="262"/>
      <c r="EA38" s="263"/>
      <c r="EE38" s="261"/>
      <c r="EF38" s="262"/>
      <c r="EG38" s="263"/>
      <c r="EK38" s="261"/>
      <c r="EL38" s="262"/>
      <c r="EM38" s="263"/>
      <c r="EQ38" s="261"/>
      <c r="ER38" s="262"/>
      <c r="ES38" s="263"/>
      <c r="EW38" s="261"/>
      <c r="EX38" s="262"/>
      <c r="EY38" s="263"/>
      <c r="FC38" s="261"/>
      <c r="FD38" s="262"/>
      <c r="FE38" s="263"/>
      <c r="FI38" s="261"/>
      <c r="FJ38" s="262"/>
      <c r="FK38" s="263"/>
      <c r="FO38" s="261"/>
      <c r="FP38" s="262"/>
      <c r="FQ38" s="263"/>
      <c r="FU38" s="261"/>
      <c r="FV38" s="262"/>
      <c r="FW38" s="263"/>
      <c r="GA38" s="261"/>
      <c r="GB38" s="262"/>
      <c r="GC38" s="263"/>
      <c r="GG38" s="261"/>
      <c r="GH38" s="262"/>
      <c r="GI38" s="263"/>
      <c r="GM38" s="261"/>
      <c r="GN38" s="262"/>
      <c r="GO38" s="263"/>
      <c r="GS38" s="261"/>
      <c r="GT38" s="262"/>
      <c r="GU38" s="263"/>
      <c r="GY38" s="261"/>
      <c r="GZ38" s="262"/>
      <c r="HA38" s="263"/>
    </row>
    <row r="39" spans="1:212">
      <c r="A39" s="270" t="s">
        <v>1466</v>
      </c>
      <c r="B39" s="271">
        <v>176744</v>
      </c>
      <c r="C39" s="272"/>
      <c r="D39" s="273">
        <v>18</v>
      </c>
      <c r="E39" s="274"/>
      <c r="F39" s="270"/>
      <c r="G39" s="271">
        <v>22</v>
      </c>
      <c r="H39" s="275"/>
      <c r="I39" s="272"/>
      <c r="J39" s="273">
        <v>26</v>
      </c>
      <c r="K39" s="274"/>
      <c r="L39" s="270"/>
      <c r="M39" s="271">
        <v>9</v>
      </c>
      <c r="N39" s="275"/>
      <c r="O39" s="272"/>
      <c r="P39" s="273">
        <v>9</v>
      </c>
      <c r="Q39" s="274"/>
      <c r="R39" s="270"/>
      <c r="S39" s="271">
        <v>512</v>
      </c>
      <c r="T39" s="275"/>
      <c r="U39" s="272"/>
      <c r="V39" s="273">
        <v>44</v>
      </c>
      <c r="W39" s="274"/>
      <c r="X39" s="270"/>
      <c r="Y39" s="271">
        <v>1843</v>
      </c>
      <c r="Z39" s="275"/>
      <c r="AA39" s="272"/>
      <c r="AB39" s="273">
        <v>1347</v>
      </c>
      <c r="AC39" s="274"/>
      <c r="AD39" s="270"/>
      <c r="AE39" s="271">
        <v>107</v>
      </c>
      <c r="AF39" s="275"/>
      <c r="AG39" s="272"/>
      <c r="AH39" s="273">
        <v>28</v>
      </c>
      <c r="AI39" s="274"/>
      <c r="AJ39" s="270"/>
      <c r="AK39" s="271">
        <v>11</v>
      </c>
      <c r="AL39" s="275"/>
      <c r="AM39" s="272"/>
      <c r="AN39" s="273">
        <v>27</v>
      </c>
      <c r="AO39" s="274"/>
      <c r="AP39" s="270"/>
      <c r="AQ39" s="271">
        <v>29</v>
      </c>
      <c r="AR39" s="275"/>
      <c r="AS39" s="272"/>
      <c r="AT39" s="273">
        <v>74</v>
      </c>
      <c r="AU39" s="274"/>
      <c r="AV39" s="270"/>
      <c r="AW39" s="271">
        <v>36</v>
      </c>
      <c r="AX39" s="275"/>
      <c r="AY39" s="272"/>
      <c r="AZ39" s="273">
        <v>25</v>
      </c>
      <c r="BA39" s="274"/>
      <c r="BB39" s="270"/>
      <c r="BC39" s="271">
        <v>10</v>
      </c>
      <c r="BD39" s="275"/>
      <c r="BE39" s="272"/>
      <c r="BF39" s="273">
        <v>1</v>
      </c>
      <c r="BG39" s="274"/>
      <c r="BH39" s="270"/>
      <c r="BI39" s="271">
        <v>28</v>
      </c>
      <c r="BJ39" s="275"/>
      <c r="BK39" s="272"/>
      <c r="BL39" s="273">
        <v>72</v>
      </c>
      <c r="BM39" s="274"/>
      <c r="BN39" s="270"/>
      <c r="BO39" s="271">
        <v>70</v>
      </c>
      <c r="BP39" s="275"/>
      <c r="BQ39" s="272"/>
      <c r="BR39" s="273">
        <v>87</v>
      </c>
      <c r="BS39" s="274"/>
      <c r="BT39" s="270"/>
      <c r="BU39" s="271">
        <v>33</v>
      </c>
      <c r="BV39" s="275"/>
      <c r="BW39" s="272"/>
      <c r="BX39" s="273">
        <v>3088</v>
      </c>
      <c r="BY39" s="274"/>
      <c r="BZ39" s="270"/>
      <c r="CA39" s="271">
        <v>3624</v>
      </c>
      <c r="CB39" s="275"/>
      <c r="CC39" s="272"/>
      <c r="CD39" s="273">
        <v>301</v>
      </c>
      <c r="CE39" s="274"/>
      <c r="CF39" s="270"/>
      <c r="CG39" s="271">
        <v>1</v>
      </c>
      <c r="CH39" s="275"/>
      <c r="CI39" s="272"/>
      <c r="CJ39" s="273">
        <v>22</v>
      </c>
      <c r="CK39" s="274"/>
      <c r="CL39" s="270"/>
      <c r="CM39" s="271">
        <v>19</v>
      </c>
      <c r="CN39" s="275"/>
      <c r="CO39" s="272"/>
      <c r="CP39" s="273">
        <v>22</v>
      </c>
      <c r="CQ39" s="274"/>
      <c r="CR39" s="270"/>
      <c r="CS39" s="271">
        <v>461</v>
      </c>
      <c r="CT39" s="275"/>
      <c r="CU39" s="272"/>
      <c r="CV39" s="273">
        <v>118</v>
      </c>
      <c r="CW39" s="274"/>
      <c r="CX39" s="270"/>
      <c r="CY39" s="271">
        <v>1478</v>
      </c>
      <c r="CZ39" s="275"/>
      <c r="DA39" s="272"/>
      <c r="DB39" s="273">
        <v>70</v>
      </c>
      <c r="DC39" s="274"/>
      <c r="DD39" s="270"/>
      <c r="DE39" s="271">
        <v>23</v>
      </c>
      <c r="DF39" s="275"/>
      <c r="DG39" s="272"/>
      <c r="DH39" s="273">
        <v>18</v>
      </c>
      <c r="DI39" s="274"/>
      <c r="DJ39" s="270"/>
      <c r="DK39" s="271">
        <v>20</v>
      </c>
      <c r="DL39" s="275"/>
      <c r="DM39" s="272"/>
      <c r="DN39" s="273">
        <v>27</v>
      </c>
      <c r="DO39" s="274"/>
      <c r="DP39" s="270"/>
      <c r="DQ39" s="271">
        <v>14</v>
      </c>
      <c r="DR39" s="275"/>
      <c r="DS39" s="272"/>
      <c r="DT39" s="273">
        <v>12</v>
      </c>
      <c r="DU39" s="274"/>
      <c r="DV39" s="270"/>
      <c r="DW39" s="271">
        <v>15</v>
      </c>
      <c r="DX39" s="275"/>
      <c r="DY39" s="272"/>
      <c r="DZ39" s="273">
        <v>2</v>
      </c>
      <c r="EA39" s="274"/>
      <c r="EB39" s="270"/>
      <c r="EC39" s="271">
        <v>8</v>
      </c>
      <c r="ED39" s="275"/>
      <c r="EE39" s="272"/>
      <c r="EF39" s="273">
        <v>33</v>
      </c>
      <c r="EG39" s="274"/>
      <c r="EH39" s="270"/>
      <c r="EI39" s="271">
        <v>8</v>
      </c>
      <c r="EJ39" s="275"/>
      <c r="EK39" s="272"/>
      <c r="EL39" s="273">
        <v>7</v>
      </c>
      <c r="EM39" s="274"/>
      <c r="EN39" s="270"/>
      <c r="EO39" s="271">
        <v>7</v>
      </c>
      <c r="EP39" s="275"/>
      <c r="EQ39" s="272"/>
      <c r="ER39" s="273">
        <v>19</v>
      </c>
      <c r="ES39" s="274"/>
      <c r="ET39" s="270"/>
      <c r="EU39" s="271">
        <v>948</v>
      </c>
      <c r="EV39" s="275"/>
      <c r="EW39" s="272"/>
      <c r="EX39" s="273">
        <v>70</v>
      </c>
      <c r="EY39" s="274"/>
      <c r="EZ39" s="270"/>
      <c r="FA39" s="271">
        <v>296</v>
      </c>
      <c r="FB39" s="275"/>
      <c r="FC39" s="272"/>
      <c r="FD39" s="273">
        <v>477</v>
      </c>
      <c r="FE39" s="274"/>
      <c r="FF39" s="270"/>
      <c r="FG39" s="271">
        <v>70</v>
      </c>
      <c r="FH39" s="275"/>
      <c r="FI39" s="272"/>
      <c r="FJ39" s="273">
        <v>1072</v>
      </c>
      <c r="FK39" s="274"/>
      <c r="FL39" s="270"/>
      <c r="FM39" s="271">
        <v>10</v>
      </c>
      <c r="FN39" s="275"/>
      <c r="FO39" s="272"/>
      <c r="FP39" s="273">
        <v>10</v>
      </c>
      <c r="FQ39" s="274"/>
      <c r="FR39" s="270"/>
      <c r="FS39" s="271">
        <v>6</v>
      </c>
      <c r="FT39" s="275"/>
      <c r="FU39" s="272"/>
      <c r="FV39" s="273">
        <v>17</v>
      </c>
      <c r="FW39" s="274"/>
      <c r="FX39" s="270"/>
      <c r="FY39" s="271">
        <v>52</v>
      </c>
      <c r="FZ39" s="275"/>
      <c r="GA39" s="272"/>
      <c r="GB39" s="273">
        <v>33</v>
      </c>
      <c r="GC39" s="274"/>
      <c r="GD39" s="270"/>
      <c r="GE39" s="271">
        <v>4</v>
      </c>
      <c r="GF39" s="275"/>
      <c r="GG39" s="272"/>
      <c r="GH39" s="273">
        <v>32</v>
      </c>
      <c r="GI39" s="274"/>
      <c r="GJ39" s="270"/>
      <c r="GK39" s="271">
        <v>133</v>
      </c>
      <c r="GL39" s="275"/>
      <c r="GM39" s="272"/>
      <c r="GN39" s="273">
        <v>233</v>
      </c>
      <c r="GO39" s="274"/>
      <c r="GP39" s="270"/>
      <c r="GQ39" s="271">
        <v>19</v>
      </c>
      <c r="GR39" s="275"/>
      <c r="GS39" s="272"/>
      <c r="GT39" s="273">
        <v>4</v>
      </c>
      <c r="GU39" s="274"/>
      <c r="GV39" s="270"/>
      <c r="GW39" s="271">
        <v>24</v>
      </c>
      <c r="GX39" s="275"/>
      <c r="GY39" s="272"/>
      <c r="GZ39" s="273">
        <v>10</v>
      </c>
      <c r="HA39" s="274"/>
      <c r="HB39" s="270"/>
      <c r="HC39" s="271">
        <v>1063</v>
      </c>
      <c r="HD39" s="275"/>
    </row>
    <row r="40" spans="1:212" ht="13.5" thickBot="1">
      <c r="A40" s="276" t="s">
        <v>186</v>
      </c>
      <c r="B40" s="277">
        <v>702750.33738961455</v>
      </c>
      <c r="C40" s="278"/>
      <c r="D40" s="279">
        <v>1792090.3111111112</v>
      </c>
      <c r="E40" s="280"/>
      <c r="F40" s="276"/>
      <c r="G40" s="277">
        <v>7449554.7972727269</v>
      </c>
      <c r="H40" s="281"/>
      <c r="I40" s="278"/>
      <c r="J40" s="279">
        <v>16818278.177692309</v>
      </c>
      <c r="K40" s="280"/>
      <c r="L40" s="276"/>
      <c r="M40" s="277">
        <v>12864664.964444445</v>
      </c>
      <c r="N40" s="281"/>
      <c r="O40" s="278"/>
      <c r="P40" s="279">
        <v>14779842.008888889</v>
      </c>
      <c r="Q40" s="280"/>
      <c r="R40" s="276"/>
      <c r="S40" s="277">
        <v>512116.06324218749</v>
      </c>
      <c r="T40" s="281"/>
      <c r="U40" s="278"/>
      <c r="V40" s="279">
        <v>2065393.3465909092</v>
      </c>
      <c r="W40" s="280"/>
      <c r="X40" s="276"/>
      <c r="Y40" s="277">
        <v>1543.0755181768857</v>
      </c>
      <c r="Z40" s="281"/>
      <c r="AA40" s="278"/>
      <c r="AB40" s="279">
        <v>74902.976577579815</v>
      </c>
      <c r="AC40" s="280"/>
      <c r="AD40" s="276"/>
      <c r="AE40" s="277">
        <v>406408.71738317754</v>
      </c>
      <c r="AF40" s="281"/>
      <c r="AG40" s="278"/>
      <c r="AH40" s="279">
        <v>40581071.604642861</v>
      </c>
      <c r="AI40" s="280"/>
      <c r="AJ40" s="276"/>
      <c r="AK40" s="277">
        <v>120641876.39</v>
      </c>
      <c r="AL40" s="281"/>
      <c r="AM40" s="278"/>
      <c r="AN40" s="279">
        <v>37860374.455925927</v>
      </c>
      <c r="AO40" s="280"/>
      <c r="AP40" s="276"/>
      <c r="AQ40" s="277">
        <v>15925839.026206896</v>
      </c>
      <c r="AR40" s="281"/>
      <c r="AS40" s="278"/>
      <c r="AT40" s="279">
        <v>2045550.8206756755</v>
      </c>
      <c r="AU40" s="280"/>
      <c r="AV40" s="276"/>
      <c r="AW40" s="277">
        <v>4951526.2283333335</v>
      </c>
      <c r="AX40" s="281"/>
      <c r="AY40" s="278"/>
      <c r="AZ40" s="279">
        <v>7114786.7860000003</v>
      </c>
      <c r="BA40" s="280"/>
      <c r="BB40" s="276"/>
      <c r="BC40" s="277">
        <v>9904166.868999999</v>
      </c>
      <c r="BD40" s="281"/>
      <c r="BE40" s="278"/>
      <c r="BF40" s="279">
        <v>81043950.109999999</v>
      </c>
      <c r="BG40" s="280"/>
      <c r="BH40" s="276"/>
      <c r="BI40" s="277">
        <v>1153471.9746428572</v>
      </c>
      <c r="BJ40" s="281"/>
      <c r="BK40" s="278"/>
      <c r="BL40" s="279">
        <v>1328550.6243055556</v>
      </c>
      <c r="BM40" s="280"/>
      <c r="BN40" s="276"/>
      <c r="BO40" s="277">
        <v>973734.82142857148</v>
      </c>
      <c r="BP40" s="281"/>
      <c r="BQ40" s="278"/>
      <c r="BR40" s="279">
        <v>1492945.7137931034</v>
      </c>
      <c r="BS40" s="280"/>
      <c r="BT40" s="276"/>
      <c r="BU40" s="277">
        <v>1401927.8</v>
      </c>
      <c r="BV40" s="281"/>
      <c r="BW40" s="278"/>
      <c r="BX40" s="279">
        <v>1605894.332755829</v>
      </c>
      <c r="BY40" s="280"/>
      <c r="BZ40" s="276"/>
      <c r="CA40" s="277">
        <v>1804144.6146550772</v>
      </c>
      <c r="CB40" s="281"/>
      <c r="CC40" s="278"/>
      <c r="CD40" s="279">
        <v>1616184.8558471762</v>
      </c>
      <c r="CE40" s="280"/>
      <c r="CF40" s="276"/>
      <c r="CG40" s="277">
        <v>10012188.970000001</v>
      </c>
      <c r="CH40" s="281"/>
      <c r="CI40" s="278"/>
      <c r="CJ40" s="279">
        <v>8044530.125454545</v>
      </c>
      <c r="CK40" s="280"/>
      <c r="CL40" s="276"/>
      <c r="CM40" s="277">
        <v>10521572.223157896</v>
      </c>
      <c r="CN40" s="281"/>
      <c r="CO40" s="278"/>
      <c r="CP40" s="279">
        <v>13063135.278181819</v>
      </c>
      <c r="CQ40" s="280"/>
      <c r="CR40" s="276"/>
      <c r="CS40" s="277">
        <v>1339090.0244251627</v>
      </c>
      <c r="CT40" s="281"/>
      <c r="CU40" s="278"/>
      <c r="CV40" s="279">
        <v>7926465.473220339</v>
      </c>
      <c r="CW40" s="280"/>
      <c r="CX40" s="276"/>
      <c r="CY40" s="277">
        <v>120608.24941136671</v>
      </c>
      <c r="CZ40" s="281"/>
      <c r="DA40" s="278"/>
      <c r="DB40" s="279">
        <v>8960989.6272857133</v>
      </c>
      <c r="DC40" s="280"/>
      <c r="DD40" s="276"/>
      <c r="DE40" s="277">
        <v>2257801.5143478261</v>
      </c>
      <c r="DF40" s="281"/>
      <c r="DG40" s="278"/>
      <c r="DH40" s="279">
        <v>18693475.398333333</v>
      </c>
      <c r="DI40" s="280"/>
      <c r="DJ40" s="276"/>
      <c r="DK40" s="277">
        <v>11300744.67</v>
      </c>
      <c r="DL40" s="281"/>
      <c r="DM40" s="278"/>
      <c r="DN40" s="279">
        <v>52509116.389629632</v>
      </c>
      <c r="DO40" s="280"/>
      <c r="DP40" s="276"/>
      <c r="DQ40" s="277">
        <v>12325958.675714286</v>
      </c>
      <c r="DR40" s="281"/>
      <c r="DS40" s="278"/>
      <c r="DT40" s="279">
        <v>3589950.9075000002</v>
      </c>
      <c r="DU40" s="280"/>
      <c r="DV40" s="276"/>
      <c r="DW40" s="277">
        <v>15998986.479999999</v>
      </c>
      <c r="DX40" s="281"/>
      <c r="DY40" s="278"/>
      <c r="DZ40" s="279">
        <v>10370387.439999999</v>
      </c>
      <c r="EA40" s="280"/>
      <c r="EB40" s="276"/>
      <c r="EC40" s="277">
        <v>3149178.0662500001</v>
      </c>
      <c r="ED40" s="281"/>
      <c r="EE40" s="278"/>
      <c r="EF40" s="279">
        <v>2443466.1630303031</v>
      </c>
      <c r="EG40" s="280"/>
      <c r="EH40" s="276"/>
      <c r="EI40" s="277">
        <v>5172069.1362500004</v>
      </c>
      <c r="EJ40" s="281"/>
      <c r="EK40" s="278"/>
      <c r="EL40" s="279">
        <v>11626860.299999999</v>
      </c>
      <c r="EM40" s="280"/>
      <c r="EN40" s="276"/>
      <c r="EO40" s="277">
        <v>5197304.7157142852</v>
      </c>
      <c r="EP40" s="281"/>
      <c r="EQ40" s="278"/>
      <c r="ER40" s="279">
        <v>6878147.2731578946</v>
      </c>
      <c r="ES40" s="280"/>
      <c r="ET40" s="276"/>
      <c r="EU40" s="277">
        <v>1027495.4834704641</v>
      </c>
      <c r="EV40" s="281"/>
      <c r="EW40" s="278"/>
      <c r="EX40" s="279">
        <v>607346.50042857148</v>
      </c>
      <c r="EY40" s="280"/>
      <c r="EZ40" s="276"/>
      <c r="FA40" s="277">
        <v>608033.9291891891</v>
      </c>
      <c r="FB40" s="281"/>
      <c r="FC40" s="278"/>
      <c r="FD40" s="279">
        <v>126859.10280922432</v>
      </c>
      <c r="FE40" s="280"/>
      <c r="FF40" s="276"/>
      <c r="FG40" s="277">
        <v>31418.193142857144</v>
      </c>
      <c r="FH40" s="281"/>
      <c r="FI40" s="278"/>
      <c r="FJ40" s="279">
        <v>6243.0953264925374</v>
      </c>
      <c r="FK40" s="280"/>
      <c r="FL40" s="276"/>
      <c r="FM40" s="277">
        <v>3560962.1</v>
      </c>
      <c r="FN40" s="281"/>
      <c r="FO40" s="278"/>
      <c r="FP40" s="279">
        <v>2257733.2000000002</v>
      </c>
      <c r="FQ40" s="280"/>
      <c r="FR40" s="276"/>
      <c r="FS40" s="277">
        <v>11868798.594999999</v>
      </c>
      <c r="FT40" s="281"/>
      <c r="FU40" s="278"/>
      <c r="FV40" s="279">
        <v>30745702.220588237</v>
      </c>
      <c r="FW40" s="280"/>
      <c r="FX40" s="276"/>
      <c r="FY40" s="277">
        <v>1429957.2248076922</v>
      </c>
      <c r="FZ40" s="281"/>
      <c r="GA40" s="278"/>
      <c r="GB40" s="279">
        <v>3009664.2863636366</v>
      </c>
      <c r="GC40" s="280"/>
      <c r="GD40" s="276"/>
      <c r="GE40" s="277">
        <v>51133837.897500001</v>
      </c>
      <c r="GF40" s="281"/>
      <c r="GG40" s="278"/>
      <c r="GH40" s="279">
        <v>3706752.0218750001</v>
      </c>
      <c r="GI40" s="280"/>
      <c r="GJ40" s="276"/>
      <c r="GK40" s="277">
        <v>1811697.674887218</v>
      </c>
      <c r="GL40" s="281"/>
      <c r="GM40" s="278"/>
      <c r="GN40" s="279">
        <v>358744.4587982833</v>
      </c>
      <c r="GO40" s="280"/>
      <c r="GP40" s="276"/>
      <c r="GQ40" s="277">
        <v>2477633.7015789472</v>
      </c>
      <c r="GR40" s="281"/>
      <c r="GS40" s="278"/>
      <c r="GT40" s="279">
        <v>1931386.83</v>
      </c>
      <c r="GU40" s="280"/>
      <c r="GV40" s="276"/>
      <c r="GW40" s="277">
        <v>65529.541666666664</v>
      </c>
      <c r="GX40" s="281"/>
      <c r="GY40" s="278"/>
      <c r="GZ40" s="279">
        <v>812516.57199999993</v>
      </c>
      <c r="HA40" s="280"/>
      <c r="HB40" s="276"/>
      <c r="HC40" s="277">
        <v>875683.45542803383</v>
      </c>
      <c r="HD40" s="281"/>
    </row>
  </sheetData>
  <mergeCells count="70">
    <mergeCell ref="GS3:GS4"/>
    <mergeCell ref="GV3:GV4"/>
    <mergeCell ref="GY3:GY4"/>
    <mergeCell ref="HB3:HB4"/>
    <mergeCell ref="GA3:GA4"/>
    <mergeCell ref="GD3:GD4"/>
    <mergeCell ref="GG3:GG4"/>
    <mergeCell ref="GJ3:GJ4"/>
    <mergeCell ref="GM3:GM4"/>
    <mergeCell ref="GP3:GP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5" right="0.75" top="1" bottom="1" header="0.5" footer="0.5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>
  <dimension ref="A1:HD58"/>
  <sheetViews>
    <sheetView workbookViewId="0"/>
  </sheetViews>
  <sheetFormatPr defaultRowHeight="12.75"/>
  <cols>
    <col min="1" max="1" width="31" style="243" customWidth="1"/>
    <col min="2" max="2" width="9.140625" style="245"/>
    <col min="3" max="3" width="28.28515625" style="243" customWidth="1"/>
    <col min="4" max="4" width="10.28515625" style="245" customWidth="1"/>
    <col min="5" max="5" width="6" style="242" customWidth="1"/>
    <col min="6" max="6" width="28.28515625" style="243" customWidth="1"/>
    <col min="7" max="7" width="10.28515625" style="245" customWidth="1"/>
    <col min="8" max="8" width="6" style="242" customWidth="1"/>
    <col min="9" max="9" width="28.28515625" style="243" customWidth="1"/>
    <col min="10" max="10" width="10.28515625" style="245" customWidth="1"/>
    <col min="11" max="11" width="6" style="242" customWidth="1"/>
    <col min="12" max="12" width="28.28515625" style="243" customWidth="1"/>
    <col min="13" max="13" width="10.28515625" style="245" customWidth="1"/>
    <col min="14" max="14" width="6" style="242" customWidth="1"/>
    <col min="15" max="15" width="28.28515625" style="243" customWidth="1"/>
    <col min="16" max="16" width="10.28515625" style="245" customWidth="1"/>
    <col min="17" max="17" width="6" style="242" customWidth="1"/>
    <col min="18" max="18" width="28.28515625" style="243" customWidth="1"/>
    <col min="19" max="19" width="10.28515625" style="245" customWidth="1"/>
    <col min="20" max="20" width="6" style="242" customWidth="1"/>
    <col min="21" max="21" width="28.28515625" style="243" customWidth="1"/>
    <col min="22" max="22" width="10.28515625" style="245" customWidth="1"/>
    <col min="23" max="23" width="6" style="242" customWidth="1"/>
    <col min="24" max="24" width="28.28515625" style="243" customWidth="1"/>
    <col min="25" max="25" width="10.28515625" style="245" customWidth="1"/>
    <col min="26" max="26" width="6" style="242" customWidth="1"/>
    <col min="27" max="27" width="28.28515625" style="243" customWidth="1"/>
    <col min="28" max="28" width="10.28515625" style="245" customWidth="1"/>
    <col min="29" max="29" width="6" style="242" customWidth="1"/>
    <col min="30" max="30" width="28.28515625" style="243" customWidth="1"/>
    <col min="31" max="31" width="10.28515625" style="245" customWidth="1"/>
    <col min="32" max="32" width="6" style="242" customWidth="1"/>
    <col min="33" max="33" width="28.28515625" style="243" customWidth="1"/>
    <col min="34" max="34" width="10.28515625" style="245" customWidth="1"/>
    <col min="35" max="35" width="6" style="242" customWidth="1"/>
    <col min="36" max="36" width="28.28515625" style="243" customWidth="1"/>
    <col min="37" max="37" width="10.28515625" style="245" customWidth="1"/>
    <col min="38" max="38" width="6" style="242" customWidth="1"/>
    <col min="39" max="39" width="28.28515625" style="243" customWidth="1"/>
    <col min="40" max="40" width="10.28515625" style="245" customWidth="1"/>
    <col min="41" max="41" width="6" style="242" customWidth="1"/>
    <col min="42" max="42" width="28.28515625" style="243" customWidth="1"/>
    <col min="43" max="43" width="10.28515625" style="245" customWidth="1"/>
    <col min="44" max="44" width="6" style="242" customWidth="1"/>
    <col min="45" max="45" width="28.28515625" style="243" customWidth="1"/>
    <col min="46" max="46" width="10.28515625" style="245" customWidth="1"/>
    <col min="47" max="47" width="6" style="242" customWidth="1"/>
    <col min="48" max="48" width="28.28515625" style="243" customWidth="1"/>
    <col min="49" max="49" width="10.28515625" style="245" customWidth="1"/>
    <col min="50" max="50" width="6" style="242" customWidth="1"/>
    <col min="51" max="51" width="28.28515625" style="243" customWidth="1"/>
    <col min="52" max="52" width="10.28515625" style="245" customWidth="1"/>
    <col min="53" max="53" width="6" style="242" customWidth="1"/>
    <col min="54" max="54" width="28.28515625" style="243" customWidth="1"/>
    <col min="55" max="55" width="10.28515625" style="245" customWidth="1"/>
    <col min="56" max="56" width="6" style="242" customWidth="1"/>
    <col min="57" max="57" width="28.28515625" style="243" customWidth="1"/>
    <col min="58" max="58" width="10.28515625" style="245" customWidth="1"/>
    <col min="59" max="59" width="6" style="242" customWidth="1"/>
    <col min="60" max="60" width="28.28515625" style="243" customWidth="1"/>
    <col min="61" max="61" width="10.28515625" style="245" customWidth="1"/>
    <col min="62" max="62" width="6" style="242" customWidth="1"/>
    <col min="63" max="63" width="28.28515625" style="243" customWidth="1"/>
    <col min="64" max="64" width="10.28515625" style="245" customWidth="1"/>
    <col min="65" max="65" width="6" style="242" customWidth="1"/>
    <col min="66" max="66" width="28.28515625" style="243" customWidth="1"/>
    <col min="67" max="67" width="10.28515625" style="245" customWidth="1"/>
    <col min="68" max="68" width="6" style="242" customWidth="1"/>
    <col min="69" max="69" width="28.28515625" style="243" customWidth="1"/>
    <col min="70" max="70" width="10.28515625" style="245" customWidth="1"/>
    <col min="71" max="71" width="6" style="242" customWidth="1"/>
    <col min="72" max="72" width="28.28515625" style="243" customWidth="1"/>
    <col min="73" max="73" width="10.28515625" style="245" customWidth="1"/>
    <col min="74" max="74" width="6" style="242" customWidth="1"/>
    <col min="75" max="75" width="28.28515625" style="243" customWidth="1"/>
    <col min="76" max="76" width="10.28515625" style="245" customWidth="1"/>
    <col min="77" max="77" width="6" style="242" customWidth="1"/>
    <col min="78" max="78" width="28.28515625" style="243" customWidth="1"/>
    <col min="79" max="79" width="10.28515625" style="245" customWidth="1"/>
    <col min="80" max="80" width="6" style="242" customWidth="1"/>
    <col min="81" max="81" width="28.28515625" style="243" customWidth="1"/>
    <col min="82" max="82" width="10.28515625" style="245" customWidth="1"/>
    <col min="83" max="83" width="6" style="242" customWidth="1"/>
    <col min="84" max="84" width="28.28515625" style="243" customWidth="1"/>
    <col min="85" max="85" width="10.28515625" style="245" customWidth="1"/>
    <col min="86" max="86" width="6" style="242" customWidth="1"/>
    <col min="87" max="87" width="28.28515625" style="243" customWidth="1"/>
    <col min="88" max="88" width="10.28515625" style="245" customWidth="1"/>
    <col min="89" max="89" width="6" style="242" customWidth="1"/>
    <col min="90" max="90" width="28.28515625" style="243" customWidth="1"/>
    <col min="91" max="91" width="10.28515625" style="245" customWidth="1"/>
    <col min="92" max="92" width="6" style="242" customWidth="1"/>
    <col min="93" max="93" width="28.28515625" style="243" customWidth="1"/>
    <col min="94" max="94" width="10.28515625" style="245" customWidth="1"/>
    <col min="95" max="95" width="6" style="242" customWidth="1"/>
    <col min="96" max="96" width="28.28515625" style="243" customWidth="1"/>
    <col min="97" max="97" width="10.28515625" style="245" customWidth="1"/>
    <col min="98" max="98" width="6" style="242" customWidth="1"/>
    <col min="99" max="99" width="28.28515625" style="243" customWidth="1"/>
    <col min="100" max="100" width="10.28515625" style="245" customWidth="1"/>
    <col min="101" max="101" width="6" style="242" customWidth="1"/>
    <col min="102" max="102" width="28.28515625" style="243" customWidth="1"/>
    <col min="103" max="103" width="10.28515625" style="245" customWidth="1"/>
    <col min="104" max="104" width="6" style="242" customWidth="1"/>
    <col min="105" max="105" width="28.28515625" style="243" customWidth="1"/>
    <col min="106" max="106" width="10.28515625" style="245" customWidth="1"/>
    <col min="107" max="107" width="6" style="242" customWidth="1"/>
    <col min="108" max="108" width="28.28515625" style="243" customWidth="1"/>
    <col min="109" max="109" width="10.28515625" style="245" customWidth="1"/>
    <col min="110" max="110" width="6" style="242" customWidth="1"/>
    <col min="111" max="111" width="28.28515625" style="243" customWidth="1"/>
    <col min="112" max="112" width="10.28515625" style="245" customWidth="1"/>
    <col min="113" max="113" width="6" style="242" customWidth="1"/>
    <col min="114" max="114" width="28.28515625" style="243" customWidth="1"/>
    <col min="115" max="115" width="10.28515625" style="245" customWidth="1"/>
    <col min="116" max="116" width="6" style="242" customWidth="1"/>
    <col min="117" max="117" width="28.28515625" style="243" customWidth="1"/>
    <col min="118" max="118" width="10.28515625" style="245" customWidth="1"/>
    <col min="119" max="119" width="6" style="242" customWidth="1"/>
    <col min="120" max="120" width="28.28515625" style="243" customWidth="1"/>
    <col min="121" max="121" width="10.28515625" style="245" customWidth="1"/>
    <col min="122" max="122" width="6" style="242" customWidth="1"/>
    <col min="123" max="123" width="28.28515625" style="243" customWidth="1"/>
    <col min="124" max="124" width="10.28515625" style="245" customWidth="1"/>
    <col min="125" max="125" width="6" style="242" customWidth="1"/>
    <col min="126" max="126" width="28.28515625" style="243" customWidth="1"/>
    <col min="127" max="127" width="10.28515625" style="245" customWidth="1"/>
    <col min="128" max="128" width="6" style="242" customWidth="1"/>
    <col min="129" max="129" width="28.28515625" style="243" customWidth="1"/>
    <col min="130" max="130" width="10.28515625" style="245" customWidth="1"/>
    <col min="131" max="131" width="6" style="242" customWidth="1"/>
    <col min="132" max="132" width="28.28515625" style="243" customWidth="1"/>
    <col min="133" max="133" width="10.28515625" style="245" customWidth="1"/>
    <col min="134" max="134" width="6" style="242" customWidth="1"/>
    <col min="135" max="135" width="28.28515625" style="243" customWidth="1"/>
    <col min="136" max="136" width="10.28515625" style="245" customWidth="1"/>
    <col min="137" max="137" width="6" style="242" customWidth="1"/>
    <col min="138" max="138" width="28.28515625" style="243" customWidth="1"/>
    <col min="139" max="139" width="10.28515625" style="245" customWidth="1"/>
    <col min="140" max="140" width="6" style="242" customWidth="1"/>
    <col min="141" max="141" width="28.28515625" style="243" customWidth="1"/>
    <col min="142" max="142" width="10.28515625" style="245" customWidth="1"/>
    <col min="143" max="143" width="6" style="242" customWidth="1"/>
    <col min="144" max="144" width="28.28515625" style="243" customWidth="1"/>
    <col min="145" max="145" width="10.28515625" style="245" customWidth="1"/>
    <col min="146" max="146" width="6" style="242" customWidth="1"/>
    <col min="147" max="147" width="28.28515625" style="243" customWidth="1"/>
    <col min="148" max="148" width="10.28515625" style="245" customWidth="1"/>
    <col min="149" max="149" width="6" style="242" customWidth="1"/>
    <col min="150" max="150" width="28.28515625" style="243" customWidth="1"/>
    <col min="151" max="151" width="10.28515625" style="245" customWidth="1"/>
    <col min="152" max="152" width="6" style="242" customWidth="1"/>
    <col min="153" max="153" width="28.28515625" style="243" customWidth="1"/>
    <col min="154" max="154" width="10.28515625" style="245" customWidth="1"/>
    <col min="155" max="155" width="6" style="242" customWidth="1"/>
    <col min="156" max="156" width="28.28515625" style="243" customWidth="1"/>
    <col min="157" max="157" width="10.28515625" style="245" customWidth="1"/>
    <col min="158" max="158" width="6" style="242" customWidth="1"/>
    <col min="159" max="159" width="28.28515625" style="243" customWidth="1"/>
    <col min="160" max="160" width="10.28515625" style="245" customWidth="1"/>
    <col min="161" max="161" width="6" style="242" customWidth="1"/>
    <col min="162" max="162" width="28.28515625" style="243" customWidth="1"/>
    <col min="163" max="163" width="10.28515625" style="245" customWidth="1"/>
    <col min="164" max="164" width="6" style="242" customWidth="1"/>
    <col min="165" max="165" width="28.28515625" style="243" customWidth="1"/>
    <col min="166" max="166" width="10.28515625" style="245" customWidth="1"/>
    <col min="167" max="167" width="6" style="242" customWidth="1"/>
    <col min="168" max="168" width="28.28515625" style="243" customWidth="1"/>
    <col min="169" max="169" width="10.28515625" style="245" customWidth="1"/>
    <col min="170" max="170" width="6" style="242" customWidth="1"/>
    <col min="171" max="171" width="28.28515625" style="243" customWidth="1"/>
    <col min="172" max="172" width="10.28515625" style="245" customWidth="1"/>
    <col min="173" max="173" width="6" style="242" customWidth="1"/>
    <col min="174" max="174" width="28.28515625" style="243" customWidth="1"/>
    <col min="175" max="175" width="10.28515625" style="245" customWidth="1"/>
    <col min="176" max="176" width="6" style="242" customWidth="1"/>
    <col min="177" max="177" width="28.28515625" style="243" customWidth="1"/>
    <col min="178" max="178" width="10.28515625" style="245" customWidth="1"/>
    <col min="179" max="179" width="6" style="242" customWidth="1"/>
    <col min="180" max="180" width="28.28515625" style="243" customWidth="1"/>
    <col min="181" max="181" width="10.28515625" style="245" customWidth="1"/>
    <col min="182" max="182" width="6" style="242" customWidth="1"/>
    <col min="183" max="183" width="28.28515625" style="243" customWidth="1"/>
    <col min="184" max="184" width="10.28515625" style="245" customWidth="1"/>
    <col min="185" max="185" width="6" style="242" customWidth="1"/>
    <col min="186" max="186" width="28.28515625" style="243" customWidth="1"/>
    <col min="187" max="187" width="10.28515625" style="245" customWidth="1"/>
    <col min="188" max="188" width="6" style="242" customWidth="1"/>
    <col min="189" max="189" width="28.28515625" style="243" customWidth="1"/>
    <col min="190" max="190" width="10.28515625" style="245" customWidth="1"/>
    <col min="191" max="191" width="6" style="242" customWidth="1"/>
    <col min="192" max="192" width="28.28515625" style="243" customWidth="1"/>
    <col min="193" max="193" width="10.28515625" style="245" customWidth="1"/>
    <col min="194" max="194" width="6" style="242" customWidth="1"/>
    <col min="195" max="195" width="28.28515625" style="243" customWidth="1"/>
    <col min="196" max="196" width="10.28515625" style="245" customWidth="1"/>
    <col min="197" max="197" width="6" style="242" customWidth="1"/>
    <col min="198" max="198" width="28.28515625" style="243" customWidth="1"/>
    <col min="199" max="199" width="10.28515625" style="245" customWidth="1"/>
    <col min="200" max="200" width="6" style="242" customWidth="1"/>
    <col min="201" max="201" width="28.28515625" style="243" customWidth="1"/>
    <col min="202" max="202" width="10.28515625" style="245" customWidth="1"/>
    <col min="203" max="203" width="6" style="242" customWidth="1"/>
    <col min="204" max="204" width="28.28515625" style="243" customWidth="1"/>
    <col min="205" max="205" width="10.28515625" style="245" customWidth="1"/>
    <col min="206" max="206" width="6" style="242" customWidth="1"/>
    <col min="207" max="207" width="28.28515625" style="243" customWidth="1"/>
    <col min="208" max="208" width="10.28515625" style="245" customWidth="1"/>
    <col min="209" max="209" width="6" style="242" customWidth="1"/>
    <col min="210" max="16384" width="9.140625" style="243"/>
  </cols>
  <sheetData>
    <row r="1" spans="1:212">
      <c r="A1" s="241" t="s">
        <v>315</v>
      </c>
    </row>
    <row r="3" spans="1:212">
      <c r="A3" s="246" t="s">
        <v>13</v>
      </c>
      <c r="B3" s="247"/>
      <c r="C3" s="327" t="s">
        <v>737</v>
      </c>
      <c r="D3" s="248"/>
      <c r="E3" s="249"/>
      <c r="F3" s="325" t="s">
        <v>628</v>
      </c>
      <c r="G3" s="247"/>
      <c r="H3" s="250"/>
      <c r="I3" s="327" t="s">
        <v>663</v>
      </c>
      <c r="J3" s="248"/>
      <c r="K3" s="249"/>
      <c r="L3" s="325" t="s">
        <v>778</v>
      </c>
      <c r="M3" s="247"/>
      <c r="N3" s="250"/>
      <c r="O3" s="327" t="s">
        <v>1173</v>
      </c>
      <c r="P3" s="248"/>
      <c r="Q3" s="249"/>
      <c r="R3" s="325" t="s">
        <v>1126</v>
      </c>
      <c r="S3" s="247"/>
      <c r="T3" s="250"/>
      <c r="U3" s="327" t="s">
        <v>665</v>
      </c>
      <c r="V3" s="248"/>
      <c r="W3" s="249"/>
      <c r="X3" s="325" t="s">
        <v>556</v>
      </c>
      <c r="Y3" s="247"/>
      <c r="Z3" s="250"/>
      <c r="AA3" s="327" t="s">
        <v>862</v>
      </c>
      <c r="AB3" s="248"/>
      <c r="AC3" s="249"/>
      <c r="AD3" s="325" t="s">
        <v>738</v>
      </c>
      <c r="AE3" s="247"/>
      <c r="AF3" s="250"/>
      <c r="AG3" s="327" t="s">
        <v>629</v>
      </c>
      <c r="AH3" s="248"/>
      <c r="AI3" s="249"/>
      <c r="AJ3" s="325" t="s">
        <v>666</v>
      </c>
      <c r="AK3" s="247"/>
      <c r="AL3" s="250"/>
      <c r="AM3" s="327" t="s">
        <v>356</v>
      </c>
      <c r="AN3" s="248"/>
      <c r="AO3" s="249"/>
      <c r="AP3" s="325" t="s">
        <v>667</v>
      </c>
      <c r="AQ3" s="247"/>
      <c r="AR3" s="250"/>
      <c r="AS3" s="327" t="s">
        <v>557</v>
      </c>
      <c r="AT3" s="248"/>
      <c r="AU3" s="249"/>
      <c r="AV3" s="325" t="s">
        <v>781</v>
      </c>
      <c r="AW3" s="247"/>
      <c r="AX3" s="250"/>
      <c r="AY3" s="327" t="s">
        <v>782</v>
      </c>
      <c r="AZ3" s="248"/>
      <c r="BA3" s="249"/>
      <c r="BB3" s="325" t="s">
        <v>1247</v>
      </c>
      <c r="BC3" s="247"/>
      <c r="BD3" s="250"/>
      <c r="BE3" s="327" t="s">
        <v>864</v>
      </c>
      <c r="BF3" s="248"/>
      <c r="BG3" s="249"/>
      <c r="BH3" s="325" t="s">
        <v>1174</v>
      </c>
      <c r="BI3" s="247"/>
      <c r="BJ3" s="250"/>
      <c r="BK3" s="327" t="s">
        <v>1022</v>
      </c>
      <c r="BL3" s="248"/>
      <c r="BM3" s="249"/>
      <c r="BN3" s="325" t="s">
        <v>361</v>
      </c>
      <c r="BO3" s="247"/>
      <c r="BP3" s="250"/>
      <c r="BQ3" s="327" t="s">
        <v>739</v>
      </c>
      <c r="BR3" s="248"/>
      <c r="BS3" s="249"/>
      <c r="BT3" s="325" t="s">
        <v>668</v>
      </c>
      <c r="BU3" s="247"/>
      <c r="BV3" s="250"/>
      <c r="BW3" s="327" t="s">
        <v>559</v>
      </c>
      <c r="BX3" s="248"/>
      <c r="BY3" s="249"/>
      <c r="BZ3" s="325" t="s">
        <v>669</v>
      </c>
      <c r="CA3" s="247"/>
      <c r="CB3" s="250"/>
      <c r="CC3" s="327" t="s">
        <v>740</v>
      </c>
      <c r="CD3" s="248"/>
      <c r="CE3" s="249"/>
      <c r="CF3" s="325" t="s">
        <v>1249</v>
      </c>
      <c r="CG3" s="247"/>
      <c r="CH3" s="250"/>
      <c r="CI3" s="327" t="s">
        <v>1250</v>
      </c>
      <c r="CJ3" s="248"/>
      <c r="CK3" s="249"/>
      <c r="CL3" s="325" t="s">
        <v>1175</v>
      </c>
      <c r="CM3" s="247"/>
      <c r="CN3" s="250"/>
      <c r="CO3" s="327" t="s">
        <v>870</v>
      </c>
      <c r="CP3" s="248"/>
      <c r="CQ3" s="249"/>
      <c r="CR3" s="325" t="s">
        <v>560</v>
      </c>
      <c r="CS3" s="247"/>
      <c r="CT3" s="250"/>
      <c r="CU3" s="327" t="s">
        <v>1251</v>
      </c>
      <c r="CV3" s="248"/>
      <c r="CW3" s="249"/>
      <c r="CX3" s="325" t="s">
        <v>670</v>
      </c>
      <c r="CY3" s="247"/>
      <c r="CZ3" s="250"/>
      <c r="DA3" s="327" t="s">
        <v>671</v>
      </c>
      <c r="DB3" s="248"/>
      <c r="DC3" s="249"/>
      <c r="DD3" s="325" t="s">
        <v>561</v>
      </c>
      <c r="DE3" s="247"/>
      <c r="DF3" s="250"/>
      <c r="DG3" s="327" t="s">
        <v>741</v>
      </c>
      <c r="DH3" s="248"/>
      <c r="DI3" s="249"/>
      <c r="DJ3" s="325" t="s">
        <v>785</v>
      </c>
      <c r="DK3" s="247"/>
      <c r="DL3" s="250"/>
      <c r="DM3" s="327" t="s">
        <v>562</v>
      </c>
      <c r="DN3" s="248"/>
      <c r="DO3" s="249"/>
      <c r="DP3" s="325" t="s">
        <v>1028</v>
      </c>
      <c r="DQ3" s="247"/>
      <c r="DR3" s="250"/>
      <c r="DS3" s="327" t="s">
        <v>1253</v>
      </c>
      <c r="DT3" s="248"/>
      <c r="DU3" s="249"/>
      <c r="DV3" s="325" t="s">
        <v>568</v>
      </c>
      <c r="DW3" s="247"/>
      <c r="DX3" s="250"/>
      <c r="DY3" s="327" t="s">
        <v>873</v>
      </c>
      <c r="DZ3" s="248"/>
      <c r="EA3" s="249"/>
      <c r="EB3" s="325" t="s">
        <v>672</v>
      </c>
      <c r="EC3" s="247"/>
      <c r="ED3" s="250"/>
      <c r="EE3" s="327" t="s">
        <v>570</v>
      </c>
      <c r="EF3" s="248"/>
      <c r="EG3" s="249"/>
      <c r="EH3" s="325" t="s">
        <v>874</v>
      </c>
      <c r="EI3" s="247"/>
      <c r="EJ3" s="250"/>
      <c r="EK3" s="327" t="s">
        <v>1177</v>
      </c>
      <c r="EL3" s="248"/>
      <c r="EM3" s="249"/>
      <c r="EN3" s="325" t="s">
        <v>1128</v>
      </c>
      <c r="EO3" s="247"/>
      <c r="EP3" s="250"/>
      <c r="EQ3" s="327" t="s">
        <v>1219</v>
      </c>
      <c r="ER3" s="248"/>
      <c r="ES3" s="249"/>
      <c r="ET3" s="325" t="s">
        <v>1129</v>
      </c>
      <c r="EU3" s="247"/>
      <c r="EV3" s="250"/>
      <c r="EW3" s="327" t="s">
        <v>1130</v>
      </c>
      <c r="EX3" s="248"/>
      <c r="EY3" s="249"/>
      <c r="EZ3" s="325" t="s">
        <v>1209</v>
      </c>
      <c r="FA3" s="247"/>
      <c r="FB3" s="250"/>
      <c r="FC3" s="327" t="s">
        <v>876</v>
      </c>
      <c r="FD3" s="248"/>
      <c r="FE3" s="249"/>
      <c r="FF3" s="325" t="s">
        <v>374</v>
      </c>
      <c r="FG3" s="247"/>
      <c r="FH3" s="250"/>
      <c r="FI3" s="327" t="s">
        <v>1220</v>
      </c>
      <c r="FJ3" s="248"/>
      <c r="FK3" s="249"/>
      <c r="FL3" s="325" t="s">
        <v>742</v>
      </c>
      <c r="FM3" s="247"/>
      <c r="FN3" s="250"/>
      <c r="FO3" s="327" t="s">
        <v>572</v>
      </c>
      <c r="FP3" s="248"/>
      <c r="FQ3" s="249"/>
      <c r="FR3" s="325" t="s">
        <v>1178</v>
      </c>
      <c r="FS3" s="247"/>
      <c r="FT3" s="250"/>
      <c r="FU3" s="327" t="s">
        <v>674</v>
      </c>
      <c r="FV3" s="248"/>
      <c r="FW3" s="249"/>
      <c r="FX3" s="325" t="s">
        <v>877</v>
      </c>
      <c r="FY3" s="247"/>
      <c r="FZ3" s="250"/>
      <c r="GA3" s="327" t="s">
        <v>675</v>
      </c>
      <c r="GB3" s="248"/>
      <c r="GC3" s="249"/>
      <c r="GD3" s="325" t="s">
        <v>1179</v>
      </c>
      <c r="GE3" s="247"/>
      <c r="GF3" s="250"/>
      <c r="GG3" s="327" t="s">
        <v>378</v>
      </c>
      <c r="GH3" s="248"/>
      <c r="GI3" s="249"/>
      <c r="GJ3" s="325" t="s">
        <v>1131</v>
      </c>
      <c r="GK3" s="247"/>
      <c r="GL3" s="250"/>
      <c r="GM3" s="327" t="s">
        <v>1040</v>
      </c>
      <c r="GN3" s="248"/>
      <c r="GO3" s="249"/>
      <c r="GP3" s="325" t="s">
        <v>1180</v>
      </c>
      <c r="GQ3" s="247"/>
      <c r="GR3" s="250"/>
      <c r="GS3" s="327" t="s">
        <v>1156</v>
      </c>
      <c r="GT3" s="248"/>
      <c r="GU3" s="249"/>
      <c r="GV3" s="325" t="s">
        <v>878</v>
      </c>
      <c r="GW3" s="247"/>
      <c r="GX3" s="250"/>
      <c r="GY3" s="327" t="s">
        <v>1254</v>
      </c>
      <c r="GZ3" s="248"/>
      <c r="HA3" s="249"/>
    </row>
    <row r="4" spans="1:212">
      <c r="A4" s="251" t="s">
        <v>1467</v>
      </c>
      <c r="B4" s="252"/>
      <c r="C4" s="328"/>
      <c r="D4" s="253"/>
      <c r="E4" s="254"/>
      <c r="F4" s="326"/>
      <c r="G4" s="252"/>
      <c r="H4" s="255"/>
      <c r="I4" s="328"/>
      <c r="J4" s="253"/>
      <c r="K4" s="254"/>
      <c r="L4" s="326"/>
      <c r="M4" s="252"/>
      <c r="N4" s="255"/>
      <c r="O4" s="328"/>
      <c r="P4" s="253"/>
      <c r="Q4" s="254"/>
      <c r="R4" s="326"/>
      <c r="S4" s="252"/>
      <c r="T4" s="255"/>
      <c r="U4" s="328"/>
      <c r="V4" s="253"/>
      <c r="W4" s="254"/>
      <c r="X4" s="326"/>
      <c r="Y4" s="252"/>
      <c r="Z4" s="255"/>
      <c r="AA4" s="328"/>
      <c r="AB4" s="253"/>
      <c r="AC4" s="254"/>
      <c r="AD4" s="326"/>
      <c r="AE4" s="252"/>
      <c r="AF4" s="255"/>
      <c r="AG4" s="328"/>
      <c r="AH4" s="253"/>
      <c r="AI4" s="254"/>
      <c r="AJ4" s="326"/>
      <c r="AK4" s="252"/>
      <c r="AL4" s="255"/>
      <c r="AM4" s="328"/>
      <c r="AN4" s="253"/>
      <c r="AO4" s="254"/>
      <c r="AP4" s="326"/>
      <c r="AQ4" s="252"/>
      <c r="AR4" s="255"/>
      <c r="AS4" s="328"/>
      <c r="AT4" s="253"/>
      <c r="AU4" s="254"/>
      <c r="AV4" s="326"/>
      <c r="AW4" s="252"/>
      <c r="AX4" s="255"/>
      <c r="AY4" s="328"/>
      <c r="AZ4" s="253"/>
      <c r="BA4" s="254"/>
      <c r="BB4" s="326"/>
      <c r="BC4" s="252"/>
      <c r="BD4" s="255"/>
      <c r="BE4" s="328"/>
      <c r="BF4" s="253"/>
      <c r="BG4" s="254"/>
      <c r="BH4" s="326"/>
      <c r="BI4" s="252"/>
      <c r="BJ4" s="255"/>
      <c r="BK4" s="328"/>
      <c r="BL4" s="253"/>
      <c r="BM4" s="254"/>
      <c r="BN4" s="326"/>
      <c r="BO4" s="252"/>
      <c r="BP4" s="255"/>
      <c r="BQ4" s="328"/>
      <c r="BR4" s="253"/>
      <c r="BS4" s="254"/>
      <c r="BT4" s="326"/>
      <c r="BU4" s="252"/>
      <c r="BV4" s="255"/>
      <c r="BW4" s="328"/>
      <c r="BX4" s="253"/>
      <c r="BY4" s="254"/>
      <c r="BZ4" s="326"/>
      <c r="CA4" s="252"/>
      <c r="CB4" s="255"/>
      <c r="CC4" s="328"/>
      <c r="CD4" s="253"/>
      <c r="CE4" s="254"/>
      <c r="CF4" s="326"/>
      <c r="CG4" s="252"/>
      <c r="CH4" s="255"/>
      <c r="CI4" s="328"/>
      <c r="CJ4" s="253"/>
      <c r="CK4" s="254"/>
      <c r="CL4" s="326"/>
      <c r="CM4" s="252"/>
      <c r="CN4" s="255"/>
      <c r="CO4" s="328"/>
      <c r="CP4" s="253"/>
      <c r="CQ4" s="254"/>
      <c r="CR4" s="326"/>
      <c r="CS4" s="252"/>
      <c r="CT4" s="255"/>
      <c r="CU4" s="328"/>
      <c r="CV4" s="253"/>
      <c r="CW4" s="254"/>
      <c r="CX4" s="326"/>
      <c r="CY4" s="252"/>
      <c r="CZ4" s="255"/>
      <c r="DA4" s="328"/>
      <c r="DB4" s="253"/>
      <c r="DC4" s="254"/>
      <c r="DD4" s="326"/>
      <c r="DE4" s="252"/>
      <c r="DF4" s="255"/>
      <c r="DG4" s="328"/>
      <c r="DH4" s="253"/>
      <c r="DI4" s="254"/>
      <c r="DJ4" s="326"/>
      <c r="DK4" s="252"/>
      <c r="DL4" s="255"/>
      <c r="DM4" s="328"/>
      <c r="DN4" s="253"/>
      <c r="DO4" s="254"/>
      <c r="DP4" s="326"/>
      <c r="DQ4" s="252"/>
      <c r="DR4" s="255"/>
      <c r="DS4" s="328"/>
      <c r="DT4" s="253"/>
      <c r="DU4" s="254"/>
      <c r="DV4" s="326"/>
      <c r="DW4" s="252"/>
      <c r="DX4" s="255"/>
      <c r="DY4" s="328"/>
      <c r="DZ4" s="253"/>
      <c r="EA4" s="254"/>
      <c r="EB4" s="326"/>
      <c r="EC4" s="252"/>
      <c r="ED4" s="255"/>
      <c r="EE4" s="328"/>
      <c r="EF4" s="253"/>
      <c r="EG4" s="254"/>
      <c r="EH4" s="326"/>
      <c r="EI4" s="252"/>
      <c r="EJ4" s="255"/>
      <c r="EK4" s="328"/>
      <c r="EL4" s="253"/>
      <c r="EM4" s="254"/>
      <c r="EN4" s="326"/>
      <c r="EO4" s="252"/>
      <c r="EP4" s="255"/>
      <c r="EQ4" s="328"/>
      <c r="ER4" s="253"/>
      <c r="ES4" s="254"/>
      <c r="ET4" s="326"/>
      <c r="EU4" s="252"/>
      <c r="EV4" s="255"/>
      <c r="EW4" s="328"/>
      <c r="EX4" s="253"/>
      <c r="EY4" s="254"/>
      <c r="EZ4" s="326"/>
      <c r="FA4" s="252"/>
      <c r="FB4" s="255"/>
      <c r="FC4" s="328"/>
      <c r="FD4" s="253"/>
      <c r="FE4" s="254"/>
      <c r="FF4" s="326"/>
      <c r="FG4" s="252"/>
      <c r="FH4" s="255"/>
      <c r="FI4" s="328"/>
      <c r="FJ4" s="253"/>
      <c r="FK4" s="254"/>
      <c r="FL4" s="326"/>
      <c r="FM4" s="252"/>
      <c r="FN4" s="255"/>
      <c r="FO4" s="328"/>
      <c r="FP4" s="253"/>
      <c r="FQ4" s="254"/>
      <c r="FR4" s="326"/>
      <c r="FS4" s="252"/>
      <c r="FT4" s="255"/>
      <c r="FU4" s="328"/>
      <c r="FV4" s="253"/>
      <c r="FW4" s="254"/>
      <c r="FX4" s="326"/>
      <c r="FY4" s="252"/>
      <c r="FZ4" s="255"/>
      <c r="GA4" s="328"/>
      <c r="GB4" s="253"/>
      <c r="GC4" s="254"/>
      <c r="GD4" s="326"/>
      <c r="GE4" s="252"/>
      <c r="GF4" s="255"/>
      <c r="GG4" s="328"/>
      <c r="GH4" s="253"/>
      <c r="GI4" s="254"/>
      <c r="GJ4" s="326"/>
      <c r="GK4" s="252"/>
      <c r="GL4" s="255"/>
      <c r="GM4" s="328"/>
      <c r="GN4" s="253"/>
      <c r="GO4" s="254"/>
      <c r="GP4" s="326"/>
      <c r="GQ4" s="252"/>
      <c r="GR4" s="255"/>
      <c r="GS4" s="328"/>
      <c r="GT4" s="253"/>
      <c r="GU4" s="254"/>
      <c r="GV4" s="326"/>
      <c r="GW4" s="252"/>
      <c r="GX4" s="255"/>
      <c r="GY4" s="328"/>
      <c r="GZ4" s="253"/>
      <c r="HA4" s="254"/>
    </row>
    <row r="5" spans="1:212">
      <c r="A5" s="244"/>
      <c r="B5" s="282"/>
      <c r="C5" s="257"/>
      <c r="D5" s="258" t="s">
        <v>5</v>
      </c>
      <c r="E5" s="259" t="s">
        <v>6</v>
      </c>
      <c r="F5" s="244"/>
      <c r="G5" s="256" t="s">
        <v>5</v>
      </c>
      <c r="H5" s="260" t="s">
        <v>6</v>
      </c>
      <c r="I5" s="257"/>
      <c r="J5" s="258" t="s">
        <v>5</v>
      </c>
      <c r="K5" s="259" t="s">
        <v>6</v>
      </c>
      <c r="L5" s="244"/>
      <c r="M5" s="256" t="s">
        <v>5</v>
      </c>
      <c r="N5" s="260" t="s">
        <v>6</v>
      </c>
      <c r="O5" s="257"/>
      <c r="P5" s="258" t="s">
        <v>5</v>
      </c>
      <c r="Q5" s="259" t="s">
        <v>6</v>
      </c>
      <c r="R5" s="244"/>
      <c r="S5" s="256" t="s">
        <v>5</v>
      </c>
      <c r="T5" s="260" t="s">
        <v>6</v>
      </c>
      <c r="U5" s="257"/>
      <c r="V5" s="258" t="s">
        <v>5</v>
      </c>
      <c r="W5" s="259" t="s">
        <v>6</v>
      </c>
      <c r="X5" s="244"/>
      <c r="Y5" s="256" t="s">
        <v>5</v>
      </c>
      <c r="Z5" s="260" t="s">
        <v>6</v>
      </c>
      <c r="AA5" s="257"/>
      <c r="AB5" s="258" t="s">
        <v>5</v>
      </c>
      <c r="AC5" s="259" t="s">
        <v>6</v>
      </c>
      <c r="AD5" s="244"/>
      <c r="AE5" s="256" t="s">
        <v>5</v>
      </c>
      <c r="AF5" s="260" t="s">
        <v>6</v>
      </c>
      <c r="AG5" s="257"/>
      <c r="AH5" s="258" t="s">
        <v>5</v>
      </c>
      <c r="AI5" s="259" t="s">
        <v>6</v>
      </c>
      <c r="AJ5" s="244"/>
      <c r="AK5" s="256" t="s">
        <v>5</v>
      </c>
      <c r="AL5" s="260" t="s">
        <v>6</v>
      </c>
      <c r="AM5" s="257"/>
      <c r="AN5" s="258" t="s">
        <v>5</v>
      </c>
      <c r="AO5" s="259" t="s">
        <v>6</v>
      </c>
      <c r="AP5" s="244"/>
      <c r="AQ5" s="256" t="s">
        <v>5</v>
      </c>
      <c r="AR5" s="260" t="s">
        <v>6</v>
      </c>
      <c r="AS5" s="257"/>
      <c r="AT5" s="258" t="s">
        <v>5</v>
      </c>
      <c r="AU5" s="259" t="s">
        <v>6</v>
      </c>
      <c r="AV5" s="244"/>
      <c r="AW5" s="256" t="s">
        <v>5</v>
      </c>
      <c r="AX5" s="260" t="s">
        <v>6</v>
      </c>
      <c r="AY5" s="257"/>
      <c r="AZ5" s="258" t="s">
        <v>5</v>
      </c>
      <c r="BA5" s="259" t="s">
        <v>6</v>
      </c>
      <c r="BB5" s="244"/>
      <c r="BC5" s="256" t="s">
        <v>5</v>
      </c>
      <c r="BD5" s="260" t="s">
        <v>6</v>
      </c>
      <c r="BE5" s="257"/>
      <c r="BF5" s="258" t="s">
        <v>5</v>
      </c>
      <c r="BG5" s="259" t="s">
        <v>6</v>
      </c>
      <c r="BH5" s="244"/>
      <c r="BI5" s="256" t="s">
        <v>5</v>
      </c>
      <c r="BJ5" s="260" t="s">
        <v>6</v>
      </c>
      <c r="BK5" s="257"/>
      <c r="BL5" s="258" t="s">
        <v>5</v>
      </c>
      <c r="BM5" s="259" t="s">
        <v>6</v>
      </c>
      <c r="BN5" s="244"/>
      <c r="BO5" s="256" t="s">
        <v>5</v>
      </c>
      <c r="BP5" s="260" t="s">
        <v>6</v>
      </c>
      <c r="BQ5" s="257"/>
      <c r="BR5" s="258" t="s">
        <v>5</v>
      </c>
      <c r="BS5" s="259" t="s">
        <v>6</v>
      </c>
      <c r="BT5" s="244"/>
      <c r="BU5" s="256" t="s">
        <v>5</v>
      </c>
      <c r="BV5" s="260" t="s">
        <v>6</v>
      </c>
      <c r="BW5" s="257"/>
      <c r="BX5" s="258" t="s">
        <v>5</v>
      </c>
      <c r="BY5" s="259" t="s">
        <v>6</v>
      </c>
      <c r="BZ5" s="244"/>
      <c r="CA5" s="256" t="s">
        <v>5</v>
      </c>
      <c r="CB5" s="260" t="s">
        <v>6</v>
      </c>
      <c r="CC5" s="257"/>
      <c r="CD5" s="258" t="s">
        <v>5</v>
      </c>
      <c r="CE5" s="259" t="s">
        <v>6</v>
      </c>
      <c r="CF5" s="244"/>
      <c r="CG5" s="256" t="s">
        <v>5</v>
      </c>
      <c r="CH5" s="260" t="s">
        <v>6</v>
      </c>
      <c r="CI5" s="257"/>
      <c r="CJ5" s="258" t="s">
        <v>5</v>
      </c>
      <c r="CK5" s="259" t="s">
        <v>6</v>
      </c>
      <c r="CL5" s="244"/>
      <c r="CM5" s="256" t="s">
        <v>5</v>
      </c>
      <c r="CN5" s="260" t="s">
        <v>6</v>
      </c>
      <c r="CO5" s="257"/>
      <c r="CP5" s="258" t="s">
        <v>5</v>
      </c>
      <c r="CQ5" s="259" t="s">
        <v>6</v>
      </c>
      <c r="CR5" s="244"/>
      <c r="CS5" s="256" t="s">
        <v>5</v>
      </c>
      <c r="CT5" s="260" t="s">
        <v>6</v>
      </c>
      <c r="CU5" s="257"/>
      <c r="CV5" s="258" t="s">
        <v>5</v>
      </c>
      <c r="CW5" s="259" t="s">
        <v>6</v>
      </c>
      <c r="CX5" s="244"/>
      <c r="CY5" s="256" t="s">
        <v>5</v>
      </c>
      <c r="CZ5" s="260" t="s">
        <v>6</v>
      </c>
      <c r="DA5" s="257"/>
      <c r="DB5" s="258" t="s">
        <v>5</v>
      </c>
      <c r="DC5" s="259" t="s">
        <v>6</v>
      </c>
      <c r="DD5" s="244"/>
      <c r="DE5" s="256" t="s">
        <v>5</v>
      </c>
      <c r="DF5" s="260" t="s">
        <v>6</v>
      </c>
      <c r="DG5" s="257"/>
      <c r="DH5" s="258" t="s">
        <v>5</v>
      </c>
      <c r="DI5" s="259" t="s">
        <v>6</v>
      </c>
      <c r="DJ5" s="244"/>
      <c r="DK5" s="256" t="s">
        <v>5</v>
      </c>
      <c r="DL5" s="260" t="s">
        <v>6</v>
      </c>
      <c r="DM5" s="257"/>
      <c r="DN5" s="258" t="s">
        <v>5</v>
      </c>
      <c r="DO5" s="259" t="s">
        <v>6</v>
      </c>
      <c r="DP5" s="244"/>
      <c r="DQ5" s="256" t="s">
        <v>5</v>
      </c>
      <c r="DR5" s="260" t="s">
        <v>6</v>
      </c>
      <c r="DS5" s="257"/>
      <c r="DT5" s="258" t="s">
        <v>5</v>
      </c>
      <c r="DU5" s="259" t="s">
        <v>6</v>
      </c>
      <c r="DV5" s="244"/>
      <c r="DW5" s="256" t="s">
        <v>5</v>
      </c>
      <c r="DX5" s="260" t="s">
        <v>6</v>
      </c>
      <c r="DY5" s="257"/>
      <c r="DZ5" s="258" t="s">
        <v>5</v>
      </c>
      <c r="EA5" s="259" t="s">
        <v>6</v>
      </c>
      <c r="EB5" s="244"/>
      <c r="EC5" s="256" t="s">
        <v>5</v>
      </c>
      <c r="ED5" s="260" t="s">
        <v>6</v>
      </c>
      <c r="EE5" s="257"/>
      <c r="EF5" s="258" t="s">
        <v>5</v>
      </c>
      <c r="EG5" s="259" t="s">
        <v>6</v>
      </c>
      <c r="EH5" s="244"/>
      <c r="EI5" s="256" t="s">
        <v>5</v>
      </c>
      <c r="EJ5" s="260" t="s">
        <v>6</v>
      </c>
      <c r="EK5" s="257"/>
      <c r="EL5" s="258" t="s">
        <v>5</v>
      </c>
      <c r="EM5" s="259" t="s">
        <v>6</v>
      </c>
      <c r="EN5" s="244"/>
      <c r="EO5" s="256" t="s">
        <v>5</v>
      </c>
      <c r="EP5" s="260" t="s">
        <v>6</v>
      </c>
      <c r="EQ5" s="257"/>
      <c r="ER5" s="258" t="s">
        <v>5</v>
      </c>
      <c r="ES5" s="259" t="s">
        <v>6</v>
      </c>
      <c r="ET5" s="244"/>
      <c r="EU5" s="256" t="s">
        <v>5</v>
      </c>
      <c r="EV5" s="260" t="s">
        <v>6</v>
      </c>
      <c r="EW5" s="257"/>
      <c r="EX5" s="258" t="s">
        <v>5</v>
      </c>
      <c r="EY5" s="259" t="s">
        <v>6</v>
      </c>
      <c r="EZ5" s="244"/>
      <c r="FA5" s="256" t="s">
        <v>5</v>
      </c>
      <c r="FB5" s="260" t="s">
        <v>6</v>
      </c>
      <c r="FC5" s="257"/>
      <c r="FD5" s="258" t="s">
        <v>5</v>
      </c>
      <c r="FE5" s="259" t="s">
        <v>6</v>
      </c>
      <c r="FF5" s="244"/>
      <c r="FG5" s="256" t="s">
        <v>5</v>
      </c>
      <c r="FH5" s="260" t="s">
        <v>6</v>
      </c>
      <c r="FI5" s="257"/>
      <c r="FJ5" s="258" t="s">
        <v>5</v>
      </c>
      <c r="FK5" s="259" t="s">
        <v>6</v>
      </c>
      <c r="FL5" s="244"/>
      <c r="FM5" s="256" t="s">
        <v>5</v>
      </c>
      <c r="FN5" s="260" t="s">
        <v>6</v>
      </c>
      <c r="FO5" s="257"/>
      <c r="FP5" s="258" t="s">
        <v>5</v>
      </c>
      <c r="FQ5" s="259" t="s">
        <v>6</v>
      </c>
      <c r="FR5" s="244"/>
      <c r="FS5" s="256" t="s">
        <v>5</v>
      </c>
      <c r="FT5" s="260" t="s">
        <v>6</v>
      </c>
      <c r="FU5" s="257"/>
      <c r="FV5" s="258" t="s">
        <v>5</v>
      </c>
      <c r="FW5" s="259" t="s">
        <v>6</v>
      </c>
      <c r="FX5" s="244"/>
      <c r="FY5" s="256" t="s">
        <v>5</v>
      </c>
      <c r="FZ5" s="260" t="s">
        <v>6</v>
      </c>
      <c r="GA5" s="257"/>
      <c r="GB5" s="258" t="s">
        <v>5</v>
      </c>
      <c r="GC5" s="259" t="s">
        <v>6</v>
      </c>
      <c r="GD5" s="244"/>
      <c r="GE5" s="256" t="s">
        <v>5</v>
      </c>
      <c r="GF5" s="260" t="s">
        <v>6</v>
      </c>
      <c r="GG5" s="257"/>
      <c r="GH5" s="258" t="s">
        <v>5</v>
      </c>
      <c r="GI5" s="259" t="s">
        <v>6</v>
      </c>
      <c r="GJ5" s="244"/>
      <c r="GK5" s="256" t="s">
        <v>5</v>
      </c>
      <c r="GL5" s="260" t="s">
        <v>6</v>
      </c>
      <c r="GM5" s="257"/>
      <c r="GN5" s="258" t="s">
        <v>5</v>
      </c>
      <c r="GO5" s="259" t="s">
        <v>6</v>
      </c>
      <c r="GP5" s="244"/>
      <c r="GQ5" s="256" t="s">
        <v>5</v>
      </c>
      <c r="GR5" s="260" t="s">
        <v>6</v>
      </c>
      <c r="GS5" s="257"/>
      <c r="GT5" s="258" t="s">
        <v>5</v>
      </c>
      <c r="GU5" s="259" t="s">
        <v>6</v>
      </c>
      <c r="GV5" s="244"/>
      <c r="GW5" s="256" t="s">
        <v>5</v>
      </c>
      <c r="GX5" s="260" t="s">
        <v>6</v>
      </c>
      <c r="GY5" s="257"/>
      <c r="GZ5" s="258" t="s">
        <v>5</v>
      </c>
      <c r="HA5" s="259" t="s">
        <v>6</v>
      </c>
    </row>
    <row r="6" spans="1:212">
      <c r="C6" s="261"/>
      <c r="D6" s="262"/>
      <c r="E6" s="263"/>
      <c r="I6" s="261"/>
      <c r="J6" s="262"/>
      <c r="K6" s="263"/>
      <c r="O6" s="261"/>
      <c r="P6" s="262"/>
      <c r="Q6" s="263"/>
      <c r="U6" s="261"/>
      <c r="V6" s="262"/>
      <c r="W6" s="263"/>
      <c r="AA6" s="261"/>
      <c r="AB6" s="262"/>
      <c r="AC6" s="263"/>
      <c r="AG6" s="261"/>
      <c r="AH6" s="262"/>
      <c r="AI6" s="263"/>
      <c r="AM6" s="261"/>
      <c r="AN6" s="262"/>
      <c r="AO6" s="263"/>
      <c r="AS6" s="261"/>
      <c r="AT6" s="262"/>
      <c r="AU6" s="263"/>
      <c r="AY6" s="261"/>
      <c r="AZ6" s="262"/>
      <c r="BA6" s="263"/>
      <c r="BE6" s="261"/>
      <c r="BF6" s="262"/>
      <c r="BG6" s="263"/>
      <c r="BK6" s="261"/>
      <c r="BL6" s="262"/>
      <c r="BM6" s="263"/>
      <c r="BQ6" s="261"/>
      <c r="BR6" s="262"/>
      <c r="BS6" s="263"/>
      <c r="BW6" s="261"/>
      <c r="BX6" s="262"/>
      <c r="BY6" s="263"/>
      <c r="CC6" s="261"/>
      <c r="CD6" s="262"/>
      <c r="CE6" s="263"/>
      <c r="CI6" s="261"/>
      <c r="CJ6" s="262"/>
      <c r="CK6" s="263"/>
      <c r="CO6" s="261"/>
      <c r="CP6" s="262"/>
      <c r="CQ6" s="263"/>
      <c r="CU6" s="261"/>
      <c r="CV6" s="262"/>
      <c r="CW6" s="263"/>
      <c r="DA6" s="261"/>
      <c r="DB6" s="262"/>
      <c r="DC6" s="263"/>
      <c r="DG6" s="261"/>
      <c r="DH6" s="262"/>
      <c r="DI6" s="263"/>
      <c r="DM6" s="261"/>
      <c r="DN6" s="262"/>
      <c r="DO6" s="263"/>
      <c r="DS6" s="261"/>
      <c r="DT6" s="262"/>
      <c r="DU6" s="263"/>
      <c r="DY6" s="261"/>
      <c r="DZ6" s="262"/>
      <c r="EA6" s="263"/>
      <c r="EE6" s="261"/>
      <c r="EF6" s="262"/>
      <c r="EG6" s="263"/>
      <c r="EK6" s="261"/>
      <c r="EL6" s="262"/>
      <c r="EM6" s="263"/>
      <c r="EQ6" s="261"/>
      <c r="ER6" s="262"/>
      <c r="ES6" s="263"/>
      <c r="EW6" s="261"/>
      <c r="EX6" s="262"/>
      <c r="EY6" s="263"/>
      <c r="FC6" s="261"/>
      <c r="FD6" s="262"/>
      <c r="FE6" s="263"/>
      <c r="FI6" s="261"/>
      <c r="FJ6" s="262"/>
      <c r="FK6" s="263"/>
      <c r="FO6" s="261"/>
      <c r="FP6" s="262"/>
      <c r="FQ6" s="263"/>
      <c r="FU6" s="261"/>
      <c r="FV6" s="262"/>
      <c r="FW6" s="263"/>
      <c r="GA6" s="261"/>
      <c r="GB6" s="262"/>
      <c r="GC6" s="263"/>
      <c r="GG6" s="261"/>
      <c r="GH6" s="262"/>
      <c r="GI6" s="263"/>
      <c r="GM6" s="261"/>
      <c r="GN6" s="262"/>
      <c r="GO6" s="263"/>
      <c r="GS6" s="261"/>
      <c r="GT6" s="262"/>
      <c r="GU6" s="263"/>
      <c r="GY6" s="261"/>
      <c r="GZ6" s="262"/>
      <c r="HA6" s="263"/>
    </row>
    <row r="7" spans="1:212">
      <c r="A7" s="243" t="s">
        <v>1275</v>
      </c>
      <c r="C7" s="261"/>
      <c r="D7" s="262">
        <v>0.33125316999999999</v>
      </c>
      <c r="E7" s="263">
        <v>68.28</v>
      </c>
      <c r="G7" s="245">
        <v>7.5468028600000006</v>
      </c>
      <c r="H7" s="242">
        <v>98.41</v>
      </c>
      <c r="I7" s="261"/>
      <c r="J7" s="262">
        <v>0.99742077000000007</v>
      </c>
      <c r="K7" s="263">
        <v>90.93</v>
      </c>
      <c r="M7" s="245">
        <v>62.327994099999998</v>
      </c>
      <c r="N7" s="242">
        <v>99.73</v>
      </c>
      <c r="O7" s="261"/>
      <c r="P7" s="262">
        <v>0</v>
      </c>
      <c r="Q7" s="263">
        <v>0</v>
      </c>
      <c r="S7" s="245">
        <v>0</v>
      </c>
      <c r="T7" s="242">
        <v>0</v>
      </c>
      <c r="U7" s="261"/>
      <c r="V7" s="262">
        <v>94.023137180000006</v>
      </c>
      <c r="W7" s="263">
        <v>46.76</v>
      </c>
      <c r="Y7" s="245">
        <v>133.49401829999999</v>
      </c>
      <c r="Z7" s="242">
        <v>91.59</v>
      </c>
      <c r="AA7" s="261"/>
      <c r="AB7" s="262">
        <v>82.904866720000015</v>
      </c>
      <c r="AC7" s="263">
        <v>93.12</v>
      </c>
      <c r="AE7" s="245">
        <v>125.21537706999999</v>
      </c>
      <c r="AF7" s="242">
        <v>99.8</v>
      </c>
      <c r="AG7" s="261"/>
      <c r="AH7" s="262">
        <v>29.593604900000003</v>
      </c>
      <c r="AI7" s="263">
        <v>99.17</v>
      </c>
      <c r="AK7" s="245">
        <v>333.49049368999999</v>
      </c>
      <c r="AL7" s="242">
        <v>99.84</v>
      </c>
      <c r="AM7" s="261"/>
      <c r="AN7" s="262">
        <v>161.12460602000002</v>
      </c>
      <c r="AO7" s="263">
        <v>97</v>
      </c>
      <c r="AQ7" s="245">
        <v>213.71173085000004</v>
      </c>
      <c r="AR7" s="242">
        <v>97</v>
      </c>
      <c r="AS7" s="261"/>
      <c r="AT7" s="262">
        <v>205.05926313000001</v>
      </c>
      <c r="AU7" s="263">
        <v>99.33</v>
      </c>
      <c r="AW7" s="245">
        <v>13.330225830000002</v>
      </c>
      <c r="AX7" s="242">
        <v>98.2</v>
      </c>
      <c r="AY7" s="261"/>
      <c r="AZ7" s="262">
        <v>6.4374552700000018</v>
      </c>
      <c r="BA7" s="263">
        <v>94.96</v>
      </c>
      <c r="BC7" s="245">
        <v>19.002753970000004</v>
      </c>
      <c r="BD7" s="242">
        <v>97.44</v>
      </c>
      <c r="BE7" s="261"/>
      <c r="BF7" s="262">
        <v>357.40799685999997</v>
      </c>
      <c r="BG7" s="263">
        <v>99.77</v>
      </c>
      <c r="BI7" s="245">
        <v>0</v>
      </c>
      <c r="BJ7" s="242">
        <v>0</v>
      </c>
      <c r="BK7" s="261"/>
      <c r="BL7" s="262">
        <v>379.62110546000002</v>
      </c>
      <c r="BM7" s="263">
        <v>97.15</v>
      </c>
      <c r="BO7" s="245">
        <v>246.09223085999994</v>
      </c>
      <c r="BP7" s="242">
        <v>96.88</v>
      </c>
      <c r="BQ7" s="261"/>
      <c r="BR7" s="262">
        <v>1108.5848945800001</v>
      </c>
      <c r="BS7" s="263">
        <v>96.53</v>
      </c>
      <c r="BU7" s="245">
        <v>495.06271766000003</v>
      </c>
      <c r="BV7" s="242">
        <v>96.09</v>
      </c>
      <c r="BW7" s="261"/>
      <c r="BX7" s="262">
        <v>11.433456849999999</v>
      </c>
      <c r="BY7" s="263">
        <v>99.39</v>
      </c>
      <c r="CA7" s="245">
        <v>83.854499590000003</v>
      </c>
      <c r="CB7" s="242">
        <v>99.75</v>
      </c>
      <c r="CC7" s="261"/>
      <c r="CD7" s="262">
        <v>51.611113109999998</v>
      </c>
      <c r="CE7" s="263">
        <v>99.9</v>
      </c>
      <c r="CG7" s="245">
        <v>5.1494650000000002</v>
      </c>
      <c r="CH7" s="242">
        <v>5.22</v>
      </c>
      <c r="CI7" s="261"/>
      <c r="CJ7" s="262">
        <v>345.07799438999996</v>
      </c>
      <c r="CK7" s="263">
        <v>61.62</v>
      </c>
      <c r="CM7" s="245">
        <v>0</v>
      </c>
      <c r="CN7" s="242">
        <v>0</v>
      </c>
      <c r="CO7" s="261"/>
      <c r="CP7" s="262">
        <v>232.06910218999994</v>
      </c>
      <c r="CQ7" s="263">
        <v>83.41</v>
      </c>
      <c r="CS7" s="245">
        <v>116.42522669</v>
      </c>
      <c r="CT7" s="242">
        <v>77.7</v>
      </c>
      <c r="CU7" s="261"/>
      <c r="CV7" s="262">
        <v>14.617367830000001</v>
      </c>
      <c r="CW7" s="263">
        <v>93.96</v>
      </c>
      <c r="CY7" s="245">
        <v>112.71989624000004</v>
      </c>
      <c r="CZ7" s="242">
        <v>96.71</v>
      </c>
      <c r="DA7" s="261"/>
      <c r="DB7" s="262">
        <v>123.87480084000001</v>
      </c>
      <c r="DC7" s="263">
        <v>84.24</v>
      </c>
      <c r="DE7" s="245">
        <v>39.345513770000004</v>
      </c>
      <c r="DF7" s="242">
        <v>80.73</v>
      </c>
      <c r="DG7" s="261"/>
      <c r="DH7" s="262">
        <v>749.46208524999997</v>
      </c>
      <c r="DI7" s="263">
        <v>84.02</v>
      </c>
      <c r="DK7" s="245">
        <v>559.29344200000003</v>
      </c>
      <c r="DL7" s="242">
        <v>95.32</v>
      </c>
      <c r="DM7" s="261"/>
      <c r="DN7" s="262">
        <v>961.24788660000002</v>
      </c>
      <c r="DO7" s="263">
        <v>98.66</v>
      </c>
      <c r="DQ7" s="245">
        <v>5.2207191599999998</v>
      </c>
      <c r="DR7" s="242">
        <v>48.98</v>
      </c>
      <c r="DS7" s="261"/>
      <c r="DT7" s="262">
        <v>105.79810399000002</v>
      </c>
      <c r="DU7" s="263">
        <v>96.41</v>
      </c>
      <c r="DW7" s="245">
        <v>81.928350750000007</v>
      </c>
      <c r="DX7" s="242">
        <v>99.28</v>
      </c>
      <c r="DY7" s="261"/>
      <c r="DZ7" s="262">
        <v>1.11001335</v>
      </c>
      <c r="EA7" s="263">
        <v>99.16</v>
      </c>
      <c r="EC7" s="245">
        <v>0.96510991000000013</v>
      </c>
      <c r="ED7" s="242">
        <v>91.05</v>
      </c>
      <c r="EE7" s="261"/>
      <c r="EF7" s="262">
        <v>86.960659990000011</v>
      </c>
      <c r="EG7" s="263">
        <v>99.86</v>
      </c>
      <c r="EI7" s="245">
        <v>25.762485179999995</v>
      </c>
      <c r="EJ7" s="242">
        <v>99.47</v>
      </c>
      <c r="EK7" s="261"/>
      <c r="EL7" s="262">
        <v>0</v>
      </c>
      <c r="EM7" s="263">
        <v>0</v>
      </c>
      <c r="EO7" s="245">
        <v>0</v>
      </c>
      <c r="EP7" s="242">
        <v>0</v>
      </c>
      <c r="EQ7" s="261"/>
      <c r="ER7" s="262">
        <v>0</v>
      </c>
      <c r="ES7" s="263">
        <v>0</v>
      </c>
      <c r="EU7" s="245">
        <v>0</v>
      </c>
      <c r="EV7" s="242">
        <v>0</v>
      </c>
      <c r="EW7" s="261"/>
      <c r="EX7" s="262">
        <v>0</v>
      </c>
      <c r="EY7" s="263">
        <v>0</v>
      </c>
      <c r="FA7" s="245">
        <v>0</v>
      </c>
      <c r="FB7" s="242">
        <v>0</v>
      </c>
      <c r="FC7" s="261"/>
      <c r="FD7" s="262">
        <v>51.029635080000006</v>
      </c>
      <c r="FE7" s="263">
        <v>99.9</v>
      </c>
      <c r="FG7" s="245">
        <v>47.155823030000001</v>
      </c>
      <c r="FH7" s="242">
        <v>30.66</v>
      </c>
      <c r="FI7" s="261"/>
      <c r="FJ7" s="262">
        <v>0</v>
      </c>
      <c r="FK7" s="263">
        <v>0</v>
      </c>
      <c r="FM7" s="245">
        <v>443.24110382999999</v>
      </c>
      <c r="FN7" s="242">
        <v>95.6</v>
      </c>
      <c r="FO7" s="261"/>
      <c r="FP7" s="262">
        <v>73.76798995</v>
      </c>
      <c r="FQ7" s="263">
        <v>64.900000000000006</v>
      </c>
      <c r="FS7" s="245">
        <v>12.01263799</v>
      </c>
      <c r="FT7" s="242">
        <v>26.16</v>
      </c>
      <c r="FU7" s="261"/>
      <c r="FV7" s="262">
        <v>189.06337516000002</v>
      </c>
      <c r="FW7" s="263">
        <v>96.48</v>
      </c>
      <c r="FY7" s="245">
        <v>392.03864355000002</v>
      </c>
      <c r="FZ7" s="242">
        <v>81.400000000000006</v>
      </c>
      <c r="GA7" s="261"/>
      <c r="GB7" s="262">
        <v>332.20799085000004</v>
      </c>
      <c r="GC7" s="263">
        <v>72.14</v>
      </c>
      <c r="GE7" s="245">
        <v>45.579831290000001</v>
      </c>
      <c r="GF7" s="242">
        <v>14.48</v>
      </c>
      <c r="GG7" s="261"/>
      <c r="GH7" s="262">
        <v>19.910619009999998</v>
      </c>
      <c r="GI7" s="263">
        <v>98.24</v>
      </c>
      <c r="GK7" s="245">
        <v>0</v>
      </c>
      <c r="GL7" s="242">
        <v>0</v>
      </c>
      <c r="GM7" s="261"/>
      <c r="GN7" s="262">
        <v>2284.8531238</v>
      </c>
      <c r="GO7" s="263">
        <v>83.68</v>
      </c>
      <c r="GQ7" s="245">
        <v>0</v>
      </c>
      <c r="GR7" s="242">
        <v>0</v>
      </c>
      <c r="GS7" s="261"/>
      <c r="GT7" s="262">
        <v>0</v>
      </c>
      <c r="GU7" s="263">
        <v>0</v>
      </c>
      <c r="GW7" s="245">
        <v>541.77079260000005</v>
      </c>
      <c r="GX7" s="242">
        <v>76.53</v>
      </c>
      <c r="GY7" s="261"/>
      <c r="GZ7" s="262">
        <v>41.640143350000002</v>
      </c>
      <c r="HA7" s="263">
        <v>29.68</v>
      </c>
    </row>
    <row r="8" spans="1:212">
      <c r="A8" s="243" t="s">
        <v>1276</v>
      </c>
      <c r="C8" s="261"/>
      <c r="D8" s="262">
        <v>0.15394321999999999</v>
      </c>
      <c r="E8" s="263">
        <v>31.73</v>
      </c>
      <c r="G8" s="245">
        <v>0.11254011999999999</v>
      </c>
      <c r="H8" s="242">
        <v>1.6</v>
      </c>
      <c r="I8" s="261"/>
      <c r="J8" s="262">
        <v>9.9496689999999999E-2</v>
      </c>
      <c r="K8" s="263">
        <v>9.07</v>
      </c>
      <c r="M8" s="245">
        <v>0</v>
      </c>
      <c r="N8" s="242">
        <v>0</v>
      </c>
      <c r="O8" s="261"/>
      <c r="P8" s="262">
        <v>0.82820998000000001</v>
      </c>
      <c r="Q8" s="263">
        <v>2.5499999999999998</v>
      </c>
      <c r="S8" s="245">
        <v>1.7949404199999999</v>
      </c>
      <c r="T8" s="242">
        <v>0.97</v>
      </c>
      <c r="U8" s="261"/>
      <c r="V8" s="262">
        <v>0</v>
      </c>
      <c r="W8" s="263">
        <v>0</v>
      </c>
      <c r="Y8" s="245">
        <v>0</v>
      </c>
      <c r="Z8" s="242">
        <v>0</v>
      </c>
      <c r="AA8" s="261"/>
      <c r="AB8" s="262">
        <v>6.1445146699999995</v>
      </c>
      <c r="AC8" s="263">
        <v>6.9</v>
      </c>
      <c r="AE8" s="245">
        <v>0</v>
      </c>
      <c r="AF8" s="242">
        <v>0</v>
      </c>
      <c r="AG8" s="261"/>
      <c r="AH8" s="262">
        <v>0</v>
      </c>
      <c r="AI8" s="263">
        <v>0</v>
      </c>
      <c r="AK8" s="245">
        <v>0</v>
      </c>
      <c r="AL8" s="242">
        <v>0</v>
      </c>
      <c r="AM8" s="261"/>
      <c r="AN8" s="262">
        <v>4.9805770599999999</v>
      </c>
      <c r="AO8" s="263">
        <v>3</v>
      </c>
      <c r="AQ8" s="245">
        <v>6.5951936299999998</v>
      </c>
      <c r="AR8" s="242">
        <v>2.99</v>
      </c>
      <c r="AS8" s="261"/>
      <c r="AT8" s="262">
        <v>1.3731458899999991</v>
      </c>
      <c r="AU8" s="263">
        <v>0.6699999999999986</v>
      </c>
      <c r="AW8" s="245">
        <v>0.24628802999999999</v>
      </c>
      <c r="AX8" s="242">
        <v>1.8</v>
      </c>
      <c r="AY8" s="261"/>
      <c r="AZ8" s="262">
        <v>0.34209941000000005</v>
      </c>
      <c r="BA8" s="263">
        <v>5.04</v>
      </c>
      <c r="BC8" s="245">
        <v>0.49990615999999999</v>
      </c>
      <c r="BD8" s="242">
        <v>2.56</v>
      </c>
      <c r="BE8" s="261"/>
      <c r="BF8" s="262">
        <v>0.83154733999999986</v>
      </c>
      <c r="BG8" s="263">
        <v>0.23</v>
      </c>
      <c r="BI8" s="245">
        <v>3.3024562899999998</v>
      </c>
      <c r="BJ8" s="242">
        <v>5.29</v>
      </c>
      <c r="BK8" s="261"/>
      <c r="BL8" s="262">
        <v>11.15201302</v>
      </c>
      <c r="BM8" s="263">
        <v>2.85</v>
      </c>
      <c r="BO8" s="245">
        <v>7.9423754899999999</v>
      </c>
      <c r="BP8" s="242">
        <v>3.13</v>
      </c>
      <c r="BQ8" s="261"/>
      <c r="BR8" s="262">
        <v>39.699943149999996</v>
      </c>
      <c r="BS8" s="263">
        <v>3.46</v>
      </c>
      <c r="BU8" s="245">
        <v>20.148511429999999</v>
      </c>
      <c r="BV8" s="242">
        <v>3.91</v>
      </c>
      <c r="BW8" s="261"/>
      <c r="BX8" s="262">
        <v>0</v>
      </c>
      <c r="BY8" s="263">
        <v>0</v>
      </c>
      <c r="CA8" s="245">
        <v>0</v>
      </c>
      <c r="CB8" s="242">
        <v>0</v>
      </c>
      <c r="CC8" s="261"/>
      <c r="CD8" s="262">
        <v>0</v>
      </c>
      <c r="CE8" s="263">
        <v>0</v>
      </c>
      <c r="CG8" s="245">
        <v>0.597055</v>
      </c>
      <c r="CH8" s="242">
        <v>0.6</v>
      </c>
      <c r="CI8" s="261"/>
      <c r="CJ8" s="262">
        <v>0</v>
      </c>
      <c r="CK8" s="263">
        <v>0</v>
      </c>
      <c r="CM8" s="245">
        <v>0</v>
      </c>
      <c r="CN8" s="242">
        <v>0</v>
      </c>
      <c r="CO8" s="261"/>
      <c r="CP8" s="262">
        <v>-5.3931499999999993E-3</v>
      </c>
      <c r="CQ8" s="263">
        <v>0</v>
      </c>
      <c r="CS8" s="245">
        <v>11.863687029999999</v>
      </c>
      <c r="CT8" s="242">
        <v>7.92</v>
      </c>
      <c r="CU8" s="261"/>
      <c r="CV8" s="262">
        <v>0.23267105999999999</v>
      </c>
      <c r="CW8" s="263">
        <v>1.5</v>
      </c>
      <c r="CY8" s="245">
        <v>3.82166827</v>
      </c>
      <c r="CZ8" s="242">
        <v>3.28</v>
      </c>
      <c r="DA8" s="261"/>
      <c r="DB8" s="262">
        <v>1.4207501999999999</v>
      </c>
      <c r="DC8" s="263">
        <v>0.97</v>
      </c>
      <c r="DE8" s="245">
        <v>0.17233705999999999</v>
      </c>
      <c r="DF8" s="242">
        <v>0.35</v>
      </c>
      <c r="DG8" s="261"/>
      <c r="DH8" s="262">
        <v>4.5521561100000003</v>
      </c>
      <c r="DI8" s="263">
        <v>0.51</v>
      </c>
      <c r="DK8" s="245">
        <v>0</v>
      </c>
      <c r="DL8" s="242">
        <v>0</v>
      </c>
      <c r="DM8" s="261"/>
      <c r="DN8" s="262">
        <v>0</v>
      </c>
      <c r="DO8" s="263">
        <v>0</v>
      </c>
      <c r="DQ8" s="245">
        <v>0</v>
      </c>
      <c r="DR8" s="242">
        <v>0</v>
      </c>
      <c r="DS8" s="261"/>
      <c r="DT8" s="262">
        <v>3.9387116299999998</v>
      </c>
      <c r="DU8" s="263">
        <v>3.59</v>
      </c>
      <c r="DW8" s="245">
        <v>0</v>
      </c>
      <c r="DX8" s="242">
        <v>0</v>
      </c>
      <c r="DY8" s="261"/>
      <c r="DZ8" s="262">
        <v>0</v>
      </c>
      <c r="EA8" s="263">
        <v>0</v>
      </c>
      <c r="EC8" s="245">
        <v>0</v>
      </c>
      <c r="ED8" s="242">
        <v>0</v>
      </c>
      <c r="EE8" s="261"/>
      <c r="EF8" s="262">
        <v>0</v>
      </c>
      <c r="EG8" s="263">
        <v>0</v>
      </c>
      <c r="EI8" s="245">
        <v>0</v>
      </c>
      <c r="EJ8" s="242">
        <v>0</v>
      </c>
      <c r="EK8" s="261"/>
      <c r="EL8" s="262">
        <v>9.0648738599999987</v>
      </c>
      <c r="EM8" s="263">
        <v>1.18</v>
      </c>
      <c r="EO8" s="245">
        <v>4.4823790499999996</v>
      </c>
      <c r="EP8" s="242">
        <v>1.54</v>
      </c>
      <c r="EQ8" s="261"/>
      <c r="ER8" s="262">
        <v>0.17411446</v>
      </c>
      <c r="ES8" s="263">
        <v>0.05</v>
      </c>
      <c r="EU8" s="245">
        <v>7.7914135800000004</v>
      </c>
      <c r="EV8" s="242">
        <v>0.45</v>
      </c>
      <c r="EW8" s="261"/>
      <c r="EX8" s="262">
        <v>0.69246167000000003</v>
      </c>
      <c r="EY8" s="263">
        <v>0.94</v>
      </c>
      <c r="FA8" s="245">
        <v>2.121605E-2</v>
      </c>
      <c r="FB8" s="242">
        <v>0.14000000000000001</v>
      </c>
      <c r="FC8" s="261"/>
      <c r="FD8" s="262">
        <v>5.2022430000000001E-2</v>
      </c>
      <c r="FE8" s="263">
        <v>0.1</v>
      </c>
      <c r="FG8" s="245">
        <v>7.6349189999999997E-2</v>
      </c>
      <c r="FH8" s="242">
        <v>0.05</v>
      </c>
      <c r="FI8" s="261"/>
      <c r="FJ8" s="262">
        <v>5.5029839999999997E-2</v>
      </c>
      <c r="FK8" s="263">
        <v>0.39</v>
      </c>
      <c r="FM8" s="245">
        <v>20.242398870000002</v>
      </c>
      <c r="FN8" s="242">
        <v>4.37</v>
      </c>
      <c r="FO8" s="261"/>
      <c r="FP8" s="262">
        <v>28.368368480000001</v>
      </c>
      <c r="FQ8" s="263">
        <v>24.96</v>
      </c>
      <c r="FS8" s="245">
        <v>1.6035830600000001</v>
      </c>
      <c r="FT8" s="242">
        <v>3.49</v>
      </c>
      <c r="FU8" s="261"/>
      <c r="FV8" s="262">
        <v>6.7782637399999999</v>
      </c>
      <c r="FW8" s="263">
        <v>3.46</v>
      </c>
      <c r="FY8" s="245">
        <v>72.312080959999989</v>
      </c>
      <c r="FZ8" s="242">
        <v>15.01</v>
      </c>
      <c r="GA8" s="261"/>
      <c r="GB8" s="262">
        <v>122.05090345000001</v>
      </c>
      <c r="GC8" s="263">
        <v>26.51</v>
      </c>
      <c r="GE8" s="245">
        <v>17.173552870000002</v>
      </c>
      <c r="GF8" s="242">
        <v>5.45</v>
      </c>
      <c r="GG8" s="261"/>
      <c r="GH8" s="262">
        <v>0.35625447999999998</v>
      </c>
      <c r="GI8" s="263">
        <v>1.76</v>
      </c>
      <c r="GK8" s="245">
        <v>1.8403132099999999</v>
      </c>
      <c r="GL8" s="242">
        <v>8.19</v>
      </c>
      <c r="GM8" s="261"/>
      <c r="GN8" s="262">
        <v>68.615440200000009</v>
      </c>
      <c r="GO8" s="263">
        <v>2.5099999999999998</v>
      </c>
      <c r="GQ8" s="245">
        <v>2.7151762000000002</v>
      </c>
      <c r="GR8" s="242">
        <v>1.92</v>
      </c>
      <c r="GS8" s="261"/>
      <c r="GT8" s="262">
        <v>7.1453526900000002</v>
      </c>
      <c r="GU8" s="263">
        <v>9.0399999999999991</v>
      </c>
      <c r="GW8" s="245">
        <v>21.62177565</v>
      </c>
      <c r="GX8" s="242">
        <v>3.05</v>
      </c>
      <c r="GY8" s="261"/>
      <c r="GZ8" s="262">
        <v>4.4677932</v>
      </c>
      <c r="HA8" s="263">
        <v>3.18</v>
      </c>
    </row>
    <row r="9" spans="1:212">
      <c r="A9" s="243" t="s">
        <v>203</v>
      </c>
      <c r="C9" s="261"/>
      <c r="D9" s="262">
        <v>0</v>
      </c>
      <c r="E9" s="263">
        <v>0</v>
      </c>
      <c r="G9" s="245">
        <v>0</v>
      </c>
      <c r="H9" s="242">
        <v>0</v>
      </c>
      <c r="I9" s="261"/>
      <c r="J9" s="262">
        <v>0</v>
      </c>
      <c r="K9" s="263">
        <v>0</v>
      </c>
      <c r="M9" s="245">
        <v>0</v>
      </c>
      <c r="N9" s="242">
        <v>0</v>
      </c>
      <c r="O9" s="261"/>
      <c r="P9" s="262">
        <v>0</v>
      </c>
      <c r="Q9" s="263">
        <v>0</v>
      </c>
      <c r="S9" s="245">
        <v>0</v>
      </c>
      <c r="T9" s="242">
        <v>0</v>
      </c>
      <c r="U9" s="261"/>
      <c r="V9" s="262">
        <v>0</v>
      </c>
      <c r="W9" s="263">
        <v>0</v>
      </c>
      <c r="Y9" s="245">
        <v>0</v>
      </c>
      <c r="Z9" s="242">
        <v>0</v>
      </c>
      <c r="AA9" s="261"/>
      <c r="AB9" s="262">
        <v>0</v>
      </c>
      <c r="AC9" s="263">
        <v>0</v>
      </c>
      <c r="AE9" s="245">
        <v>0</v>
      </c>
      <c r="AF9" s="242">
        <v>0</v>
      </c>
      <c r="AG9" s="261"/>
      <c r="AH9" s="262">
        <v>0</v>
      </c>
      <c r="AI9" s="263">
        <v>0</v>
      </c>
      <c r="AK9" s="245">
        <v>0</v>
      </c>
      <c r="AL9" s="242">
        <v>0</v>
      </c>
      <c r="AM9" s="261"/>
      <c r="AN9" s="262">
        <v>0</v>
      </c>
      <c r="AO9" s="263">
        <v>0</v>
      </c>
      <c r="AQ9" s="245">
        <v>0</v>
      </c>
      <c r="AR9" s="242">
        <v>0</v>
      </c>
      <c r="AS9" s="261"/>
      <c r="AT9" s="262">
        <v>0</v>
      </c>
      <c r="AU9" s="263">
        <v>0</v>
      </c>
      <c r="AW9" s="245">
        <v>0</v>
      </c>
      <c r="AX9" s="242">
        <v>0</v>
      </c>
      <c r="AY9" s="261"/>
      <c r="AZ9" s="262">
        <v>0</v>
      </c>
      <c r="BA9" s="263">
        <v>0</v>
      </c>
      <c r="BC9" s="245">
        <v>0</v>
      </c>
      <c r="BD9" s="242">
        <v>0</v>
      </c>
      <c r="BE9" s="261"/>
      <c r="BF9" s="262">
        <v>0</v>
      </c>
      <c r="BG9" s="263">
        <v>0</v>
      </c>
      <c r="BI9" s="245">
        <v>0</v>
      </c>
      <c r="BJ9" s="242">
        <v>0</v>
      </c>
      <c r="BK9" s="261"/>
      <c r="BL9" s="262">
        <v>0</v>
      </c>
      <c r="BM9" s="263">
        <v>0</v>
      </c>
      <c r="BO9" s="245">
        <v>0</v>
      </c>
      <c r="BP9" s="242">
        <v>0</v>
      </c>
      <c r="BQ9" s="261"/>
      <c r="BR9" s="262">
        <v>0</v>
      </c>
      <c r="BS9" s="263">
        <v>0</v>
      </c>
      <c r="BU9" s="245">
        <v>0</v>
      </c>
      <c r="BV9" s="242">
        <v>0</v>
      </c>
      <c r="BW9" s="261"/>
      <c r="BX9" s="262">
        <v>0</v>
      </c>
      <c r="BY9" s="263">
        <v>0</v>
      </c>
      <c r="CA9" s="245">
        <v>0</v>
      </c>
      <c r="CB9" s="242">
        <v>0</v>
      </c>
      <c r="CC9" s="261"/>
      <c r="CD9" s="262">
        <v>0</v>
      </c>
      <c r="CE9" s="263">
        <v>0</v>
      </c>
      <c r="CG9" s="245">
        <v>0</v>
      </c>
      <c r="CH9" s="242">
        <v>0</v>
      </c>
      <c r="CI9" s="261"/>
      <c r="CJ9" s="262">
        <v>0</v>
      </c>
      <c r="CK9" s="263">
        <v>0</v>
      </c>
      <c r="CM9" s="245">
        <v>0</v>
      </c>
      <c r="CN9" s="242">
        <v>0</v>
      </c>
      <c r="CO9" s="261"/>
      <c r="CP9" s="262">
        <v>0</v>
      </c>
      <c r="CQ9" s="263">
        <v>0</v>
      </c>
      <c r="CS9" s="245">
        <v>0</v>
      </c>
      <c r="CT9" s="242">
        <v>0</v>
      </c>
      <c r="CU9" s="261"/>
      <c r="CV9" s="262">
        <v>0</v>
      </c>
      <c r="CW9" s="263">
        <v>0</v>
      </c>
      <c r="CY9" s="245">
        <v>0</v>
      </c>
      <c r="CZ9" s="242">
        <v>0</v>
      </c>
      <c r="DA9" s="261"/>
      <c r="DB9" s="262">
        <v>0</v>
      </c>
      <c r="DC9" s="263">
        <v>0</v>
      </c>
      <c r="DE9" s="245">
        <v>0</v>
      </c>
      <c r="DF9" s="242">
        <v>0</v>
      </c>
      <c r="DG9" s="261"/>
      <c r="DH9" s="262">
        <v>0</v>
      </c>
      <c r="DI9" s="263">
        <v>0</v>
      </c>
      <c r="DK9" s="245">
        <v>0</v>
      </c>
      <c r="DL9" s="242">
        <v>0</v>
      </c>
      <c r="DM9" s="261"/>
      <c r="DN9" s="262">
        <v>0</v>
      </c>
      <c r="DO9" s="263">
        <v>0</v>
      </c>
      <c r="DQ9" s="245">
        <v>0</v>
      </c>
      <c r="DR9" s="242">
        <v>0</v>
      </c>
      <c r="DS9" s="261"/>
      <c r="DT9" s="262">
        <v>0</v>
      </c>
      <c r="DU9" s="263">
        <v>0</v>
      </c>
      <c r="DW9" s="245">
        <v>0</v>
      </c>
      <c r="DX9" s="242">
        <v>0</v>
      </c>
      <c r="DY9" s="261"/>
      <c r="DZ9" s="262">
        <v>0</v>
      </c>
      <c r="EA9" s="263">
        <v>0</v>
      </c>
      <c r="EC9" s="245">
        <v>0</v>
      </c>
      <c r="ED9" s="242">
        <v>0</v>
      </c>
      <c r="EE9" s="261"/>
      <c r="EF9" s="262">
        <v>0</v>
      </c>
      <c r="EG9" s="263">
        <v>0</v>
      </c>
      <c r="EI9" s="245">
        <v>0</v>
      </c>
      <c r="EJ9" s="242">
        <v>0</v>
      </c>
      <c r="EK9" s="261"/>
      <c r="EL9" s="262">
        <v>0</v>
      </c>
      <c r="EM9" s="263">
        <v>0</v>
      </c>
      <c r="EO9" s="245">
        <v>0</v>
      </c>
      <c r="EP9" s="242">
        <v>0</v>
      </c>
      <c r="EQ9" s="261"/>
      <c r="ER9" s="262">
        <v>0</v>
      </c>
      <c r="ES9" s="263">
        <v>0</v>
      </c>
      <c r="EU9" s="245">
        <v>0</v>
      </c>
      <c r="EV9" s="242">
        <v>0</v>
      </c>
      <c r="EW9" s="261"/>
      <c r="EX9" s="262">
        <v>0</v>
      </c>
      <c r="EY9" s="263">
        <v>0</v>
      </c>
      <c r="FA9" s="245">
        <v>0</v>
      </c>
      <c r="FB9" s="242">
        <v>0</v>
      </c>
      <c r="FC9" s="261"/>
      <c r="FD9" s="262">
        <v>0</v>
      </c>
      <c r="FE9" s="263">
        <v>0</v>
      </c>
      <c r="FG9" s="245">
        <v>0</v>
      </c>
      <c r="FH9" s="242">
        <v>0</v>
      </c>
      <c r="FI9" s="261"/>
      <c r="FJ9" s="262">
        <v>0</v>
      </c>
      <c r="FK9" s="263">
        <v>0</v>
      </c>
      <c r="FM9" s="245">
        <v>0</v>
      </c>
      <c r="FN9" s="242">
        <v>0</v>
      </c>
      <c r="FO9" s="261"/>
      <c r="FP9" s="262">
        <v>0</v>
      </c>
      <c r="FQ9" s="263">
        <v>0</v>
      </c>
      <c r="FS9" s="245">
        <v>0</v>
      </c>
      <c r="FT9" s="242">
        <v>0</v>
      </c>
      <c r="FU9" s="261"/>
      <c r="FV9" s="262">
        <v>0</v>
      </c>
      <c r="FW9" s="263">
        <v>0</v>
      </c>
      <c r="FY9" s="245">
        <v>0</v>
      </c>
      <c r="FZ9" s="242">
        <v>0</v>
      </c>
      <c r="GA9" s="261"/>
      <c r="GB9" s="262">
        <v>0</v>
      </c>
      <c r="GC9" s="263">
        <v>0</v>
      </c>
      <c r="GE9" s="245">
        <v>0</v>
      </c>
      <c r="GF9" s="242">
        <v>0</v>
      </c>
      <c r="GG9" s="261"/>
      <c r="GH9" s="262">
        <v>0</v>
      </c>
      <c r="GI9" s="263">
        <v>0</v>
      </c>
      <c r="GK9" s="245">
        <v>0</v>
      </c>
      <c r="GL9" s="242">
        <v>0</v>
      </c>
      <c r="GM9" s="261"/>
      <c r="GN9" s="262">
        <v>0</v>
      </c>
      <c r="GO9" s="263">
        <v>0</v>
      </c>
      <c r="GQ9" s="245">
        <v>0</v>
      </c>
      <c r="GR9" s="242">
        <v>0</v>
      </c>
      <c r="GS9" s="261"/>
      <c r="GT9" s="262">
        <v>0</v>
      </c>
      <c r="GU9" s="263">
        <v>0</v>
      </c>
      <c r="GW9" s="245">
        <v>0</v>
      </c>
      <c r="GX9" s="242">
        <v>0</v>
      </c>
      <c r="GY9" s="261"/>
      <c r="GZ9" s="262">
        <v>0</v>
      </c>
      <c r="HA9" s="263">
        <v>0</v>
      </c>
    </row>
    <row r="10" spans="1:212">
      <c r="A10" s="243" t="s">
        <v>1277</v>
      </c>
      <c r="C10" s="261"/>
      <c r="D10" s="262">
        <v>0</v>
      </c>
      <c r="E10" s="263">
        <v>0</v>
      </c>
      <c r="G10" s="245">
        <v>0</v>
      </c>
      <c r="H10" s="242">
        <v>0</v>
      </c>
      <c r="I10" s="261"/>
      <c r="J10" s="262">
        <v>0</v>
      </c>
      <c r="K10" s="263">
        <v>0</v>
      </c>
      <c r="M10" s="245">
        <v>0.17423139999999998</v>
      </c>
      <c r="N10" s="242">
        <v>0.28000000000000003</v>
      </c>
      <c r="O10" s="261"/>
      <c r="P10" s="262">
        <v>-7.0000000000000005E-8</v>
      </c>
      <c r="Q10" s="263">
        <v>0</v>
      </c>
      <c r="S10" s="245">
        <v>0</v>
      </c>
      <c r="T10" s="242">
        <v>0</v>
      </c>
      <c r="U10" s="261"/>
      <c r="V10" s="262">
        <v>6.5204422800000001</v>
      </c>
      <c r="W10" s="263">
        <v>3.24</v>
      </c>
      <c r="Y10" s="245">
        <v>12.261465710000001</v>
      </c>
      <c r="Z10" s="242">
        <v>8.41</v>
      </c>
      <c r="AA10" s="261"/>
      <c r="AB10" s="262">
        <v>0</v>
      </c>
      <c r="AC10" s="263">
        <v>0</v>
      </c>
      <c r="AE10" s="245">
        <v>0.24853678000000001</v>
      </c>
      <c r="AF10" s="242">
        <v>0.2</v>
      </c>
      <c r="AG10" s="261"/>
      <c r="AH10" s="262">
        <v>0.24759823</v>
      </c>
      <c r="AI10" s="263">
        <v>0.83</v>
      </c>
      <c r="AK10" s="245">
        <v>0.50302663000000003</v>
      </c>
      <c r="AL10" s="242">
        <v>0.15</v>
      </c>
      <c r="AM10" s="261"/>
      <c r="AN10" s="262">
        <v>0</v>
      </c>
      <c r="AO10" s="263">
        <v>0</v>
      </c>
      <c r="AQ10" s="245">
        <v>0</v>
      </c>
      <c r="AR10" s="242">
        <v>0</v>
      </c>
      <c r="AS10" s="261"/>
      <c r="AT10" s="262">
        <v>0</v>
      </c>
      <c r="AU10" s="263">
        <v>0</v>
      </c>
      <c r="AW10" s="245">
        <v>0</v>
      </c>
      <c r="AX10" s="242">
        <v>0</v>
      </c>
      <c r="AY10" s="261"/>
      <c r="AZ10" s="262">
        <v>0</v>
      </c>
      <c r="BA10" s="263">
        <v>0</v>
      </c>
      <c r="BC10" s="245">
        <v>0</v>
      </c>
      <c r="BD10" s="242">
        <v>0</v>
      </c>
      <c r="BE10" s="261"/>
      <c r="BF10" s="262">
        <v>0</v>
      </c>
      <c r="BG10" s="263">
        <v>0</v>
      </c>
      <c r="BI10" s="245">
        <v>0</v>
      </c>
      <c r="BJ10" s="242">
        <v>0</v>
      </c>
      <c r="BK10" s="261"/>
      <c r="BL10" s="262">
        <v>0</v>
      </c>
      <c r="BM10" s="263">
        <v>0</v>
      </c>
      <c r="BO10" s="245">
        <v>0</v>
      </c>
      <c r="BP10" s="242">
        <v>0</v>
      </c>
      <c r="BQ10" s="261"/>
      <c r="BR10" s="262">
        <v>0</v>
      </c>
      <c r="BS10" s="263">
        <v>0</v>
      </c>
      <c r="BU10" s="245">
        <v>0</v>
      </c>
      <c r="BV10" s="242">
        <v>0</v>
      </c>
      <c r="BW10" s="261"/>
      <c r="BX10" s="262">
        <v>7.051926E-2</v>
      </c>
      <c r="BY10" s="263">
        <v>0.61</v>
      </c>
      <c r="CA10" s="245">
        <v>0.20225173999999999</v>
      </c>
      <c r="CB10" s="242">
        <v>0.24</v>
      </c>
      <c r="CC10" s="261"/>
      <c r="CD10" s="262">
        <v>5.8670150000000004E-2</v>
      </c>
      <c r="CE10" s="263">
        <v>0.11</v>
      </c>
      <c r="CG10" s="245">
        <v>92.848787999999999</v>
      </c>
      <c r="CH10" s="242">
        <v>94.16</v>
      </c>
      <c r="CI10" s="261"/>
      <c r="CJ10" s="262">
        <v>4.3187219299999997</v>
      </c>
      <c r="CK10" s="263">
        <v>0.77</v>
      </c>
      <c r="CM10" s="245">
        <v>6.4477898499999995</v>
      </c>
      <c r="CN10" s="242">
        <v>1.39</v>
      </c>
      <c r="CO10" s="261"/>
      <c r="CP10" s="262">
        <v>37.795192810000003</v>
      </c>
      <c r="CQ10" s="263">
        <v>13.59</v>
      </c>
      <c r="CS10" s="245">
        <v>17.052358429999998</v>
      </c>
      <c r="CT10" s="242">
        <v>11.38</v>
      </c>
      <c r="CU10" s="261"/>
      <c r="CV10" s="262">
        <v>0.23932977999999999</v>
      </c>
      <c r="CW10" s="263">
        <v>1.54</v>
      </c>
      <c r="CY10" s="245">
        <v>0</v>
      </c>
      <c r="CZ10" s="242">
        <v>0</v>
      </c>
      <c r="DA10" s="261"/>
      <c r="DB10" s="262">
        <v>0</v>
      </c>
      <c r="DC10" s="263">
        <v>0</v>
      </c>
      <c r="DE10" s="245">
        <v>0</v>
      </c>
      <c r="DF10" s="242">
        <v>0</v>
      </c>
      <c r="DG10" s="261"/>
      <c r="DH10" s="262">
        <v>0</v>
      </c>
      <c r="DI10" s="263">
        <v>0</v>
      </c>
      <c r="DK10" s="245">
        <v>27.524715</v>
      </c>
      <c r="DL10" s="242">
        <v>4.6900000000000004</v>
      </c>
      <c r="DM10" s="261"/>
      <c r="DN10" s="262">
        <v>12.955227460000001</v>
      </c>
      <c r="DO10" s="263">
        <v>1.33</v>
      </c>
      <c r="DQ10" s="245">
        <v>5.4373990700000006</v>
      </c>
      <c r="DR10" s="242">
        <v>51.02</v>
      </c>
      <c r="DS10" s="261"/>
      <c r="DT10" s="262">
        <v>0</v>
      </c>
      <c r="DU10" s="263">
        <v>0</v>
      </c>
      <c r="DW10" s="245">
        <v>0.6004642</v>
      </c>
      <c r="DX10" s="242">
        <v>0.73</v>
      </c>
      <c r="DY10" s="261"/>
      <c r="DZ10" s="262">
        <v>9.2737500000000007E-3</v>
      </c>
      <c r="EA10" s="263">
        <v>0.83</v>
      </c>
      <c r="EC10" s="245">
        <v>9.5031060000000001E-2</v>
      </c>
      <c r="ED10" s="242">
        <v>8.9600000000000009</v>
      </c>
      <c r="EE10" s="261"/>
      <c r="EF10" s="262">
        <v>0.13702920999999998</v>
      </c>
      <c r="EG10" s="263">
        <v>0.16</v>
      </c>
      <c r="EI10" s="245">
        <v>0.13555688000000002</v>
      </c>
      <c r="EJ10" s="242">
        <v>0.52</v>
      </c>
      <c r="EK10" s="261"/>
      <c r="EL10" s="262">
        <v>6.5479554000000002</v>
      </c>
      <c r="EM10" s="263">
        <v>0.85</v>
      </c>
      <c r="EO10" s="245">
        <v>4.3547316699999996</v>
      </c>
      <c r="EP10" s="242">
        <v>1.49</v>
      </c>
      <c r="EQ10" s="261"/>
      <c r="ER10" s="262">
        <v>0.95895458</v>
      </c>
      <c r="ES10" s="263">
        <v>0.27</v>
      </c>
      <c r="EU10" s="245">
        <v>6.4082959600000002</v>
      </c>
      <c r="EV10" s="242">
        <v>0.37</v>
      </c>
      <c r="EW10" s="261"/>
      <c r="EX10" s="262">
        <v>0</v>
      </c>
      <c r="EY10" s="263">
        <v>0</v>
      </c>
      <c r="FA10" s="245">
        <v>0</v>
      </c>
      <c r="FB10" s="242">
        <v>0</v>
      </c>
      <c r="FC10" s="261"/>
      <c r="FD10" s="262">
        <v>0</v>
      </c>
      <c r="FE10" s="263">
        <v>0</v>
      </c>
      <c r="FG10" s="245">
        <v>0</v>
      </c>
      <c r="FH10" s="242">
        <v>0</v>
      </c>
      <c r="FI10" s="261"/>
      <c r="FJ10" s="262">
        <v>0</v>
      </c>
      <c r="FK10" s="263">
        <v>0</v>
      </c>
      <c r="FM10" s="245">
        <v>7.15557E-3</v>
      </c>
      <c r="FN10" s="242">
        <v>0</v>
      </c>
      <c r="FO10" s="261"/>
      <c r="FP10" s="262">
        <v>6.2298287600000002</v>
      </c>
      <c r="FQ10" s="263">
        <v>5.48</v>
      </c>
      <c r="FS10" s="245">
        <v>10.09891532</v>
      </c>
      <c r="FT10" s="242">
        <v>21.99</v>
      </c>
      <c r="FU10" s="261"/>
      <c r="FV10" s="262">
        <v>7.8399999999999995E-6</v>
      </c>
      <c r="FW10" s="263">
        <v>0</v>
      </c>
      <c r="FY10" s="245">
        <v>17.3582109</v>
      </c>
      <c r="FZ10" s="242">
        <v>3.6</v>
      </c>
      <c r="GA10" s="261"/>
      <c r="GB10" s="262">
        <v>6.1946990999999993</v>
      </c>
      <c r="GC10" s="263">
        <v>1.35</v>
      </c>
      <c r="GE10" s="245">
        <v>96.487051820000005</v>
      </c>
      <c r="GF10" s="242">
        <v>30.65</v>
      </c>
      <c r="GG10" s="261"/>
      <c r="GH10" s="262">
        <v>0</v>
      </c>
      <c r="GI10" s="263">
        <v>0</v>
      </c>
      <c r="GK10" s="245">
        <v>0</v>
      </c>
      <c r="GL10" s="242">
        <v>0</v>
      </c>
      <c r="GM10" s="261"/>
      <c r="GN10" s="262">
        <v>377.13307500000002</v>
      </c>
      <c r="GO10" s="263">
        <v>13.81</v>
      </c>
      <c r="GQ10" s="245">
        <v>0</v>
      </c>
      <c r="GR10" s="242">
        <v>0</v>
      </c>
      <c r="GS10" s="261"/>
      <c r="GT10" s="262">
        <v>0</v>
      </c>
      <c r="GU10" s="263">
        <v>0</v>
      </c>
      <c r="GW10" s="245">
        <v>0</v>
      </c>
      <c r="GX10" s="242">
        <v>0</v>
      </c>
      <c r="GY10" s="261"/>
      <c r="GZ10" s="262">
        <v>0</v>
      </c>
      <c r="HA10" s="263">
        <v>0</v>
      </c>
    </row>
    <row r="11" spans="1:212">
      <c r="A11" s="243" t="s">
        <v>1278</v>
      </c>
      <c r="C11" s="261"/>
      <c r="D11" s="262">
        <v>0</v>
      </c>
      <c r="E11" s="263">
        <v>0</v>
      </c>
      <c r="G11" s="245">
        <v>0</v>
      </c>
      <c r="H11" s="242">
        <v>0</v>
      </c>
      <c r="I11" s="261"/>
      <c r="J11" s="262">
        <v>0</v>
      </c>
      <c r="K11" s="263">
        <v>0</v>
      </c>
      <c r="M11" s="245">
        <v>0</v>
      </c>
      <c r="N11" s="242">
        <v>0</v>
      </c>
      <c r="O11" s="261"/>
      <c r="P11" s="262">
        <v>31.609443909999996</v>
      </c>
      <c r="Q11" s="263">
        <v>97.44</v>
      </c>
      <c r="S11" s="245">
        <v>182.8554139</v>
      </c>
      <c r="T11" s="242">
        <v>99.03</v>
      </c>
      <c r="U11" s="261"/>
      <c r="V11" s="262">
        <v>0</v>
      </c>
      <c r="W11" s="263">
        <v>0</v>
      </c>
      <c r="Y11" s="245">
        <v>0</v>
      </c>
      <c r="Z11" s="242">
        <v>0</v>
      </c>
      <c r="AA11" s="261"/>
      <c r="AB11" s="262">
        <v>0</v>
      </c>
      <c r="AC11" s="263">
        <v>0</v>
      </c>
      <c r="AE11" s="245">
        <v>0</v>
      </c>
      <c r="AF11" s="242">
        <v>0</v>
      </c>
      <c r="AG11" s="261"/>
      <c r="AH11" s="262">
        <v>0</v>
      </c>
      <c r="AI11" s="263">
        <v>0</v>
      </c>
      <c r="AK11" s="245">
        <v>0</v>
      </c>
      <c r="AL11" s="242">
        <v>0</v>
      </c>
      <c r="AM11" s="261"/>
      <c r="AN11" s="262">
        <v>0</v>
      </c>
      <c r="AO11" s="263">
        <v>0</v>
      </c>
      <c r="AQ11" s="245">
        <v>0</v>
      </c>
      <c r="AR11" s="242">
        <v>0</v>
      </c>
      <c r="AS11" s="261"/>
      <c r="AT11" s="262">
        <v>0</v>
      </c>
      <c r="AU11" s="263">
        <v>0</v>
      </c>
      <c r="AW11" s="245">
        <v>0</v>
      </c>
      <c r="AX11" s="242">
        <v>0</v>
      </c>
      <c r="AY11" s="261"/>
      <c r="AZ11" s="262">
        <v>0</v>
      </c>
      <c r="BA11" s="263">
        <v>0</v>
      </c>
      <c r="BC11" s="245">
        <v>0</v>
      </c>
      <c r="BD11" s="242">
        <v>0</v>
      </c>
      <c r="BE11" s="261"/>
      <c r="BF11" s="262">
        <v>0</v>
      </c>
      <c r="BG11" s="263">
        <v>0</v>
      </c>
      <c r="BI11" s="245">
        <v>51.868489089999997</v>
      </c>
      <c r="BJ11" s="242">
        <v>83.07</v>
      </c>
      <c r="BK11" s="261"/>
      <c r="BL11" s="262">
        <v>0</v>
      </c>
      <c r="BM11" s="263">
        <v>0</v>
      </c>
      <c r="BO11" s="245">
        <v>0</v>
      </c>
      <c r="BP11" s="242">
        <v>0</v>
      </c>
      <c r="BQ11" s="261"/>
      <c r="BR11" s="262">
        <v>0</v>
      </c>
      <c r="BS11" s="263">
        <v>0</v>
      </c>
      <c r="BU11" s="245">
        <v>0</v>
      </c>
      <c r="BV11" s="242">
        <v>0</v>
      </c>
      <c r="BW11" s="261"/>
      <c r="BX11" s="262">
        <v>0</v>
      </c>
      <c r="BY11" s="263">
        <v>0</v>
      </c>
      <c r="CA11" s="245">
        <v>0</v>
      </c>
      <c r="CB11" s="242">
        <v>0</v>
      </c>
      <c r="CC11" s="261"/>
      <c r="CD11" s="262">
        <v>0</v>
      </c>
      <c r="CE11" s="263">
        <v>0</v>
      </c>
      <c r="CG11" s="245">
        <v>0</v>
      </c>
      <c r="CH11" s="242">
        <v>0</v>
      </c>
      <c r="CI11" s="261"/>
      <c r="CJ11" s="262">
        <v>196.85424594999998</v>
      </c>
      <c r="CK11" s="263">
        <v>35.15</v>
      </c>
      <c r="CM11" s="245">
        <v>444.95948844999998</v>
      </c>
      <c r="CN11" s="242">
        <v>95.7</v>
      </c>
      <c r="CO11" s="261"/>
      <c r="CP11" s="262">
        <v>8.3162210999999999</v>
      </c>
      <c r="CQ11" s="263">
        <v>2.99</v>
      </c>
      <c r="CS11" s="245">
        <v>4.4797642699999995</v>
      </c>
      <c r="CT11" s="242">
        <v>2.99</v>
      </c>
      <c r="CU11" s="261"/>
      <c r="CV11" s="262">
        <v>0.46696790000000005</v>
      </c>
      <c r="CW11" s="263">
        <v>3</v>
      </c>
      <c r="CY11" s="245">
        <v>0</v>
      </c>
      <c r="CZ11" s="242">
        <v>0</v>
      </c>
      <c r="DA11" s="261"/>
      <c r="DB11" s="262">
        <v>13.645376010000001</v>
      </c>
      <c r="DC11" s="263">
        <v>9.2799999999999994</v>
      </c>
      <c r="DE11" s="245">
        <v>9.1446056799999997</v>
      </c>
      <c r="DF11" s="242">
        <v>18.760000000000002</v>
      </c>
      <c r="DG11" s="261"/>
      <c r="DH11" s="262">
        <v>84.026229689999994</v>
      </c>
      <c r="DI11" s="263">
        <v>9.42</v>
      </c>
      <c r="DK11" s="245">
        <v>0</v>
      </c>
      <c r="DL11" s="242">
        <v>0</v>
      </c>
      <c r="DM11" s="261"/>
      <c r="DN11" s="262">
        <v>0</v>
      </c>
      <c r="DO11" s="263">
        <v>0</v>
      </c>
      <c r="DQ11" s="245">
        <v>0</v>
      </c>
      <c r="DR11" s="242">
        <v>0</v>
      </c>
      <c r="DS11" s="261"/>
      <c r="DT11" s="262">
        <v>0</v>
      </c>
      <c r="DU11" s="263">
        <v>0</v>
      </c>
      <c r="DW11" s="245">
        <v>0</v>
      </c>
      <c r="DX11" s="242">
        <v>0</v>
      </c>
      <c r="DY11" s="261"/>
      <c r="DZ11" s="262">
        <v>0</v>
      </c>
      <c r="EA11" s="263">
        <v>0</v>
      </c>
      <c r="EC11" s="245">
        <v>0</v>
      </c>
      <c r="ED11" s="242">
        <v>0</v>
      </c>
      <c r="EE11" s="261"/>
      <c r="EF11" s="262">
        <v>0</v>
      </c>
      <c r="EG11" s="263">
        <v>0</v>
      </c>
      <c r="EI11" s="245">
        <v>0</v>
      </c>
      <c r="EJ11" s="242">
        <v>0</v>
      </c>
      <c r="EK11" s="261"/>
      <c r="EL11" s="262">
        <v>752.61107278999998</v>
      </c>
      <c r="EM11" s="263">
        <v>97.97</v>
      </c>
      <c r="EO11" s="245">
        <v>282.19462335000003</v>
      </c>
      <c r="EP11" s="242">
        <v>96.97</v>
      </c>
      <c r="EQ11" s="261"/>
      <c r="ER11" s="262">
        <v>354.47824307000002</v>
      </c>
      <c r="ES11" s="263">
        <v>99.68</v>
      </c>
      <c r="EU11" s="245">
        <v>1721.6729541500001</v>
      </c>
      <c r="EV11" s="242">
        <v>99.18</v>
      </c>
      <c r="EW11" s="261"/>
      <c r="EX11" s="262">
        <v>72.802921699999999</v>
      </c>
      <c r="EY11" s="263">
        <v>99.06</v>
      </c>
      <c r="FA11" s="245">
        <v>14.96851818</v>
      </c>
      <c r="FB11" s="242">
        <v>99.86</v>
      </c>
      <c r="FC11" s="261"/>
      <c r="FD11" s="262">
        <v>0</v>
      </c>
      <c r="FE11" s="263">
        <v>0</v>
      </c>
      <c r="FG11" s="245">
        <v>106.5605783</v>
      </c>
      <c r="FH11" s="242">
        <v>69.290000000000006</v>
      </c>
      <c r="FI11" s="261"/>
      <c r="FJ11" s="262">
        <v>14.052130630000001</v>
      </c>
      <c r="FK11" s="263">
        <v>99.61</v>
      </c>
      <c r="FM11" s="245">
        <v>2.4668820000000001E-2</v>
      </c>
      <c r="FN11" s="242">
        <v>0.01</v>
      </c>
      <c r="FO11" s="261"/>
      <c r="FP11" s="262">
        <v>5.2731501300000003</v>
      </c>
      <c r="FQ11" s="263">
        <v>4.6399999999999997</v>
      </c>
      <c r="FS11" s="245">
        <v>19.794842080000002</v>
      </c>
      <c r="FT11" s="242">
        <v>43.11</v>
      </c>
      <c r="FU11" s="261"/>
      <c r="FV11" s="262">
        <v>1.7100000000000002E-5</v>
      </c>
      <c r="FW11" s="263">
        <v>0</v>
      </c>
      <c r="FY11" s="245">
        <v>0</v>
      </c>
      <c r="FZ11" s="242">
        <v>0</v>
      </c>
      <c r="GA11" s="261"/>
      <c r="GB11" s="262">
        <v>0</v>
      </c>
      <c r="GC11" s="263">
        <v>0</v>
      </c>
      <c r="GE11" s="245">
        <v>155.60210133000001</v>
      </c>
      <c r="GF11" s="242">
        <v>49.42</v>
      </c>
      <c r="GG11" s="261"/>
      <c r="GH11" s="262">
        <v>0</v>
      </c>
      <c r="GI11" s="263">
        <v>0</v>
      </c>
      <c r="GK11" s="245">
        <v>20.632877520000005</v>
      </c>
      <c r="GL11" s="242">
        <v>91.81</v>
      </c>
      <c r="GM11" s="261"/>
      <c r="GN11" s="262">
        <v>0</v>
      </c>
      <c r="GO11" s="263">
        <v>0</v>
      </c>
      <c r="GQ11" s="245">
        <v>138.90813409999998</v>
      </c>
      <c r="GR11" s="242">
        <v>98.08</v>
      </c>
      <c r="GS11" s="261"/>
      <c r="GT11" s="262">
        <v>71.920465150000012</v>
      </c>
      <c r="GU11" s="263">
        <v>90.96</v>
      </c>
      <c r="GW11" s="245">
        <v>144.45775248000001</v>
      </c>
      <c r="GX11" s="242">
        <v>20.41</v>
      </c>
      <c r="GY11" s="261"/>
      <c r="GZ11" s="262">
        <v>94.190949369999998</v>
      </c>
      <c r="HA11" s="263">
        <v>67.13</v>
      </c>
    </row>
    <row r="12" spans="1:212" ht="13.5" thickBot="1">
      <c r="A12" s="243" t="s">
        <v>1279</v>
      </c>
      <c r="C12" s="261"/>
      <c r="D12" s="262">
        <v>0</v>
      </c>
      <c r="E12" s="263">
        <v>0</v>
      </c>
      <c r="G12" s="245">
        <v>0</v>
      </c>
      <c r="H12" s="242">
        <v>0</v>
      </c>
      <c r="I12" s="261"/>
      <c r="J12" s="262">
        <v>0</v>
      </c>
      <c r="K12" s="263">
        <v>0</v>
      </c>
      <c r="M12" s="245">
        <v>0</v>
      </c>
      <c r="N12" s="242">
        <v>0</v>
      </c>
      <c r="O12" s="261"/>
      <c r="P12" s="262">
        <v>0</v>
      </c>
      <c r="Q12" s="263">
        <v>0</v>
      </c>
      <c r="S12" s="245">
        <v>0</v>
      </c>
      <c r="T12" s="242">
        <v>0</v>
      </c>
      <c r="U12" s="261"/>
      <c r="V12" s="262">
        <v>0</v>
      </c>
      <c r="W12" s="263">
        <v>0</v>
      </c>
      <c r="Y12" s="245">
        <v>0</v>
      </c>
      <c r="Z12" s="242">
        <v>0</v>
      </c>
      <c r="AA12" s="261"/>
      <c r="AB12" s="262">
        <v>0</v>
      </c>
      <c r="AC12" s="263">
        <v>0</v>
      </c>
      <c r="AE12" s="245">
        <v>0</v>
      </c>
      <c r="AF12" s="242">
        <v>0</v>
      </c>
      <c r="AG12" s="261"/>
      <c r="AH12" s="262">
        <v>0</v>
      </c>
      <c r="AI12" s="263">
        <v>0</v>
      </c>
      <c r="AK12" s="245">
        <v>0</v>
      </c>
      <c r="AL12" s="242">
        <v>0</v>
      </c>
      <c r="AM12" s="261"/>
      <c r="AN12" s="262">
        <v>0</v>
      </c>
      <c r="AO12" s="263">
        <v>0</v>
      </c>
      <c r="AQ12" s="245">
        <v>0</v>
      </c>
      <c r="AR12" s="242">
        <v>0</v>
      </c>
      <c r="AS12" s="261"/>
      <c r="AT12" s="262">
        <v>0</v>
      </c>
      <c r="AU12" s="263">
        <v>0</v>
      </c>
      <c r="AW12" s="245">
        <v>0</v>
      </c>
      <c r="AX12" s="242">
        <v>0</v>
      </c>
      <c r="AY12" s="261"/>
      <c r="AZ12" s="262">
        <v>0</v>
      </c>
      <c r="BA12" s="263">
        <v>0</v>
      </c>
      <c r="BC12" s="245">
        <v>0</v>
      </c>
      <c r="BD12" s="242">
        <v>0</v>
      </c>
      <c r="BE12" s="261"/>
      <c r="BF12" s="262">
        <v>0</v>
      </c>
      <c r="BG12" s="263">
        <v>0</v>
      </c>
      <c r="BI12" s="245">
        <v>7.2647452100000001</v>
      </c>
      <c r="BJ12" s="242">
        <v>11.64</v>
      </c>
      <c r="BK12" s="261"/>
      <c r="BL12" s="262">
        <v>0</v>
      </c>
      <c r="BM12" s="263">
        <v>0</v>
      </c>
      <c r="BO12" s="245">
        <v>0</v>
      </c>
      <c r="BP12" s="242">
        <v>0</v>
      </c>
      <c r="BQ12" s="261"/>
      <c r="BR12" s="262">
        <v>0</v>
      </c>
      <c r="BS12" s="263">
        <v>0</v>
      </c>
      <c r="BU12" s="245">
        <v>0</v>
      </c>
      <c r="BV12" s="242">
        <v>0</v>
      </c>
      <c r="BW12" s="261"/>
      <c r="BX12" s="262">
        <v>0</v>
      </c>
      <c r="BY12" s="263">
        <v>0</v>
      </c>
      <c r="CA12" s="245">
        <v>0</v>
      </c>
      <c r="CB12" s="242">
        <v>0</v>
      </c>
      <c r="CC12" s="261"/>
      <c r="CD12" s="262">
        <v>0</v>
      </c>
      <c r="CE12" s="263">
        <v>0</v>
      </c>
      <c r="CG12" s="245">
        <v>0</v>
      </c>
      <c r="CH12" s="242">
        <v>0</v>
      </c>
      <c r="CI12" s="261"/>
      <c r="CJ12" s="262">
        <v>13.729963660000001</v>
      </c>
      <c r="CK12" s="263">
        <v>2.4500000000000002</v>
      </c>
      <c r="CM12" s="245">
        <v>13.533821359999999</v>
      </c>
      <c r="CN12" s="242">
        <v>2.91</v>
      </c>
      <c r="CO12" s="261"/>
      <c r="CP12" s="262">
        <v>0</v>
      </c>
      <c r="CQ12" s="263">
        <v>0</v>
      </c>
      <c r="CS12" s="245">
        <v>0</v>
      </c>
      <c r="CT12" s="242">
        <v>0</v>
      </c>
      <c r="CU12" s="261"/>
      <c r="CV12" s="262">
        <v>0</v>
      </c>
      <c r="CW12" s="263">
        <v>0</v>
      </c>
      <c r="CY12" s="245">
        <v>0</v>
      </c>
      <c r="CZ12" s="242">
        <v>0</v>
      </c>
      <c r="DA12" s="261"/>
      <c r="DB12" s="262">
        <v>8.110066719999999</v>
      </c>
      <c r="DC12" s="263">
        <v>5.52</v>
      </c>
      <c r="DE12" s="245">
        <v>7.4261240000000006E-2</v>
      </c>
      <c r="DF12" s="242">
        <v>0.15</v>
      </c>
      <c r="DG12" s="261"/>
      <c r="DH12" s="262">
        <v>53.852921770000002</v>
      </c>
      <c r="DI12" s="263">
        <v>6.04</v>
      </c>
      <c r="DK12" s="245">
        <v>0</v>
      </c>
      <c r="DL12" s="242">
        <v>0</v>
      </c>
      <c r="DM12" s="261"/>
      <c r="DN12" s="262">
        <v>0</v>
      </c>
      <c r="DO12" s="263">
        <v>0</v>
      </c>
      <c r="DQ12" s="245">
        <v>0</v>
      </c>
      <c r="DR12" s="242">
        <v>0</v>
      </c>
      <c r="DS12" s="261"/>
      <c r="DT12" s="262">
        <v>0</v>
      </c>
      <c r="DU12" s="263">
        <v>0</v>
      </c>
      <c r="DW12" s="245">
        <v>0</v>
      </c>
      <c r="DX12" s="242">
        <v>0</v>
      </c>
      <c r="DY12" s="261"/>
      <c r="DZ12" s="262">
        <v>0</v>
      </c>
      <c r="EA12" s="263">
        <v>0</v>
      </c>
      <c r="EC12" s="245">
        <v>0</v>
      </c>
      <c r="ED12" s="242">
        <v>0</v>
      </c>
      <c r="EE12" s="261"/>
      <c r="EF12" s="262">
        <v>0</v>
      </c>
      <c r="EG12" s="263">
        <v>0</v>
      </c>
      <c r="EI12" s="245">
        <v>0</v>
      </c>
      <c r="EJ12" s="242">
        <v>0</v>
      </c>
      <c r="EK12" s="261"/>
      <c r="EL12" s="262">
        <v>0</v>
      </c>
      <c r="EM12" s="263">
        <v>0</v>
      </c>
      <c r="EO12" s="245">
        <v>0</v>
      </c>
      <c r="EP12" s="242">
        <v>0</v>
      </c>
      <c r="EQ12" s="261"/>
      <c r="ER12" s="262">
        <v>0</v>
      </c>
      <c r="ES12" s="263">
        <v>0</v>
      </c>
      <c r="EU12" s="245">
        <v>0</v>
      </c>
      <c r="EV12" s="242">
        <v>0</v>
      </c>
      <c r="EW12" s="261"/>
      <c r="EX12" s="262">
        <v>0</v>
      </c>
      <c r="EY12" s="263">
        <v>0</v>
      </c>
      <c r="FA12" s="245">
        <v>0</v>
      </c>
      <c r="FB12" s="242">
        <v>0</v>
      </c>
      <c r="FC12" s="261"/>
      <c r="FD12" s="262">
        <v>0</v>
      </c>
      <c r="FE12" s="263">
        <v>0</v>
      </c>
      <c r="FG12" s="245">
        <v>0</v>
      </c>
      <c r="FH12" s="242">
        <v>0</v>
      </c>
      <c r="FI12" s="261"/>
      <c r="FJ12" s="262">
        <v>0</v>
      </c>
      <c r="FK12" s="263">
        <v>0</v>
      </c>
      <c r="FM12" s="245">
        <v>0.11140822</v>
      </c>
      <c r="FN12" s="242">
        <v>0.02</v>
      </c>
      <c r="FO12" s="261"/>
      <c r="FP12" s="262">
        <v>3.069069E-2</v>
      </c>
      <c r="FQ12" s="263">
        <v>0.03</v>
      </c>
      <c r="FS12" s="245">
        <v>2.4116830899999999</v>
      </c>
      <c r="FT12" s="242">
        <v>5.25</v>
      </c>
      <c r="FU12" s="261"/>
      <c r="FV12" s="262">
        <v>0.13279650000000001</v>
      </c>
      <c r="FW12" s="263">
        <v>7.0000000000000007E-2</v>
      </c>
      <c r="FY12" s="245">
        <v>0</v>
      </c>
      <c r="FZ12" s="242">
        <v>0</v>
      </c>
      <c r="GA12" s="261"/>
      <c r="GB12" s="262">
        <v>0</v>
      </c>
      <c r="GC12" s="263">
        <v>0</v>
      </c>
      <c r="GE12" s="245">
        <v>0</v>
      </c>
      <c r="GF12" s="242">
        <v>0</v>
      </c>
      <c r="GG12" s="261"/>
      <c r="GH12" s="262">
        <v>0</v>
      </c>
      <c r="GI12" s="263">
        <v>0</v>
      </c>
      <c r="GK12" s="245">
        <v>0</v>
      </c>
      <c r="GL12" s="242">
        <v>0</v>
      </c>
      <c r="GM12" s="261"/>
      <c r="GN12" s="262">
        <v>0</v>
      </c>
      <c r="GO12" s="263">
        <v>0</v>
      </c>
      <c r="GQ12" s="245">
        <v>0</v>
      </c>
      <c r="GR12" s="242">
        <v>0</v>
      </c>
      <c r="GS12" s="261"/>
      <c r="GT12" s="262">
        <v>0</v>
      </c>
      <c r="GU12" s="263">
        <v>0</v>
      </c>
      <c r="GW12" s="245">
        <v>0</v>
      </c>
      <c r="GX12" s="242">
        <v>0</v>
      </c>
      <c r="GY12" s="261"/>
      <c r="GZ12" s="262">
        <v>0</v>
      </c>
      <c r="HA12" s="263">
        <v>0</v>
      </c>
    </row>
    <row r="13" spans="1:212" ht="13.5" thickBot="1">
      <c r="A13" s="264" t="s">
        <v>3</v>
      </c>
      <c r="B13" s="265"/>
      <c r="C13" s="266"/>
      <c r="D13" s="267">
        <v>0.48519639000000003</v>
      </c>
      <c r="E13" s="268">
        <v>100.01</v>
      </c>
      <c r="F13" s="264"/>
      <c r="G13" s="265">
        <v>7.6593429800000008</v>
      </c>
      <c r="H13" s="269">
        <v>100.01</v>
      </c>
      <c r="I13" s="266"/>
      <c r="J13" s="267">
        <v>1.09691746</v>
      </c>
      <c r="K13" s="268">
        <v>100</v>
      </c>
      <c r="L13" s="264"/>
      <c r="M13" s="265">
        <v>62.502225500000002</v>
      </c>
      <c r="N13" s="269">
        <v>100.01</v>
      </c>
      <c r="O13" s="266"/>
      <c r="P13" s="267">
        <v>32.437653819999994</v>
      </c>
      <c r="Q13" s="268">
        <v>99.99</v>
      </c>
      <c r="R13" s="264"/>
      <c r="S13" s="265">
        <v>184.65035431999999</v>
      </c>
      <c r="T13" s="269">
        <v>100</v>
      </c>
      <c r="U13" s="266"/>
      <c r="V13" s="267">
        <v>100.54357946</v>
      </c>
      <c r="W13" s="268">
        <v>50</v>
      </c>
      <c r="X13" s="264"/>
      <c r="Y13" s="265">
        <v>145.75548401</v>
      </c>
      <c r="Z13" s="269">
        <v>100</v>
      </c>
      <c r="AA13" s="266"/>
      <c r="AB13" s="267">
        <v>89.049381390000022</v>
      </c>
      <c r="AC13" s="268">
        <v>100.02</v>
      </c>
      <c r="AD13" s="264"/>
      <c r="AE13" s="265">
        <v>125.46391385</v>
      </c>
      <c r="AF13" s="269">
        <v>100</v>
      </c>
      <c r="AG13" s="266"/>
      <c r="AH13" s="267">
        <v>29.841203130000004</v>
      </c>
      <c r="AI13" s="268">
        <v>100</v>
      </c>
      <c r="AJ13" s="264"/>
      <c r="AK13" s="265">
        <v>333.99352032000002</v>
      </c>
      <c r="AL13" s="269">
        <v>99.99</v>
      </c>
      <c r="AM13" s="266"/>
      <c r="AN13" s="267">
        <v>166.10518308000002</v>
      </c>
      <c r="AO13" s="268">
        <v>100</v>
      </c>
      <c r="AP13" s="264"/>
      <c r="AQ13" s="265">
        <v>220.30692448000002</v>
      </c>
      <c r="AR13" s="269">
        <v>99.99</v>
      </c>
      <c r="AS13" s="266"/>
      <c r="AT13" s="267">
        <v>206.43240901999999</v>
      </c>
      <c r="AU13" s="268">
        <v>100</v>
      </c>
      <c r="AV13" s="264"/>
      <c r="AW13" s="265">
        <v>13.576513860000002</v>
      </c>
      <c r="AX13" s="269">
        <v>100</v>
      </c>
      <c r="AY13" s="266"/>
      <c r="AZ13" s="267">
        <v>6.7795546800000013</v>
      </c>
      <c r="BA13" s="268">
        <v>100</v>
      </c>
      <c r="BB13" s="264"/>
      <c r="BC13" s="265">
        <v>19.502660130000002</v>
      </c>
      <c r="BD13" s="269">
        <v>100</v>
      </c>
      <c r="BE13" s="266"/>
      <c r="BF13" s="267">
        <v>358.23954419999995</v>
      </c>
      <c r="BG13" s="268">
        <v>100</v>
      </c>
      <c r="BH13" s="264"/>
      <c r="BI13" s="265">
        <v>62.435690589999993</v>
      </c>
      <c r="BJ13" s="269">
        <v>100</v>
      </c>
      <c r="BK13" s="266"/>
      <c r="BL13" s="267">
        <v>390.77311847999999</v>
      </c>
      <c r="BM13" s="268">
        <v>100</v>
      </c>
      <c r="BN13" s="264"/>
      <c r="BO13" s="265">
        <v>254.03460634999996</v>
      </c>
      <c r="BP13" s="269">
        <v>100.01</v>
      </c>
      <c r="BQ13" s="266"/>
      <c r="BR13" s="267">
        <v>1148.2848377300002</v>
      </c>
      <c r="BS13" s="268">
        <v>99.99</v>
      </c>
      <c r="BT13" s="264"/>
      <c r="BU13" s="265">
        <v>515.21122909000007</v>
      </c>
      <c r="BV13" s="269">
        <v>100</v>
      </c>
      <c r="BW13" s="266"/>
      <c r="BX13" s="267">
        <v>11.50397611</v>
      </c>
      <c r="BY13" s="268">
        <v>100</v>
      </c>
      <c r="BZ13" s="264"/>
      <c r="CA13" s="265">
        <v>84.056751329999997</v>
      </c>
      <c r="CB13" s="269">
        <v>99.99</v>
      </c>
      <c r="CC13" s="266"/>
      <c r="CD13" s="267">
        <v>51.669783259999996</v>
      </c>
      <c r="CE13" s="268">
        <v>100.01</v>
      </c>
      <c r="CF13" s="264"/>
      <c r="CG13" s="265">
        <v>98.595308000000003</v>
      </c>
      <c r="CH13" s="269">
        <v>99.98</v>
      </c>
      <c r="CI13" s="266"/>
      <c r="CJ13" s="267">
        <v>559.9809259299999</v>
      </c>
      <c r="CK13" s="268">
        <v>99.99</v>
      </c>
      <c r="CL13" s="264"/>
      <c r="CM13" s="265">
        <v>464.94109966000002</v>
      </c>
      <c r="CN13" s="269">
        <v>100</v>
      </c>
      <c r="CO13" s="266"/>
      <c r="CP13" s="267">
        <v>278.17512294999995</v>
      </c>
      <c r="CQ13" s="268">
        <v>99.99</v>
      </c>
      <c r="CR13" s="264"/>
      <c r="CS13" s="265">
        <v>149.82103642000001</v>
      </c>
      <c r="CT13" s="269">
        <v>99.99</v>
      </c>
      <c r="CU13" s="266"/>
      <c r="CV13" s="267">
        <v>15.556336570000001</v>
      </c>
      <c r="CW13" s="268">
        <v>100</v>
      </c>
      <c r="CX13" s="264"/>
      <c r="CY13" s="265">
        <v>116.54156451000003</v>
      </c>
      <c r="CZ13" s="269">
        <v>99.99</v>
      </c>
      <c r="DA13" s="266"/>
      <c r="DB13" s="267">
        <v>147.05099377000002</v>
      </c>
      <c r="DC13" s="268">
        <v>100.01</v>
      </c>
      <c r="DD13" s="264"/>
      <c r="DE13" s="265">
        <v>48.736717750000004</v>
      </c>
      <c r="DF13" s="269">
        <v>99.99</v>
      </c>
      <c r="DG13" s="266"/>
      <c r="DH13" s="267">
        <v>891.89339281999992</v>
      </c>
      <c r="DI13" s="268">
        <v>99.99</v>
      </c>
      <c r="DJ13" s="264"/>
      <c r="DK13" s="265">
        <v>586.81815700000004</v>
      </c>
      <c r="DL13" s="269">
        <v>100.01</v>
      </c>
      <c r="DM13" s="266"/>
      <c r="DN13" s="267">
        <v>974.20311406000008</v>
      </c>
      <c r="DO13" s="268">
        <v>99.99</v>
      </c>
      <c r="DP13" s="264"/>
      <c r="DQ13" s="265">
        <v>10.658118230000001</v>
      </c>
      <c r="DR13" s="269">
        <v>100</v>
      </c>
      <c r="DS13" s="266"/>
      <c r="DT13" s="267">
        <v>109.73681562</v>
      </c>
      <c r="DU13" s="268">
        <v>100</v>
      </c>
      <c r="DV13" s="264"/>
      <c r="DW13" s="265">
        <v>82.528814949999997</v>
      </c>
      <c r="DX13" s="269">
        <v>100.01</v>
      </c>
      <c r="DY13" s="266"/>
      <c r="DZ13" s="267">
        <v>1.1192871000000002</v>
      </c>
      <c r="EA13" s="268">
        <v>99.99</v>
      </c>
      <c r="EB13" s="264"/>
      <c r="EC13" s="265">
        <v>1.0601409700000002</v>
      </c>
      <c r="ED13" s="269">
        <v>100.01</v>
      </c>
      <c r="EE13" s="266"/>
      <c r="EF13" s="267">
        <v>87.097689200000005</v>
      </c>
      <c r="EG13" s="268">
        <v>100.02</v>
      </c>
      <c r="EH13" s="264"/>
      <c r="EI13" s="265">
        <v>25.898042059999995</v>
      </c>
      <c r="EJ13" s="269">
        <v>99.99</v>
      </c>
      <c r="EK13" s="266"/>
      <c r="EL13" s="267">
        <v>768.22390204999999</v>
      </c>
      <c r="EM13" s="268">
        <v>100</v>
      </c>
      <c r="EN13" s="264"/>
      <c r="EO13" s="265">
        <v>291.03173407000003</v>
      </c>
      <c r="EP13" s="269">
        <v>100</v>
      </c>
      <c r="EQ13" s="266"/>
      <c r="ER13" s="267">
        <v>355.61131211000003</v>
      </c>
      <c r="ES13" s="268">
        <v>100</v>
      </c>
      <c r="ET13" s="264"/>
      <c r="EU13" s="265">
        <v>1735.8726636900001</v>
      </c>
      <c r="EV13" s="269">
        <v>100</v>
      </c>
      <c r="EW13" s="266"/>
      <c r="EX13" s="267">
        <v>73.495383369999999</v>
      </c>
      <c r="EY13" s="268">
        <v>100</v>
      </c>
      <c r="EZ13" s="264"/>
      <c r="FA13" s="265">
        <v>14.98973423</v>
      </c>
      <c r="FB13" s="269">
        <v>100</v>
      </c>
      <c r="FC13" s="266"/>
      <c r="FD13" s="267">
        <v>51.081657510000007</v>
      </c>
      <c r="FE13" s="268">
        <v>100</v>
      </c>
      <c r="FF13" s="264"/>
      <c r="FG13" s="265">
        <v>153.79275051999997</v>
      </c>
      <c r="FH13" s="269">
        <v>100</v>
      </c>
      <c r="FI13" s="266"/>
      <c r="FJ13" s="267">
        <v>14.10716047</v>
      </c>
      <c r="FK13" s="268">
        <v>100</v>
      </c>
      <c r="FL13" s="264"/>
      <c r="FM13" s="265">
        <v>463.62673531000002</v>
      </c>
      <c r="FN13" s="269">
        <v>100</v>
      </c>
      <c r="FO13" s="266"/>
      <c r="FP13" s="267">
        <v>113.67002801000001</v>
      </c>
      <c r="FQ13" s="268">
        <v>100.01</v>
      </c>
      <c r="FR13" s="264"/>
      <c r="FS13" s="265">
        <v>45.921661540000009</v>
      </c>
      <c r="FT13" s="269">
        <v>100</v>
      </c>
      <c r="FU13" s="266"/>
      <c r="FV13" s="267">
        <v>195.97446034000004</v>
      </c>
      <c r="FW13" s="268">
        <v>100.01</v>
      </c>
      <c r="FX13" s="264"/>
      <c r="FY13" s="265">
        <v>481.70893540999998</v>
      </c>
      <c r="FZ13" s="269">
        <v>100.01</v>
      </c>
      <c r="GA13" s="266"/>
      <c r="GB13" s="267">
        <v>460.45359340000005</v>
      </c>
      <c r="GC13" s="268">
        <v>100</v>
      </c>
      <c r="GD13" s="264"/>
      <c r="GE13" s="265">
        <v>314.84253731000007</v>
      </c>
      <c r="GF13" s="269">
        <v>100</v>
      </c>
      <c r="GG13" s="266"/>
      <c r="GH13" s="267">
        <v>20.266873489999998</v>
      </c>
      <c r="GI13" s="268">
        <v>100</v>
      </c>
      <c r="GJ13" s="264"/>
      <c r="GK13" s="265">
        <v>22.473190730000002</v>
      </c>
      <c r="GL13" s="269">
        <v>100</v>
      </c>
      <c r="GM13" s="266"/>
      <c r="GN13" s="267">
        <v>2730.601639</v>
      </c>
      <c r="GO13" s="268">
        <v>100</v>
      </c>
      <c r="GP13" s="264"/>
      <c r="GQ13" s="265">
        <v>141.62331029999999</v>
      </c>
      <c r="GR13" s="269">
        <v>100</v>
      </c>
      <c r="GS13" s="266"/>
      <c r="GT13" s="267">
        <v>79.065817840000008</v>
      </c>
      <c r="GU13" s="268">
        <v>100</v>
      </c>
      <c r="GV13" s="264"/>
      <c r="GW13" s="265">
        <v>707.85032073000002</v>
      </c>
      <c r="GX13" s="269">
        <v>99.99</v>
      </c>
      <c r="GY13" s="266"/>
      <c r="GZ13" s="267">
        <v>140.29888592</v>
      </c>
      <c r="HA13" s="268">
        <v>99.99</v>
      </c>
      <c r="HC13" s="243">
        <v>0</v>
      </c>
      <c r="HD13" s="243">
        <v>0</v>
      </c>
    </row>
    <row r="14" spans="1:212">
      <c r="A14" s="243" t="s">
        <v>1280</v>
      </c>
      <c r="C14" s="261"/>
      <c r="D14" s="262"/>
      <c r="E14" s="263"/>
      <c r="I14" s="261"/>
      <c r="J14" s="262"/>
      <c r="K14" s="263"/>
      <c r="O14" s="261"/>
      <c r="P14" s="262"/>
      <c r="Q14" s="263"/>
      <c r="U14" s="261"/>
      <c r="V14" s="262"/>
      <c r="W14" s="263"/>
      <c r="AA14" s="261"/>
      <c r="AB14" s="262"/>
      <c r="AC14" s="263"/>
      <c r="AG14" s="261"/>
      <c r="AH14" s="262"/>
      <c r="AI14" s="263"/>
      <c r="AM14" s="261"/>
      <c r="AN14" s="262"/>
      <c r="AO14" s="263"/>
      <c r="AS14" s="261"/>
      <c r="AT14" s="262"/>
      <c r="AU14" s="263"/>
      <c r="AY14" s="261"/>
      <c r="AZ14" s="262"/>
      <c r="BA14" s="263"/>
      <c r="BE14" s="261"/>
      <c r="BF14" s="262"/>
      <c r="BG14" s="263"/>
      <c r="BK14" s="261"/>
      <c r="BL14" s="262"/>
      <c r="BM14" s="263"/>
      <c r="BQ14" s="261"/>
      <c r="BR14" s="262"/>
      <c r="BS14" s="263"/>
      <c r="BW14" s="261"/>
      <c r="BX14" s="262"/>
      <c r="BY14" s="263"/>
      <c r="CC14" s="261"/>
      <c r="CD14" s="262"/>
      <c r="CE14" s="263"/>
      <c r="CI14" s="261"/>
      <c r="CJ14" s="262"/>
      <c r="CK14" s="263"/>
      <c r="CO14" s="261"/>
      <c r="CP14" s="262"/>
      <c r="CQ14" s="263"/>
      <c r="CU14" s="261"/>
      <c r="CV14" s="262"/>
      <c r="CW14" s="263"/>
      <c r="DA14" s="261"/>
      <c r="DB14" s="262"/>
      <c r="DC14" s="263"/>
      <c r="DG14" s="261"/>
      <c r="DH14" s="262"/>
      <c r="DI14" s="263"/>
      <c r="DM14" s="261"/>
      <c r="DN14" s="262"/>
      <c r="DO14" s="263"/>
      <c r="DS14" s="261"/>
      <c r="DT14" s="262"/>
      <c r="DU14" s="263"/>
      <c r="DY14" s="261"/>
      <c r="DZ14" s="262"/>
      <c r="EA14" s="263"/>
      <c r="EE14" s="261"/>
      <c r="EF14" s="262"/>
      <c r="EG14" s="263"/>
      <c r="EK14" s="261"/>
      <c r="EL14" s="262"/>
      <c r="EM14" s="263"/>
      <c r="EQ14" s="261"/>
      <c r="ER14" s="262"/>
      <c r="ES14" s="263"/>
      <c r="EW14" s="261"/>
      <c r="EX14" s="262"/>
      <c r="EY14" s="263"/>
      <c r="FC14" s="261"/>
      <c r="FD14" s="262"/>
      <c r="FE14" s="263"/>
      <c r="FI14" s="261"/>
      <c r="FJ14" s="262"/>
      <c r="FK14" s="263"/>
      <c r="FO14" s="261"/>
      <c r="FP14" s="262"/>
      <c r="FQ14" s="263"/>
      <c r="FU14" s="261"/>
      <c r="FV14" s="262"/>
      <c r="FW14" s="263"/>
      <c r="GA14" s="261"/>
      <c r="GB14" s="262"/>
      <c r="GC14" s="263"/>
      <c r="GG14" s="261"/>
      <c r="GH14" s="262"/>
      <c r="GI14" s="263"/>
      <c r="GM14" s="261"/>
      <c r="GN14" s="262"/>
      <c r="GO14" s="263"/>
      <c r="GS14" s="261"/>
      <c r="GT14" s="262"/>
      <c r="GU14" s="263"/>
      <c r="GY14" s="261"/>
      <c r="GZ14" s="262"/>
      <c r="HA14" s="263"/>
    </row>
    <row r="15" spans="1:212">
      <c r="C15" s="261" t="s">
        <v>1447</v>
      </c>
      <c r="D15" s="262">
        <v>0.15524785999999999</v>
      </c>
      <c r="E15" s="263">
        <v>32</v>
      </c>
      <c r="F15" s="243" t="s">
        <v>1447</v>
      </c>
      <c r="G15" s="245">
        <v>1.7997070799999999</v>
      </c>
      <c r="H15" s="242">
        <v>23.47</v>
      </c>
      <c r="I15" s="261" t="s">
        <v>1447</v>
      </c>
      <c r="J15" s="262">
        <v>0.70061768999999996</v>
      </c>
      <c r="K15" s="263">
        <v>63.87</v>
      </c>
      <c r="L15" s="243" t="s">
        <v>1303</v>
      </c>
      <c r="M15" s="245">
        <v>3.93740976</v>
      </c>
      <c r="N15" s="242">
        <v>6.3</v>
      </c>
      <c r="O15" s="261" t="s">
        <v>1468</v>
      </c>
      <c r="P15" s="262">
        <v>0.67002130000000004</v>
      </c>
      <c r="Q15" s="263">
        <v>2.0699999999999998</v>
      </c>
      <c r="R15" s="243" t="s">
        <v>1469</v>
      </c>
      <c r="S15" s="245">
        <v>182.8554139</v>
      </c>
      <c r="T15" s="242">
        <v>99.03</v>
      </c>
      <c r="U15" s="261" t="s">
        <v>1295</v>
      </c>
      <c r="V15" s="262">
        <v>1.9027379</v>
      </c>
      <c r="W15" s="263">
        <v>0.95</v>
      </c>
      <c r="X15" s="243" t="s">
        <v>1295</v>
      </c>
      <c r="Y15" s="245">
        <v>4.1719075500000002</v>
      </c>
      <c r="Z15" s="242">
        <v>2.86</v>
      </c>
      <c r="AA15" s="261" t="s">
        <v>1295</v>
      </c>
      <c r="AB15" s="262">
        <v>2.6063073600000002</v>
      </c>
      <c r="AC15" s="263">
        <v>2.93</v>
      </c>
      <c r="AD15" s="243" t="s">
        <v>1470</v>
      </c>
      <c r="AE15" s="245">
        <v>26.492161849999999</v>
      </c>
      <c r="AF15" s="242">
        <v>21.12</v>
      </c>
      <c r="AG15" s="261" t="s">
        <v>1470</v>
      </c>
      <c r="AH15" s="262">
        <v>3.0178220599999999</v>
      </c>
      <c r="AI15" s="263">
        <v>10.11</v>
      </c>
      <c r="AJ15" s="243" t="s">
        <v>1470</v>
      </c>
      <c r="AK15" s="245">
        <v>117.2500908</v>
      </c>
      <c r="AL15" s="242">
        <v>35.11</v>
      </c>
      <c r="AM15" s="261" t="s">
        <v>1352</v>
      </c>
      <c r="AN15" s="262">
        <v>65.085957550000003</v>
      </c>
      <c r="AO15" s="263">
        <v>39.18</v>
      </c>
      <c r="AP15" s="243" t="s">
        <v>1345</v>
      </c>
      <c r="AQ15" s="245">
        <v>96.455235180000003</v>
      </c>
      <c r="AR15" s="242">
        <v>43.78</v>
      </c>
      <c r="AS15" s="261" t="s">
        <v>537</v>
      </c>
      <c r="AT15" s="262">
        <v>42.604463699999997</v>
      </c>
      <c r="AU15" s="263">
        <v>20.64</v>
      </c>
      <c r="AV15" s="243" t="s">
        <v>1012</v>
      </c>
      <c r="AW15" s="245">
        <v>1.3379500000000001E-2</v>
      </c>
      <c r="AX15" s="242">
        <v>0.1</v>
      </c>
      <c r="AY15" s="261" t="s">
        <v>537</v>
      </c>
      <c r="AZ15" s="262">
        <v>0.62425487999999996</v>
      </c>
      <c r="BA15" s="263">
        <v>9.2100000000000009</v>
      </c>
      <c r="BB15" s="243" t="s">
        <v>537</v>
      </c>
      <c r="BC15" s="245">
        <v>1.4645674200000001</v>
      </c>
      <c r="BD15" s="242">
        <v>7.51</v>
      </c>
      <c r="BE15" s="261" t="s">
        <v>537</v>
      </c>
      <c r="BF15" s="262">
        <v>82.971406669999993</v>
      </c>
      <c r="BG15" s="263">
        <v>23.16</v>
      </c>
      <c r="BH15" s="243" t="s">
        <v>1471</v>
      </c>
      <c r="BI15" s="245">
        <v>37.875611730000003</v>
      </c>
      <c r="BJ15" s="242">
        <v>60.66</v>
      </c>
      <c r="BK15" s="261" t="s">
        <v>1326</v>
      </c>
      <c r="BL15" s="262">
        <v>77.822645249999994</v>
      </c>
      <c r="BM15" s="263">
        <v>19.920000000000002</v>
      </c>
      <c r="BN15" s="243" t="s">
        <v>1303</v>
      </c>
      <c r="BO15" s="245">
        <v>41.39123635</v>
      </c>
      <c r="BP15" s="242">
        <v>16.29</v>
      </c>
      <c r="BQ15" s="261" t="s">
        <v>1345</v>
      </c>
      <c r="BR15" s="262">
        <v>376.99716038000003</v>
      </c>
      <c r="BS15" s="263">
        <v>32.83</v>
      </c>
      <c r="BT15" s="243" t="s">
        <v>1352</v>
      </c>
      <c r="BU15" s="245">
        <v>156.41256905</v>
      </c>
      <c r="BV15" s="242">
        <v>30.36</v>
      </c>
      <c r="BW15" s="261" t="s">
        <v>1325</v>
      </c>
      <c r="BX15" s="262">
        <v>0.81072200000000005</v>
      </c>
      <c r="BY15" s="263">
        <v>7.05</v>
      </c>
      <c r="BZ15" s="243" t="s">
        <v>1303</v>
      </c>
      <c r="CA15" s="245">
        <v>6.7249143</v>
      </c>
      <c r="CB15" s="242">
        <v>8</v>
      </c>
      <c r="CC15" s="261" t="s">
        <v>1303</v>
      </c>
      <c r="CD15" s="262">
        <v>8.7675794099999997</v>
      </c>
      <c r="CE15" s="263">
        <v>16.97</v>
      </c>
      <c r="CF15" s="243" t="s">
        <v>1472</v>
      </c>
      <c r="CG15" s="245">
        <v>1.9780000000000002E-3</v>
      </c>
      <c r="CH15" s="242">
        <v>0</v>
      </c>
      <c r="CI15" s="261" t="s">
        <v>1473</v>
      </c>
      <c r="CJ15" s="262">
        <v>196.85424595000001</v>
      </c>
      <c r="CK15" s="263">
        <v>35.15</v>
      </c>
      <c r="CL15" s="243" t="s">
        <v>1473</v>
      </c>
      <c r="CM15" s="245">
        <v>444.95948844999998</v>
      </c>
      <c r="CN15" s="242">
        <v>95.7</v>
      </c>
      <c r="CO15" s="261" t="s">
        <v>1474</v>
      </c>
      <c r="CP15" s="262">
        <v>8.3162210999999999</v>
      </c>
      <c r="CQ15" s="263">
        <v>2.99</v>
      </c>
      <c r="CR15" s="243" t="s">
        <v>1474</v>
      </c>
      <c r="CS15" s="245">
        <v>4.4797642700000004</v>
      </c>
      <c r="CT15" s="242">
        <v>2.99</v>
      </c>
      <c r="CU15" s="261" t="s">
        <v>1474</v>
      </c>
      <c r="CV15" s="262">
        <v>0.46696789999999999</v>
      </c>
      <c r="CW15" s="263">
        <v>3</v>
      </c>
      <c r="CX15" s="243" t="s">
        <v>1359</v>
      </c>
      <c r="CY15" s="245">
        <v>20.98683509</v>
      </c>
      <c r="CZ15" s="242">
        <v>18.010000000000002</v>
      </c>
      <c r="DA15" s="261" t="s">
        <v>1475</v>
      </c>
      <c r="DB15" s="262">
        <v>2.0930230399999998</v>
      </c>
      <c r="DC15" s="263">
        <v>1.42</v>
      </c>
      <c r="DD15" s="243" t="s">
        <v>1476</v>
      </c>
      <c r="DE15" s="245">
        <v>9.1446056799999997</v>
      </c>
      <c r="DF15" s="242">
        <v>18.760000000000002</v>
      </c>
      <c r="DG15" s="261" t="s">
        <v>1476</v>
      </c>
      <c r="DH15" s="262">
        <v>84.026229689999994</v>
      </c>
      <c r="DI15" s="263">
        <v>9.42</v>
      </c>
      <c r="DJ15" s="243" t="s">
        <v>1477</v>
      </c>
      <c r="DK15" s="245">
        <v>280.08151800000002</v>
      </c>
      <c r="DL15" s="242">
        <v>47.73</v>
      </c>
      <c r="DM15" s="261" t="s">
        <v>1478</v>
      </c>
      <c r="DN15" s="262">
        <v>249.92968529999999</v>
      </c>
      <c r="DO15" s="263">
        <v>25.65</v>
      </c>
      <c r="DP15" s="243" t="s">
        <v>1295</v>
      </c>
      <c r="DQ15" s="245">
        <v>1.75790943</v>
      </c>
      <c r="DR15" s="242">
        <v>16.489999999999998</v>
      </c>
      <c r="DS15" s="261" t="s">
        <v>1295</v>
      </c>
      <c r="DT15" s="262">
        <v>17.89187394</v>
      </c>
      <c r="DU15" s="263">
        <v>16.3</v>
      </c>
      <c r="DV15" s="243" t="s">
        <v>1318</v>
      </c>
      <c r="DW15" s="245">
        <v>20.35586704</v>
      </c>
      <c r="DX15" s="242">
        <v>24.67</v>
      </c>
      <c r="DY15" s="261" t="s">
        <v>1359</v>
      </c>
      <c r="DZ15" s="262">
        <v>0</v>
      </c>
      <c r="EA15" s="263">
        <v>0</v>
      </c>
      <c r="EB15" s="243" t="s">
        <v>1330</v>
      </c>
      <c r="EC15" s="245">
        <v>2.0999999999999998E-6</v>
      </c>
      <c r="ED15" s="242">
        <v>0</v>
      </c>
      <c r="EE15" s="261" t="s">
        <v>1301</v>
      </c>
      <c r="EF15" s="262">
        <v>15.9914743</v>
      </c>
      <c r="EG15" s="263">
        <v>18.36</v>
      </c>
      <c r="EH15" s="243" t="s">
        <v>1301</v>
      </c>
      <c r="EI15" s="245">
        <v>4.7187501100000002</v>
      </c>
      <c r="EJ15" s="242">
        <v>18.22</v>
      </c>
      <c r="EK15" s="261" t="s">
        <v>1479</v>
      </c>
      <c r="EL15" s="262">
        <v>752.61107278999998</v>
      </c>
      <c r="EM15" s="263">
        <v>97.97</v>
      </c>
      <c r="EN15" s="243" t="s">
        <v>1480</v>
      </c>
      <c r="EO15" s="245">
        <v>23.09374966</v>
      </c>
      <c r="EP15" s="242">
        <v>7.94</v>
      </c>
      <c r="EQ15" s="261" t="s">
        <v>1481</v>
      </c>
      <c r="ER15" s="262">
        <v>53.228058480000001</v>
      </c>
      <c r="ES15" s="263">
        <v>14.97</v>
      </c>
      <c r="ET15" s="243" t="s">
        <v>1469</v>
      </c>
      <c r="EU15" s="245">
        <v>1721.6729541499999</v>
      </c>
      <c r="EV15" s="242">
        <v>99.18</v>
      </c>
      <c r="EW15" s="261" t="s">
        <v>1482</v>
      </c>
      <c r="EX15" s="262">
        <v>72.802921699999999</v>
      </c>
      <c r="EY15" s="263">
        <v>99.06</v>
      </c>
      <c r="EZ15" s="243" t="s">
        <v>1483</v>
      </c>
      <c r="FA15" s="245">
        <v>14.96851818</v>
      </c>
      <c r="FB15" s="242">
        <v>99.86</v>
      </c>
      <c r="FC15" s="261" t="s">
        <v>1319</v>
      </c>
      <c r="FD15" s="262">
        <v>5.1556708499999999</v>
      </c>
      <c r="FE15" s="263">
        <v>10.09</v>
      </c>
      <c r="FF15" s="243" t="s">
        <v>1484</v>
      </c>
      <c r="FG15" s="245">
        <v>106.5605783</v>
      </c>
      <c r="FH15" s="242">
        <v>69.290000000000006</v>
      </c>
      <c r="FI15" s="261" t="s">
        <v>1484</v>
      </c>
      <c r="FJ15" s="262">
        <v>14.052130630000001</v>
      </c>
      <c r="FK15" s="263">
        <v>99.61</v>
      </c>
      <c r="FL15" s="243" t="s">
        <v>1485</v>
      </c>
      <c r="FM15" s="245">
        <v>2.4668820000000001E-2</v>
      </c>
      <c r="FN15" s="242">
        <v>0.01</v>
      </c>
      <c r="FO15" s="261" t="s">
        <v>1486</v>
      </c>
      <c r="FP15" s="262">
        <v>5.2540930499999998</v>
      </c>
      <c r="FQ15" s="263">
        <v>4.62</v>
      </c>
      <c r="FR15" s="243" t="s">
        <v>1486</v>
      </c>
      <c r="FS15" s="245">
        <v>19.79088789</v>
      </c>
      <c r="FT15" s="242">
        <v>43.1</v>
      </c>
      <c r="FU15" s="261" t="s">
        <v>1485</v>
      </c>
      <c r="FV15" s="262">
        <v>1.7099999999999999E-5</v>
      </c>
      <c r="FW15" s="263">
        <v>0</v>
      </c>
      <c r="FX15" s="243" t="s">
        <v>1487</v>
      </c>
      <c r="FY15" s="245">
        <v>50.104147150000003</v>
      </c>
      <c r="FZ15" s="242">
        <v>10.4</v>
      </c>
      <c r="GA15" s="261" t="s">
        <v>1487</v>
      </c>
      <c r="GB15" s="262">
        <v>26.15087638</v>
      </c>
      <c r="GC15" s="263">
        <v>5.68</v>
      </c>
      <c r="GD15" s="243" t="s">
        <v>1488</v>
      </c>
      <c r="GE15" s="245">
        <v>45.900056020000001</v>
      </c>
      <c r="GF15" s="242">
        <v>14.58</v>
      </c>
      <c r="GG15" s="261" t="s">
        <v>1487</v>
      </c>
      <c r="GH15" s="262">
        <v>3.0511447299999999</v>
      </c>
      <c r="GI15" s="263">
        <v>15.05</v>
      </c>
      <c r="GJ15" s="243" t="s">
        <v>1489</v>
      </c>
      <c r="GK15" s="245">
        <v>10.94965781</v>
      </c>
      <c r="GL15" s="242">
        <v>48.72</v>
      </c>
      <c r="GM15" s="261" t="s">
        <v>1039</v>
      </c>
      <c r="GN15" s="262">
        <v>1902.4255189999999</v>
      </c>
      <c r="GO15" s="263">
        <v>69.67</v>
      </c>
      <c r="GP15" s="243" t="s">
        <v>1490</v>
      </c>
      <c r="GQ15" s="245">
        <v>138.90813410000001</v>
      </c>
      <c r="GR15" s="242">
        <v>98.08</v>
      </c>
      <c r="GS15" s="261" t="s">
        <v>1491</v>
      </c>
      <c r="GT15" s="262">
        <v>71.920465149999998</v>
      </c>
      <c r="GU15" s="263">
        <v>90.96</v>
      </c>
      <c r="GV15" s="243" t="s">
        <v>1492</v>
      </c>
      <c r="GW15" s="245">
        <v>83.800920579999996</v>
      </c>
      <c r="GX15" s="242">
        <v>11.84</v>
      </c>
      <c r="GY15" s="261" t="s">
        <v>1492</v>
      </c>
      <c r="GZ15" s="262">
        <v>44.798078719999999</v>
      </c>
      <c r="HA15" s="263">
        <v>31.93</v>
      </c>
    </row>
    <row r="16" spans="1:212">
      <c r="C16" s="261" t="s">
        <v>1493</v>
      </c>
      <c r="D16" s="262">
        <v>0.17600531</v>
      </c>
      <c r="E16" s="263">
        <v>36.28</v>
      </c>
      <c r="F16" s="243" t="s">
        <v>1493</v>
      </c>
      <c r="G16" s="245">
        <v>5.7470957800000004</v>
      </c>
      <c r="H16" s="242">
        <v>74.94</v>
      </c>
      <c r="I16" s="261" t="s">
        <v>1493</v>
      </c>
      <c r="J16" s="262">
        <v>0.29680308</v>
      </c>
      <c r="K16" s="263">
        <v>27.06</v>
      </c>
      <c r="L16" s="243" t="s">
        <v>1494</v>
      </c>
      <c r="M16" s="245">
        <v>20.967752690000001</v>
      </c>
      <c r="N16" s="242">
        <v>33.549999999999997</v>
      </c>
      <c r="O16" s="261" t="s">
        <v>1495</v>
      </c>
      <c r="P16" s="262">
        <v>9.6144543000000002</v>
      </c>
      <c r="Q16" s="263">
        <v>29.64</v>
      </c>
      <c r="U16" s="261" t="s">
        <v>1488</v>
      </c>
      <c r="V16" s="262">
        <v>2.8628421799999999</v>
      </c>
      <c r="W16" s="263">
        <v>1.42</v>
      </c>
      <c r="X16" s="243" t="s">
        <v>1303</v>
      </c>
      <c r="Y16" s="245">
        <v>4.1067423700000001</v>
      </c>
      <c r="Z16" s="242">
        <v>2.82</v>
      </c>
      <c r="AA16" s="261" t="s">
        <v>1303</v>
      </c>
      <c r="AB16" s="262">
        <v>2.6168910300000001</v>
      </c>
      <c r="AC16" s="263">
        <v>2.94</v>
      </c>
      <c r="AD16" s="243" t="s">
        <v>1496</v>
      </c>
      <c r="AE16" s="245">
        <v>33.082935329999998</v>
      </c>
      <c r="AF16" s="242">
        <v>26.37</v>
      </c>
      <c r="AG16" s="261" t="s">
        <v>1496</v>
      </c>
      <c r="AH16" s="262">
        <v>9.0985044399999992</v>
      </c>
      <c r="AI16" s="263">
        <v>30.49</v>
      </c>
      <c r="AJ16" s="243" t="s">
        <v>1496</v>
      </c>
      <c r="AK16" s="245">
        <v>58.597061119999999</v>
      </c>
      <c r="AL16" s="242">
        <v>17.54</v>
      </c>
      <c r="AM16" s="261" t="s">
        <v>1497</v>
      </c>
      <c r="AN16" s="262">
        <v>64.54436948</v>
      </c>
      <c r="AO16" s="263">
        <v>38.86</v>
      </c>
      <c r="AP16" s="243" t="s">
        <v>1410</v>
      </c>
      <c r="AQ16" s="245">
        <v>46.27117896</v>
      </c>
      <c r="AR16" s="242">
        <v>21</v>
      </c>
      <c r="AS16" s="261" t="s">
        <v>1498</v>
      </c>
      <c r="AT16" s="262">
        <v>37.849862180000002</v>
      </c>
      <c r="AU16" s="263">
        <v>18.34</v>
      </c>
      <c r="AV16" s="243" t="s">
        <v>1498</v>
      </c>
      <c r="AW16" s="245">
        <v>2.3317791699999999</v>
      </c>
      <c r="AX16" s="242">
        <v>17.18</v>
      </c>
      <c r="AY16" s="261" t="s">
        <v>338</v>
      </c>
      <c r="AZ16" s="262">
        <v>0.63215920000000003</v>
      </c>
      <c r="BA16" s="263">
        <v>9.32</v>
      </c>
      <c r="BB16" s="243" t="s">
        <v>338</v>
      </c>
      <c r="BC16" s="245">
        <v>1.8405062800000001</v>
      </c>
      <c r="BD16" s="242">
        <v>9.44</v>
      </c>
      <c r="BE16" s="261" t="s">
        <v>1498</v>
      </c>
      <c r="BF16" s="262">
        <v>52.4083252</v>
      </c>
      <c r="BG16" s="263">
        <v>14.63</v>
      </c>
      <c r="BH16" s="243" t="s">
        <v>1499</v>
      </c>
      <c r="BI16" s="245">
        <v>13.99287736</v>
      </c>
      <c r="BJ16" s="242">
        <v>22.41</v>
      </c>
      <c r="BK16" s="261" t="s">
        <v>1359</v>
      </c>
      <c r="BL16" s="262">
        <v>75.214893979999999</v>
      </c>
      <c r="BM16" s="263">
        <v>19.25</v>
      </c>
      <c r="BN16" s="243" t="s">
        <v>1288</v>
      </c>
      <c r="BO16" s="245">
        <v>39.627321969999997</v>
      </c>
      <c r="BP16" s="242">
        <v>15.6</v>
      </c>
      <c r="BQ16" s="261" t="s">
        <v>1500</v>
      </c>
      <c r="BR16" s="262">
        <v>364.17708205999998</v>
      </c>
      <c r="BS16" s="263">
        <v>31.71</v>
      </c>
      <c r="BT16" s="243" t="s">
        <v>1385</v>
      </c>
      <c r="BU16" s="245">
        <v>96.498637630000005</v>
      </c>
      <c r="BV16" s="242">
        <v>18.73</v>
      </c>
      <c r="BW16" s="261" t="s">
        <v>1501</v>
      </c>
      <c r="BX16" s="262">
        <v>8.0073104700000002</v>
      </c>
      <c r="BY16" s="263">
        <v>69.599999999999994</v>
      </c>
      <c r="BZ16" s="243" t="s">
        <v>1288</v>
      </c>
      <c r="CA16" s="245">
        <v>6.0526660699999999</v>
      </c>
      <c r="CB16" s="242">
        <v>7.2</v>
      </c>
      <c r="CC16" s="261" t="s">
        <v>1288</v>
      </c>
      <c r="CD16" s="262">
        <v>7.0400779599999996</v>
      </c>
      <c r="CE16" s="263">
        <v>13.63</v>
      </c>
      <c r="CF16" s="243" t="s">
        <v>1502</v>
      </c>
      <c r="CG16" s="245">
        <v>1.5469059999999999</v>
      </c>
      <c r="CH16" s="242">
        <v>1.57</v>
      </c>
      <c r="CI16" s="261" t="s">
        <v>1503</v>
      </c>
      <c r="CJ16" s="262">
        <v>345.07799439000001</v>
      </c>
      <c r="CK16" s="263">
        <v>61.62</v>
      </c>
      <c r="CO16" s="261" t="s">
        <v>1504</v>
      </c>
      <c r="CP16" s="262">
        <v>7.2966627700000002</v>
      </c>
      <c r="CQ16" s="263">
        <v>2.62</v>
      </c>
      <c r="CR16" s="243" t="s">
        <v>1303</v>
      </c>
      <c r="CS16" s="245">
        <v>3.8037154000000002</v>
      </c>
      <c r="CT16" s="242">
        <v>2.54</v>
      </c>
      <c r="CU16" s="261" t="s">
        <v>1359</v>
      </c>
      <c r="CV16" s="262">
        <v>0.96710242000000002</v>
      </c>
      <c r="CW16" s="263">
        <v>6.22</v>
      </c>
      <c r="CX16" s="243" t="s">
        <v>1323</v>
      </c>
      <c r="CY16" s="245">
        <v>11.79686208</v>
      </c>
      <c r="CZ16" s="242">
        <v>10.119999999999999</v>
      </c>
      <c r="DA16" s="261" t="s">
        <v>1476</v>
      </c>
      <c r="DB16" s="262">
        <v>11.552352969999999</v>
      </c>
      <c r="DC16" s="263">
        <v>7.86</v>
      </c>
      <c r="DD16" s="243" t="s">
        <v>1505</v>
      </c>
      <c r="DE16" s="245">
        <v>3.8411731800000002</v>
      </c>
      <c r="DF16" s="242">
        <v>7.88</v>
      </c>
      <c r="DG16" s="261" t="s">
        <v>1505</v>
      </c>
      <c r="DH16" s="262">
        <v>107.73383258</v>
      </c>
      <c r="DI16" s="263">
        <v>12.08</v>
      </c>
      <c r="DJ16" s="243" t="s">
        <v>1506</v>
      </c>
      <c r="DK16" s="245">
        <v>276.597488</v>
      </c>
      <c r="DL16" s="242">
        <v>47.14</v>
      </c>
      <c r="DM16" s="261" t="s">
        <v>1507</v>
      </c>
      <c r="DN16" s="262">
        <v>245.62124829999999</v>
      </c>
      <c r="DO16" s="263">
        <v>25.21</v>
      </c>
      <c r="DP16" s="243" t="s">
        <v>1329</v>
      </c>
      <c r="DQ16" s="245">
        <v>2.3974056500000001</v>
      </c>
      <c r="DR16" s="242">
        <v>22.49</v>
      </c>
      <c r="DS16" s="261" t="s">
        <v>1301</v>
      </c>
      <c r="DT16" s="262">
        <v>15.341643960000001</v>
      </c>
      <c r="DU16" s="263">
        <v>13.98</v>
      </c>
      <c r="DV16" s="243" t="s">
        <v>1419</v>
      </c>
      <c r="DW16" s="245">
        <v>43.64228919</v>
      </c>
      <c r="DX16" s="242">
        <v>52.88</v>
      </c>
      <c r="DY16" s="261" t="s">
        <v>1330</v>
      </c>
      <c r="DZ16" s="262">
        <v>2.9799999999999998E-6</v>
      </c>
      <c r="EA16" s="263">
        <v>0</v>
      </c>
      <c r="EB16" s="243" t="s">
        <v>1352</v>
      </c>
      <c r="EC16" s="245">
        <v>0.14826933</v>
      </c>
      <c r="ED16" s="242">
        <v>13.99</v>
      </c>
      <c r="EE16" s="261" t="s">
        <v>1352</v>
      </c>
      <c r="EF16" s="262">
        <v>12.07215658</v>
      </c>
      <c r="EG16" s="263">
        <v>13.86</v>
      </c>
      <c r="EH16" s="243" t="s">
        <v>1359</v>
      </c>
      <c r="EI16" s="245">
        <v>2.9180466100000002</v>
      </c>
      <c r="EJ16" s="242">
        <v>11.27</v>
      </c>
      <c r="EK16" s="261"/>
      <c r="EL16" s="262"/>
      <c r="EM16" s="263"/>
      <c r="EN16" s="243" t="s">
        <v>1508</v>
      </c>
      <c r="EO16" s="245">
        <v>61.75154466</v>
      </c>
      <c r="EP16" s="242">
        <v>21.22</v>
      </c>
      <c r="EQ16" s="261" t="s">
        <v>1509</v>
      </c>
      <c r="ER16" s="262">
        <v>51.488135749999998</v>
      </c>
      <c r="ES16" s="263">
        <v>14.48</v>
      </c>
      <c r="EW16" s="261"/>
      <c r="EX16" s="262"/>
      <c r="EY16" s="263"/>
      <c r="FC16" s="261" t="s">
        <v>1366</v>
      </c>
      <c r="FD16" s="262">
        <v>33.248862920000001</v>
      </c>
      <c r="FE16" s="263">
        <v>65.09</v>
      </c>
      <c r="FF16" s="243" t="s">
        <v>1510</v>
      </c>
      <c r="FG16" s="245">
        <v>47.155823030000001</v>
      </c>
      <c r="FH16" s="242">
        <v>30.66</v>
      </c>
      <c r="FI16" s="261"/>
      <c r="FJ16" s="262"/>
      <c r="FK16" s="263"/>
      <c r="FL16" s="243" t="s">
        <v>1329</v>
      </c>
      <c r="FM16" s="245">
        <v>92.061293590000005</v>
      </c>
      <c r="FN16" s="242">
        <v>19.86</v>
      </c>
      <c r="FO16" s="261" t="s">
        <v>1485</v>
      </c>
      <c r="FP16" s="262">
        <v>1.9057080000000001E-2</v>
      </c>
      <c r="FQ16" s="263">
        <v>0.02</v>
      </c>
      <c r="FR16" s="243" t="s">
        <v>1485</v>
      </c>
      <c r="FS16" s="245">
        <v>3.9541899999999998E-3</v>
      </c>
      <c r="FT16" s="242">
        <v>0.01</v>
      </c>
      <c r="FU16" s="261" t="s">
        <v>1315</v>
      </c>
      <c r="FV16" s="262">
        <v>47.503498710000002</v>
      </c>
      <c r="FW16" s="263">
        <v>24.24</v>
      </c>
      <c r="FX16" s="243" t="s">
        <v>1326</v>
      </c>
      <c r="FY16" s="245">
        <v>3.1769200000000002E-3</v>
      </c>
      <c r="FZ16" s="242">
        <v>0</v>
      </c>
      <c r="GA16" s="261" t="s">
        <v>1511</v>
      </c>
      <c r="GB16" s="262">
        <v>25.964908560000001</v>
      </c>
      <c r="GC16" s="263">
        <v>5.64</v>
      </c>
      <c r="GD16" s="243" t="s">
        <v>1512</v>
      </c>
      <c r="GE16" s="245">
        <v>30.04543705</v>
      </c>
      <c r="GF16" s="242">
        <v>9.5399999999999991</v>
      </c>
      <c r="GG16" s="261" t="s">
        <v>1352</v>
      </c>
      <c r="GH16" s="262">
        <v>1.18877717</v>
      </c>
      <c r="GI16" s="263">
        <v>5.87</v>
      </c>
      <c r="GJ16" s="243" t="s">
        <v>1513</v>
      </c>
      <c r="GK16" s="245">
        <v>9.6832197099999995</v>
      </c>
      <c r="GL16" s="242">
        <v>43.09</v>
      </c>
      <c r="GM16" s="261" t="s">
        <v>1042</v>
      </c>
      <c r="GN16" s="262">
        <v>382.42760479999998</v>
      </c>
      <c r="GO16" s="263">
        <v>14.01</v>
      </c>
      <c r="GS16" s="261"/>
      <c r="GT16" s="262"/>
      <c r="GU16" s="263"/>
      <c r="GV16" s="243" t="s">
        <v>1514</v>
      </c>
      <c r="GW16" s="245">
        <v>0.75193686999999998</v>
      </c>
      <c r="GX16" s="242">
        <v>0.11</v>
      </c>
      <c r="GY16" s="261" t="s">
        <v>1490</v>
      </c>
      <c r="GZ16" s="262">
        <v>33.017312500000003</v>
      </c>
      <c r="HA16" s="263">
        <v>23.53</v>
      </c>
    </row>
    <row r="17" spans="3:209">
      <c r="C17" s="261"/>
      <c r="D17" s="262"/>
      <c r="E17" s="263"/>
      <c r="I17" s="261"/>
      <c r="J17" s="262"/>
      <c r="K17" s="263"/>
      <c r="L17" s="243" t="s">
        <v>1360</v>
      </c>
      <c r="M17" s="245">
        <v>3.1194263100000001</v>
      </c>
      <c r="N17" s="242">
        <v>4.99</v>
      </c>
      <c r="O17" s="261" t="s">
        <v>1515</v>
      </c>
      <c r="P17" s="262">
        <v>6.8978103099999997</v>
      </c>
      <c r="Q17" s="263">
        <v>21.26</v>
      </c>
      <c r="U17" s="261" t="s">
        <v>1352</v>
      </c>
      <c r="V17" s="262">
        <v>1.9164422699999999</v>
      </c>
      <c r="W17" s="263">
        <v>0.95</v>
      </c>
      <c r="X17" s="243" t="s">
        <v>1516</v>
      </c>
      <c r="Y17" s="245">
        <v>8.6013222700000007</v>
      </c>
      <c r="Z17" s="242">
        <v>5.9</v>
      </c>
      <c r="AA17" s="261" t="s">
        <v>1352</v>
      </c>
      <c r="AB17" s="262">
        <v>2.62700114</v>
      </c>
      <c r="AC17" s="263">
        <v>2.95</v>
      </c>
      <c r="AD17" s="243" t="s">
        <v>1517</v>
      </c>
      <c r="AE17" s="245">
        <v>3.40927823</v>
      </c>
      <c r="AF17" s="242">
        <v>2.72</v>
      </c>
      <c r="AG17" s="261" t="s">
        <v>1517</v>
      </c>
      <c r="AH17" s="262">
        <v>0.75076670999999995</v>
      </c>
      <c r="AI17" s="263">
        <v>2.52</v>
      </c>
      <c r="AJ17" s="243" t="s">
        <v>1517</v>
      </c>
      <c r="AK17" s="245">
        <v>13.21802791</v>
      </c>
      <c r="AL17" s="242">
        <v>3.96</v>
      </c>
      <c r="AM17" s="261" t="s">
        <v>1434</v>
      </c>
      <c r="AN17" s="262">
        <v>31.494278990000002</v>
      </c>
      <c r="AO17" s="263">
        <v>18.96</v>
      </c>
      <c r="AP17" s="243" t="s">
        <v>1365</v>
      </c>
      <c r="AQ17" s="245">
        <v>70.985316710000006</v>
      </c>
      <c r="AR17" s="242">
        <v>32.22</v>
      </c>
      <c r="AS17" s="261" t="s">
        <v>357</v>
      </c>
      <c r="AT17" s="262">
        <v>36.126569170000003</v>
      </c>
      <c r="AU17" s="263">
        <v>17.5</v>
      </c>
      <c r="AV17" s="243" t="s">
        <v>357</v>
      </c>
      <c r="AW17" s="245">
        <v>1.7077567300000001</v>
      </c>
      <c r="AX17" s="242">
        <v>12.58</v>
      </c>
      <c r="AY17" s="261" t="s">
        <v>1498</v>
      </c>
      <c r="AZ17" s="262">
        <v>1.14426545</v>
      </c>
      <c r="BA17" s="263">
        <v>16.88</v>
      </c>
      <c r="BB17" s="243" t="s">
        <v>1518</v>
      </c>
      <c r="BC17" s="245">
        <v>3.49238428</v>
      </c>
      <c r="BD17" s="242">
        <v>17.91</v>
      </c>
      <c r="BE17" s="261" t="s">
        <v>357</v>
      </c>
      <c r="BF17" s="262">
        <v>51.596971740000001</v>
      </c>
      <c r="BG17" s="263">
        <v>14.4</v>
      </c>
      <c r="BK17" s="261" t="s">
        <v>1494</v>
      </c>
      <c r="BL17" s="262">
        <v>81.047534729999995</v>
      </c>
      <c r="BM17" s="263">
        <v>20.74</v>
      </c>
      <c r="BN17" s="243" t="s">
        <v>1352</v>
      </c>
      <c r="BO17" s="245">
        <v>42.465696229999999</v>
      </c>
      <c r="BP17" s="242">
        <v>16.72</v>
      </c>
      <c r="BQ17" s="261" t="s">
        <v>1461</v>
      </c>
      <c r="BR17" s="262">
        <v>0.14609358</v>
      </c>
      <c r="BS17" s="263">
        <v>0.01</v>
      </c>
      <c r="BT17" s="243" t="s">
        <v>1365</v>
      </c>
      <c r="BU17" s="245">
        <v>93.664011060000007</v>
      </c>
      <c r="BV17" s="242">
        <v>18.18</v>
      </c>
      <c r="BW17" s="261" t="s">
        <v>1409</v>
      </c>
      <c r="BX17" s="262">
        <v>1.1858504700000001</v>
      </c>
      <c r="BY17" s="263">
        <v>10.31</v>
      </c>
      <c r="BZ17" s="243" t="s">
        <v>1325</v>
      </c>
      <c r="CA17" s="245">
        <v>5.2715356699999996</v>
      </c>
      <c r="CB17" s="242">
        <v>6.27</v>
      </c>
      <c r="CC17" s="261" t="s">
        <v>1325</v>
      </c>
      <c r="CD17" s="262">
        <v>4.1192528399999997</v>
      </c>
      <c r="CE17" s="263">
        <v>7.97</v>
      </c>
      <c r="CF17" s="243" t="s">
        <v>1519</v>
      </c>
      <c r="CG17" s="245">
        <v>3.1115370000000002</v>
      </c>
      <c r="CH17" s="242">
        <v>3.16</v>
      </c>
      <c r="CI17" s="261"/>
      <c r="CJ17" s="262"/>
      <c r="CK17" s="263"/>
      <c r="CO17" s="261" t="s">
        <v>1326</v>
      </c>
      <c r="CP17" s="262">
        <v>1.6709699999999999E-3</v>
      </c>
      <c r="CQ17" s="263">
        <v>0</v>
      </c>
      <c r="CR17" s="243" t="s">
        <v>1504</v>
      </c>
      <c r="CS17" s="245">
        <v>3.9110975699999999</v>
      </c>
      <c r="CT17" s="242">
        <v>2.61</v>
      </c>
      <c r="CU17" s="261" t="s">
        <v>1520</v>
      </c>
      <c r="CV17" s="262">
        <v>1.35243018</v>
      </c>
      <c r="CW17" s="263">
        <v>8.69</v>
      </c>
      <c r="CX17" s="243" t="s">
        <v>1521</v>
      </c>
      <c r="CY17" s="245">
        <v>8.9746130599999994</v>
      </c>
      <c r="CZ17" s="242">
        <v>7.7</v>
      </c>
      <c r="DA17" s="261" t="s">
        <v>1505</v>
      </c>
      <c r="DB17" s="262">
        <v>48.870625160000003</v>
      </c>
      <c r="DC17" s="263">
        <v>33.229999999999997</v>
      </c>
      <c r="DD17" s="243" t="s">
        <v>1522</v>
      </c>
      <c r="DE17" s="245">
        <v>6.32557642</v>
      </c>
      <c r="DF17" s="242">
        <v>12.98</v>
      </c>
      <c r="DG17" s="261" t="s">
        <v>1523</v>
      </c>
      <c r="DH17" s="262">
        <v>29.281944930000002</v>
      </c>
      <c r="DI17" s="263">
        <v>3.28</v>
      </c>
      <c r="DJ17" s="243" t="s">
        <v>1524</v>
      </c>
      <c r="DK17" s="245">
        <v>2.614436</v>
      </c>
      <c r="DL17" s="242">
        <v>0.45</v>
      </c>
      <c r="DM17" s="261" t="s">
        <v>1525</v>
      </c>
      <c r="DN17" s="262">
        <v>465.69695300000001</v>
      </c>
      <c r="DO17" s="263">
        <v>47.8</v>
      </c>
      <c r="DP17" s="243" t="s">
        <v>1494</v>
      </c>
      <c r="DQ17" s="245">
        <v>3.3699999999999999E-6</v>
      </c>
      <c r="DR17" s="242">
        <v>0</v>
      </c>
      <c r="DS17" s="261" t="s">
        <v>1329</v>
      </c>
      <c r="DT17" s="262">
        <v>23.87494517</v>
      </c>
      <c r="DU17" s="263">
        <v>21.76</v>
      </c>
      <c r="DV17" s="243" t="s">
        <v>1353</v>
      </c>
      <c r="DW17" s="245">
        <v>1.2204192</v>
      </c>
      <c r="DX17" s="242">
        <v>1.48</v>
      </c>
      <c r="DY17" s="261" t="s">
        <v>1352</v>
      </c>
      <c r="DZ17" s="262">
        <v>0.50766425999999998</v>
      </c>
      <c r="EA17" s="263">
        <v>45.36</v>
      </c>
      <c r="EB17" s="243" t="s">
        <v>1360</v>
      </c>
      <c r="EC17" s="245">
        <v>5.126037E-2</v>
      </c>
      <c r="ED17" s="242">
        <v>4.84</v>
      </c>
      <c r="EE17" s="261" t="s">
        <v>1360</v>
      </c>
      <c r="EF17" s="262">
        <v>5.8235139900000004</v>
      </c>
      <c r="EG17" s="263">
        <v>6.69</v>
      </c>
      <c r="EH17" s="243" t="s">
        <v>1352</v>
      </c>
      <c r="EI17" s="245">
        <v>2.8648409400000001</v>
      </c>
      <c r="EJ17" s="242">
        <v>11.06</v>
      </c>
      <c r="EK17" s="261"/>
      <c r="EL17" s="262"/>
      <c r="EM17" s="263"/>
      <c r="EN17" s="243" t="s">
        <v>1526</v>
      </c>
      <c r="EO17" s="245">
        <v>61.707594380000003</v>
      </c>
      <c r="EP17" s="242">
        <v>21.2</v>
      </c>
      <c r="EQ17" s="261" t="s">
        <v>1527</v>
      </c>
      <c r="ER17" s="262">
        <v>249.76204884000001</v>
      </c>
      <c r="ES17" s="263">
        <v>70.23</v>
      </c>
      <c r="EW17" s="261"/>
      <c r="EX17" s="262"/>
      <c r="EY17" s="263"/>
      <c r="FC17" s="261" t="s">
        <v>1405</v>
      </c>
      <c r="FD17" s="262">
        <v>2.4814772500000002</v>
      </c>
      <c r="FE17" s="263">
        <v>4.8600000000000003</v>
      </c>
      <c r="FI17" s="261"/>
      <c r="FJ17" s="262"/>
      <c r="FK17" s="263"/>
      <c r="FL17" s="243" t="s">
        <v>1346</v>
      </c>
      <c r="FM17" s="245">
        <v>87.151249199999995</v>
      </c>
      <c r="FN17" s="242">
        <v>18.8</v>
      </c>
      <c r="FO17" s="261" t="s">
        <v>1370</v>
      </c>
      <c r="FP17" s="262">
        <v>58.919750700000002</v>
      </c>
      <c r="FQ17" s="263">
        <v>51.83</v>
      </c>
      <c r="FR17" s="243" t="s">
        <v>1528</v>
      </c>
      <c r="FS17" s="245">
        <v>1.87710632</v>
      </c>
      <c r="FT17" s="242">
        <v>4.09</v>
      </c>
      <c r="FU17" s="261" t="s">
        <v>1529</v>
      </c>
      <c r="FV17" s="262">
        <v>47.095247499999999</v>
      </c>
      <c r="FW17" s="263">
        <v>24.03</v>
      </c>
      <c r="FX17" s="243" t="s">
        <v>1530</v>
      </c>
      <c r="FY17" s="245">
        <v>117.77965664</v>
      </c>
      <c r="FZ17" s="242">
        <v>24.45</v>
      </c>
      <c r="GA17" s="261" t="s">
        <v>1326</v>
      </c>
      <c r="GB17" s="262">
        <v>63.058994089999999</v>
      </c>
      <c r="GC17" s="263">
        <v>13.69</v>
      </c>
      <c r="GD17" s="243" t="s">
        <v>1531</v>
      </c>
      <c r="GE17" s="245">
        <v>45.846386459999998</v>
      </c>
      <c r="GF17" s="242">
        <v>14.56</v>
      </c>
      <c r="GG17" s="261" t="s">
        <v>1373</v>
      </c>
      <c r="GH17" s="262">
        <v>4.3370202799999999</v>
      </c>
      <c r="GI17" s="263">
        <v>21.4</v>
      </c>
      <c r="GM17" s="261"/>
      <c r="GN17" s="262"/>
      <c r="GO17" s="263"/>
      <c r="GS17" s="261"/>
      <c r="GT17" s="262"/>
      <c r="GU17" s="263"/>
      <c r="GV17" s="243" t="s">
        <v>1532</v>
      </c>
      <c r="GW17" s="245">
        <v>59.904895029999999</v>
      </c>
      <c r="GX17" s="242">
        <v>8.4600000000000009</v>
      </c>
      <c r="GY17" s="261" t="s">
        <v>1533</v>
      </c>
      <c r="GZ17" s="262">
        <v>16.37555815</v>
      </c>
      <c r="HA17" s="263">
        <v>11.67</v>
      </c>
    </row>
    <row r="18" spans="3:209">
      <c r="C18" s="261"/>
      <c r="D18" s="262"/>
      <c r="E18" s="263"/>
      <c r="I18" s="261"/>
      <c r="J18" s="262"/>
      <c r="K18" s="263"/>
      <c r="L18" s="243" t="s">
        <v>1419</v>
      </c>
      <c r="M18" s="245">
        <v>21.051410010000001</v>
      </c>
      <c r="N18" s="242">
        <v>33.68</v>
      </c>
      <c r="O18" s="261" t="s">
        <v>1469</v>
      </c>
      <c r="P18" s="262">
        <v>11.936514280000001</v>
      </c>
      <c r="Q18" s="263">
        <v>36.799999999999997</v>
      </c>
      <c r="U18" s="261" t="s">
        <v>1360</v>
      </c>
      <c r="V18" s="262">
        <v>3.6874657100000001</v>
      </c>
      <c r="W18" s="263">
        <v>1.83</v>
      </c>
      <c r="X18" s="243" t="s">
        <v>1330</v>
      </c>
      <c r="Y18" s="245">
        <v>3.0889026199999998</v>
      </c>
      <c r="Z18" s="242">
        <v>2.12</v>
      </c>
      <c r="AA18" s="261" t="s">
        <v>1360</v>
      </c>
      <c r="AB18" s="262">
        <v>6.0509450400000002</v>
      </c>
      <c r="AC18" s="263">
        <v>6.8</v>
      </c>
      <c r="AD18" s="243" t="s">
        <v>1534</v>
      </c>
      <c r="AE18" s="245">
        <v>32.68920103</v>
      </c>
      <c r="AF18" s="242">
        <v>26.05</v>
      </c>
      <c r="AG18" s="261" t="s">
        <v>1534</v>
      </c>
      <c r="AH18" s="262">
        <v>8.9922652500000009</v>
      </c>
      <c r="AI18" s="263">
        <v>30.13</v>
      </c>
      <c r="AJ18" s="243" t="s">
        <v>1534</v>
      </c>
      <c r="AK18" s="245">
        <v>57.941126089999997</v>
      </c>
      <c r="AL18" s="242">
        <v>17.350000000000001</v>
      </c>
      <c r="AM18" s="261"/>
      <c r="AN18" s="262"/>
      <c r="AO18" s="263"/>
      <c r="AS18" s="261" t="s">
        <v>1535</v>
      </c>
      <c r="AT18" s="262">
        <v>45.876928200000002</v>
      </c>
      <c r="AU18" s="263">
        <v>22.22</v>
      </c>
      <c r="AV18" s="243" t="s">
        <v>1535</v>
      </c>
      <c r="AW18" s="245">
        <v>2.24744258</v>
      </c>
      <c r="AX18" s="242">
        <v>16.55</v>
      </c>
      <c r="AY18" s="261" t="s">
        <v>357</v>
      </c>
      <c r="AZ18" s="262">
        <v>0.51931879000000003</v>
      </c>
      <c r="BA18" s="263">
        <v>7.66</v>
      </c>
      <c r="BB18" s="243" t="s">
        <v>357</v>
      </c>
      <c r="BC18" s="245">
        <v>3.4879558300000002</v>
      </c>
      <c r="BD18" s="242">
        <v>17.88</v>
      </c>
      <c r="BE18" s="261" t="s">
        <v>1535</v>
      </c>
      <c r="BF18" s="262">
        <v>55.036727470000002</v>
      </c>
      <c r="BG18" s="263">
        <v>15.36</v>
      </c>
      <c r="BK18" s="261" t="s">
        <v>1412</v>
      </c>
      <c r="BL18" s="262">
        <v>66.392705179999993</v>
      </c>
      <c r="BM18" s="263">
        <v>16.989999999999998</v>
      </c>
      <c r="BN18" s="243" t="s">
        <v>1536</v>
      </c>
      <c r="BO18" s="245">
        <v>43.316275480000002</v>
      </c>
      <c r="BP18" s="242">
        <v>17.05</v>
      </c>
      <c r="BQ18" s="261" t="s">
        <v>1537</v>
      </c>
      <c r="BR18" s="262">
        <v>367.26455856000001</v>
      </c>
      <c r="BS18" s="263">
        <v>31.98</v>
      </c>
      <c r="BT18" s="243" t="s">
        <v>1461</v>
      </c>
      <c r="BU18" s="245">
        <v>5.5430000000000003E-5</v>
      </c>
      <c r="BV18" s="242">
        <v>0</v>
      </c>
      <c r="BW18" s="261" t="s">
        <v>1370</v>
      </c>
      <c r="BX18" s="262">
        <v>1.42957391</v>
      </c>
      <c r="BY18" s="263">
        <v>12.43</v>
      </c>
      <c r="BZ18" s="243" t="s">
        <v>1359</v>
      </c>
      <c r="CA18" s="245">
        <v>14.38556775</v>
      </c>
      <c r="CB18" s="242">
        <v>17.11</v>
      </c>
      <c r="CC18" s="261" t="s">
        <v>1359</v>
      </c>
      <c r="CD18" s="262">
        <v>2.98988882</v>
      </c>
      <c r="CE18" s="263">
        <v>5.79</v>
      </c>
      <c r="CF18" s="243" t="s">
        <v>1538</v>
      </c>
      <c r="CG18" s="245">
        <v>0.48446400000000001</v>
      </c>
      <c r="CH18" s="242">
        <v>0.49</v>
      </c>
      <c r="CI18" s="261"/>
      <c r="CJ18" s="262"/>
      <c r="CK18" s="263"/>
      <c r="CO18" s="261" t="s">
        <v>1340</v>
      </c>
      <c r="CP18" s="262">
        <v>7.1686732800000001</v>
      </c>
      <c r="CQ18" s="263">
        <v>2.58</v>
      </c>
      <c r="CR18" s="243" t="s">
        <v>1326</v>
      </c>
      <c r="CS18" s="245">
        <v>9.4151E-4</v>
      </c>
      <c r="CT18" s="242">
        <v>0</v>
      </c>
      <c r="CU18" s="261" t="s">
        <v>1539</v>
      </c>
      <c r="CV18" s="262">
        <v>1.9336855500000001</v>
      </c>
      <c r="CW18" s="263">
        <v>12.43</v>
      </c>
      <c r="CX18" s="243" t="s">
        <v>1360</v>
      </c>
      <c r="CY18" s="245">
        <v>2.9653625899999998</v>
      </c>
      <c r="CZ18" s="242">
        <v>2.54</v>
      </c>
      <c r="DA18" s="261" t="s">
        <v>1523</v>
      </c>
      <c r="DB18" s="262">
        <v>4.20405841</v>
      </c>
      <c r="DC18" s="263">
        <v>2.86</v>
      </c>
      <c r="DD18" s="243" t="s">
        <v>1540</v>
      </c>
      <c r="DE18" s="245">
        <v>9.2374326100000008</v>
      </c>
      <c r="DF18" s="242">
        <v>18.95</v>
      </c>
      <c r="DG18" s="261" t="s">
        <v>1541</v>
      </c>
      <c r="DH18" s="262">
        <v>92.794462789999997</v>
      </c>
      <c r="DI18" s="263">
        <v>10.4</v>
      </c>
      <c r="DM18" s="261"/>
      <c r="DN18" s="262"/>
      <c r="DO18" s="263"/>
      <c r="DP18" s="243" t="s">
        <v>1419</v>
      </c>
      <c r="DQ18" s="245">
        <v>2.0600000000000002E-6</v>
      </c>
      <c r="DR18" s="242">
        <v>0</v>
      </c>
      <c r="DS18" s="261" t="s">
        <v>1542</v>
      </c>
      <c r="DT18" s="262">
        <v>1.6910499999999999E-3</v>
      </c>
      <c r="DU18" s="263">
        <v>0</v>
      </c>
      <c r="DV18" s="243" t="s">
        <v>1543</v>
      </c>
      <c r="DW18" s="245">
        <v>1.7192140000000002E-2</v>
      </c>
      <c r="DX18" s="242">
        <v>0.02</v>
      </c>
      <c r="DY18" s="261" t="s">
        <v>1360</v>
      </c>
      <c r="DZ18" s="262">
        <v>5.8338050000000002E-2</v>
      </c>
      <c r="EA18" s="263">
        <v>5.21</v>
      </c>
      <c r="EB18" s="243" t="s">
        <v>1413</v>
      </c>
      <c r="EC18" s="245">
        <v>3.7149999999999998E-4</v>
      </c>
      <c r="ED18" s="242">
        <v>0.04</v>
      </c>
      <c r="EE18" s="261" t="s">
        <v>1544</v>
      </c>
      <c r="EF18" s="262">
        <v>11.241801130000001</v>
      </c>
      <c r="EG18" s="263">
        <v>12.91</v>
      </c>
      <c r="EH18" s="243" t="s">
        <v>1544</v>
      </c>
      <c r="EI18" s="245">
        <v>2.7583825200000001</v>
      </c>
      <c r="EJ18" s="242">
        <v>10.65</v>
      </c>
      <c r="EK18" s="261"/>
      <c r="EL18" s="262"/>
      <c r="EM18" s="263"/>
      <c r="EN18" s="243" t="s">
        <v>1545</v>
      </c>
      <c r="EO18" s="245">
        <v>24.669243720000001</v>
      </c>
      <c r="EP18" s="242">
        <v>8.48</v>
      </c>
      <c r="EQ18" s="261"/>
      <c r="ER18" s="262"/>
      <c r="ES18" s="263"/>
      <c r="EW18" s="261"/>
      <c r="EX18" s="262"/>
      <c r="EY18" s="263"/>
      <c r="FC18" s="261" t="s">
        <v>1424</v>
      </c>
      <c r="FD18" s="262">
        <v>10.14362406</v>
      </c>
      <c r="FE18" s="263">
        <v>19.86</v>
      </c>
      <c r="FI18" s="261"/>
      <c r="FJ18" s="262"/>
      <c r="FK18" s="263"/>
      <c r="FL18" s="243" t="s">
        <v>1546</v>
      </c>
      <c r="FM18" s="245">
        <v>88.336183629999994</v>
      </c>
      <c r="FN18" s="242">
        <v>19.05</v>
      </c>
      <c r="FO18" s="261" t="s">
        <v>1452</v>
      </c>
      <c r="FP18" s="262">
        <v>3.5899999999999999E-6</v>
      </c>
      <c r="FQ18" s="263">
        <v>0</v>
      </c>
      <c r="FR18" s="243" t="s">
        <v>1446</v>
      </c>
      <c r="FS18" s="245">
        <v>2E-8</v>
      </c>
      <c r="FT18" s="242">
        <v>0</v>
      </c>
      <c r="FU18" s="261" t="s">
        <v>1390</v>
      </c>
      <c r="FV18" s="262">
        <v>47.083101450000001</v>
      </c>
      <c r="FW18" s="263">
        <v>24.03</v>
      </c>
      <c r="FX18" s="243" t="s">
        <v>1547</v>
      </c>
      <c r="FY18" s="245">
        <v>0</v>
      </c>
      <c r="FZ18" s="242">
        <v>0</v>
      </c>
      <c r="GA18" s="261" t="s">
        <v>1530</v>
      </c>
      <c r="GB18" s="262">
        <v>97.655464219999999</v>
      </c>
      <c r="GC18" s="263">
        <v>21.21</v>
      </c>
      <c r="GD18" s="243" t="s">
        <v>1350</v>
      </c>
      <c r="GE18" s="245">
        <v>33.788278640000001</v>
      </c>
      <c r="GF18" s="242">
        <v>10.73</v>
      </c>
      <c r="GG18" s="261" t="s">
        <v>1543</v>
      </c>
      <c r="GH18" s="262">
        <v>5.1479143799999996</v>
      </c>
      <c r="GI18" s="263">
        <v>25.4</v>
      </c>
      <c r="GM18" s="261"/>
      <c r="GN18" s="262"/>
      <c r="GO18" s="263"/>
      <c r="GS18" s="261"/>
      <c r="GT18" s="262"/>
      <c r="GU18" s="263"/>
      <c r="GV18" s="243" t="s">
        <v>1039</v>
      </c>
      <c r="GW18" s="245">
        <v>291.88126890000001</v>
      </c>
      <c r="GX18" s="242">
        <v>41.23</v>
      </c>
      <c r="GY18" s="261" t="s">
        <v>380</v>
      </c>
      <c r="GZ18" s="262">
        <v>15.57085921</v>
      </c>
      <c r="HA18" s="263">
        <v>11.1</v>
      </c>
    </row>
    <row r="19" spans="3:209">
      <c r="C19" s="261"/>
      <c r="D19" s="262"/>
      <c r="E19" s="263"/>
      <c r="I19" s="261"/>
      <c r="J19" s="262"/>
      <c r="K19" s="263"/>
      <c r="L19" s="243" t="s">
        <v>1430</v>
      </c>
      <c r="M19" s="245">
        <v>6.2913192100000002</v>
      </c>
      <c r="N19" s="242">
        <v>10.07</v>
      </c>
      <c r="O19" s="261" t="s">
        <v>1548</v>
      </c>
      <c r="P19" s="262">
        <v>0.92575054999999995</v>
      </c>
      <c r="Q19" s="263">
        <v>2.85</v>
      </c>
      <c r="U19" s="261" t="s">
        <v>1375</v>
      </c>
      <c r="V19" s="262">
        <v>1.8296623400000001</v>
      </c>
      <c r="W19" s="263">
        <v>0.91</v>
      </c>
      <c r="X19" s="243" t="s">
        <v>1352</v>
      </c>
      <c r="Y19" s="245">
        <v>4.1622624300000002</v>
      </c>
      <c r="Z19" s="242">
        <v>2.86</v>
      </c>
      <c r="AA19" s="261" t="s">
        <v>1375</v>
      </c>
      <c r="AB19" s="262">
        <v>3.01037065</v>
      </c>
      <c r="AC19" s="263">
        <v>3.38</v>
      </c>
      <c r="AD19" s="243" t="s">
        <v>1409</v>
      </c>
      <c r="AE19" s="245">
        <v>2.9277738800000002</v>
      </c>
      <c r="AF19" s="242">
        <v>2.33</v>
      </c>
      <c r="AG19" s="261" t="s">
        <v>1409</v>
      </c>
      <c r="AH19" s="262">
        <v>0.78824095999999999</v>
      </c>
      <c r="AI19" s="263">
        <v>2.64</v>
      </c>
      <c r="AJ19" s="243" t="s">
        <v>1409</v>
      </c>
      <c r="AK19" s="245">
        <v>8.0983532399999998</v>
      </c>
      <c r="AL19" s="242">
        <v>2.42</v>
      </c>
      <c r="AM19" s="261"/>
      <c r="AN19" s="262"/>
      <c r="AO19" s="263"/>
      <c r="AS19" s="261" t="s">
        <v>981</v>
      </c>
      <c r="AT19" s="262">
        <v>8.2251032300000002</v>
      </c>
      <c r="AU19" s="263">
        <v>3.98</v>
      </c>
      <c r="AV19" s="243" t="s">
        <v>981</v>
      </c>
      <c r="AW19" s="245">
        <v>0.82208935000000005</v>
      </c>
      <c r="AX19" s="242">
        <v>6.06</v>
      </c>
      <c r="AY19" s="261" t="s">
        <v>1535</v>
      </c>
      <c r="AZ19" s="262">
        <v>1.40186283</v>
      </c>
      <c r="BA19" s="263">
        <v>20.68</v>
      </c>
      <c r="BB19" s="243" t="s">
        <v>1535</v>
      </c>
      <c r="BC19" s="245">
        <v>2.2016953500000001</v>
      </c>
      <c r="BD19" s="242">
        <v>11.29</v>
      </c>
      <c r="BE19" s="261" t="s">
        <v>981</v>
      </c>
      <c r="BF19" s="262">
        <v>18.47065134</v>
      </c>
      <c r="BG19" s="263">
        <v>5.16</v>
      </c>
      <c r="BK19" s="261" t="s">
        <v>1549</v>
      </c>
      <c r="BL19" s="262">
        <v>79.14332632</v>
      </c>
      <c r="BM19" s="263">
        <v>20.25</v>
      </c>
      <c r="BN19" s="243" t="s">
        <v>1550</v>
      </c>
      <c r="BO19" s="245">
        <v>18.738495230000002</v>
      </c>
      <c r="BP19" s="242">
        <v>7.38</v>
      </c>
      <c r="BQ19" s="261"/>
      <c r="BR19" s="262"/>
      <c r="BS19" s="263"/>
      <c r="BT19" s="243" t="s">
        <v>1536</v>
      </c>
      <c r="BU19" s="245">
        <v>51.956414940000002</v>
      </c>
      <c r="BV19" s="242">
        <v>10.08</v>
      </c>
      <c r="BW19" s="261"/>
      <c r="BX19" s="262"/>
      <c r="BY19" s="263"/>
      <c r="BZ19" s="243" t="s">
        <v>1302</v>
      </c>
      <c r="CA19" s="245">
        <v>2.1843600000000002E-3</v>
      </c>
      <c r="CB19" s="242">
        <v>0</v>
      </c>
      <c r="CC19" s="261" t="s">
        <v>1302</v>
      </c>
      <c r="CD19" s="262">
        <v>1.5909299999999999E-3</v>
      </c>
      <c r="CE19" s="263">
        <v>0</v>
      </c>
      <c r="CF19" s="243" t="s">
        <v>1551</v>
      </c>
      <c r="CG19" s="245">
        <v>4.1219999999999998E-3</v>
      </c>
      <c r="CH19" s="242">
        <v>0</v>
      </c>
      <c r="CI19" s="261"/>
      <c r="CJ19" s="262"/>
      <c r="CK19" s="263"/>
      <c r="CO19" s="261" t="s">
        <v>1539</v>
      </c>
      <c r="CP19" s="262">
        <v>7.9079314500000004</v>
      </c>
      <c r="CQ19" s="263">
        <v>2.84</v>
      </c>
      <c r="CR19" s="243" t="s">
        <v>1340</v>
      </c>
      <c r="CS19" s="245">
        <v>3.7847903000000001</v>
      </c>
      <c r="CT19" s="242">
        <v>2.5299999999999998</v>
      </c>
      <c r="CU19" s="261" t="s">
        <v>1352</v>
      </c>
      <c r="CV19" s="262">
        <v>2.55756827</v>
      </c>
      <c r="CW19" s="263">
        <v>16.440000000000001</v>
      </c>
      <c r="CX19" s="243" t="s">
        <v>1355</v>
      </c>
      <c r="CY19" s="245">
        <v>12.812046649999999</v>
      </c>
      <c r="CZ19" s="242">
        <v>10.99</v>
      </c>
      <c r="DA19" s="261" t="s">
        <v>1552</v>
      </c>
      <c r="DB19" s="262">
        <v>10.540299490000001</v>
      </c>
      <c r="DC19" s="263">
        <v>7.17</v>
      </c>
      <c r="DD19" s="243" t="s">
        <v>1553</v>
      </c>
      <c r="DE19" s="245">
        <v>1.7335037799999999</v>
      </c>
      <c r="DF19" s="242">
        <v>3.56</v>
      </c>
      <c r="DG19" s="261" t="s">
        <v>1522</v>
      </c>
      <c r="DH19" s="262">
        <v>128.29719008999999</v>
      </c>
      <c r="DI19" s="263">
        <v>14.38</v>
      </c>
      <c r="DM19" s="261"/>
      <c r="DN19" s="262"/>
      <c r="DO19" s="263"/>
      <c r="DP19" s="243" t="s">
        <v>1554</v>
      </c>
      <c r="DQ19" s="245">
        <v>1.0653986499999999</v>
      </c>
      <c r="DR19" s="242">
        <v>10</v>
      </c>
      <c r="DS19" s="261" t="s">
        <v>1383</v>
      </c>
      <c r="DT19" s="262">
        <v>2.6572700000000002E-3</v>
      </c>
      <c r="DU19" s="263">
        <v>0</v>
      </c>
      <c r="DV19" s="243" t="s">
        <v>1555</v>
      </c>
      <c r="DW19" s="245">
        <v>8.1458189099999991</v>
      </c>
      <c r="DX19" s="242">
        <v>9.8699999999999992</v>
      </c>
      <c r="DY19" s="261" t="s">
        <v>1556</v>
      </c>
      <c r="DZ19" s="262">
        <v>1E-8</v>
      </c>
      <c r="EA19" s="263">
        <v>0</v>
      </c>
      <c r="EB19" s="243" t="s">
        <v>1419</v>
      </c>
      <c r="EC19" s="245">
        <v>0.62794631000000001</v>
      </c>
      <c r="ED19" s="242">
        <v>59.23</v>
      </c>
      <c r="EE19" s="261" t="s">
        <v>1542</v>
      </c>
      <c r="EF19" s="262">
        <v>1E-8</v>
      </c>
      <c r="EG19" s="263">
        <v>0</v>
      </c>
      <c r="EH19" s="243" t="s">
        <v>1413</v>
      </c>
      <c r="EI19" s="245">
        <v>2.5769207399999998</v>
      </c>
      <c r="EJ19" s="242">
        <v>9.9499999999999993</v>
      </c>
      <c r="EK19" s="261"/>
      <c r="EL19" s="262"/>
      <c r="EM19" s="263"/>
      <c r="EN19" s="243" t="s">
        <v>1557</v>
      </c>
      <c r="EO19" s="245">
        <v>0.28516571000000002</v>
      </c>
      <c r="EP19" s="242">
        <v>0.1</v>
      </c>
      <c r="EQ19" s="261"/>
      <c r="ER19" s="262"/>
      <c r="ES19" s="263"/>
      <c r="EW19" s="261"/>
      <c r="EX19" s="262"/>
      <c r="EY19" s="263"/>
      <c r="FC19" s="261"/>
      <c r="FD19" s="262"/>
      <c r="FE19" s="263"/>
      <c r="FI19" s="261"/>
      <c r="FJ19" s="262"/>
      <c r="FK19" s="263"/>
      <c r="FL19" s="243" t="s">
        <v>1528</v>
      </c>
      <c r="FM19" s="245">
        <v>1E-8</v>
      </c>
      <c r="FN19" s="242">
        <v>0</v>
      </c>
      <c r="FO19" s="261" t="s">
        <v>1558</v>
      </c>
      <c r="FP19" s="262">
        <v>2.1E-7</v>
      </c>
      <c r="FQ19" s="263">
        <v>0</v>
      </c>
      <c r="FR19" s="243" t="s">
        <v>1559</v>
      </c>
      <c r="FS19" s="245">
        <v>10.135531650000001</v>
      </c>
      <c r="FT19" s="242">
        <v>22.07</v>
      </c>
      <c r="FU19" s="261" t="s">
        <v>1452</v>
      </c>
      <c r="FV19" s="262">
        <v>9.9999999999999995E-8</v>
      </c>
      <c r="FW19" s="263">
        <v>0</v>
      </c>
      <c r="FX19" s="243" t="s">
        <v>1560</v>
      </c>
      <c r="FY19" s="245">
        <v>19.72644799</v>
      </c>
      <c r="FZ19" s="242">
        <v>4.0999999999999996</v>
      </c>
      <c r="GA19" s="261" t="s">
        <v>1547</v>
      </c>
      <c r="GB19" s="262">
        <v>0</v>
      </c>
      <c r="GC19" s="263">
        <v>0</v>
      </c>
      <c r="GD19" s="243" t="s">
        <v>1561</v>
      </c>
      <c r="GE19" s="245">
        <v>2.194316E-2</v>
      </c>
      <c r="GF19" s="242">
        <v>0.01</v>
      </c>
      <c r="GG19" s="261" t="s">
        <v>1427</v>
      </c>
      <c r="GH19" s="262">
        <v>3.29137061</v>
      </c>
      <c r="GI19" s="263">
        <v>16.239999999999998</v>
      </c>
      <c r="GM19" s="261"/>
      <c r="GN19" s="262"/>
      <c r="GO19" s="263"/>
      <c r="GS19" s="261"/>
      <c r="GT19" s="262"/>
      <c r="GU19" s="263"/>
      <c r="GV19" s="243" t="s">
        <v>380</v>
      </c>
      <c r="GW19" s="245">
        <v>248.04500580000001</v>
      </c>
      <c r="GX19" s="242">
        <v>35.04</v>
      </c>
      <c r="GY19" s="261" t="s">
        <v>1042</v>
      </c>
      <c r="GZ19" s="262">
        <v>26.069284140000001</v>
      </c>
      <c r="HA19" s="263">
        <v>18.579999999999998</v>
      </c>
    </row>
    <row r="20" spans="3:209">
      <c r="C20" s="261"/>
      <c r="D20" s="262"/>
      <c r="E20" s="263"/>
      <c r="I20" s="261"/>
      <c r="J20" s="262"/>
      <c r="K20" s="263"/>
      <c r="L20" s="243" t="s">
        <v>1353</v>
      </c>
      <c r="M20" s="245">
        <v>9.0100000000000001E-6</v>
      </c>
      <c r="N20" s="242">
        <v>0</v>
      </c>
      <c r="O20" s="261" t="s">
        <v>1562</v>
      </c>
      <c r="P20" s="262">
        <v>0.84015958999999996</v>
      </c>
      <c r="Q20" s="263">
        <v>2.59</v>
      </c>
      <c r="U20" s="261" t="s">
        <v>1333</v>
      </c>
      <c r="V20" s="262">
        <v>1.91308999</v>
      </c>
      <c r="W20" s="263">
        <v>0.95</v>
      </c>
      <c r="X20" s="243" t="s">
        <v>1360</v>
      </c>
      <c r="Y20" s="245">
        <v>11.76649166</v>
      </c>
      <c r="Z20" s="242">
        <v>8.07</v>
      </c>
      <c r="AA20" s="261" t="s">
        <v>1400</v>
      </c>
      <c r="AB20" s="262">
        <v>3.3996794399999999</v>
      </c>
      <c r="AC20" s="263">
        <v>3.82</v>
      </c>
      <c r="AD20" s="243" t="s">
        <v>1353</v>
      </c>
      <c r="AE20" s="245">
        <v>3.8192912400000001</v>
      </c>
      <c r="AF20" s="242">
        <v>3.04</v>
      </c>
      <c r="AG20" s="261" t="s">
        <v>1353</v>
      </c>
      <c r="AH20" s="262">
        <v>2.0890114999999998</v>
      </c>
      <c r="AI20" s="263">
        <v>7</v>
      </c>
      <c r="AJ20" s="243" t="s">
        <v>1353</v>
      </c>
      <c r="AK20" s="245">
        <v>17.57120068</v>
      </c>
      <c r="AL20" s="242">
        <v>5.26</v>
      </c>
      <c r="AM20" s="261"/>
      <c r="AN20" s="262"/>
      <c r="AO20" s="263"/>
      <c r="AS20" s="261" t="s">
        <v>1563</v>
      </c>
      <c r="AT20" s="262">
        <v>34.376336649999999</v>
      </c>
      <c r="AU20" s="263">
        <v>16.649999999999999</v>
      </c>
      <c r="AV20" s="243" t="s">
        <v>1563</v>
      </c>
      <c r="AW20" s="245">
        <v>2.4136684900000001</v>
      </c>
      <c r="AX20" s="242">
        <v>17.78</v>
      </c>
      <c r="AY20" s="261" t="s">
        <v>1563</v>
      </c>
      <c r="AZ20" s="262">
        <v>1.1185742400000001</v>
      </c>
      <c r="BA20" s="263">
        <v>16.5</v>
      </c>
      <c r="BB20" s="243" t="s">
        <v>981</v>
      </c>
      <c r="BC20" s="245">
        <v>3.8650329999999997E-2</v>
      </c>
      <c r="BD20" s="242">
        <v>0.2</v>
      </c>
      <c r="BE20" s="261" t="s">
        <v>1563</v>
      </c>
      <c r="BF20" s="262">
        <v>57.081385589999996</v>
      </c>
      <c r="BG20" s="263">
        <v>15.93</v>
      </c>
      <c r="BK20" s="261"/>
      <c r="BL20" s="262"/>
      <c r="BM20" s="263"/>
      <c r="BN20" s="243" t="s">
        <v>1370</v>
      </c>
      <c r="BO20" s="245">
        <v>40.864978239999999</v>
      </c>
      <c r="BP20" s="242">
        <v>16.09</v>
      </c>
      <c r="BQ20" s="261"/>
      <c r="BR20" s="262"/>
      <c r="BS20" s="263"/>
      <c r="BT20" s="243" t="s">
        <v>1549</v>
      </c>
      <c r="BU20" s="245">
        <v>96.53102955</v>
      </c>
      <c r="BV20" s="242">
        <v>18.739999999999998</v>
      </c>
      <c r="BW20" s="261"/>
      <c r="BX20" s="262"/>
      <c r="BY20" s="263"/>
      <c r="BZ20" s="243" t="s">
        <v>1352</v>
      </c>
      <c r="CA20" s="245">
        <v>7.5224415999999996</v>
      </c>
      <c r="CB20" s="242">
        <v>8.9499999999999993</v>
      </c>
      <c r="CC20" s="261" t="s">
        <v>1352</v>
      </c>
      <c r="CD20" s="262">
        <v>8.27581305</v>
      </c>
      <c r="CE20" s="263">
        <v>16.02</v>
      </c>
      <c r="CF20" s="243" t="s">
        <v>1564</v>
      </c>
      <c r="CG20" s="245">
        <v>4.5800000000000002E-4</v>
      </c>
      <c r="CH20" s="242">
        <v>0</v>
      </c>
      <c r="CI20" s="261"/>
      <c r="CJ20" s="262"/>
      <c r="CK20" s="263"/>
      <c r="CO20" s="261" t="s">
        <v>1494</v>
      </c>
      <c r="CP20" s="262">
        <v>9.5816E-4</v>
      </c>
      <c r="CQ20" s="263">
        <v>0</v>
      </c>
      <c r="CR20" s="243" t="s">
        <v>1539</v>
      </c>
      <c r="CS20" s="245">
        <v>4.0239024099999998</v>
      </c>
      <c r="CT20" s="242">
        <v>2.69</v>
      </c>
      <c r="CU20" s="261" t="s">
        <v>1413</v>
      </c>
      <c r="CV20" s="262">
        <v>1.7212239300000001</v>
      </c>
      <c r="CW20" s="263">
        <v>11.06</v>
      </c>
      <c r="CX20" s="243" t="s">
        <v>1346</v>
      </c>
      <c r="CY20" s="245">
        <v>12.310011149999999</v>
      </c>
      <c r="CZ20" s="242">
        <v>10.56</v>
      </c>
      <c r="DA20" s="261" t="s">
        <v>1522</v>
      </c>
      <c r="DB20" s="262">
        <v>7.7137822399999996</v>
      </c>
      <c r="DC20" s="263">
        <v>5.25</v>
      </c>
      <c r="DD20" s="243" t="s">
        <v>1565</v>
      </c>
      <c r="DE20" s="245">
        <v>6.24808962</v>
      </c>
      <c r="DF20" s="242">
        <v>12.82</v>
      </c>
      <c r="DG20" s="261" t="s">
        <v>1566</v>
      </c>
      <c r="DH20" s="262">
        <v>1.69718E-3</v>
      </c>
      <c r="DI20" s="263">
        <v>0</v>
      </c>
      <c r="DM20" s="261"/>
      <c r="DN20" s="262"/>
      <c r="DO20" s="263"/>
      <c r="DS20" s="261" t="s">
        <v>1567</v>
      </c>
      <c r="DT20" s="262">
        <v>2.8278999999999999E-4</v>
      </c>
      <c r="DU20" s="263">
        <v>0</v>
      </c>
      <c r="DV20" s="243" t="s">
        <v>1568</v>
      </c>
      <c r="DW20" s="245">
        <v>8.5467642700000006</v>
      </c>
      <c r="DX20" s="242">
        <v>10.36</v>
      </c>
      <c r="DY20" s="261" t="s">
        <v>1413</v>
      </c>
      <c r="DZ20" s="262">
        <v>1.3894599999999999E-3</v>
      </c>
      <c r="EA20" s="263">
        <v>0.12</v>
      </c>
      <c r="EB20" s="243" t="s">
        <v>1353</v>
      </c>
      <c r="EC20" s="245">
        <v>1E-8</v>
      </c>
      <c r="ED20" s="242">
        <v>0</v>
      </c>
      <c r="EE20" s="261" t="s">
        <v>1413</v>
      </c>
      <c r="EF20" s="262">
        <v>10.74514349</v>
      </c>
      <c r="EG20" s="263">
        <v>12.34</v>
      </c>
      <c r="EH20" s="243" t="s">
        <v>1569</v>
      </c>
      <c r="EI20" s="245">
        <v>3.0699999999999998E-6</v>
      </c>
      <c r="EJ20" s="242">
        <v>0</v>
      </c>
      <c r="EK20" s="261"/>
      <c r="EL20" s="262"/>
      <c r="EM20" s="263"/>
      <c r="EN20" s="243" t="s">
        <v>1570</v>
      </c>
      <c r="EO20" s="245">
        <v>0.56152561000000001</v>
      </c>
      <c r="EP20" s="242">
        <v>0.19</v>
      </c>
      <c r="EQ20" s="261"/>
      <c r="ER20" s="262"/>
      <c r="ES20" s="263"/>
      <c r="EW20" s="261"/>
      <c r="EX20" s="262"/>
      <c r="EY20" s="263"/>
      <c r="FC20" s="261"/>
      <c r="FD20" s="262"/>
      <c r="FE20" s="263"/>
      <c r="FI20" s="261"/>
      <c r="FJ20" s="262"/>
      <c r="FK20" s="263"/>
      <c r="FL20" s="243" t="s">
        <v>1571</v>
      </c>
      <c r="FM20" s="245">
        <v>87.725654980000002</v>
      </c>
      <c r="FN20" s="242">
        <v>18.920000000000002</v>
      </c>
      <c r="FO20" s="261" t="s">
        <v>1373</v>
      </c>
      <c r="FP20" s="262">
        <v>6.9878949199999996</v>
      </c>
      <c r="FQ20" s="263">
        <v>6.15</v>
      </c>
      <c r="FU20" s="261" t="s">
        <v>1572</v>
      </c>
      <c r="FV20" s="262">
        <v>47.381527390000002</v>
      </c>
      <c r="FW20" s="263">
        <v>24.18</v>
      </c>
      <c r="FX20" s="243" t="s">
        <v>1573</v>
      </c>
      <c r="FY20" s="245">
        <v>42.84998659</v>
      </c>
      <c r="FZ20" s="242">
        <v>8.9</v>
      </c>
      <c r="GA20" s="261" t="s">
        <v>1337</v>
      </c>
      <c r="GB20" s="262">
        <v>24.715197360000001</v>
      </c>
      <c r="GC20" s="263">
        <v>5.37</v>
      </c>
      <c r="GD20" s="243" t="s">
        <v>1375</v>
      </c>
      <c r="GE20" s="245">
        <v>45.579831290000001</v>
      </c>
      <c r="GF20" s="242">
        <v>14.48</v>
      </c>
      <c r="GG20" s="261" t="s">
        <v>1448</v>
      </c>
      <c r="GH20" s="262">
        <v>2.8943918399999999</v>
      </c>
      <c r="GI20" s="263">
        <v>14.28</v>
      </c>
      <c r="GM20" s="261"/>
      <c r="GN20" s="262"/>
      <c r="GO20" s="263"/>
      <c r="GS20" s="261"/>
      <c r="GT20" s="262"/>
      <c r="GU20" s="263"/>
      <c r="GV20" s="243" t="s">
        <v>1042</v>
      </c>
      <c r="GW20" s="245">
        <v>1.8445179</v>
      </c>
      <c r="GX20" s="242">
        <v>0.26</v>
      </c>
      <c r="GY20" s="261"/>
      <c r="GZ20" s="262"/>
      <c r="HA20" s="263"/>
    </row>
    <row r="21" spans="3:209">
      <c r="C21" s="261"/>
      <c r="D21" s="262"/>
      <c r="E21" s="263"/>
      <c r="I21" s="261"/>
      <c r="J21" s="262"/>
      <c r="K21" s="263"/>
      <c r="L21" s="243" t="s">
        <v>1438</v>
      </c>
      <c r="M21" s="245">
        <v>5.1230005199999997</v>
      </c>
      <c r="N21" s="242">
        <v>8.1999999999999993</v>
      </c>
      <c r="O21" s="261" t="s">
        <v>1574</v>
      </c>
      <c r="P21" s="262">
        <v>0.72473357999999999</v>
      </c>
      <c r="Q21" s="263">
        <v>2.23</v>
      </c>
      <c r="U21" s="261" t="s">
        <v>1400</v>
      </c>
      <c r="V21" s="262">
        <v>9.9840131900000006</v>
      </c>
      <c r="W21" s="263">
        <v>4.97</v>
      </c>
      <c r="X21" s="243" t="s">
        <v>1375</v>
      </c>
      <c r="Y21" s="245">
        <v>3.1326485599999998</v>
      </c>
      <c r="Z21" s="242">
        <v>2.15</v>
      </c>
      <c r="AA21" s="261" t="s">
        <v>1419</v>
      </c>
      <c r="AB21" s="262">
        <v>4.4363504699999998</v>
      </c>
      <c r="AC21" s="263">
        <v>4.9800000000000004</v>
      </c>
      <c r="AD21" s="243" t="s">
        <v>1575</v>
      </c>
      <c r="AE21" s="245">
        <v>9.6852561300000009</v>
      </c>
      <c r="AF21" s="242">
        <v>7.72</v>
      </c>
      <c r="AG21" s="261" t="s">
        <v>1575</v>
      </c>
      <c r="AH21" s="262">
        <v>2.06666068</v>
      </c>
      <c r="AI21" s="263">
        <v>6.93</v>
      </c>
      <c r="AJ21" s="243" t="s">
        <v>1575</v>
      </c>
      <c r="AK21" s="245">
        <v>25.72497551</v>
      </c>
      <c r="AL21" s="242">
        <v>7.7</v>
      </c>
      <c r="AM21" s="261"/>
      <c r="AN21" s="262"/>
      <c r="AO21" s="263"/>
      <c r="AS21" s="261"/>
      <c r="AT21" s="262"/>
      <c r="AU21" s="263"/>
      <c r="AV21" s="243" t="s">
        <v>1061</v>
      </c>
      <c r="AW21" s="245">
        <v>1.9073294700000001</v>
      </c>
      <c r="AX21" s="242">
        <v>14.05</v>
      </c>
      <c r="AY21" s="261" t="s">
        <v>1576</v>
      </c>
      <c r="AZ21" s="262">
        <v>0.65628112000000005</v>
      </c>
      <c r="BA21" s="263">
        <v>9.68</v>
      </c>
      <c r="BB21" s="243" t="s">
        <v>1563</v>
      </c>
      <c r="BC21" s="245">
        <v>3.4932346000000001</v>
      </c>
      <c r="BD21" s="242">
        <v>17.91</v>
      </c>
      <c r="BE21" s="261" t="s">
        <v>1061</v>
      </c>
      <c r="BF21" s="262">
        <v>19.939581839999999</v>
      </c>
      <c r="BG21" s="263">
        <v>5.57</v>
      </c>
      <c r="BK21" s="261"/>
      <c r="BL21" s="262"/>
      <c r="BM21" s="263"/>
      <c r="BN21" s="243" t="s">
        <v>1399</v>
      </c>
      <c r="BO21" s="245">
        <v>19.688227359999999</v>
      </c>
      <c r="BP21" s="242">
        <v>7.75</v>
      </c>
      <c r="BQ21" s="261"/>
      <c r="BR21" s="262"/>
      <c r="BS21" s="263"/>
      <c r="BW21" s="261"/>
      <c r="BX21" s="262"/>
      <c r="BY21" s="263"/>
      <c r="BZ21" s="243" t="s">
        <v>1577</v>
      </c>
      <c r="CA21" s="245">
        <v>6.2499694000000003</v>
      </c>
      <c r="CB21" s="242">
        <v>7.44</v>
      </c>
      <c r="CC21" s="261" t="s">
        <v>1577</v>
      </c>
      <c r="CD21" s="262">
        <v>4.1726624599999997</v>
      </c>
      <c r="CE21" s="263">
        <v>8.08</v>
      </c>
      <c r="CI21" s="261"/>
      <c r="CJ21" s="262"/>
      <c r="CK21" s="263"/>
      <c r="CO21" s="261" t="s">
        <v>1352</v>
      </c>
      <c r="CP21" s="262">
        <v>28.675997089999999</v>
      </c>
      <c r="CQ21" s="263">
        <v>10.31</v>
      </c>
      <c r="CR21" s="243" t="s">
        <v>1494</v>
      </c>
      <c r="CS21" s="245">
        <v>5.1920000000000004E-4</v>
      </c>
      <c r="CT21" s="242">
        <v>0</v>
      </c>
      <c r="CU21" s="261" t="s">
        <v>1383</v>
      </c>
      <c r="CV21" s="262">
        <v>1.4810621500000001</v>
      </c>
      <c r="CW21" s="263">
        <v>9.52</v>
      </c>
      <c r="CX21" s="243" t="s">
        <v>1413</v>
      </c>
      <c r="CY21" s="245">
        <v>4.8165924499999999</v>
      </c>
      <c r="CZ21" s="242">
        <v>4.13</v>
      </c>
      <c r="DA21" s="261" t="s">
        <v>1578</v>
      </c>
      <c r="DB21" s="262">
        <v>9.7398000000000005E-4</v>
      </c>
      <c r="DC21" s="263">
        <v>0</v>
      </c>
      <c r="DD21" s="243" t="s">
        <v>1579</v>
      </c>
      <c r="DE21" s="245">
        <v>2.60244382</v>
      </c>
      <c r="DF21" s="242">
        <v>5.34</v>
      </c>
      <c r="DG21" s="261" t="s">
        <v>1578</v>
      </c>
      <c r="DH21" s="262">
        <v>2.1194400000000002E-3</v>
      </c>
      <c r="DI21" s="263">
        <v>0</v>
      </c>
      <c r="DM21" s="261"/>
      <c r="DN21" s="262"/>
      <c r="DO21" s="263"/>
      <c r="DS21" s="261" t="s">
        <v>1353</v>
      </c>
      <c r="DT21" s="262">
        <v>24.993024370000001</v>
      </c>
      <c r="DU21" s="263">
        <v>22.78</v>
      </c>
      <c r="DY21" s="261" t="s">
        <v>1419</v>
      </c>
      <c r="DZ21" s="262">
        <v>0.33592546000000001</v>
      </c>
      <c r="EA21" s="263">
        <v>30.01</v>
      </c>
      <c r="EB21" s="243" t="s">
        <v>1580</v>
      </c>
      <c r="EC21" s="245">
        <v>0.13726029000000001</v>
      </c>
      <c r="ED21" s="242">
        <v>12.95</v>
      </c>
      <c r="EE21" s="261" t="s">
        <v>1419</v>
      </c>
      <c r="EF21" s="262">
        <v>13.07883021</v>
      </c>
      <c r="EG21" s="263">
        <v>15.02</v>
      </c>
      <c r="EH21" s="243" t="s">
        <v>1419</v>
      </c>
      <c r="EI21" s="245">
        <v>3.02860766</v>
      </c>
      <c r="EJ21" s="242">
        <v>11.69</v>
      </c>
      <c r="EK21" s="261"/>
      <c r="EL21" s="262"/>
      <c r="EM21" s="263"/>
      <c r="EN21" s="243" t="s">
        <v>1581</v>
      </c>
      <c r="EO21" s="245">
        <v>88.581266249999999</v>
      </c>
      <c r="EP21" s="242">
        <v>30.44</v>
      </c>
      <c r="EQ21" s="261"/>
      <c r="ER21" s="262"/>
      <c r="ES21" s="263"/>
      <c r="EW21" s="261"/>
      <c r="EX21" s="262"/>
      <c r="EY21" s="263"/>
      <c r="FC21" s="261"/>
      <c r="FD21" s="262"/>
      <c r="FE21" s="263"/>
      <c r="FI21" s="261"/>
      <c r="FJ21" s="262"/>
      <c r="FK21" s="263"/>
      <c r="FL21" s="243" t="s">
        <v>1371</v>
      </c>
      <c r="FM21" s="245">
        <v>0</v>
      </c>
      <c r="FN21" s="242">
        <v>0</v>
      </c>
      <c r="FO21" s="261" t="s">
        <v>1435</v>
      </c>
      <c r="FP21" s="262">
        <v>7.8603404100000001</v>
      </c>
      <c r="FQ21" s="263">
        <v>6.92</v>
      </c>
      <c r="FU21" s="261" t="s">
        <v>1582</v>
      </c>
      <c r="FV21" s="262">
        <v>1E-8</v>
      </c>
      <c r="FW21" s="263">
        <v>0</v>
      </c>
      <c r="FX21" s="243" t="s">
        <v>1427</v>
      </c>
      <c r="FY21" s="245">
        <v>90.202787950000001</v>
      </c>
      <c r="FZ21" s="242">
        <v>18.73</v>
      </c>
      <c r="GA21" s="261" t="s">
        <v>1560</v>
      </c>
      <c r="GB21" s="262">
        <v>12.84508849</v>
      </c>
      <c r="GC21" s="263">
        <v>2.79</v>
      </c>
      <c r="GG21" s="261"/>
      <c r="GH21" s="262"/>
      <c r="GI21" s="263"/>
      <c r="GM21" s="261"/>
      <c r="GN21" s="262"/>
      <c r="GO21" s="263"/>
      <c r="GS21" s="261"/>
      <c r="GT21" s="262"/>
      <c r="GU21" s="263"/>
      <c r="GY21" s="261"/>
      <c r="GZ21" s="262"/>
      <c r="HA21" s="263"/>
    </row>
    <row r="22" spans="3:209">
      <c r="C22" s="261"/>
      <c r="D22" s="262"/>
      <c r="E22" s="263"/>
      <c r="I22" s="261"/>
      <c r="J22" s="262"/>
      <c r="K22" s="263"/>
      <c r="L22" s="243" t="s">
        <v>1440</v>
      </c>
      <c r="M22" s="245">
        <v>0.10254741000000001</v>
      </c>
      <c r="N22" s="242">
        <v>0.16</v>
      </c>
      <c r="O22" s="261"/>
      <c r="P22" s="262"/>
      <c r="Q22" s="263"/>
      <c r="U22" s="261" t="s">
        <v>1419</v>
      </c>
      <c r="V22" s="262">
        <v>7.3411391799999999</v>
      </c>
      <c r="W22" s="263">
        <v>3.65</v>
      </c>
      <c r="X22" s="243" t="s">
        <v>1333</v>
      </c>
      <c r="Y22" s="245">
        <v>4.1821505099999996</v>
      </c>
      <c r="Z22" s="242">
        <v>2.87</v>
      </c>
      <c r="AA22" s="261" t="s">
        <v>1353</v>
      </c>
      <c r="AB22" s="262">
        <v>3.0151249400000002</v>
      </c>
      <c r="AC22" s="263">
        <v>3.39</v>
      </c>
      <c r="AD22" s="243" t="s">
        <v>1583</v>
      </c>
      <c r="AE22" s="245">
        <v>1.9994078</v>
      </c>
      <c r="AF22" s="242">
        <v>1.59</v>
      </c>
      <c r="AG22" s="261" t="s">
        <v>1583</v>
      </c>
      <c r="AH22" s="262">
        <v>0.36678871000000002</v>
      </c>
      <c r="AI22" s="263">
        <v>1.23</v>
      </c>
      <c r="AJ22" s="243" t="s">
        <v>1583</v>
      </c>
      <c r="AK22" s="245">
        <v>4.8023405500000003</v>
      </c>
      <c r="AL22" s="242">
        <v>1.44</v>
      </c>
      <c r="AM22" s="261"/>
      <c r="AN22" s="262"/>
      <c r="AO22" s="263"/>
      <c r="AS22" s="261"/>
      <c r="AT22" s="262"/>
      <c r="AU22" s="263"/>
      <c r="AV22" s="243" t="s">
        <v>1443</v>
      </c>
      <c r="AW22" s="245">
        <v>1.88678054</v>
      </c>
      <c r="AX22" s="242">
        <v>13.9</v>
      </c>
      <c r="AY22" s="261" t="s">
        <v>1061</v>
      </c>
      <c r="AZ22" s="262">
        <v>0.20198203000000001</v>
      </c>
      <c r="BA22" s="263">
        <v>2.98</v>
      </c>
      <c r="BB22" s="243" t="s">
        <v>1576</v>
      </c>
      <c r="BC22" s="245">
        <v>2.9052993300000001</v>
      </c>
      <c r="BD22" s="242">
        <v>14.9</v>
      </c>
      <c r="BE22" s="261" t="s">
        <v>1584</v>
      </c>
      <c r="BF22" s="262">
        <v>19.902947009999998</v>
      </c>
      <c r="BG22" s="263">
        <v>5.56</v>
      </c>
      <c r="BK22" s="261"/>
      <c r="BL22" s="262"/>
      <c r="BM22" s="263"/>
      <c r="BQ22" s="261"/>
      <c r="BR22" s="262"/>
      <c r="BS22" s="263"/>
      <c r="BW22" s="261"/>
      <c r="BX22" s="262"/>
      <c r="BY22" s="263"/>
      <c r="BZ22" s="243" t="s">
        <v>1400</v>
      </c>
      <c r="CA22" s="245">
        <v>13.87970354</v>
      </c>
      <c r="CB22" s="242">
        <v>16.510000000000002</v>
      </c>
      <c r="CC22" s="261" t="s">
        <v>1400</v>
      </c>
      <c r="CD22" s="262">
        <v>4.2945493099999998</v>
      </c>
      <c r="CE22" s="263">
        <v>8.31</v>
      </c>
      <c r="CI22" s="261"/>
      <c r="CJ22" s="262"/>
      <c r="CK22" s="263"/>
      <c r="CO22" s="261" t="s">
        <v>1585</v>
      </c>
      <c r="CP22" s="262">
        <v>7.5014010300000002</v>
      </c>
      <c r="CQ22" s="263">
        <v>2.7</v>
      </c>
      <c r="CR22" s="243" t="s">
        <v>1352</v>
      </c>
      <c r="CS22" s="245">
        <v>15.31779212</v>
      </c>
      <c r="CT22" s="242">
        <v>10.220000000000001</v>
      </c>
      <c r="CU22" s="261" t="s">
        <v>1419</v>
      </c>
      <c r="CV22" s="262">
        <v>0.97420892000000003</v>
      </c>
      <c r="CW22" s="263">
        <v>6.26</v>
      </c>
      <c r="CX22" s="243" t="s">
        <v>1419</v>
      </c>
      <c r="CY22" s="245">
        <v>15.016971789999999</v>
      </c>
      <c r="CZ22" s="242">
        <v>12.89</v>
      </c>
      <c r="DA22" s="261" t="s">
        <v>1540</v>
      </c>
      <c r="DB22" s="262">
        <v>7.5467737100000001</v>
      </c>
      <c r="DC22" s="263">
        <v>5.13</v>
      </c>
      <c r="DD22" s="243" t="s">
        <v>1586</v>
      </c>
      <c r="DE22" s="245">
        <v>9.3572943399999993</v>
      </c>
      <c r="DF22" s="242">
        <v>19.2</v>
      </c>
      <c r="DG22" s="261" t="s">
        <v>1553</v>
      </c>
      <c r="DH22" s="262">
        <v>68.294604449999994</v>
      </c>
      <c r="DI22" s="263">
        <v>7.66</v>
      </c>
      <c r="DM22" s="261"/>
      <c r="DN22" s="262"/>
      <c r="DO22" s="263"/>
      <c r="DS22" s="261" t="s">
        <v>1554</v>
      </c>
      <c r="DT22" s="262">
        <v>10.93865514</v>
      </c>
      <c r="DU22" s="263">
        <v>9.9700000000000006</v>
      </c>
      <c r="DY22" s="261" t="s">
        <v>1353</v>
      </c>
      <c r="DZ22" s="262">
        <v>4.0000000000000001E-8</v>
      </c>
      <c r="EA22" s="263">
        <v>0</v>
      </c>
      <c r="EB22" s="243" t="s">
        <v>1587</v>
      </c>
      <c r="EC22" s="245">
        <v>0</v>
      </c>
      <c r="ED22" s="242">
        <v>0</v>
      </c>
      <c r="EE22" s="261" t="s">
        <v>1353</v>
      </c>
      <c r="EF22" s="262">
        <v>0.39954624</v>
      </c>
      <c r="EG22" s="263">
        <v>0.46</v>
      </c>
      <c r="EH22" s="243" t="s">
        <v>1353</v>
      </c>
      <c r="EI22" s="245">
        <v>2.5119700000000001E-3</v>
      </c>
      <c r="EJ22" s="242">
        <v>0.01</v>
      </c>
      <c r="EK22" s="261"/>
      <c r="EL22" s="262"/>
      <c r="EM22" s="263"/>
      <c r="EN22" s="243" t="s">
        <v>1588</v>
      </c>
      <c r="EO22" s="245">
        <v>21.544533359999999</v>
      </c>
      <c r="EP22" s="242">
        <v>7.4</v>
      </c>
      <c r="EQ22" s="261"/>
      <c r="ER22" s="262"/>
      <c r="ES22" s="263"/>
      <c r="EW22" s="261"/>
      <c r="EX22" s="262"/>
      <c r="EY22" s="263"/>
      <c r="FC22" s="261"/>
      <c r="FD22" s="262"/>
      <c r="FE22" s="263"/>
      <c r="FI22" s="261"/>
      <c r="FJ22" s="262"/>
      <c r="FK22" s="263"/>
      <c r="FL22" s="243" t="s">
        <v>1452</v>
      </c>
      <c r="FM22" s="245">
        <v>1.8825E-4</v>
      </c>
      <c r="FN22" s="242">
        <v>0</v>
      </c>
      <c r="FO22" s="261" t="s">
        <v>1446</v>
      </c>
      <c r="FP22" s="262">
        <v>4.9999999999999998E-8</v>
      </c>
      <c r="FQ22" s="263">
        <v>0</v>
      </c>
      <c r="FU22" s="261"/>
      <c r="FV22" s="262"/>
      <c r="FW22" s="263"/>
      <c r="FX22" s="243" t="s">
        <v>1448</v>
      </c>
      <c r="FY22" s="245">
        <v>71.372440310000002</v>
      </c>
      <c r="FZ22" s="242">
        <v>14.82</v>
      </c>
      <c r="GA22" s="261" t="s">
        <v>1573</v>
      </c>
      <c r="GB22" s="262">
        <v>20.590378680000001</v>
      </c>
      <c r="GC22" s="263">
        <v>4.47</v>
      </c>
      <c r="GG22" s="261"/>
      <c r="GH22" s="262"/>
      <c r="GI22" s="263"/>
      <c r="GM22" s="261"/>
      <c r="GN22" s="262"/>
      <c r="GO22" s="263"/>
      <c r="GS22" s="261"/>
      <c r="GT22" s="262"/>
      <c r="GU22" s="263"/>
      <c r="GY22" s="261"/>
      <c r="GZ22" s="262"/>
      <c r="HA22" s="263"/>
    </row>
    <row r="23" spans="3:209">
      <c r="C23" s="261"/>
      <c r="D23" s="262"/>
      <c r="E23" s="263"/>
      <c r="I23" s="261"/>
      <c r="J23" s="262"/>
      <c r="K23" s="263"/>
      <c r="L23" s="243" t="s">
        <v>1370</v>
      </c>
      <c r="M23" s="245">
        <v>1.7351191800000001</v>
      </c>
      <c r="N23" s="242">
        <v>2.78</v>
      </c>
      <c r="O23" s="261"/>
      <c r="P23" s="262"/>
      <c r="Q23" s="263"/>
      <c r="U23" s="261" t="s">
        <v>1353</v>
      </c>
      <c r="V23" s="262">
        <v>2.3337190699999999</v>
      </c>
      <c r="W23" s="263">
        <v>1.1599999999999999</v>
      </c>
      <c r="X23" s="243" t="s">
        <v>1400</v>
      </c>
      <c r="Y23" s="245">
        <v>1.22065074</v>
      </c>
      <c r="Z23" s="242">
        <v>0.84</v>
      </c>
      <c r="AA23" s="261" t="s">
        <v>1589</v>
      </c>
      <c r="AB23" s="262">
        <v>14.951835020000001</v>
      </c>
      <c r="AC23" s="263">
        <v>16.79</v>
      </c>
      <c r="AD23" s="243" t="s">
        <v>1590</v>
      </c>
      <c r="AE23" s="245">
        <v>9.7445038700000008</v>
      </c>
      <c r="AF23" s="242">
        <v>7.77</v>
      </c>
      <c r="AG23" s="261" t="s">
        <v>1590</v>
      </c>
      <c r="AH23" s="262">
        <v>2.06039913</v>
      </c>
      <c r="AI23" s="263">
        <v>6.9</v>
      </c>
      <c r="AJ23" s="243" t="s">
        <v>1590</v>
      </c>
      <c r="AK23" s="245">
        <v>25.729984609999999</v>
      </c>
      <c r="AL23" s="242">
        <v>7.7</v>
      </c>
      <c r="AM23" s="261"/>
      <c r="AN23" s="262"/>
      <c r="AO23" s="263"/>
      <c r="AS23" s="261"/>
      <c r="AT23" s="262"/>
      <c r="AU23" s="263"/>
      <c r="AY23" s="261" t="s">
        <v>1443</v>
      </c>
      <c r="AZ23" s="262">
        <v>0.13875672999999999</v>
      </c>
      <c r="BA23" s="263">
        <v>2.0499999999999998</v>
      </c>
      <c r="BB23" s="243" t="s">
        <v>1443</v>
      </c>
      <c r="BC23" s="245">
        <v>7.8460550000000004E-2</v>
      </c>
      <c r="BD23" s="242">
        <v>0.4</v>
      </c>
      <c r="BE23" s="261"/>
      <c r="BF23" s="262"/>
      <c r="BG23" s="263"/>
      <c r="BK23" s="261"/>
      <c r="BL23" s="262"/>
      <c r="BM23" s="263"/>
      <c r="BQ23" s="261"/>
      <c r="BR23" s="262"/>
      <c r="BS23" s="263"/>
      <c r="BW23" s="261"/>
      <c r="BX23" s="262"/>
      <c r="BY23" s="263"/>
      <c r="BZ23" s="243" t="s">
        <v>1353</v>
      </c>
      <c r="CA23" s="245">
        <v>7.5435310099999997</v>
      </c>
      <c r="CB23" s="242">
        <v>8.9700000000000006</v>
      </c>
      <c r="CC23" s="261" t="s">
        <v>1353</v>
      </c>
      <c r="CD23" s="262">
        <v>1.2395953200000001</v>
      </c>
      <c r="CE23" s="263">
        <v>2.4</v>
      </c>
      <c r="CI23" s="261"/>
      <c r="CJ23" s="262"/>
      <c r="CK23" s="263"/>
      <c r="CO23" s="261" t="s">
        <v>1591</v>
      </c>
      <c r="CP23" s="262">
        <v>7.1492480799999996</v>
      </c>
      <c r="CQ23" s="263">
        <v>2.57</v>
      </c>
      <c r="CR23" s="243" t="s">
        <v>1585</v>
      </c>
      <c r="CS23" s="245">
        <v>3.960458</v>
      </c>
      <c r="CT23" s="242">
        <v>2.64</v>
      </c>
      <c r="CU23" s="261" t="s">
        <v>1353</v>
      </c>
      <c r="CV23" s="262">
        <v>1E-8</v>
      </c>
      <c r="CW23" s="263">
        <v>0</v>
      </c>
      <c r="CX23" s="243" t="s">
        <v>1353</v>
      </c>
      <c r="CY23" s="245">
        <v>1E-8</v>
      </c>
      <c r="CZ23" s="242">
        <v>0</v>
      </c>
      <c r="DA23" s="261" t="s">
        <v>1553</v>
      </c>
      <c r="DB23" s="262">
        <v>21.687662289999999</v>
      </c>
      <c r="DC23" s="263">
        <v>14.75</v>
      </c>
      <c r="DG23" s="261" t="s">
        <v>1565</v>
      </c>
      <c r="DH23" s="262">
        <v>86.697437969999996</v>
      </c>
      <c r="DI23" s="263">
        <v>9.7200000000000006</v>
      </c>
      <c r="DM23" s="261"/>
      <c r="DN23" s="262"/>
      <c r="DO23" s="263"/>
      <c r="DS23" s="261" t="s">
        <v>1451</v>
      </c>
      <c r="DT23" s="262">
        <v>12.7533303</v>
      </c>
      <c r="DU23" s="263">
        <v>11.62</v>
      </c>
      <c r="DY23" s="261" t="s">
        <v>1580</v>
      </c>
      <c r="DZ23" s="262">
        <v>0.20666372</v>
      </c>
      <c r="EA23" s="263">
        <v>18.46</v>
      </c>
      <c r="EE23" s="261" t="s">
        <v>1438</v>
      </c>
      <c r="EF23" s="262">
        <v>17.607950339999999</v>
      </c>
      <c r="EG23" s="263">
        <v>20.22</v>
      </c>
      <c r="EH23" s="243" t="s">
        <v>1438</v>
      </c>
      <c r="EI23" s="245">
        <v>3.9346475399999998</v>
      </c>
      <c r="EJ23" s="242">
        <v>15.19</v>
      </c>
      <c r="EK23" s="261"/>
      <c r="EL23" s="262"/>
      <c r="EM23" s="263"/>
      <c r="EQ23" s="261"/>
      <c r="ER23" s="262"/>
      <c r="ES23" s="263"/>
      <c r="EW23" s="261"/>
      <c r="EX23" s="262"/>
      <c r="EY23" s="263"/>
      <c r="FC23" s="261"/>
      <c r="FD23" s="262"/>
      <c r="FE23" s="263"/>
      <c r="FI23" s="261"/>
      <c r="FJ23" s="262"/>
      <c r="FK23" s="263"/>
      <c r="FL23" s="243" t="s">
        <v>1582</v>
      </c>
      <c r="FM23" s="245">
        <v>2.9999999999999997E-8</v>
      </c>
      <c r="FN23" s="242">
        <v>0</v>
      </c>
      <c r="FO23" s="261" t="s">
        <v>1559</v>
      </c>
      <c r="FP23" s="262">
        <v>7.0000000000000005E-8</v>
      </c>
      <c r="FQ23" s="263">
        <v>0</v>
      </c>
      <c r="FU23" s="261"/>
      <c r="FV23" s="262"/>
      <c r="FW23" s="263"/>
      <c r="GA23" s="261" t="s">
        <v>1427</v>
      </c>
      <c r="GB23" s="262">
        <v>29.48393184</v>
      </c>
      <c r="GC23" s="263">
        <v>6.4</v>
      </c>
      <c r="GG23" s="261"/>
      <c r="GH23" s="262"/>
      <c r="GI23" s="263"/>
      <c r="GM23" s="261"/>
      <c r="GN23" s="262"/>
      <c r="GO23" s="263"/>
      <c r="GS23" s="261"/>
      <c r="GT23" s="262"/>
      <c r="GU23" s="263"/>
      <c r="GY23" s="261"/>
      <c r="GZ23" s="262"/>
      <c r="HA23" s="263"/>
    </row>
    <row r="24" spans="3:209">
      <c r="C24" s="261"/>
      <c r="D24" s="262"/>
      <c r="E24" s="263"/>
      <c r="I24" s="261"/>
      <c r="J24" s="262"/>
      <c r="K24" s="263"/>
      <c r="O24" s="261"/>
      <c r="P24" s="262"/>
      <c r="Q24" s="263"/>
      <c r="U24" s="261" t="s">
        <v>1589</v>
      </c>
      <c r="V24" s="262">
        <v>23.358371049999999</v>
      </c>
      <c r="W24" s="263">
        <v>11.62</v>
      </c>
      <c r="X24" s="243" t="s">
        <v>1419</v>
      </c>
      <c r="Y24" s="245">
        <v>14.44126567</v>
      </c>
      <c r="Z24" s="242">
        <v>9.91</v>
      </c>
      <c r="AA24" s="261" t="s">
        <v>1587</v>
      </c>
      <c r="AB24" s="262">
        <v>13.68670169</v>
      </c>
      <c r="AC24" s="263">
        <v>15.37</v>
      </c>
      <c r="AD24" s="243" t="s">
        <v>1592</v>
      </c>
      <c r="AE24" s="245">
        <v>1.36556648</v>
      </c>
      <c r="AF24" s="242">
        <v>1.0900000000000001</v>
      </c>
      <c r="AG24" s="261" t="s">
        <v>1592</v>
      </c>
      <c r="AH24" s="262">
        <v>0.36314545999999998</v>
      </c>
      <c r="AI24" s="263">
        <v>1.22</v>
      </c>
      <c r="AJ24" s="243" t="s">
        <v>1592</v>
      </c>
      <c r="AK24" s="245">
        <v>4.5573331799999997</v>
      </c>
      <c r="AL24" s="242">
        <v>1.36</v>
      </c>
      <c r="AM24" s="261"/>
      <c r="AN24" s="262"/>
      <c r="AO24" s="263"/>
      <c r="AS24" s="261"/>
      <c r="AT24" s="262"/>
      <c r="AU24" s="263"/>
      <c r="AY24" s="261"/>
      <c r="AZ24" s="262"/>
      <c r="BA24" s="263"/>
      <c r="BE24" s="261"/>
      <c r="BF24" s="262"/>
      <c r="BG24" s="263"/>
      <c r="BK24" s="261"/>
      <c r="BL24" s="262"/>
      <c r="BM24" s="263"/>
      <c r="BQ24" s="261"/>
      <c r="BR24" s="262"/>
      <c r="BS24" s="263"/>
      <c r="BW24" s="261"/>
      <c r="BX24" s="262"/>
      <c r="BY24" s="263"/>
      <c r="BZ24" s="243" t="s">
        <v>1593</v>
      </c>
      <c r="CA24" s="245">
        <v>8.7744057200000007</v>
      </c>
      <c r="CB24" s="242">
        <v>10.44</v>
      </c>
      <c r="CC24" s="261" t="s">
        <v>1593</v>
      </c>
      <c r="CD24" s="262">
        <v>2.09714424</v>
      </c>
      <c r="CE24" s="263">
        <v>4.0599999999999996</v>
      </c>
      <c r="CI24" s="261"/>
      <c r="CJ24" s="262"/>
      <c r="CK24" s="263"/>
      <c r="CO24" s="261" t="s">
        <v>1333</v>
      </c>
      <c r="CP24" s="262">
        <v>7.37877384</v>
      </c>
      <c r="CQ24" s="263">
        <v>2.65</v>
      </c>
      <c r="CR24" s="243" t="s">
        <v>1591</v>
      </c>
      <c r="CS24" s="245">
        <v>3.8282988900000001</v>
      </c>
      <c r="CT24" s="242">
        <v>2.56</v>
      </c>
      <c r="CU24" s="261" t="s">
        <v>1451</v>
      </c>
      <c r="CV24" s="262">
        <v>1.6410008899999999</v>
      </c>
      <c r="CW24" s="263">
        <v>10.55</v>
      </c>
      <c r="CX24" s="243" t="s">
        <v>1458</v>
      </c>
      <c r="CY24" s="245">
        <v>18.451292349999999</v>
      </c>
      <c r="CZ24" s="242">
        <v>15.83</v>
      </c>
      <c r="DA24" s="261" t="s">
        <v>1565</v>
      </c>
      <c r="DB24" s="262">
        <v>7.6520144700000001</v>
      </c>
      <c r="DC24" s="263">
        <v>5.2</v>
      </c>
      <c r="DG24" s="261" t="s">
        <v>1594</v>
      </c>
      <c r="DH24" s="262">
        <v>1.39302E-3</v>
      </c>
      <c r="DI24" s="263">
        <v>0</v>
      </c>
      <c r="DM24" s="261"/>
      <c r="DN24" s="262"/>
      <c r="DO24" s="263"/>
      <c r="DS24" s="261"/>
      <c r="DT24" s="262"/>
      <c r="DU24" s="263"/>
      <c r="DY24" s="261" t="s">
        <v>1440</v>
      </c>
      <c r="DZ24" s="262">
        <v>2.9369999999999998E-5</v>
      </c>
      <c r="EA24" s="263">
        <v>0</v>
      </c>
      <c r="EE24" s="261" t="s">
        <v>1440</v>
      </c>
      <c r="EF24" s="262">
        <v>2.4368999999999999E-4</v>
      </c>
      <c r="EG24" s="263">
        <v>0</v>
      </c>
      <c r="EH24" s="243" t="s">
        <v>1595</v>
      </c>
      <c r="EI24" s="245">
        <v>2.9597739999999999</v>
      </c>
      <c r="EJ24" s="242">
        <v>11.43</v>
      </c>
      <c r="EK24" s="261"/>
      <c r="EL24" s="262"/>
      <c r="EM24" s="263"/>
      <c r="EQ24" s="261"/>
      <c r="ER24" s="262"/>
      <c r="ES24" s="263"/>
      <c r="EW24" s="261"/>
      <c r="EX24" s="262"/>
      <c r="EY24" s="263"/>
      <c r="FC24" s="261"/>
      <c r="FD24" s="262"/>
      <c r="FE24" s="263"/>
      <c r="FI24" s="261"/>
      <c r="FJ24" s="262"/>
      <c r="FK24" s="263"/>
      <c r="FL24" s="243" t="s">
        <v>1596</v>
      </c>
      <c r="FM24" s="245">
        <v>87.966534139999993</v>
      </c>
      <c r="FN24" s="242">
        <v>18.97</v>
      </c>
      <c r="FO24" s="261"/>
      <c r="FP24" s="262"/>
      <c r="FQ24" s="263"/>
      <c r="FU24" s="261"/>
      <c r="FV24" s="262"/>
      <c r="FW24" s="263"/>
      <c r="GA24" s="261" t="s">
        <v>1448</v>
      </c>
      <c r="GB24" s="262">
        <v>31.743151229999999</v>
      </c>
      <c r="GC24" s="263">
        <v>6.89</v>
      </c>
      <c r="GG24" s="261"/>
      <c r="GH24" s="262"/>
      <c r="GI24" s="263"/>
      <c r="GM24" s="261"/>
      <c r="GN24" s="262"/>
      <c r="GO24" s="263"/>
      <c r="GS24" s="261"/>
      <c r="GT24" s="262"/>
      <c r="GU24" s="263"/>
      <c r="GY24" s="261"/>
      <c r="GZ24" s="262"/>
      <c r="HA24" s="263"/>
    </row>
    <row r="25" spans="3:209">
      <c r="C25" s="261"/>
      <c r="D25" s="262"/>
      <c r="E25" s="263"/>
      <c r="I25" s="261"/>
      <c r="J25" s="262"/>
      <c r="K25" s="263"/>
      <c r="O25" s="261"/>
      <c r="P25" s="262"/>
      <c r="Q25" s="263"/>
      <c r="U25" s="261" t="s">
        <v>1587</v>
      </c>
      <c r="V25" s="262">
        <v>23.141742730000001</v>
      </c>
      <c r="W25" s="263">
        <v>11.51</v>
      </c>
      <c r="X25" s="243" t="s">
        <v>1353</v>
      </c>
      <c r="Y25" s="245">
        <v>1.3967188500000001</v>
      </c>
      <c r="Z25" s="242">
        <v>0.96</v>
      </c>
      <c r="AA25" s="261" t="s">
        <v>1451</v>
      </c>
      <c r="AB25" s="262">
        <v>2.5958086200000001</v>
      </c>
      <c r="AC25" s="263">
        <v>2.92</v>
      </c>
      <c r="AD25" s="243" t="s">
        <v>1597</v>
      </c>
      <c r="AE25" s="245">
        <v>1.2300000000000001E-6</v>
      </c>
      <c r="AF25" s="242">
        <v>0</v>
      </c>
      <c r="AG25" s="261"/>
      <c r="AH25" s="262"/>
      <c r="AI25" s="263"/>
      <c r="AM25" s="261"/>
      <c r="AN25" s="262"/>
      <c r="AO25" s="263"/>
      <c r="AS25" s="261"/>
      <c r="AT25" s="262"/>
      <c r="AU25" s="263"/>
      <c r="AY25" s="261"/>
      <c r="AZ25" s="262"/>
      <c r="BA25" s="263"/>
      <c r="BE25" s="261"/>
      <c r="BF25" s="262"/>
      <c r="BG25" s="263"/>
      <c r="BK25" s="261"/>
      <c r="BL25" s="262"/>
      <c r="BM25" s="263"/>
      <c r="BQ25" s="261"/>
      <c r="BR25" s="262"/>
      <c r="BS25" s="263"/>
      <c r="BW25" s="261"/>
      <c r="BX25" s="262"/>
      <c r="BY25" s="263"/>
      <c r="BZ25" s="243" t="s">
        <v>1370</v>
      </c>
      <c r="CA25" s="245">
        <v>7.4475801700000002</v>
      </c>
      <c r="CB25" s="242">
        <v>8.86</v>
      </c>
      <c r="CC25" s="261" t="s">
        <v>1370</v>
      </c>
      <c r="CD25" s="262">
        <v>8.6129587700000005</v>
      </c>
      <c r="CE25" s="263">
        <v>16.670000000000002</v>
      </c>
      <c r="CI25" s="261"/>
      <c r="CJ25" s="262"/>
      <c r="CK25" s="263"/>
      <c r="CO25" s="261" t="s">
        <v>1598</v>
      </c>
      <c r="CP25" s="262">
        <v>7.4958227400000004</v>
      </c>
      <c r="CQ25" s="263">
        <v>2.69</v>
      </c>
      <c r="CR25" s="243" t="s">
        <v>1333</v>
      </c>
      <c r="CS25" s="245">
        <v>7.8642502399999996</v>
      </c>
      <c r="CT25" s="242">
        <v>5.25</v>
      </c>
      <c r="CU25" s="261" t="s">
        <v>1599</v>
      </c>
      <c r="CV25" s="262">
        <v>1.98908551</v>
      </c>
      <c r="CW25" s="263">
        <v>12.79</v>
      </c>
      <c r="CX25" s="243" t="s">
        <v>1440</v>
      </c>
      <c r="CY25" s="245">
        <v>3.6730000000000002E-5</v>
      </c>
      <c r="CZ25" s="242">
        <v>0</v>
      </c>
      <c r="DA25" s="261" t="s">
        <v>1594</v>
      </c>
      <c r="DB25" s="262">
        <v>6.6942E-4</v>
      </c>
      <c r="DC25" s="263">
        <v>0</v>
      </c>
      <c r="DG25" s="261" t="s">
        <v>1579</v>
      </c>
      <c r="DH25" s="262">
        <v>49.853419610000003</v>
      </c>
      <c r="DI25" s="263">
        <v>5.59</v>
      </c>
      <c r="DM25" s="261"/>
      <c r="DN25" s="262"/>
      <c r="DO25" s="263"/>
      <c r="DS25" s="261"/>
      <c r="DT25" s="262"/>
      <c r="DU25" s="263"/>
      <c r="DY25" s="261"/>
      <c r="DZ25" s="262"/>
      <c r="EA25" s="263"/>
      <c r="EE25" s="261" t="s">
        <v>1595</v>
      </c>
      <c r="EF25" s="262">
        <v>1E-8</v>
      </c>
      <c r="EG25" s="263">
        <v>0</v>
      </c>
      <c r="EH25" s="243" t="s">
        <v>1600</v>
      </c>
      <c r="EI25" s="245">
        <v>2E-8</v>
      </c>
      <c r="EJ25" s="242">
        <v>0</v>
      </c>
      <c r="EK25" s="261"/>
      <c r="EL25" s="262"/>
      <c r="EM25" s="263"/>
      <c r="EQ25" s="261"/>
      <c r="ER25" s="262"/>
      <c r="ES25" s="263"/>
      <c r="EW25" s="261"/>
      <c r="EX25" s="262"/>
      <c r="EY25" s="263"/>
      <c r="FC25" s="261"/>
      <c r="FD25" s="262"/>
      <c r="FE25" s="263"/>
      <c r="FI25" s="261"/>
      <c r="FJ25" s="262"/>
      <c r="FK25" s="263"/>
      <c r="FO25" s="261"/>
      <c r="FP25" s="262"/>
      <c r="FQ25" s="263"/>
      <c r="FU25" s="261"/>
      <c r="FV25" s="262"/>
      <c r="FW25" s="263"/>
      <c r="GA25" s="261"/>
      <c r="GB25" s="262"/>
      <c r="GC25" s="263"/>
      <c r="GG25" s="261"/>
      <c r="GH25" s="262"/>
      <c r="GI25" s="263"/>
      <c r="GM25" s="261"/>
      <c r="GN25" s="262"/>
      <c r="GO25" s="263"/>
      <c r="GS25" s="261"/>
      <c r="GT25" s="262"/>
      <c r="GU25" s="263"/>
      <c r="GY25" s="261"/>
      <c r="GZ25" s="262"/>
      <c r="HA25" s="263"/>
    </row>
    <row r="26" spans="3:209">
      <c r="C26" s="261"/>
      <c r="D26" s="262"/>
      <c r="E26" s="263"/>
      <c r="I26" s="261"/>
      <c r="J26" s="262"/>
      <c r="K26" s="263"/>
      <c r="O26" s="261"/>
      <c r="P26" s="262"/>
      <c r="Q26" s="263"/>
      <c r="U26" s="261" t="s">
        <v>1451</v>
      </c>
      <c r="V26" s="262">
        <v>1.8877916699999999</v>
      </c>
      <c r="W26" s="263">
        <v>0.94</v>
      </c>
      <c r="X26" s="243" t="s">
        <v>1589</v>
      </c>
      <c r="Y26" s="245">
        <v>11.01003152</v>
      </c>
      <c r="Z26" s="242">
        <v>7.55</v>
      </c>
      <c r="AA26" s="261" t="s">
        <v>1590</v>
      </c>
      <c r="AB26" s="262">
        <v>2.9770963099999999</v>
      </c>
      <c r="AC26" s="263">
        <v>3.34</v>
      </c>
      <c r="AG26" s="261"/>
      <c r="AH26" s="262"/>
      <c r="AI26" s="263"/>
      <c r="AM26" s="261"/>
      <c r="AN26" s="262"/>
      <c r="AO26" s="263"/>
      <c r="AS26" s="261"/>
      <c r="AT26" s="262"/>
      <c r="AU26" s="263"/>
      <c r="AY26" s="261"/>
      <c r="AZ26" s="262"/>
      <c r="BA26" s="263"/>
      <c r="BE26" s="261"/>
      <c r="BF26" s="262"/>
      <c r="BG26" s="263"/>
      <c r="BK26" s="261"/>
      <c r="BL26" s="262"/>
      <c r="BM26" s="263"/>
      <c r="BQ26" s="261"/>
      <c r="BR26" s="262"/>
      <c r="BS26" s="263"/>
      <c r="BW26" s="261"/>
      <c r="BX26" s="262"/>
      <c r="BY26" s="263"/>
      <c r="CC26" s="261"/>
      <c r="CD26" s="262"/>
      <c r="CE26" s="263"/>
      <c r="CI26" s="261"/>
      <c r="CJ26" s="262"/>
      <c r="CK26" s="263"/>
      <c r="CO26" s="261" t="s">
        <v>1567</v>
      </c>
      <c r="CP26" s="262">
        <v>7.1506898200000002</v>
      </c>
      <c r="CQ26" s="263">
        <v>2.57</v>
      </c>
      <c r="CR26" s="243" t="s">
        <v>1598</v>
      </c>
      <c r="CS26" s="245">
        <v>3.95751286</v>
      </c>
      <c r="CT26" s="242">
        <v>2.64</v>
      </c>
      <c r="CU26" s="261"/>
      <c r="CV26" s="262"/>
      <c r="CW26" s="263"/>
      <c r="CX26" s="243" t="s">
        <v>1370</v>
      </c>
      <c r="CY26" s="245">
        <v>4.5892722900000003</v>
      </c>
      <c r="CZ26" s="242">
        <v>3.94</v>
      </c>
      <c r="DA26" s="261" t="s">
        <v>1579</v>
      </c>
      <c r="DB26" s="262">
        <v>15.65794167</v>
      </c>
      <c r="DC26" s="263">
        <v>10.65</v>
      </c>
      <c r="DG26" s="261" t="s">
        <v>1586</v>
      </c>
      <c r="DH26" s="262">
        <v>131.57924199000001</v>
      </c>
      <c r="DI26" s="263">
        <v>14.75</v>
      </c>
      <c r="DM26" s="261"/>
      <c r="DN26" s="262"/>
      <c r="DO26" s="263"/>
      <c r="DS26" s="261"/>
      <c r="DT26" s="262"/>
      <c r="DU26" s="263"/>
      <c r="DY26" s="261"/>
      <c r="DZ26" s="262"/>
      <c r="EA26" s="263"/>
      <c r="EE26" s="261"/>
      <c r="EF26" s="262"/>
      <c r="EG26" s="263"/>
      <c r="EK26" s="261"/>
      <c r="EL26" s="262"/>
      <c r="EM26" s="263"/>
      <c r="EQ26" s="261"/>
      <c r="ER26" s="262"/>
      <c r="ES26" s="263"/>
      <c r="EW26" s="261"/>
      <c r="EX26" s="262"/>
      <c r="EY26" s="263"/>
      <c r="FC26" s="261"/>
      <c r="FD26" s="262"/>
      <c r="FE26" s="263"/>
      <c r="FI26" s="261"/>
      <c r="FJ26" s="262"/>
      <c r="FK26" s="263"/>
      <c r="FO26" s="261"/>
      <c r="FP26" s="262"/>
      <c r="FQ26" s="263"/>
      <c r="FU26" s="261"/>
      <c r="FV26" s="262"/>
      <c r="FW26" s="263"/>
      <c r="GA26" s="261"/>
      <c r="GB26" s="262"/>
      <c r="GC26" s="263"/>
      <c r="GG26" s="261"/>
      <c r="GH26" s="262"/>
      <c r="GI26" s="263"/>
      <c r="GM26" s="261"/>
      <c r="GN26" s="262"/>
      <c r="GO26" s="263"/>
      <c r="GS26" s="261"/>
      <c r="GT26" s="262"/>
      <c r="GU26" s="263"/>
      <c r="GY26" s="261"/>
      <c r="GZ26" s="262"/>
      <c r="HA26" s="263"/>
    </row>
    <row r="27" spans="3:209">
      <c r="C27" s="261"/>
      <c r="D27" s="262"/>
      <c r="E27" s="263"/>
      <c r="I27" s="261"/>
      <c r="J27" s="262"/>
      <c r="K27" s="263"/>
      <c r="O27" s="261"/>
      <c r="P27" s="262"/>
      <c r="Q27" s="263"/>
      <c r="U27" s="261" t="s">
        <v>1590</v>
      </c>
      <c r="V27" s="262">
        <v>1.8730232200000001</v>
      </c>
      <c r="W27" s="263">
        <v>0.93</v>
      </c>
      <c r="X27" s="243" t="s">
        <v>1587</v>
      </c>
      <c r="Y27" s="245">
        <v>16.732604240000001</v>
      </c>
      <c r="Z27" s="242">
        <v>11.48</v>
      </c>
      <c r="AA27" s="261" t="s">
        <v>1399</v>
      </c>
      <c r="AB27" s="262">
        <v>2.5928101899999998</v>
      </c>
      <c r="AC27" s="263">
        <v>2.91</v>
      </c>
      <c r="AG27" s="261"/>
      <c r="AH27" s="262"/>
      <c r="AI27" s="263"/>
      <c r="AM27" s="261"/>
      <c r="AN27" s="262"/>
      <c r="AO27" s="263"/>
      <c r="AS27" s="261"/>
      <c r="AT27" s="262"/>
      <c r="AU27" s="263"/>
      <c r="AY27" s="261"/>
      <c r="AZ27" s="262"/>
      <c r="BA27" s="263"/>
      <c r="BE27" s="261"/>
      <c r="BF27" s="262"/>
      <c r="BG27" s="263"/>
      <c r="BK27" s="261"/>
      <c r="BL27" s="262"/>
      <c r="BM27" s="263"/>
      <c r="BQ27" s="261"/>
      <c r="BR27" s="262"/>
      <c r="BS27" s="263"/>
      <c r="BW27" s="261"/>
      <c r="BX27" s="262"/>
      <c r="BY27" s="263"/>
      <c r="CC27" s="261"/>
      <c r="CD27" s="262"/>
      <c r="CE27" s="263"/>
      <c r="CI27" s="261"/>
      <c r="CJ27" s="262"/>
      <c r="CK27" s="263"/>
      <c r="CO27" s="261" t="s">
        <v>1419</v>
      </c>
      <c r="CP27" s="262">
        <v>36.350136329999998</v>
      </c>
      <c r="CQ27" s="263">
        <v>13.07</v>
      </c>
      <c r="CR27" s="243" t="s">
        <v>1567</v>
      </c>
      <c r="CS27" s="245">
        <v>3.7752952400000002</v>
      </c>
      <c r="CT27" s="242">
        <v>2.52</v>
      </c>
      <c r="CU27" s="261"/>
      <c r="CV27" s="262"/>
      <c r="CW27" s="263"/>
      <c r="DA27" s="261"/>
      <c r="DB27" s="262"/>
      <c r="DC27" s="263"/>
      <c r="DG27" s="261" t="s">
        <v>1601</v>
      </c>
      <c r="DH27" s="262">
        <v>54.9247412</v>
      </c>
      <c r="DI27" s="263">
        <v>6.16</v>
      </c>
      <c r="DM27" s="261"/>
      <c r="DN27" s="262"/>
      <c r="DO27" s="263"/>
      <c r="DS27" s="261"/>
      <c r="DT27" s="262"/>
      <c r="DU27" s="263"/>
      <c r="DY27" s="261"/>
      <c r="DZ27" s="262"/>
      <c r="EA27" s="263"/>
      <c r="EE27" s="261"/>
      <c r="EF27" s="262"/>
      <c r="EG27" s="263"/>
      <c r="EK27" s="261"/>
      <c r="EL27" s="262"/>
      <c r="EM27" s="263"/>
      <c r="EQ27" s="261"/>
      <c r="ER27" s="262"/>
      <c r="ES27" s="263"/>
      <c r="EW27" s="261"/>
      <c r="EX27" s="262"/>
      <c r="EY27" s="263"/>
      <c r="FC27" s="261"/>
      <c r="FD27" s="262"/>
      <c r="FE27" s="263"/>
      <c r="FI27" s="261"/>
      <c r="FJ27" s="262"/>
      <c r="FK27" s="263"/>
      <c r="FO27" s="261"/>
      <c r="FP27" s="262"/>
      <c r="FQ27" s="263"/>
      <c r="FU27" s="261"/>
      <c r="FV27" s="262"/>
      <c r="FW27" s="263"/>
      <c r="GA27" s="261"/>
      <c r="GB27" s="262"/>
      <c r="GC27" s="263"/>
      <c r="GG27" s="261"/>
      <c r="GH27" s="262"/>
      <c r="GI27" s="263"/>
      <c r="GM27" s="261"/>
      <c r="GN27" s="262"/>
      <c r="GO27" s="263"/>
      <c r="GS27" s="261"/>
      <c r="GT27" s="262"/>
      <c r="GU27" s="263"/>
      <c r="GY27" s="261"/>
      <c r="GZ27" s="262"/>
      <c r="HA27" s="263"/>
    </row>
    <row r="28" spans="3:209">
      <c r="C28" s="261"/>
      <c r="D28" s="262"/>
      <c r="E28" s="263"/>
      <c r="I28" s="261"/>
      <c r="J28" s="262"/>
      <c r="K28" s="263"/>
      <c r="O28" s="261"/>
      <c r="P28" s="262"/>
      <c r="Q28" s="263"/>
      <c r="U28" s="261" t="s">
        <v>1399</v>
      </c>
      <c r="V28" s="262">
        <v>1.8913199999999999</v>
      </c>
      <c r="W28" s="263">
        <v>0.94</v>
      </c>
      <c r="X28" s="243" t="s">
        <v>1434</v>
      </c>
      <c r="Y28" s="245">
        <v>3.89389238</v>
      </c>
      <c r="Z28" s="242">
        <v>2.67</v>
      </c>
      <c r="AA28" s="261" t="s">
        <v>1602</v>
      </c>
      <c r="AB28" s="262">
        <v>3.1416886800000001</v>
      </c>
      <c r="AC28" s="263">
        <v>3.53</v>
      </c>
      <c r="AG28" s="261"/>
      <c r="AH28" s="262"/>
      <c r="AI28" s="263"/>
      <c r="AM28" s="261"/>
      <c r="AN28" s="262"/>
      <c r="AO28" s="263"/>
      <c r="AS28" s="261"/>
      <c r="AT28" s="262"/>
      <c r="AU28" s="263"/>
      <c r="AY28" s="261"/>
      <c r="AZ28" s="262"/>
      <c r="BA28" s="263"/>
      <c r="BE28" s="261"/>
      <c r="BF28" s="262"/>
      <c r="BG28" s="263"/>
      <c r="BK28" s="261"/>
      <c r="BL28" s="262"/>
      <c r="BM28" s="263"/>
      <c r="BQ28" s="261"/>
      <c r="BR28" s="262"/>
      <c r="BS28" s="263"/>
      <c r="BW28" s="261"/>
      <c r="BX28" s="262"/>
      <c r="BY28" s="263"/>
      <c r="CC28" s="261"/>
      <c r="CD28" s="262"/>
      <c r="CE28" s="263"/>
      <c r="CI28" s="261"/>
      <c r="CJ28" s="262"/>
      <c r="CK28" s="263"/>
      <c r="CO28" s="261" t="s">
        <v>1353</v>
      </c>
      <c r="CP28" s="262">
        <v>12.049218700000001</v>
      </c>
      <c r="CQ28" s="263">
        <v>4.33</v>
      </c>
      <c r="CR28" s="243" t="s">
        <v>1419</v>
      </c>
      <c r="CS28" s="245">
        <v>7.70107242</v>
      </c>
      <c r="CT28" s="242">
        <v>5.14</v>
      </c>
      <c r="CU28" s="261"/>
      <c r="CV28" s="262"/>
      <c r="CW28" s="263"/>
      <c r="DA28" s="261"/>
      <c r="DB28" s="262"/>
      <c r="DC28" s="263"/>
      <c r="DG28" s="261"/>
      <c r="DH28" s="262"/>
      <c r="DI28" s="263"/>
      <c r="DM28" s="261"/>
      <c r="DN28" s="262"/>
      <c r="DO28" s="263"/>
      <c r="DS28" s="261"/>
      <c r="DT28" s="262"/>
      <c r="DU28" s="263"/>
      <c r="DY28" s="261"/>
      <c r="DZ28" s="262"/>
      <c r="EA28" s="263"/>
      <c r="EE28" s="261"/>
      <c r="EF28" s="262"/>
      <c r="EG28" s="263"/>
      <c r="EK28" s="261"/>
      <c r="EL28" s="262"/>
      <c r="EM28" s="263"/>
      <c r="EQ28" s="261"/>
      <c r="ER28" s="262"/>
      <c r="ES28" s="263"/>
      <c r="EW28" s="261"/>
      <c r="EX28" s="262"/>
      <c r="EY28" s="263"/>
      <c r="FC28" s="261"/>
      <c r="FD28" s="262"/>
      <c r="FE28" s="263"/>
      <c r="FI28" s="261"/>
      <c r="FJ28" s="262"/>
      <c r="FK28" s="263"/>
      <c r="FO28" s="261"/>
      <c r="FP28" s="262"/>
      <c r="FQ28" s="263"/>
      <c r="FU28" s="261"/>
      <c r="FV28" s="262"/>
      <c r="FW28" s="263"/>
      <c r="GA28" s="261"/>
      <c r="GB28" s="262"/>
      <c r="GC28" s="263"/>
      <c r="GG28" s="261"/>
      <c r="GH28" s="262"/>
      <c r="GI28" s="263"/>
      <c r="GM28" s="261"/>
      <c r="GN28" s="262"/>
      <c r="GO28" s="263"/>
      <c r="GS28" s="261"/>
      <c r="GT28" s="262"/>
      <c r="GU28" s="263"/>
      <c r="GY28" s="261"/>
      <c r="GZ28" s="262"/>
      <c r="HA28" s="263"/>
    </row>
    <row r="29" spans="3:209">
      <c r="C29" s="261"/>
      <c r="D29" s="262"/>
      <c r="E29" s="263"/>
      <c r="I29" s="261"/>
      <c r="J29" s="262"/>
      <c r="K29" s="263"/>
      <c r="O29" s="261"/>
      <c r="P29" s="262"/>
      <c r="Q29" s="263"/>
      <c r="U29" s="261" t="s">
        <v>1602</v>
      </c>
      <c r="V29" s="262">
        <v>1.9116395900000001</v>
      </c>
      <c r="W29" s="263">
        <v>0.95</v>
      </c>
      <c r="X29" s="243" t="s">
        <v>1603</v>
      </c>
      <c r="Y29" s="245">
        <v>0.92394136000000004</v>
      </c>
      <c r="Z29" s="242">
        <v>0.63</v>
      </c>
      <c r="AA29" s="261" t="s">
        <v>1373</v>
      </c>
      <c r="AB29" s="262">
        <v>2.6811178400000002</v>
      </c>
      <c r="AC29" s="263">
        <v>3.01</v>
      </c>
      <c r="AG29" s="261"/>
      <c r="AH29" s="262"/>
      <c r="AI29" s="263"/>
      <c r="AM29" s="261"/>
      <c r="AN29" s="262"/>
      <c r="AO29" s="263"/>
      <c r="AS29" s="261"/>
      <c r="AT29" s="262"/>
      <c r="AU29" s="263"/>
      <c r="AY29" s="261"/>
      <c r="AZ29" s="262"/>
      <c r="BA29" s="263"/>
      <c r="BE29" s="261"/>
      <c r="BF29" s="262"/>
      <c r="BG29" s="263"/>
      <c r="BK29" s="261"/>
      <c r="BL29" s="262"/>
      <c r="BM29" s="263"/>
      <c r="BQ29" s="261"/>
      <c r="BR29" s="262"/>
      <c r="BS29" s="263"/>
      <c r="BW29" s="261"/>
      <c r="BX29" s="262"/>
      <c r="BY29" s="263"/>
      <c r="CC29" s="261"/>
      <c r="CD29" s="262"/>
      <c r="CE29" s="263"/>
      <c r="CI29" s="261"/>
      <c r="CJ29" s="262"/>
      <c r="CK29" s="263"/>
      <c r="CO29" s="261" t="s">
        <v>1554</v>
      </c>
      <c r="CP29" s="262">
        <v>3.0966000000000001E-3</v>
      </c>
      <c r="CQ29" s="263">
        <v>0</v>
      </c>
      <c r="CR29" s="243" t="s">
        <v>1353</v>
      </c>
      <c r="CS29" s="245">
        <v>1E-8</v>
      </c>
      <c r="CT29" s="242">
        <v>0</v>
      </c>
      <c r="CU29" s="261"/>
      <c r="CV29" s="262"/>
      <c r="CW29" s="263"/>
      <c r="DA29" s="261"/>
      <c r="DB29" s="262"/>
      <c r="DC29" s="263"/>
      <c r="DG29" s="261"/>
      <c r="DH29" s="262"/>
      <c r="DI29" s="263"/>
      <c r="DM29" s="261"/>
      <c r="DN29" s="262"/>
      <c r="DO29" s="263"/>
      <c r="DS29" s="261"/>
      <c r="DT29" s="262"/>
      <c r="DU29" s="263"/>
      <c r="DY29" s="261"/>
      <c r="DZ29" s="262"/>
      <c r="EA29" s="263"/>
      <c r="EE29" s="261"/>
      <c r="EF29" s="262"/>
      <c r="EG29" s="263"/>
      <c r="EK29" s="261"/>
      <c r="EL29" s="262"/>
      <c r="EM29" s="263"/>
      <c r="EQ29" s="261"/>
      <c r="ER29" s="262"/>
      <c r="ES29" s="263"/>
      <c r="EW29" s="261"/>
      <c r="EX29" s="262"/>
      <c r="EY29" s="263"/>
      <c r="FC29" s="261"/>
      <c r="FD29" s="262"/>
      <c r="FE29" s="263"/>
      <c r="FI29" s="261"/>
      <c r="FJ29" s="262"/>
      <c r="FK29" s="263"/>
      <c r="FO29" s="261"/>
      <c r="FP29" s="262"/>
      <c r="FQ29" s="263"/>
      <c r="FU29" s="261"/>
      <c r="FV29" s="262"/>
      <c r="FW29" s="263"/>
      <c r="GA29" s="261"/>
      <c r="GB29" s="262"/>
      <c r="GC29" s="263"/>
      <c r="GG29" s="261"/>
      <c r="GH29" s="262"/>
      <c r="GI29" s="263"/>
      <c r="GM29" s="261"/>
      <c r="GN29" s="262"/>
      <c r="GO29" s="263"/>
      <c r="GS29" s="261"/>
      <c r="GT29" s="262"/>
      <c r="GU29" s="263"/>
      <c r="GY29" s="261"/>
      <c r="GZ29" s="262"/>
      <c r="HA29" s="263"/>
    </row>
    <row r="30" spans="3:209">
      <c r="C30" s="261"/>
      <c r="D30" s="262"/>
      <c r="E30" s="263"/>
      <c r="I30" s="261"/>
      <c r="J30" s="262"/>
      <c r="K30" s="263"/>
      <c r="O30" s="261"/>
      <c r="P30" s="262"/>
      <c r="Q30" s="263"/>
      <c r="U30" s="261" t="s">
        <v>1373</v>
      </c>
      <c r="V30" s="262">
        <v>1.6667492800000001</v>
      </c>
      <c r="W30" s="263">
        <v>0.83</v>
      </c>
      <c r="X30" s="243" t="s">
        <v>1604</v>
      </c>
      <c r="Y30" s="245">
        <v>4.9565356899999999</v>
      </c>
      <c r="Z30" s="242">
        <v>3.4</v>
      </c>
      <c r="AA30" s="261" t="s">
        <v>1605</v>
      </c>
      <c r="AB30" s="262">
        <v>2.16565875</v>
      </c>
      <c r="AC30" s="263">
        <v>2.4300000000000002</v>
      </c>
      <c r="AG30" s="261"/>
      <c r="AH30" s="262"/>
      <c r="AI30" s="263"/>
      <c r="AM30" s="261"/>
      <c r="AN30" s="262"/>
      <c r="AO30" s="263"/>
      <c r="AS30" s="261"/>
      <c r="AT30" s="262"/>
      <c r="AU30" s="263"/>
      <c r="AY30" s="261"/>
      <c r="AZ30" s="262"/>
      <c r="BA30" s="263"/>
      <c r="BE30" s="261"/>
      <c r="BF30" s="262"/>
      <c r="BG30" s="263"/>
      <c r="BK30" s="261"/>
      <c r="BL30" s="262"/>
      <c r="BM30" s="263"/>
      <c r="BQ30" s="261"/>
      <c r="BR30" s="262"/>
      <c r="BS30" s="263"/>
      <c r="BW30" s="261"/>
      <c r="BX30" s="262"/>
      <c r="BY30" s="263"/>
      <c r="CC30" s="261"/>
      <c r="CD30" s="262"/>
      <c r="CE30" s="263"/>
      <c r="CI30" s="261"/>
      <c r="CJ30" s="262"/>
      <c r="CK30" s="263"/>
      <c r="CO30" s="261" t="s">
        <v>1606</v>
      </c>
      <c r="CP30" s="262">
        <v>7.5460257999999998</v>
      </c>
      <c r="CQ30" s="263">
        <v>2.71</v>
      </c>
      <c r="CR30" s="243" t="s">
        <v>1554</v>
      </c>
      <c r="CS30" s="245">
        <v>1.6577600000000001E-3</v>
      </c>
      <c r="CT30" s="242">
        <v>0</v>
      </c>
      <c r="CU30" s="261"/>
      <c r="CV30" s="262"/>
      <c r="CW30" s="263"/>
      <c r="DA30" s="261"/>
      <c r="DB30" s="262"/>
      <c r="DC30" s="263"/>
      <c r="DG30" s="261"/>
      <c r="DH30" s="262"/>
      <c r="DI30" s="263"/>
      <c r="DM30" s="261"/>
      <c r="DN30" s="262"/>
      <c r="DO30" s="263"/>
      <c r="DS30" s="261"/>
      <c r="DT30" s="262"/>
      <c r="DU30" s="263"/>
      <c r="DY30" s="261"/>
      <c r="DZ30" s="262"/>
      <c r="EA30" s="263"/>
      <c r="EE30" s="261"/>
      <c r="EF30" s="262"/>
      <c r="EG30" s="263"/>
      <c r="EK30" s="261"/>
      <c r="EL30" s="262"/>
      <c r="EM30" s="263"/>
      <c r="EQ30" s="261"/>
      <c r="ER30" s="262"/>
      <c r="ES30" s="263"/>
      <c r="EW30" s="261"/>
      <c r="EX30" s="262"/>
      <c r="EY30" s="263"/>
      <c r="FC30" s="261"/>
      <c r="FD30" s="262"/>
      <c r="FE30" s="263"/>
      <c r="FI30" s="261"/>
      <c r="FJ30" s="262"/>
      <c r="FK30" s="263"/>
      <c r="FO30" s="261"/>
      <c r="FP30" s="262"/>
      <c r="FQ30" s="263"/>
      <c r="FU30" s="261"/>
      <c r="FV30" s="262"/>
      <c r="FW30" s="263"/>
      <c r="GA30" s="261"/>
      <c r="GB30" s="262"/>
      <c r="GC30" s="263"/>
      <c r="GG30" s="261"/>
      <c r="GH30" s="262"/>
      <c r="GI30" s="263"/>
      <c r="GM30" s="261"/>
      <c r="GN30" s="262"/>
      <c r="GO30" s="263"/>
      <c r="GS30" s="261"/>
      <c r="GT30" s="262"/>
      <c r="GU30" s="263"/>
      <c r="GY30" s="261"/>
      <c r="GZ30" s="262"/>
      <c r="HA30" s="263"/>
    </row>
    <row r="31" spans="3:209">
      <c r="C31" s="261"/>
      <c r="D31" s="262"/>
      <c r="E31" s="263"/>
      <c r="I31" s="261"/>
      <c r="J31" s="262"/>
      <c r="K31" s="263"/>
      <c r="O31" s="261"/>
      <c r="P31" s="262"/>
      <c r="Q31" s="263"/>
      <c r="U31" s="261" t="s">
        <v>1605</v>
      </c>
      <c r="V31" s="262">
        <v>2.6138040500000002</v>
      </c>
      <c r="W31" s="263">
        <v>1.3</v>
      </c>
      <c r="X31" s="243" t="s">
        <v>1451</v>
      </c>
      <c r="Y31" s="245">
        <v>2.6279999999999999E-5</v>
      </c>
      <c r="Z31" s="242">
        <v>0</v>
      </c>
      <c r="AA31" s="261" t="s">
        <v>1607</v>
      </c>
      <c r="AB31" s="262">
        <v>3.1689247300000001</v>
      </c>
      <c r="AC31" s="263">
        <v>3.56</v>
      </c>
      <c r="AG31" s="261"/>
      <c r="AH31" s="262"/>
      <c r="AI31" s="263"/>
      <c r="AM31" s="261"/>
      <c r="AN31" s="262"/>
      <c r="AO31" s="263"/>
      <c r="AS31" s="261"/>
      <c r="AT31" s="262"/>
      <c r="AU31" s="263"/>
      <c r="AY31" s="261"/>
      <c r="AZ31" s="262"/>
      <c r="BA31" s="263"/>
      <c r="BE31" s="261"/>
      <c r="BF31" s="262"/>
      <c r="BG31" s="263"/>
      <c r="BK31" s="261"/>
      <c r="BL31" s="262"/>
      <c r="BM31" s="263"/>
      <c r="BQ31" s="261"/>
      <c r="BR31" s="262"/>
      <c r="BS31" s="263"/>
      <c r="BW31" s="261"/>
      <c r="BX31" s="262"/>
      <c r="BY31" s="263"/>
      <c r="CC31" s="261"/>
      <c r="CD31" s="262"/>
      <c r="CE31" s="263"/>
      <c r="CI31" s="261"/>
      <c r="CJ31" s="262"/>
      <c r="CK31" s="263"/>
      <c r="CO31" s="261" t="s">
        <v>1434</v>
      </c>
      <c r="CP31" s="262">
        <v>3.2870400000000002E-3</v>
      </c>
      <c r="CQ31" s="263">
        <v>0</v>
      </c>
      <c r="CR31" s="243" t="s">
        <v>1608</v>
      </c>
      <c r="CS31" s="245">
        <v>3.78242061</v>
      </c>
      <c r="CT31" s="242">
        <v>2.52</v>
      </c>
      <c r="CU31" s="261"/>
      <c r="CV31" s="262"/>
      <c r="CW31" s="263"/>
      <c r="DA31" s="261"/>
      <c r="DB31" s="262"/>
      <c r="DC31" s="263"/>
      <c r="DG31" s="261"/>
      <c r="DH31" s="262"/>
      <c r="DI31" s="263"/>
      <c r="DM31" s="261"/>
      <c r="DN31" s="262"/>
      <c r="DO31" s="263"/>
      <c r="DS31" s="261"/>
      <c r="DT31" s="262"/>
      <c r="DU31" s="263"/>
      <c r="DY31" s="261"/>
      <c r="DZ31" s="262"/>
      <c r="EA31" s="263"/>
      <c r="EE31" s="261"/>
      <c r="EF31" s="262"/>
      <c r="EG31" s="263"/>
      <c r="EK31" s="261"/>
      <c r="EL31" s="262"/>
      <c r="EM31" s="263"/>
      <c r="EQ31" s="261"/>
      <c r="ER31" s="262"/>
      <c r="ES31" s="263"/>
      <c r="EW31" s="261"/>
      <c r="EX31" s="262"/>
      <c r="EY31" s="263"/>
      <c r="FC31" s="261"/>
      <c r="FD31" s="262"/>
      <c r="FE31" s="263"/>
      <c r="FI31" s="261"/>
      <c r="FJ31" s="262"/>
      <c r="FK31" s="263"/>
      <c r="FO31" s="261"/>
      <c r="FP31" s="262"/>
      <c r="FQ31" s="263"/>
      <c r="FU31" s="261"/>
      <c r="FV31" s="262"/>
      <c r="FW31" s="263"/>
      <c r="GA31" s="261"/>
      <c r="GB31" s="262"/>
      <c r="GC31" s="263"/>
      <c r="GG31" s="261"/>
      <c r="GH31" s="262"/>
      <c r="GI31" s="263"/>
      <c r="GM31" s="261"/>
      <c r="GN31" s="262"/>
      <c r="GO31" s="263"/>
      <c r="GS31" s="261"/>
      <c r="GT31" s="262"/>
      <c r="GU31" s="263"/>
      <c r="GY31" s="261"/>
      <c r="GZ31" s="262"/>
      <c r="HA31" s="263"/>
    </row>
    <row r="32" spans="3:209">
      <c r="C32" s="261"/>
      <c r="D32" s="262"/>
      <c r="E32" s="263"/>
      <c r="I32" s="261"/>
      <c r="J32" s="262"/>
      <c r="K32" s="263"/>
      <c r="O32" s="261"/>
      <c r="P32" s="262"/>
      <c r="Q32" s="263"/>
      <c r="U32" s="261" t="s">
        <v>1607</v>
      </c>
      <c r="V32" s="262">
        <v>1.9075837600000001</v>
      </c>
      <c r="W32" s="263">
        <v>0.95</v>
      </c>
      <c r="X32" s="243" t="s">
        <v>1590</v>
      </c>
      <c r="Y32" s="245">
        <v>3.1031039800000002</v>
      </c>
      <c r="Z32" s="242">
        <v>2.13</v>
      </c>
      <c r="AA32" s="261" t="s">
        <v>1609</v>
      </c>
      <c r="AB32" s="262">
        <v>4.5641452300000003</v>
      </c>
      <c r="AC32" s="263">
        <v>5.13</v>
      </c>
      <c r="AG32" s="261"/>
      <c r="AH32" s="262"/>
      <c r="AI32" s="263"/>
      <c r="AM32" s="261"/>
      <c r="AN32" s="262"/>
      <c r="AO32" s="263"/>
      <c r="AS32" s="261"/>
      <c r="AT32" s="262"/>
      <c r="AU32" s="263"/>
      <c r="AY32" s="261"/>
      <c r="AZ32" s="262"/>
      <c r="BA32" s="263"/>
      <c r="BE32" s="261"/>
      <c r="BF32" s="262"/>
      <c r="BG32" s="263"/>
      <c r="BK32" s="261"/>
      <c r="BL32" s="262"/>
      <c r="BM32" s="263"/>
      <c r="BQ32" s="261"/>
      <c r="BR32" s="262"/>
      <c r="BS32" s="263"/>
      <c r="BW32" s="261"/>
      <c r="BX32" s="262"/>
      <c r="BY32" s="263"/>
      <c r="CC32" s="261"/>
      <c r="CD32" s="262"/>
      <c r="CE32" s="263"/>
      <c r="CI32" s="261"/>
      <c r="CJ32" s="262"/>
      <c r="CK32" s="263"/>
      <c r="CO32" s="261" t="s">
        <v>1610</v>
      </c>
      <c r="CP32" s="262">
        <v>5.6782999999999996E-4</v>
      </c>
      <c r="CQ32" s="263">
        <v>0</v>
      </c>
      <c r="CR32" s="243" t="s">
        <v>1606</v>
      </c>
      <c r="CS32" s="245">
        <v>3.9840182</v>
      </c>
      <c r="CT32" s="242">
        <v>2.66</v>
      </c>
      <c r="CU32" s="261"/>
      <c r="CV32" s="262"/>
      <c r="CW32" s="263"/>
      <c r="DA32" s="261"/>
      <c r="DB32" s="262"/>
      <c r="DC32" s="263"/>
      <c r="DG32" s="261"/>
      <c r="DH32" s="262"/>
      <c r="DI32" s="263"/>
      <c r="DM32" s="261"/>
      <c r="DN32" s="262"/>
      <c r="DO32" s="263"/>
      <c r="DS32" s="261"/>
      <c r="DT32" s="262"/>
      <c r="DU32" s="263"/>
      <c r="DY32" s="261"/>
      <c r="DZ32" s="262"/>
      <c r="EA32" s="263"/>
      <c r="EE32" s="261"/>
      <c r="EF32" s="262"/>
      <c r="EG32" s="263"/>
      <c r="EK32" s="261"/>
      <c r="EL32" s="262"/>
      <c r="EM32" s="263"/>
      <c r="EQ32" s="261"/>
      <c r="ER32" s="262"/>
      <c r="ES32" s="263"/>
      <c r="EW32" s="261"/>
      <c r="EX32" s="262"/>
      <c r="EY32" s="263"/>
      <c r="FC32" s="261"/>
      <c r="FD32" s="262"/>
      <c r="FE32" s="263"/>
      <c r="FI32" s="261"/>
      <c r="FJ32" s="262"/>
      <c r="FK32" s="263"/>
      <c r="FO32" s="261"/>
      <c r="FP32" s="262"/>
      <c r="FQ32" s="263"/>
      <c r="FU32" s="261"/>
      <c r="FV32" s="262"/>
      <c r="FW32" s="263"/>
      <c r="GA32" s="261"/>
      <c r="GB32" s="262"/>
      <c r="GC32" s="263"/>
      <c r="GG32" s="261"/>
      <c r="GH32" s="262"/>
      <c r="GI32" s="263"/>
      <c r="GM32" s="261"/>
      <c r="GN32" s="262"/>
      <c r="GO32" s="263"/>
      <c r="GS32" s="261"/>
      <c r="GT32" s="262"/>
      <c r="GU32" s="263"/>
      <c r="GY32" s="261"/>
      <c r="GZ32" s="262"/>
      <c r="HA32" s="263"/>
    </row>
    <row r="33" spans="3:209">
      <c r="C33" s="261"/>
      <c r="D33" s="262"/>
      <c r="E33" s="263"/>
      <c r="I33" s="261"/>
      <c r="J33" s="262"/>
      <c r="K33" s="263"/>
      <c r="O33" s="261"/>
      <c r="P33" s="262"/>
      <c r="Q33" s="263"/>
      <c r="U33" s="261"/>
      <c r="V33" s="262"/>
      <c r="W33" s="263"/>
      <c r="X33" s="243" t="s">
        <v>1611</v>
      </c>
      <c r="Y33" s="245">
        <v>4.02103682</v>
      </c>
      <c r="Z33" s="242">
        <v>2.76</v>
      </c>
      <c r="AA33" s="261" t="s">
        <v>1448</v>
      </c>
      <c r="AB33" s="262">
        <v>2.61640959</v>
      </c>
      <c r="AC33" s="263">
        <v>2.94</v>
      </c>
      <c r="AG33" s="261"/>
      <c r="AH33" s="262"/>
      <c r="AI33" s="263"/>
      <c r="AM33" s="261"/>
      <c r="AN33" s="262"/>
      <c r="AO33" s="263"/>
      <c r="AS33" s="261"/>
      <c r="AT33" s="262"/>
      <c r="AU33" s="263"/>
      <c r="AY33" s="261"/>
      <c r="AZ33" s="262"/>
      <c r="BA33" s="263"/>
      <c r="BE33" s="261"/>
      <c r="BF33" s="262"/>
      <c r="BG33" s="263"/>
      <c r="BK33" s="261"/>
      <c r="BL33" s="262"/>
      <c r="BM33" s="263"/>
      <c r="BQ33" s="261"/>
      <c r="BR33" s="262"/>
      <c r="BS33" s="263"/>
      <c r="BW33" s="261"/>
      <c r="BX33" s="262"/>
      <c r="BY33" s="263"/>
      <c r="CC33" s="261"/>
      <c r="CD33" s="262"/>
      <c r="CE33" s="263"/>
      <c r="CI33" s="261"/>
      <c r="CJ33" s="262"/>
      <c r="CK33" s="263"/>
      <c r="CO33" s="261" t="s">
        <v>1547</v>
      </c>
      <c r="CP33" s="262">
        <v>2.1032799999999999E-3</v>
      </c>
      <c r="CQ33" s="263">
        <v>0</v>
      </c>
      <c r="CR33" s="243" t="s">
        <v>1434</v>
      </c>
      <c r="CS33" s="245">
        <v>1.7392600000000001E-3</v>
      </c>
      <c r="CT33" s="242">
        <v>0</v>
      </c>
      <c r="CU33" s="261"/>
      <c r="CV33" s="262"/>
      <c r="CW33" s="263"/>
      <c r="DA33" s="261"/>
      <c r="DB33" s="262"/>
      <c r="DC33" s="263"/>
      <c r="DG33" s="261"/>
      <c r="DH33" s="262"/>
      <c r="DI33" s="263"/>
      <c r="DM33" s="261"/>
      <c r="DN33" s="262"/>
      <c r="DO33" s="263"/>
      <c r="DS33" s="261"/>
      <c r="DT33" s="262"/>
      <c r="DU33" s="263"/>
      <c r="DY33" s="261"/>
      <c r="DZ33" s="262"/>
      <c r="EA33" s="263"/>
      <c r="EE33" s="261"/>
      <c r="EF33" s="262"/>
      <c r="EG33" s="263"/>
      <c r="EK33" s="261"/>
      <c r="EL33" s="262"/>
      <c r="EM33" s="263"/>
      <c r="EQ33" s="261"/>
      <c r="ER33" s="262"/>
      <c r="ES33" s="263"/>
      <c r="EW33" s="261"/>
      <c r="EX33" s="262"/>
      <c r="EY33" s="263"/>
      <c r="FC33" s="261"/>
      <c r="FD33" s="262"/>
      <c r="FE33" s="263"/>
      <c r="FI33" s="261"/>
      <c r="FJ33" s="262"/>
      <c r="FK33" s="263"/>
      <c r="FO33" s="261"/>
      <c r="FP33" s="262"/>
      <c r="FQ33" s="263"/>
      <c r="FU33" s="261"/>
      <c r="FV33" s="262"/>
      <c r="FW33" s="263"/>
      <c r="GA33" s="261"/>
      <c r="GB33" s="262"/>
      <c r="GC33" s="263"/>
      <c r="GG33" s="261"/>
      <c r="GH33" s="262"/>
      <c r="GI33" s="263"/>
      <c r="GM33" s="261"/>
      <c r="GN33" s="262"/>
      <c r="GO33" s="263"/>
      <c r="GS33" s="261"/>
      <c r="GT33" s="262"/>
      <c r="GU33" s="263"/>
      <c r="GY33" s="261"/>
      <c r="GZ33" s="262"/>
      <c r="HA33" s="263"/>
    </row>
    <row r="34" spans="3:209">
      <c r="C34" s="261"/>
      <c r="D34" s="262"/>
      <c r="E34" s="263"/>
      <c r="I34" s="261"/>
      <c r="J34" s="262"/>
      <c r="K34" s="263"/>
      <c r="O34" s="261"/>
      <c r="P34" s="262"/>
      <c r="Q34" s="263"/>
      <c r="U34" s="261"/>
      <c r="V34" s="262"/>
      <c r="W34" s="263"/>
      <c r="X34" s="243" t="s">
        <v>1399</v>
      </c>
      <c r="Y34" s="245">
        <v>4.1287273899999999</v>
      </c>
      <c r="Z34" s="242">
        <v>2.83</v>
      </c>
      <c r="AA34" s="261"/>
      <c r="AB34" s="262"/>
      <c r="AC34" s="263"/>
      <c r="AG34" s="261"/>
      <c r="AH34" s="262"/>
      <c r="AI34" s="263"/>
      <c r="AM34" s="261"/>
      <c r="AN34" s="262"/>
      <c r="AO34" s="263"/>
      <c r="AS34" s="261"/>
      <c r="AT34" s="262"/>
      <c r="AU34" s="263"/>
      <c r="AY34" s="261"/>
      <c r="AZ34" s="262"/>
      <c r="BA34" s="263"/>
      <c r="BE34" s="261"/>
      <c r="BF34" s="262"/>
      <c r="BG34" s="263"/>
      <c r="BK34" s="261"/>
      <c r="BL34" s="262"/>
      <c r="BM34" s="263"/>
      <c r="BQ34" s="261"/>
      <c r="BR34" s="262"/>
      <c r="BS34" s="263"/>
      <c r="BW34" s="261"/>
      <c r="BX34" s="262"/>
      <c r="BY34" s="263"/>
      <c r="CC34" s="261"/>
      <c r="CD34" s="262"/>
      <c r="CE34" s="263"/>
      <c r="CI34" s="261"/>
      <c r="CJ34" s="262"/>
      <c r="CK34" s="263"/>
      <c r="CO34" s="261" t="s">
        <v>1612</v>
      </c>
      <c r="CP34" s="262">
        <v>7.1734018199999996</v>
      </c>
      <c r="CQ34" s="263">
        <v>2.58</v>
      </c>
      <c r="CR34" s="243" t="s">
        <v>1613</v>
      </c>
      <c r="CS34" s="245">
        <v>2.9973000000000001E-4</v>
      </c>
      <c r="CT34" s="242">
        <v>0</v>
      </c>
      <c r="CU34" s="261"/>
      <c r="CV34" s="262"/>
      <c r="CW34" s="263"/>
      <c r="DA34" s="261"/>
      <c r="DB34" s="262"/>
      <c r="DC34" s="263"/>
      <c r="DG34" s="261"/>
      <c r="DH34" s="262"/>
      <c r="DI34" s="263"/>
      <c r="DM34" s="261"/>
      <c r="DN34" s="262"/>
      <c r="DO34" s="263"/>
      <c r="DS34" s="261"/>
      <c r="DT34" s="262"/>
      <c r="DU34" s="263"/>
      <c r="DY34" s="261"/>
      <c r="DZ34" s="262"/>
      <c r="EA34" s="263"/>
      <c r="EE34" s="261"/>
      <c r="EF34" s="262"/>
      <c r="EG34" s="263"/>
      <c r="EK34" s="261"/>
      <c r="EL34" s="262"/>
      <c r="EM34" s="263"/>
      <c r="EQ34" s="261"/>
      <c r="ER34" s="262"/>
      <c r="ES34" s="263"/>
      <c r="EW34" s="261"/>
      <c r="EX34" s="262"/>
      <c r="EY34" s="263"/>
      <c r="FC34" s="261"/>
      <c r="FD34" s="262"/>
      <c r="FE34" s="263"/>
      <c r="FI34" s="261"/>
      <c r="FJ34" s="262"/>
      <c r="FK34" s="263"/>
      <c r="FO34" s="261"/>
      <c r="FP34" s="262"/>
      <c r="FQ34" s="263"/>
      <c r="FU34" s="261"/>
      <c r="FV34" s="262"/>
      <c r="FW34" s="263"/>
      <c r="GA34" s="261"/>
      <c r="GB34" s="262"/>
      <c r="GC34" s="263"/>
      <c r="GG34" s="261"/>
      <c r="GH34" s="262"/>
      <c r="GI34" s="263"/>
      <c r="GM34" s="261"/>
      <c r="GN34" s="262"/>
      <c r="GO34" s="263"/>
      <c r="GS34" s="261"/>
      <c r="GT34" s="262"/>
      <c r="GU34" s="263"/>
      <c r="GY34" s="261"/>
      <c r="GZ34" s="262"/>
      <c r="HA34" s="263"/>
    </row>
    <row r="35" spans="3:209">
      <c r="C35" s="261"/>
      <c r="D35" s="262"/>
      <c r="E35" s="263"/>
      <c r="I35" s="261"/>
      <c r="J35" s="262"/>
      <c r="K35" s="263"/>
      <c r="O35" s="261"/>
      <c r="P35" s="262"/>
      <c r="Q35" s="263"/>
      <c r="U35" s="261"/>
      <c r="V35" s="262"/>
      <c r="W35" s="263"/>
      <c r="X35" s="243" t="s">
        <v>1602</v>
      </c>
      <c r="Y35" s="245">
        <v>8.6105242799999999</v>
      </c>
      <c r="Z35" s="242">
        <v>5.91</v>
      </c>
      <c r="AA35" s="261"/>
      <c r="AB35" s="262"/>
      <c r="AC35" s="263"/>
      <c r="AG35" s="261"/>
      <c r="AH35" s="262"/>
      <c r="AI35" s="263"/>
      <c r="AM35" s="261"/>
      <c r="AN35" s="262"/>
      <c r="AO35" s="263"/>
      <c r="AS35" s="261"/>
      <c r="AT35" s="262"/>
      <c r="AU35" s="263"/>
      <c r="AY35" s="261"/>
      <c r="AZ35" s="262"/>
      <c r="BA35" s="263"/>
      <c r="BE35" s="261"/>
      <c r="BF35" s="262"/>
      <c r="BG35" s="263"/>
      <c r="BK35" s="261"/>
      <c r="BL35" s="262"/>
      <c r="BM35" s="263"/>
      <c r="BQ35" s="261"/>
      <c r="BR35" s="262"/>
      <c r="BS35" s="263"/>
      <c r="BW35" s="261"/>
      <c r="BX35" s="262"/>
      <c r="BY35" s="263"/>
      <c r="CC35" s="261"/>
      <c r="CD35" s="262"/>
      <c r="CE35" s="263"/>
      <c r="CI35" s="261"/>
      <c r="CJ35" s="262"/>
      <c r="CK35" s="263"/>
      <c r="CO35" s="261" t="s">
        <v>1614</v>
      </c>
      <c r="CP35" s="262">
        <v>7.5304679500000002</v>
      </c>
      <c r="CQ35" s="263">
        <v>2.71</v>
      </c>
      <c r="CR35" s="243" t="s">
        <v>1547</v>
      </c>
      <c r="CS35" s="245">
        <v>1.31719E-3</v>
      </c>
      <c r="CT35" s="242">
        <v>0</v>
      </c>
      <c r="CU35" s="261"/>
      <c r="CV35" s="262"/>
      <c r="CW35" s="263"/>
      <c r="DA35" s="261"/>
      <c r="DB35" s="262"/>
      <c r="DC35" s="263"/>
      <c r="DG35" s="261"/>
      <c r="DH35" s="262"/>
      <c r="DI35" s="263"/>
      <c r="DM35" s="261"/>
      <c r="DN35" s="262"/>
      <c r="DO35" s="263"/>
      <c r="DS35" s="261"/>
      <c r="DT35" s="262"/>
      <c r="DU35" s="263"/>
      <c r="DY35" s="261"/>
      <c r="DZ35" s="262"/>
      <c r="EA35" s="263"/>
      <c r="EE35" s="261"/>
      <c r="EF35" s="262"/>
      <c r="EG35" s="263"/>
      <c r="EK35" s="261"/>
      <c r="EL35" s="262"/>
      <c r="EM35" s="263"/>
      <c r="EQ35" s="261"/>
      <c r="ER35" s="262"/>
      <c r="ES35" s="263"/>
      <c r="EW35" s="261"/>
      <c r="EX35" s="262"/>
      <c r="EY35" s="263"/>
      <c r="FC35" s="261"/>
      <c r="FD35" s="262"/>
      <c r="FE35" s="263"/>
      <c r="FI35" s="261"/>
      <c r="FJ35" s="262"/>
      <c r="FK35" s="263"/>
      <c r="FO35" s="261"/>
      <c r="FP35" s="262"/>
      <c r="FQ35" s="263"/>
      <c r="FU35" s="261"/>
      <c r="FV35" s="262"/>
      <c r="FW35" s="263"/>
      <c r="GA35" s="261"/>
      <c r="GB35" s="262"/>
      <c r="GC35" s="263"/>
      <c r="GG35" s="261"/>
      <c r="GH35" s="262"/>
      <c r="GI35" s="263"/>
      <c r="GM35" s="261"/>
      <c r="GN35" s="262"/>
      <c r="GO35" s="263"/>
      <c r="GS35" s="261"/>
      <c r="GT35" s="262"/>
      <c r="GU35" s="263"/>
      <c r="GY35" s="261"/>
      <c r="GZ35" s="262"/>
      <c r="HA35" s="263"/>
    </row>
    <row r="36" spans="3:209">
      <c r="C36" s="261"/>
      <c r="D36" s="262"/>
      <c r="E36" s="263"/>
      <c r="I36" s="261"/>
      <c r="J36" s="262"/>
      <c r="K36" s="263"/>
      <c r="O36" s="261"/>
      <c r="P36" s="262"/>
      <c r="Q36" s="263"/>
      <c r="U36" s="261"/>
      <c r="V36" s="262"/>
      <c r="W36" s="263"/>
      <c r="X36" s="243" t="s">
        <v>1446</v>
      </c>
      <c r="Y36" s="245">
        <v>3.0567084000000002</v>
      </c>
      <c r="Z36" s="242">
        <v>2.1</v>
      </c>
      <c r="AA36" s="261"/>
      <c r="AB36" s="262"/>
      <c r="AC36" s="263"/>
      <c r="AG36" s="261"/>
      <c r="AH36" s="262"/>
      <c r="AI36" s="263"/>
      <c r="AM36" s="261"/>
      <c r="AN36" s="262"/>
      <c r="AO36" s="263"/>
      <c r="AS36" s="261"/>
      <c r="AT36" s="262"/>
      <c r="AU36" s="263"/>
      <c r="AY36" s="261"/>
      <c r="AZ36" s="262"/>
      <c r="BA36" s="263"/>
      <c r="BE36" s="261"/>
      <c r="BF36" s="262"/>
      <c r="BG36" s="263"/>
      <c r="BK36" s="261"/>
      <c r="BL36" s="262"/>
      <c r="BM36" s="263"/>
      <c r="BQ36" s="261"/>
      <c r="BR36" s="262"/>
      <c r="BS36" s="263"/>
      <c r="BW36" s="261"/>
      <c r="BX36" s="262"/>
      <c r="BY36" s="263"/>
      <c r="CC36" s="261"/>
      <c r="CD36" s="262"/>
      <c r="CE36" s="263"/>
      <c r="CI36" s="261"/>
      <c r="CJ36" s="262"/>
      <c r="CK36" s="263"/>
      <c r="CO36" s="261" t="s">
        <v>1615</v>
      </c>
      <c r="CP36" s="262">
        <v>7.4634519399999997</v>
      </c>
      <c r="CQ36" s="263">
        <v>2.68</v>
      </c>
      <c r="CR36" s="243" t="s">
        <v>1612</v>
      </c>
      <c r="CS36" s="245">
        <v>3.78728672</v>
      </c>
      <c r="CT36" s="242">
        <v>2.5299999999999998</v>
      </c>
      <c r="CU36" s="261"/>
      <c r="CV36" s="262"/>
      <c r="CW36" s="263"/>
      <c r="DA36" s="261"/>
      <c r="DB36" s="262"/>
      <c r="DC36" s="263"/>
      <c r="DG36" s="261"/>
      <c r="DH36" s="262"/>
      <c r="DI36" s="263"/>
      <c r="DM36" s="261"/>
      <c r="DN36" s="262"/>
      <c r="DO36" s="263"/>
      <c r="DS36" s="261"/>
      <c r="DT36" s="262"/>
      <c r="DU36" s="263"/>
      <c r="DY36" s="261"/>
      <c r="DZ36" s="262"/>
      <c r="EA36" s="263"/>
      <c r="EE36" s="261"/>
      <c r="EF36" s="262"/>
      <c r="EG36" s="263"/>
      <c r="EK36" s="261"/>
      <c r="EL36" s="262"/>
      <c r="EM36" s="263"/>
      <c r="EQ36" s="261"/>
      <c r="ER36" s="262"/>
      <c r="ES36" s="263"/>
      <c r="EW36" s="261"/>
      <c r="EX36" s="262"/>
      <c r="EY36" s="263"/>
      <c r="FC36" s="261"/>
      <c r="FD36" s="262"/>
      <c r="FE36" s="263"/>
      <c r="FI36" s="261"/>
      <c r="FJ36" s="262"/>
      <c r="FK36" s="263"/>
      <c r="FO36" s="261"/>
      <c r="FP36" s="262"/>
      <c r="FQ36" s="263"/>
      <c r="FU36" s="261"/>
      <c r="FV36" s="262"/>
      <c r="FW36" s="263"/>
      <c r="GA36" s="261"/>
      <c r="GB36" s="262"/>
      <c r="GC36" s="263"/>
      <c r="GG36" s="261"/>
      <c r="GH36" s="262"/>
      <c r="GI36" s="263"/>
      <c r="GM36" s="261"/>
      <c r="GN36" s="262"/>
      <c r="GO36" s="263"/>
      <c r="GS36" s="261"/>
      <c r="GT36" s="262"/>
      <c r="GU36" s="263"/>
      <c r="GY36" s="261"/>
      <c r="GZ36" s="262"/>
      <c r="HA36" s="263"/>
    </row>
    <row r="37" spans="3:209">
      <c r="C37" s="261"/>
      <c r="D37" s="262"/>
      <c r="E37" s="263"/>
      <c r="I37" s="261"/>
      <c r="J37" s="262"/>
      <c r="K37" s="263"/>
      <c r="O37" s="261"/>
      <c r="P37" s="262"/>
      <c r="Q37" s="263"/>
      <c r="U37" s="261"/>
      <c r="V37" s="262"/>
      <c r="W37" s="263"/>
      <c r="X37" s="243" t="s">
        <v>1609</v>
      </c>
      <c r="Y37" s="245">
        <v>9.3056801500000006</v>
      </c>
      <c r="Z37" s="242">
        <v>6.38</v>
      </c>
      <c r="AA37" s="261"/>
      <c r="AB37" s="262"/>
      <c r="AC37" s="263"/>
      <c r="AG37" s="261"/>
      <c r="AH37" s="262"/>
      <c r="AI37" s="263"/>
      <c r="AM37" s="261"/>
      <c r="AN37" s="262"/>
      <c r="AO37" s="263"/>
      <c r="AS37" s="261"/>
      <c r="AT37" s="262"/>
      <c r="AU37" s="263"/>
      <c r="AY37" s="261"/>
      <c r="AZ37" s="262"/>
      <c r="BA37" s="263"/>
      <c r="BE37" s="261"/>
      <c r="BF37" s="262"/>
      <c r="BG37" s="263"/>
      <c r="BK37" s="261"/>
      <c r="BL37" s="262"/>
      <c r="BM37" s="263"/>
      <c r="BQ37" s="261"/>
      <c r="BR37" s="262"/>
      <c r="BS37" s="263"/>
      <c r="BW37" s="261"/>
      <c r="BX37" s="262"/>
      <c r="BY37" s="263"/>
      <c r="CC37" s="261"/>
      <c r="CD37" s="262"/>
      <c r="CE37" s="263"/>
      <c r="CI37" s="261"/>
      <c r="CJ37" s="262"/>
      <c r="CK37" s="263"/>
      <c r="CO37" s="261" t="s">
        <v>1616</v>
      </c>
      <c r="CP37" s="262">
        <v>7.3326403899999999</v>
      </c>
      <c r="CQ37" s="263">
        <v>2.64</v>
      </c>
      <c r="CR37" s="243" t="s">
        <v>1614</v>
      </c>
      <c r="CS37" s="245">
        <v>3.97585042</v>
      </c>
      <c r="CT37" s="242">
        <v>2.65</v>
      </c>
      <c r="CU37" s="261"/>
      <c r="CV37" s="262"/>
      <c r="CW37" s="263"/>
      <c r="DA37" s="261"/>
      <c r="DB37" s="262"/>
      <c r="DC37" s="263"/>
      <c r="DG37" s="261"/>
      <c r="DH37" s="262"/>
      <c r="DI37" s="263"/>
      <c r="DM37" s="261"/>
      <c r="DN37" s="262"/>
      <c r="DO37" s="263"/>
      <c r="DS37" s="261"/>
      <c r="DT37" s="262"/>
      <c r="DU37" s="263"/>
      <c r="DY37" s="261"/>
      <c r="DZ37" s="262"/>
      <c r="EA37" s="263"/>
      <c r="EE37" s="261"/>
      <c r="EF37" s="262"/>
      <c r="EG37" s="263"/>
      <c r="EK37" s="261"/>
      <c r="EL37" s="262"/>
      <c r="EM37" s="263"/>
      <c r="EQ37" s="261"/>
      <c r="ER37" s="262"/>
      <c r="ES37" s="263"/>
      <c r="EW37" s="261"/>
      <c r="EX37" s="262"/>
      <c r="EY37" s="263"/>
      <c r="FC37" s="261"/>
      <c r="FD37" s="262"/>
      <c r="FE37" s="263"/>
      <c r="FI37" s="261"/>
      <c r="FJ37" s="262"/>
      <c r="FK37" s="263"/>
      <c r="FO37" s="261"/>
      <c r="FP37" s="262"/>
      <c r="FQ37" s="263"/>
      <c r="FU37" s="261"/>
      <c r="FV37" s="262"/>
      <c r="FW37" s="263"/>
      <c r="GA37" s="261"/>
      <c r="GB37" s="262"/>
      <c r="GC37" s="263"/>
      <c r="GG37" s="261"/>
      <c r="GH37" s="262"/>
      <c r="GI37" s="263"/>
      <c r="GM37" s="261"/>
      <c r="GN37" s="262"/>
      <c r="GO37" s="263"/>
      <c r="GS37" s="261"/>
      <c r="GT37" s="262"/>
      <c r="GU37" s="263"/>
      <c r="GY37" s="261"/>
      <c r="GZ37" s="262"/>
      <c r="HA37" s="263"/>
    </row>
    <row r="38" spans="3:209">
      <c r="C38" s="261"/>
      <c r="D38" s="262"/>
      <c r="E38" s="263"/>
      <c r="I38" s="261"/>
      <c r="J38" s="262"/>
      <c r="K38" s="263"/>
      <c r="O38" s="261"/>
      <c r="P38" s="262"/>
      <c r="Q38" s="263"/>
      <c r="U38" s="261"/>
      <c r="V38" s="262"/>
      <c r="W38" s="263"/>
      <c r="X38" s="243" t="s">
        <v>1448</v>
      </c>
      <c r="Y38" s="245">
        <v>3.4801425799999999</v>
      </c>
      <c r="Z38" s="242">
        <v>2.39</v>
      </c>
      <c r="AA38" s="261"/>
      <c r="AB38" s="262"/>
      <c r="AC38" s="263"/>
      <c r="AG38" s="261"/>
      <c r="AH38" s="262"/>
      <c r="AI38" s="263"/>
      <c r="AM38" s="261"/>
      <c r="AN38" s="262"/>
      <c r="AO38" s="263"/>
      <c r="AS38" s="261"/>
      <c r="AT38" s="262"/>
      <c r="AU38" s="263"/>
      <c r="AY38" s="261"/>
      <c r="AZ38" s="262"/>
      <c r="BA38" s="263"/>
      <c r="BE38" s="261"/>
      <c r="BF38" s="262"/>
      <c r="BG38" s="263"/>
      <c r="BK38" s="261"/>
      <c r="BL38" s="262"/>
      <c r="BM38" s="263"/>
      <c r="BQ38" s="261"/>
      <c r="BR38" s="262"/>
      <c r="BS38" s="263"/>
      <c r="BW38" s="261"/>
      <c r="BX38" s="262"/>
      <c r="BY38" s="263"/>
      <c r="CC38" s="261"/>
      <c r="CD38" s="262"/>
      <c r="CE38" s="263"/>
      <c r="CI38" s="261"/>
      <c r="CJ38" s="262"/>
      <c r="CK38" s="263"/>
      <c r="CO38" s="261" t="s">
        <v>1440</v>
      </c>
      <c r="CP38" s="262">
        <v>7.2089999999999996E-5</v>
      </c>
      <c r="CQ38" s="263">
        <v>0</v>
      </c>
      <c r="CR38" s="243" t="s">
        <v>1615</v>
      </c>
      <c r="CS38" s="245">
        <v>3.9572720499999998</v>
      </c>
      <c r="CT38" s="242">
        <v>2.64</v>
      </c>
      <c r="CU38" s="261"/>
      <c r="CV38" s="262"/>
      <c r="CW38" s="263"/>
      <c r="DA38" s="261"/>
      <c r="DB38" s="262"/>
      <c r="DC38" s="263"/>
      <c r="DG38" s="261"/>
      <c r="DH38" s="262"/>
      <c r="DI38" s="263"/>
      <c r="DM38" s="261"/>
      <c r="DN38" s="262"/>
      <c r="DO38" s="263"/>
      <c r="DS38" s="261"/>
      <c r="DT38" s="262"/>
      <c r="DU38" s="263"/>
      <c r="DY38" s="261"/>
      <c r="DZ38" s="262"/>
      <c r="EA38" s="263"/>
      <c r="EE38" s="261"/>
      <c r="EF38" s="262"/>
      <c r="EG38" s="263"/>
      <c r="EK38" s="261"/>
      <c r="EL38" s="262"/>
      <c r="EM38" s="263"/>
      <c r="EQ38" s="261"/>
      <c r="ER38" s="262"/>
      <c r="ES38" s="263"/>
      <c r="EW38" s="261"/>
      <c r="EX38" s="262"/>
      <c r="EY38" s="263"/>
      <c r="FC38" s="261"/>
      <c r="FD38" s="262"/>
      <c r="FE38" s="263"/>
      <c r="FI38" s="261"/>
      <c r="FJ38" s="262"/>
      <c r="FK38" s="263"/>
      <c r="FO38" s="261"/>
      <c r="FP38" s="262"/>
      <c r="FQ38" s="263"/>
      <c r="FU38" s="261"/>
      <c r="FV38" s="262"/>
      <c r="FW38" s="263"/>
      <c r="GA38" s="261"/>
      <c r="GB38" s="262"/>
      <c r="GC38" s="263"/>
      <c r="GG38" s="261"/>
      <c r="GH38" s="262"/>
      <c r="GI38" s="263"/>
      <c r="GM38" s="261"/>
      <c r="GN38" s="262"/>
      <c r="GO38" s="263"/>
      <c r="GS38" s="261"/>
      <c r="GT38" s="262"/>
      <c r="GU38" s="263"/>
      <c r="GY38" s="261"/>
      <c r="GZ38" s="262"/>
      <c r="HA38" s="263"/>
    </row>
    <row r="39" spans="3:209">
      <c r="C39" s="261"/>
      <c r="D39" s="262"/>
      <c r="E39" s="263"/>
      <c r="I39" s="261"/>
      <c r="J39" s="262"/>
      <c r="K39" s="263"/>
      <c r="O39" s="261"/>
      <c r="P39" s="262"/>
      <c r="Q39" s="263"/>
      <c r="U39" s="261"/>
      <c r="V39" s="262"/>
      <c r="W39" s="263"/>
      <c r="AA39" s="261"/>
      <c r="AB39" s="262"/>
      <c r="AC39" s="263"/>
      <c r="AG39" s="261"/>
      <c r="AH39" s="262"/>
      <c r="AI39" s="263"/>
      <c r="AM39" s="261"/>
      <c r="AN39" s="262"/>
      <c r="AO39" s="263"/>
      <c r="AS39" s="261"/>
      <c r="AT39" s="262"/>
      <c r="AU39" s="263"/>
      <c r="AY39" s="261"/>
      <c r="AZ39" s="262"/>
      <c r="BA39" s="263"/>
      <c r="BE39" s="261"/>
      <c r="BF39" s="262"/>
      <c r="BG39" s="263"/>
      <c r="BK39" s="261"/>
      <c r="BL39" s="262"/>
      <c r="BM39" s="263"/>
      <c r="BQ39" s="261"/>
      <c r="BR39" s="262"/>
      <c r="BS39" s="263"/>
      <c r="BW39" s="261"/>
      <c r="BX39" s="262"/>
      <c r="BY39" s="263"/>
      <c r="CC39" s="261"/>
      <c r="CD39" s="262"/>
      <c r="CE39" s="263"/>
      <c r="CI39" s="261"/>
      <c r="CJ39" s="262"/>
      <c r="CK39" s="263"/>
      <c r="CO39" s="261" t="s">
        <v>1617</v>
      </c>
      <c r="CP39" s="262">
        <v>5.0630000000000001E-5</v>
      </c>
      <c r="CQ39" s="263">
        <v>0</v>
      </c>
      <c r="CR39" s="243" t="s">
        <v>1616</v>
      </c>
      <c r="CS39" s="245">
        <v>3.87135871</v>
      </c>
      <c r="CT39" s="242">
        <v>2.58</v>
      </c>
      <c r="CU39" s="261"/>
      <c r="CV39" s="262"/>
      <c r="CW39" s="263"/>
      <c r="DA39" s="261"/>
      <c r="DB39" s="262"/>
      <c r="DC39" s="263"/>
      <c r="DG39" s="261"/>
      <c r="DH39" s="262"/>
      <c r="DI39" s="263"/>
      <c r="DM39" s="261"/>
      <c r="DN39" s="262"/>
      <c r="DO39" s="263"/>
      <c r="DS39" s="261"/>
      <c r="DT39" s="262"/>
      <c r="DU39" s="263"/>
      <c r="DY39" s="261"/>
      <c r="DZ39" s="262"/>
      <c r="EA39" s="263"/>
      <c r="EE39" s="261"/>
      <c r="EF39" s="262"/>
      <c r="EG39" s="263"/>
      <c r="EK39" s="261"/>
      <c r="EL39" s="262"/>
      <c r="EM39" s="263"/>
      <c r="EQ39" s="261"/>
      <c r="ER39" s="262"/>
      <c r="ES39" s="263"/>
      <c r="EW39" s="261"/>
      <c r="EX39" s="262"/>
      <c r="EY39" s="263"/>
      <c r="FC39" s="261"/>
      <c r="FD39" s="262"/>
      <c r="FE39" s="263"/>
      <c r="FI39" s="261"/>
      <c r="FJ39" s="262"/>
      <c r="FK39" s="263"/>
      <c r="FO39" s="261"/>
      <c r="FP39" s="262"/>
      <c r="FQ39" s="263"/>
      <c r="FU39" s="261"/>
      <c r="FV39" s="262"/>
      <c r="FW39" s="263"/>
      <c r="GA39" s="261"/>
      <c r="GB39" s="262"/>
      <c r="GC39" s="263"/>
      <c r="GG39" s="261"/>
      <c r="GH39" s="262"/>
      <c r="GI39" s="263"/>
      <c r="GM39" s="261"/>
      <c r="GN39" s="262"/>
      <c r="GO39" s="263"/>
      <c r="GS39" s="261"/>
      <c r="GT39" s="262"/>
      <c r="GU39" s="263"/>
      <c r="GY39" s="261"/>
      <c r="GZ39" s="262"/>
      <c r="HA39" s="263"/>
    </row>
    <row r="40" spans="3:209">
      <c r="C40" s="261"/>
      <c r="D40" s="262"/>
      <c r="E40" s="263"/>
      <c r="I40" s="261"/>
      <c r="J40" s="262"/>
      <c r="K40" s="263"/>
      <c r="O40" s="261"/>
      <c r="P40" s="262"/>
      <c r="Q40" s="263"/>
      <c r="U40" s="261"/>
      <c r="V40" s="262"/>
      <c r="W40" s="263"/>
      <c r="AA40" s="261"/>
      <c r="AB40" s="262"/>
      <c r="AC40" s="263"/>
      <c r="AG40" s="261"/>
      <c r="AH40" s="262"/>
      <c r="AI40" s="263"/>
      <c r="AM40" s="261"/>
      <c r="AN40" s="262"/>
      <c r="AO40" s="263"/>
      <c r="AS40" s="261"/>
      <c r="AT40" s="262"/>
      <c r="AU40" s="263"/>
      <c r="AY40" s="261"/>
      <c r="AZ40" s="262"/>
      <c r="BA40" s="263"/>
      <c r="BE40" s="261"/>
      <c r="BF40" s="262"/>
      <c r="BG40" s="263"/>
      <c r="BK40" s="261"/>
      <c r="BL40" s="262"/>
      <c r="BM40" s="263"/>
      <c r="BQ40" s="261"/>
      <c r="BR40" s="262"/>
      <c r="BS40" s="263"/>
      <c r="BW40" s="261"/>
      <c r="BX40" s="262"/>
      <c r="BY40" s="263"/>
      <c r="CC40" s="261"/>
      <c r="CD40" s="262"/>
      <c r="CE40" s="263"/>
      <c r="CI40" s="261"/>
      <c r="CJ40" s="262"/>
      <c r="CK40" s="263"/>
      <c r="CO40" s="261" t="s">
        <v>1618</v>
      </c>
      <c r="CP40" s="262">
        <v>2.9550000000000003E-4</v>
      </c>
      <c r="CQ40" s="263">
        <v>0</v>
      </c>
      <c r="CR40" s="243" t="s">
        <v>1440</v>
      </c>
      <c r="CS40" s="245">
        <v>3.9069999999999997E-5</v>
      </c>
      <c r="CT40" s="242">
        <v>0</v>
      </c>
      <c r="CU40" s="261"/>
      <c r="CV40" s="262"/>
      <c r="CW40" s="263"/>
      <c r="DA40" s="261"/>
      <c r="DB40" s="262"/>
      <c r="DC40" s="263"/>
      <c r="DG40" s="261"/>
      <c r="DH40" s="262"/>
      <c r="DI40" s="263"/>
      <c r="DM40" s="261"/>
      <c r="DN40" s="262"/>
      <c r="DO40" s="263"/>
      <c r="DS40" s="261"/>
      <c r="DT40" s="262"/>
      <c r="DU40" s="263"/>
      <c r="DY40" s="261"/>
      <c r="DZ40" s="262"/>
      <c r="EA40" s="263"/>
      <c r="EE40" s="261"/>
      <c r="EF40" s="262"/>
      <c r="EG40" s="263"/>
      <c r="EK40" s="261"/>
      <c r="EL40" s="262"/>
      <c r="EM40" s="263"/>
      <c r="EQ40" s="261"/>
      <c r="ER40" s="262"/>
      <c r="ES40" s="263"/>
      <c r="EW40" s="261"/>
      <c r="EX40" s="262"/>
      <c r="EY40" s="263"/>
      <c r="FC40" s="261"/>
      <c r="FD40" s="262"/>
      <c r="FE40" s="263"/>
      <c r="FI40" s="261"/>
      <c r="FJ40" s="262"/>
      <c r="FK40" s="263"/>
      <c r="FO40" s="261"/>
      <c r="FP40" s="262"/>
      <c r="FQ40" s="263"/>
      <c r="FU40" s="261"/>
      <c r="FV40" s="262"/>
      <c r="FW40" s="263"/>
      <c r="GA40" s="261"/>
      <c r="GB40" s="262"/>
      <c r="GC40" s="263"/>
      <c r="GG40" s="261"/>
      <c r="GH40" s="262"/>
      <c r="GI40" s="263"/>
      <c r="GM40" s="261"/>
      <c r="GN40" s="262"/>
      <c r="GO40" s="263"/>
      <c r="GS40" s="261"/>
      <c r="GT40" s="262"/>
      <c r="GU40" s="263"/>
      <c r="GY40" s="261"/>
      <c r="GZ40" s="262"/>
      <c r="HA40" s="263"/>
    </row>
    <row r="41" spans="3:209">
      <c r="C41" s="261"/>
      <c r="D41" s="262"/>
      <c r="E41" s="263"/>
      <c r="I41" s="261"/>
      <c r="J41" s="262"/>
      <c r="K41" s="263"/>
      <c r="O41" s="261"/>
      <c r="P41" s="262"/>
      <c r="Q41" s="263"/>
      <c r="U41" s="261"/>
      <c r="V41" s="262"/>
      <c r="W41" s="263"/>
      <c r="AA41" s="261"/>
      <c r="AB41" s="262"/>
      <c r="AC41" s="263"/>
      <c r="AG41" s="261"/>
      <c r="AH41" s="262"/>
      <c r="AI41" s="263"/>
      <c r="AM41" s="261"/>
      <c r="AN41" s="262"/>
      <c r="AO41" s="263"/>
      <c r="AS41" s="261"/>
      <c r="AT41" s="262"/>
      <c r="AU41" s="263"/>
      <c r="AY41" s="261"/>
      <c r="AZ41" s="262"/>
      <c r="BA41" s="263"/>
      <c r="BE41" s="261"/>
      <c r="BF41" s="262"/>
      <c r="BG41" s="263"/>
      <c r="BK41" s="261"/>
      <c r="BL41" s="262"/>
      <c r="BM41" s="263"/>
      <c r="BQ41" s="261"/>
      <c r="BR41" s="262"/>
      <c r="BS41" s="263"/>
      <c r="BW41" s="261"/>
      <c r="BX41" s="262"/>
      <c r="BY41" s="263"/>
      <c r="CC41" s="261"/>
      <c r="CD41" s="262"/>
      <c r="CE41" s="263"/>
      <c r="CI41" s="261"/>
      <c r="CJ41" s="262"/>
      <c r="CK41" s="263"/>
      <c r="CO41" s="261" t="s">
        <v>1599</v>
      </c>
      <c r="CP41" s="262">
        <v>7.9510247300000003</v>
      </c>
      <c r="CQ41" s="263">
        <v>2.86</v>
      </c>
      <c r="CR41" s="243" t="s">
        <v>1617</v>
      </c>
      <c r="CS41" s="245">
        <v>2.9629999999999999E-5</v>
      </c>
      <c r="CT41" s="242">
        <v>0</v>
      </c>
      <c r="CU41" s="261"/>
      <c r="CV41" s="262"/>
      <c r="CW41" s="263"/>
      <c r="DA41" s="261"/>
      <c r="DB41" s="262"/>
      <c r="DC41" s="263"/>
      <c r="DG41" s="261"/>
      <c r="DH41" s="262"/>
      <c r="DI41" s="263"/>
      <c r="DM41" s="261"/>
      <c r="DN41" s="262"/>
      <c r="DO41" s="263"/>
      <c r="DS41" s="261"/>
      <c r="DT41" s="262"/>
      <c r="DU41" s="263"/>
      <c r="DY41" s="261"/>
      <c r="DZ41" s="262"/>
      <c r="EA41" s="263"/>
      <c r="EE41" s="261"/>
      <c r="EF41" s="262"/>
      <c r="EG41" s="263"/>
      <c r="EK41" s="261"/>
      <c r="EL41" s="262"/>
      <c r="EM41" s="263"/>
      <c r="EQ41" s="261"/>
      <c r="ER41" s="262"/>
      <c r="ES41" s="263"/>
      <c r="EW41" s="261"/>
      <c r="EX41" s="262"/>
      <c r="EY41" s="263"/>
      <c r="FC41" s="261"/>
      <c r="FD41" s="262"/>
      <c r="FE41" s="263"/>
      <c r="FI41" s="261"/>
      <c r="FJ41" s="262"/>
      <c r="FK41" s="263"/>
      <c r="FO41" s="261"/>
      <c r="FP41" s="262"/>
      <c r="FQ41" s="263"/>
      <c r="FU41" s="261"/>
      <c r="FV41" s="262"/>
      <c r="FW41" s="263"/>
      <c r="GA41" s="261"/>
      <c r="GB41" s="262"/>
      <c r="GC41" s="263"/>
      <c r="GG41" s="261"/>
      <c r="GH41" s="262"/>
      <c r="GI41" s="263"/>
      <c r="GM41" s="261"/>
      <c r="GN41" s="262"/>
      <c r="GO41" s="263"/>
      <c r="GS41" s="261"/>
      <c r="GT41" s="262"/>
      <c r="GU41" s="263"/>
      <c r="GY41" s="261"/>
      <c r="GZ41" s="262"/>
      <c r="HA41" s="263"/>
    </row>
    <row r="42" spans="3:209">
      <c r="C42" s="261"/>
      <c r="D42" s="262"/>
      <c r="E42" s="263"/>
      <c r="I42" s="261"/>
      <c r="J42" s="262"/>
      <c r="K42" s="263"/>
      <c r="O42" s="261"/>
      <c r="P42" s="262"/>
      <c r="Q42" s="263"/>
      <c r="U42" s="261"/>
      <c r="V42" s="262"/>
      <c r="W42" s="263"/>
      <c r="AA42" s="261"/>
      <c r="AB42" s="262"/>
      <c r="AC42" s="263"/>
      <c r="AG42" s="261"/>
      <c r="AH42" s="262"/>
      <c r="AI42" s="263"/>
      <c r="AM42" s="261"/>
      <c r="AN42" s="262"/>
      <c r="AO42" s="263"/>
      <c r="AS42" s="261"/>
      <c r="AT42" s="262"/>
      <c r="AU42" s="263"/>
      <c r="AY42" s="261"/>
      <c r="AZ42" s="262"/>
      <c r="BA42" s="263"/>
      <c r="BE42" s="261"/>
      <c r="BF42" s="262"/>
      <c r="BG42" s="263"/>
      <c r="BK42" s="261"/>
      <c r="BL42" s="262"/>
      <c r="BM42" s="263"/>
      <c r="BQ42" s="261"/>
      <c r="BR42" s="262"/>
      <c r="BS42" s="263"/>
      <c r="BW42" s="261"/>
      <c r="BX42" s="262"/>
      <c r="BY42" s="263"/>
      <c r="CC42" s="261"/>
      <c r="CD42" s="262"/>
      <c r="CE42" s="263"/>
      <c r="CI42" s="261"/>
      <c r="CJ42" s="262"/>
      <c r="CK42" s="263"/>
      <c r="CO42" s="261" t="s">
        <v>1602</v>
      </c>
      <c r="CP42" s="262">
        <v>7.4375310800000003</v>
      </c>
      <c r="CQ42" s="263">
        <v>2.67</v>
      </c>
      <c r="CR42" s="243" t="s">
        <v>1618</v>
      </c>
      <c r="CS42" s="245">
        <v>1.6018E-4</v>
      </c>
      <c r="CT42" s="242">
        <v>0</v>
      </c>
      <c r="CU42" s="261"/>
      <c r="CV42" s="262"/>
      <c r="CW42" s="263"/>
      <c r="DA42" s="261"/>
      <c r="DB42" s="262"/>
      <c r="DC42" s="263"/>
      <c r="DG42" s="261"/>
      <c r="DH42" s="262"/>
      <c r="DI42" s="263"/>
      <c r="DM42" s="261"/>
      <c r="DN42" s="262"/>
      <c r="DO42" s="263"/>
      <c r="DS42" s="261"/>
      <c r="DT42" s="262"/>
      <c r="DU42" s="263"/>
      <c r="DY42" s="261"/>
      <c r="DZ42" s="262"/>
      <c r="EA42" s="263"/>
      <c r="EE42" s="261"/>
      <c r="EF42" s="262"/>
      <c r="EG42" s="263"/>
      <c r="EK42" s="261"/>
      <c r="EL42" s="262"/>
      <c r="EM42" s="263"/>
      <c r="EQ42" s="261"/>
      <c r="ER42" s="262"/>
      <c r="ES42" s="263"/>
      <c r="EW42" s="261"/>
      <c r="EX42" s="262"/>
      <c r="EY42" s="263"/>
      <c r="FC42" s="261"/>
      <c r="FD42" s="262"/>
      <c r="FE42" s="263"/>
      <c r="FI42" s="261"/>
      <c r="FJ42" s="262"/>
      <c r="FK42" s="263"/>
      <c r="FO42" s="261"/>
      <c r="FP42" s="262"/>
      <c r="FQ42" s="263"/>
      <c r="FU42" s="261"/>
      <c r="FV42" s="262"/>
      <c r="FW42" s="263"/>
      <c r="GA42" s="261"/>
      <c r="GB42" s="262"/>
      <c r="GC42" s="263"/>
      <c r="GG42" s="261"/>
      <c r="GH42" s="262"/>
      <c r="GI42" s="263"/>
      <c r="GM42" s="261"/>
      <c r="GN42" s="262"/>
      <c r="GO42" s="263"/>
      <c r="GS42" s="261"/>
      <c r="GT42" s="262"/>
      <c r="GU42" s="263"/>
      <c r="GY42" s="261"/>
      <c r="GZ42" s="262"/>
      <c r="HA42" s="263"/>
    </row>
    <row r="43" spans="3:209">
      <c r="C43" s="261"/>
      <c r="D43" s="262"/>
      <c r="E43" s="263"/>
      <c r="I43" s="261"/>
      <c r="J43" s="262"/>
      <c r="K43" s="263"/>
      <c r="O43" s="261"/>
      <c r="P43" s="262"/>
      <c r="Q43" s="263"/>
      <c r="U43" s="261"/>
      <c r="V43" s="262"/>
      <c r="W43" s="263"/>
      <c r="AA43" s="261"/>
      <c r="AB43" s="262"/>
      <c r="AC43" s="263"/>
      <c r="AG43" s="261"/>
      <c r="AH43" s="262"/>
      <c r="AI43" s="263"/>
      <c r="AM43" s="261"/>
      <c r="AN43" s="262"/>
      <c r="AO43" s="263"/>
      <c r="AS43" s="261"/>
      <c r="AT43" s="262"/>
      <c r="AU43" s="263"/>
      <c r="AY43" s="261"/>
      <c r="AZ43" s="262"/>
      <c r="BA43" s="263"/>
      <c r="BE43" s="261"/>
      <c r="BF43" s="262"/>
      <c r="BG43" s="263"/>
      <c r="BK43" s="261"/>
      <c r="BL43" s="262"/>
      <c r="BM43" s="263"/>
      <c r="BQ43" s="261"/>
      <c r="BR43" s="262"/>
      <c r="BS43" s="263"/>
      <c r="BW43" s="261"/>
      <c r="BX43" s="262"/>
      <c r="BY43" s="263"/>
      <c r="CC43" s="261"/>
      <c r="CD43" s="262"/>
      <c r="CE43" s="263"/>
      <c r="CI43" s="261"/>
      <c r="CJ43" s="262"/>
      <c r="CK43" s="263"/>
      <c r="CO43" s="261" t="s">
        <v>1619</v>
      </c>
      <c r="CP43" s="262">
        <v>7.3477839100000004</v>
      </c>
      <c r="CQ43" s="263">
        <v>2.64</v>
      </c>
      <c r="CR43" s="243" t="s">
        <v>1599</v>
      </c>
      <c r="CS43" s="245">
        <v>4.0458301600000004</v>
      </c>
      <c r="CT43" s="242">
        <v>2.7</v>
      </c>
      <c r="CU43" s="261"/>
      <c r="CV43" s="262"/>
      <c r="CW43" s="263"/>
      <c r="DA43" s="261"/>
      <c r="DB43" s="262"/>
      <c r="DC43" s="263"/>
      <c r="DG43" s="261"/>
      <c r="DH43" s="262"/>
      <c r="DI43" s="263"/>
      <c r="DM43" s="261"/>
      <c r="DN43" s="262"/>
      <c r="DO43" s="263"/>
      <c r="DS43" s="261"/>
      <c r="DT43" s="262"/>
      <c r="DU43" s="263"/>
      <c r="DY43" s="261"/>
      <c r="DZ43" s="262"/>
      <c r="EA43" s="263"/>
      <c r="EE43" s="261"/>
      <c r="EF43" s="262"/>
      <c r="EG43" s="263"/>
      <c r="EK43" s="261"/>
      <c r="EL43" s="262"/>
      <c r="EM43" s="263"/>
      <c r="EQ43" s="261"/>
      <c r="ER43" s="262"/>
      <c r="ES43" s="263"/>
      <c r="EW43" s="261"/>
      <c r="EX43" s="262"/>
      <c r="EY43" s="263"/>
      <c r="FC43" s="261"/>
      <c r="FD43" s="262"/>
      <c r="FE43" s="263"/>
      <c r="FI43" s="261"/>
      <c r="FJ43" s="262"/>
      <c r="FK43" s="263"/>
      <c r="FO43" s="261"/>
      <c r="FP43" s="262"/>
      <c r="FQ43" s="263"/>
      <c r="FU43" s="261"/>
      <c r="FV43" s="262"/>
      <c r="FW43" s="263"/>
      <c r="GA43" s="261"/>
      <c r="GB43" s="262"/>
      <c r="GC43" s="263"/>
      <c r="GG43" s="261"/>
      <c r="GH43" s="262"/>
      <c r="GI43" s="263"/>
      <c r="GM43" s="261"/>
      <c r="GN43" s="262"/>
      <c r="GO43" s="263"/>
      <c r="GS43" s="261"/>
      <c r="GT43" s="262"/>
      <c r="GU43" s="263"/>
      <c r="GY43" s="261"/>
      <c r="GZ43" s="262"/>
      <c r="HA43" s="263"/>
    </row>
    <row r="44" spans="3:209">
      <c r="C44" s="261"/>
      <c r="D44" s="262"/>
      <c r="E44" s="263"/>
      <c r="I44" s="261"/>
      <c r="J44" s="262"/>
      <c r="K44" s="263"/>
      <c r="O44" s="261"/>
      <c r="P44" s="262"/>
      <c r="Q44" s="263"/>
      <c r="U44" s="261"/>
      <c r="V44" s="262"/>
      <c r="W44" s="263"/>
      <c r="AA44" s="261"/>
      <c r="AB44" s="262"/>
      <c r="AC44" s="263"/>
      <c r="AG44" s="261"/>
      <c r="AH44" s="262"/>
      <c r="AI44" s="263"/>
      <c r="AM44" s="261"/>
      <c r="AN44" s="262"/>
      <c r="AO44" s="263"/>
      <c r="AS44" s="261"/>
      <c r="AT44" s="262"/>
      <c r="AU44" s="263"/>
      <c r="AY44" s="261"/>
      <c r="AZ44" s="262"/>
      <c r="BA44" s="263"/>
      <c r="BE44" s="261"/>
      <c r="BF44" s="262"/>
      <c r="BG44" s="263"/>
      <c r="BK44" s="261"/>
      <c r="BL44" s="262"/>
      <c r="BM44" s="263"/>
      <c r="BQ44" s="261"/>
      <c r="BR44" s="262"/>
      <c r="BS44" s="263"/>
      <c r="BW44" s="261"/>
      <c r="BX44" s="262"/>
      <c r="BY44" s="263"/>
      <c r="CC44" s="261"/>
      <c r="CD44" s="262"/>
      <c r="CE44" s="263"/>
      <c r="CI44" s="261"/>
      <c r="CJ44" s="262"/>
      <c r="CK44" s="263"/>
      <c r="CO44" s="261" t="s">
        <v>1620</v>
      </c>
      <c r="CP44" s="262">
        <v>7.4391809999999996</v>
      </c>
      <c r="CQ44" s="263">
        <v>2.67</v>
      </c>
      <c r="CR44" s="243" t="s">
        <v>1602</v>
      </c>
      <c r="CS44" s="245">
        <v>3.9356663300000001</v>
      </c>
      <c r="CT44" s="242">
        <v>2.63</v>
      </c>
      <c r="CU44" s="261"/>
      <c r="CV44" s="262"/>
      <c r="CW44" s="263"/>
      <c r="DA44" s="261"/>
      <c r="DB44" s="262"/>
      <c r="DC44" s="263"/>
      <c r="DG44" s="261"/>
      <c r="DH44" s="262"/>
      <c r="DI44" s="263"/>
      <c r="DM44" s="261"/>
      <c r="DN44" s="262"/>
      <c r="DO44" s="263"/>
      <c r="DS44" s="261"/>
      <c r="DT44" s="262"/>
      <c r="DU44" s="263"/>
      <c r="DY44" s="261"/>
      <c r="DZ44" s="262"/>
      <c r="EA44" s="263"/>
      <c r="EE44" s="261"/>
      <c r="EF44" s="262"/>
      <c r="EG44" s="263"/>
      <c r="EK44" s="261"/>
      <c r="EL44" s="262"/>
      <c r="EM44" s="263"/>
      <c r="EQ44" s="261"/>
      <c r="ER44" s="262"/>
      <c r="ES44" s="263"/>
      <c r="EW44" s="261"/>
      <c r="EX44" s="262"/>
      <c r="EY44" s="263"/>
      <c r="FC44" s="261"/>
      <c r="FD44" s="262"/>
      <c r="FE44" s="263"/>
      <c r="FI44" s="261"/>
      <c r="FJ44" s="262"/>
      <c r="FK44" s="263"/>
      <c r="FO44" s="261"/>
      <c r="FP44" s="262"/>
      <c r="FQ44" s="263"/>
      <c r="FU44" s="261"/>
      <c r="FV44" s="262"/>
      <c r="FW44" s="263"/>
      <c r="GA44" s="261"/>
      <c r="GB44" s="262"/>
      <c r="GC44" s="263"/>
      <c r="GG44" s="261"/>
      <c r="GH44" s="262"/>
      <c r="GI44" s="263"/>
      <c r="GM44" s="261"/>
      <c r="GN44" s="262"/>
      <c r="GO44" s="263"/>
      <c r="GS44" s="261"/>
      <c r="GT44" s="262"/>
      <c r="GU44" s="263"/>
      <c r="GY44" s="261"/>
      <c r="GZ44" s="262"/>
      <c r="HA44" s="263"/>
    </row>
    <row r="45" spans="3:209">
      <c r="C45" s="261"/>
      <c r="D45" s="262"/>
      <c r="E45" s="263"/>
      <c r="I45" s="261"/>
      <c r="J45" s="262"/>
      <c r="K45" s="263"/>
      <c r="O45" s="261"/>
      <c r="P45" s="262"/>
      <c r="Q45" s="263"/>
      <c r="U45" s="261"/>
      <c r="V45" s="262"/>
      <c r="W45" s="263"/>
      <c r="AA45" s="261"/>
      <c r="AB45" s="262"/>
      <c r="AC45" s="263"/>
      <c r="AG45" s="261"/>
      <c r="AH45" s="262"/>
      <c r="AI45" s="263"/>
      <c r="AM45" s="261"/>
      <c r="AN45" s="262"/>
      <c r="AO45" s="263"/>
      <c r="AS45" s="261"/>
      <c r="AT45" s="262"/>
      <c r="AU45" s="263"/>
      <c r="AY45" s="261"/>
      <c r="AZ45" s="262"/>
      <c r="BA45" s="263"/>
      <c r="BE45" s="261"/>
      <c r="BF45" s="262"/>
      <c r="BG45" s="263"/>
      <c r="BK45" s="261"/>
      <c r="BL45" s="262"/>
      <c r="BM45" s="263"/>
      <c r="BQ45" s="261"/>
      <c r="BR45" s="262"/>
      <c r="BS45" s="263"/>
      <c r="BW45" s="261"/>
      <c r="BX45" s="262"/>
      <c r="BY45" s="263"/>
      <c r="CC45" s="261"/>
      <c r="CD45" s="262"/>
      <c r="CE45" s="263"/>
      <c r="CI45" s="261"/>
      <c r="CJ45" s="262"/>
      <c r="CK45" s="263"/>
      <c r="CO45" s="261" t="s">
        <v>1373</v>
      </c>
      <c r="CP45" s="262">
        <v>7.4284569200000004</v>
      </c>
      <c r="CQ45" s="263">
        <v>2.67</v>
      </c>
      <c r="CR45" s="243" t="s">
        <v>1619</v>
      </c>
      <c r="CS45" s="245">
        <v>3.8876947799999999</v>
      </c>
      <c r="CT45" s="242">
        <v>2.59</v>
      </c>
      <c r="CU45" s="261"/>
      <c r="CV45" s="262"/>
      <c r="CW45" s="263"/>
      <c r="DA45" s="261"/>
      <c r="DB45" s="262"/>
      <c r="DC45" s="263"/>
      <c r="DG45" s="261"/>
      <c r="DH45" s="262"/>
      <c r="DI45" s="263"/>
      <c r="DM45" s="261"/>
      <c r="DN45" s="262"/>
      <c r="DO45" s="263"/>
      <c r="DS45" s="261"/>
      <c r="DT45" s="262"/>
      <c r="DU45" s="263"/>
      <c r="DY45" s="261"/>
      <c r="DZ45" s="262"/>
      <c r="EA45" s="263"/>
      <c r="EE45" s="261"/>
      <c r="EF45" s="262"/>
      <c r="EG45" s="263"/>
      <c r="EK45" s="261"/>
      <c r="EL45" s="262"/>
      <c r="EM45" s="263"/>
      <c r="EQ45" s="261"/>
      <c r="ER45" s="262"/>
      <c r="ES45" s="263"/>
      <c r="EW45" s="261"/>
      <c r="EX45" s="262"/>
      <c r="EY45" s="263"/>
      <c r="FC45" s="261"/>
      <c r="FD45" s="262"/>
      <c r="FE45" s="263"/>
      <c r="FI45" s="261"/>
      <c r="FJ45" s="262"/>
      <c r="FK45" s="263"/>
      <c r="FO45" s="261"/>
      <c r="FP45" s="262"/>
      <c r="FQ45" s="263"/>
      <c r="FU45" s="261"/>
      <c r="FV45" s="262"/>
      <c r="FW45" s="263"/>
      <c r="GA45" s="261"/>
      <c r="GB45" s="262"/>
      <c r="GC45" s="263"/>
      <c r="GG45" s="261"/>
      <c r="GH45" s="262"/>
      <c r="GI45" s="263"/>
      <c r="GM45" s="261"/>
      <c r="GN45" s="262"/>
      <c r="GO45" s="263"/>
      <c r="GS45" s="261"/>
      <c r="GT45" s="262"/>
      <c r="GU45" s="263"/>
      <c r="GY45" s="261"/>
      <c r="GZ45" s="262"/>
      <c r="HA45" s="263"/>
    </row>
    <row r="46" spans="3:209">
      <c r="C46" s="261"/>
      <c r="D46" s="262"/>
      <c r="E46" s="263"/>
      <c r="I46" s="261"/>
      <c r="J46" s="262"/>
      <c r="K46" s="263"/>
      <c r="O46" s="261"/>
      <c r="P46" s="262"/>
      <c r="Q46" s="263"/>
      <c r="U46" s="261"/>
      <c r="V46" s="262"/>
      <c r="W46" s="263"/>
      <c r="AA46" s="261"/>
      <c r="AB46" s="262"/>
      <c r="AC46" s="263"/>
      <c r="AG46" s="261"/>
      <c r="AH46" s="262"/>
      <c r="AI46" s="263"/>
      <c r="AM46" s="261"/>
      <c r="AN46" s="262"/>
      <c r="AO46" s="263"/>
      <c r="AS46" s="261"/>
      <c r="AT46" s="262"/>
      <c r="AU46" s="263"/>
      <c r="AY46" s="261"/>
      <c r="AZ46" s="262"/>
      <c r="BA46" s="263"/>
      <c r="BE46" s="261"/>
      <c r="BF46" s="262"/>
      <c r="BG46" s="263"/>
      <c r="BK46" s="261"/>
      <c r="BL46" s="262"/>
      <c r="BM46" s="263"/>
      <c r="BQ46" s="261"/>
      <c r="BR46" s="262"/>
      <c r="BS46" s="263"/>
      <c r="BW46" s="261"/>
      <c r="BX46" s="262"/>
      <c r="BY46" s="263"/>
      <c r="CC46" s="261"/>
      <c r="CD46" s="262"/>
      <c r="CE46" s="263"/>
      <c r="CI46" s="261"/>
      <c r="CJ46" s="262"/>
      <c r="CK46" s="263"/>
      <c r="CO46" s="261" t="s">
        <v>1543</v>
      </c>
      <c r="CP46" s="262">
        <v>7.0089023199999998</v>
      </c>
      <c r="CQ46" s="263">
        <v>2.52</v>
      </c>
      <c r="CR46" s="243" t="s">
        <v>1620</v>
      </c>
      <c r="CS46" s="245">
        <v>3.93605743</v>
      </c>
      <c r="CT46" s="242">
        <v>2.63</v>
      </c>
      <c r="CU46" s="261"/>
      <c r="CV46" s="262"/>
      <c r="CW46" s="263"/>
      <c r="DA46" s="261"/>
      <c r="DB46" s="262"/>
      <c r="DC46" s="263"/>
      <c r="DG46" s="261"/>
      <c r="DH46" s="262"/>
      <c r="DI46" s="263"/>
      <c r="DM46" s="261"/>
      <c r="DN46" s="262"/>
      <c r="DO46" s="263"/>
      <c r="DS46" s="261"/>
      <c r="DT46" s="262"/>
      <c r="DU46" s="263"/>
      <c r="DY46" s="261"/>
      <c r="DZ46" s="262"/>
      <c r="EA46" s="263"/>
      <c r="EE46" s="261"/>
      <c r="EF46" s="262"/>
      <c r="EG46" s="263"/>
      <c r="EK46" s="261"/>
      <c r="EL46" s="262"/>
      <c r="EM46" s="263"/>
      <c r="EQ46" s="261"/>
      <c r="ER46" s="262"/>
      <c r="ES46" s="263"/>
      <c r="EW46" s="261"/>
      <c r="EX46" s="262"/>
      <c r="EY46" s="263"/>
      <c r="FC46" s="261"/>
      <c r="FD46" s="262"/>
      <c r="FE46" s="263"/>
      <c r="FI46" s="261"/>
      <c r="FJ46" s="262"/>
      <c r="FK46" s="263"/>
      <c r="FO46" s="261"/>
      <c r="FP46" s="262"/>
      <c r="FQ46" s="263"/>
      <c r="FU46" s="261"/>
      <c r="FV46" s="262"/>
      <c r="FW46" s="263"/>
      <c r="GA46" s="261"/>
      <c r="GB46" s="262"/>
      <c r="GC46" s="263"/>
      <c r="GG46" s="261"/>
      <c r="GH46" s="262"/>
      <c r="GI46" s="263"/>
      <c r="GM46" s="261"/>
      <c r="GN46" s="262"/>
      <c r="GO46" s="263"/>
      <c r="GS46" s="261"/>
      <c r="GT46" s="262"/>
      <c r="GU46" s="263"/>
      <c r="GY46" s="261"/>
      <c r="GZ46" s="262"/>
      <c r="HA46" s="263"/>
    </row>
    <row r="47" spans="3:209">
      <c r="C47" s="261"/>
      <c r="D47" s="262"/>
      <c r="E47" s="263"/>
      <c r="I47" s="261"/>
      <c r="J47" s="262"/>
      <c r="K47" s="263"/>
      <c r="O47" s="261"/>
      <c r="P47" s="262"/>
      <c r="Q47" s="263"/>
      <c r="U47" s="261"/>
      <c r="V47" s="262"/>
      <c r="W47" s="263"/>
      <c r="AA47" s="261"/>
      <c r="AB47" s="262"/>
      <c r="AC47" s="263"/>
      <c r="AG47" s="261"/>
      <c r="AH47" s="262"/>
      <c r="AI47" s="263"/>
      <c r="AM47" s="261"/>
      <c r="AN47" s="262"/>
      <c r="AO47" s="263"/>
      <c r="AS47" s="261"/>
      <c r="AT47" s="262"/>
      <c r="AU47" s="263"/>
      <c r="AY47" s="261"/>
      <c r="AZ47" s="262"/>
      <c r="BA47" s="263"/>
      <c r="BE47" s="261"/>
      <c r="BF47" s="262"/>
      <c r="BG47" s="263"/>
      <c r="BK47" s="261"/>
      <c r="BL47" s="262"/>
      <c r="BM47" s="263"/>
      <c r="BQ47" s="261"/>
      <c r="BR47" s="262"/>
      <c r="BS47" s="263"/>
      <c r="BW47" s="261"/>
      <c r="BX47" s="262"/>
      <c r="BY47" s="263"/>
      <c r="CC47" s="261"/>
      <c r="CD47" s="262"/>
      <c r="CE47" s="263"/>
      <c r="CI47" s="261"/>
      <c r="CJ47" s="262"/>
      <c r="CK47" s="263"/>
      <c r="CO47" s="261" t="s">
        <v>1427</v>
      </c>
      <c r="CP47" s="262">
        <v>7.27751035</v>
      </c>
      <c r="CQ47" s="263">
        <v>2.62</v>
      </c>
      <c r="CR47" s="243" t="s">
        <v>1373</v>
      </c>
      <c r="CS47" s="245">
        <v>3.92452048</v>
      </c>
      <c r="CT47" s="242">
        <v>2.62</v>
      </c>
      <c r="CU47" s="261"/>
      <c r="CV47" s="262"/>
      <c r="CW47" s="263"/>
      <c r="DA47" s="261"/>
      <c r="DB47" s="262"/>
      <c r="DC47" s="263"/>
      <c r="DG47" s="261"/>
      <c r="DH47" s="262"/>
      <c r="DI47" s="263"/>
      <c r="DM47" s="261"/>
      <c r="DN47" s="262"/>
      <c r="DO47" s="263"/>
      <c r="DS47" s="261"/>
      <c r="DT47" s="262"/>
      <c r="DU47" s="263"/>
      <c r="DY47" s="261"/>
      <c r="DZ47" s="262"/>
      <c r="EA47" s="263"/>
      <c r="EE47" s="261"/>
      <c r="EF47" s="262"/>
      <c r="EG47" s="263"/>
      <c r="EK47" s="261"/>
      <c r="EL47" s="262"/>
      <c r="EM47" s="263"/>
      <c r="EQ47" s="261"/>
      <c r="ER47" s="262"/>
      <c r="ES47" s="263"/>
      <c r="EW47" s="261"/>
      <c r="EX47" s="262"/>
      <c r="EY47" s="263"/>
      <c r="FC47" s="261"/>
      <c r="FD47" s="262"/>
      <c r="FE47" s="263"/>
      <c r="FI47" s="261"/>
      <c r="FJ47" s="262"/>
      <c r="FK47" s="263"/>
      <c r="FO47" s="261"/>
      <c r="FP47" s="262"/>
      <c r="FQ47" s="263"/>
      <c r="FU47" s="261"/>
      <c r="FV47" s="262"/>
      <c r="FW47" s="263"/>
      <c r="GA47" s="261"/>
      <c r="GB47" s="262"/>
      <c r="GC47" s="263"/>
      <c r="GG47" s="261"/>
      <c r="GH47" s="262"/>
      <c r="GI47" s="263"/>
      <c r="GM47" s="261"/>
      <c r="GN47" s="262"/>
      <c r="GO47" s="263"/>
      <c r="GS47" s="261"/>
      <c r="GT47" s="262"/>
      <c r="GU47" s="263"/>
      <c r="GY47" s="261"/>
      <c r="GZ47" s="262"/>
      <c r="HA47" s="263"/>
    </row>
    <row r="48" spans="3:209">
      <c r="C48" s="261"/>
      <c r="D48" s="262"/>
      <c r="E48" s="263"/>
      <c r="I48" s="261"/>
      <c r="J48" s="262"/>
      <c r="K48" s="263"/>
      <c r="O48" s="261"/>
      <c r="P48" s="262"/>
      <c r="Q48" s="263"/>
      <c r="U48" s="261"/>
      <c r="V48" s="262"/>
      <c r="W48" s="263"/>
      <c r="AA48" s="261"/>
      <c r="AB48" s="262"/>
      <c r="AC48" s="263"/>
      <c r="AG48" s="261"/>
      <c r="AH48" s="262"/>
      <c r="AI48" s="263"/>
      <c r="AM48" s="261"/>
      <c r="AN48" s="262"/>
      <c r="AO48" s="263"/>
      <c r="AS48" s="261"/>
      <c r="AT48" s="262"/>
      <c r="AU48" s="263"/>
      <c r="AY48" s="261"/>
      <c r="AZ48" s="262"/>
      <c r="BA48" s="263"/>
      <c r="BE48" s="261"/>
      <c r="BF48" s="262"/>
      <c r="BG48" s="263"/>
      <c r="BK48" s="261"/>
      <c r="BL48" s="262"/>
      <c r="BM48" s="263"/>
      <c r="BQ48" s="261"/>
      <c r="BR48" s="262"/>
      <c r="BS48" s="263"/>
      <c r="BW48" s="261"/>
      <c r="BX48" s="262"/>
      <c r="BY48" s="263"/>
      <c r="CC48" s="261"/>
      <c r="CD48" s="262"/>
      <c r="CE48" s="263"/>
      <c r="CI48" s="261"/>
      <c r="CJ48" s="262"/>
      <c r="CK48" s="263"/>
      <c r="CO48" s="261" t="s">
        <v>1600</v>
      </c>
      <c r="CP48" s="262">
        <v>6.9960667399999998</v>
      </c>
      <c r="CQ48" s="263">
        <v>2.5099999999999998</v>
      </c>
      <c r="CR48" s="243" t="s">
        <v>1543</v>
      </c>
      <c r="CS48" s="245">
        <v>3.74095624</v>
      </c>
      <c r="CT48" s="242">
        <v>2.5</v>
      </c>
      <c r="CU48" s="261"/>
      <c r="CV48" s="262"/>
      <c r="CW48" s="263"/>
      <c r="DA48" s="261"/>
      <c r="DB48" s="262"/>
      <c r="DC48" s="263"/>
      <c r="DG48" s="261"/>
      <c r="DH48" s="262"/>
      <c r="DI48" s="263"/>
      <c r="DM48" s="261"/>
      <c r="DN48" s="262"/>
      <c r="DO48" s="263"/>
      <c r="DS48" s="261"/>
      <c r="DT48" s="262"/>
      <c r="DU48" s="263"/>
      <c r="DY48" s="261"/>
      <c r="DZ48" s="262"/>
      <c r="EA48" s="263"/>
      <c r="EE48" s="261"/>
      <c r="EF48" s="262"/>
      <c r="EG48" s="263"/>
      <c r="EK48" s="261"/>
      <c r="EL48" s="262"/>
      <c r="EM48" s="263"/>
      <c r="EQ48" s="261"/>
      <c r="ER48" s="262"/>
      <c r="ES48" s="263"/>
      <c r="EW48" s="261"/>
      <c r="EX48" s="262"/>
      <c r="EY48" s="263"/>
      <c r="FC48" s="261"/>
      <c r="FD48" s="262"/>
      <c r="FE48" s="263"/>
      <c r="FI48" s="261"/>
      <c r="FJ48" s="262"/>
      <c r="FK48" s="263"/>
      <c r="FO48" s="261"/>
      <c r="FP48" s="262"/>
      <c r="FQ48" s="263"/>
      <c r="FU48" s="261"/>
      <c r="FV48" s="262"/>
      <c r="FW48" s="263"/>
      <c r="GA48" s="261"/>
      <c r="GB48" s="262"/>
      <c r="GC48" s="263"/>
      <c r="GG48" s="261"/>
      <c r="GH48" s="262"/>
      <c r="GI48" s="263"/>
      <c r="GM48" s="261"/>
      <c r="GN48" s="262"/>
      <c r="GO48" s="263"/>
      <c r="GS48" s="261"/>
      <c r="GT48" s="262"/>
      <c r="GU48" s="263"/>
      <c r="GY48" s="261"/>
      <c r="GZ48" s="262"/>
      <c r="HA48" s="263"/>
    </row>
    <row r="49" spans="1:212">
      <c r="C49" s="261"/>
      <c r="D49" s="262"/>
      <c r="E49" s="263"/>
      <c r="I49" s="261"/>
      <c r="J49" s="262"/>
      <c r="K49" s="263"/>
      <c r="O49" s="261"/>
      <c r="P49" s="262"/>
      <c r="Q49" s="263"/>
      <c r="U49" s="261"/>
      <c r="V49" s="262"/>
      <c r="W49" s="263"/>
      <c r="AA49" s="261"/>
      <c r="AB49" s="262"/>
      <c r="AC49" s="263"/>
      <c r="AG49" s="261"/>
      <c r="AH49" s="262"/>
      <c r="AI49" s="263"/>
      <c r="AM49" s="261"/>
      <c r="AN49" s="262"/>
      <c r="AO49" s="263"/>
      <c r="AS49" s="261"/>
      <c r="AT49" s="262"/>
      <c r="AU49" s="263"/>
      <c r="AY49" s="261"/>
      <c r="AZ49" s="262"/>
      <c r="BA49" s="263"/>
      <c r="BE49" s="261"/>
      <c r="BF49" s="262"/>
      <c r="BG49" s="263"/>
      <c r="BK49" s="261"/>
      <c r="BL49" s="262"/>
      <c r="BM49" s="263"/>
      <c r="BQ49" s="261"/>
      <c r="BR49" s="262"/>
      <c r="BS49" s="263"/>
      <c r="BW49" s="261"/>
      <c r="BX49" s="262"/>
      <c r="BY49" s="263"/>
      <c r="CC49" s="261"/>
      <c r="CD49" s="262"/>
      <c r="CE49" s="263"/>
      <c r="CI49" s="261"/>
      <c r="CJ49" s="262"/>
      <c r="CK49" s="263"/>
      <c r="CO49" s="261" t="s">
        <v>1621</v>
      </c>
      <c r="CP49" s="262">
        <v>0</v>
      </c>
      <c r="CQ49" s="263">
        <v>0</v>
      </c>
      <c r="CR49" s="243" t="s">
        <v>1427</v>
      </c>
      <c r="CS49" s="245">
        <v>3.9151326499999999</v>
      </c>
      <c r="CT49" s="242">
        <v>2.61</v>
      </c>
      <c r="CU49" s="261"/>
      <c r="CV49" s="262"/>
      <c r="CW49" s="263"/>
      <c r="DA49" s="261"/>
      <c r="DB49" s="262"/>
      <c r="DC49" s="263"/>
      <c r="DG49" s="261"/>
      <c r="DH49" s="262"/>
      <c r="DI49" s="263"/>
      <c r="DM49" s="261"/>
      <c r="DN49" s="262"/>
      <c r="DO49" s="263"/>
      <c r="DS49" s="261"/>
      <c r="DT49" s="262"/>
      <c r="DU49" s="263"/>
      <c r="DY49" s="261"/>
      <c r="DZ49" s="262"/>
      <c r="EA49" s="263"/>
      <c r="EE49" s="261"/>
      <c r="EF49" s="262"/>
      <c r="EG49" s="263"/>
      <c r="EK49" s="261"/>
      <c r="EL49" s="262"/>
      <c r="EM49" s="263"/>
      <c r="EQ49" s="261"/>
      <c r="ER49" s="262"/>
      <c r="ES49" s="263"/>
      <c r="EW49" s="261"/>
      <c r="EX49" s="262"/>
      <c r="EY49" s="263"/>
      <c r="FC49" s="261"/>
      <c r="FD49" s="262"/>
      <c r="FE49" s="263"/>
      <c r="FI49" s="261"/>
      <c r="FJ49" s="262"/>
      <c r="FK49" s="263"/>
      <c r="FO49" s="261"/>
      <c r="FP49" s="262"/>
      <c r="FQ49" s="263"/>
      <c r="FU49" s="261"/>
      <c r="FV49" s="262"/>
      <c r="FW49" s="263"/>
      <c r="GA49" s="261"/>
      <c r="GB49" s="262"/>
      <c r="GC49" s="263"/>
      <c r="GG49" s="261"/>
      <c r="GH49" s="262"/>
      <c r="GI49" s="263"/>
      <c r="GM49" s="261"/>
      <c r="GN49" s="262"/>
      <c r="GO49" s="263"/>
      <c r="GS49" s="261"/>
      <c r="GT49" s="262"/>
      <c r="GU49" s="263"/>
      <c r="GY49" s="261"/>
      <c r="GZ49" s="262"/>
      <c r="HA49" s="263"/>
    </row>
    <row r="50" spans="1:212">
      <c r="C50" s="261"/>
      <c r="D50" s="262"/>
      <c r="E50" s="263"/>
      <c r="I50" s="261"/>
      <c r="J50" s="262"/>
      <c r="K50" s="263"/>
      <c r="O50" s="261"/>
      <c r="P50" s="262"/>
      <c r="Q50" s="263"/>
      <c r="U50" s="261"/>
      <c r="V50" s="262"/>
      <c r="W50" s="263"/>
      <c r="AA50" s="261"/>
      <c r="AB50" s="262"/>
      <c r="AC50" s="263"/>
      <c r="AG50" s="261"/>
      <c r="AH50" s="262"/>
      <c r="AI50" s="263"/>
      <c r="AM50" s="261"/>
      <c r="AN50" s="262"/>
      <c r="AO50" s="263"/>
      <c r="AS50" s="261"/>
      <c r="AT50" s="262"/>
      <c r="AU50" s="263"/>
      <c r="AY50" s="261"/>
      <c r="AZ50" s="262"/>
      <c r="BA50" s="263"/>
      <c r="BE50" s="261"/>
      <c r="BF50" s="262"/>
      <c r="BG50" s="263"/>
      <c r="BK50" s="261"/>
      <c r="BL50" s="262"/>
      <c r="BM50" s="263"/>
      <c r="BQ50" s="261"/>
      <c r="BR50" s="262"/>
      <c r="BS50" s="263"/>
      <c r="BW50" s="261"/>
      <c r="BX50" s="262"/>
      <c r="BY50" s="263"/>
      <c r="CC50" s="261"/>
      <c r="CD50" s="262"/>
      <c r="CE50" s="263"/>
      <c r="CI50" s="261"/>
      <c r="CJ50" s="262"/>
      <c r="CK50" s="263"/>
      <c r="CO50" s="261" t="s">
        <v>1592</v>
      </c>
      <c r="CP50" s="262">
        <v>1E-8</v>
      </c>
      <c r="CQ50" s="263">
        <v>0</v>
      </c>
      <c r="CR50" s="243" t="s">
        <v>1600</v>
      </c>
      <c r="CS50" s="245">
        <v>3.74627292</v>
      </c>
      <c r="CT50" s="242">
        <v>2.5</v>
      </c>
      <c r="CU50" s="261"/>
      <c r="CV50" s="262"/>
      <c r="CW50" s="263"/>
      <c r="DA50" s="261"/>
      <c r="DB50" s="262"/>
      <c r="DC50" s="263"/>
      <c r="DG50" s="261"/>
      <c r="DH50" s="262"/>
      <c r="DI50" s="263"/>
      <c r="DM50" s="261"/>
      <c r="DN50" s="262"/>
      <c r="DO50" s="263"/>
      <c r="DS50" s="261"/>
      <c r="DT50" s="262"/>
      <c r="DU50" s="263"/>
      <c r="DY50" s="261"/>
      <c r="DZ50" s="262"/>
      <c r="EA50" s="263"/>
      <c r="EE50" s="261"/>
      <c r="EF50" s="262"/>
      <c r="EG50" s="263"/>
      <c r="EK50" s="261"/>
      <c r="EL50" s="262"/>
      <c r="EM50" s="263"/>
      <c r="EQ50" s="261"/>
      <c r="ER50" s="262"/>
      <c r="ES50" s="263"/>
      <c r="EW50" s="261"/>
      <c r="EX50" s="262"/>
      <c r="EY50" s="263"/>
      <c r="FC50" s="261"/>
      <c r="FD50" s="262"/>
      <c r="FE50" s="263"/>
      <c r="FI50" s="261"/>
      <c r="FJ50" s="262"/>
      <c r="FK50" s="263"/>
      <c r="FO50" s="261"/>
      <c r="FP50" s="262"/>
      <c r="FQ50" s="263"/>
      <c r="FU50" s="261"/>
      <c r="FV50" s="262"/>
      <c r="FW50" s="263"/>
      <c r="GA50" s="261"/>
      <c r="GB50" s="262"/>
      <c r="GC50" s="263"/>
      <c r="GG50" s="261"/>
      <c r="GH50" s="262"/>
      <c r="GI50" s="263"/>
      <c r="GM50" s="261"/>
      <c r="GN50" s="262"/>
      <c r="GO50" s="263"/>
      <c r="GS50" s="261"/>
      <c r="GT50" s="262"/>
      <c r="GU50" s="263"/>
      <c r="GY50" s="261"/>
      <c r="GZ50" s="262"/>
      <c r="HA50" s="263"/>
    </row>
    <row r="51" spans="1:212">
      <c r="C51" s="261"/>
      <c r="D51" s="262"/>
      <c r="E51" s="263"/>
      <c r="I51" s="261"/>
      <c r="J51" s="262"/>
      <c r="K51" s="263"/>
      <c r="O51" s="261"/>
      <c r="P51" s="262"/>
      <c r="Q51" s="263"/>
      <c r="U51" s="261"/>
      <c r="V51" s="262"/>
      <c r="W51" s="263"/>
      <c r="AA51" s="261"/>
      <c r="AB51" s="262"/>
      <c r="AC51" s="263"/>
      <c r="AG51" s="261"/>
      <c r="AH51" s="262"/>
      <c r="AI51" s="263"/>
      <c r="AM51" s="261"/>
      <c r="AN51" s="262"/>
      <c r="AO51" s="263"/>
      <c r="AS51" s="261"/>
      <c r="AT51" s="262"/>
      <c r="AU51" s="263"/>
      <c r="AY51" s="261"/>
      <c r="AZ51" s="262"/>
      <c r="BA51" s="263"/>
      <c r="BE51" s="261"/>
      <c r="BF51" s="262"/>
      <c r="BG51" s="263"/>
      <c r="BK51" s="261"/>
      <c r="BL51" s="262"/>
      <c r="BM51" s="263"/>
      <c r="BQ51" s="261"/>
      <c r="BR51" s="262"/>
      <c r="BS51" s="263"/>
      <c r="BW51" s="261"/>
      <c r="BX51" s="262"/>
      <c r="BY51" s="263"/>
      <c r="CC51" s="261"/>
      <c r="CD51" s="262"/>
      <c r="CE51" s="263"/>
      <c r="CI51" s="261"/>
      <c r="CJ51" s="262"/>
      <c r="CK51" s="263"/>
      <c r="CO51" s="261"/>
      <c r="CP51" s="262"/>
      <c r="CQ51" s="263"/>
      <c r="CR51" s="243" t="s">
        <v>1592</v>
      </c>
      <c r="CS51" s="245">
        <v>0</v>
      </c>
      <c r="CT51" s="242">
        <v>0</v>
      </c>
      <c r="CU51" s="261"/>
      <c r="CV51" s="262"/>
      <c r="CW51" s="263"/>
      <c r="DA51" s="261"/>
      <c r="DB51" s="262"/>
      <c r="DC51" s="263"/>
      <c r="DG51" s="261"/>
      <c r="DH51" s="262"/>
      <c r="DI51" s="263"/>
      <c r="DM51" s="261"/>
      <c r="DN51" s="262"/>
      <c r="DO51" s="263"/>
      <c r="DS51" s="261"/>
      <c r="DT51" s="262"/>
      <c r="DU51" s="263"/>
      <c r="DY51" s="261"/>
      <c r="DZ51" s="262"/>
      <c r="EA51" s="263"/>
      <c r="EE51" s="261"/>
      <c r="EF51" s="262"/>
      <c r="EG51" s="263"/>
      <c r="EK51" s="261"/>
      <c r="EL51" s="262"/>
      <c r="EM51" s="263"/>
      <c r="EQ51" s="261"/>
      <c r="ER51" s="262"/>
      <c r="ES51" s="263"/>
      <c r="EW51" s="261"/>
      <c r="EX51" s="262"/>
      <c r="EY51" s="263"/>
      <c r="FC51" s="261"/>
      <c r="FD51" s="262"/>
      <c r="FE51" s="263"/>
      <c r="FI51" s="261"/>
      <c r="FJ51" s="262"/>
      <c r="FK51" s="263"/>
      <c r="FO51" s="261"/>
      <c r="FP51" s="262"/>
      <c r="FQ51" s="263"/>
      <c r="FU51" s="261"/>
      <c r="FV51" s="262"/>
      <c r="FW51" s="263"/>
      <c r="GA51" s="261"/>
      <c r="GB51" s="262"/>
      <c r="GC51" s="263"/>
      <c r="GG51" s="261"/>
      <c r="GH51" s="262"/>
      <c r="GI51" s="263"/>
      <c r="GM51" s="261"/>
      <c r="GN51" s="262"/>
      <c r="GO51" s="263"/>
      <c r="GS51" s="261"/>
      <c r="GT51" s="262"/>
      <c r="GU51" s="263"/>
      <c r="GY51" s="261"/>
      <c r="GZ51" s="262"/>
      <c r="HA51" s="263"/>
    </row>
    <row r="52" spans="1:212" ht="13.5" thickBot="1">
      <c r="C52" s="261"/>
      <c r="D52" s="262"/>
      <c r="E52" s="263"/>
      <c r="I52" s="261"/>
      <c r="J52" s="262"/>
      <c r="K52" s="263"/>
      <c r="O52" s="261"/>
      <c r="P52" s="262"/>
      <c r="Q52" s="263"/>
      <c r="U52" s="261"/>
      <c r="V52" s="262"/>
      <c r="W52" s="263"/>
      <c r="AA52" s="261"/>
      <c r="AB52" s="262"/>
      <c r="AC52" s="263"/>
      <c r="AG52" s="261"/>
      <c r="AH52" s="262"/>
      <c r="AI52" s="263"/>
      <c r="AM52" s="261"/>
      <c r="AN52" s="262"/>
      <c r="AO52" s="263"/>
      <c r="AS52" s="261"/>
      <c r="AT52" s="262"/>
      <c r="AU52" s="263"/>
      <c r="AY52" s="261"/>
      <c r="AZ52" s="262"/>
      <c r="BA52" s="263"/>
      <c r="BE52" s="261"/>
      <c r="BF52" s="262"/>
      <c r="BG52" s="263"/>
      <c r="BK52" s="261"/>
      <c r="BL52" s="262"/>
      <c r="BM52" s="263"/>
      <c r="BQ52" s="261"/>
      <c r="BR52" s="262"/>
      <c r="BS52" s="263"/>
      <c r="BW52" s="261"/>
      <c r="BX52" s="262"/>
      <c r="BY52" s="263"/>
      <c r="CC52" s="261"/>
      <c r="CD52" s="262"/>
      <c r="CE52" s="263"/>
      <c r="CI52" s="261"/>
      <c r="CJ52" s="262"/>
      <c r="CK52" s="263"/>
      <c r="CO52" s="261"/>
      <c r="CP52" s="262"/>
      <c r="CQ52" s="263"/>
      <c r="CU52" s="261"/>
      <c r="CV52" s="262"/>
      <c r="CW52" s="263"/>
      <c r="DA52" s="261"/>
      <c r="DB52" s="262"/>
      <c r="DC52" s="263"/>
      <c r="DG52" s="261"/>
      <c r="DH52" s="262"/>
      <c r="DI52" s="263"/>
      <c r="DM52" s="261"/>
      <c r="DN52" s="262"/>
      <c r="DO52" s="263"/>
      <c r="DS52" s="261"/>
      <c r="DT52" s="262"/>
      <c r="DU52" s="263"/>
      <c r="DY52" s="261"/>
      <c r="DZ52" s="262"/>
      <c r="EA52" s="263"/>
      <c r="EE52" s="261"/>
      <c r="EF52" s="262"/>
      <c r="EG52" s="263"/>
      <c r="EK52" s="261"/>
      <c r="EL52" s="262"/>
      <c r="EM52" s="263"/>
      <c r="EQ52" s="261"/>
      <c r="ER52" s="262"/>
      <c r="ES52" s="263"/>
      <c r="EW52" s="261"/>
      <c r="EX52" s="262"/>
      <c r="EY52" s="263"/>
      <c r="FC52" s="261"/>
      <c r="FD52" s="262"/>
      <c r="FE52" s="263"/>
      <c r="FI52" s="261"/>
      <c r="FJ52" s="262"/>
      <c r="FK52" s="263"/>
      <c r="FO52" s="261"/>
      <c r="FP52" s="262"/>
      <c r="FQ52" s="263"/>
      <c r="FU52" s="261"/>
      <c r="FV52" s="262"/>
      <c r="FW52" s="263"/>
      <c r="GA52" s="261"/>
      <c r="GB52" s="262"/>
      <c r="GC52" s="263"/>
      <c r="GG52" s="261"/>
      <c r="GH52" s="262"/>
      <c r="GI52" s="263"/>
      <c r="GM52" s="261"/>
      <c r="GN52" s="262"/>
      <c r="GO52" s="263"/>
      <c r="GS52" s="261"/>
      <c r="GT52" s="262"/>
      <c r="GU52" s="263"/>
      <c r="GY52" s="261"/>
      <c r="GZ52" s="262"/>
      <c r="HA52" s="263"/>
    </row>
    <row r="53" spans="1:212" ht="13.5" thickBot="1">
      <c r="A53" s="264" t="s">
        <v>1463</v>
      </c>
      <c r="B53" s="265"/>
      <c r="C53" s="266"/>
      <c r="D53" s="267">
        <v>0.33125316999999999</v>
      </c>
      <c r="E53" s="268">
        <v>68.28</v>
      </c>
      <c r="F53" s="264"/>
      <c r="G53" s="265">
        <v>7.5468028600000006</v>
      </c>
      <c r="H53" s="269">
        <v>98.41</v>
      </c>
      <c r="I53" s="266"/>
      <c r="J53" s="267">
        <v>0.99742077000000007</v>
      </c>
      <c r="K53" s="268">
        <v>90.93</v>
      </c>
      <c r="L53" s="264"/>
      <c r="M53" s="265">
        <v>62.327994099999998</v>
      </c>
      <c r="N53" s="269">
        <v>99.73</v>
      </c>
      <c r="O53" s="266"/>
      <c r="P53" s="267">
        <v>0</v>
      </c>
      <c r="Q53" s="268">
        <v>0</v>
      </c>
      <c r="R53" s="264"/>
      <c r="S53" s="265">
        <v>0</v>
      </c>
      <c r="T53" s="269">
        <v>0</v>
      </c>
      <c r="U53" s="266"/>
      <c r="V53" s="267">
        <v>94.023137180000006</v>
      </c>
      <c r="W53" s="268">
        <v>46.76</v>
      </c>
      <c r="X53" s="264"/>
      <c r="Y53" s="265">
        <v>133.49401829999999</v>
      </c>
      <c r="Z53" s="269">
        <v>91.59</v>
      </c>
      <c r="AA53" s="266"/>
      <c r="AB53" s="267">
        <v>82.904866720000015</v>
      </c>
      <c r="AC53" s="268">
        <v>93.12</v>
      </c>
      <c r="AD53" s="264"/>
      <c r="AE53" s="265">
        <v>125.21537706999999</v>
      </c>
      <c r="AF53" s="269">
        <v>99.8</v>
      </c>
      <c r="AG53" s="266"/>
      <c r="AH53" s="267">
        <v>29.593604900000003</v>
      </c>
      <c r="AI53" s="268">
        <v>99.17</v>
      </c>
      <c r="AJ53" s="264"/>
      <c r="AK53" s="265">
        <v>333.49049368999999</v>
      </c>
      <c r="AL53" s="269">
        <v>99.84</v>
      </c>
      <c r="AM53" s="266"/>
      <c r="AN53" s="267">
        <v>161.12460602000002</v>
      </c>
      <c r="AO53" s="268">
        <v>97</v>
      </c>
      <c r="AP53" s="264"/>
      <c r="AQ53" s="265">
        <v>213.71173085000004</v>
      </c>
      <c r="AR53" s="269">
        <v>97</v>
      </c>
      <c r="AS53" s="266"/>
      <c r="AT53" s="267">
        <v>205.05926313000001</v>
      </c>
      <c r="AU53" s="268">
        <v>99.33</v>
      </c>
      <c r="AV53" s="264"/>
      <c r="AW53" s="265">
        <v>13.330225830000002</v>
      </c>
      <c r="AX53" s="269">
        <v>98.2</v>
      </c>
      <c r="AY53" s="266"/>
      <c r="AZ53" s="267">
        <v>6.4374552700000018</v>
      </c>
      <c r="BA53" s="268">
        <v>94.96</v>
      </c>
      <c r="BB53" s="264"/>
      <c r="BC53" s="265">
        <v>19.002753970000004</v>
      </c>
      <c r="BD53" s="269">
        <v>97.44</v>
      </c>
      <c r="BE53" s="266"/>
      <c r="BF53" s="267">
        <v>357.40799685999997</v>
      </c>
      <c r="BG53" s="268">
        <v>99.77</v>
      </c>
      <c r="BH53" s="264"/>
      <c r="BI53" s="265">
        <v>0</v>
      </c>
      <c r="BJ53" s="269">
        <v>0</v>
      </c>
      <c r="BK53" s="266"/>
      <c r="BL53" s="267">
        <v>379.62110546000002</v>
      </c>
      <c r="BM53" s="268">
        <v>97.15</v>
      </c>
      <c r="BN53" s="264"/>
      <c r="BO53" s="265">
        <v>246.09223085999994</v>
      </c>
      <c r="BP53" s="269">
        <v>96.88</v>
      </c>
      <c r="BQ53" s="266"/>
      <c r="BR53" s="267">
        <v>1108.5848945800001</v>
      </c>
      <c r="BS53" s="268">
        <v>96.53</v>
      </c>
      <c r="BT53" s="264"/>
      <c r="BU53" s="265">
        <v>495.06271766000003</v>
      </c>
      <c r="BV53" s="269">
        <v>96.09</v>
      </c>
      <c r="BW53" s="266"/>
      <c r="BX53" s="267">
        <v>11.433456849999999</v>
      </c>
      <c r="BY53" s="268">
        <v>99.39</v>
      </c>
      <c r="BZ53" s="264"/>
      <c r="CA53" s="265">
        <v>83.854499590000003</v>
      </c>
      <c r="CB53" s="269">
        <v>99.75</v>
      </c>
      <c r="CC53" s="266"/>
      <c r="CD53" s="267">
        <v>51.611113109999998</v>
      </c>
      <c r="CE53" s="268">
        <v>99.9</v>
      </c>
      <c r="CF53" s="264"/>
      <c r="CG53" s="265">
        <v>5.1494650000000002</v>
      </c>
      <c r="CH53" s="269">
        <v>5.22</v>
      </c>
      <c r="CI53" s="266"/>
      <c r="CJ53" s="267">
        <v>345.07799438999996</v>
      </c>
      <c r="CK53" s="268">
        <v>61.62</v>
      </c>
      <c r="CL53" s="264"/>
      <c r="CM53" s="265">
        <v>0</v>
      </c>
      <c r="CN53" s="269">
        <v>0</v>
      </c>
      <c r="CO53" s="266"/>
      <c r="CP53" s="267">
        <v>232.06910218999994</v>
      </c>
      <c r="CQ53" s="268">
        <v>83.41</v>
      </c>
      <c r="CR53" s="264"/>
      <c r="CS53" s="265">
        <v>116.42522669</v>
      </c>
      <c r="CT53" s="269">
        <v>77.7</v>
      </c>
      <c r="CU53" s="266"/>
      <c r="CV53" s="267">
        <v>14.617367830000001</v>
      </c>
      <c r="CW53" s="268">
        <v>93.96</v>
      </c>
      <c r="CX53" s="264"/>
      <c r="CY53" s="265">
        <v>112.71989624000004</v>
      </c>
      <c r="CZ53" s="269">
        <v>96.71</v>
      </c>
      <c r="DA53" s="266"/>
      <c r="DB53" s="267">
        <v>123.87480084000001</v>
      </c>
      <c r="DC53" s="268">
        <v>84.24</v>
      </c>
      <c r="DD53" s="264"/>
      <c r="DE53" s="265">
        <v>39.345513770000004</v>
      </c>
      <c r="DF53" s="269">
        <v>80.73</v>
      </c>
      <c r="DG53" s="266"/>
      <c r="DH53" s="267">
        <v>749.46208524999997</v>
      </c>
      <c r="DI53" s="268">
        <v>84.02</v>
      </c>
      <c r="DJ53" s="264"/>
      <c r="DK53" s="265">
        <v>559.29344200000003</v>
      </c>
      <c r="DL53" s="269">
        <v>95.32</v>
      </c>
      <c r="DM53" s="266"/>
      <c r="DN53" s="267">
        <v>961.24788660000002</v>
      </c>
      <c r="DO53" s="268">
        <v>98.66</v>
      </c>
      <c r="DP53" s="264"/>
      <c r="DQ53" s="265">
        <v>5.2207191599999998</v>
      </c>
      <c r="DR53" s="269">
        <v>48.98</v>
      </c>
      <c r="DS53" s="266"/>
      <c r="DT53" s="267">
        <v>105.79810399000002</v>
      </c>
      <c r="DU53" s="268">
        <v>96.41</v>
      </c>
      <c r="DV53" s="264"/>
      <c r="DW53" s="265">
        <v>81.928350750000007</v>
      </c>
      <c r="DX53" s="269">
        <v>99.28</v>
      </c>
      <c r="DY53" s="266"/>
      <c r="DZ53" s="267">
        <v>1.11001335</v>
      </c>
      <c r="EA53" s="268">
        <v>99.16</v>
      </c>
      <c r="EB53" s="264"/>
      <c r="EC53" s="265">
        <v>0.96510991000000013</v>
      </c>
      <c r="ED53" s="269">
        <v>91.05</v>
      </c>
      <c r="EE53" s="266"/>
      <c r="EF53" s="267">
        <v>86.960659990000011</v>
      </c>
      <c r="EG53" s="268">
        <v>99.86</v>
      </c>
      <c r="EH53" s="264"/>
      <c r="EI53" s="265">
        <v>25.762485179999995</v>
      </c>
      <c r="EJ53" s="269">
        <v>99.47</v>
      </c>
      <c r="EK53" s="266"/>
      <c r="EL53" s="267">
        <v>0</v>
      </c>
      <c r="EM53" s="268">
        <v>0</v>
      </c>
      <c r="EN53" s="264"/>
      <c r="EO53" s="265">
        <v>0</v>
      </c>
      <c r="EP53" s="269">
        <v>0</v>
      </c>
      <c r="EQ53" s="266"/>
      <c r="ER53" s="267">
        <v>0</v>
      </c>
      <c r="ES53" s="268">
        <v>0</v>
      </c>
      <c r="ET53" s="264"/>
      <c r="EU53" s="265">
        <v>0</v>
      </c>
      <c r="EV53" s="269">
        <v>0</v>
      </c>
      <c r="EW53" s="266"/>
      <c r="EX53" s="267">
        <v>0</v>
      </c>
      <c r="EY53" s="268">
        <v>0</v>
      </c>
      <c r="EZ53" s="264"/>
      <c r="FA53" s="265">
        <v>0</v>
      </c>
      <c r="FB53" s="269">
        <v>0</v>
      </c>
      <c r="FC53" s="266"/>
      <c r="FD53" s="267">
        <v>51.029635080000006</v>
      </c>
      <c r="FE53" s="268">
        <v>99.9</v>
      </c>
      <c r="FF53" s="264"/>
      <c r="FG53" s="265">
        <v>47.155823030000001</v>
      </c>
      <c r="FH53" s="269">
        <v>30.66</v>
      </c>
      <c r="FI53" s="266"/>
      <c r="FJ53" s="267">
        <v>0</v>
      </c>
      <c r="FK53" s="268">
        <v>0</v>
      </c>
      <c r="FL53" s="264"/>
      <c r="FM53" s="265">
        <v>443.24110382999999</v>
      </c>
      <c r="FN53" s="269">
        <v>95.6</v>
      </c>
      <c r="FO53" s="266"/>
      <c r="FP53" s="267">
        <v>73.76798995</v>
      </c>
      <c r="FQ53" s="268">
        <v>64.900000000000006</v>
      </c>
      <c r="FR53" s="264"/>
      <c r="FS53" s="265">
        <v>12.01263799</v>
      </c>
      <c r="FT53" s="269">
        <v>26.16</v>
      </c>
      <c r="FU53" s="266"/>
      <c r="FV53" s="267">
        <v>189.06337516000002</v>
      </c>
      <c r="FW53" s="268">
        <v>96.48</v>
      </c>
      <c r="FX53" s="264"/>
      <c r="FY53" s="265">
        <v>392.03864355000002</v>
      </c>
      <c r="FZ53" s="269">
        <v>81.400000000000006</v>
      </c>
      <c r="GA53" s="266"/>
      <c r="GB53" s="267">
        <v>332.20799085000004</v>
      </c>
      <c r="GC53" s="268">
        <v>72.14</v>
      </c>
      <c r="GD53" s="264"/>
      <c r="GE53" s="265">
        <v>45.579831290000001</v>
      </c>
      <c r="GF53" s="269">
        <v>14.48</v>
      </c>
      <c r="GG53" s="266"/>
      <c r="GH53" s="267">
        <v>19.910619009999998</v>
      </c>
      <c r="GI53" s="268">
        <v>98.24</v>
      </c>
      <c r="GJ53" s="264"/>
      <c r="GK53" s="265">
        <v>0</v>
      </c>
      <c r="GL53" s="269">
        <v>0</v>
      </c>
      <c r="GM53" s="266"/>
      <c r="GN53" s="267">
        <v>2284.8531238</v>
      </c>
      <c r="GO53" s="268">
        <v>83.68</v>
      </c>
      <c r="GP53" s="264"/>
      <c r="GQ53" s="265">
        <v>0</v>
      </c>
      <c r="GR53" s="269">
        <v>0</v>
      </c>
      <c r="GS53" s="266"/>
      <c r="GT53" s="267">
        <v>0</v>
      </c>
      <c r="GU53" s="268">
        <v>0</v>
      </c>
      <c r="GV53" s="264"/>
      <c r="GW53" s="265">
        <v>541.77079260000005</v>
      </c>
      <c r="GX53" s="269">
        <v>76.53</v>
      </c>
      <c r="GY53" s="266"/>
      <c r="GZ53" s="267">
        <v>41.640143350000002</v>
      </c>
      <c r="HA53" s="268">
        <v>29.68</v>
      </c>
      <c r="HC53" s="243">
        <v>0</v>
      </c>
      <c r="HD53" s="243">
        <v>0</v>
      </c>
    </row>
    <row r="54" spans="1:212" ht="13.5" thickBot="1">
      <c r="A54" s="264" t="s">
        <v>1464</v>
      </c>
      <c r="B54" s="265"/>
      <c r="C54" s="266"/>
      <c r="D54" s="267">
        <v>0</v>
      </c>
      <c r="E54" s="268">
        <v>0</v>
      </c>
      <c r="F54" s="264"/>
      <c r="G54" s="265">
        <v>0</v>
      </c>
      <c r="H54" s="269">
        <v>0</v>
      </c>
      <c r="I54" s="266"/>
      <c r="J54" s="267">
        <v>0</v>
      </c>
      <c r="K54" s="268">
        <v>0</v>
      </c>
      <c r="L54" s="264"/>
      <c r="M54" s="265">
        <v>0</v>
      </c>
      <c r="N54" s="269">
        <v>0</v>
      </c>
      <c r="O54" s="266"/>
      <c r="P54" s="267">
        <v>31.609443909999996</v>
      </c>
      <c r="Q54" s="268">
        <v>97.44</v>
      </c>
      <c r="R54" s="264"/>
      <c r="S54" s="265">
        <v>182.8554139</v>
      </c>
      <c r="T54" s="269">
        <v>99.03</v>
      </c>
      <c r="U54" s="266"/>
      <c r="V54" s="267">
        <v>0</v>
      </c>
      <c r="W54" s="268">
        <v>0</v>
      </c>
      <c r="X54" s="264"/>
      <c r="Y54" s="265">
        <v>0</v>
      </c>
      <c r="Z54" s="269">
        <v>0</v>
      </c>
      <c r="AA54" s="266"/>
      <c r="AB54" s="267">
        <v>0</v>
      </c>
      <c r="AC54" s="268">
        <v>0</v>
      </c>
      <c r="AD54" s="264"/>
      <c r="AE54" s="265">
        <v>0</v>
      </c>
      <c r="AF54" s="269">
        <v>0</v>
      </c>
      <c r="AG54" s="266"/>
      <c r="AH54" s="267">
        <v>0</v>
      </c>
      <c r="AI54" s="268">
        <v>0</v>
      </c>
      <c r="AJ54" s="264"/>
      <c r="AK54" s="265">
        <v>0</v>
      </c>
      <c r="AL54" s="269">
        <v>0</v>
      </c>
      <c r="AM54" s="266"/>
      <c r="AN54" s="267">
        <v>0</v>
      </c>
      <c r="AO54" s="268">
        <v>0</v>
      </c>
      <c r="AP54" s="264"/>
      <c r="AQ54" s="265">
        <v>0</v>
      </c>
      <c r="AR54" s="269">
        <v>0</v>
      </c>
      <c r="AS54" s="266"/>
      <c r="AT54" s="267">
        <v>0</v>
      </c>
      <c r="AU54" s="268">
        <v>0</v>
      </c>
      <c r="AV54" s="264"/>
      <c r="AW54" s="265">
        <v>0</v>
      </c>
      <c r="AX54" s="269">
        <v>0</v>
      </c>
      <c r="AY54" s="266"/>
      <c r="AZ54" s="267">
        <v>0</v>
      </c>
      <c r="BA54" s="268">
        <v>0</v>
      </c>
      <c r="BB54" s="264"/>
      <c r="BC54" s="265">
        <v>0</v>
      </c>
      <c r="BD54" s="269">
        <v>0</v>
      </c>
      <c r="BE54" s="266"/>
      <c r="BF54" s="267">
        <v>0</v>
      </c>
      <c r="BG54" s="268">
        <v>0</v>
      </c>
      <c r="BH54" s="264"/>
      <c r="BI54" s="265">
        <v>51.868489089999997</v>
      </c>
      <c r="BJ54" s="269">
        <v>83.07</v>
      </c>
      <c r="BK54" s="266"/>
      <c r="BL54" s="267">
        <v>0</v>
      </c>
      <c r="BM54" s="268">
        <v>0</v>
      </c>
      <c r="BN54" s="264"/>
      <c r="BO54" s="265">
        <v>0</v>
      </c>
      <c r="BP54" s="269">
        <v>0</v>
      </c>
      <c r="BQ54" s="266"/>
      <c r="BR54" s="267">
        <v>0</v>
      </c>
      <c r="BS54" s="268">
        <v>0</v>
      </c>
      <c r="BT54" s="264"/>
      <c r="BU54" s="265">
        <v>0</v>
      </c>
      <c r="BV54" s="269">
        <v>0</v>
      </c>
      <c r="BW54" s="266"/>
      <c r="BX54" s="267">
        <v>0</v>
      </c>
      <c r="BY54" s="268">
        <v>0</v>
      </c>
      <c r="BZ54" s="264"/>
      <c r="CA54" s="265">
        <v>0</v>
      </c>
      <c r="CB54" s="269">
        <v>0</v>
      </c>
      <c r="CC54" s="266"/>
      <c r="CD54" s="267">
        <v>0</v>
      </c>
      <c r="CE54" s="268">
        <v>0</v>
      </c>
      <c r="CF54" s="264"/>
      <c r="CG54" s="265">
        <v>0</v>
      </c>
      <c r="CH54" s="269">
        <v>0</v>
      </c>
      <c r="CI54" s="266"/>
      <c r="CJ54" s="267">
        <v>196.85424594999998</v>
      </c>
      <c r="CK54" s="268">
        <v>35.15</v>
      </c>
      <c r="CL54" s="264"/>
      <c r="CM54" s="265">
        <v>444.95948844999998</v>
      </c>
      <c r="CN54" s="269">
        <v>95.7</v>
      </c>
      <c r="CO54" s="266"/>
      <c r="CP54" s="267">
        <v>8.3162210999999999</v>
      </c>
      <c r="CQ54" s="268">
        <v>2.99</v>
      </c>
      <c r="CR54" s="264"/>
      <c r="CS54" s="265">
        <v>4.4797642699999995</v>
      </c>
      <c r="CT54" s="269">
        <v>2.99</v>
      </c>
      <c r="CU54" s="266"/>
      <c r="CV54" s="267">
        <v>0.46696790000000005</v>
      </c>
      <c r="CW54" s="268">
        <v>3</v>
      </c>
      <c r="CX54" s="264"/>
      <c r="CY54" s="265">
        <v>0</v>
      </c>
      <c r="CZ54" s="269">
        <v>0</v>
      </c>
      <c r="DA54" s="266"/>
      <c r="DB54" s="267">
        <v>13.645376010000001</v>
      </c>
      <c r="DC54" s="268">
        <v>9.2799999999999994</v>
      </c>
      <c r="DD54" s="264"/>
      <c r="DE54" s="265">
        <v>9.1446056799999997</v>
      </c>
      <c r="DF54" s="269">
        <v>18.760000000000002</v>
      </c>
      <c r="DG54" s="266"/>
      <c r="DH54" s="267">
        <v>84.026229689999994</v>
      </c>
      <c r="DI54" s="268">
        <v>9.42</v>
      </c>
      <c r="DJ54" s="264"/>
      <c r="DK54" s="265">
        <v>0</v>
      </c>
      <c r="DL54" s="269">
        <v>0</v>
      </c>
      <c r="DM54" s="266"/>
      <c r="DN54" s="267">
        <v>0</v>
      </c>
      <c r="DO54" s="268">
        <v>0</v>
      </c>
      <c r="DP54" s="264"/>
      <c r="DQ54" s="265">
        <v>0</v>
      </c>
      <c r="DR54" s="269">
        <v>0</v>
      </c>
      <c r="DS54" s="266"/>
      <c r="DT54" s="267">
        <v>0</v>
      </c>
      <c r="DU54" s="268">
        <v>0</v>
      </c>
      <c r="DV54" s="264"/>
      <c r="DW54" s="265">
        <v>0</v>
      </c>
      <c r="DX54" s="269">
        <v>0</v>
      </c>
      <c r="DY54" s="266"/>
      <c r="DZ54" s="267">
        <v>0</v>
      </c>
      <c r="EA54" s="268">
        <v>0</v>
      </c>
      <c r="EB54" s="264"/>
      <c r="EC54" s="265">
        <v>0</v>
      </c>
      <c r="ED54" s="269">
        <v>0</v>
      </c>
      <c r="EE54" s="266"/>
      <c r="EF54" s="267">
        <v>0</v>
      </c>
      <c r="EG54" s="268">
        <v>0</v>
      </c>
      <c r="EH54" s="264"/>
      <c r="EI54" s="265">
        <v>0</v>
      </c>
      <c r="EJ54" s="269">
        <v>0</v>
      </c>
      <c r="EK54" s="266"/>
      <c r="EL54" s="267">
        <v>752.61107278999998</v>
      </c>
      <c r="EM54" s="268">
        <v>97.97</v>
      </c>
      <c r="EN54" s="264"/>
      <c r="EO54" s="265">
        <v>282.19462335000003</v>
      </c>
      <c r="EP54" s="269">
        <v>96.97</v>
      </c>
      <c r="EQ54" s="266"/>
      <c r="ER54" s="267">
        <v>354.47824307000002</v>
      </c>
      <c r="ES54" s="268">
        <v>99.68</v>
      </c>
      <c r="ET54" s="264"/>
      <c r="EU54" s="265">
        <v>1721.6729541500001</v>
      </c>
      <c r="EV54" s="269">
        <v>99.18</v>
      </c>
      <c r="EW54" s="266"/>
      <c r="EX54" s="267">
        <v>72.802921699999999</v>
      </c>
      <c r="EY54" s="268">
        <v>99.06</v>
      </c>
      <c r="EZ54" s="264"/>
      <c r="FA54" s="265">
        <v>14.96851818</v>
      </c>
      <c r="FB54" s="269">
        <v>99.86</v>
      </c>
      <c r="FC54" s="266"/>
      <c r="FD54" s="267">
        <v>0</v>
      </c>
      <c r="FE54" s="268">
        <v>0</v>
      </c>
      <c r="FF54" s="264"/>
      <c r="FG54" s="265">
        <v>106.5605783</v>
      </c>
      <c r="FH54" s="269">
        <v>69.290000000000006</v>
      </c>
      <c r="FI54" s="266"/>
      <c r="FJ54" s="267">
        <v>14.052130630000001</v>
      </c>
      <c r="FK54" s="268">
        <v>99.61</v>
      </c>
      <c r="FL54" s="264"/>
      <c r="FM54" s="265">
        <v>2.4668820000000001E-2</v>
      </c>
      <c r="FN54" s="269">
        <v>0.01</v>
      </c>
      <c r="FO54" s="266"/>
      <c r="FP54" s="267">
        <v>5.2731501300000003</v>
      </c>
      <c r="FQ54" s="268">
        <v>4.6399999999999997</v>
      </c>
      <c r="FR54" s="264"/>
      <c r="FS54" s="265">
        <v>19.794842080000002</v>
      </c>
      <c r="FT54" s="269">
        <v>43.11</v>
      </c>
      <c r="FU54" s="266"/>
      <c r="FV54" s="267">
        <v>1.7100000000000002E-5</v>
      </c>
      <c r="FW54" s="268">
        <v>0</v>
      </c>
      <c r="FX54" s="264"/>
      <c r="FY54" s="265">
        <v>0</v>
      </c>
      <c r="FZ54" s="269">
        <v>0</v>
      </c>
      <c r="GA54" s="266"/>
      <c r="GB54" s="267">
        <v>0</v>
      </c>
      <c r="GC54" s="268">
        <v>0</v>
      </c>
      <c r="GD54" s="264"/>
      <c r="GE54" s="265">
        <v>155.60210133000001</v>
      </c>
      <c r="GF54" s="269">
        <v>49.42</v>
      </c>
      <c r="GG54" s="266"/>
      <c r="GH54" s="267">
        <v>0</v>
      </c>
      <c r="GI54" s="268">
        <v>0</v>
      </c>
      <c r="GJ54" s="264"/>
      <c r="GK54" s="265">
        <v>20.632877520000005</v>
      </c>
      <c r="GL54" s="269">
        <v>91.81</v>
      </c>
      <c r="GM54" s="266"/>
      <c r="GN54" s="267">
        <v>0</v>
      </c>
      <c r="GO54" s="268">
        <v>0</v>
      </c>
      <c r="GP54" s="264"/>
      <c r="GQ54" s="265">
        <v>138.90813409999998</v>
      </c>
      <c r="GR54" s="269">
        <v>98.08</v>
      </c>
      <c r="GS54" s="266"/>
      <c r="GT54" s="267">
        <v>71.920465150000012</v>
      </c>
      <c r="GU54" s="268">
        <v>90.96</v>
      </c>
      <c r="GV54" s="264"/>
      <c r="GW54" s="265">
        <v>144.45775248000001</v>
      </c>
      <c r="GX54" s="269">
        <v>20.41</v>
      </c>
      <c r="GY54" s="266"/>
      <c r="GZ54" s="267">
        <v>94.190949369999998</v>
      </c>
      <c r="HA54" s="268">
        <v>67.13</v>
      </c>
      <c r="HC54" s="243">
        <v>0</v>
      </c>
      <c r="HD54" s="243">
        <v>0</v>
      </c>
    </row>
    <row r="55" spans="1:212" ht="13.5" thickBot="1">
      <c r="A55" s="264" t="s">
        <v>1465</v>
      </c>
      <c r="B55" s="265"/>
      <c r="C55" s="266"/>
      <c r="D55" s="267">
        <v>0.33125316999999999</v>
      </c>
      <c r="E55" s="268">
        <v>68.28</v>
      </c>
      <c r="F55" s="264"/>
      <c r="G55" s="265">
        <v>7.5468028600000006</v>
      </c>
      <c r="H55" s="269">
        <v>98.41</v>
      </c>
      <c r="I55" s="266"/>
      <c r="J55" s="267">
        <v>0.99742077000000007</v>
      </c>
      <c r="K55" s="268">
        <v>90.93</v>
      </c>
      <c r="L55" s="264"/>
      <c r="M55" s="265">
        <v>62.327994099999998</v>
      </c>
      <c r="N55" s="269">
        <v>99.73</v>
      </c>
      <c r="O55" s="266"/>
      <c r="P55" s="267">
        <v>31.609443909999996</v>
      </c>
      <c r="Q55" s="268">
        <v>97.44</v>
      </c>
      <c r="R55" s="264"/>
      <c r="S55" s="265">
        <v>182.8554139</v>
      </c>
      <c r="T55" s="269">
        <v>99.03</v>
      </c>
      <c r="U55" s="266"/>
      <c r="V55" s="267">
        <v>94.023137180000006</v>
      </c>
      <c r="W55" s="268">
        <v>46.76</v>
      </c>
      <c r="X55" s="264"/>
      <c r="Y55" s="265">
        <v>133.49401829999999</v>
      </c>
      <c r="Z55" s="269">
        <v>91.59</v>
      </c>
      <c r="AA55" s="266"/>
      <c r="AB55" s="267">
        <v>82.904866720000015</v>
      </c>
      <c r="AC55" s="268">
        <v>93.12</v>
      </c>
      <c r="AD55" s="264"/>
      <c r="AE55" s="265">
        <v>125.21537706999999</v>
      </c>
      <c r="AF55" s="269">
        <v>99.8</v>
      </c>
      <c r="AG55" s="266"/>
      <c r="AH55" s="267">
        <v>29.593604900000003</v>
      </c>
      <c r="AI55" s="268">
        <v>99.17</v>
      </c>
      <c r="AJ55" s="264"/>
      <c r="AK55" s="265">
        <v>333.49049368999999</v>
      </c>
      <c r="AL55" s="269">
        <v>99.84</v>
      </c>
      <c r="AM55" s="266"/>
      <c r="AN55" s="267">
        <v>161.12460602000002</v>
      </c>
      <c r="AO55" s="268">
        <v>97</v>
      </c>
      <c r="AP55" s="264"/>
      <c r="AQ55" s="265">
        <v>213.71173085000004</v>
      </c>
      <c r="AR55" s="269">
        <v>97</v>
      </c>
      <c r="AS55" s="266"/>
      <c r="AT55" s="267">
        <v>205.05926313000001</v>
      </c>
      <c r="AU55" s="268">
        <v>99.33</v>
      </c>
      <c r="AV55" s="264"/>
      <c r="AW55" s="265">
        <v>13.330225830000002</v>
      </c>
      <c r="AX55" s="269">
        <v>98.2</v>
      </c>
      <c r="AY55" s="266"/>
      <c r="AZ55" s="267">
        <v>6.4374552700000018</v>
      </c>
      <c r="BA55" s="268">
        <v>94.96</v>
      </c>
      <c r="BB55" s="264"/>
      <c r="BC55" s="265">
        <v>19.002753970000004</v>
      </c>
      <c r="BD55" s="269">
        <v>97.44</v>
      </c>
      <c r="BE55" s="266"/>
      <c r="BF55" s="267">
        <v>357.40799685999997</v>
      </c>
      <c r="BG55" s="268">
        <v>99.77</v>
      </c>
      <c r="BH55" s="264"/>
      <c r="BI55" s="265">
        <v>51.868489089999997</v>
      </c>
      <c r="BJ55" s="269">
        <v>83.07</v>
      </c>
      <c r="BK55" s="266"/>
      <c r="BL55" s="267">
        <v>379.62110546000002</v>
      </c>
      <c r="BM55" s="268">
        <v>97.15</v>
      </c>
      <c r="BN55" s="264"/>
      <c r="BO55" s="265">
        <v>246.09223085999994</v>
      </c>
      <c r="BP55" s="269">
        <v>96.88</v>
      </c>
      <c r="BQ55" s="266"/>
      <c r="BR55" s="267">
        <v>1108.5848945800001</v>
      </c>
      <c r="BS55" s="268">
        <v>96.53</v>
      </c>
      <c r="BT55" s="264"/>
      <c r="BU55" s="265">
        <v>495.06271766000003</v>
      </c>
      <c r="BV55" s="269">
        <v>96.09</v>
      </c>
      <c r="BW55" s="266"/>
      <c r="BX55" s="267">
        <v>11.433456849999999</v>
      </c>
      <c r="BY55" s="268">
        <v>99.39</v>
      </c>
      <c r="BZ55" s="264"/>
      <c r="CA55" s="265">
        <v>83.854499590000003</v>
      </c>
      <c r="CB55" s="269">
        <v>99.75</v>
      </c>
      <c r="CC55" s="266"/>
      <c r="CD55" s="267">
        <v>51.611113109999998</v>
      </c>
      <c r="CE55" s="268">
        <v>99.9</v>
      </c>
      <c r="CF55" s="264"/>
      <c r="CG55" s="265">
        <v>5.1494650000000002</v>
      </c>
      <c r="CH55" s="269">
        <v>5.22</v>
      </c>
      <c r="CI55" s="266"/>
      <c r="CJ55" s="267">
        <v>541.93224033999991</v>
      </c>
      <c r="CK55" s="268">
        <v>96.77</v>
      </c>
      <c r="CL55" s="264"/>
      <c r="CM55" s="265">
        <v>444.95948844999998</v>
      </c>
      <c r="CN55" s="269">
        <v>95.7</v>
      </c>
      <c r="CO55" s="266"/>
      <c r="CP55" s="267">
        <v>240.38532328999995</v>
      </c>
      <c r="CQ55" s="268">
        <v>86.4</v>
      </c>
      <c r="CR55" s="264"/>
      <c r="CS55" s="265">
        <v>120.90499095999999</v>
      </c>
      <c r="CT55" s="269">
        <v>80.69</v>
      </c>
      <c r="CU55" s="266"/>
      <c r="CV55" s="267">
        <v>15.084335730000001</v>
      </c>
      <c r="CW55" s="268">
        <v>96.96</v>
      </c>
      <c r="CX55" s="264"/>
      <c r="CY55" s="265">
        <v>112.71989624000004</v>
      </c>
      <c r="CZ55" s="269">
        <v>96.71</v>
      </c>
      <c r="DA55" s="266"/>
      <c r="DB55" s="267">
        <v>137.52017684999998</v>
      </c>
      <c r="DC55" s="268">
        <v>93.52</v>
      </c>
      <c r="DD55" s="264"/>
      <c r="DE55" s="265">
        <v>48.490119450000002</v>
      </c>
      <c r="DF55" s="269">
        <v>99.49</v>
      </c>
      <c r="DG55" s="266"/>
      <c r="DH55" s="267">
        <v>833.48831494000001</v>
      </c>
      <c r="DI55" s="268">
        <v>93.44</v>
      </c>
      <c r="DJ55" s="264"/>
      <c r="DK55" s="265">
        <v>559.29344200000003</v>
      </c>
      <c r="DL55" s="269">
        <v>95.32</v>
      </c>
      <c r="DM55" s="266"/>
      <c r="DN55" s="267">
        <v>961.24788660000002</v>
      </c>
      <c r="DO55" s="268">
        <v>98.66</v>
      </c>
      <c r="DP55" s="264"/>
      <c r="DQ55" s="265">
        <v>5.2207191599999998</v>
      </c>
      <c r="DR55" s="269">
        <v>48.98</v>
      </c>
      <c r="DS55" s="266"/>
      <c r="DT55" s="267">
        <v>105.79810399000002</v>
      </c>
      <c r="DU55" s="268">
        <v>96.41</v>
      </c>
      <c r="DV55" s="264"/>
      <c r="DW55" s="265">
        <v>81.928350750000007</v>
      </c>
      <c r="DX55" s="269">
        <v>99.28</v>
      </c>
      <c r="DY55" s="266"/>
      <c r="DZ55" s="267">
        <v>1.11001335</v>
      </c>
      <c r="EA55" s="268">
        <v>99.16</v>
      </c>
      <c r="EB55" s="264"/>
      <c r="EC55" s="265">
        <v>0.96510991000000013</v>
      </c>
      <c r="ED55" s="269">
        <v>91.05</v>
      </c>
      <c r="EE55" s="266"/>
      <c r="EF55" s="267">
        <v>86.960659990000011</v>
      </c>
      <c r="EG55" s="268">
        <v>99.86</v>
      </c>
      <c r="EH55" s="264"/>
      <c r="EI55" s="265">
        <v>25.762485179999995</v>
      </c>
      <c r="EJ55" s="269">
        <v>99.47</v>
      </c>
      <c r="EK55" s="266"/>
      <c r="EL55" s="267">
        <v>752.61107278999998</v>
      </c>
      <c r="EM55" s="268">
        <v>97.97</v>
      </c>
      <c r="EN55" s="264"/>
      <c r="EO55" s="265">
        <v>282.19462335000003</v>
      </c>
      <c r="EP55" s="269">
        <v>96.97</v>
      </c>
      <c r="EQ55" s="266"/>
      <c r="ER55" s="267">
        <v>354.47824307000002</v>
      </c>
      <c r="ES55" s="268">
        <v>99.68</v>
      </c>
      <c r="ET55" s="264"/>
      <c r="EU55" s="265">
        <v>1721.6729541500001</v>
      </c>
      <c r="EV55" s="269">
        <v>99.18</v>
      </c>
      <c r="EW55" s="266"/>
      <c r="EX55" s="267">
        <v>72.802921699999999</v>
      </c>
      <c r="EY55" s="268">
        <v>99.06</v>
      </c>
      <c r="EZ55" s="264"/>
      <c r="FA55" s="265">
        <v>14.96851818</v>
      </c>
      <c r="FB55" s="269">
        <v>99.86</v>
      </c>
      <c r="FC55" s="266"/>
      <c r="FD55" s="267">
        <v>51.029635080000006</v>
      </c>
      <c r="FE55" s="268">
        <v>99.9</v>
      </c>
      <c r="FF55" s="264"/>
      <c r="FG55" s="265">
        <v>153.71640133</v>
      </c>
      <c r="FH55" s="269">
        <v>99.95</v>
      </c>
      <c r="FI55" s="266"/>
      <c r="FJ55" s="267">
        <v>14.052130630000001</v>
      </c>
      <c r="FK55" s="268">
        <v>99.61</v>
      </c>
      <c r="FL55" s="264"/>
      <c r="FM55" s="265">
        <v>443.26577264999997</v>
      </c>
      <c r="FN55" s="269">
        <v>95.61</v>
      </c>
      <c r="FO55" s="266"/>
      <c r="FP55" s="267">
        <v>79.041140080000005</v>
      </c>
      <c r="FQ55" s="268">
        <v>69.540000000000006</v>
      </c>
      <c r="FR55" s="264"/>
      <c r="FS55" s="265">
        <v>31.80748007</v>
      </c>
      <c r="FT55" s="269">
        <v>69.27</v>
      </c>
      <c r="FU55" s="266"/>
      <c r="FV55" s="267">
        <v>189.06339226000003</v>
      </c>
      <c r="FW55" s="268">
        <v>96.48</v>
      </c>
      <c r="FX55" s="264"/>
      <c r="FY55" s="265">
        <v>392.03864355000002</v>
      </c>
      <c r="FZ55" s="269">
        <v>81.400000000000006</v>
      </c>
      <c r="GA55" s="266"/>
      <c r="GB55" s="267">
        <v>332.20799085000004</v>
      </c>
      <c r="GC55" s="268">
        <v>72.14</v>
      </c>
      <c r="GD55" s="264"/>
      <c r="GE55" s="265">
        <v>201.18193262</v>
      </c>
      <c r="GF55" s="269">
        <v>63.9</v>
      </c>
      <c r="GG55" s="266"/>
      <c r="GH55" s="267">
        <v>19.910619009999998</v>
      </c>
      <c r="GI55" s="268">
        <v>98.24</v>
      </c>
      <c r="GJ55" s="264"/>
      <c r="GK55" s="265">
        <v>20.632877520000005</v>
      </c>
      <c r="GL55" s="269">
        <v>91.81</v>
      </c>
      <c r="GM55" s="266"/>
      <c r="GN55" s="267">
        <v>2284.8531238</v>
      </c>
      <c r="GO55" s="268">
        <v>83.68</v>
      </c>
      <c r="GP55" s="264"/>
      <c r="GQ55" s="265">
        <v>138.90813409999998</v>
      </c>
      <c r="GR55" s="269">
        <v>98.08</v>
      </c>
      <c r="GS55" s="266"/>
      <c r="GT55" s="267">
        <v>71.920465150000012</v>
      </c>
      <c r="GU55" s="268">
        <v>90.96</v>
      </c>
      <c r="GV55" s="264"/>
      <c r="GW55" s="265">
        <v>686.22854508</v>
      </c>
      <c r="GX55" s="269">
        <v>96.94</v>
      </c>
      <c r="GY55" s="266"/>
      <c r="GZ55" s="267">
        <v>135.83109271999999</v>
      </c>
      <c r="HA55" s="268">
        <v>96.81</v>
      </c>
      <c r="HC55" s="243">
        <v>0</v>
      </c>
      <c r="HD55" s="243">
        <v>0</v>
      </c>
    </row>
    <row r="56" spans="1:212" ht="13.5" thickBot="1">
      <c r="C56" s="261"/>
      <c r="D56" s="262"/>
      <c r="E56" s="263"/>
      <c r="I56" s="261"/>
      <c r="J56" s="262"/>
      <c r="K56" s="263"/>
      <c r="O56" s="261"/>
      <c r="P56" s="262"/>
      <c r="Q56" s="263"/>
      <c r="U56" s="261"/>
      <c r="V56" s="262"/>
      <c r="W56" s="263"/>
      <c r="AA56" s="261"/>
      <c r="AB56" s="262"/>
      <c r="AC56" s="263"/>
      <c r="AG56" s="261"/>
      <c r="AH56" s="262"/>
      <c r="AI56" s="263"/>
      <c r="AM56" s="261"/>
      <c r="AN56" s="262"/>
      <c r="AO56" s="263"/>
      <c r="AS56" s="261"/>
      <c r="AT56" s="262"/>
      <c r="AU56" s="263"/>
      <c r="AY56" s="261"/>
      <c r="AZ56" s="262"/>
      <c r="BA56" s="263"/>
      <c r="BE56" s="261"/>
      <c r="BF56" s="262"/>
      <c r="BG56" s="263"/>
      <c r="BK56" s="261"/>
      <c r="BL56" s="262"/>
      <c r="BM56" s="263"/>
      <c r="BQ56" s="261"/>
      <c r="BR56" s="262"/>
      <c r="BS56" s="263"/>
      <c r="BW56" s="261"/>
      <c r="BX56" s="262"/>
      <c r="BY56" s="263"/>
      <c r="CC56" s="261"/>
      <c r="CD56" s="262"/>
      <c r="CE56" s="263"/>
      <c r="CI56" s="261"/>
      <c r="CJ56" s="262"/>
      <c r="CK56" s="263"/>
      <c r="CO56" s="261"/>
      <c r="CP56" s="262"/>
      <c r="CQ56" s="263"/>
      <c r="CU56" s="261"/>
      <c r="CV56" s="262"/>
      <c r="CW56" s="263"/>
      <c r="DA56" s="261"/>
      <c r="DB56" s="262"/>
      <c r="DC56" s="263"/>
      <c r="DG56" s="261"/>
      <c r="DH56" s="262"/>
      <c r="DI56" s="263"/>
      <c r="DM56" s="261"/>
      <c r="DN56" s="262"/>
      <c r="DO56" s="263"/>
      <c r="DS56" s="261"/>
      <c r="DT56" s="262"/>
      <c r="DU56" s="263"/>
      <c r="DY56" s="261"/>
      <c r="DZ56" s="262"/>
      <c r="EA56" s="263"/>
      <c r="EE56" s="261"/>
      <c r="EF56" s="262"/>
      <c r="EG56" s="263"/>
      <c r="EK56" s="261"/>
      <c r="EL56" s="262"/>
      <c r="EM56" s="263"/>
      <c r="EQ56" s="261"/>
      <c r="ER56" s="262"/>
      <c r="ES56" s="263"/>
      <c r="EW56" s="261"/>
      <c r="EX56" s="262"/>
      <c r="EY56" s="263"/>
      <c r="FC56" s="261"/>
      <c r="FD56" s="262"/>
      <c r="FE56" s="263"/>
      <c r="FI56" s="261"/>
      <c r="FJ56" s="262"/>
      <c r="FK56" s="263"/>
      <c r="FO56" s="261"/>
      <c r="FP56" s="262"/>
      <c r="FQ56" s="263"/>
      <c r="FU56" s="261"/>
      <c r="FV56" s="262"/>
      <c r="FW56" s="263"/>
      <c r="GA56" s="261"/>
      <c r="GB56" s="262"/>
      <c r="GC56" s="263"/>
      <c r="GG56" s="261"/>
      <c r="GH56" s="262"/>
      <c r="GI56" s="263"/>
      <c r="GM56" s="261"/>
      <c r="GN56" s="262"/>
      <c r="GO56" s="263"/>
      <c r="GS56" s="261"/>
      <c r="GT56" s="262"/>
      <c r="GU56" s="263"/>
      <c r="GY56" s="261"/>
      <c r="GZ56" s="262"/>
      <c r="HA56" s="263"/>
    </row>
    <row r="57" spans="1:212">
      <c r="A57" s="270" t="s">
        <v>1466</v>
      </c>
      <c r="B57" s="271"/>
      <c r="C57" s="272"/>
      <c r="D57" s="273">
        <v>2</v>
      </c>
      <c r="E57" s="274"/>
      <c r="F57" s="270"/>
      <c r="G57" s="271">
        <v>2</v>
      </c>
      <c r="H57" s="275"/>
      <c r="I57" s="272"/>
      <c r="J57" s="273">
        <v>2</v>
      </c>
      <c r="K57" s="274"/>
      <c r="L57" s="270"/>
      <c r="M57" s="271">
        <v>4</v>
      </c>
      <c r="N57" s="275"/>
      <c r="O57" s="272"/>
      <c r="P57" s="273">
        <v>10</v>
      </c>
      <c r="Q57" s="274"/>
      <c r="R57" s="270"/>
      <c r="S57" s="271">
        <v>12</v>
      </c>
      <c r="T57" s="275"/>
      <c r="U57" s="272"/>
      <c r="V57" s="273">
        <v>4</v>
      </c>
      <c r="W57" s="274"/>
      <c r="X57" s="270"/>
      <c r="Y57" s="271">
        <v>61</v>
      </c>
      <c r="Z57" s="275"/>
      <c r="AA57" s="272"/>
      <c r="AB57" s="273">
        <v>9</v>
      </c>
      <c r="AC57" s="274"/>
      <c r="AD57" s="270"/>
      <c r="AE57" s="271">
        <v>63</v>
      </c>
      <c r="AF57" s="275"/>
      <c r="AG57" s="272"/>
      <c r="AH57" s="273">
        <v>40</v>
      </c>
      <c r="AI57" s="274"/>
      <c r="AJ57" s="270"/>
      <c r="AK57" s="271">
        <v>109</v>
      </c>
      <c r="AL57" s="275"/>
      <c r="AM57" s="272"/>
      <c r="AN57" s="273">
        <v>53</v>
      </c>
      <c r="AO57" s="274"/>
      <c r="AP57" s="270"/>
      <c r="AQ57" s="271">
        <v>61</v>
      </c>
      <c r="AR57" s="275"/>
      <c r="AS57" s="272"/>
      <c r="AT57" s="273">
        <v>8</v>
      </c>
      <c r="AU57" s="274"/>
      <c r="AV57" s="270"/>
      <c r="AW57" s="271">
        <v>8</v>
      </c>
      <c r="AX57" s="275"/>
      <c r="AY57" s="272"/>
      <c r="AZ57" s="273">
        <v>8</v>
      </c>
      <c r="BA57" s="274"/>
      <c r="BB57" s="270"/>
      <c r="BC57" s="271">
        <v>8</v>
      </c>
      <c r="BD57" s="275"/>
      <c r="BE57" s="272"/>
      <c r="BF57" s="273">
        <v>8</v>
      </c>
      <c r="BG57" s="274"/>
      <c r="BH57" s="270"/>
      <c r="BI57" s="271">
        <v>10</v>
      </c>
      <c r="BJ57" s="275"/>
      <c r="BK57" s="272"/>
      <c r="BL57" s="273">
        <v>14</v>
      </c>
      <c r="BM57" s="274"/>
      <c r="BN57" s="270"/>
      <c r="BO57" s="271">
        <v>15</v>
      </c>
      <c r="BP57" s="275"/>
      <c r="BQ57" s="272"/>
      <c r="BR57" s="273">
        <v>21</v>
      </c>
      <c r="BS57" s="274"/>
      <c r="BT57" s="270"/>
      <c r="BU57" s="271">
        <v>17</v>
      </c>
      <c r="BV57" s="275"/>
      <c r="BW57" s="272"/>
      <c r="BX57" s="273">
        <v>10</v>
      </c>
      <c r="BY57" s="274"/>
      <c r="BZ57" s="270"/>
      <c r="CA57" s="271">
        <v>13</v>
      </c>
      <c r="CB57" s="275"/>
      <c r="CC57" s="272"/>
      <c r="CD57" s="273">
        <v>7</v>
      </c>
      <c r="CE57" s="274"/>
      <c r="CF57" s="270"/>
      <c r="CG57" s="271">
        <v>67</v>
      </c>
      <c r="CH57" s="275"/>
      <c r="CI57" s="272"/>
      <c r="CJ57" s="273">
        <v>1</v>
      </c>
      <c r="CK57" s="274"/>
      <c r="CL57" s="270"/>
      <c r="CM57" s="271">
        <v>1</v>
      </c>
      <c r="CN57" s="275"/>
      <c r="CO57" s="272"/>
      <c r="CP57" s="273">
        <v>37</v>
      </c>
      <c r="CQ57" s="274"/>
      <c r="CR57" s="270"/>
      <c r="CS57" s="271">
        <v>265</v>
      </c>
      <c r="CT57" s="275"/>
      <c r="CU57" s="272"/>
      <c r="CV57" s="273">
        <v>83</v>
      </c>
      <c r="CW57" s="274"/>
      <c r="CX57" s="270"/>
      <c r="CY57" s="271">
        <v>10</v>
      </c>
      <c r="CZ57" s="275"/>
      <c r="DA57" s="272"/>
      <c r="DB57" s="273">
        <v>2</v>
      </c>
      <c r="DC57" s="274"/>
      <c r="DD57" s="270"/>
      <c r="DE57" s="271">
        <v>2</v>
      </c>
      <c r="DF57" s="275"/>
      <c r="DG57" s="272"/>
      <c r="DH57" s="273">
        <v>4</v>
      </c>
      <c r="DI57" s="274"/>
      <c r="DJ57" s="270"/>
      <c r="DK57" s="271">
        <v>199</v>
      </c>
      <c r="DL57" s="275"/>
      <c r="DM57" s="272"/>
      <c r="DN57" s="273">
        <v>101</v>
      </c>
      <c r="DO57" s="274"/>
      <c r="DP57" s="270"/>
      <c r="DQ57" s="271">
        <v>3</v>
      </c>
      <c r="DR57" s="275"/>
      <c r="DS57" s="272"/>
      <c r="DT57" s="273">
        <v>4</v>
      </c>
      <c r="DU57" s="274"/>
      <c r="DV57" s="270"/>
      <c r="DW57" s="271">
        <v>5</v>
      </c>
      <c r="DX57" s="275"/>
      <c r="DY57" s="272"/>
      <c r="DZ57" s="273">
        <v>4</v>
      </c>
      <c r="EA57" s="274"/>
      <c r="EB57" s="270"/>
      <c r="EC57" s="271">
        <v>4</v>
      </c>
      <c r="ED57" s="275"/>
      <c r="EE57" s="272"/>
      <c r="EF57" s="273">
        <v>1</v>
      </c>
      <c r="EG57" s="274"/>
      <c r="EH57" s="270"/>
      <c r="EI57" s="271">
        <v>1</v>
      </c>
      <c r="EJ57" s="275"/>
      <c r="EK57" s="272"/>
      <c r="EL57" s="273">
        <v>454</v>
      </c>
      <c r="EM57" s="274"/>
      <c r="EN57" s="270"/>
      <c r="EO57" s="271">
        <v>1890</v>
      </c>
      <c r="EP57" s="275"/>
      <c r="EQ57" s="272"/>
      <c r="ER57" s="273">
        <v>206</v>
      </c>
      <c r="ES57" s="274"/>
      <c r="ET57" s="270"/>
      <c r="EU57" s="271">
        <v>4786</v>
      </c>
      <c r="EV57" s="275"/>
      <c r="EW57" s="272"/>
      <c r="EX57" s="273">
        <v>18</v>
      </c>
      <c r="EY57" s="274"/>
      <c r="EZ57" s="270"/>
      <c r="FA57" s="271">
        <v>5</v>
      </c>
      <c r="FB57" s="275"/>
      <c r="FC57" s="272"/>
      <c r="FD57" s="273">
        <v>147</v>
      </c>
      <c r="FE57" s="274"/>
      <c r="FF57" s="270"/>
      <c r="FG57" s="271">
        <v>106</v>
      </c>
      <c r="FH57" s="275"/>
      <c r="FI57" s="272"/>
      <c r="FJ57" s="273">
        <v>13</v>
      </c>
      <c r="FK57" s="274"/>
      <c r="FL57" s="270"/>
      <c r="FM57" s="271">
        <v>408</v>
      </c>
      <c r="FN57" s="275"/>
      <c r="FO57" s="272"/>
      <c r="FP57" s="273">
        <v>246</v>
      </c>
      <c r="FQ57" s="274"/>
      <c r="FR57" s="270"/>
      <c r="FS57" s="271">
        <v>125</v>
      </c>
      <c r="FT57" s="275"/>
      <c r="FU57" s="272"/>
      <c r="FV57" s="273">
        <v>106</v>
      </c>
      <c r="FW57" s="274"/>
      <c r="FX57" s="270"/>
      <c r="FY57" s="271">
        <v>36</v>
      </c>
      <c r="FZ57" s="275"/>
      <c r="GA57" s="272"/>
      <c r="GB57" s="273">
        <v>50</v>
      </c>
      <c r="GC57" s="274"/>
      <c r="GD57" s="270"/>
      <c r="GE57" s="271">
        <v>79</v>
      </c>
      <c r="GF57" s="275"/>
      <c r="GG57" s="272"/>
      <c r="GH57" s="273">
        <v>12</v>
      </c>
      <c r="GI57" s="274"/>
      <c r="GJ57" s="270"/>
      <c r="GK57" s="271">
        <v>78</v>
      </c>
      <c r="GL57" s="275"/>
      <c r="GM57" s="272"/>
      <c r="GN57" s="273">
        <v>6501</v>
      </c>
      <c r="GO57" s="274"/>
      <c r="GP57" s="270"/>
      <c r="GQ57" s="271">
        <v>1131</v>
      </c>
      <c r="GR57" s="275"/>
      <c r="GS57" s="272"/>
      <c r="GT57" s="273">
        <v>906</v>
      </c>
      <c r="GU57" s="274"/>
      <c r="GV57" s="270"/>
      <c r="GW57" s="271">
        <v>2371</v>
      </c>
      <c r="GX57" s="275"/>
      <c r="GY57" s="272"/>
      <c r="GZ57" s="273">
        <v>920</v>
      </c>
      <c r="HA57" s="274"/>
      <c r="HC57" s="243">
        <v>0</v>
      </c>
    </row>
    <row r="58" spans="1:212" ht="13.5" thickBot="1">
      <c r="A58" s="276" t="s">
        <v>186</v>
      </c>
      <c r="B58" s="277"/>
      <c r="C58" s="278"/>
      <c r="D58" s="279">
        <v>242598.19500000001</v>
      </c>
      <c r="E58" s="280"/>
      <c r="F58" s="276"/>
      <c r="G58" s="277">
        <v>3829671.4849999999</v>
      </c>
      <c r="H58" s="281"/>
      <c r="I58" s="278"/>
      <c r="J58" s="279">
        <v>548458.73</v>
      </c>
      <c r="K58" s="280"/>
      <c r="L58" s="276"/>
      <c r="M58" s="277">
        <v>15625556.375</v>
      </c>
      <c r="N58" s="281"/>
      <c r="O58" s="278"/>
      <c r="P58" s="279">
        <v>3243765.3820000002</v>
      </c>
      <c r="Q58" s="280"/>
      <c r="R58" s="276"/>
      <c r="S58" s="277">
        <v>15387529.526666665</v>
      </c>
      <c r="T58" s="281"/>
      <c r="U58" s="278"/>
      <c r="V58" s="279">
        <v>25135894.864999998</v>
      </c>
      <c r="W58" s="280"/>
      <c r="X58" s="276"/>
      <c r="Y58" s="277">
        <v>2389434.1640983606</v>
      </c>
      <c r="Z58" s="281"/>
      <c r="AA58" s="278"/>
      <c r="AB58" s="279">
        <v>9894375.7100000009</v>
      </c>
      <c r="AC58" s="280"/>
      <c r="AD58" s="276"/>
      <c r="AE58" s="277">
        <v>1991490.696031746</v>
      </c>
      <c r="AF58" s="281"/>
      <c r="AG58" s="278"/>
      <c r="AH58" s="279">
        <v>746030.07825000002</v>
      </c>
      <c r="AI58" s="280"/>
      <c r="AJ58" s="276"/>
      <c r="AK58" s="277">
        <v>3064160.7368807341</v>
      </c>
      <c r="AL58" s="281"/>
      <c r="AM58" s="278"/>
      <c r="AN58" s="279">
        <v>3134060.0581132076</v>
      </c>
      <c r="AO58" s="280"/>
      <c r="AP58" s="276"/>
      <c r="AQ58" s="277">
        <v>3611588.9259016393</v>
      </c>
      <c r="AR58" s="281"/>
      <c r="AS58" s="278"/>
      <c r="AT58" s="279">
        <v>25804051.125</v>
      </c>
      <c r="AU58" s="280"/>
      <c r="AV58" s="276"/>
      <c r="AW58" s="277">
        <v>1697064.2324999999</v>
      </c>
      <c r="AX58" s="281"/>
      <c r="AY58" s="278"/>
      <c r="AZ58" s="279">
        <v>847444.33499999996</v>
      </c>
      <c r="BA58" s="280"/>
      <c r="BB58" s="276"/>
      <c r="BC58" s="277">
        <v>2437832.5162499999</v>
      </c>
      <c r="BD58" s="281"/>
      <c r="BE58" s="278"/>
      <c r="BF58" s="279">
        <v>44779943.024999999</v>
      </c>
      <c r="BG58" s="280"/>
      <c r="BH58" s="276"/>
      <c r="BI58" s="277">
        <v>6243569.0590000004</v>
      </c>
      <c r="BJ58" s="281"/>
      <c r="BK58" s="278"/>
      <c r="BL58" s="279">
        <v>27912365.605714288</v>
      </c>
      <c r="BM58" s="280"/>
      <c r="BN58" s="276"/>
      <c r="BO58" s="277">
        <v>16935640.423333332</v>
      </c>
      <c r="BP58" s="281"/>
      <c r="BQ58" s="278"/>
      <c r="BR58" s="279">
        <v>54680230.368095241</v>
      </c>
      <c r="BS58" s="280"/>
      <c r="BT58" s="276"/>
      <c r="BU58" s="277">
        <v>30306542.887647059</v>
      </c>
      <c r="BV58" s="281"/>
      <c r="BW58" s="278"/>
      <c r="BX58" s="279">
        <v>1150397.611</v>
      </c>
      <c r="BY58" s="280"/>
      <c r="BZ58" s="276"/>
      <c r="CA58" s="277">
        <v>6465903.9484615382</v>
      </c>
      <c r="CB58" s="281"/>
      <c r="CC58" s="278"/>
      <c r="CD58" s="279">
        <v>7381397.6085714279</v>
      </c>
      <c r="CE58" s="280"/>
      <c r="CF58" s="276"/>
      <c r="CG58" s="277">
        <v>1471571.7313432836</v>
      </c>
      <c r="CH58" s="281"/>
      <c r="CI58" s="278"/>
      <c r="CJ58" s="279">
        <v>559980925.92999995</v>
      </c>
      <c r="CK58" s="280"/>
      <c r="CL58" s="276"/>
      <c r="CM58" s="277">
        <v>464941099.66000003</v>
      </c>
      <c r="CN58" s="281"/>
      <c r="CO58" s="278"/>
      <c r="CP58" s="279">
        <v>7518246.5662162155</v>
      </c>
      <c r="CQ58" s="280"/>
      <c r="CR58" s="276"/>
      <c r="CS58" s="277">
        <v>565362.40158490557</v>
      </c>
      <c r="CT58" s="281"/>
      <c r="CU58" s="278"/>
      <c r="CV58" s="279">
        <v>187425.74180722891</v>
      </c>
      <c r="CW58" s="280"/>
      <c r="CX58" s="276"/>
      <c r="CY58" s="277">
        <v>11654156.451000001</v>
      </c>
      <c r="CZ58" s="281"/>
      <c r="DA58" s="278"/>
      <c r="DB58" s="279">
        <v>73525496.885000005</v>
      </c>
      <c r="DC58" s="280"/>
      <c r="DD58" s="276"/>
      <c r="DE58" s="277">
        <v>24368358.875</v>
      </c>
      <c r="DF58" s="281"/>
      <c r="DG58" s="278"/>
      <c r="DH58" s="279">
        <v>222973348.20500001</v>
      </c>
      <c r="DI58" s="280"/>
      <c r="DJ58" s="276"/>
      <c r="DK58" s="277">
        <v>2948834.9547738694</v>
      </c>
      <c r="DL58" s="281"/>
      <c r="DM58" s="278"/>
      <c r="DN58" s="279">
        <v>9645575.3861386143</v>
      </c>
      <c r="DO58" s="280"/>
      <c r="DP58" s="276"/>
      <c r="DQ58" s="277">
        <v>3552706.0766666667</v>
      </c>
      <c r="DR58" s="281"/>
      <c r="DS58" s="278"/>
      <c r="DT58" s="279">
        <v>27434203.905000001</v>
      </c>
      <c r="DU58" s="280"/>
      <c r="DV58" s="276"/>
      <c r="DW58" s="277">
        <v>16505762.99</v>
      </c>
      <c r="DX58" s="281"/>
      <c r="DY58" s="278"/>
      <c r="DZ58" s="279">
        <v>279821.77500000002</v>
      </c>
      <c r="EA58" s="280"/>
      <c r="EB58" s="276"/>
      <c r="EC58" s="277">
        <v>265035.24249999999</v>
      </c>
      <c r="ED58" s="281"/>
      <c r="EE58" s="278"/>
      <c r="EF58" s="279">
        <v>87097689.200000003</v>
      </c>
      <c r="EG58" s="280"/>
      <c r="EH58" s="276"/>
      <c r="EI58" s="277">
        <v>25898042.059999999</v>
      </c>
      <c r="EJ58" s="281"/>
      <c r="EK58" s="278"/>
      <c r="EL58" s="279">
        <v>1692123.1322687224</v>
      </c>
      <c r="EM58" s="280"/>
      <c r="EN58" s="276"/>
      <c r="EO58" s="277">
        <v>153985.04448148148</v>
      </c>
      <c r="EP58" s="281"/>
      <c r="EQ58" s="278"/>
      <c r="ER58" s="279">
        <v>1726268.5053883495</v>
      </c>
      <c r="ES58" s="280"/>
      <c r="ET58" s="276"/>
      <c r="EU58" s="277">
        <v>362698.00745716674</v>
      </c>
      <c r="EV58" s="281"/>
      <c r="EW58" s="278"/>
      <c r="EX58" s="279">
        <v>4083076.8538888893</v>
      </c>
      <c r="EY58" s="280"/>
      <c r="EZ58" s="276"/>
      <c r="FA58" s="277">
        <v>2997946.8459999999</v>
      </c>
      <c r="FB58" s="281"/>
      <c r="FC58" s="278"/>
      <c r="FD58" s="279">
        <v>347494.26877551019</v>
      </c>
      <c r="FE58" s="280"/>
      <c r="FF58" s="276"/>
      <c r="FG58" s="277">
        <v>1450875.0047169812</v>
      </c>
      <c r="FH58" s="281"/>
      <c r="FI58" s="278"/>
      <c r="FJ58" s="279">
        <v>1085166.1892307694</v>
      </c>
      <c r="FK58" s="280"/>
      <c r="FL58" s="276"/>
      <c r="FM58" s="277">
        <v>1136340.0375245097</v>
      </c>
      <c r="FN58" s="281"/>
      <c r="FO58" s="278"/>
      <c r="FP58" s="279">
        <v>462073.28459349595</v>
      </c>
      <c r="FQ58" s="280"/>
      <c r="FR58" s="276"/>
      <c r="FS58" s="277">
        <v>367373.29232000001</v>
      </c>
      <c r="FT58" s="281"/>
      <c r="FU58" s="278"/>
      <c r="FV58" s="279">
        <v>1848815.6635849057</v>
      </c>
      <c r="FW58" s="280"/>
      <c r="FX58" s="276"/>
      <c r="FY58" s="277">
        <v>13380803.76138889</v>
      </c>
      <c r="FZ58" s="281"/>
      <c r="GA58" s="278"/>
      <c r="GB58" s="279">
        <v>9209071.8679999989</v>
      </c>
      <c r="GC58" s="280"/>
      <c r="GD58" s="276"/>
      <c r="GE58" s="277">
        <v>3985348.5735443039</v>
      </c>
      <c r="GF58" s="281"/>
      <c r="GG58" s="278"/>
      <c r="GH58" s="279">
        <v>1688906.1241666665</v>
      </c>
      <c r="GI58" s="280"/>
      <c r="GJ58" s="276"/>
      <c r="GK58" s="277">
        <v>288117.82987179485</v>
      </c>
      <c r="GL58" s="281"/>
      <c r="GM58" s="278"/>
      <c r="GN58" s="279">
        <v>420027.94016305183</v>
      </c>
      <c r="GO58" s="280"/>
      <c r="GP58" s="276"/>
      <c r="GQ58" s="277">
        <v>125219.54933687004</v>
      </c>
      <c r="GR58" s="281"/>
      <c r="GS58" s="278"/>
      <c r="GT58" s="279">
        <v>87269.114613686543</v>
      </c>
      <c r="GU58" s="280"/>
      <c r="GV58" s="276"/>
      <c r="GW58" s="277">
        <v>298545.05301560526</v>
      </c>
      <c r="GX58" s="281"/>
      <c r="GY58" s="278"/>
      <c r="GZ58" s="279">
        <v>152498.78902173913</v>
      </c>
      <c r="HA58" s="280"/>
    </row>
  </sheetData>
  <mergeCells count="69"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5" right="0.75" top="1" bottom="1" header="0.5" footer="0.5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>
  <dimension ref="A1:HD58"/>
  <sheetViews>
    <sheetView workbookViewId="0"/>
  </sheetViews>
  <sheetFormatPr defaultRowHeight="12.75"/>
  <cols>
    <col min="1" max="1" width="31" style="243" customWidth="1"/>
    <col min="2" max="2" width="9.140625" style="245"/>
    <col min="3" max="3" width="28.28515625" style="243" customWidth="1"/>
    <col min="4" max="4" width="10.28515625" style="245" customWidth="1"/>
    <col min="5" max="5" width="6" style="242" customWidth="1"/>
    <col min="6" max="6" width="28.28515625" style="243" customWidth="1"/>
    <col min="7" max="7" width="10.28515625" style="245" customWidth="1"/>
    <col min="8" max="8" width="6" style="242" customWidth="1"/>
    <col min="9" max="9" width="28.28515625" style="243" customWidth="1"/>
    <col min="10" max="10" width="10.28515625" style="245" customWidth="1"/>
    <col min="11" max="11" width="6" style="242" customWidth="1"/>
    <col min="12" max="12" width="28.28515625" style="243" customWidth="1"/>
    <col min="13" max="13" width="10.28515625" style="245" customWidth="1"/>
    <col min="14" max="14" width="6" style="242" customWidth="1"/>
    <col min="15" max="15" width="28.28515625" style="243" customWidth="1"/>
    <col min="16" max="16" width="10.28515625" style="245" customWidth="1"/>
    <col min="17" max="17" width="6" style="242" customWidth="1"/>
    <col min="18" max="18" width="28.28515625" style="243" customWidth="1"/>
    <col min="19" max="19" width="10.28515625" style="245" customWidth="1"/>
    <col min="20" max="20" width="6" style="242" customWidth="1"/>
    <col min="21" max="21" width="28.28515625" style="243" customWidth="1"/>
    <col min="22" max="22" width="10.28515625" style="245" customWidth="1"/>
    <col min="23" max="23" width="6" style="242" customWidth="1"/>
    <col min="24" max="24" width="28.28515625" style="243" customWidth="1"/>
    <col min="25" max="25" width="10.28515625" style="245" customWidth="1"/>
    <col min="26" max="26" width="6" style="242" customWidth="1"/>
    <col min="27" max="27" width="28.28515625" style="243" customWidth="1"/>
    <col min="28" max="28" width="10.28515625" style="245" customWidth="1"/>
    <col min="29" max="29" width="6" style="242" customWidth="1"/>
    <col min="30" max="30" width="28.28515625" style="243" customWidth="1"/>
    <col min="31" max="31" width="10.28515625" style="245" customWidth="1"/>
    <col min="32" max="32" width="6" style="242" customWidth="1"/>
    <col min="33" max="33" width="28.28515625" style="243" customWidth="1"/>
    <col min="34" max="34" width="10.28515625" style="245" customWidth="1"/>
    <col min="35" max="35" width="6" style="242" customWidth="1"/>
    <col min="36" max="36" width="28.28515625" style="243" customWidth="1"/>
    <col min="37" max="37" width="10.28515625" style="245" customWidth="1"/>
    <col min="38" max="38" width="6" style="242" customWidth="1"/>
    <col min="39" max="39" width="28.28515625" style="243" customWidth="1"/>
    <col min="40" max="40" width="10.28515625" style="245" customWidth="1"/>
    <col min="41" max="41" width="6" style="242" customWidth="1"/>
    <col min="42" max="42" width="28.28515625" style="243" customWidth="1"/>
    <col min="43" max="43" width="10.28515625" style="245" customWidth="1"/>
    <col min="44" max="44" width="6" style="242" customWidth="1"/>
    <col min="45" max="45" width="28.28515625" style="243" customWidth="1"/>
    <col min="46" max="46" width="10.28515625" style="245" customWidth="1"/>
    <col min="47" max="47" width="6" style="242" customWidth="1"/>
    <col min="48" max="48" width="28.28515625" style="243" customWidth="1"/>
    <col min="49" max="49" width="10.28515625" style="245" customWidth="1"/>
    <col min="50" max="50" width="6" style="242" customWidth="1"/>
    <col min="51" max="51" width="28.28515625" style="243" customWidth="1"/>
    <col min="52" max="52" width="10.28515625" style="245" customWidth="1"/>
    <col min="53" max="53" width="6" style="242" customWidth="1"/>
    <col min="54" max="54" width="28.28515625" style="243" customWidth="1"/>
    <col min="55" max="55" width="10.28515625" style="245" customWidth="1"/>
    <col min="56" max="56" width="6" style="242" customWidth="1"/>
    <col min="57" max="57" width="28.28515625" style="243" customWidth="1"/>
    <col min="58" max="58" width="10.28515625" style="245" customWidth="1"/>
    <col min="59" max="59" width="6" style="242" customWidth="1"/>
    <col min="60" max="60" width="28.28515625" style="243" customWidth="1"/>
    <col min="61" max="61" width="10.28515625" style="245" customWidth="1"/>
    <col min="62" max="62" width="6" style="242" customWidth="1"/>
    <col min="63" max="63" width="28.28515625" style="243" customWidth="1"/>
    <col min="64" max="64" width="10.28515625" style="245" customWidth="1"/>
    <col min="65" max="65" width="6" style="242" customWidth="1"/>
    <col min="66" max="66" width="28.28515625" style="243" customWidth="1"/>
    <col min="67" max="67" width="10.28515625" style="245" customWidth="1"/>
    <col min="68" max="68" width="6" style="242" customWidth="1"/>
    <col min="69" max="69" width="28.28515625" style="243" customWidth="1"/>
    <col min="70" max="70" width="10.28515625" style="245" customWidth="1"/>
    <col min="71" max="71" width="6" style="242" customWidth="1"/>
    <col min="72" max="72" width="28.28515625" style="243" customWidth="1"/>
    <col min="73" max="73" width="10.28515625" style="245" customWidth="1"/>
    <col min="74" max="74" width="6" style="242" customWidth="1"/>
    <col min="75" max="75" width="28.28515625" style="243" customWidth="1"/>
    <col min="76" max="76" width="10.28515625" style="245" customWidth="1"/>
    <col min="77" max="77" width="6" style="242" customWidth="1"/>
    <col min="78" max="78" width="28.28515625" style="243" customWidth="1"/>
    <col min="79" max="79" width="10.28515625" style="245" customWidth="1"/>
    <col min="80" max="80" width="6" style="242" customWidth="1"/>
    <col min="81" max="81" width="28.28515625" style="243" customWidth="1"/>
    <col min="82" max="82" width="10.28515625" style="245" customWidth="1"/>
    <col min="83" max="83" width="6" style="242" customWidth="1"/>
    <col min="84" max="84" width="28.28515625" style="243" customWidth="1"/>
    <col min="85" max="85" width="10.28515625" style="245" customWidth="1"/>
    <col min="86" max="86" width="6" style="242" customWidth="1"/>
    <col min="87" max="87" width="28.28515625" style="243" customWidth="1"/>
    <col min="88" max="88" width="10.28515625" style="245" customWidth="1"/>
    <col min="89" max="89" width="6" style="242" customWidth="1"/>
    <col min="90" max="90" width="28.28515625" style="243" customWidth="1"/>
    <col min="91" max="91" width="10.28515625" style="245" customWidth="1"/>
    <col min="92" max="92" width="6" style="242" customWidth="1"/>
    <col min="93" max="93" width="28.28515625" style="243" customWidth="1"/>
    <col min="94" max="94" width="10.28515625" style="245" customWidth="1"/>
    <col min="95" max="95" width="6" style="242" customWidth="1"/>
    <col min="96" max="96" width="28.28515625" style="243" customWidth="1"/>
    <col min="97" max="97" width="10.28515625" style="245" customWidth="1"/>
    <col min="98" max="98" width="6" style="242" customWidth="1"/>
    <col min="99" max="99" width="28.28515625" style="243" customWidth="1"/>
    <col min="100" max="100" width="10.28515625" style="245" customWidth="1"/>
    <col min="101" max="101" width="6" style="242" customWidth="1"/>
    <col min="102" max="102" width="28.28515625" style="243" customWidth="1"/>
    <col min="103" max="103" width="10.28515625" style="245" customWidth="1"/>
    <col min="104" max="104" width="6" style="242" customWidth="1"/>
    <col min="105" max="105" width="28.28515625" style="243" customWidth="1"/>
    <col min="106" max="106" width="10.28515625" style="245" customWidth="1"/>
    <col min="107" max="107" width="6" style="242" customWidth="1"/>
    <col min="108" max="108" width="28.28515625" style="243" customWidth="1"/>
    <col min="109" max="109" width="10.28515625" style="245" customWidth="1"/>
    <col min="110" max="110" width="6" style="242" customWidth="1"/>
    <col min="111" max="111" width="28.28515625" style="243" customWidth="1"/>
    <col min="112" max="112" width="10.28515625" style="245" customWidth="1"/>
    <col min="113" max="113" width="6" style="242" customWidth="1"/>
    <col min="114" max="114" width="28.28515625" style="243" customWidth="1"/>
    <col min="115" max="115" width="10.28515625" style="245" customWidth="1"/>
    <col min="116" max="116" width="6" style="242" customWidth="1"/>
    <col min="117" max="117" width="28.28515625" style="243" customWidth="1"/>
    <col min="118" max="118" width="10.28515625" style="245" customWidth="1"/>
    <col min="119" max="119" width="6" style="242" customWidth="1"/>
    <col min="120" max="120" width="28.28515625" style="243" customWidth="1"/>
    <col min="121" max="121" width="10.28515625" style="245" customWidth="1"/>
    <col min="122" max="122" width="6" style="242" customWidth="1"/>
    <col min="123" max="123" width="28.28515625" style="243" customWidth="1"/>
    <col min="124" max="124" width="10.28515625" style="245" customWidth="1"/>
    <col min="125" max="125" width="6" style="242" customWidth="1"/>
    <col min="126" max="126" width="28.28515625" style="243" customWidth="1"/>
    <col min="127" max="127" width="10.28515625" style="245" customWidth="1"/>
    <col min="128" max="128" width="6" style="242" customWidth="1"/>
    <col min="129" max="129" width="28.28515625" style="243" customWidth="1"/>
    <col min="130" max="130" width="10.28515625" style="245" customWidth="1"/>
    <col min="131" max="131" width="6" style="242" customWidth="1"/>
    <col min="132" max="132" width="28.28515625" style="243" customWidth="1"/>
    <col min="133" max="133" width="10.28515625" style="245" customWidth="1"/>
    <col min="134" max="134" width="6" style="242" customWidth="1"/>
    <col min="135" max="135" width="28.28515625" style="243" customWidth="1"/>
    <col min="136" max="136" width="10.28515625" style="245" customWidth="1"/>
    <col min="137" max="137" width="6" style="242" customWidth="1"/>
    <col min="138" max="138" width="28.28515625" style="243" customWidth="1"/>
    <col min="139" max="139" width="10.28515625" style="245" customWidth="1"/>
    <col min="140" max="140" width="6" style="242" customWidth="1"/>
    <col min="141" max="141" width="28.28515625" style="243" customWidth="1"/>
    <col min="142" max="142" width="10.28515625" style="245" customWidth="1"/>
    <col min="143" max="143" width="6" style="242" customWidth="1"/>
    <col min="144" max="144" width="28.28515625" style="243" customWidth="1"/>
    <col min="145" max="145" width="10.28515625" style="245" customWidth="1"/>
    <col min="146" max="146" width="6" style="242" customWidth="1"/>
    <col min="147" max="147" width="28.28515625" style="243" customWidth="1"/>
    <col min="148" max="148" width="10.28515625" style="245" customWidth="1"/>
    <col min="149" max="149" width="6" style="242" customWidth="1"/>
    <col min="150" max="150" width="28.28515625" style="243" customWidth="1"/>
    <col min="151" max="151" width="10.28515625" style="245" customWidth="1"/>
    <col min="152" max="152" width="6" style="242" customWidth="1"/>
    <col min="153" max="153" width="28.28515625" style="243" customWidth="1"/>
    <col min="154" max="154" width="10.28515625" style="245" customWidth="1"/>
    <col min="155" max="155" width="6" style="242" customWidth="1"/>
    <col min="156" max="156" width="28.28515625" style="243" customWidth="1"/>
    <col min="157" max="157" width="10.28515625" style="245" customWidth="1"/>
    <col min="158" max="158" width="6" style="242" customWidth="1"/>
    <col min="159" max="159" width="28.28515625" style="243" customWidth="1"/>
    <col min="160" max="160" width="10.28515625" style="245" customWidth="1"/>
    <col min="161" max="161" width="6" style="242" customWidth="1"/>
    <col min="162" max="162" width="28.28515625" style="243" customWidth="1"/>
    <col min="163" max="163" width="10.28515625" style="245" customWidth="1"/>
    <col min="164" max="164" width="6" style="242" customWidth="1"/>
    <col min="165" max="165" width="28.28515625" style="243" customWidth="1"/>
    <col min="166" max="166" width="10.28515625" style="245" customWidth="1"/>
    <col min="167" max="167" width="6" style="242" customWidth="1"/>
    <col min="168" max="168" width="28.28515625" style="243" customWidth="1"/>
    <col min="169" max="169" width="10.28515625" style="245" customWidth="1"/>
    <col min="170" max="170" width="6" style="242" customWidth="1"/>
    <col min="171" max="171" width="28.28515625" style="243" customWidth="1"/>
    <col min="172" max="172" width="10.28515625" style="245" customWidth="1"/>
    <col min="173" max="173" width="6" style="242" customWidth="1"/>
    <col min="174" max="174" width="28.28515625" style="243" customWidth="1"/>
    <col min="175" max="175" width="10.28515625" style="245" customWidth="1"/>
    <col min="176" max="176" width="6" style="242" customWidth="1"/>
    <col min="177" max="177" width="28.28515625" style="243" customWidth="1"/>
    <col min="178" max="178" width="10.28515625" style="245" customWidth="1"/>
    <col min="179" max="179" width="6" style="242" customWidth="1"/>
    <col min="180" max="180" width="28.28515625" style="243" customWidth="1"/>
    <col min="181" max="181" width="10.28515625" style="245" customWidth="1"/>
    <col min="182" max="182" width="6" style="242" customWidth="1"/>
    <col min="183" max="183" width="28.28515625" style="243" customWidth="1"/>
    <col min="184" max="184" width="10.28515625" style="245" customWidth="1"/>
    <col min="185" max="185" width="6" style="242" customWidth="1"/>
    <col min="186" max="186" width="28.28515625" style="243" customWidth="1"/>
    <col min="187" max="187" width="10.28515625" style="245" customWidth="1"/>
    <col min="188" max="188" width="6" style="242" customWidth="1"/>
    <col min="189" max="189" width="28.28515625" style="243" customWidth="1"/>
    <col min="190" max="190" width="10.28515625" style="245" customWidth="1"/>
    <col min="191" max="191" width="6" style="242" customWidth="1"/>
    <col min="192" max="192" width="28.28515625" style="243" customWidth="1"/>
    <col min="193" max="193" width="10.28515625" style="245" customWidth="1"/>
    <col min="194" max="194" width="6" style="242" customWidth="1"/>
    <col min="195" max="195" width="28.28515625" style="243" customWidth="1"/>
    <col min="196" max="196" width="10.28515625" style="245" customWidth="1"/>
    <col min="197" max="197" width="6" style="242" customWidth="1"/>
    <col min="198" max="198" width="28.28515625" style="243" customWidth="1"/>
    <col min="199" max="199" width="10.28515625" style="245" customWidth="1"/>
    <col min="200" max="200" width="6" style="242" customWidth="1"/>
    <col min="201" max="201" width="28.28515625" style="243" customWidth="1"/>
    <col min="202" max="202" width="10.28515625" style="245" customWidth="1"/>
    <col min="203" max="203" width="6" style="242" customWidth="1"/>
    <col min="204" max="204" width="28.28515625" style="243" customWidth="1"/>
    <col min="205" max="205" width="10.28515625" style="245" customWidth="1"/>
    <col min="206" max="206" width="6" style="242" customWidth="1"/>
    <col min="207" max="207" width="28.28515625" style="243" customWidth="1"/>
    <col min="208" max="208" width="10.28515625" style="245" customWidth="1"/>
    <col min="209" max="209" width="6" style="242" customWidth="1"/>
    <col min="210" max="16384" width="9.140625" style="243"/>
  </cols>
  <sheetData>
    <row r="1" spans="1:212">
      <c r="A1" s="241" t="s">
        <v>315</v>
      </c>
    </row>
    <row r="3" spans="1:212">
      <c r="A3" s="246" t="s">
        <v>13</v>
      </c>
      <c r="B3" s="247"/>
      <c r="C3" s="325" t="s">
        <v>880</v>
      </c>
      <c r="D3" s="247"/>
      <c r="E3" s="250"/>
      <c r="F3" s="327" t="s">
        <v>381</v>
      </c>
      <c r="G3" s="248"/>
      <c r="H3" s="249"/>
      <c r="I3" s="325" t="s">
        <v>1043</v>
      </c>
      <c r="J3" s="247"/>
      <c r="K3" s="250"/>
      <c r="L3" s="327" t="s">
        <v>1255</v>
      </c>
      <c r="M3" s="248"/>
      <c r="N3" s="249"/>
      <c r="O3" s="325" t="s">
        <v>1132</v>
      </c>
      <c r="P3" s="247"/>
      <c r="Q3" s="250"/>
      <c r="R3" s="327" t="s">
        <v>1181</v>
      </c>
      <c r="S3" s="248"/>
      <c r="T3" s="249"/>
      <c r="U3" s="325" t="s">
        <v>1222</v>
      </c>
      <c r="V3" s="247"/>
      <c r="W3" s="250"/>
      <c r="X3" s="327" t="s">
        <v>882</v>
      </c>
      <c r="Y3" s="248"/>
      <c r="Z3" s="249"/>
      <c r="AA3" s="325" t="s">
        <v>677</v>
      </c>
      <c r="AB3" s="247"/>
      <c r="AC3" s="250"/>
      <c r="AD3" s="327" t="s">
        <v>1182</v>
      </c>
      <c r="AE3" s="248"/>
      <c r="AF3" s="249"/>
      <c r="AG3" s="325" t="s">
        <v>1133</v>
      </c>
      <c r="AH3" s="247"/>
      <c r="AI3" s="250"/>
      <c r="AJ3" s="327" t="s">
        <v>678</v>
      </c>
      <c r="AK3" s="248"/>
      <c r="AL3" s="249"/>
      <c r="AM3" s="325" t="s">
        <v>576</v>
      </c>
      <c r="AN3" s="247"/>
      <c r="AO3" s="250"/>
      <c r="AP3" s="327" t="s">
        <v>883</v>
      </c>
      <c r="AQ3" s="248"/>
      <c r="AR3" s="249"/>
      <c r="AS3" s="325" t="s">
        <v>1257</v>
      </c>
      <c r="AT3" s="247"/>
      <c r="AU3" s="250"/>
      <c r="AV3" s="327" t="s">
        <v>631</v>
      </c>
      <c r="AW3" s="248"/>
      <c r="AX3" s="249"/>
      <c r="AY3" s="325" t="s">
        <v>388</v>
      </c>
      <c r="AZ3" s="247"/>
      <c r="BA3" s="250"/>
      <c r="BB3" s="327" t="s">
        <v>632</v>
      </c>
      <c r="BC3" s="248"/>
      <c r="BD3" s="249"/>
      <c r="BE3" s="325" t="s">
        <v>679</v>
      </c>
      <c r="BF3" s="247"/>
      <c r="BG3" s="250"/>
      <c r="BH3" s="327" t="s">
        <v>743</v>
      </c>
      <c r="BI3" s="248"/>
      <c r="BJ3" s="249"/>
      <c r="BK3" s="325" t="s">
        <v>744</v>
      </c>
      <c r="BL3" s="247"/>
      <c r="BM3" s="250"/>
      <c r="BN3" s="327" t="s">
        <v>680</v>
      </c>
      <c r="BO3" s="248"/>
      <c r="BP3" s="249"/>
      <c r="BQ3" s="325" t="s">
        <v>797</v>
      </c>
      <c r="BR3" s="247"/>
      <c r="BS3" s="250"/>
      <c r="BT3" s="327" t="s">
        <v>1134</v>
      </c>
      <c r="BU3" s="248"/>
      <c r="BV3" s="249"/>
      <c r="BW3" s="325" t="s">
        <v>1183</v>
      </c>
      <c r="BX3" s="247"/>
      <c r="BY3" s="250"/>
      <c r="BZ3" s="327" t="s">
        <v>1184</v>
      </c>
      <c r="CA3" s="248"/>
      <c r="CB3" s="249"/>
      <c r="CC3" s="325" t="s">
        <v>390</v>
      </c>
      <c r="CD3" s="247"/>
      <c r="CE3" s="250"/>
      <c r="CF3" s="327" t="s">
        <v>391</v>
      </c>
      <c r="CG3" s="248"/>
      <c r="CH3" s="249"/>
      <c r="CI3" s="325" t="s">
        <v>965</v>
      </c>
      <c r="CJ3" s="247"/>
      <c r="CK3" s="250"/>
      <c r="CL3" s="327" t="s">
        <v>1185</v>
      </c>
      <c r="CM3" s="248"/>
      <c r="CN3" s="249"/>
      <c r="CO3" s="325" t="s">
        <v>1186</v>
      </c>
      <c r="CP3" s="247"/>
      <c r="CQ3" s="250"/>
      <c r="CR3" s="327" t="s">
        <v>1135</v>
      </c>
      <c r="CS3" s="248"/>
      <c r="CT3" s="249"/>
      <c r="CU3" s="325" t="s">
        <v>800</v>
      </c>
      <c r="CV3" s="247"/>
      <c r="CW3" s="250"/>
      <c r="CX3" s="327" t="s">
        <v>801</v>
      </c>
      <c r="CY3" s="248"/>
      <c r="CZ3" s="249"/>
      <c r="DA3" s="325" t="s">
        <v>802</v>
      </c>
      <c r="DB3" s="247"/>
      <c r="DC3" s="250"/>
      <c r="DD3" s="327" t="s">
        <v>803</v>
      </c>
      <c r="DE3" s="248"/>
      <c r="DF3" s="249"/>
      <c r="DG3" s="325" t="s">
        <v>804</v>
      </c>
      <c r="DH3" s="247"/>
      <c r="DI3" s="250"/>
      <c r="DJ3" s="327" t="s">
        <v>1622</v>
      </c>
      <c r="DK3" s="248"/>
      <c r="DL3" s="249"/>
      <c r="DM3" s="325" t="s">
        <v>746</v>
      </c>
      <c r="DN3" s="247"/>
      <c r="DO3" s="250"/>
      <c r="DP3" s="327" t="s">
        <v>684</v>
      </c>
      <c r="DQ3" s="248"/>
      <c r="DR3" s="249"/>
      <c r="DS3" s="325" t="s">
        <v>805</v>
      </c>
      <c r="DT3" s="247"/>
      <c r="DU3" s="250"/>
      <c r="DV3" s="327" t="s">
        <v>806</v>
      </c>
      <c r="DW3" s="248"/>
      <c r="DX3" s="249"/>
      <c r="DY3" s="325" t="s">
        <v>807</v>
      </c>
      <c r="DZ3" s="247"/>
      <c r="EA3" s="250"/>
      <c r="EB3" s="327" t="s">
        <v>578</v>
      </c>
      <c r="EC3" s="248"/>
      <c r="ED3" s="249"/>
      <c r="EE3" s="325" t="s">
        <v>887</v>
      </c>
      <c r="EF3" s="247"/>
      <c r="EG3" s="250"/>
      <c r="EH3" s="327" t="s">
        <v>685</v>
      </c>
      <c r="EI3" s="248"/>
      <c r="EJ3" s="249"/>
      <c r="EK3" s="325" t="s">
        <v>888</v>
      </c>
      <c r="EL3" s="247"/>
      <c r="EM3" s="250"/>
      <c r="EN3" s="327" t="s">
        <v>686</v>
      </c>
      <c r="EO3" s="248"/>
      <c r="EP3" s="249"/>
      <c r="EQ3" s="325" t="s">
        <v>633</v>
      </c>
      <c r="ER3" s="247"/>
      <c r="ES3" s="250"/>
      <c r="ET3" s="327" t="s">
        <v>748</v>
      </c>
      <c r="EU3" s="248"/>
      <c r="EV3" s="249"/>
      <c r="EW3" s="325" t="s">
        <v>687</v>
      </c>
      <c r="EX3" s="247"/>
      <c r="EY3" s="250"/>
      <c r="EZ3" s="327" t="s">
        <v>1136</v>
      </c>
      <c r="FA3" s="248"/>
      <c r="FB3" s="249"/>
      <c r="FC3" s="325" t="s">
        <v>1157</v>
      </c>
      <c r="FD3" s="247"/>
      <c r="FE3" s="250"/>
      <c r="FF3" s="327" t="s">
        <v>1259</v>
      </c>
      <c r="FG3" s="248"/>
      <c r="FH3" s="249"/>
      <c r="FI3" s="325" t="s">
        <v>1137</v>
      </c>
      <c r="FJ3" s="247"/>
      <c r="FK3" s="250"/>
      <c r="FL3" s="327" t="s">
        <v>688</v>
      </c>
      <c r="FM3" s="248"/>
      <c r="FN3" s="249"/>
      <c r="FO3" s="325" t="s">
        <v>1260</v>
      </c>
      <c r="FP3" s="247"/>
      <c r="FQ3" s="250"/>
      <c r="FR3" s="327" t="s">
        <v>749</v>
      </c>
      <c r="FS3" s="248"/>
      <c r="FT3" s="249"/>
      <c r="FU3" s="325" t="s">
        <v>1052</v>
      </c>
      <c r="FV3" s="247"/>
      <c r="FW3" s="250"/>
      <c r="FX3" s="327" t="s">
        <v>1210</v>
      </c>
      <c r="FY3" s="248"/>
      <c r="FZ3" s="249"/>
      <c r="GA3" s="325" t="s">
        <v>1139</v>
      </c>
      <c r="GB3" s="247"/>
      <c r="GC3" s="250"/>
      <c r="GD3" s="327" t="s">
        <v>1187</v>
      </c>
      <c r="GE3" s="248"/>
      <c r="GF3" s="249"/>
      <c r="GG3" s="325" t="s">
        <v>1223</v>
      </c>
      <c r="GH3" s="247"/>
      <c r="GI3" s="250"/>
      <c r="GJ3" s="327" t="s">
        <v>1224</v>
      </c>
      <c r="GK3" s="248"/>
      <c r="GL3" s="249"/>
      <c r="GM3" s="325" t="s">
        <v>893</v>
      </c>
      <c r="GN3" s="247"/>
      <c r="GO3" s="250"/>
      <c r="GP3" s="327" t="s">
        <v>581</v>
      </c>
      <c r="GQ3" s="248"/>
      <c r="GR3" s="249"/>
      <c r="GS3" s="325" t="s">
        <v>894</v>
      </c>
      <c r="GT3" s="247"/>
      <c r="GU3" s="250"/>
      <c r="GV3" s="327" t="s">
        <v>582</v>
      </c>
      <c r="GW3" s="248"/>
      <c r="GX3" s="249"/>
      <c r="GY3" s="325" t="s">
        <v>634</v>
      </c>
      <c r="GZ3" s="247"/>
      <c r="HA3" s="250"/>
    </row>
    <row r="4" spans="1:212">
      <c r="A4" s="251" t="s">
        <v>1623</v>
      </c>
      <c r="B4" s="252"/>
      <c r="C4" s="326"/>
      <c r="D4" s="252"/>
      <c r="E4" s="255"/>
      <c r="F4" s="328"/>
      <c r="G4" s="253"/>
      <c r="H4" s="254"/>
      <c r="I4" s="326"/>
      <c r="J4" s="252"/>
      <c r="K4" s="255"/>
      <c r="L4" s="328"/>
      <c r="M4" s="253"/>
      <c r="N4" s="254"/>
      <c r="O4" s="326"/>
      <c r="P4" s="252"/>
      <c r="Q4" s="255"/>
      <c r="R4" s="328"/>
      <c r="S4" s="253"/>
      <c r="T4" s="254"/>
      <c r="U4" s="326"/>
      <c r="V4" s="252"/>
      <c r="W4" s="255"/>
      <c r="X4" s="328"/>
      <c r="Y4" s="253"/>
      <c r="Z4" s="254"/>
      <c r="AA4" s="326"/>
      <c r="AB4" s="252"/>
      <c r="AC4" s="255"/>
      <c r="AD4" s="328"/>
      <c r="AE4" s="253"/>
      <c r="AF4" s="254"/>
      <c r="AG4" s="326"/>
      <c r="AH4" s="252"/>
      <c r="AI4" s="255"/>
      <c r="AJ4" s="328"/>
      <c r="AK4" s="253"/>
      <c r="AL4" s="254"/>
      <c r="AM4" s="326"/>
      <c r="AN4" s="252"/>
      <c r="AO4" s="255"/>
      <c r="AP4" s="328"/>
      <c r="AQ4" s="253"/>
      <c r="AR4" s="254"/>
      <c r="AS4" s="326"/>
      <c r="AT4" s="252"/>
      <c r="AU4" s="255"/>
      <c r="AV4" s="328"/>
      <c r="AW4" s="253"/>
      <c r="AX4" s="254"/>
      <c r="AY4" s="326"/>
      <c r="AZ4" s="252"/>
      <c r="BA4" s="255"/>
      <c r="BB4" s="328"/>
      <c r="BC4" s="253"/>
      <c r="BD4" s="254"/>
      <c r="BE4" s="326"/>
      <c r="BF4" s="252"/>
      <c r="BG4" s="255"/>
      <c r="BH4" s="328"/>
      <c r="BI4" s="253"/>
      <c r="BJ4" s="254"/>
      <c r="BK4" s="326"/>
      <c r="BL4" s="252"/>
      <c r="BM4" s="255"/>
      <c r="BN4" s="328"/>
      <c r="BO4" s="253"/>
      <c r="BP4" s="254"/>
      <c r="BQ4" s="326"/>
      <c r="BR4" s="252"/>
      <c r="BS4" s="255"/>
      <c r="BT4" s="328"/>
      <c r="BU4" s="253"/>
      <c r="BV4" s="254"/>
      <c r="BW4" s="326"/>
      <c r="BX4" s="252"/>
      <c r="BY4" s="255"/>
      <c r="BZ4" s="328"/>
      <c r="CA4" s="253"/>
      <c r="CB4" s="254"/>
      <c r="CC4" s="326"/>
      <c r="CD4" s="252"/>
      <c r="CE4" s="255"/>
      <c r="CF4" s="328"/>
      <c r="CG4" s="253"/>
      <c r="CH4" s="254"/>
      <c r="CI4" s="326"/>
      <c r="CJ4" s="252"/>
      <c r="CK4" s="255"/>
      <c r="CL4" s="328"/>
      <c r="CM4" s="253"/>
      <c r="CN4" s="254"/>
      <c r="CO4" s="326"/>
      <c r="CP4" s="252"/>
      <c r="CQ4" s="255"/>
      <c r="CR4" s="328"/>
      <c r="CS4" s="253"/>
      <c r="CT4" s="254"/>
      <c r="CU4" s="326"/>
      <c r="CV4" s="252"/>
      <c r="CW4" s="255"/>
      <c r="CX4" s="328"/>
      <c r="CY4" s="253"/>
      <c r="CZ4" s="254"/>
      <c r="DA4" s="326"/>
      <c r="DB4" s="252"/>
      <c r="DC4" s="255"/>
      <c r="DD4" s="328"/>
      <c r="DE4" s="253"/>
      <c r="DF4" s="254"/>
      <c r="DG4" s="326"/>
      <c r="DH4" s="252"/>
      <c r="DI4" s="255"/>
      <c r="DJ4" s="328"/>
      <c r="DK4" s="253"/>
      <c r="DL4" s="254"/>
      <c r="DM4" s="326"/>
      <c r="DN4" s="252"/>
      <c r="DO4" s="255"/>
      <c r="DP4" s="328"/>
      <c r="DQ4" s="253"/>
      <c r="DR4" s="254"/>
      <c r="DS4" s="326"/>
      <c r="DT4" s="252"/>
      <c r="DU4" s="255"/>
      <c r="DV4" s="328"/>
      <c r="DW4" s="253"/>
      <c r="DX4" s="254"/>
      <c r="DY4" s="326"/>
      <c r="DZ4" s="252"/>
      <c r="EA4" s="255"/>
      <c r="EB4" s="328"/>
      <c r="EC4" s="253"/>
      <c r="ED4" s="254"/>
      <c r="EE4" s="326"/>
      <c r="EF4" s="252"/>
      <c r="EG4" s="255"/>
      <c r="EH4" s="328"/>
      <c r="EI4" s="253"/>
      <c r="EJ4" s="254"/>
      <c r="EK4" s="326"/>
      <c r="EL4" s="252"/>
      <c r="EM4" s="255"/>
      <c r="EN4" s="328"/>
      <c r="EO4" s="253"/>
      <c r="EP4" s="254"/>
      <c r="EQ4" s="326"/>
      <c r="ER4" s="252"/>
      <c r="ES4" s="255"/>
      <c r="ET4" s="328"/>
      <c r="EU4" s="253"/>
      <c r="EV4" s="254"/>
      <c r="EW4" s="326"/>
      <c r="EX4" s="252"/>
      <c r="EY4" s="255"/>
      <c r="EZ4" s="328"/>
      <c r="FA4" s="253"/>
      <c r="FB4" s="254"/>
      <c r="FC4" s="326"/>
      <c r="FD4" s="252"/>
      <c r="FE4" s="255"/>
      <c r="FF4" s="328"/>
      <c r="FG4" s="253"/>
      <c r="FH4" s="254"/>
      <c r="FI4" s="326"/>
      <c r="FJ4" s="252"/>
      <c r="FK4" s="255"/>
      <c r="FL4" s="328"/>
      <c r="FM4" s="253"/>
      <c r="FN4" s="254"/>
      <c r="FO4" s="326"/>
      <c r="FP4" s="252"/>
      <c r="FQ4" s="255"/>
      <c r="FR4" s="328"/>
      <c r="FS4" s="253"/>
      <c r="FT4" s="254"/>
      <c r="FU4" s="326"/>
      <c r="FV4" s="252"/>
      <c r="FW4" s="255"/>
      <c r="FX4" s="328"/>
      <c r="FY4" s="253"/>
      <c r="FZ4" s="254"/>
      <c r="GA4" s="326"/>
      <c r="GB4" s="252"/>
      <c r="GC4" s="255"/>
      <c r="GD4" s="328"/>
      <c r="GE4" s="253"/>
      <c r="GF4" s="254"/>
      <c r="GG4" s="326"/>
      <c r="GH4" s="252"/>
      <c r="GI4" s="255"/>
      <c r="GJ4" s="328"/>
      <c r="GK4" s="253"/>
      <c r="GL4" s="254"/>
      <c r="GM4" s="326"/>
      <c r="GN4" s="252"/>
      <c r="GO4" s="255"/>
      <c r="GP4" s="328"/>
      <c r="GQ4" s="253"/>
      <c r="GR4" s="254"/>
      <c r="GS4" s="326"/>
      <c r="GT4" s="252"/>
      <c r="GU4" s="255"/>
      <c r="GV4" s="328"/>
      <c r="GW4" s="253"/>
      <c r="GX4" s="254"/>
      <c r="GY4" s="326"/>
      <c r="GZ4" s="252"/>
      <c r="HA4" s="255"/>
    </row>
    <row r="5" spans="1:212">
      <c r="A5" s="244"/>
      <c r="B5" s="282"/>
      <c r="C5" s="244"/>
      <c r="D5" s="256" t="s">
        <v>5</v>
      </c>
      <c r="E5" s="260" t="s">
        <v>6</v>
      </c>
      <c r="F5" s="257"/>
      <c r="G5" s="258" t="s">
        <v>5</v>
      </c>
      <c r="H5" s="259" t="s">
        <v>6</v>
      </c>
      <c r="I5" s="244"/>
      <c r="J5" s="256" t="s">
        <v>5</v>
      </c>
      <c r="K5" s="260" t="s">
        <v>6</v>
      </c>
      <c r="L5" s="257"/>
      <c r="M5" s="258" t="s">
        <v>5</v>
      </c>
      <c r="N5" s="259" t="s">
        <v>6</v>
      </c>
      <c r="O5" s="244"/>
      <c r="P5" s="256" t="s">
        <v>5</v>
      </c>
      <c r="Q5" s="260" t="s">
        <v>6</v>
      </c>
      <c r="R5" s="257"/>
      <c r="S5" s="258" t="s">
        <v>5</v>
      </c>
      <c r="T5" s="259" t="s">
        <v>6</v>
      </c>
      <c r="U5" s="244"/>
      <c r="V5" s="256" t="s">
        <v>5</v>
      </c>
      <c r="W5" s="260" t="s">
        <v>6</v>
      </c>
      <c r="X5" s="257"/>
      <c r="Y5" s="258" t="s">
        <v>5</v>
      </c>
      <c r="Z5" s="259" t="s">
        <v>6</v>
      </c>
      <c r="AA5" s="244"/>
      <c r="AB5" s="256" t="s">
        <v>5</v>
      </c>
      <c r="AC5" s="260" t="s">
        <v>6</v>
      </c>
      <c r="AD5" s="257"/>
      <c r="AE5" s="258" t="s">
        <v>5</v>
      </c>
      <c r="AF5" s="259" t="s">
        <v>6</v>
      </c>
      <c r="AG5" s="244"/>
      <c r="AH5" s="256" t="s">
        <v>5</v>
      </c>
      <c r="AI5" s="260" t="s">
        <v>6</v>
      </c>
      <c r="AJ5" s="257"/>
      <c r="AK5" s="258" t="s">
        <v>5</v>
      </c>
      <c r="AL5" s="259" t="s">
        <v>6</v>
      </c>
      <c r="AM5" s="244"/>
      <c r="AN5" s="256" t="s">
        <v>5</v>
      </c>
      <c r="AO5" s="260" t="s">
        <v>6</v>
      </c>
      <c r="AP5" s="257"/>
      <c r="AQ5" s="258" t="s">
        <v>5</v>
      </c>
      <c r="AR5" s="259" t="s">
        <v>6</v>
      </c>
      <c r="AS5" s="244"/>
      <c r="AT5" s="256" t="s">
        <v>5</v>
      </c>
      <c r="AU5" s="260" t="s">
        <v>6</v>
      </c>
      <c r="AV5" s="257"/>
      <c r="AW5" s="258" t="s">
        <v>5</v>
      </c>
      <c r="AX5" s="259" t="s">
        <v>6</v>
      </c>
      <c r="AY5" s="244"/>
      <c r="AZ5" s="256" t="s">
        <v>5</v>
      </c>
      <c r="BA5" s="260" t="s">
        <v>6</v>
      </c>
      <c r="BB5" s="257"/>
      <c r="BC5" s="258" t="s">
        <v>5</v>
      </c>
      <c r="BD5" s="259" t="s">
        <v>6</v>
      </c>
      <c r="BE5" s="244"/>
      <c r="BF5" s="256" t="s">
        <v>5</v>
      </c>
      <c r="BG5" s="260" t="s">
        <v>6</v>
      </c>
      <c r="BH5" s="257"/>
      <c r="BI5" s="258" t="s">
        <v>5</v>
      </c>
      <c r="BJ5" s="259" t="s">
        <v>6</v>
      </c>
      <c r="BK5" s="244"/>
      <c r="BL5" s="256" t="s">
        <v>5</v>
      </c>
      <c r="BM5" s="260" t="s">
        <v>6</v>
      </c>
      <c r="BN5" s="257"/>
      <c r="BO5" s="258" t="s">
        <v>5</v>
      </c>
      <c r="BP5" s="259" t="s">
        <v>6</v>
      </c>
      <c r="BQ5" s="244"/>
      <c r="BR5" s="256" t="s">
        <v>5</v>
      </c>
      <c r="BS5" s="260" t="s">
        <v>6</v>
      </c>
      <c r="BT5" s="257"/>
      <c r="BU5" s="258" t="s">
        <v>5</v>
      </c>
      <c r="BV5" s="259" t="s">
        <v>6</v>
      </c>
      <c r="BW5" s="244"/>
      <c r="BX5" s="256" t="s">
        <v>5</v>
      </c>
      <c r="BY5" s="260" t="s">
        <v>6</v>
      </c>
      <c r="BZ5" s="257"/>
      <c r="CA5" s="258" t="s">
        <v>5</v>
      </c>
      <c r="CB5" s="259" t="s">
        <v>6</v>
      </c>
      <c r="CC5" s="244"/>
      <c r="CD5" s="256" t="s">
        <v>5</v>
      </c>
      <c r="CE5" s="260" t="s">
        <v>6</v>
      </c>
      <c r="CF5" s="257"/>
      <c r="CG5" s="258" t="s">
        <v>5</v>
      </c>
      <c r="CH5" s="259" t="s">
        <v>6</v>
      </c>
      <c r="CI5" s="244"/>
      <c r="CJ5" s="256" t="s">
        <v>5</v>
      </c>
      <c r="CK5" s="260" t="s">
        <v>6</v>
      </c>
      <c r="CL5" s="257"/>
      <c r="CM5" s="258" t="s">
        <v>5</v>
      </c>
      <c r="CN5" s="259" t="s">
        <v>6</v>
      </c>
      <c r="CO5" s="244"/>
      <c r="CP5" s="256" t="s">
        <v>5</v>
      </c>
      <c r="CQ5" s="260" t="s">
        <v>6</v>
      </c>
      <c r="CR5" s="257"/>
      <c r="CS5" s="258" t="s">
        <v>5</v>
      </c>
      <c r="CT5" s="259" t="s">
        <v>6</v>
      </c>
      <c r="CU5" s="244"/>
      <c r="CV5" s="256" t="s">
        <v>5</v>
      </c>
      <c r="CW5" s="260" t="s">
        <v>6</v>
      </c>
      <c r="CX5" s="257"/>
      <c r="CY5" s="258" t="s">
        <v>5</v>
      </c>
      <c r="CZ5" s="259" t="s">
        <v>6</v>
      </c>
      <c r="DA5" s="244"/>
      <c r="DB5" s="256" t="s">
        <v>5</v>
      </c>
      <c r="DC5" s="260" t="s">
        <v>6</v>
      </c>
      <c r="DD5" s="257"/>
      <c r="DE5" s="258" t="s">
        <v>5</v>
      </c>
      <c r="DF5" s="259" t="s">
        <v>6</v>
      </c>
      <c r="DG5" s="244"/>
      <c r="DH5" s="256" t="s">
        <v>5</v>
      </c>
      <c r="DI5" s="260" t="s">
        <v>6</v>
      </c>
      <c r="DJ5" s="257"/>
      <c r="DK5" s="258" t="s">
        <v>5</v>
      </c>
      <c r="DL5" s="259" t="s">
        <v>6</v>
      </c>
      <c r="DM5" s="244"/>
      <c r="DN5" s="256" t="s">
        <v>5</v>
      </c>
      <c r="DO5" s="260" t="s">
        <v>6</v>
      </c>
      <c r="DP5" s="257"/>
      <c r="DQ5" s="258" t="s">
        <v>5</v>
      </c>
      <c r="DR5" s="259" t="s">
        <v>6</v>
      </c>
      <c r="DS5" s="244"/>
      <c r="DT5" s="256" t="s">
        <v>5</v>
      </c>
      <c r="DU5" s="260" t="s">
        <v>6</v>
      </c>
      <c r="DV5" s="257"/>
      <c r="DW5" s="258" t="s">
        <v>5</v>
      </c>
      <c r="DX5" s="259" t="s">
        <v>6</v>
      </c>
      <c r="DY5" s="244"/>
      <c r="DZ5" s="256" t="s">
        <v>5</v>
      </c>
      <c r="EA5" s="260" t="s">
        <v>6</v>
      </c>
      <c r="EB5" s="257"/>
      <c r="EC5" s="258" t="s">
        <v>5</v>
      </c>
      <c r="ED5" s="259" t="s">
        <v>6</v>
      </c>
      <c r="EE5" s="244"/>
      <c r="EF5" s="256" t="s">
        <v>5</v>
      </c>
      <c r="EG5" s="260" t="s">
        <v>6</v>
      </c>
      <c r="EH5" s="257"/>
      <c r="EI5" s="258" t="s">
        <v>5</v>
      </c>
      <c r="EJ5" s="259" t="s">
        <v>6</v>
      </c>
      <c r="EK5" s="244"/>
      <c r="EL5" s="256" t="s">
        <v>5</v>
      </c>
      <c r="EM5" s="260" t="s">
        <v>6</v>
      </c>
      <c r="EN5" s="257"/>
      <c r="EO5" s="258" t="s">
        <v>5</v>
      </c>
      <c r="EP5" s="259" t="s">
        <v>6</v>
      </c>
      <c r="EQ5" s="244"/>
      <c r="ER5" s="256" t="s">
        <v>5</v>
      </c>
      <c r="ES5" s="260" t="s">
        <v>6</v>
      </c>
      <c r="ET5" s="257"/>
      <c r="EU5" s="258" t="s">
        <v>5</v>
      </c>
      <c r="EV5" s="259" t="s">
        <v>6</v>
      </c>
      <c r="EW5" s="244"/>
      <c r="EX5" s="256" t="s">
        <v>5</v>
      </c>
      <c r="EY5" s="260" t="s">
        <v>6</v>
      </c>
      <c r="EZ5" s="257"/>
      <c r="FA5" s="258" t="s">
        <v>5</v>
      </c>
      <c r="FB5" s="259" t="s">
        <v>6</v>
      </c>
      <c r="FC5" s="244"/>
      <c r="FD5" s="256" t="s">
        <v>5</v>
      </c>
      <c r="FE5" s="260" t="s">
        <v>6</v>
      </c>
      <c r="FF5" s="257"/>
      <c r="FG5" s="258" t="s">
        <v>5</v>
      </c>
      <c r="FH5" s="259" t="s">
        <v>6</v>
      </c>
      <c r="FI5" s="244"/>
      <c r="FJ5" s="256" t="s">
        <v>5</v>
      </c>
      <c r="FK5" s="260" t="s">
        <v>6</v>
      </c>
      <c r="FL5" s="257"/>
      <c r="FM5" s="258" t="s">
        <v>5</v>
      </c>
      <c r="FN5" s="259" t="s">
        <v>6</v>
      </c>
      <c r="FO5" s="244"/>
      <c r="FP5" s="256" t="s">
        <v>5</v>
      </c>
      <c r="FQ5" s="260" t="s">
        <v>6</v>
      </c>
      <c r="FR5" s="257"/>
      <c r="FS5" s="258" t="s">
        <v>5</v>
      </c>
      <c r="FT5" s="259" t="s">
        <v>6</v>
      </c>
      <c r="FU5" s="244"/>
      <c r="FV5" s="256" t="s">
        <v>5</v>
      </c>
      <c r="FW5" s="260" t="s">
        <v>6</v>
      </c>
      <c r="FX5" s="257"/>
      <c r="FY5" s="258" t="s">
        <v>5</v>
      </c>
      <c r="FZ5" s="259" t="s">
        <v>6</v>
      </c>
      <c r="GA5" s="244"/>
      <c r="GB5" s="256" t="s">
        <v>5</v>
      </c>
      <c r="GC5" s="260" t="s">
        <v>6</v>
      </c>
      <c r="GD5" s="257"/>
      <c r="GE5" s="258" t="s">
        <v>5</v>
      </c>
      <c r="GF5" s="259" t="s">
        <v>6</v>
      </c>
      <c r="GG5" s="244"/>
      <c r="GH5" s="256" t="s">
        <v>5</v>
      </c>
      <c r="GI5" s="260" t="s">
        <v>6</v>
      </c>
      <c r="GJ5" s="257"/>
      <c r="GK5" s="258" t="s">
        <v>5</v>
      </c>
      <c r="GL5" s="259" t="s">
        <v>6</v>
      </c>
      <c r="GM5" s="244"/>
      <c r="GN5" s="256" t="s">
        <v>5</v>
      </c>
      <c r="GO5" s="260" t="s">
        <v>6</v>
      </c>
      <c r="GP5" s="257"/>
      <c r="GQ5" s="258" t="s">
        <v>5</v>
      </c>
      <c r="GR5" s="259" t="s">
        <v>6</v>
      </c>
      <c r="GS5" s="244"/>
      <c r="GT5" s="256" t="s">
        <v>5</v>
      </c>
      <c r="GU5" s="260" t="s">
        <v>6</v>
      </c>
      <c r="GV5" s="257"/>
      <c r="GW5" s="258" t="s">
        <v>5</v>
      </c>
      <c r="GX5" s="259" t="s">
        <v>6</v>
      </c>
      <c r="GY5" s="244"/>
      <c r="GZ5" s="256" t="s">
        <v>5</v>
      </c>
      <c r="HA5" s="260" t="s">
        <v>6</v>
      </c>
    </row>
    <row r="6" spans="1:212">
      <c r="F6" s="261"/>
      <c r="G6" s="262"/>
      <c r="H6" s="263"/>
      <c r="L6" s="261"/>
      <c r="M6" s="262"/>
      <c r="N6" s="263"/>
      <c r="R6" s="261"/>
      <c r="S6" s="262"/>
      <c r="T6" s="263"/>
      <c r="X6" s="261"/>
      <c r="Y6" s="262"/>
      <c r="Z6" s="263"/>
      <c r="AD6" s="261"/>
      <c r="AE6" s="262"/>
      <c r="AF6" s="263"/>
      <c r="AJ6" s="261"/>
      <c r="AK6" s="262"/>
      <c r="AL6" s="263"/>
      <c r="AP6" s="261"/>
      <c r="AQ6" s="262"/>
      <c r="AR6" s="263"/>
      <c r="AV6" s="261"/>
      <c r="AW6" s="262"/>
      <c r="AX6" s="263"/>
      <c r="BB6" s="261"/>
      <c r="BC6" s="262"/>
      <c r="BD6" s="263"/>
      <c r="BH6" s="261"/>
      <c r="BI6" s="262"/>
      <c r="BJ6" s="263"/>
      <c r="BN6" s="261"/>
      <c r="BO6" s="262"/>
      <c r="BP6" s="263"/>
      <c r="BT6" s="261"/>
      <c r="BU6" s="262"/>
      <c r="BV6" s="263"/>
      <c r="BZ6" s="261"/>
      <c r="CA6" s="262"/>
      <c r="CB6" s="263"/>
      <c r="CF6" s="261"/>
      <c r="CG6" s="262"/>
      <c r="CH6" s="263"/>
      <c r="CL6" s="261"/>
      <c r="CM6" s="262"/>
      <c r="CN6" s="263"/>
      <c r="CR6" s="261"/>
      <c r="CS6" s="262"/>
      <c r="CT6" s="263"/>
      <c r="CX6" s="261"/>
      <c r="CY6" s="262"/>
      <c r="CZ6" s="263"/>
      <c r="DD6" s="261"/>
      <c r="DE6" s="262"/>
      <c r="DF6" s="263"/>
      <c r="DJ6" s="261"/>
      <c r="DK6" s="262"/>
      <c r="DL6" s="263"/>
      <c r="DP6" s="261"/>
      <c r="DQ6" s="262"/>
      <c r="DR6" s="263"/>
      <c r="DV6" s="261"/>
      <c r="DW6" s="262"/>
      <c r="DX6" s="263"/>
      <c r="EB6" s="261"/>
      <c r="EC6" s="262"/>
      <c r="ED6" s="263"/>
      <c r="EH6" s="261"/>
      <c r="EI6" s="262"/>
      <c r="EJ6" s="263"/>
      <c r="EN6" s="261"/>
      <c r="EO6" s="262"/>
      <c r="EP6" s="263"/>
      <c r="ET6" s="261"/>
      <c r="EU6" s="262"/>
      <c r="EV6" s="263"/>
      <c r="EZ6" s="261"/>
      <c r="FA6" s="262"/>
      <c r="FB6" s="263"/>
      <c r="FF6" s="261"/>
      <c r="FG6" s="262"/>
      <c r="FH6" s="263"/>
      <c r="FL6" s="261"/>
      <c r="FM6" s="262"/>
      <c r="FN6" s="263"/>
      <c r="FR6" s="261"/>
      <c r="FS6" s="262"/>
      <c r="FT6" s="263"/>
      <c r="FX6" s="261"/>
      <c r="FY6" s="262"/>
      <c r="FZ6" s="263"/>
      <c r="GD6" s="261"/>
      <c r="GE6" s="262"/>
      <c r="GF6" s="263"/>
      <c r="GJ6" s="261"/>
      <c r="GK6" s="262"/>
      <c r="GL6" s="263"/>
      <c r="GP6" s="261"/>
      <c r="GQ6" s="262"/>
      <c r="GR6" s="263"/>
      <c r="GV6" s="261"/>
      <c r="GW6" s="262"/>
      <c r="GX6" s="263"/>
    </row>
    <row r="7" spans="1:212">
      <c r="A7" s="243" t="s">
        <v>1275</v>
      </c>
      <c r="D7" s="245">
        <v>87.519126</v>
      </c>
      <c r="E7" s="242">
        <v>104</v>
      </c>
      <c r="F7" s="261"/>
      <c r="G7" s="262">
        <v>151.78104400000001</v>
      </c>
      <c r="H7" s="263">
        <v>103</v>
      </c>
      <c r="J7" s="245">
        <v>120.60065400000001</v>
      </c>
      <c r="K7" s="242">
        <v>104</v>
      </c>
      <c r="L7" s="261"/>
      <c r="M7" s="262">
        <v>146.6651305</v>
      </c>
      <c r="N7" s="263">
        <v>56.31</v>
      </c>
      <c r="P7" s="245">
        <v>0</v>
      </c>
      <c r="Q7" s="242">
        <v>0</v>
      </c>
      <c r="R7" s="261"/>
      <c r="S7" s="262">
        <v>49.981348370000006</v>
      </c>
      <c r="T7" s="263">
        <v>89.11</v>
      </c>
      <c r="V7" s="245">
        <v>9.5778186999999999</v>
      </c>
      <c r="W7" s="242">
        <v>9.4600000000000009</v>
      </c>
      <c r="X7" s="261"/>
      <c r="Y7" s="262">
        <v>70.522963399999995</v>
      </c>
      <c r="Z7" s="263">
        <v>99.64</v>
      </c>
      <c r="AB7" s="245">
        <v>34.225924859999999</v>
      </c>
      <c r="AC7" s="242">
        <v>99.46</v>
      </c>
      <c r="AD7" s="261"/>
      <c r="AE7" s="262">
        <v>0</v>
      </c>
      <c r="AF7" s="263">
        <v>0</v>
      </c>
      <c r="AH7" s="245">
        <v>0</v>
      </c>
      <c r="AI7" s="242">
        <v>0</v>
      </c>
      <c r="AJ7" s="261"/>
      <c r="AK7" s="262">
        <v>358.42260700000003</v>
      </c>
      <c r="AL7" s="263">
        <v>97.93</v>
      </c>
      <c r="AN7" s="245">
        <v>95.553551999999996</v>
      </c>
      <c r="AO7" s="242">
        <v>99.13</v>
      </c>
      <c r="AP7" s="261"/>
      <c r="AQ7" s="262">
        <v>257.09814799999998</v>
      </c>
      <c r="AR7" s="263">
        <v>98.8</v>
      </c>
      <c r="AT7" s="245">
        <v>44.547766000000003</v>
      </c>
      <c r="AU7" s="242">
        <v>98.39</v>
      </c>
      <c r="AV7" s="261"/>
      <c r="AW7" s="262">
        <v>2.7316042200000004</v>
      </c>
      <c r="AX7" s="263">
        <v>93.82</v>
      </c>
      <c r="AZ7" s="245">
        <v>181.15083275999999</v>
      </c>
      <c r="BA7" s="242">
        <v>96.21</v>
      </c>
      <c r="BB7" s="261"/>
      <c r="BC7" s="262">
        <v>102.33816647</v>
      </c>
      <c r="BD7" s="263">
        <v>97.55</v>
      </c>
      <c r="BF7" s="245">
        <v>538.48496186</v>
      </c>
      <c r="BG7" s="242">
        <v>97.57</v>
      </c>
      <c r="BH7" s="261"/>
      <c r="BI7" s="262">
        <v>532.52761636000002</v>
      </c>
      <c r="BJ7" s="263">
        <v>97.97</v>
      </c>
      <c r="BL7" s="245">
        <v>1.7323564500000002</v>
      </c>
      <c r="BM7" s="242">
        <v>92.48</v>
      </c>
      <c r="BN7" s="261"/>
      <c r="BO7" s="262">
        <v>1.7315730899999997</v>
      </c>
      <c r="BP7" s="263">
        <v>93.86</v>
      </c>
      <c r="BR7" s="245">
        <v>82.042284890000005</v>
      </c>
      <c r="BS7" s="242">
        <v>98.01</v>
      </c>
      <c r="BT7" s="261"/>
      <c r="BU7" s="262">
        <v>1.52089768</v>
      </c>
      <c r="BV7" s="263">
        <v>59.34</v>
      </c>
      <c r="BX7" s="245">
        <v>2.18433609</v>
      </c>
      <c r="BY7" s="242">
        <v>49.38</v>
      </c>
      <c r="BZ7" s="261"/>
      <c r="CA7" s="262">
        <v>6.0865910000000002E-2</v>
      </c>
      <c r="CB7" s="263">
        <v>3.06</v>
      </c>
      <c r="CD7" s="245">
        <v>252.39889872999998</v>
      </c>
      <c r="CE7" s="242">
        <v>96.09</v>
      </c>
      <c r="CF7" s="261"/>
      <c r="CG7" s="262">
        <v>1366.20373133</v>
      </c>
      <c r="CH7" s="263">
        <v>99.45</v>
      </c>
      <c r="CJ7" s="245">
        <v>10.03931483</v>
      </c>
      <c r="CK7" s="242">
        <v>90.39</v>
      </c>
      <c r="CL7" s="261"/>
      <c r="CM7" s="262">
        <v>0</v>
      </c>
      <c r="CN7" s="263">
        <v>0</v>
      </c>
      <c r="CP7" s="245">
        <v>0</v>
      </c>
      <c r="CQ7" s="242">
        <v>0</v>
      </c>
      <c r="CR7" s="261"/>
      <c r="CS7" s="262">
        <v>0</v>
      </c>
      <c r="CT7" s="263">
        <v>0</v>
      </c>
      <c r="CV7" s="245">
        <v>349.15736862</v>
      </c>
      <c r="CW7" s="242">
        <v>98.36</v>
      </c>
      <c r="CX7" s="261"/>
      <c r="CY7" s="262">
        <v>1763.3844524900001</v>
      </c>
      <c r="CZ7" s="263">
        <v>99.24</v>
      </c>
      <c r="DB7" s="245">
        <v>672.47748193999996</v>
      </c>
      <c r="DC7" s="242">
        <v>99.28</v>
      </c>
      <c r="DD7" s="261"/>
      <c r="DE7" s="262">
        <v>612.64652993999994</v>
      </c>
      <c r="DF7" s="263">
        <v>99.19</v>
      </c>
      <c r="DH7" s="245">
        <v>746.03089269999975</v>
      </c>
      <c r="DI7" s="242">
        <v>99.25</v>
      </c>
      <c r="DJ7" s="261"/>
      <c r="DK7" s="262">
        <v>145.42687031000003</v>
      </c>
      <c r="DL7" s="263">
        <v>98.45</v>
      </c>
      <c r="DN7" s="245">
        <v>321.47601405</v>
      </c>
      <c r="DO7" s="242">
        <v>78.400000000000006</v>
      </c>
      <c r="DP7" s="261"/>
      <c r="DQ7" s="262">
        <v>478.74840293999989</v>
      </c>
      <c r="DR7" s="263">
        <v>83.04</v>
      </c>
      <c r="DT7" s="245">
        <v>25.142607250000001</v>
      </c>
      <c r="DU7" s="242">
        <v>80.209999999999994</v>
      </c>
      <c r="DV7" s="261"/>
      <c r="DW7" s="262">
        <v>129.86089550999998</v>
      </c>
      <c r="DX7" s="263">
        <v>99.1</v>
      </c>
      <c r="DZ7" s="245">
        <v>202.03622648000001</v>
      </c>
      <c r="EA7" s="242">
        <v>197.8</v>
      </c>
      <c r="EB7" s="261"/>
      <c r="EC7" s="262">
        <v>9.0858550800000017</v>
      </c>
      <c r="ED7" s="263">
        <v>75.2</v>
      </c>
      <c r="EF7" s="245">
        <v>482.09430291999996</v>
      </c>
      <c r="EG7" s="242">
        <v>94.05</v>
      </c>
      <c r="EH7" s="261"/>
      <c r="EI7" s="262">
        <v>442.03983040000003</v>
      </c>
      <c r="EJ7" s="263">
        <v>94.55</v>
      </c>
      <c r="EL7" s="245">
        <v>115.44252238</v>
      </c>
      <c r="EM7" s="242">
        <v>95.02</v>
      </c>
      <c r="EN7" s="261"/>
      <c r="EO7" s="262">
        <v>23.868732909999999</v>
      </c>
      <c r="EP7" s="263">
        <v>90.82</v>
      </c>
      <c r="ER7" s="245">
        <v>18.312417660000005</v>
      </c>
      <c r="ES7" s="242">
        <v>84.27</v>
      </c>
      <c r="ET7" s="261"/>
      <c r="EU7" s="262">
        <v>822.90569272000005</v>
      </c>
      <c r="EV7" s="263">
        <v>81.87</v>
      </c>
      <c r="EX7" s="245">
        <v>26.7309129</v>
      </c>
      <c r="EY7" s="242">
        <v>82.67</v>
      </c>
      <c r="EZ7" s="261"/>
      <c r="FA7" s="262">
        <v>0</v>
      </c>
      <c r="FB7" s="263">
        <v>0</v>
      </c>
      <c r="FD7" s="245">
        <v>0</v>
      </c>
      <c r="FE7" s="242">
        <v>0</v>
      </c>
      <c r="FF7" s="261"/>
      <c r="FG7" s="262">
        <v>106.79808632</v>
      </c>
      <c r="FH7" s="263">
        <v>82.88</v>
      </c>
      <c r="FJ7" s="245">
        <v>0</v>
      </c>
      <c r="FK7" s="242">
        <v>0</v>
      </c>
      <c r="FL7" s="261"/>
      <c r="FM7" s="262">
        <v>38.690854000000002</v>
      </c>
      <c r="FN7" s="263">
        <v>98</v>
      </c>
      <c r="FP7" s="245">
        <v>88.618331999999995</v>
      </c>
      <c r="FQ7" s="242">
        <v>44</v>
      </c>
      <c r="FR7" s="261"/>
      <c r="FS7" s="262">
        <v>352.22479600000003</v>
      </c>
      <c r="FT7" s="263">
        <v>97</v>
      </c>
      <c r="FV7" s="245">
        <v>33.131853</v>
      </c>
      <c r="FW7" s="242">
        <v>100</v>
      </c>
      <c r="FX7" s="261"/>
      <c r="FY7" s="262">
        <v>0</v>
      </c>
      <c r="FZ7" s="263">
        <v>0</v>
      </c>
      <c r="GB7" s="245">
        <v>10.866489</v>
      </c>
      <c r="GC7" s="242">
        <v>34</v>
      </c>
      <c r="GD7" s="261"/>
      <c r="GE7" s="262">
        <v>0</v>
      </c>
      <c r="GF7" s="263">
        <v>0</v>
      </c>
      <c r="GH7" s="245">
        <v>0</v>
      </c>
      <c r="GI7" s="242">
        <v>0</v>
      </c>
      <c r="GJ7" s="261"/>
      <c r="GK7" s="262">
        <v>0</v>
      </c>
      <c r="GL7" s="263">
        <v>0</v>
      </c>
      <c r="GN7" s="245">
        <v>20.699479</v>
      </c>
      <c r="GO7" s="242">
        <v>46.78</v>
      </c>
      <c r="GP7" s="261"/>
      <c r="GQ7" s="262">
        <v>8.4704499999999996</v>
      </c>
      <c r="GR7" s="263">
        <v>29.54</v>
      </c>
      <c r="GT7" s="245">
        <v>14.457364</v>
      </c>
      <c r="GU7" s="242">
        <v>39.99</v>
      </c>
      <c r="GV7" s="261"/>
      <c r="GW7" s="262">
        <v>168.29370161000003</v>
      </c>
      <c r="GX7" s="263">
        <v>99.46</v>
      </c>
      <c r="GZ7" s="245">
        <v>0</v>
      </c>
      <c r="HA7" s="242">
        <v>0</v>
      </c>
    </row>
    <row r="8" spans="1:212">
      <c r="A8" s="243" t="s">
        <v>1276</v>
      </c>
      <c r="D8" s="245">
        <v>-3.6542381000000002</v>
      </c>
      <c r="E8" s="242">
        <v>-4</v>
      </c>
      <c r="F8" s="261"/>
      <c r="G8" s="262">
        <v>-5.8085180699999999</v>
      </c>
      <c r="H8" s="263">
        <v>-4</v>
      </c>
      <c r="J8" s="245">
        <v>-4.4342514199999998</v>
      </c>
      <c r="K8" s="242">
        <v>-4</v>
      </c>
      <c r="L8" s="261"/>
      <c r="M8" s="262">
        <v>0</v>
      </c>
      <c r="N8" s="263">
        <v>0</v>
      </c>
      <c r="P8" s="245">
        <v>0.58137569999999994</v>
      </c>
      <c r="Q8" s="242">
        <v>0.21</v>
      </c>
      <c r="R8" s="261"/>
      <c r="S8" s="262">
        <v>0</v>
      </c>
      <c r="T8" s="263">
        <v>0</v>
      </c>
      <c r="V8" s="245">
        <v>4.6667420000000001E-2</v>
      </c>
      <c r="W8" s="242">
        <v>0.05</v>
      </c>
      <c r="X8" s="261"/>
      <c r="Y8" s="262">
        <v>0</v>
      </c>
      <c r="Z8" s="263">
        <v>0</v>
      </c>
      <c r="AB8" s="245">
        <v>0</v>
      </c>
      <c r="AC8" s="242">
        <v>0</v>
      </c>
      <c r="AD8" s="261"/>
      <c r="AE8" s="262">
        <v>0</v>
      </c>
      <c r="AF8" s="263">
        <v>0</v>
      </c>
      <c r="AH8" s="245">
        <v>6.1048830000000001</v>
      </c>
      <c r="AI8" s="242">
        <v>4.8099999999999996</v>
      </c>
      <c r="AJ8" s="261"/>
      <c r="AK8" s="262">
        <v>7.479279</v>
      </c>
      <c r="AL8" s="263">
        <v>2.04</v>
      </c>
      <c r="AN8" s="245">
        <v>0.84539600000000004</v>
      </c>
      <c r="AO8" s="242">
        <v>0.88</v>
      </c>
      <c r="AP8" s="261"/>
      <c r="AQ8" s="262">
        <v>3.1108030000000002</v>
      </c>
      <c r="AR8" s="263">
        <v>1.2</v>
      </c>
      <c r="AT8" s="245">
        <v>0.73635499999999998</v>
      </c>
      <c r="AU8" s="242">
        <v>1.63</v>
      </c>
      <c r="AV8" s="261"/>
      <c r="AW8" s="262">
        <v>0.14943094000000001</v>
      </c>
      <c r="AX8" s="263">
        <v>6.19</v>
      </c>
      <c r="AZ8" s="245">
        <v>5.3762567900000002</v>
      </c>
      <c r="BA8" s="242">
        <v>3.79</v>
      </c>
      <c r="BB8" s="261"/>
      <c r="BC8" s="262">
        <v>1.4013926000000001</v>
      </c>
      <c r="BD8" s="263">
        <v>2.4500000000000002</v>
      </c>
      <c r="BF8" s="245">
        <v>8.6367649700000015</v>
      </c>
      <c r="BG8" s="242">
        <v>2.44</v>
      </c>
      <c r="BH8" s="261"/>
      <c r="BI8" s="262">
        <v>6.3546841500000006</v>
      </c>
      <c r="BJ8" s="263">
        <v>2.04</v>
      </c>
      <c r="BL8" s="245">
        <v>0.11856716</v>
      </c>
      <c r="BM8" s="242">
        <v>7.51</v>
      </c>
      <c r="BN8" s="261"/>
      <c r="BO8" s="262">
        <v>9.170528E-2</v>
      </c>
      <c r="BP8" s="263">
        <v>6.16</v>
      </c>
      <c r="BR8" s="245">
        <v>0.97761880000000001</v>
      </c>
      <c r="BS8" s="242">
        <v>1.99</v>
      </c>
      <c r="BT8" s="261"/>
      <c r="BU8" s="262">
        <v>5.1008E-3</v>
      </c>
      <c r="BV8" s="263">
        <v>1.33</v>
      </c>
      <c r="BX8" s="245">
        <v>4.1456399999999999E-3</v>
      </c>
      <c r="BY8" s="242">
        <v>1.08</v>
      </c>
      <c r="BZ8" s="261"/>
      <c r="CA8" s="262">
        <v>5.6141099999999994E-3</v>
      </c>
      <c r="CB8" s="263">
        <v>1.79</v>
      </c>
      <c r="CD8" s="245">
        <v>7.47521814</v>
      </c>
      <c r="CE8" s="242">
        <v>3.92</v>
      </c>
      <c r="CF8" s="261"/>
      <c r="CG8" s="262">
        <v>7.3335398499999993</v>
      </c>
      <c r="CH8" s="263">
        <v>0.55000000000000004</v>
      </c>
      <c r="CJ8" s="245">
        <v>1.0669928799999999</v>
      </c>
      <c r="CK8" s="242">
        <v>9.61</v>
      </c>
      <c r="CL8" s="261"/>
      <c r="CM8" s="262">
        <v>66.934361949999996</v>
      </c>
      <c r="CN8" s="263">
        <v>10.130000000000001</v>
      </c>
      <c r="CP8" s="245">
        <v>8.5280479999999992E-2</v>
      </c>
      <c r="CQ8" s="242">
        <v>3.1</v>
      </c>
      <c r="CR8" s="261"/>
      <c r="CS8" s="262">
        <v>91.373642279999999</v>
      </c>
      <c r="CT8" s="263">
        <v>18.52</v>
      </c>
      <c r="CV8" s="245">
        <v>5.8109844700000002</v>
      </c>
      <c r="CW8" s="242">
        <v>1.64</v>
      </c>
      <c r="CX8" s="261"/>
      <c r="CY8" s="262">
        <v>13.833691160000001</v>
      </c>
      <c r="CZ8" s="263">
        <v>0.78</v>
      </c>
      <c r="DB8" s="245">
        <v>4.90220112</v>
      </c>
      <c r="DC8" s="242">
        <v>0.72</v>
      </c>
      <c r="DD8" s="261"/>
      <c r="DE8" s="262">
        <v>5.0248310700000003</v>
      </c>
      <c r="DF8" s="263">
        <v>0.81</v>
      </c>
      <c r="DH8" s="245">
        <v>5.6726777500000001</v>
      </c>
      <c r="DI8" s="242">
        <v>0.75</v>
      </c>
      <c r="DJ8" s="261"/>
      <c r="DK8" s="262">
        <v>0</v>
      </c>
      <c r="DL8" s="263">
        <v>0</v>
      </c>
      <c r="DN8" s="245">
        <v>11.707876599999999</v>
      </c>
      <c r="DO8" s="242">
        <v>2.86</v>
      </c>
      <c r="DP8" s="261"/>
      <c r="DQ8" s="262">
        <v>16.179354880000002</v>
      </c>
      <c r="DR8" s="263">
        <v>2.81</v>
      </c>
      <c r="DT8" s="245">
        <v>0</v>
      </c>
      <c r="DU8" s="242">
        <v>0</v>
      </c>
      <c r="DV8" s="261"/>
      <c r="DW8" s="262">
        <v>1.1670236100000002</v>
      </c>
      <c r="DX8" s="263">
        <v>0.89</v>
      </c>
      <c r="DZ8" s="245">
        <v>2.2458944399999998</v>
      </c>
      <c r="EA8" s="242">
        <v>2.2000000000000002</v>
      </c>
      <c r="EB8" s="261"/>
      <c r="EC8" s="262">
        <v>2.99455765</v>
      </c>
      <c r="ED8" s="263">
        <v>24.79</v>
      </c>
      <c r="EF8" s="245">
        <v>30.468176670000002</v>
      </c>
      <c r="EG8" s="242">
        <v>5.95</v>
      </c>
      <c r="EH8" s="261"/>
      <c r="EI8" s="262">
        <v>25.39822371</v>
      </c>
      <c r="EJ8" s="263">
        <v>5.44</v>
      </c>
      <c r="EL8" s="245">
        <v>6.0503832400000004</v>
      </c>
      <c r="EM8" s="242">
        <v>4.9800000000000004</v>
      </c>
      <c r="EN8" s="261"/>
      <c r="EO8" s="262">
        <v>1.9893464999999999</v>
      </c>
      <c r="EP8" s="263">
        <v>7.57</v>
      </c>
      <c r="ER8" s="245">
        <v>0.87011126999999999</v>
      </c>
      <c r="ES8" s="242">
        <v>4.01</v>
      </c>
      <c r="ET8" s="261"/>
      <c r="EU8" s="262">
        <v>11.88406318</v>
      </c>
      <c r="EV8" s="263">
        <v>1.18</v>
      </c>
      <c r="EX8" s="245">
        <v>0.93738586000000013</v>
      </c>
      <c r="EY8" s="242">
        <v>2.9</v>
      </c>
      <c r="EZ8" s="261"/>
      <c r="FA8" s="262">
        <v>0.71866388999999986</v>
      </c>
      <c r="FB8" s="263">
        <v>0.16</v>
      </c>
      <c r="FD8" s="245">
        <v>2.2641104700000003</v>
      </c>
      <c r="FE8" s="242">
        <v>1.03</v>
      </c>
      <c r="FF8" s="261"/>
      <c r="FG8" s="262">
        <v>0.33420617000000041</v>
      </c>
      <c r="FH8" s="263">
        <v>0.26</v>
      </c>
      <c r="FJ8" s="245">
        <v>1.1491695500000001</v>
      </c>
      <c r="FK8" s="242">
        <v>0.55000000000000004</v>
      </c>
      <c r="FL8" s="261"/>
      <c r="FM8" s="262">
        <v>0.95710143000000003</v>
      </c>
      <c r="FN8" s="263">
        <v>2</v>
      </c>
      <c r="FP8" s="245">
        <v>26.117002129999999</v>
      </c>
      <c r="FQ8" s="242">
        <v>13</v>
      </c>
      <c r="FR8" s="261"/>
      <c r="FS8" s="262">
        <v>-0.6049156</v>
      </c>
      <c r="FT8" s="263">
        <v>0</v>
      </c>
      <c r="FV8" s="245">
        <v>8.6402000000000007E-2</v>
      </c>
      <c r="FW8" s="242">
        <v>0</v>
      </c>
      <c r="FX8" s="261"/>
      <c r="FY8" s="262">
        <v>3.2438519800000001</v>
      </c>
      <c r="FZ8" s="263">
        <v>4</v>
      </c>
      <c r="GB8" s="245">
        <v>0.43083312000000001</v>
      </c>
      <c r="GC8" s="242">
        <v>1</v>
      </c>
      <c r="GD8" s="261"/>
      <c r="GE8" s="262">
        <v>2.75813</v>
      </c>
      <c r="GF8" s="263">
        <v>2</v>
      </c>
      <c r="GH8" s="245">
        <v>2.5814010699999996</v>
      </c>
      <c r="GI8" s="242">
        <v>1</v>
      </c>
      <c r="GJ8" s="261"/>
      <c r="GK8" s="262">
        <v>0.38730211999999997</v>
      </c>
      <c r="GL8" s="263">
        <v>2</v>
      </c>
      <c r="GN8" s="245">
        <v>0.71783699999999995</v>
      </c>
      <c r="GO8" s="242">
        <v>1.62</v>
      </c>
      <c r="GP8" s="261"/>
      <c r="GQ8" s="262">
        <v>0.109261</v>
      </c>
      <c r="GR8" s="263">
        <v>0.38</v>
      </c>
      <c r="GT8" s="245">
        <v>0.32858500000000002</v>
      </c>
      <c r="GU8" s="242">
        <v>0.91</v>
      </c>
      <c r="GV8" s="261"/>
      <c r="GW8" s="262">
        <v>0.90420902000000003</v>
      </c>
      <c r="GX8" s="263">
        <v>0.53</v>
      </c>
      <c r="GZ8" s="245">
        <v>35.818742549999996</v>
      </c>
      <c r="HA8" s="242">
        <v>16.170000000000002</v>
      </c>
    </row>
    <row r="9" spans="1:212">
      <c r="A9" s="243" t="s">
        <v>203</v>
      </c>
      <c r="D9" s="245">
        <v>0</v>
      </c>
      <c r="E9" s="242">
        <v>0</v>
      </c>
      <c r="F9" s="261"/>
      <c r="G9" s="262">
        <v>0</v>
      </c>
      <c r="H9" s="263">
        <v>0</v>
      </c>
      <c r="J9" s="245">
        <v>0</v>
      </c>
      <c r="K9" s="242">
        <v>0</v>
      </c>
      <c r="L9" s="261"/>
      <c r="M9" s="262">
        <v>0</v>
      </c>
      <c r="N9" s="263">
        <v>0</v>
      </c>
      <c r="P9" s="245">
        <v>0</v>
      </c>
      <c r="Q9" s="242">
        <v>0</v>
      </c>
      <c r="R9" s="261"/>
      <c r="S9" s="262">
        <v>0</v>
      </c>
      <c r="T9" s="263">
        <v>0</v>
      </c>
      <c r="V9" s="245">
        <v>0</v>
      </c>
      <c r="W9" s="242">
        <v>0</v>
      </c>
      <c r="X9" s="261"/>
      <c r="Y9" s="262">
        <v>0</v>
      </c>
      <c r="Z9" s="263">
        <v>0</v>
      </c>
      <c r="AB9" s="245">
        <v>0</v>
      </c>
      <c r="AC9" s="242">
        <v>0</v>
      </c>
      <c r="AD9" s="261"/>
      <c r="AE9" s="262">
        <v>0</v>
      </c>
      <c r="AF9" s="263">
        <v>0</v>
      </c>
      <c r="AH9" s="245">
        <v>0</v>
      </c>
      <c r="AI9" s="242">
        <v>0</v>
      </c>
      <c r="AJ9" s="261"/>
      <c r="AK9" s="262">
        <v>0</v>
      </c>
      <c r="AL9" s="263">
        <v>0</v>
      </c>
      <c r="AN9" s="245">
        <v>0</v>
      </c>
      <c r="AO9" s="242">
        <v>0</v>
      </c>
      <c r="AP9" s="261"/>
      <c r="AQ9" s="262">
        <v>0</v>
      </c>
      <c r="AR9" s="263">
        <v>0</v>
      </c>
      <c r="AT9" s="245">
        <v>0</v>
      </c>
      <c r="AU9" s="242">
        <v>0</v>
      </c>
      <c r="AV9" s="261"/>
      <c r="AW9" s="262">
        <v>0</v>
      </c>
      <c r="AX9" s="263">
        <v>0</v>
      </c>
      <c r="AZ9" s="245">
        <v>0</v>
      </c>
      <c r="BA9" s="242">
        <v>0</v>
      </c>
      <c r="BB9" s="261"/>
      <c r="BC9" s="262">
        <v>0</v>
      </c>
      <c r="BD9" s="263">
        <v>0</v>
      </c>
      <c r="BF9" s="245">
        <v>0</v>
      </c>
      <c r="BG9" s="242">
        <v>0</v>
      </c>
      <c r="BH9" s="261"/>
      <c r="BI9" s="262">
        <v>0</v>
      </c>
      <c r="BJ9" s="263">
        <v>0</v>
      </c>
      <c r="BL9" s="245">
        <v>0</v>
      </c>
      <c r="BM9" s="242">
        <v>0</v>
      </c>
      <c r="BN9" s="261"/>
      <c r="BO9" s="262">
        <v>0</v>
      </c>
      <c r="BP9" s="263">
        <v>0</v>
      </c>
      <c r="BR9" s="245">
        <v>0</v>
      </c>
      <c r="BS9" s="242">
        <v>0</v>
      </c>
      <c r="BT9" s="261"/>
      <c r="BU9" s="262">
        <v>0</v>
      </c>
      <c r="BV9" s="263">
        <v>0</v>
      </c>
      <c r="BX9" s="245">
        <v>0</v>
      </c>
      <c r="BY9" s="242">
        <v>0</v>
      </c>
      <c r="BZ9" s="261"/>
      <c r="CA9" s="262">
        <v>0</v>
      </c>
      <c r="CB9" s="263">
        <v>0</v>
      </c>
      <c r="CD9" s="245">
        <v>0</v>
      </c>
      <c r="CE9" s="242">
        <v>0</v>
      </c>
      <c r="CF9" s="261"/>
      <c r="CG9" s="262">
        <v>0</v>
      </c>
      <c r="CH9" s="263">
        <v>0</v>
      </c>
      <c r="CJ9" s="245">
        <v>0</v>
      </c>
      <c r="CK9" s="242">
        <v>0</v>
      </c>
      <c r="CL9" s="261"/>
      <c r="CM9" s="262">
        <v>0</v>
      </c>
      <c r="CN9" s="263">
        <v>0</v>
      </c>
      <c r="CP9" s="245">
        <v>0</v>
      </c>
      <c r="CQ9" s="242">
        <v>0</v>
      </c>
      <c r="CR9" s="261"/>
      <c r="CS9" s="262">
        <v>0</v>
      </c>
      <c r="CT9" s="263">
        <v>0</v>
      </c>
      <c r="CV9" s="245">
        <v>0</v>
      </c>
      <c r="CW9" s="242">
        <v>0</v>
      </c>
      <c r="CX9" s="261"/>
      <c r="CY9" s="262">
        <v>0</v>
      </c>
      <c r="CZ9" s="263">
        <v>0</v>
      </c>
      <c r="DB9" s="245">
        <v>0</v>
      </c>
      <c r="DC9" s="242">
        <v>0</v>
      </c>
      <c r="DD9" s="261"/>
      <c r="DE9" s="262">
        <v>0</v>
      </c>
      <c r="DF9" s="263">
        <v>0</v>
      </c>
      <c r="DH9" s="245">
        <v>0</v>
      </c>
      <c r="DI9" s="242">
        <v>0</v>
      </c>
      <c r="DJ9" s="261"/>
      <c r="DK9" s="262">
        <v>0</v>
      </c>
      <c r="DL9" s="263">
        <v>0</v>
      </c>
      <c r="DN9" s="245">
        <v>0</v>
      </c>
      <c r="DO9" s="242">
        <v>0</v>
      </c>
      <c r="DP9" s="261"/>
      <c r="DQ9" s="262">
        <v>0</v>
      </c>
      <c r="DR9" s="263">
        <v>0</v>
      </c>
      <c r="DT9" s="245">
        <v>0</v>
      </c>
      <c r="DU9" s="242">
        <v>0</v>
      </c>
      <c r="DV9" s="261"/>
      <c r="DW9" s="262">
        <v>0</v>
      </c>
      <c r="DX9" s="263">
        <v>0</v>
      </c>
      <c r="DZ9" s="245">
        <v>0</v>
      </c>
      <c r="EA9" s="242">
        <v>0</v>
      </c>
      <c r="EB9" s="261"/>
      <c r="EC9" s="262">
        <v>0</v>
      </c>
      <c r="ED9" s="263">
        <v>0</v>
      </c>
      <c r="EF9" s="245">
        <v>0</v>
      </c>
      <c r="EG9" s="242">
        <v>0</v>
      </c>
      <c r="EH9" s="261"/>
      <c r="EI9" s="262">
        <v>0</v>
      </c>
      <c r="EJ9" s="263">
        <v>0</v>
      </c>
      <c r="EL9" s="245">
        <v>0</v>
      </c>
      <c r="EM9" s="242">
        <v>0</v>
      </c>
      <c r="EN9" s="261"/>
      <c r="EO9" s="262">
        <v>0</v>
      </c>
      <c r="EP9" s="263">
        <v>0</v>
      </c>
      <c r="ER9" s="245">
        <v>0</v>
      </c>
      <c r="ES9" s="242">
        <v>0</v>
      </c>
      <c r="ET9" s="261"/>
      <c r="EU9" s="262">
        <v>0</v>
      </c>
      <c r="EV9" s="263">
        <v>0</v>
      </c>
      <c r="EX9" s="245">
        <v>0</v>
      </c>
      <c r="EY9" s="242">
        <v>0</v>
      </c>
      <c r="EZ9" s="261"/>
      <c r="FA9" s="262">
        <v>0</v>
      </c>
      <c r="FB9" s="263">
        <v>0</v>
      </c>
      <c r="FD9" s="245">
        <v>0</v>
      </c>
      <c r="FE9" s="242">
        <v>0</v>
      </c>
      <c r="FF9" s="261"/>
      <c r="FG9" s="262">
        <v>0</v>
      </c>
      <c r="FH9" s="263">
        <v>0</v>
      </c>
      <c r="FJ9" s="245">
        <v>0</v>
      </c>
      <c r="FK9" s="242">
        <v>0</v>
      </c>
      <c r="FL9" s="261"/>
      <c r="FM9" s="262">
        <v>0</v>
      </c>
      <c r="FN9" s="263">
        <v>0</v>
      </c>
      <c r="FP9" s="245">
        <v>0</v>
      </c>
      <c r="FQ9" s="242">
        <v>0</v>
      </c>
      <c r="FR9" s="261"/>
      <c r="FS9" s="262">
        <v>0</v>
      </c>
      <c r="FT9" s="263">
        <v>0</v>
      </c>
      <c r="FV9" s="245">
        <v>0</v>
      </c>
      <c r="FW9" s="242">
        <v>0</v>
      </c>
      <c r="FX9" s="261"/>
      <c r="FY9" s="262">
        <v>0</v>
      </c>
      <c r="FZ9" s="263">
        <v>0</v>
      </c>
      <c r="GB9" s="245">
        <v>0</v>
      </c>
      <c r="GC9" s="242">
        <v>0</v>
      </c>
      <c r="GD9" s="261"/>
      <c r="GE9" s="262">
        <v>0</v>
      </c>
      <c r="GF9" s="263">
        <v>0</v>
      </c>
      <c r="GH9" s="245">
        <v>0</v>
      </c>
      <c r="GI9" s="242">
        <v>0</v>
      </c>
      <c r="GJ9" s="261"/>
      <c r="GK9" s="262">
        <v>0</v>
      </c>
      <c r="GL9" s="263">
        <v>0</v>
      </c>
      <c r="GN9" s="245">
        <v>0</v>
      </c>
      <c r="GO9" s="242">
        <v>0</v>
      </c>
      <c r="GP9" s="261"/>
      <c r="GQ9" s="262">
        <v>0</v>
      </c>
      <c r="GR9" s="263">
        <v>0</v>
      </c>
      <c r="GT9" s="245">
        <v>0</v>
      </c>
      <c r="GU9" s="242">
        <v>0</v>
      </c>
      <c r="GV9" s="261"/>
      <c r="GW9" s="262">
        <v>0</v>
      </c>
      <c r="GX9" s="263">
        <v>0</v>
      </c>
      <c r="GZ9" s="245">
        <v>0</v>
      </c>
      <c r="HA9" s="242">
        <v>0</v>
      </c>
    </row>
    <row r="10" spans="1:212">
      <c r="A10" s="243" t="s">
        <v>1277</v>
      </c>
      <c r="D10" s="245">
        <v>0</v>
      </c>
      <c r="E10" s="242">
        <v>0</v>
      </c>
      <c r="F10" s="261"/>
      <c r="G10" s="262">
        <v>0</v>
      </c>
      <c r="H10" s="263">
        <v>0</v>
      </c>
      <c r="J10" s="245">
        <v>0</v>
      </c>
      <c r="K10" s="242">
        <v>0</v>
      </c>
      <c r="L10" s="261"/>
      <c r="M10" s="262">
        <v>1.4017972999999999</v>
      </c>
      <c r="N10" s="263">
        <v>0.54</v>
      </c>
      <c r="P10" s="245">
        <v>4.0531021899999997</v>
      </c>
      <c r="Q10" s="242">
        <v>1.45</v>
      </c>
      <c r="R10" s="261"/>
      <c r="S10" s="262">
        <v>0.23517468999999999</v>
      </c>
      <c r="T10" s="263">
        <v>0.43</v>
      </c>
      <c r="V10" s="245">
        <v>1.6561800000000002E-3</v>
      </c>
      <c r="W10" s="242">
        <v>0</v>
      </c>
      <c r="X10" s="261"/>
      <c r="Y10" s="262">
        <v>0.25554814999999997</v>
      </c>
      <c r="Z10" s="263">
        <v>0.36</v>
      </c>
      <c r="AB10" s="245">
        <v>0.18630221999999999</v>
      </c>
      <c r="AC10" s="242">
        <v>0.54</v>
      </c>
      <c r="AD10" s="261"/>
      <c r="AE10" s="262">
        <v>3.4086006699999998</v>
      </c>
      <c r="AF10" s="263">
        <v>4.6399999999999997</v>
      </c>
      <c r="AH10" s="245">
        <v>5.4900000000000001E-4</v>
      </c>
      <c r="AI10" s="242">
        <v>0</v>
      </c>
      <c r="AJ10" s="261"/>
      <c r="AK10" s="262">
        <v>0</v>
      </c>
      <c r="AL10" s="263">
        <v>0</v>
      </c>
      <c r="AN10" s="245">
        <v>0</v>
      </c>
      <c r="AO10" s="242">
        <v>0</v>
      </c>
      <c r="AP10" s="261"/>
      <c r="AQ10" s="262">
        <v>0</v>
      </c>
      <c r="AR10" s="263">
        <v>0</v>
      </c>
      <c r="AT10" s="245">
        <v>0</v>
      </c>
      <c r="AU10" s="242">
        <v>0</v>
      </c>
      <c r="AV10" s="261"/>
      <c r="AW10" s="262">
        <v>0</v>
      </c>
      <c r="AX10" s="263">
        <v>0</v>
      </c>
      <c r="AZ10" s="245">
        <v>0</v>
      </c>
      <c r="BA10" s="242">
        <v>0</v>
      </c>
      <c r="BB10" s="261"/>
      <c r="BC10" s="262">
        <v>0</v>
      </c>
      <c r="BD10" s="263">
        <v>0</v>
      </c>
      <c r="BF10" s="245">
        <v>0</v>
      </c>
      <c r="BG10" s="242">
        <v>0</v>
      </c>
      <c r="BH10" s="261"/>
      <c r="BI10" s="262">
        <v>0</v>
      </c>
      <c r="BJ10" s="263">
        <v>0</v>
      </c>
      <c r="BL10" s="245">
        <v>0</v>
      </c>
      <c r="BM10" s="242">
        <v>0</v>
      </c>
      <c r="BN10" s="261"/>
      <c r="BO10" s="262">
        <v>0</v>
      </c>
      <c r="BP10" s="263">
        <v>0</v>
      </c>
      <c r="BR10" s="245">
        <v>0</v>
      </c>
      <c r="BS10" s="242">
        <v>0</v>
      </c>
      <c r="BT10" s="261"/>
      <c r="BU10" s="262">
        <v>0</v>
      </c>
      <c r="BV10" s="263">
        <v>0</v>
      </c>
      <c r="BX10" s="245">
        <v>0</v>
      </c>
      <c r="BY10" s="242">
        <v>0</v>
      </c>
      <c r="BZ10" s="261"/>
      <c r="CA10" s="262">
        <v>0</v>
      </c>
      <c r="CB10" s="263">
        <v>0</v>
      </c>
      <c r="CD10" s="245">
        <v>0</v>
      </c>
      <c r="CE10" s="242">
        <v>0</v>
      </c>
      <c r="CF10" s="261"/>
      <c r="CG10" s="262">
        <v>0</v>
      </c>
      <c r="CH10" s="263">
        <v>0</v>
      </c>
      <c r="CJ10" s="245">
        <v>0</v>
      </c>
      <c r="CK10" s="242">
        <v>0</v>
      </c>
      <c r="CL10" s="261"/>
      <c r="CM10" s="262">
        <v>0</v>
      </c>
      <c r="CN10" s="263">
        <v>0</v>
      </c>
      <c r="CP10" s="245">
        <v>0</v>
      </c>
      <c r="CQ10" s="242">
        <v>0</v>
      </c>
      <c r="CR10" s="261"/>
      <c r="CS10" s="262">
        <v>0</v>
      </c>
      <c r="CT10" s="263">
        <v>0</v>
      </c>
      <c r="CV10" s="245">
        <v>0</v>
      </c>
      <c r="CW10" s="242">
        <v>0</v>
      </c>
      <c r="CX10" s="261"/>
      <c r="CY10" s="262">
        <v>0</v>
      </c>
      <c r="CZ10" s="263">
        <v>0</v>
      </c>
      <c r="DB10" s="245">
        <v>0</v>
      </c>
      <c r="DC10" s="242">
        <v>0</v>
      </c>
      <c r="DD10" s="261"/>
      <c r="DE10" s="262">
        <v>0</v>
      </c>
      <c r="DF10" s="263">
        <v>0</v>
      </c>
      <c r="DH10" s="245">
        <v>0</v>
      </c>
      <c r="DI10" s="242">
        <v>0</v>
      </c>
      <c r="DJ10" s="261"/>
      <c r="DK10" s="262">
        <v>2.2981062300000001</v>
      </c>
      <c r="DL10" s="263">
        <v>1.56</v>
      </c>
      <c r="DN10" s="245">
        <v>0</v>
      </c>
      <c r="DO10" s="242">
        <v>0</v>
      </c>
      <c r="DP10" s="261"/>
      <c r="DQ10" s="262">
        <v>0</v>
      </c>
      <c r="DR10" s="263">
        <v>0</v>
      </c>
      <c r="DT10" s="245">
        <v>0</v>
      </c>
      <c r="DU10" s="242">
        <v>0</v>
      </c>
      <c r="DV10" s="261"/>
      <c r="DW10" s="262">
        <v>0</v>
      </c>
      <c r="DX10" s="263">
        <v>0</v>
      </c>
      <c r="DZ10" s="245">
        <v>0</v>
      </c>
      <c r="EA10" s="242">
        <v>0</v>
      </c>
      <c r="EB10" s="261"/>
      <c r="EC10" s="262">
        <v>0</v>
      </c>
      <c r="ED10" s="263">
        <v>0</v>
      </c>
      <c r="EF10" s="245">
        <v>0</v>
      </c>
      <c r="EG10" s="242">
        <v>0</v>
      </c>
      <c r="EH10" s="261"/>
      <c r="EI10" s="262">
        <v>0</v>
      </c>
      <c r="EJ10" s="263">
        <v>0</v>
      </c>
      <c r="EL10" s="245">
        <v>0</v>
      </c>
      <c r="EM10" s="242">
        <v>0</v>
      </c>
      <c r="EN10" s="261"/>
      <c r="EO10" s="262">
        <v>0</v>
      </c>
      <c r="EP10" s="263">
        <v>0</v>
      </c>
      <c r="ER10" s="245">
        <v>2.0864588999999998</v>
      </c>
      <c r="ES10" s="242">
        <v>9.6</v>
      </c>
      <c r="ET10" s="261"/>
      <c r="EU10" s="262">
        <v>110.79463714000001</v>
      </c>
      <c r="EV10" s="263">
        <v>11.02</v>
      </c>
      <c r="EX10" s="245">
        <v>4.2146790799999998</v>
      </c>
      <c r="EY10" s="242">
        <v>13.04</v>
      </c>
      <c r="EZ10" s="261"/>
      <c r="FA10" s="262">
        <v>1.2370473</v>
      </c>
      <c r="FB10" s="263">
        <v>0.27</v>
      </c>
      <c r="FD10" s="245">
        <v>5.1308337800000006</v>
      </c>
      <c r="FE10" s="242">
        <v>2.33</v>
      </c>
      <c r="FF10" s="261"/>
      <c r="FG10" s="262">
        <v>0</v>
      </c>
      <c r="FH10" s="263">
        <v>0</v>
      </c>
      <c r="FJ10" s="245">
        <v>0</v>
      </c>
      <c r="FK10" s="242">
        <v>0</v>
      </c>
      <c r="FL10" s="261"/>
      <c r="FM10" s="262">
        <v>0</v>
      </c>
      <c r="FN10" s="263">
        <v>0</v>
      </c>
      <c r="FP10" s="245">
        <v>0</v>
      </c>
      <c r="FQ10" s="242">
        <v>0</v>
      </c>
      <c r="FR10" s="261"/>
      <c r="FS10" s="262">
        <v>0</v>
      </c>
      <c r="FT10" s="263">
        <v>0</v>
      </c>
      <c r="FV10" s="245">
        <v>0</v>
      </c>
      <c r="FW10" s="242">
        <v>0</v>
      </c>
      <c r="FX10" s="261"/>
      <c r="FY10" s="262">
        <v>0</v>
      </c>
      <c r="FZ10" s="263">
        <v>0</v>
      </c>
      <c r="GB10" s="245">
        <v>0</v>
      </c>
      <c r="GC10" s="242">
        <v>0</v>
      </c>
      <c r="GD10" s="261"/>
      <c r="GE10" s="262">
        <v>0</v>
      </c>
      <c r="GF10" s="263">
        <v>0</v>
      </c>
      <c r="GH10" s="245">
        <v>0</v>
      </c>
      <c r="GI10" s="242">
        <v>0</v>
      </c>
      <c r="GJ10" s="261"/>
      <c r="GK10" s="262">
        <v>0</v>
      </c>
      <c r="GL10" s="263">
        <v>0</v>
      </c>
      <c r="GN10" s="245">
        <v>17.428183000000001</v>
      </c>
      <c r="GO10" s="242">
        <v>39.39</v>
      </c>
      <c r="GP10" s="261"/>
      <c r="GQ10" s="262">
        <v>14.613670000000001</v>
      </c>
      <c r="GR10" s="263">
        <v>50.96</v>
      </c>
      <c r="GT10" s="245">
        <v>15.207865999999999</v>
      </c>
      <c r="GU10" s="242">
        <v>42.06</v>
      </c>
      <c r="GV10" s="261"/>
      <c r="GW10" s="262">
        <v>0</v>
      </c>
      <c r="GX10" s="263">
        <v>0</v>
      </c>
      <c r="GZ10" s="245">
        <v>185.62138453</v>
      </c>
      <c r="HA10" s="242">
        <v>83.84</v>
      </c>
    </row>
    <row r="11" spans="1:212">
      <c r="A11" s="243" t="s">
        <v>1278</v>
      </c>
      <c r="D11" s="245">
        <v>0</v>
      </c>
      <c r="E11" s="242">
        <v>0</v>
      </c>
      <c r="F11" s="261"/>
      <c r="G11" s="262">
        <v>0</v>
      </c>
      <c r="H11" s="263">
        <v>0</v>
      </c>
      <c r="J11" s="245">
        <v>0</v>
      </c>
      <c r="K11" s="242">
        <v>0</v>
      </c>
      <c r="L11" s="261"/>
      <c r="M11" s="262">
        <v>112.41815775999999</v>
      </c>
      <c r="N11" s="263">
        <v>43.15</v>
      </c>
      <c r="P11" s="245">
        <v>275.55717383000001</v>
      </c>
      <c r="Q11" s="242">
        <v>98.34</v>
      </c>
      <c r="R11" s="261"/>
      <c r="S11" s="262">
        <v>5.87103661</v>
      </c>
      <c r="T11" s="263">
        <v>10.47</v>
      </c>
      <c r="V11" s="245">
        <v>91.568733819999991</v>
      </c>
      <c r="W11" s="242">
        <v>90.48</v>
      </c>
      <c r="X11" s="261"/>
      <c r="Y11" s="262">
        <v>0</v>
      </c>
      <c r="Z11" s="263">
        <v>0</v>
      </c>
      <c r="AB11" s="245">
        <v>0</v>
      </c>
      <c r="AC11" s="242">
        <v>0</v>
      </c>
      <c r="AD11" s="261"/>
      <c r="AE11" s="262">
        <v>70.066571490000001</v>
      </c>
      <c r="AF11" s="263">
        <v>95.36</v>
      </c>
      <c r="AH11" s="245">
        <v>120.904028</v>
      </c>
      <c r="AI11" s="242">
        <v>95.19</v>
      </c>
      <c r="AJ11" s="261"/>
      <c r="AK11" s="262">
        <v>0</v>
      </c>
      <c r="AL11" s="263">
        <v>0</v>
      </c>
      <c r="AN11" s="245">
        <v>0</v>
      </c>
      <c r="AO11" s="242">
        <v>0</v>
      </c>
      <c r="AP11" s="261"/>
      <c r="AQ11" s="262">
        <v>0</v>
      </c>
      <c r="AR11" s="263">
        <v>0</v>
      </c>
      <c r="AT11" s="245">
        <v>0</v>
      </c>
      <c r="AU11" s="242">
        <v>0</v>
      </c>
      <c r="AV11" s="261"/>
      <c r="AW11" s="262">
        <v>0</v>
      </c>
      <c r="AX11" s="263">
        <v>0</v>
      </c>
      <c r="AZ11" s="245">
        <v>0</v>
      </c>
      <c r="BA11" s="242">
        <v>0</v>
      </c>
      <c r="BB11" s="261"/>
      <c r="BC11" s="262">
        <v>0</v>
      </c>
      <c r="BD11" s="263">
        <v>0</v>
      </c>
      <c r="BF11" s="245">
        <v>0</v>
      </c>
      <c r="BG11" s="242">
        <v>0</v>
      </c>
      <c r="BH11" s="261"/>
      <c r="BI11" s="262">
        <v>0</v>
      </c>
      <c r="BJ11" s="263">
        <v>0</v>
      </c>
      <c r="BL11" s="245">
        <v>0</v>
      </c>
      <c r="BM11" s="242">
        <v>0</v>
      </c>
      <c r="BN11" s="261"/>
      <c r="BO11" s="262">
        <v>0</v>
      </c>
      <c r="BP11" s="263">
        <v>0</v>
      </c>
      <c r="BR11" s="245">
        <v>0</v>
      </c>
      <c r="BS11" s="242">
        <v>0</v>
      </c>
      <c r="BT11" s="261"/>
      <c r="BU11" s="262">
        <v>1.0081509499999999</v>
      </c>
      <c r="BV11" s="263">
        <v>39.33</v>
      </c>
      <c r="BX11" s="245">
        <v>2.1912138799999998</v>
      </c>
      <c r="BY11" s="242">
        <v>49.54</v>
      </c>
      <c r="BZ11" s="261"/>
      <c r="CA11" s="262">
        <v>1.8913273700000002</v>
      </c>
      <c r="CB11" s="263">
        <v>95.15</v>
      </c>
      <c r="CD11" s="245">
        <v>0</v>
      </c>
      <c r="CE11" s="242">
        <v>0</v>
      </c>
      <c r="CF11" s="261"/>
      <c r="CG11" s="262">
        <v>0</v>
      </c>
      <c r="CH11" s="263">
        <v>0</v>
      </c>
      <c r="CJ11" s="245">
        <v>0</v>
      </c>
      <c r="CK11" s="242">
        <v>0</v>
      </c>
      <c r="CL11" s="261"/>
      <c r="CM11" s="262">
        <v>594.09715628999993</v>
      </c>
      <c r="CN11" s="263">
        <v>89.87</v>
      </c>
      <c r="CP11" s="245">
        <v>2.65882182</v>
      </c>
      <c r="CQ11" s="242">
        <v>96.8</v>
      </c>
      <c r="CR11" s="261"/>
      <c r="CS11" s="262">
        <v>402.03215537</v>
      </c>
      <c r="CT11" s="263">
        <v>81.48</v>
      </c>
      <c r="CV11" s="245">
        <v>0</v>
      </c>
      <c r="CW11" s="242">
        <v>0</v>
      </c>
      <c r="CX11" s="261"/>
      <c r="CY11" s="262">
        <v>0</v>
      </c>
      <c r="CZ11" s="263">
        <v>0</v>
      </c>
      <c r="DB11" s="245">
        <v>0</v>
      </c>
      <c r="DC11" s="242">
        <v>0</v>
      </c>
      <c r="DD11" s="261"/>
      <c r="DE11" s="262">
        <v>0</v>
      </c>
      <c r="DF11" s="263">
        <v>0</v>
      </c>
      <c r="DH11" s="245">
        <v>0</v>
      </c>
      <c r="DI11" s="242">
        <v>0</v>
      </c>
      <c r="DJ11" s="261"/>
      <c r="DK11" s="262">
        <v>0</v>
      </c>
      <c r="DL11" s="263">
        <v>0</v>
      </c>
      <c r="DN11" s="245">
        <v>76.845767690000002</v>
      </c>
      <c r="DO11" s="242">
        <v>18.739999999999998</v>
      </c>
      <c r="DP11" s="261"/>
      <c r="DQ11" s="262">
        <v>81.594990209999992</v>
      </c>
      <c r="DR11" s="263">
        <v>14.15</v>
      </c>
      <c r="DT11" s="245">
        <v>0</v>
      </c>
      <c r="DU11" s="242">
        <v>0</v>
      </c>
      <c r="DV11" s="261"/>
      <c r="DW11" s="262">
        <v>0</v>
      </c>
      <c r="DX11" s="263">
        <v>0</v>
      </c>
      <c r="DZ11" s="245">
        <v>0</v>
      </c>
      <c r="EA11" s="242">
        <v>0</v>
      </c>
      <c r="EB11" s="261"/>
      <c r="EC11" s="262">
        <v>0</v>
      </c>
      <c r="ED11" s="263">
        <v>0</v>
      </c>
      <c r="EF11" s="245">
        <v>0</v>
      </c>
      <c r="EG11" s="242">
        <v>0</v>
      </c>
      <c r="EH11" s="261"/>
      <c r="EI11" s="262">
        <v>0</v>
      </c>
      <c r="EJ11" s="263">
        <v>0</v>
      </c>
      <c r="EL11" s="245">
        <v>0</v>
      </c>
      <c r="EM11" s="242">
        <v>0</v>
      </c>
      <c r="EN11" s="261"/>
      <c r="EO11" s="262">
        <v>0.42593806000000001</v>
      </c>
      <c r="EP11" s="263">
        <v>1.62</v>
      </c>
      <c r="ER11" s="245">
        <v>0.45966329000000006</v>
      </c>
      <c r="ES11" s="242">
        <v>2.11</v>
      </c>
      <c r="ET11" s="261"/>
      <c r="EU11" s="262">
        <v>59.40279039</v>
      </c>
      <c r="EV11" s="263">
        <v>5.91</v>
      </c>
      <c r="EX11" s="245">
        <v>0.45132259999999996</v>
      </c>
      <c r="EY11" s="242">
        <v>1.4</v>
      </c>
      <c r="EZ11" s="261"/>
      <c r="FA11" s="262">
        <v>453.89930052000005</v>
      </c>
      <c r="FB11" s="263">
        <v>99.57</v>
      </c>
      <c r="FD11" s="245">
        <v>213.03566072000001</v>
      </c>
      <c r="FE11" s="242">
        <v>96.65</v>
      </c>
      <c r="FF11" s="261"/>
      <c r="FG11" s="262">
        <v>21.721160419999997</v>
      </c>
      <c r="FH11" s="263">
        <v>16.86</v>
      </c>
      <c r="FJ11" s="245">
        <v>208.11262213999998</v>
      </c>
      <c r="FK11" s="242">
        <v>99.45</v>
      </c>
      <c r="FL11" s="261"/>
      <c r="FM11" s="262">
        <v>0</v>
      </c>
      <c r="FN11" s="263">
        <v>0</v>
      </c>
      <c r="FP11" s="245">
        <v>87.010560999999996</v>
      </c>
      <c r="FQ11" s="242">
        <v>43</v>
      </c>
      <c r="FR11" s="261"/>
      <c r="FS11" s="262">
        <v>5.654522</v>
      </c>
      <c r="FT11" s="263">
        <v>2</v>
      </c>
      <c r="FV11" s="245">
        <v>0</v>
      </c>
      <c r="FW11" s="242">
        <v>0</v>
      </c>
      <c r="FX11" s="261"/>
      <c r="FY11" s="262">
        <v>82.638155999999995</v>
      </c>
      <c r="FZ11" s="263">
        <v>94</v>
      </c>
      <c r="GB11" s="245">
        <v>20.444513000000001</v>
      </c>
      <c r="GC11" s="242">
        <v>64</v>
      </c>
      <c r="GD11" s="261"/>
      <c r="GE11" s="262">
        <v>117.181742</v>
      </c>
      <c r="GF11" s="263">
        <v>96</v>
      </c>
      <c r="GH11" s="245">
        <v>220.370576</v>
      </c>
      <c r="GI11" s="242">
        <v>98</v>
      </c>
      <c r="GJ11" s="261"/>
      <c r="GK11" s="262">
        <v>15.511818999999999</v>
      </c>
      <c r="GL11" s="263">
        <v>98</v>
      </c>
      <c r="GN11" s="245">
        <v>5.3989549999999999</v>
      </c>
      <c r="GO11" s="242">
        <v>12.2</v>
      </c>
      <c r="GP11" s="261"/>
      <c r="GQ11" s="262">
        <v>5.4811110000000003</v>
      </c>
      <c r="GR11" s="263">
        <v>19.11</v>
      </c>
      <c r="GT11" s="245">
        <v>6.1612869999999997</v>
      </c>
      <c r="GU11" s="242">
        <v>17.04</v>
      </c>
      <c r="GV11" s="261"/>
      <c r="GW11" s="262">
        <v>0</v>
      </c>
      <c r="GX11" s="263">
        <v>0</v>
      </c>
      <c r="GZ11" s="245">
        <v>0</v>
      </c>
      <c r="HA11" s="242">
        <v>0</v>
      </c>
    </row>
    <row r="12" spans="1:212" ht="13.5" thickBot="1">
      <c r="A12" s="243" t="s">
        <v>1279</v>
      </c>
      <c r="D12" s="245">
        <v>0</v>
      </c>
      <c r="E12" s="242">
        <v>0</v>
      </c>
      <c r="F12" s="261"/>
      <c r="G12" s="262">
        <v>0</v>
      </c>
      <c r="H12" s="263">
        <v>0</v>
      </c>
      <c r="J12" s="245">
        <v>0</v>
      </c>
      <c r="K12" s="242">
        <v>0</v>
      </c>
      <c r="L12" s="261"/>
      <c r="M12" s="262">
        <v>0</v>
      </c>
      <c r="N12" s="263">
        <v>0</v>
      </c>
      <c r="P12" s="245">
        <v>0</v>
      </c>
      <c r="Q12" s="242">
        <v>0</v>
      </c>
      <c r="R12" s="261"/>
      <c r="S12" s="262">
        <v>0</v>
      </c>
      <c r="T12" s="263">
        <v>0</v>
      </c>
      <c r="V12" s="245">
        <v>0</v>
      </c>
      <c r="W12" s="242">
        <v>0</v>
      </c>
      <c r="X12" s="261"/>
      <c r="Y12" s="262">
        <v>0</v>
      </c>
      <c r="Z12" s="263">
        <v>0</v>
      </c>
      <c r="AB12" s="245">
        <v>0</v>
      </c>
      <c r="AC12" s="242">
        <v>0</v>
      </c>
      <c r="AD12" s="261"/>
      <c r="AE12" s="262">
        <v>0</v>
      </c>
      <c r="AF12" s="263">
        <v>0</v>
      </c>
      <c r="AH12" s="245">
        <v>0</v>
      </c>
      <c r="AI12" s="242">
        <v>0</v>
      </c>
      <c r="AJ12" s="261"/>
      <c r="AK12" s="262">
        <v>0</v>
      </c>
      <c r="AL12" s="263">
        <v>0</v>
      </c>
      <c r="AN12" s="245">
        <v>0</v>
      </c>
      <c r="AO12" s="242">
        <v>0</v>
      </c>
      <c r="AP12" s="261"/>
      <c r="AQ12" s="262">
        <v>0</v>
      </c>
      <c r="AR12" s="263">
        <v>0</v>
      </c>
      <c r="AT12" s="245">
        <v>0</v>
      </c>
      <c r="AU12" s="242">
        <v>0</v>
      </c>
      <c r="AV12" s="261"/>
      <c r="AW12" s="262">
        <v>0</v>
      </c>
      <c r="AX12" s="263">
        <v>0</v>
      </c>
      <c r="AZ12" s="245">
        <v>0</v>
      </c>
      <c r="BA12" s="242">
        <v>0</v>
      </c>
      <c r="BB12" s="261"/>
      <c r="BC12" s="262">
        <v>0</v>
      </c>
      <c r="BD12" s="263">
        <v>0</v>
      </c>
      <c r="BF12" s="245">
        <v>0</v>
      </c>
      <c r="BG12" s="242">
        <v>0</v>
      </c>
      <c r="BH12" s="261"/>
      <c r="BI12" s="262">
        <v>0</v>
      </c>
      <c r="BJ12" s="263">
        <v>0</v>
      </c>
      <c r="BL12" s="245">
        <v>0</v>
      </c>
      <c r="BM12" s="242">
        <v>0</v>
      </c>
      <c r="BN12" s="261"/>
      <c r="BO12" s="262">
        <v>0</v>
      </c>
      <c r="BP12" s="263">
        <v>0</v>
      </c>
      <c r="BR12" s="245">
        <v>0</v>
      </c>
      <c r="BS12" s="242">
        <v>0</v>
      </c>
      <c r="BT12" s="261"/>
      <c r="BU12" s="262">
        <v>0</v>
      </c>
      <c r="BV12" s="263">
        <v>0</v>
      </c>
      <c r="BX12" s="245">
        <v>0</v>
      </c>
      <c r="BY12" s="242">
        <v>0</v>
      </c>
      <c r="BZ12" s="261"/>
      <c r="CA12" s="262">
        <v>0</v>
      </c>
      <c r="CB12" s="263">
        <v>0</v>
      </c>
      <c r="CD12" s="245">
        <v>0</v>
      </c>
      <c r="CE12" s="242">
        <v>0</v>
      </c>
      <c r="CF12" s="261"/>
      <c r="CG12" s="262">
        <v>0</v>
      </c>
      <c r="CH12" s="263">
        <v>0</v>
      </c>
      <c r="CJ12" s="245">
        <v>0</v>
      </c>
      <c r="CK12" s="242">
        <v>0</v>
      </c>
      <c r="CL12" s="261"/>
      <c r="CM12" s="262">
        <v>4.0447000000000004E-4</v>
      </c>
      <c r="CN12" s="263">
        <v>0</v>
      </c>
      <c r="CP12" s="245">
        <v>2.75041E-3</v>
      </c>
      <c r="CQ12" s="242">
        <v>0.1</v>
      </c>
      <c r="CR12" s="261"/>
      <c r="CS12" s="262">
        <v>6.1501999999999998E-4</v>
      </c>
      <c r="CT12" s="263">
        <v>0</v>
      </c>
      <c r="CV12" s="245">
        <v>0</v>
      </c>
      <c r="CW12" s="242">
        <v>0</v>
      </c>
      <c r="CX12" s="261"/>
      <c r="CY12" s="262">
        <v>0</v>
      </c>
      <c r="CZ12" s="263">
        <v>0</v>
      </c>
      <c r="DB12" s="245">
        <v>0</v>
      </c>
      <c r="DC12" s="242">
        <v>0</v>
      </c>
      <c r="DD12" s="261"/>
      <c r="DE12" s="262">
        <v>0</v>
      </c>
      <c r="DF12" s="263">
        <v>0</v>
      </c>
      <c r="DH12" s="245">
        <v>0</v>
      </c>
      <c r="DI12" s="242">
        <v>0</v>
      </c>
      <c r="DJ12" s="261"/>
      <c r="DK12" s="262">
        <v>0</v>
      </c>
      <c r="DL12" s="263">
        <v>0</v>
      </c>
      <c r="DN12" s="245">
        <v>0</v>
      </c>
      <c r="DO12" s="242">
        <v>0</v>
      </c>
      <c r="DP12" s="261"/>
      <c r="DQ12" s="262">
        <v>0</v>
      </c>
      <c r="DR12" s="263">
        <v>0</v>
      </c>
      <c r="DT12" s="245">
        <v>0</v>
      </c>
      <c r="DU12" s="242">
        <v>0</v>
      </c>
      <c r="DV12" s="261"/>
      <c r="DW12" s="262">
        <v>0</v>
      </c>
      <c r="DX12" s="263">
        <v>0</v>
      </c>
      <c r="DZ12" s="245">
        <v>0</v>
      </c>
      <c r="EA12" s="242">
        <v>0</v>
      </c>
      <c r="EB12" s="261"/>
      <c r="EC12" s="262">
        <v>0</v>
      </c>
      <c r="ED12" s="263">
        <v>0</v>
      </c>
      <c r="EF12" s="245">
        <v>0</v>
      </c>
      <c r="EG12" s="242">
        <v>0</v>
      </c>
      <c r="EH12" s="261"/>
      <c r="EI12" s="262">
        <v>0</v>
      </c>
      <c r="EJ12" s="263">
        <v>0</v>
      </c>
      <c r="EL12" s="245">
        <v>0</v>
      </c>
      <c r="EM12" s="242">
        <v>0</v>
      </c>
      <c r="EN12" s="261"/>
      <c r="EO12" s="262">
        <v>0</v>
      </c>
      <c r="EP12" s="263">
        <v>0</v>
      </c>
      <c r="ER12" s="245">
        <v>0</v>
      </c>
      <c r="ES12" s="242">
        <v>0</v>
      </c>
      <c r="ET12" s="261"/>
      <c r="EU12" s="262">
        <v>0</v>
      </c>
      <c r="EV12" s="263">
        <v>0</v>
      </c>
      <c r="EX12" s="245">
        <v>0</v>
      </c>
      <c r="EY12" s="242">
        <v>0</v>
      </c>
      <c r="EZ12" s="261"/>
      <c r="FA12" s="262">
        <v>0</v>
      </c>
      <c r="FB12" s="263">
        <v>0</v>
      </c>
      <c r="FD12" s="245">
        <v>0</v>
      </c>
      <c r="FE12" s="242">
        <v>0</v>
      </c>
      <c r="FF12" s="261"/>
      <c r="FG12" s="262">
        <v>0</v>
      </c>
      <c r="FH12" s="263">
        <v>0</v>
      </c>
      <c r="FJ12" s="245">
        <v>0</v>
      </c>
      <c r="FK12" s="242">
        <v>0</v>
      </c>
      <c r="FL12" s="261"/>
      <c r="FM12" s="262">
        <v>0</v>
      </c>
      <c r="FN12" s="263">
        <v>0</v>
      </c>
      <c r="FP12" s="245">
        <v>0</v>
      </c>
      <c r="FQ12" s="242">
        <v>0</v>
      </c>
      <c r="FR12" s="261"/>
      <c r="FS12" s="262">
        <v>1.3066739999999999</v>
      </c>
      <c r="FT12" s="263">
        <v>0</v>
      </c>
      <c r="FV12" s="245">
        <v>0</v>
      </c>
      <c r="FW12" s="242">
        <v>0</v>
      </c>
      <c r="FX12" s="261"/>
      <c r="FY12" s="262">
        <v>2.2779880000000001</v>
      </c>
      <c r="FZ12" s="263">
        <v>3</v>
      </c>
      <c r="GB12" s="245">
        <v>3.3700000000000001E-4</v>
      </c>
      <c r="GC12" s="242">
        <v>0</v>
      </c>
      <c r="GD12" s="261"/>
      <c r="GE12" s="262">
        <v>1.8753029999999999</v>
      </c>
      <c r="GF12" s="263">
        <v>2</v>
      </c>
      <c r="GH12" s="245">
        <v>2.7233459999999998</v>
      </c>
      <c r="GI12" s="242">
        <v>1</v>
      </c>
      <c r="GJ12" s="261"/>
      <c r="GK12" s="262">
        <v>6.3460000000000001E-3</v>
      </c>
      <c r="GL12" s="263">
        <v>0</v>
      </c>
      <c r="GN12" s="245">
        <v>0</v>
      </c>
      <c r="GO12" s="242">
        <v>0</v>
      </c>
      <c r="GP12" s="261"/>
      <c r="GQ12" s="262">
        <v>0</v>
      </c>
      <c r="GR12" s="263">
        <v>0</v>
      </c>
      <c r="GT12" s="245">
        <v>0</v>
      </c>
      <c r="GU12" s="242">
        <v>0</v>
      </c>
      <c r="GV12" s="261"/>
      <c r="GW12" s="262">
        <v>0</v>
      </c>
      <c r="GX12" s="263">
        <v>0</v>
      </c>
      <c r="GZ12" s="245">
        <v>0</v>
      </c>
      <c r="HA12" s="242">
        <v>0</v>
      </c>
    </row>
    <row r="13" spans="1:212" ht="13.5" thickBot="1">
      <c r="A13" s="264" t="s">
        <v>3</v>
      </c>
      <c r="B13" s="265"/>
      <c r="C13" s="264"/>
      <c r="D13" s="265">
        <v>83.864887899999999</v>
      </c>
      <c r="E13" s="269">
        <v>100</v>
      </c>
      <c r="F13" s="266"/>
      <c r="G13" s="267">
        <v>145.97252593000002</v>
      </c>
      <c r="H13" s="268">
        <v>99</v>
      </c>
      <c r="I13" s="264"/>
      <c r="J13" s="265">
        <v>116.16640258</v>
      </c>
      <c r="K13" s="269">
        <v>100</v>
      </c>
      <c r="L13" s="266"/>
      <c r="M13" s="267">
        <v>260.48508556000002</v>
      </c>
      <c r="N13" s="268">
        <v>100</v>
      </c>
      <c r="O13" s="264"/>
      <c r="P13" s="265">
        <v>280.19165171999998</v>
      </c>
      <c r="Q13" s="269">
        <v>100</v>
      </c>
      <c r="R13" s="266"/>
      <c r="S13" s="267">
        <v>56.087559670000005</v>
      </c>
      <c r="T13" s="268">
        <v>100.01</v>
      </c>
      <c r="U13" s="264"/>
      <c r="V13" s="265">
        <v>101.19487611999999</v>
      </c>
      <c r="W13" s="269">
        <v>99.99</v>
      </c>
      <c r="X13" s="266"/>
      <c r="Y13" s="267">
        <v>70.77851154999999</v>
      </c>
      <c r="Z13" s="268">
        <v>100</v>
      </c>
      <c r="AA13" s="264"/>
      <c r="AB13" s="265">
        <v>34.412227080000001</v>
      </c>
      <c r="AC13" s="269">
        <v>100</v>
      </c>
      <c r="AD13" s="266"/>
      <c r="AE13" s="267">
        <v>73.47517216</v>
      </c>
      <c r="AF13" s="268">
        <v>100</v>
      </c>
      <c r="AG13" s="264"/>
      <c r="AH13" s="265">
        <v>127.00946</v>
      </c>
      <c r="AI13" s="269">
        <v>100</v>
      </c>
      <c r="AJ13" s="266"/>
      <c r="AK13" s="267">
        <v>365.90188599999999</v>
      </c>
      <c r="AL13" s="268">
        <v>99.97</v>
      </c>
      <c r="AM13" s="264"/>
      <c r="AN13" s="265">
        <v>96.398948000000004</v>
      </c>
      <c r="AO13" s="269">
        <v>100.01</v>
      </c>
      <c r="AP13" s="266"/>
      <c r="AQ13" s="267">
        <v>260.20895100000001</v>
      </c>
      <c r="AR13" s="268">
        <v>100</v>
      </c>
      <c r="AS13" s="264"/>
      <c r="AT13" s="265">
        <v>45.284120999999999</v>
      </c>
      <c r="AU13" s="269">
        <v>100.02</v>
      </c>
      <c r="AV13" s="266"/>
      <c r="AW13" s="267">
        <v>2.8810351600000002</v>
      </c>
      <c r="AX13" s="268">
        <v>100.01</v>
      </c>
      <c r="AY13" s="264"/>
      <c r="AZ13" s="265">
        <v>186.52708954999997</v>
      </c>
      <c r="BA13" s="269">
        <v>100</v>
      </c>
      <c r="BB13" s="266"/>
      <c r="BC13" s="267">
        <v>103.73955907</v>
      </c>
      <c r="BD13" s="268">
        <v>100</v>
      </c>
      <c r="BE13" s="264"/>
      <c r="BF13" s="265">
        <v>547.12172683000006</v>
      </c>
      <c r="BG13" s="269">
        <v>100.01</v>
      </c>
      <c r="BH13" s="266"/>
      <c r="BI13" s="267">
        <v>538.88230050999994</v>
      </c>
      <c r="BJ13" s="268">
        <v>100.01</v>
      </c>
      <c r="BK13" s="264"/>
      <c r="BL13" s="265">
        <v>1.8509236100000002</v>
      </c>
      <c r="BM13" s="269">
        <v>99.99</v>
      </c>
      <c r="BN13" s="266"/>
      <c r="BO13" s="267">
        <v>1.8232783699999997</v>
      </c>
      <c r="BP13" s="268">
        <v>100.02</v>
      </c>
      <c r="BQ13" s="264"/>
      <c r="BR13" s="265">
        <v>83.019903689999992</v>
      </c>
      <c r="BS13" s="269">
        <v>100</v>
      </c>
      <c r="BT13" s="266"/>
      <c r="BU13" s="267">
        <v>2.5341494299999998</v>
      </c>
      <c r="BV13" s="268">
        <v>100</v>
      </c>
      <c r="BW13" s="264"/>
      <c r="BX13" s="265">
        <v>4.3796956099999997</v>
      </c>
      <c r="BY13" s="269">
        <v>100</v>
      </c>
      <c r="BZ13" s="266"/>
      <c r="CA13" s="267">
        <v>1.9578073900000001</v>
      </c>
      <c r="CB13" s="268">
        <v>100</v>
      </c>
      <c r="CC13" s="264"/>
      <c r="CD13" s="265">
        <v>259.87411686999997</v>
      </c>
      <c r="CE13" s="269">
        <v>100.01</v>
      </c>
      <c r="CF13" s="266"/>
      <c r="CG13" s="267">
        <v>1373.5372711799998</v>
      </c>
      <c r="CH13" s="268">
        <v>100</v>
      </c>
      <c r="CI13" s="264"/>
      <c r="CJ13" s="265">
        <v>11.106307710000001</v>
      </c>
      <c r="CK13" s="269">
        <v>100</v>
      </c>
      <c r="CL13" s="266"/>
      <c r="CM13" s="267">
        <v>661.03192271</v>
      </c>
      <c r="CN13" s="268">
        <v>100</v>
      </c>
      <c r="CO13" s="264"/>
      <c r="CP13" s="265">
        <v>2.7468527099999998</v>
      </c>
      <c r="CQ13" s="269">
        <v>100</v>
      </c>
      <c r="CR13" s="266"/>
      <c r="CS13" s="267">
        <v>493.40641266999995</v>
      </c>
      <c r="CT13" s="268">
        <v>100</v>
      </c>
      <c r="CU13" s="264"/>
      <c r="CV13" s="265">
        <v>354.96835309000005</v>
      </c>
      <c r="CW13" s="269">
        <v>100</v>
      </c>
      <c r="CX13" s="266"/>
      <c r="CY13" s="267">
        <v>1777.21814365</v>
      </c>
      <c r="CZ13" s="268">
        <v>100.02</v>
      </c>
      <c r="DA13" s="264"/>
      <c r="DB13" s="265">
        <v>677.37968305999993</v>
      </c>
      <c r="DC13" s="269">
        <v>100</v>
      </c>
      <c r="DD13" s="266"/>
      <c r="DE13" s="267">
        <v>617.67136100999994</v>
      </c>
      <c r="DF13" s="268">
        <v>100</v>
      </c>
      <c r="DG13" s="264"/>
      <c r="DH13" s="265">
        <v>751.7035704499998</v>
      </c>
      <c r="DI13" s="269">
        <v>100</v>
      </c>
      <c r="DJ13" s="266"/>
      <c r="DK13" s="267">
        <v>147.72497654000003</v>
      </c>
      <c r="DL13" s="268">
        <v>100.01</v>
      </c>
      <c r="DM13" s="264"/>
      <c r="DN13" s="265">
        <v>410.02965834000003</v>
      </c>
      <c r="DO13" s="269">
        <v>100</v>
      </c>
      <c r="DP13" s="266"/>
      <c r="DQ13" s="267">
        <v>576.52274802999989</v>
      </c>
      <c r="DR13" s="268">
        <v>100</v>
      </c>
      <c r="DS13" s="264"/>
      <c r="DT13" s="265">
        <v>25.142607250000001</v>
      </c>
      <c r="DU13" s="269">
        <v>80.209999999999994</v>
      </c>
      <c r="DV13" s="266"/>
      <c r="DW13" s="267">
        <v>131.02791911999998</v>
      </c>
      <c r="DX13" s="268">
        <v>99.99</v>
      </c>
      <c r="DY13" s="264"/>
      <c r="DZ13" s="265">
        <v>204.28212092000001</v>
      </c>
      <c r="EA13" s="269">
        <v>200</v>
      </c>
      <c r="EB13" s="266"/>
      <c r="EC13" s="267">
        <v>12.080412730000003</v>
      </c>
      <c r="ED13" s="268">
        <v>99.99</v>
      </c>
      <c r="EE13" s="264"/>
      <c r="EF13" s="265">
        <v>512.56247958999995</v>
      </c>
      <c r="EG13" s="269">
        <v>100</v>
      </c>
      <c r="EH13" s="266"/>
      <c r="EI13" s="267">
        <v>467.43805411</v>
      </c>
      <c r="EJ13" s="268">
        <v>99.99</v>
      </c>
      <c r="EK13" s="264"/>
      <c r="EL13" s="265">
        <v>121.49290561999999</v>
      </c>
      <c r="EM13" s="269">
        <v>100</v>
      </c>
      <c r="EN13" s="266"/>
      <c r="EO13" s="267">
        <v>26.284017469999998</v>
      </c>
      <c r="EP13" s="268">
        <v>100.01</v>
      </c>
      <c r="EQ13" s="264"/>
      <c r="ER13" s="265">
        <v>21.728651120000002</v>
      </c>
      <c r="ES13" s="269">
        <v>99.99</v>
      </c>
      <c r="ET13" s="266"/>
      <c r="EU13" s="267">
        <v>1004.98718343</v>
      </c>
      <c r="EV13" s="268">
        <v>99.98</v>
      </c>
      <c r="EW13" s="264"/>
      <c r="EX13" s="265">
        <v>32.33430044</v>
      </c>
      <c r="EY13" s="269">
        <v>100.01</v>
      </c>
      <c r="EZ13" s="266"/>
      <c r="FA13" s="267">
        <v>455.85501171000004</v>
      </c>
      <c r="FB13" s="268">
        <v>100</v>
      </c>
      <c r="FC13" s="264"/>
      <c r="FD13" s="265">
        <v>220.43060496999999</v>
      </c>
      <c r="FE13" s="269">
        <v>100.01</v>
      </c>
      <c r="FF13" s="266"/>
      <c r="FG13" s="267">
        <v>128.85345290999999</v>
      </c>
      <c r="FH13" s="268">
        <v>100</v>
      </c>
      <c r="FI13" s="264"/>
      <c r="FJ13" s="265">
        <v>209.26179169</v>
      </c>
      <c r="FK13" s="269">
        <v>100</v>
      </c>
      <c r="FL13" s="266"/>
      <c r="FM13" s="267">
        <v>39.647955430000003</v>
      </c>
      <c r="FN13" s="268">
        <v>100</v>
      </c>
      <c r="FO13" s="264"/>
      <c r="FP13" s="265">
        <v>201.74589513000001</v>
      </c>
      <c r="FQ13" s="269">
        <v>100</v>
      </c>
      <c r="FR13" s="266"/>
      <c r="FS13" s="267">
        <v>358.58107639999997</v>
      </c>
      <c r="FT13" s="268">
        <v>99</v>
      </c>
      <c r="FU13" s="264"/>
      <c r="FV13" s="265">
        <v>33.218254999999999</v>
      </c>
      <c r="FW13" s="269">
        <v>100</v>
      </c>
      <c r="FX13" s="266"/>
      <c r="FY13" s="267">
        <v>88.159995980000005</v>
      </c>
      <c r="FZ13" s="268">
        <v>101</v>
      </c>
      <c r="GA13" s="264"/>
      <c r="GB13" s="265">
        <v>31.742172119999996</v>
      </c>
      <c r="GC13" s="269">
        <v>99</v>
      </c>
      <c r="GD13" s="266"/>
      <c r="GE13" s="267">
        <v>121.815175</v>
      </c>
      <c r="GF13" s="268">
        <v>100</v>
      </c>
      <c r="GG13" s="264"/>
      <c r="GH13" s="265">
        <v>225.67532306999999</v>
      </c>
      <c r="GI13" s="269">
        <v>100</v>
      </c>
      <c r="GJ13" s="266"/>
      <c r="GK13" s="267">
        <v>15.905467119999999</v>
      </c>
      <c r="GL13" s="268">
        <v>100</v>
      </c>
      <c r="GM13" s="264"/>
      <c r="GN13" s="265">
        <v>44.244453999999998</v>
      </c>
      <c r="GO13" s="269">
        <v>99.99</v>
      </c>
      <c r="GP13" s="266"/>
      <c r="GQ13" s="267">
        <v>28.674492000000001</v>
      </c>
      <c r="GR13" s="268">
        <v>99.99</v>
      </c>
      <c r="GS13" s="264"/>
      <c r="GT13" s="265">
        <v>36.155101999999999</v>
      </c>
      <c r="GU13" s="269">
        <v>100</v>
      </c>
      <c r="GV13" s="266"/>
      <c r="GW13" s="267">
        <v>169.19791063000002</v>
      </c>
      <c r="GX13" s="268">
        <v>99.99</v>
      </c>
      <c r="GY13" s="264"/>
      <c r="GZ13" s="265">
        <v>221.44012708</v>
      </c>
      <c r="HA13" s="269">
        <v>100.01</v>
      </c>
      <c r="HC13" s="243">
        <v>0</v>
      </c>
      <c r="HD13" s="243">
        <v>0</v>
      </c>
    </row>
    <row r="14" spans="1:212">
      <c r="A14" s="243" t="s">
        <v>1280</v>
      </c>
      <c r="F14" s="261"/>
      <c r="G14" s="262"/>
      <c r="H14" s="263"/>
      <c r="L14" s="261"/>
      <c r="M14" s="262"/>
      <c r="N14" s="263"/>
      <c r="R14" s="261"/>
      <c r="S14" s="262"/>
      <c r="T14" s="263"/>
      <c r="X14" s="261"/>
      <c r="Y14" s="262"/>
      <c r="Z14" s="263"/>
      <c r="AD14" s="261"/>
      <c r="AE14" s="262"/>
      <c r="AF14" s="263"/>
      <c r="AJ14" s="261"/>
      <c r="AK14" s="262"/>
      <c r="AL14" s="263"/>
      <c r="AP14" s="261"/>
      <c r="AQ14" s="262"/>
      <c r="AR14" s="263"/>
      <c r="AV14" s="261"/>
      <c r="AW14" s="262"/>
      <c r="AX14" s="263"/>
      <c r="BB14" s="261"/>
      <c r="BC14" s="262"/>
      <c r="BD14" s="263"/>
      <c r="BH14" s="261"/>
      <c r="BI14" s="262"/>
      <c r="BJ14" s="263"/>
      <c r="BN14" s="261"/>
      <c r="BO14" s="262"/>
      <c r="BP14" s="263"/>
      <c r="BT14" s="261"/>
      <c r="BU14" s="262"/>
      <c r="BV14" s="263"/>
      <c r="BZ14" s="261"/>
      <c r="CA14" s="262"/>
      <c r="CB14" s="263"/>
      <c r="CF14" s="261"/>
      <c r="CG14" s="262"/>
      <c r="CH14" s="263"/>
      <c r="CL14" s="261"/>
      <c r="CM14" s="262"/>
      <c r="CN14" s="263"/>
      <c r="CR14" s="261"/>
      <c r="CS14" s="262"/>
      <c r="CT14" s="263"/>
      <c r="CX14" s="261"/>
      <c r="CY14" s="262"/>
      <c r="CZ14" s="263"/>
      <c r="DD14" s="261"/>
      <c r="DE14" s="262"/>
      <c r="DF14" s="263"/>
      <c r="DJ14" s="261"/>
      <c r="DK14" s="262"/>
      <c r="DL14" s="263"/>
      <c r="DP14" s="261"/>
      <c r="DQ14" s="262"/>
      <c r="DR14" s="263"/>
      <c r="DV14" s="261"/>
      <c r="DW14" s="262"/>
      <c r="DX14" s="263"/>
      <c r="EB14" s="261"/>
      <c r="EC14" s="262"/>
      <c r="ED14" s="263"/>
      <c r="EH14" s="261"/>
      <c r="EI14" s="262"/>
      <c r="EJ14" s="263"/>
      <c r="EN14" s="261"/>
      <c r="EO14" s="262"/>
      <c r="EP14" s="263"/>
      <c r="ET14" s="261"/>
      <c r="EU14" s="262"/>
      <c r="EV14" s="263"/>
      <c r="EZ14" s="261"/>
      <c r="FA14" s="262"/>
      <c r="FB14" s="263"/>
      <c r="FF14" s="261"/>
      <c r="FG14" s="262"/>
      <c r="FH14" s="263"/>
      <c r="FL14" s="261"/>
      <c r="FM14" s="262"/>
      <c r="FN14" s="263"/>
      <c r="FR14" s="261"/>
      <c r="FS14" s="262"/>
      <c r="FT14" s="263"/>
      <c r="FX14" s="261"/>
      <c r="FY14" s="262"/>
      <c r="FZ14" s="263"/>
      <c r="GD14" s="261"/>
      <c r="GE14" s="262"/>
      <c r="GF14" s="263"/>
      <c r="GJ14" s="261"/>
      <c r="GK14" s="262"/>
      <c r="GL14" s="263"/>
      <c r="GP14" s="261"/>
      <c r="GQ14" s="262"/>
      <c r="GR14" s="263"/>
      <c r="GV14" s="261"/>
      <c r="GW14" s="262"/>
      <c r="GX14" s="263"/>
    </row>
    <row r="15" spans="1:212">
      <c r="C15" s="243" t="s">
        <v>1624</v>
      </c>
      <c r="D15" s="245">
        <v>13.762442</v>
      </c>
      <c r="E15" s="242">
        <v>16</v>
      </c>
      <c r="F15" s="261" t="s">
        <v>1625</v>
      </c>
      <c r="G15" s="262">
        <v>32.837874999999997</v>
      </c>
      <c r="H15" s="263">
        <v>22</v>
      </c>
      <c r="I15" s="243" t="s">
        <v>1626</v>
      </c>
      <c r="J15" s="245">
        <v>61.108497999999997</v>
      </c>
      <c r="K15" s="242">
        <v>53</v>
      </c>
      <c r="L15" s="261" t="s">
        <v>1627</v>
      </c>
      <c r="M15" s="262">
        <v>24.972261899999999</v>
      </c>
      <c r="N15" s="263">
        <v>9.59</v>
      </c>
      <c r="O15" s="243" t="s">
        <v>1627</v>
      </c>
      <c r="P15" s="245">
        <v>62.685933859999999</v>
      </c>
      <c r="Q15" s="242">
        <v>22.37</v>
      </c>
      <c r="R15" s="261" t="s">
        <v>1628</v>
      </c>
      <c r="S15" s="262">
        <v>5.8566047399999999</v>
      </c>
      <c r="T15" s="263">
        <v>10.44</v>
      </c>
      <c r="U15" s="243" t="s">
        <v>1629</v>
      </c>
      <c r="V15" s="245">
        <v>24.0731763</v>
      </c>
      <c r="W15" s="242">
        <v>23.79</v>
      </c>
      <c r="X15" s="261" t="s">
        <v>1359</v>
      </c>
      <c r="Y15" s="262">
        <v>10.666387309999999</v>
      </c>
      <c r="Z15" s="263">
        <v>15.07</v>
      </c>
      <c r="AA15" s="243" t="s">
        <v>1359</v>
      </c>
      <c r="AB15" s="245">
        <v>7.64306822</v>
      </c>
      <c r="AC15" s="242">
        <v>22.21</v>
      </c>
      <c r="AD15" s="261" t="s">
        <v>1630</v>
      </c>
      <c r="AE15" s="262">
        <v>1.9880141200000001</v>
      </c>
      <c r="AF15" s="263">
        <v>2.71</v>
      </c>
      <c r="AG15" s="243" t="s">
        <v>1631</v>
      </c>
      <c r="AH15" s="245">
        <v>120.904028</v>
      </c>
      <c r="AI15" s="242">
        <v>95.19</v>
      </c>
      <c r="AJ15" s="261" t="s">
        <v>1632</v>
      </c>
      <c r="AK15" s="262">
        <v>25.595564</v>
      </c>
      <c r="AL15" s="263">
        <v>7</v>
      </c>
      <c r="AM15" s="243" t="s">
        <v>1633</v>
      </c>
      <c r="AN15" s="245">
        <v>2.0556800000000002</v>
      </c>
      <c r="AO15" s="242">
        <v>2.13</v>
      </c>
      <c r="AP15" s="261" t="s">
        <v>1633</v>
      </c>
      <c r="AQ15" s="262">
        <v>18.823028999999998</v>
      </c>
      <c r="AR15" s="263">
        <v>7.23</v>
      </c>
      <c r="AS15" s="243" t="s">
        <v>1633</v>
      </c>
      <c r="AT15" s="245">
        <v>4.4639329999999999</v>
      </c>
      <c r="AU15" s="242">
        <v>9.86</v>
      </c>
      <c r="AV15" s="261" t="s">
        <v>1634</v>
      </c>
      <c r="AW15" s="262">
        <v>0.24831835999999999</v>
      </c>
      <c r="AX15" s="263">
        <v>8.5299999999999994</v>
      </c>
      <c r="AY15" s="243" t="s">
        <v>1635</v>
      </c>
      <c r="AZ15" s="245">
        <v>44.928479860000003</v>
      </c>
      <c r="BA15" s="242">
        <v>23.86</v>
      </c>
      <c r="BB15" s="261" t="s">
        <v>1636</v>
      </c>
      <c r="BC15" s="262">
        <v>3.6041302200000001</v>
      </c>
      <c r="BD15" s="263">
        <v>3.44</v>
      </c>
      <c r="BE15" s="243" t="s">
        <v>1637</v>
      </c>
      <c r="BF15" s="245">
        <v>44.41986052</v>
      </c>
      <c r="BG15" s="242">
        <v>8.0500000000000007</v>
      </c>
      <c r="BH15" s="261" t="s">
        <v>1636</v>
      </c>
      <c r="BI15" s="262">
        <v>14.79280415</v>
      </c>
      <c r="BJ15" s="263">
        <v>2.72</v>
      </c>
      <c r="BK15" s="243" t="s">
        <v>1634</v>
      </c>
      <c r="BL15" s="245">
        <v>0.19468715</v>
      </c>
      <c r="BM15" s="242">
        <v>10.39</v>
      </c>
      <c r="BN15" s="261" t="s">
        <v>1634</v>
      </c>
      <c r="BO15" s="262">
        <v>0.28192371999999999</v>
      </c>
      <c r="BP15" s="263">
        <v>15.28</v>
      </c>
      <c r="BQ15" s="243" t="s">
        <v>1638</v>
      </c>
      <c r="BR15" s="245">
        <v>16.664946059999998</v>
      </c>
      <c r="BS15" s="242">
        <v>19.91</v>
      </c>
      <c r="BT15" s="261" t="s">
        <v>1639</v>
      </c>
      <c r="BU15" s="262">
        <v>1.0081509500000001</v>
      </c>
      <c r="BV15" s="263">
        <v>39.33</v>
      </c>
      <c r="BW15" s="243" t="s">
        <v>1639</v>
      </c>
      <c r="BX15" s="245">
        <v>1.0836660199999999</v>
      </c>
      <c r="BY15" s="242">
        <v>24.5</v>
      </c>
      <c r="BZ15" s="261" t="s">
        <v>1639</v>
      </c>
      <c r="CA15" s="262">
        <v>0.34751207000000001</v>
      </c>
      <c r="CB15" s="263">
        <v>17.48</v>
      </c>
      <c r="CC15" s="243" t="s">
        <v>1635</v>
      </c>
      <c r="CD15" s="245">
        <v>68.684625819999994</v>
      </c>
      <c r="CE15" s="242">
        <v>26.15</v>
      </c>
      <c r="CF15" s="261" t="s">
        <v>1635</v>
      </c>
      <c r="CG15" s="262">
        <v>211.6423925</v>
      </c>
      <c r="CH15" s="263">
        <v>15.41</v>
      </c>
      <c r="CI15" s="243" t="s">
        <v>1640</v>
      </c>
      <c r="CJ15" s="245">
        <v>10.03931483</v>
      </c>
      <c r="CK15" s="242">
        <v>90.39</v>
      </c>
      <c r="CL15" s="261" t="s">
        <v>1641</v>
      </c>
      <c r="CM15" s="262">
        <v>594.09715629000004</v>
      </c>
      <c r="CN15" s="263">
        <v>89.87</v>
      </c>
      <c r="CO15" s="243" t="s">
        <v>1642</v>
      </c>
      <c r="CP15" s="245">
        <v>2.65882182</v>
      </c>
      <c r="CQ15" s="242">
        <v>96.8</v>
      </c>
      <c r="CR15" s="261" t="s">
        <v>1643</v>
      </c>
      <c r="CS15" s="262">
        <v>402.03215537</v>
      </c>
      <c r="CT15" s="263">
        <v>81.48</v>
      </c>
      <c r="CU15" s="243" t="s">
        <v>1644</v>
      </c>
      <c r="CV15" s="245">
        <v>29.79467223</v>
      </c>
      <c r="CW15" s="242">
        <v>8.39</v>
      </c>
      <c r="CX15" s="261" t="s">
        <v>1645</v>
      </c>
      <c r="CY15" s="262">
        <v>280.54876115000002</v>
      </c>
      <c r="CZ15" s="263">
        <v>15.79</v>
      </c>
      <c r="DA15" s="243" t="s">
        <v>1644</v>
      </c>
      <c r="DB15" s="245">
        <v>50.602263139999998</v>
      </c>
      <c r="DC15" s="242">
        <v>7.47</v>
      </c>
      <c r="DD15" s="261" t="s">
        <v>1645</v>
      </c>
      <c r="DE15" s="262">
        <v>152.19985799</v>
      </c>
      <c r="DF15" s="263">
        <v>24.64</v>
      </c>
      <c r="DG15" s="243" t="s">
        <v>1646</v>
      </c>
      <c r="DH15" s="245">
        <v>138.73151250000001</v>
      </c>
      <c r="DI15" s="242">
        <v>18.46</v>
      </c>
      <c r="DJ15" s="261" t="s">
        <v>1325</v>
      </c>
      <c r="DK15" s="262">
        <v>8.9450346199999995</v>
      </c>
      <c r="DL15" s="263">
        <v>6.06</v>
      </c>
      <c r="DM15" s="243" t="s">
        <v>1647</v>
      </c>
      <c r="DN15" s="245">
        <v>56.957979100000003</v>
      </c>
      <c r="DO15" s="242">
        <v>13.89</v>
      </c>
      <c r="DP15" s="261" t="s">
        <v>1647</v>
      </c>
      <c r="DQ15" s="262">
        <v>53.682020899999998</v>
      </c>
      <c r="DR15" s="263">
        <v>9.31</v>
      </c>
      <c r="DS15" s="243" t="s">
        <v>1644</v>
      </c>
      <c r="DT15" s="245">
        <v>1.1902299199999999</v>
      </c>
      <c r="DU15" s="242">
        <v>3.8</v>
      </c>
      <c r="DV15" s="261" t="s">
        <v>1645</v>
      </c>
      <c r="DW15" s="262">
        <v>23.157816660000002</v>
      </c>
      <c r="DX15" s="263">
        <v>17.670000000000002</v>
      </c>
      <c r="DY15" s="243" t="s">
        <v>1645</v>
      </c>
      <c r="DZ15" s="245">
        <v>19.47389338</v>
      </c>
      <c r="EA15" s="242">
        <v>19.07</v>
      </c>
      <c r="EB15" s="261" t="s">
        <v>1648</v>
      </c>
      <c r="EC15" s="262">
        <v>2.6479999999999999E-4</v>
      </c>
      <c r="ED15" s="263">
        <v>0</v>
      </c>
      <c r="EE15" s="243" t="s">
        <v>1649</v>
      </c>
      <c r="EF15" s="245">
        <v>11.83581811</v>
      </c>
      <c r="EG15" s="242">
        <v>2.31</v>
      </c>
      <c r="EH15" s="261" t="s">
        <v>1649</v>
      </c>
      <c r="EI15" s="262">
        <v>10.038091379999999</v>
      </c>
      <c r="EJ15" s="263">
        <v>2.15</v>
      </c>
      <c r="EK15" s="243" t="s">
        <v>1649</v>
      </c>
      <c r="EL15" s="245">
        <v>2.5532232600000002</v>
      </c>
      <c r="EM15" s="242">
        <v>2.1</v>
      </c>
      <c r="EN15" s="261" t="s">
        <v>1650</v>
      </c>
      <c r="EO15" s="262">
        <v>0.42593806000000001</v>
      </c>
      <c r="EP15" s="263">
        <v>1.62</v>
      </c>
      <c r="EQ15" s="243" t="s">
        <v>1651</v>
      </c>
      <c r="ER15" s="245">
        <v>0.11334508</v>
      </c>
      <c r="ES15" s="242">
        <v>0.52</v>
      </c>
      <c r="ET15" s="261" t="s">
        <v>1651</v>
      </c>
      <c r="EU15" s="262">
        <v>20.795762499999999</v>
      </c>
      <c r="EV15" s="263">
        <v>2.0699999999999998</v>
      </c>
      <c r="EW15" s="243" t="s">
        <v>1651</v>
      </c>
      <c r="EX15" s="245">
        <v>1.456407E-2</v>
      </c>
      <c r="EY15" s="242">
        <v>0.05</v>
      </c>
      <c r="EZ15" s="261" t="s">
        <v>1652</v>
      </c>
      <c r="FA15" s="262">
        <v>452.79075723</v>
      </c>
      <c r="FB15" s="263">
        <v>99.33</v>
      </c>
      <c r="FC15" s="243" t="s">
        <v>1651</v>
      </c>
      <c r="FD15" s="245">
        <v>212.57711641</v>
      </c>
      <c r="FE15" s="242">
        <v>96.44</v>
      </c>
      <c r="FF15" s="261" t="s">
        <v>1651</v>
      </c>
      <c r="FG15" s="262">
        <v>8.9024667900000001</v>
      </c>
      <c r="FH15" s="263">
        <v>6.91</v>
      </c>
      <c r="FI15" s="243" t="s">
        <v>1653</v>
      </c>
      <c r="FJ15" s="245">
        <v>208.10648341999999</v>
      </c>
      <c r="FK15" s="242">
        <v>99.45</v>
      </c>
      <c r="FL15" s="261" t="s">
        <v>1654</v>
      </c>
      <c r="FM15" s="262">
        <v>27.9956</v>
      </c>
      <c r="FN15" s="263">
        <v>71</v>
      </c>
      <c r="FO15" s="243" t="s">
        <v>1655</v>
      </c>
      <c r="FP15" s="245">
        <v>12.028591</v>
      </c>
      <c r="FQ15" s="242">
        <v>6</v>
      </c>
      <c r="FR15" s="261" t="s">
        <v>1655</v>
      </c>
      <c r="FS15" s="262">
        <v>5.654522</v>
      </c>
      <c r="FT15" s="263">
        <v>2</v>
      </c>
      <c r="FU15" s="243" t="s">
        <v>1656</v>
      </c>
      <c r="FV15" s="245">
        <v>0.55981700000000001</v>
      </c>
      <c r="FW15" s="242">
        <v>2</v>
      </c>
      <c r="FX15" s="261" t="s">
        <v>1657</v>
      </c>
      <c r="FY15" s="262">
        <v>82.638155999999995</v>
      </c>
      <c r="FZ15" s="263">
        <v>94</v>
      </c>
      <c r="GA15" s="243" t="s">
        <v>1658</v>
      </c>
      <c r="GB15" s="245">
        <v>20.444513000000001</v>
      </c>
      <c r="GC15" s="242">
        <v>64</v>
      </c>
      <c r="GD15" s="261" t="s">
        <v>1655</v>
      </c>
      <c r="GE15" s="262">
        <v>8.2752090000000003</v>
      </c>
      <c r="GF15" s="263">
        <v>7</v>
      </c>
      <c r="GG15" s="243" t="s">
        <v>1659</v>
      </c>
      <c r="GH15" s="245">
        <v>220.370576</v>
      </c>
      <c r="GI15" s="242">
        <v>98</v>
      </c>
      <c r="GJ15" s="261" t="s">
        <v>1660</v>
      </c>
      <c r="GK15" s="262">
        <v>15.511818999999999</v>
      </c>
      <c r="GL15" s="263">
        <v>98</v>
      </c>
      <c r="GM15" s="243" t="s">
        <v>1661</v>
      </c>
      <c r="GN15" s="245">
        <v>5.3989549999999999</v>
      </c>
      <c r="GO15" s="242">
        <v>12.2</v>
      </c>
      <c r="GP15" s="261" t="s">
        <v>1661</v>
      </c>
      <c r="GQ15" s="262">
        <v>5.4811110000000003</v>
      </c>
      <c r="GR15" s="263">
        <v>19.11</v>
      </c>
      <c r="GS15" s="243" t="s">
        <v>1661</v>
      </c>
      <c r="GT15" s="245">
        <v>6.1612869999999997</v>
      </c>
      <c r="GU15" s="242">
        <v>17.04</v>
      </c>
      <c r="GV15" s="261" t="s">
        <v>1662</v>
      </c>
      <c r="GW15" s="262">
        <v>55.519724179999997</v>
      </c>
      <c r="GX15" s="263">
        <v>32.81</v>
      </c>
    </row>
    <row r="16" spans="1:212">
      <c r="C16" s="243" t="s">
        <v>1663</v>
      </c>
      <c r="D16" s="245">
        <v>21.229510999999999</v>
      </c>
      <c r="E16" s="242">
        <v>25</v>
      </c>
      <c r="F16" s="261" t="s">
        <v>1664</v>
      </c>
      <c r="G16" s="262">
        <v>38.951315999999998</v>
      </c>
      <c r="H16" s="263">
        <v>27</v>
      </c>
      <c r="I16" s="243" t="s">
        <v>1665</v>
      </c>
      <c r="J16" s="245">
        <v>59.492156000000001</v>
      </c>
      <c r="K16" s="242">
        <v>51</v>
      </c>
      <c r="L16" s="261" t="s">
        <v>1666</v>
      </c>
      <c r="M16" s="262">
        <v>10.47677442</v>
      </c>
      <c r="N16" s="263">
        <v>4.0199999999999996</v>
      </c>
      <c r="O16" s="243" t="s">
        <v>1667</v>
      </c>
      <c r="P16" s="245">
        <v>60.049342430000003</v>
      </c>
      <c r="Q16" s="242">
        <v>21.43</v>
      </c>
      <c r="R16" s="261" t="s">
        <v>1668</v>
      </c>
      <c r="S16" s="262">
        <v>1.442707E-2</v>
      </c>
      <c r="T16" s="263">
        <v>0.03</v>
      </c>
      <c r="U16" s="243" t="s">
        <v>1669</v>
      </c>
      <c r="V16" s="245">
        <v>23.501812860000001</v>
      </c>
      <c r="W16" s="242">
        <v>23.22</v>
      </c>
      <c r="X16" s="261" t="s">
        <v>1375</v>
      </c>
      <c r="Y16" s="262">
        <v>6.9367564100000001</v>
      </c>
      <c r="Z16" s="263">
        <v>9.8000000000000007</v>
      </c>
      <c r="AA16" s="243" t="s">
        <v>1352</v>
      </c>
      <c r="AB16" s="245">
        <v>6.5370000000000006E-5</v>
      </c>
      <c r="AC16" s="242">
        <v>0</v>
      </c>
      <c r="AD16" s="261" t="s">
        <v>1670</v>
      </c>
      <c r="AE16" s="262">
        <v>2.1921121700000001</v>
      </c>
      <c r="AF16" s="263">
        <v>2.98</v>
      </c>
      <c r="AJ16" s="261" t="s">
        <v>1633</v>
      </c>
      <c r="AK16" s="262">
        <v>16.136167</v>
      </c>
      <c r="AL16" s="263">
        <v>4.41</v>
      </c>
      <c r="AM16" s="243" t="s">
        <v>338</v>
      </c>
      <c r="AN16" s="245">
        <v>4.1100009999999996</v>
      </c>
      <c r="AO16" s="242">
        <v>4.26</v>
      </c>
      <c r="AP16" s="261" t="s">
        <v>338</v>
      </c>
      <c r="AQ16" s="262">
        <v>12.196056</v>
      </c>
      <c r="AR16" s="263">
        <v>4.6900000000000004</v>
      </c>
      <c r="AS16" s="243" t="s">
        <v>338</v>
      </c>
      <c r="AT16" s="245">
        <v>6.3808800000000003</v>
      </c>
      <c r="AU16" s="242">
        <v>14.09</v>
      </c>
      <c r="AV16" s="261" t="s">
        <v>1671</v>
      </c>
      <c r="AW16" s="262">
        <v>1.1739103099999999</v>
      </c>
      <c r="AX16" s="263">
        <v>40.32</v>
      </c>
      <c r="AY16" s="243" t="s">
        <v>1672</v>
      </c>
      <c r="AZ16" s="245">
        <v>29.977681059999998</v>
      </c>
      <c r="BA16" s="242">
        <v>15.92</v>
      </c>
      <c r="BB16" s="261" t="s">
        <v>1635</v>
      </c>
      <c r="BC16" s="262">
        <v>14.82707177</v>
      </c>
      <c r="BD16" s="263">
        <v>14.13</v>
      </c>
      <c r="BE16" s="243" t="s">
        <v>1673</v>
      </c>
      <c r="BF16" s="245">
        <v>40.437708260000001</v>
      </c>
      <c r="BG16" s="242">
        <v>7.33</v>
      </c>
      <c r="BH16" s="261" t="s">
        <v>1635</v>
      </c>
      <c r="BI16" s="262">
        <v>66.048318660000007</v>
      </c>
      <c r="BJ16" s="263">
        <v>12.15</v>
      </c>
      <c r="BK16" s="243" t="s">
        <v>1671</v>
      </c>
      <c r="BL16" s="245">
        <v>0.59900492000000005</v>
      </c>
      <c r="BM16" s="242">
        <v>31.98</v>
      </c>
      <c r="BN16" s="261" t="s">
        <v>1671</v>
      </c>
      <c r="BO16" s="262">
        <v>0.37048017999999999</v>
      </c>
      <c r="BP16" s="263">
        <v>20.079999999999998</v>
      </c>
      <c r="BQ16" s="243" t="s">
        <v>1327</v>
      </c>
      <c r="BR16" s="245">
        <v>24.023310070000001</v>
      </c>
      <c r="BS16" s="242">
        <v>28.7</v>
      </c>
      <c r="BT16" s="261" t="s">
        <v>1674</v>
      </c>
      <c r="BU16" s="262">
        <v>1.52089768</v>
      </c>
      <c r="BV16" s="263">
        <v>59.34</v>
      </c>
      <c r="BW16" s="243" t="s">
        <v>1675</v>
      </c>
      <c r="BX16" s="245">
        <v>0.16317846999999999</v>
      </c>
      <c r="BY16" s="242">
        <v>3.69</v>
      </c>
      <c r="BZ16" s="261" t="s">
        <v>1675</v>
      </c>
      <c r="CA16" s="262">
        <v>0.15585918000000001</v>
      </c>
      <c r="CB16" s="263">
        <v>7.84</v>
      </c>
      <c r="CC16" s="243" t="s">
        <v>1672</v>
      </c>
      <c r="CD16" s="245">
        <v>46.964013360000003</v>
      </c>
      <c r="CE16" s="242">
        <v>17.88</v>
      </c>
      <c r="CF16" s="261" t="s">
        <v>1672</v>
      </c>
      <c r="CG16" s="262">
        <v>137.4920291</v>
      </c>
      <c r="CH16" s="263">
        <v>10.01</v>
      </c>
      <c r="CL16" s="261"/>
      <c r="CM16" s="262"/>
      <c r="CN16" s="263"/>
      <c r="CR16" s="261"/>
      <c r="CS16" s="262"/>
      <c r="CT16" s="263"/>
      <c r="CU16" s="243" t="s">
        <v>1676</v>
      </c>
      <c r="CV16" s="245">
        <v>38.36803621</v>
      </c>
      <c r="CW16" s="242">
        <v>10.81</v>
      </c>
      <c r="CX16" s="261" t="s">
        <v>1644</v>
      </c>
      <c r="CY16" s="262">
        <v>121.51344147</v>
      </c>
      <c r="CZ16" s="263">
        <v>6.84</v>
      </c>
      <c r="DA16" s="243" t="s">
        <v>1676</v>
      </c>
      <c r="DB16" s="245">
        <v>34.191701969999997</v>
      </c>
      <c r="DC16" s="242">
        <v>5.05</v>
      </c>
      <c r="DD16" s="261" t="s">
        <v>1644</v>
      </c>
      <c r="DE16" s="262">
        <v>31.34063342</v>
      </c>
      <c r="DF16" s="263">
        <v>5.07</v>
      </c>
      <c r="DG16" s="243" t="s">
        <v>1645</v>
      </c>
      <c r="DH16" s="245">
        <v>246.51336749999999</v>
      </c>
      <c r="DI16" s="242">
        <v>32.79</v>
      </c>
      <c r="DJ16" s="261" t="s">
        <v>1296</v>
      </c>
      <c r="DK16" s="262">
        <v>20.928863530000001</v>
      </c>
      <c r="DL16" s="263">
        <v>14.17</v>
      </c>
      <c r="DM16" s="243" t="s">
        <v>1677</v>
      </c>
      <c r="DN16" s="245">
        <v>19.88778859</v>
      </c>
      <c r="DO16" s="242">
        <v>4.8499999999999996</v>
      </c>
      <c r="DP16" s="261" t="s">
        <v>1677</v>
      </c>
      <c r="DQ16" s="262">
        <v>27.912969310000001</v>
      </c>
      <c r="DR16" s="263">
        <v>4.84</v>
      </c>
      <c r="DS16" s="243" t="s">
        <v>1676</v>
      </c>
      <c r="DT16" s="245">
        <v>5.2507281099999998</v>
      </c>
      <c r="DU16" s="242">
        <v>16.75</v>
      </c>
      <c r="DV16" s="261" t="s">
        <v>1644</v>
      </c>
      <c r="DW16" s="262">
        <v>6.80660328</v>
      </c>
      <c r="DX16" s="263">
        <v>5.19</v>
      </c>
      <c r="DY16" s="243" t="s">
        <v>1645</v>
      </c>
      <c r="DZ16" s="245">
        <v>19.47389338</v>
      </c>
      <c r="EA16" s="242">
        <v>19.07</v>
      </c>
      <c r="EB16" s="261" t="s">
        <v>1678</v>
      </c>
      <c r="EC16" s="262">
        <v>0.55228096999999998</v>
      </c>
      <c r="ED16" s="263">
        <v>4.57</v>
      </c>
      <c r="EE16" s="243" t="s">
        <v>1679</v>
      </c>
      <c r="EF16" s="245">
        <v>39.742542030000003</v>
      </c>
      <c r="EG16" s="242">
        <v>7.75</v>
      </c>
      <c r="EH16" s="261" t="s">
        <v>1012</v>
      </c>
      <c r="EI16" s="262">
        <v>6.6296999999999997E-3</v>
      </c>
      <c r="EJ16" s="263">
        <v>0</v>
      </c>
      <c r="EK16" s="243" t="s">
        <v>1679</v>
      </c>
      <c r="EL16" s="245">
        <v>4.5832067800000003</v>
      </c>
      <c r="EM16" s="242">
        <v>3.77</v>
      </c>
      <c r="EN16" s="261" t="s">
        <v>1680</v>
      </c>
      <c r="EO16" s="262">
        <v>3.4057095199999998</v>
      </c>
      <c r="EP16" s="263">
        <v>12.96</v>
      </c>
      <c r="EQ16" s="243" t="s">
        <v>1650</v>
      </c>
      <c r="ER16" s="245">
        <v>0.24442111</v>
      </c>
      <c r="ES16" s="242">
        <v>1.1200000000000001</v>
      </c>
      <c r="ET16" s="261" t="s">
        <v>1650</v>
      </c>
      <c r="EU16" s="262">
        <v>19.49675427</v>
      </c>
      <c r="EV16" s="263">
        <v>1.94</v>
      </c>
      <c r="EW16" s="243" t="s">
        <v>1650</v>
      </c>
      <c r="EX16" s="245">
        <v>0.42366543000000001</v>
      </c>
      <c r="EY16" s="242">
        <v>1.31</v>
      </c>
      <c r="EZ16" s="261" t="s">
        <v>1650</v>
      </c>
      <c r="FA16" s="262">
        <v>1.1085432900000001</v>
      </c>
      <c r="FB16" s="263">
        <v>0.24</v>
      </c>
      <c r="FC16" s="243" t="s">
        <v>1650</v>
      </c>
      <c r="FD16" s="245">
        <v>0.45854431000000001</v>
      </c>
      <c r="FE16" s="242">
        <v>0.21</v>
      </c>
      <c r="FF16" s="261" t="s">
        <v>1652</v>
      </c>
      <c r="FG16" s="262">
        <v>10.524707980000001</v>
      </c>
      <c r="FH16" s="263">
        <v>8.17</v>
      </c>
      <c r="FI16" s="243" t="s">
        <v>1650</v>
      </c>
      <c r="FJ16" s="245">
        <v>6.1387200000000003E-3</v>
      </c>
      <c r="FK16" s="242">
        <v>0</v>
      </c>
      <c r="FL16" s="261" t="s">
        <v>1681</v>
      </c>
      <c r="FM16" s="262">
        <v>10.695254</v>
      </c>
      <c r="FN16" s="263">
        <v>27</v>
      </c>
      <c r="FO16" s="243" t="s">
        <v>1682</v>
      </c>
      <c r="FP16" s="245">
        <v>69.148785000000004</v>
      </c>
      <c r="FQ16" s="242">
        <v>34</v>
      </c>
      <c r="FR16" s="261" t="s">
        <v>1683</v>
      </c>
      <c r="FS16" s="262">
        <v>49.777638000000003</v>
      </c>
      <c r="FT16" s="263">
        <v>14</v>
      </c>
      <c r="FU16" s="243" t="s">
        <v>1684</v>
      </c>
      <c r="FV16" s="245">
        <v>11.430370999999999</v>
      </c>
      <c r="FW16" s="242">
        <v>34</v>
      </c>
      <c r="FX16" s="261"/>
      <c r="FY16" s="262"/>
      <c r="FZ16" s="263"/>
      <c r="GA16" s="243" t="s">
        <v>1685</v>
      </c>
      <c r="GB16" s="245">
        <v>10.866489</v>
      </c>
      <c r="GC16" s="242">
        <v>34</v>
      </c>
      <c r="GD16" s="261" t="s">
        <v>1686</v>
      </c>
      <c r="GE16" s="262">
        <v>20.732735999999999</v>
      </c>
      <c r="GF16" s="263">
        <v>17</v>
      </c>
      <c r="GJ16" s="261"/>
      <c r="GK16" s="262"/>
      <c r="GL16" s="263"/>
      <c r="GM16" s="243" t="s">
        <v>1017</v>
      </c>
      <c r="GN16" s="245">
        <v>12.987562</v>
      </c>
      <c r="GO16" s="242">
        <v>29.35</v>
      </c>
      <c r="GP16" s="261" t="s">
        <v>1017</v>
      </c>
      <c r="GQ16" s="262">
        <v>1.9920359999999999</v>
      </c>
      <c r="GR16" s="263">
        <v>6.95</v>
      </c>
      <c r="GS16" s="243" t="s">
        <v>1017</v>
      </c>
      <c r="GT16" s="245">
        <v>7.2219860000000002</v>
      </c>
      <c r="GU16" s="242">
        <v>19.98</v>
      </c>
      <c r="GV16" s="261" t="s">
        <v>1352</v>
      </c>
      <c r="GW16" s="262">
        <v>56.686961820000001</v>
      </c>
      <c r="GX16" s="263">
        <v>33.5</v>
      </c>
    </row>
    <row r="17" spans="3:206">
      <c r="C17" s="243" t="s">
        <v>1687</v>
      </c>
      <c r="D17" s="245">
        <v>22.540679999999998</v>
      </c>
      <c r="E17" s="242">
        <v>27</v>
      </c>
      <c r="F17" s="261" t="s">
        <v>1688</v>
      </c>
      <c r="G17" s="262">
        <v>34.035600000000002</v>
      </c>
      <c r="H17" s="263">
        <v>23</v>
      </c>
      <c r="L17" s="261" t="s">
        <v>1689</v>
      </c>
      <c r="M17" s="262">
        <v>10.04318204</v>
      </c>
      <c r="N17" s="263">
        <v>3.86</v>
      </c>
      <c r="O17" s="243" t="s">
        <v>1630</v>
      </c>
      <c r="P17" s="245">
        <v>26.538663100000001</v>
      </c>
      <c r="Q17" s="242">
        <v>9.4700000000000006</v>
      </c>
      <c r="R17" s="261" t="s">
        <v>1690</v>
      </c>
      <c r="S17" s="262">
        <v>4.7999999999999998E-6</v>
      </c>
      <c r="T17" s="263">
        <v>0</v>
      </c>
      <c r="U17" s="243" t="s">
        <v>1691</v>
      </c>
      <c r="V17" s="245">
        <v>30.372078569999999</v>
      </c>
      <c r="W17" s="242">
        <v>30.01</v>
      </c>
      <c r="X17" s="261" t="s">
        <v>1413</v>
      </c>
      <c r="Y17" s="262">
        <v>11.4868828</v>
      </c>
      <c r="Z17" s="263">
        <v>16.23</v>
      </c>
      <c r="AA17" s="243" t="s">
        <v>1360</v>
      </c>
      <c r="AB17" s="245">
        <v>0.96278026000000005</v>
      </c>
      <c r="AC17" s="242">
        <v>2.8</v>
      </c>
      <c r="AD17" s="261" t="s">
        <v>1692</v>
      </c>
      <c r="AE17" s="262">
        <v>63.90309835</v>
      </c>
      <c r="AF17" s="263">
        <v>86.97</v>
      </c>
      <c r="AJ17" s="261" t="s">
        <v>1693</v>
      </c>
      <c r="AK17" s="262">
        <v>3.8999999999999999E-4</v>
      </c>
      <c r="AL17" s="263">
        <v>0</v>
      </c>
      <c r="AM17" s="243" t="s">
        <v>1693</v>
      </c>
      <c r="AN17" s="245">
        <v>1.65E-4</v>
      </c>
      <c r="AO17" s="242">
        <v>0</v>
      </c>
      <c r="AP17" s="261" t="s">
        <v>1693</v>
      </c>
      <c r="AQ17" s="262">
        <v>2.8899999999999998E-4</v>
      </c>
      <c r="AR17" s="263">
        <v>0</v>
      </c>
      <c r="AS17" s="243" t="s">
        <v>1693</v>
      </c>
      <c r="AT17" s="245">
        <v>5.1E-5</v>
      </c>
      <c r="AU17" s="242">
        <v>0</v>
      </c>
      <c r="AV17" s="261" t="s">
        <v>1694</v>
      </c>
      <c r="AW17" s="262">
        <v>0.21317372000000001</v>
      </c>
      <c r="AX17" s="263">
        <v>7.32</v>
      </c>
      <c r="AY17" s="243" t="s">
        <v>1695</v>
      </c>
      <c r="AZ17" s="245">
        <v>30.756720510000001</v>
      </c>
      <c r="BA17" s="242">
        <v>16.329999999999998</v>
      </c>
      <c r="BB17" s="261" t="s">
        <v>1672</v>
      </c>
      <c r="BC17" s="262">
        <v>10.49026379</v>
      </c>
      <c r="BD17" s="263">
        <v>10</v>
      </c>
      <c r="BE17" s="243" t="s">
        <v>1638</v>
      </c>
      <c r="BF17" s="245">
        <v>127.6025484</v>
      </c>
      <c r="BG17" s="242">
        <v>23.12</v>
      </c>
      <c r="BH17" s="261" t="s">
        <v>1672</v>
      </c>
      <c r="BI17" s="262">
        <v>44.295085610000001</v>
      </c>
      <c r="BJ17" s="263">
        <v>8.15</v>
      </c>
      <c r="BK17" s="243" t="s">
        <v>1694</v>
      </c>
      <c r="BL17" s="245">
        <v>0.11091724</v>
      </c>
      <c r="BM17" s="242">
        <v>5.92</v>
      </c>
      <c r="BN17" s="261" t="s">
        <v>1694</v>
      </c>
      <c r="BO17" s="262">
        <v>5.5306479999999998E-2</v>
      </c>
      <c r="BP17" s="263">
        <v>3</v>
      </c>
      <c r="BQ17" s="243" t="s">
        <v>1696</v>
      </c>
      <c r="BR17" s="245">
        <v>16.525923339999999</v>
      </c>
      <c r="BS17" s="242">
        <v>19.739999999999998</v>
      </c>
      <c r="BT17" s="261"/>
      <c r="BU17" s="262"/>
      <c r="BV17" s="263"/>
      <c r="BW17" s="243" t="s">
        <v>1697</v>
      </c>
      <c r="BX17" s="245">
        <v>0.30880207999999998</v>
      </c>
      <c r="BY17" s="242">
        <v>6.98</v>
      </c>
      <c r="BZ17" s="261" t="s">
        <v>1697</v>
      </c>
      <c r="CA17" s="262">
        <v>0.43886920000000001</v>
      </c>
      <c r="CB17" s="263">
        <v>22.08</v>
      </c>
      <c r="CC17" s="243" t="s">
        <v>1695</v>
      </c>
      <c r="CD17" s="245">
        <v>45.935391709999998</v>
      </c>
      <c r="CE17" s="242">
        <v>17.489999999999998</v>
      </c>
      <c r="CF17" s="261" t="s">
        <v>1695</v>
      </c>
      <c r="CG17" s="262">
        <v>145.95006520000001</v>
      </c>
      <c r="CH17" s="263">
        <v>10.62</v>
      </c>
      <c r="CL17" s="261"/>
      <c r="CM17" s="262"/>
      <c r="CN17" s="263"/>
      <c r="CR17" s="261"/>
      <c r="CS17" s="262"/>
      <c r="CT17" s="263"/>
      <c r="CU17" s="243" t="s">
        <v>1698</v>
      </c>
      <c r="CV17" s="245">
        <v>38.730162800000002</v>
      </c>
      <c r="CW17" s="242">
        <v>10.91</v>
      </c>
      <c r="CX17" s="261" t="s">
        <v>1676</v>
      </c>
      <c r="CY17" s="262">
        <v>66.438404680000005</v>
      </c>
      <c r="CZ17" s="263">
        <v>3.74</v>
      </c>
      <c r="DA17" s="243" t="s">
        <v>1698</v>
      </c>
      <c r="DB17" s="245">
        <v>161.49427265</v>
      </c>
      <c r="DC17" s="242">
        <v>23.84</v>
      </c>
      <c r="DD17" s="261" t="s">
        <v>1676</v>
      </c>
      <c r="DE17" s="262">
        <v>17.98235391</v>
      </c>
      <c r="DF17" s="263">
        <v>2.91</v>
      </c>
      <c r="DG17" s="243" t="s">
        <v>1644</v>
      </c>
      <c r="DH17" s="245">
        <v>26.287961899999999</v>
      </c>
      <c r="DI17" s="242">
        <v>3.5</v>
      </c>
      <c r="DJ17" s="261" t="s">
        <v>1315</v>
      </c>
      <c r="DK17" s="262">
        <v>22.392364430000001</v>
      </c>
      <c r="DL17" s="263">
        <v>15.16</v>
      </c>
      <c r="DM17" s="243" t="s">
        <v>1699</v>
      </c>
      <c r="DN17" s="245">
        <v>40.807675379999999</v>
      </c>
      <c r="DO17" s="242">
        <v>9.9499999999999993</v>
      </c>
      <c r="DP17" s="261" t="s">
        <v>1699</v>
      </c>
      <c r="DQ17" s="262">
        <v>87.906590460000004</v>
      </c>
      <c r="DR17" s="263">
        <v>15.25</v>
      </c>
      <c r="DS17" s="243" t="s">
        <v>1700</v>
      </c>
      <c r="DT17" s="245">
        <v>0.56691221000000003</v>
      </c>
      <c r="DU17" s="242">
        <v>1.81</v>
      </c>
      <c r="DV17" s="261" t="s">
        <v>1676</v>
      </c>
      <c r="DW17" s="262">
        <v>8.8886958400000005</v>
      </c>
      <c r="DX17" s="263">
        <v>6.78</v>
      </c>
      <c r="DY17" s="243" t="s">
        <v>1644</v>
      </c>
      <c r="DZ17" s="245">
        <v>3.4359150600000001</v>
      </c>
      <c r="EA17" s="242">
        <v>3.36</v>
      </c>
      <c r="EB17" s="261" t="s">
        <v>1701</v>
      </c>
      <c r="EC17" s="262">
        <v>1.03532855</v>
      </c>
      <c r="ED17" s="263">
        <v>8.57</v>
      </c>
      <c r="EE17" s="243" t="s">
        <v>1678</v>
      </c>
      <c r="EF17" s="245">
        <v>5.0229563700000002</v>
      </c>
      <c r="EG17" s="242">
        <v>0.98</v>
      </c>
      <c r="EH17" s="261" t="s">
        <v>1679</v>
      </c>
      <c r="EI17" s="262">
        <v>35.501969860000003</v>
      </c>
      <c r="EJ17" s="263">
        <v>7.6</v>
      </c>
      <c r="EK17" s="243" t="s">
        <v>1702</v>
      </c>
      <c r="EL17" s="245">
        <v>7.3922779999999993E-2</v>
      </c>
      <c r="EM17" s="242">
        <v>0.06</v>
      </c>
      <c r="EN17" s="261" t="s">
        <v>1703</v>
      </c>
      <c r="EO17" s="262">
        <v>1.75664558</v>
      </c>
      <c r="EP17" s="263">
        <v>6.68</v>
      </c>
      <c r="EQ17" s="243" t="s">
        <v>1704</v>
      </c>
      <c r="ER17" s="245">
        <v>0.1018971</v>
      </c>
      <c r="ES17" s="242">
        <v>0.47</v>
      </c>
      <c r="ET17" s="261" t="s">
        <v>1704</v>
      </c>
      <c r="EU17" s="262">
        <v>19.110273620000001</v>
      </c>
      <c r="EV17" s="263">
        <v>1.9</v>
      </c>
      <c r="EW17" s="243" t="s">
        <v>1704</v>
      </c>
      <c r="EX17" s="245">
        <v>1.30931E-2</v>
      </c>
      <c r="EY17" s="242">
        <v>0.04</v>
      </c>
      <c r="EZ17" s="261"/>
      <c r="FA17" s="262"/>
      <c r="FB17" s="263"/>
      <c r="FF17" s="261" t="s">
        <v>1650</v>
      </c>
      <c r="FG17" s="262">
        <v>2.2939856500000002</v>
      </c>
      <c r="FH17" s="263">
        <v>1.78</v>
      </c>
      <c r="FL17" s="261"/>
      <c r="FM17" s="262"/>
      <c r="FN17" s="263"/>
      <c r="FO17" s="243" t="s">
        <v>1705</v>
      </c>
      <c r="FP17" s="245">
        <v>5.8331850000000003</v>
      </c>
      <c r="FQ17" s="242">
        <v>3</v>
      </c>
      <c r="FR17" s="261" t="s">
        <v>1706</v>
      </c>
      <c r="FS17" s="262">
        <v>16.075921000000001</v>
      </c>
      <c r="FT17" s="263">
        <v>4</v>
      </c>
      <c r="FU17" s="243" t="s">
        <v>1681</v>
      </c>
      <c r="FV17" s="245">
        <v>21.141665</v>
      </c>
      <c r="FW17" s="242">
        <v>64</v>
      </c>
      <c r="FX17" s="261"/>
      <c r="FY17" s="262"/>
      <c r="FZ17" s="263"/>
      <c r="GD17" s="261" t="s">
        <v>1657</v>
      </c>
      <c r="GE17" s="262">
        <v>30.464794000000001</v>
      </c>
      <c r="GF17" s="263">
        <v>25</v>
      </c>
      <c r="GJ17" s="261"/>
      <c r="GK17" s="262"/>
      <c r="GL17" s="263"/>
      <c r="GM17" s="243" t="s">
        <v>1707</v>
      </c>
      <c r="GN17" s="245">
        <v>7.7119169999999997</v>
      </c>
      <c r="GO17" s="242">
        <v>17.43</v>
      </c>
      <c r="GP17" s="261" t="s">
        <v>1707</v>
      </c>
      <c r="GQ17" s="262">
        <v>6.4784139999999999</v>
      </c>
      <c r="GR17" s="263">
        <v>22.59</v>
      </c>
      <c r="GS17" s="243" t="s">
        <v>1707</v>
      </c>
      <c r="GT17" s="245">
        <v>7.2353779999999999</v>
      </c>
      <c r="GU17" s="242">
        <v>20.010000000000002</v>
      </c>
      <c r="GV17" s="261" t="s">
        <v>1416</v>
      </c>
      <c r="GW17" s="262">
        <v>56.087015610000002</v>
      </c>
      <c r="GX17" s="263">
        <v>33.15</v>
      </c>
    </row>
    <row r="18" spans="3:206">
      <c r="C18" s="243" t="s">
        <v>1708</v>
      </c>
      <c r="D18" s="245">
        <v>29.986492999999999</v>
      </c>
      <c r="E18" s="242">
        <v>36</v>
      </c>
      <c r="F18" s="261" t="s">
        <v>1709</v>
      </c>
      <c r="G18" s="262">
        <v>29.501245999999998</v>
      </c>
      <c r="H18" s="263">
        <v>20</v>
      </c>
      <c r="L18" s="261" t="s">
        <v>1485</v>
      </c>
      <c r="M18" s="262">
        <v>26.38791183</v>
      </c>
      <c r="N18" s="263">
        <v>10.130000000000001</v>
      </c>
      <c r="O18" s="243" t="s">
        <v>1292</v>
      </c>
      <c r="P18" s="245">
        <v>65.147517039999997</v>
      </c>
      <c r="Q18" s="242">
        <v>23.25</v>
      </c>
      <c r="R18" s="261" t="s">
        <v>1375</v>
      </c>
      <c r="S18" s="262">
        <v>5.5997384300000004</v>
      </c>
      <c r="T18" s="263">
        <v>9.98</v>
      </c>
      <c r="U18" s="243" t="s">
        <v>1710</v>
      </c>
      <c r="V18" s="245">
        <v>1.71272925</v>
      </c>
      <c r="W18" s="242">
        <v>1.69</v>
      </c>
      <c r="X18" s="261" t="s">
        <v>1419</v>
      </c>
      <c r="Y18" s="262">
        <v>9.8236834200000001</v>
      </c>
      <c r="Z18" s="263">
        <v>13.88</v>
      </c>
      <c r="AA18" s="243" t="s">
        <v>1375</v>
      </c>
      <c r="AB18" s="245">
        <v>1.7295168700000001</v>
      </c>
      <c r="AC18" s="242">
        <v>5.03</v>
      </c>
      <c r="AD18" s="261" t="s">
        <v>1711</v>
      </c>
      <c r="AE18" s="262">
        <v>1.98334685</v>
      </c>
      <c r="AF18" s="263">
        <v>2.7</v>
      </c>
      <c r="AJ18" s="261" t="s">
        <v>1712</v>
      </c>
      <c r="AK18" s="262">
        <v>21.567184999999998</v>
      </c>
      <c r="AL18" s="263">
        <v>5.89</v>
      </c>
      <c r="AM18" s="243" t="s">
        <v>768</v>
      </c>
      <c r="AN18" s="245">
        <v>2.7228020000000002</v>
      </c>
      <c r="AO18" s="242">
        <v>2.82</v>
      </c>
      <c r="AP18" s="261" t="s">
        <v>768</v>
      </c>
      <c r="AQ18" s="262">
        <v>9.2432549999999996</v>
      </c>
      <c r="AR18" s="263">
        <v>3.55</v>
      </c>
      <c r="AS18" s="243" t="s">
        <v>1713</v>
      </c>
      <c r="AT18" s="245">
        <v>5.3999999999999998E-5</v>
      </c>
      <c r="AU18" s="242">
        <v>0</v>
      </c>
      <c r="AV18" s="261" t="s">
        <v>1714</v>
      </c>
      <c r="AW18" s="262">
        <v>0.10518146</v>
      </c>
      <c r="AX18" s="263">
        <v>3.61</v>
      </c>
      <c r="AY18" s="243" t="s">
        <v>1715</v>
      </c>
      <c r="AZ18" s="245">
        <v>22.832072419999999</v>
      </c>
      <c r="BA18" s="242">
        <v>12.13</v>
      </c>
      <c r="BB18" s="261" t="s">
        <v>1695</v>
      </c>
      <c r="BC18" s="262">
        <v>9.89564047</v>
      </c>
      <c r="BD18" s="263">
        <v>9.43</v>
      </c>
      <c r="BE18" s="243" t="s">
        <v>1716</v>
      </c>
      <c r="BF18" s="245">
        <v>64.555095129999998</v>
      </c>
      <c r="BG18" s="242">
        <v>11.7</v>
      </c>
      <c r="BH18" s="261" t="s">
        <v>1695</v>
      </c>
      <c r="BI18" s="262">
        <v>43.523046260000001</v>
      </c>
      <c r="BJ18" s="263">
        <v>8.01</v>
      </c>
      <c r="BK18" s="243" t="s">
        <v>1717</v>
      </c>
      <c r="BL18" s="245">
        <v>0.18679914</v>
      </c>
      <c r="BM18" s="242">
        <v>9.9700000000000006</v>
      </c>
      <c r="BN18" s="261" t="s">
        <v>1714</v>
      </c>
      <c r="BO18" s="262">
        <v>9.2359209999999997E-2</v>
      </c>
      <c r="BP18" s="263">
        <v>5.01</v>
      </c>
      <c r="BQ18" s="243" t="s">
        <v>1718</v>
      </c>
      <c r="BR18" s="245">
        <v>24.82810542</v>
      </c>
      <c r="BS18" s="242">
        <v>29.66</v>
      </c>
      <c r="BT18" s="261"/>
      <c r="BU18" s="262"/>
      <c r="BV18" s="263"/>
      <c r="BW18" s="243" t="s">
        <v>1719</v>
      </c>
      <c r="BX18" s="245">
        <v>0.63556731</v>
      </c>
      <c r="BY18" s="242">
        <v>14.37</v>
      </c>
      <c r="BZ18" s="261" t="s">
        <v>1719</v>
      </c>
      <c r="CA18" s="262">
        <v>0.94908691999999995</v>
      </c>
      <c r="CB18" s="263">
        <v>47.75</v>
      </c>
      <c r="CC18" s="243" t="s">
        <v>1715</v>
      </c>
      <c r="CD18" s="245">
        <v>34.879236579999997</v>
      </c>
      <c r="CE18" s="242">
        <v>13.28</v>
      </c>
      <c r="CF18" s="261" t="s">
        <v>1715</v>
      </c>
      <c r="CG18" s="262">
        <v>104.8420539</v>
      </c>
      <c r="CH18" s="263">
        <v>7.63</v>
      </c>
      <c r="CL18" s="261"/>
      <c r="CM18" s="262"/>
      <c r="CN18" s="263"/>
      <c r="CR18" s="261"/>
      <c r="CS18" s="262"/>
      <c r="CT18" s="263"/>
      <c r="CU18" s="243" t="s">
        <v>1720</v>
      </c>
      <c r="CV18" s="245">
        <v>105.42463666</v>
      </c>
      <c r="CW18" s="242">
        <v>29.7</v>
      </c>
      <c r="CX18" s="261" t="s">
        <v>1698</v>
      </c>
      <c r="CY18" s="262">
        <v>408.36657724999998</v>
      </c>
      <c r="CZ18" s="263">
        <v>22.98</v>
      </c>
      <c r="DA18" s="243" t="s">
        <v>1721</v>
      </c>
      <c r="DB18" s="245">
        <v>103.89056825999999</v>
      </c>
      <c r="DC18" s="242">
        <v>15.34</v>
      </c>
      <c r="DD18" s="261" t="s">
        <v>1698</v>
      </c>
      <c r="DE18" s="262">
        <v>100.61650769000001</v>
      </c>
      <c r="DF18" s="263">
        <v>16.29</v>
      </c>
      <c r="DG18" s="243" t="s">
        <v>1676</v>
      </c>
      <c r="DH18" s="245">
        <v>19.763669350000001</v>
      </c>
      <c r="DI18" s="242">
        <v>2.63</v>
      </c>
      <c r="DJ18" s="261" t="s">
        <v>1330</v>
      </c>
      <c r="DK18" s="262">
        <v>4.5417750400000001</v>
      </c>
      <c r="DL18" s="263">
        <v>3.07</v>
      </c>
      <c r="DM18" s="243" t="s">
        <v>1494</v>
      </c>
      <c r="DN18" s="245">
        <v>25.194985119999998</v>
      </c>
      <c r="DO18" s="242">
        <v>6.14</v>
      </c>
      <c r="DP18" s="261" t="s">
        <v>1494</v>
      </c>
      <c r="DQ18" s="262">
        <v>90.862993070000002</v>
      </c>
      <c r="DR18" s="263">
        <v>15.76</v>
      </c>
      <c r="DS18" s="243" t="s">
        <v>1720</v>
      </c>
      <c r="DT18" s="245">
        <v>8.0147512299999999</v>
      </c>
      <c r="DU18" s="242">
        <v>25.57</v>
      </c>
      <c r="DV18" s="261" t="s">
        <v>1722</v>
      </c>
      <c r="DW18" s="262">
        <v>16.209182250000001</v>
      </c>
      <c r="DX18" s="263">
        <v>12.37</v>
      </c>
      <c r="DY18" s="243" t="s">
        <v>1644</v>
      </c>
      <c r="DZ18" s="245">
        <v>3.4359150600000001</v>
      </c>
      <c r="EA18" s="242">
        <v>3.36</v>
      </c>
      <c r="EB18" s="261" t="s">
        <v>1723</v>
      </c>
      <c r="EC18" s="262">
        <v>4.4658000000000002E-4</v>
      </c>
      <c r="ED18" s="263">
        <v>0</v>
      </c>
      <c r="EE18" s="243" t="s">
        <v>1724</v>
      </c>
      <c r="EF18" s="245">
        <v>5.1649744000000002</v>
      </c>
      <c r="EG18" s="242">
        <v>1.01</v>
      </c>
      <c r="EH18" s="261" t="s">
        <v>1725</v>
      </c>
      <c r="EI18" s="262">
        <v>24.03998137</v>
      </c>
      <c r="EJ18" s="263">
        <v>5.14</v>
      </c>
      <c r="EK18" s="243" t="s">
        <v>1678</v>
      </c>
      <c r="EL18" s="245">
        <v>7.4075123400000003</v>
      </c>
      <c r="EM18" s="242">
        <v>6.1</v>
      </c>
      <c r="EN18" s="261" t="s">
        <v>1726</v>
      </c>
      <c r="EO18" s="262">
        <v>8.3887840899999997</v>
      </c>
      <c r="EP18" s="263">
        <v>31.92</v>
      </c>
      <c r="EQ18" s="243" t="s">
        <v>1703</v>
      </c>
      <c r="ER18" s="245">
        <v>0.35725245999999999</v>
      </c>
      <c r="ES18" s="242">
        <v>1.64</v>
      </c>
      <c r="ET18" s="261" t="s">
        <v>1703</v>
      </c>
      <c r="EU18" s="262">
        <v>17.921706790000002</v>
      </c>
      <c r="EV18" s="263">
        <v>1.78</v>
      </c>
      <c r="EW18" s="243" t="s">
        <v>1703</v>
      </c>
      <c r="EX18" s="245">
        <v>1.6066706900000001</v>
      </c>
      <c r="EY18" s="242">
        <v>4.97</v>
      </c>
      <c r="EZ18" s="261"/>
      <c r="FA18" s="262"/>
      <c r="FB18" s="263"/>
      <c r="FF18" s="261" t="s">
        <v>1703</v>
      </c>
      <c r="FG18" s="262">
        <v>7.2572265800000002</v>
      </c>
      <c r="FH18" s="263">
        <v>5.63</v>
      </c>
      <c r="FL18" s="261"/>
      <c r="FM18" s="262"/>
      <c r="FN18" s="263"/>
      <c r="FO18" s="243" t="s">
        <v>1727</v>
      </c>
      <c r="FP18" s="245">
        <v>8.9307960000000008</v>
      </c>
      <c r="FQ18" s="242">
        <v>4</v>
      </c>
      <c r="FR18" s="261" t="s">
        <v>1656</v>
      </c>
      <c r="FS18" s="262">
        <v>107.261798</v>
      </c>
      <c r="FT18" s="263">
        <v>30</v>
      </c>
      <c r="FX18" s="261"/>
      <c r="FY18" s="262"/>
      <c r="FZ18" s="263"/>
      <c r="GD18" s="261" t="s">
        <v>1705</v>
      </c>
      <c r="GE18" s="262">
        <v>6.3007059999999999</v>
      </c>
      <c r="GF18" s="263">
        <v>5</v>
      </c>
      <c r="GJ18" s="261"/>
      <c r="GK18" s="262"/>
      <c r="GL18" s="263"/>
      <c r="GP18" s="261"/>
      <c r="GQ18" s="262"/>
      <c r="GR18" s="263"/>
      <c r="GV18" s="261"/>
      <c r="GW18" s="262"/>
      <c r="GX18" s="263"/>
    </row>
    <row r="19" spans="3:206">
      <c r="F19" s="261" t="s">
        <v>1728</v>
      </c>
      <c r="G19" s="262">
        <v>16.455006999999998</v>
      </c>
      <c r="H19" s="263">
        <v>11</v>
      </c>
      <c r="L19" s="261" t="s">
        <v>1630</v>
      </c>
      <c r="M19" s="262">
        <v>25.4090293</v>
      </c>
      <c r="N19" s="263">
        <v>9.75</v>
      </c>
      <c r="O19" s="243" t="s">
        <v>1729</v>
      </c>
      <c r="P19" s="245">
        <v>61.135716719999998</v>
      </c>
      <c r="Q19" s="242">
        <v>21.82</v>
      </c>
      <c r="R19" s="261" t="s">
        <v>1430</v>
      </c>
      <c r="S19" s="262">
        <v>34.100005889999998</v>
      </c>
      <c r="T19" s="263">
        <v>60.8</v>
      </c>
      <c r="U19" s="243" t="s">
        <v>1730</v>
      </c>
      <c r="V19" s="245">
        <v>11.908936840000001</v>
      </c>
      <c r="W19" s="242">
        <v>11.77</v>
      </c>
      <c r="X19" s="261" t="s">
        <v>1430</v>
      </c>
      <c r="Y19" s="262">
        <v>6.4803127199999997</v>
      </c>
      <c r="Z19" s="263">
        <v>9.16</v>
      </c>
      <c r="AA19" s="243" t="s">
        <v>1413</v>
      </c>
      <c r="AB19" s="245">
        <v>0.99148367999999998</v>
      </c>
      <c r="AC19" s="242">
        <v>2.88</v>
      </c>
      <c r="AD19" s="261"/>
      <c r="AE19" s="262"/>
      <c r="AF19" s="263"/>
      <c r="AJ19" s="261" t="s">
        <v>1713</v>
      </c>
      <c r="AK19" s="262">
        <v>5.6160000000000003E-3</v>
      </c>
      <c r="AL19" s="263">
        <v>0</v>
      </c>
      <c r="AM19" s="243" t="s">
        <v>1731</v>
      </c>
      <c r="AN19" s="245">
        <v>4.9456340000000001</v>
      </c>
      <c r="AO19" s="242">
        <v>5.13</v>
      </c>
      <c r="AP19" s="261" t="s">
        <v>1732</v>
      </c>
      <c r="AQ19" s="262">
        <v>6.478205</v>
      </c>
      <c r="AR19" s="263">
        <v>2.4900000000000002</v>
      </c>
      <c r="AS19" s="243" t="s">
        <v>771</v>
      </c>
      <c r="AT19" s="245">
        <v>5.9135330000000002</v>
      </c>
      <c r="AU19" s="242">
        <v>13.06</v>
      </c>
      <c r="AV19" s="261" t="s">
        <v>1717</v>
      </c>
      <c r="AW19" s="262">
        <v>0.27900704999999998</v>
      </c>
      <c r="AX19" s="263">
        <v>9.58</v>
      </c>
      <c r="AY19" s="243" t="s">
        <v>1733</v>
      </c>
      <c r="AZ19" s="245">
        <v>23.189560149999998</v>
      </c>
      <c r="BA19" s="242">
        <v>12.32</v>
      </c>
      <c r="BB19" s="261" t="s">
        <v>1715</v>
      </c>
      <c r="BC19" s="262">
        <v>7.5232792399999999</v>
      </c>
      <c r="BD19" s="263">
        <v>7.17</v>
      </c>
      <c r="BE19" s="243" t="s">
        <v>1734</v>
      </c>
      <c r="BF19" s="245">
        <v>88.308113809999995</v>
      </c>
      <c r="BG19" s="242">
        <v>16</v>
      </c>
      <c r="BH19" s="261" t="s">
        <v>1715</v>
      </c>
      <c r="BI19" s="262">
        <v>33.018836309999998</v>
      </c>
      <c r="BJ19" s="263">
        <v>6.07</v>
      </c>
      <c r="BK19" s="243" t="s">
        <v>1735</v>
      </c>
      <c r="BL19" s="245">
        <v>0.16153110000000001</v>
      </c>
      <c r="BM19" s="242">
        <v>8.6199999999999992</v>
      </c>
      <c r="BN19" s="261" t="s">
        <v>1717</v>
      </c>
      <c r="BO19" s="262">
        <v>0.18408045000000001</v>
      </c>
      <c r="BP19" s="263">
        <v>9.98</v>
      </c>
      <c r="BT19" s="261"/>
      <c r="BU19" s="262"/>
      <c r="BV19" s="263"/>
      <c r="BW19" s="243" t="s">
        <v>1674</v>
      </c>
      <c r="BX19" s="245">
        <v>1.70341001</v>
      </c>
      <c r="BY19" s="242">
        <v>38.51</v>
      </c>
      <c r="BZ19" s="261" t="s">
        <v>1674</v>
      </c>
      <c r="CA19" s="262">
        <v>2.929783E-2</v>
      </c>
      <c r="CB19" s="263">
        <v>1.47</v>
      </c>
      <c r="CC19" s="243" t="s">
        <v>1733</v>
      </c>
      <c r="CD19" s="245">
        <v>35.497022270000002</v>
      </c>
      <c r="CE19" s="242">
        <v>13.51</v>
      </c>
      <c r="CF19" s="261" t="s">
        <v>1733</v>
      </c>
      <c r="CG19" s="262">
        <v>106.3430043</v>
      </c>
      <c r="CH19" s="263">
        <v>7.74</v>
      </c>
      <c r="CL19" s="261"/>
      <c r="CM19" s="262"/>
      <c r="CN19" s="263"/>
      <c r="CR19" s="261"/>
      <c r="CS19" s="262"/>
      <c r="CT19" s="263"/>
      <c r="CU19" s="243" t="s">
        <v>1736</v>
      </c>
      <c r="CV19" s="245">
        <v>127.33095743</v>
      </c>
      <c r="CW19" s="242">
        <v>35.869999999999997</v>
      </c>
      <c r="CX19" s="261" t="s">
        <v>1720</v>
      </c>
      <c r="CY19" s="262">
        <v>387.39046949999999</v>
      </c>
      <c r="CZ19" s="263">
        <v>21.8</v>
      </c>
      <c r="DA19" s="243" t="s">
        <v>1720</v>
      </c>
      <c r="DB19" s="245">
        <v>142.07684663000001</v>
      </c>
      <c r="DC19" s="242">
        <v>20.97</v>
      </c>
      <c r="DD19" s="261" t="s">
        <v>1721</v>
      </c>
      <c r="DE19" s="262">
        <v>164.36344628000001</v>
      </c>
      <c r="DF19" s="263">
        <v>26.61</v>
      </c>
      <c r="DG19" s="243" t="s">
        <v>1698</v>
      </c>
      <c r="DH19" s="245">
        <v>118.11429280999999</v>
      </c>
      <c r="DI19" s="242">
        <v>15.71</v>
      </c>
      <c r="DJ19" s="261" t="s">
        <v>1369</v>
      </c>
      <c r="DK19" s="262">
        <v>6.3168616399999999</v>
      </c>
      <c r="DL19" s="263">
        <v>4.28</v>
      </c>
      <c r="DM19" s="243" t="s">
        <v>1737</v>
      </c>
      <c r="DN19" s="245">
        <v>1E-8</v>
      </c>
      <c r="DO19" s="242">
        <v>0</v>
      </c>
      <c r="DP19" s="261" t="s">
        <v>1737</v>
      </c>
      <c r="DQ19" s="262">
        <v>1E-8</v>
      </c>
      <c r="DR19" s="263">
        <v>0</v>
      </c>
      <c r="DS19" s="243" t="s">
        <v>1736</v>
      </c>
      <c r="DT19" s="245">
        <v>10.11998578</v>
      </c>
      <c r="DU19" s="242">
        <v>32.28</v>
      </c>
      <c r="DV19" s="261" t="s">
        <v>1698</v>
      </c>
      <c r="DW19" s="262">
        <v>16.788109009999999</v>
      </c>
      <c r="DX19" s="263">
        <v>12.81</v>
      </c>
      <c r="DY19" s="243" t="s">
        <v>1676</v>
      </c>
      <c r="DZ19" s="245">
        <v>6.6330713799999996</v>
      </c>
      <c r="EA19" s="242">
        <v>6.49</v>
      </c>
      <c r="EB19" s="261" t="s">
        <v>1738</v>
      </c>
      <c r="EC19" s="262">
        <v>2.0717000000000001E-4</v>
      </c>
      <c r="ED19" s="263">
        <v>0</v>
      </c>
      <c r="EE19" s="243" t="s">
        <v>1739</v>
      </c>
      <c r="EF19" s="245">
        <v>15.090580920000001</v>
      </c>
      <c r="EG19" s="242">
        <v>2.94</v>
      </c>
      <c r="EH19" s="261" t="s">
        <v>1739</v>
      </c>
      <c r="EI19" s="262">
        <v>5.0979815899999998</v>
      </c>
      <c r="EJ19" s="263">
        <v>1.0900000000000001</v>
      </c>
      <c r="EK19" s="243" t="s">
        <v>1740</v>
      </c>
      <c r="EL19" s="245">
        <v>1.92493E-3</v>
      </c>
      <c r="EM19" s="242">
        <v>0</v>
      </c>
      <c r="EN19" s="261" t="s">
        <v>1741</v>
      </c>
      <c r="EO19" s="262">
        <v>2.2857829000000001</v>
      </c>
      <c r="EP19" s="263">
        <v>8.6999999999999993</v>
      </c>
      <c r="EQ19" s="243" t="s">
        <v>1742</v>
      </c>
      <c r="ER19" s="245">
        <v>15.11231972</v>
      </c>
      <c r="ES19" s="242">
        <v>69.55</v>
      </c>
      <c r="ET19" s="261" t="s">
        <v>1742</v>
      </c>
      <c r="EU19" s="262">
        <v>681.15553435000004</v>
      </c>
      <c r="EV19" s="263">
        <v>67.78</v>
      </c>
      <c r="EW19" s="243" t="s">
        <v>1742</v>
      </c>
      <c r="EX19" s="245">
        <v>11.622777340000001</v>
      </c>
      <c r="EY19" s="242">
        <v>35.950000000000003</v>
      </c>
      <c r="EZ19" s="261"/>
      <c r="FA19" s="262"/>
      <c r="FB19" s="263"/>
      <c r="FF19" s="261" t="s">
        <v>1742</v>
      </c>
      <c r="FG19" s="262">
        <v>95.786170080000005</v>
      </c>
      <c r="FH19" s="263">
        <v>74.34</v>
      </c>
      <c r="FL19" s="261"/>
      <c r="FM19" s="262"/>
      <c r="FN19" s="263"/>
      <c r="FO19" s="243" t="s">
        <v>1656</v>
      </c>
      <c r="FP19" s="245">
        <v>10.569607</v>
      </c>
      <c r="FQ19" s="242">
        <v>5</v>
      </c>
      <c r="FR19" s="261" t="s">
        <v>1743</v>
      </c>
      <c r="FS19" s="262">
        <v>13.999877</v>
      </c>
      <c r="FT19" s="263">
        <v>4</v>
      </c>
      <c r="FX19" s="261"/>
      <c r="FY19" s="262"/>
      <c r="FZ19" s="263"/>
      <c r="GD19" s="261" t="s">
        <v>1744</v>
      </c>
      <c r="GE19" s="262">
        <v>41.075710000000001</v>
      </c>
      <c r="GF19" s="263">
        <v>34</v>
      </c>
      <c r="GJ19" s="261"/>
      <c r="GK19" s="262"/>
      <c r="GL19" s="263"/>
      <c r="GP19" s="261"/>
      <c r="GQ19" s="262"/>
      <c r="GR19" s="263"/>
      <c r="GV19" s="261"/>
      <c r="GW19" s="262"/>
      <c r="GX19" s="263"/>
    </row>
    <row r="20" spans="3:206">
      <c r="F20" s="261"/>
      <c r="G20" s="262"/>
      <c r="H20" s="263"/>
      <c r="L20" s="261" t="s">
        <v>1670</v>
      </c>
      <c r="M20" s="262">
        <v>15.1210696</v>
      </c>
      <c r="N20" s="263">
        <v>5.8</v>
      </c>
      <c r="O20" s="243" t="s">
        <v>1745</v>
      </c>
      <c r="P20" s="245">
        <v>6.7999999999999995E-7</v>
      </c>
      <c r="Q20" s="242">
        <v>0</v>
      </c>
      <c r="R20" s="261" t="s">
        <v>1353</v>
      </c>
      <c r="S20" s="262">
        <v>1.6999999999999999E-7</v>
      </c>
      <c r="T20" s="263">
        <v>0</v>
      </c>
      <c r="U20" s="243" t="s">
        <v>1746</v>
      </c>
      <c r="V20" s="245">
        <v>9.5778186999999999</v>
      </c>
      <c r="W20" s="242">
        <v>9.4600000000000009</v>
      </c>
      <c r="X20" s="261" t="s">
        <v>1353</v>
      </c>
      <c r="Y20" s="262">
        <v>1E-8</v>
      </c>
      <c r="Z20" s="263">
        <v>0</v>
      </c>
      <c r="AA20" s="243" t="s">
        <v>1419</v>
      </c>
      <c r="AB20" s="245">
        <v>8.5128124700000001</v>
      </c>
      <c r="AC20" s="242">
        <v>24.74</v>
      </c>
      <c r="AD20" s="261"/>
      <c r="AE20" s="262"/>
      <c r="AF20" s="263"/>
      <c r="AJ20" s="261" t="s">
        <v>768</v>
      </c>
      <c r="AK20" s="262">
        <v>16.738206999999999</v>
      </c>
      <c r="AL20" s="263">
        <v>4.57</v>
      </c>
      <c r="AM20" s="243" t="s">
        <v>771</v>
      </c>
      <c r="AN20" s="245">
        <v>2.762289</v>
      </c>
      <c r="AO20" s="242">
        <v>2.87</v>
      </c>
      <c r="AP20" s="261" t="s">
        <v>1011</v>
      </c>
      <c r="AQ20" s="262">
        <v>12.715964</v>
      </c>
      <c r="AR20" s="263">
        <v>4.8899999999999997</v>
      </c>
      <c r="AS20" s="243" t="s">
        <v>1747</v>
      </c>
      <c r="AT20" s="245">
        <v>4.6500000000000003E-4</v>
      </c>
      <c r="AU20" s="242">
        <v>0</v>
      </c>
      <c r="AV20" s="261" t="s">
        <v>1735</v>
      </c>
      <c r="AW20" s="262">
        <v>9.5512040000000006E-2</v>
      </c>
      <c r="AX20" s="263">
        <v>3.28</v>
      </c>
      <c r="AY20" s="243" t="s">
        <v>1748</v>
      </c>
      <c r="AZ20" s="245">
        <v>29.46631876</v>
      </c>
      <c r="BA20" s="242">
        <v>15.65</v>
      </c>
      <c r="BB20" s="261" t="s">
        <v>1749</v>
      </c>
      <c r="BC20" s="262">
        <v>3.5981246100000002</v>
      </c>
      <c r="BD20" s="263">
        <v>3.43</v>
      </c>
      <c r="BE20" s="243" t="s">
        <v>1748</v>
      </c>
      <c r="BF20" s="245">
        <v>17.824784139999998</v>
      </c>
      <c r="BG20" s="242">
        <v>3.23</v>
      </c>
      <c r="BH20" s="261" t="s">
        <v>1749</v>
      </c>
      <c r="BI20" s="262">
        <v>13.92753207</v>
      </c>
      <c r="BJ20" s="263">
        <v>2.56</v>
      </c>
      <c r="BK20" s="243" t="s">
        <v>1750</v>
      </c>
      <c r="BL20" s="245">
        <v>7.4046390000000004E-2</v>
      </c>
      <c r="BM20" s="242">
        <v>3.95</v>
      </c>
      <c r="BN20" s="261" t="s">
        <v>1735</v>
      </c>
      <c r="BO20" s="262">
        <v>0.27153775000000002</v>
      </c>
      <c r="BP20" s="263">
        <v>14.72</v>
      </c>
      <c r="BT20" s="261"/>
      <c r="BU20" s="262"/>
      <c r="BV20" s="263"/>
      <c r="BW20" s="243" t="s">
        <v>1751</v>
      </c>
      <c r="BX20" s="245">
        <v>0.48092607999999998</v>
      </c>
      <c r="BY20" s="242">
        <v>10.87</v>
      </c>
      <c r="BZ20" s="261" t="s">
        <v>1751</v>
      </c>
      <c r="CA20" s="262">
        <v>3.1568079999999998E-2</v>
      </c>
      <c r="CB20" s="263">
        <v>1.59</v>
      </c>
      <c r="CC20" s="243" t="s">
        <v>1748</v>
      </c>
      <c r="CD20" s="245">
        <v>20.438608989999999</v>
      </c>
      <c r="CE20" s="242">
        <v>7.78</v>
      </c>
      <c r="CF20" s="261" t="s">
        <v>1752</v>
      </c>
      <c r="CG20" s="262">
        <v>21.927127330000001</v>
      </c>
      <c r="CH20" s="263">
        <v>1.6</v>
      </c>
      <c r="CL20" s="261"/>
      <c r="CM20" s="262"/>
      <c r="CN20" s="263"/>
      <c r="CR20" s="261"/>
      <c r="CS20" s="262"/>
      <c r="CT20" s="263"/>
      <c r="CU20" s="243" t="s">
        <v>1753</v>
      </c>
      <c r="CV20" s="245">
        <v>9.5089032899999992</v>
      </c>
      <c r="CW20" s="242">
        <v>2.68</v>
      </c>
      <c r="CX20" s="261" t="s">
        <v>1736</v>
      </c>
      <c r="CY20" s="262">
        <v>457.39676845000002</v>
      </c>
      <c r="CZ20" s="263">
        <v>25.74</v>
      </c>
      <c r="DA20" s="243" t="s">
        <v>1736</v>
      </c>
      <c r="DB20" s="245">
        <v>164.30742554</v>
      </c>
      <c r="DC20" s="242">
        <v>24.26</v>
      </c>
      <c r="DD20" s="261" t="s">
        <v>1754</v>
      </c>
      <c r="DE20" s="262">
        <v>47.162948180000001</v>
      </c>
      <c r="DF20" s="263">
        <v>7.64</v>
      </c>
      <c r="DG20" s="243" t="s">
        <v>1755</v>
      </c>
      <c r="DH20" s="245">
        <v>0.22871912999999999</v>
      </c>
      <c r="DI20" s="242">
        <v>0.03</v>
      </c>
      <c r="DJ20" s="261" t="s">
        <v>1419</v>
      </c>
      <c r="DK20" s="262">
        <v>16.675685829999999</v>
      </c>
      <c r="DL20" s="263">
        <v>11.29</v>
      </c>
      <c r="DM20" s="243" t="s">
        <v>1409</v>
      </c>
      <c r="DN20" s="245">
        <v>21.547765420000001</v>
      </c>
      <c r="DO20" s="242">
        <v>5.26</v>
      </c>
      <c r="DP20" s="261" t="s">
        <v>1385</v>
      </c>
      <c r="DQ20" s="262">
        <v>91.112167679999999</v>
      </c>
      <c r="DR20" s="263">
        <v>15.8</v>
      </c>
      <c r="DV20" s="261" t="s">
        <v>1700</v>
      </c>
      <c r="DW20" s="262">
        <v>3.8732421600000002</v>
      </c>
      <c r="DX20" s="263">
        <v>2.96</v>
      </c>
      <c r="DY20" s="243" t="s">
        <v>1676</v>
      </c>
      <c r="DZ20" s="245">
        <v>6.6330713799999996</v>
      </c>
      <c r="EA20" s="242">
        <v>6.49</v>
      </c>
      <c r="EB20" s="261" t="s">
        <v>1756</v>
      </c>
      <c r="EC20" s="262">
        <v>1.1259632799999999</v>
      </c>
      <c r="ED20" s="263">
        <v>9.32</v>
      </c>
      <c r="EE20" s="243" t="s">
        <v>1757</v>
      </c>
      <c r="EF20" s="245">
        <v>1.6500000000000001E-6</v>
      </c>
      <c r="EG20" s="242">
        <v>0</v>
      </c>
      <c r="EH20" s="261" t="s">
        <v>1758</v>
      </c>
      <c r="EI20" s="262">
        <v>22.97391464</v>
      </c>
      <c r="EJ20" s="263">
        <v>4.91</v>
      </c>
      <c r="EK20" s="243" t="s">
        <v>1759</v>
      </c>
      <c r="EL20" s="245">
        <v>1.33037E-3</v>
      </c>
      <c r="EM20" s="242">
        <v>0</v>
      </c>
      <c r="EN20" s="261" t="s">
        <v>1760</v>
      </c>
      <c r="EO20" s="262">
        <v>5.6799948899999997</v>
      </c>
      <c r="EP20" s="263">
        <v>21.61</v>
      </c>
      <c r="EQ20" s="243" t="s">
        <v>1761</v>
      </c>
      <c r="ER20" s="245">
        <v>2.2380145200000001</v>
      </c>
      <c r="ES20" s="242">
        <v>10.3</v>
      </c>
      <c r="ET20" s="261" t="s">
        <v>1761</v>
      </c>
      <c r="EU20" s="262">
        <v>56.204341640000003</v>
      </c>
      <c r="EV20" s="263">
        <v>5.59</v>
      </c>
      <c r="EW20" s="243" t="s">
        <v>1761</v>
      </c>
      <c r="EX20" s="245">
        <v>11.573710439999999</v>
      </c>
      <c r="EY20" s="242">
        <v>35.79</v>
      </c>
      <c r="EZ20" s="261"/>
      <c r="FA20" s="262"/>
      <c r="FB20" s="263"/>
      <c r="FF20" s="261" t="s">
        <v>1762</v>
      </c>
      <c r="FG20" s="262">
        <v>3.7546896599999999</v>
      </c>
      <c r="FH20" s="263">
        <v>2.91</v>
      </c>
      <c r="FL20" s="261"/>
      <c r="FM20" s="262"/>
      <c r="FN20" s="263"/>
      <c r="FO20" s="243" t="s">
        <v>1763</v>
      </c>
      <c r="FP20" s="245">
        <v>9.3120829999999994</v>
      </c>
      <c r="FQ20" s="242">
        <v>5</v>
      </c>
      <c r="FR20" s="261" t="s">
        <v>1764</v>
      </c>
      <c r="FS20" s="262">
        <v>12.315937999999999</v>
      </c>
      <c r="FT20" s="263">
        <v>3</v>
      </c>
      <c r="FX20" s="261"/>
      <c r="FY20" s="262"/>
      <c r="FZ20" s="263"/>
      <c r="GD20" s="261" t="s">
        <v>1765</v>
      </c>
      <c r="GE20" s="262">
        <v>10.332587</v>
      </c>
      <c r="GF20" s="263">
        <v>8</v>
      </c>
      <c r="GJ20" s="261"/>
      <c r="GK20" s="262"/>
      <c r="GL20" s="263"/>
      <c r="GP20" s="261"/>
      <c r="GQ20" s="262"/>
      <c r="GR20" s="263"/>
      <c r="GV20" s="261"/>
      <c r="GW20" s="262"/>
      <c r="GX20" s="263"/>
    </row>
    <row r="21" spans="3:206">
      <c r="F21" s="261"/>
      <c r="G21" s="262"/>
      <c r="H21" s="263"/>
      <c r="L21" s="261" t="s">
        <v>1766</v>
      </c>
      <c r="M21" s="262">
        <v>7.9286700000000005E-3</v>
      </c>
      <c r="N21" s="263">
        <v>0</v>
      </c>
      <c r="R21" s="261" t="s">
        <v>1746</v>
      </c>
      <c r="S21" s="262">
        <v>10.28160388</v>
      </c>
      <c r="T21" s="263">
        <v>18.329999999999998</v>
      </c>
      <c r="X21" s="261" t="s">
        <v>1438</v>
      </c>
      <c r="Y21" s="262">
        <v>16.486559539999998</v>
      </c>
      <c r="Z21" s="263">
        <v>23.29</v>
      </c>
      <c r="AA21" s="243" t="s">
        <v>1430</v>
      </c>
      <c r="AB21" s="245">
        <v>2.5203320499999999</v>
      </c>
      <c r="AC21" s="242">
        <v>7.32</v>
      </c>
      <c r="AD21" s="261"/>
      <c r="AE21" s="262"/>
      <c r="AF21" s="263"/>
      <c r="AJ21" s="261" t="s">
        <v>1732</v>
      </c>
      <c r="AK21" s="262">
        <v>4.2592809999999997</v>
      </c>
      <c r="AL21" s="263">
        <v>1.1599999999999999</v>
      </c>
      <c r="AM21" s="243" t="s">
        <v>977</v>
      </c>
      <c r="AN21" s="245">
        <v>7.7140000000000004E-3</v>
      </c>
      <c r="AO21" s="242">
        <v>0.01</v>
      </c>
      <c r="AP21" s="261" t="s">
        <v>1731</v>
      </c>
      <c r="AQ21" s="262">
        <v>22.7103</v>
      </c>
      <c r="AR21" s="263">
        <v>8.73</v>
      </c>
      <c r="AS21" s="243" t="s">
        <v>1767</v>
      </c>
      <c r="AT21" s="245">
        <v>3.2694909999999999</v>
      </c>
      <c r="AU21" s="242">
        <v>7.22</v>
      </c>
      <c r="AV21" s="261" t="s">
        <v>1750</v>
      </c>
      <c r="AW21" s="262">
        <v>1.474172E-2</v>
      </c>
      <c r="AX21" s="263">
        <v>0.51</v>
      </c>
      <c r="BB21" s="261" t="s">
        <v>1637</v>
      </c>
      <c r="BC21" s="262">
        <v>3.7530489400000002</v>
      </c>
      <c r="BD21" s="263">
        <v>3.58</v>
      </c>
      <c r="BE21" s="243" t="s">
        <v>1768</v>
      </c>
      <c r="BF21" s="245">
        <v>155.33685159999999</v>
      </c>
      <c r="BG21" s="242">
        <v>28.14</v>
      </c>
      <c r="BH21" s="261" t="s">
        <v>1637</v>
      </c>
      <c r="BI21" s="262">
        <v>26.907729459999999</v>
      </c>
      <c r="BJ21" s="263">
        <v>4.95</v>
      </c>
      <c r="BK21" s="243" t="s">
        <v>1769</v>
      </c>
      <c r="BL21" s="245">
        <v>0.10011813</v>
      </c>
      <c r="BM21" s="242">
        <v>5.35</v>
      </c>
      <c r="BN21" s="261" t="s">
        <v>1750</v>
      </c>
      <c r="BO21" s="262">
        <v>0.16530344999999999</v>
      </c>
      <c r="BP21" s="263">
        <v>8.9600000000000009</v>
      </c>
      <c r="BT21" s="261"/>
      <c r="BU21" s="262"/>
      <c r="BV21" s="263"/>
      <c r="BZ21" s="261"/>
      <c r="CA21" s="262"/>
      <c r="CB21" s="263"/>
      <c r="CF21" s="261" t="s">
        <v>1770</v>
      </c>
      <c r="CG21" s="262">
        <v>333.68726170000002</v>
      </c>
      <c r="CH21" s="263">
        <v>24.29</v>
      </c>
      <c r="CL21" s="261"/>
      <c r="CM21" s="262"/>
      <c r="CN21" s="263"/>
      <c r="CR21" s="261"/>
      <c r="CS21" s="262"/>
      <c r="CT21" s="263"/>
      <c r="CX21" s="261" t="s">
        <v>1753</v>
      </c>
      <c r="CY21" s="262">
        <v>41.730029989999998</v>
      </c>
      <c r="CZ21" s="263">
        <v>2.35</v>
      </c>
      <c r="DA21" s="243" t="s">
        <v>1753</v>
      </c>
      <c r="DB21" s="245">
        <v>15.91440375</v>
      </c>
      <c r="DC21" s="242">
        <v>2.35</v>
      </c>
      <c r="DD21" s="261" t="s">
        <v>1720</v>
      </c>
      <c r="DE21" s="262">
        <v>40.743212659999998</v>
      </c>
      <c r="DF21" s="263">
        <v>6.6</v>
      </c>
      <c r="DG21" s="243" t="s">
        <v>1754</v>
      </c>
      <c r="DH21" s="245">
        <v>55.484402680000002</v>
      </c>
      <c r="DI21" s="242">
        <v>7.38</v>
      </c>
      <c r="DJ21" s="261" t="s">
        <v>1353</v>
      </c>
      <c r="DK21" s="262">
        <v>1.5187501400000001</v>
      </c>
      <c r="DL21" s="263">
        <v>1.03</v>
      </c>
      <c r="DM21" s="243" t="s">
        <v>1333</v>
      </c>
      <c r="DN21" s="245">
        <v>62.866756299999999</v>
      </c>
      <c r="DO21" s="242">
        <v>15.33</v>
      </c>
      <c r="DP21" s="261" t="s">
        <v>1409</v>
      </c>
      <c r="DQ21" s="262">
        <v>29.51869048</v>
      </c>
      <c r="DR21" s="263">
        <v>5.12</v>
      </c>
      <c r="DV21" s="261" t="s">
        <v>1720</v>
      </c>
      <c r="DW21" s="262">
        <v>22.53522663</v>
      </c>
      <c r="DX21" s="263">
        <v>17.2</v>
      </c>
      <c r="DY21" s="243" t="s">
        <v>1698</v>
      </c>
      <c r="DZ21" s="245">
        <v>13.39873849</v>
      </c>
      <c r="EA21" s="242">
        <v>13.12</v>
      </c>
      <c r="EB21" s="261" t="s">
        <v>1771</v>
      </c>
      <c r="EC21" s="262">
        <v>0.99561162999999997</v>
      </c>
      <c r="ED21" s="263">
        <v>8.24</v>
      </c>
      <c r="EE21" s="243" t="s">
        <v>1772</v>
      </c>
      <c r="EF21" s="245">
        <v>1.9270299999999999E-3</v>
      </c>
      <c r="EG21" s="242">
        <v>0</v>
      </c>
      <c r="EH21" s="261" t="s">
        <v>1773</v>
      </c>
      <c r="EI21" s="262">
        <v>13.89307743</v>
      </c>
      <c r="EJ21" s="263">
        <v>2.97</v>
      </c>
      <c r="EK21" s="243" t="s">
        <v>1701</v>
      </c>
      <c r="EL21" s="245">
        <v>21.50843639</v>
      </c>
      <c r="EM21" s="242">
        <v>17.7</v>
      </c>
      <c r="EN21" s="261" t="s">
        <v>1774</v>
      </c>
      <c r="EO21" s="262">
        <v>2.3518159299999999</v>
      </c>
      <c r="EP21" s="263">
        <v>8.9499999999999993</v>
      </c>
      <c r="EQ21" s="243" t="s">
        <v>1762</v>
      </c>
      <c r="ER21" s="245">
        <v>0.60483096000000003</v>
      </c>
      <c r="ES21" s="242">
        <v>2.78</v>
      </c>
      <c r="ET21" s="261" t="s">
        <v>1762</v>
      </c>
      <c r="EU21" s="262">
        <v>0.22313421</v>
      </c>
      <c r="EV21" s="263">
        <v>0.02</v>
      </c>
      <c r="EW21" s="243" t="s">
        <v>1762</v>
      </c>
      <c r="EX21" s="245">
        <v>1.92775443</v>
      </c>
      <c r="EY21" s="242">
        <v>5.96</v>
      </c>
      <c r="EZ21" s="261"/>
      <c r="FA21" s="262"/>
      <c r="FB21" s="263"/>
      <c r="FF21" s="261"/>
      <c r="FG21" s="262"/>
      <c r="FH21" s="263"/>
      <c r="FL21" s="261"/>
      <c r="FM21" s="262"/>
      <c r="FN21" s="263"/>
      <c r="FO21" s="243" t="s">
        <v>1764</v>
      </c>
      <c r="FP21" s="245">
        <v>26.169917999999999</v>
      </c>
      <c r="FQ21" s="242">
        <v>13</v>
      </c>
      <c r="FR21" s="261" t="s">
        <v>1681</v>
      </c>
      <c r="FS21" s="262">
        <v>44.754047</v>
      </c>
      <c r="FT21" s="263">
        <v>12</v>
      </c>
      <c r="FX21" s="261"/>
      <c r="FY21" s="262"/>
      <c r="FZ21" s="263"/>
      <c r="GD21" s="261"/>
      <c r="GE21" s="262"/>
      <c r="GF21" s="263"/>
      <c r="GJ21" s="261"/>
      <c r="GK21" s="262"/>
      <c r="GL21" s="263"/>
      <c r="GP21" s="261"/>
      <c r="GQ21" s="262"/>
      <c r="GR21" s="263"/>
      <c r="GV21" s="261"/>
      <c r="GW21" s="262"/>
      <c r="GX21" s="263"/>
    </row>
    <row r="22" spans="3:206">
      <c r="F22" s="261"/>
      <c r="G22" s="262"/>
      <c r="H22" s="263"/>
      <c r="L22" s="261" t="s">
        <v>1330</v>
      </c>
      <c r="M22" s="262">
        <v>25.92073019</v>
      </c>
      <c r="N22" s="263">
        <v>9.9499999999999993</v>
      </c>
      <c r="R22" s="261"/>
      <c r="S22" s="262"/>
      <c r="T22" s="263"/>
      <c r="X22" s="261" t="s">
        <v>1370</v>
      </c>
      <c r="Y22" s="262">
        <v>8.64238119</v>
      </c>
      <c r="Z22" s="263">
        <v>12.21</v>
      </c>
      <c r="AA22" s="243" t="s">
        <v>1353</v>
      </c>
      <c r="AB22" s="245">
        <v>1E-8</v>
      </c>
      <c r="AC22" s="242">
        <v>0</v>
      </c>
      <c r="AD22" s="261"/>
      <c r="AE22" s="262"/>
      <c r="AF22" s="263"/>
      <c r="AJ22" s="261" t="s">
        <v>1011</v>
      </c>
      <c r="AK22" s="262">
        <v>24.020067000000001</v>
      </c>
      <c r="AL22" s="263">
        <v>6.56</v>
      </c>
      <c r="AM22" s="243" t="s">
        <v>1767</v>
      </c>
      <c r="AN22" s="245">
        <v>13.214062</v>
      </c>
      <c r="AO22" s="242">
        <v>13.71</v>
      </c>
      <c r="AP22" s="261" t="s">
        <v>1775</v>
      </c>
      <c r="AQ22" s="262">
        <v>8.9501580000000001</v>
      </c>
      <c r="AR22" s="263">
        <v>3.44</v>
      </c>
      <c r="AS22" s="243" t="s">
        <v>1519</v>
      </c>
      <c r="AT22" s="245">
        <v>4.7279299999999997</v>
      </c>
      <c r="AU22" s="242">
        <v>10.44</v>
      </c>
      <c r="AV22" s="261" t="s">
        <v>1769</v>
      </c>
      <c r="AW22" s="262">
        <v>0.12345623</v>
      </c>
      <c r="AX22" s="263">
        <v>4.24</v>
      </c>
      <c r="BB22" s="261" t="s">
        <v>1673</v>
      </c>
      <c r="BC22" s="262">
        <v>5.2319938800000001</v>
      </c>
      <c r="BD22" s="263">
        <v>4.99</v>
      </c>
      <c r="BH22" s="261" t="s">
        <v>1673</v>
      </c>
      <c r="BI22" s="262">
        <v>16.69858133</v>
      </c>
      <c r="BJ22" s="263">
        <v>3.07</v>
      </c>
      <c r="BK22" s="243" t="s">
        <v>1619</v>
      </c>
      <c r="BL22" s="245">
        <v>0.30525237999999999</v>
      </c>
      <c r="BM22" s="242">
        <v>16.3</v>
      </c>
      <c r="BN22" s="261" t="s">
        <v>1769</v>
      </c>
      <c r="BO22" s="262">
        <v>0.16962240000000001</v>
      </c>
      <c r="BP22" s="263">
        <v>9.19</v>
      </c>
      <c r="BT22" s="261"/>
      <c r="BU22" s="262"/>
      <c r="BV22" s="263"/>
      <c r="BZ22" s="261"/>
      <c r="CA22" s="262"/>
      <c r="CB22" s="263"/>
      <c r="CF22" s="261" t="s">
        <v>1776</v>
      </c>
      <c r="CG22" s="262">
        <v>304.3197973</v>
      </c>
      <c r="CH22" s="263">
        <v>22.15</v>
      </c>
      <c r="CL22" s="261"/>
      <c r="CM22" s="262"/>
      <c r="CN22" s="263"/>
      <c r="CR22" s="261"/>
      <c r="CS22" s="262"/>
      <c r="CT22" s="263"/>
      <c r="CX22" s="261"/>
      <c r="CY22" s="262"/>
      <c r="CZ22" s="263"/>
      <c r="DD22" s="261" t="s">
        <v>1736</v>
      </c>
      <c r="DE22" s="262">
        <v>43.313453670000001</v>
      </c>
      <c r="DF22" s="263">
        <v>7.01</v>
      </c>
      <c r="DG22" s="243" t="s">
        <v>1720</v>
      </c>
      <c r="DH22" s="245">
        <v>59.846447810000001</v>
      </c>
      <c r="DI22" s="242">
        <v>7.96</v>
      </c>
      <c r="DJ22" s="261" t="s">
        <v>1777</v>
      </c>
      <c r="DK22" s="262">
        <v>20.684940099999999</v>
      </c>
      <c r="DL22" s="263">
        <v>14</v>
      </c>
      <c r="DM22" s="243" t="s">
        <v>1365</v>
      </c>
      <c r="DN22" s="245">
        <v>25.048918579999999</v>
      </c>
      <c r="DO22" s="242">
        <v>6.11</v>
      </c>
      <c r="DP22" s="261" t="s">
        <v>1333</v>
      </c>
      <c r="DQ22" s="262">
        <v>20.266001209999999</v>
      </c>
      <c r="DR22" s="263">
        <v>3.52</v>
      </c>
      <c r="DV22" s="261" t="s">
        <v>1736</v>
      </c>
      <c r="DW22" s="262">
        <v>31.602019680000002</v>
      </c>
      <c r="DX22" s="263">
        <v>24.12</v>
      </c>
      <c r="DY22" s="243" t="s">
        <v>1698</v>
      </c>
      <c r="DZ22" s="245">
        <v>13.39873849</v>
      </c>
      <c r="EA22" s="242">
        <v>13.12</v>
      </c>
      <c r="EB22" s="261" t="s">
        <v>1778</v>
      </c>
      <c r="EC22" s="262">
        <v>1.14305853</v>
      </c>
      <c r="ED22" s="263">
        <v>9.4600000000000009</v>
      </c>
      <c r="EE22" s="243" t="s">
        <v>1758</v>
      </c>
      <c r="EF22" s="245">
        <v>40.462083409999998</v>
      </c>
      <c r="EG22" s="242">
        <v>7.89</v>
      </c>
      <c r="EH22" s="261" t="s">
        <v>1740</v>
      </c>
      <c r="EI22" s="262">
        <v>8.9736999999999998E-4</v>
      </c>
      <c r="EJ22" s="263">
        <v>0</v>
      </c>
      <c r="EK22" s="243" t="s">
        <v>1779</v>
      </c>
      <c r="EL22" s="245">
        <v>7.3404227100000004</v>
      </c>
      <c r="EM22" s="242">
        <v>6.04</v>
      </c>
      <c r="EN22" s="261"/>
      <c r="EO22" s="262"/>
      <c r="EP22" s="263"/>
      <c r="ET22" s="261" t="s">
        <v>1760</v>
      </c>
      <c r="EU22" s="262">
        <v>0.23096726000000001</v>
      </c>
      <c r="EV22" s="263">
        <v>0.02</v>
      </c>
      <c r="EZ22" s="261"/>
      <c r="FA22" s="262"/>
      <c r="FB22" s="263"/>
      <c r="FF22" s="261"/>
      <c r="FG22" s="262"/>
      <c r="FH22" s="263"/>
      <c r="FL22" s="261"/>
      <c r="FM22" s="262"/>
      <c r="FN22" s="263"/>
      <c r="FO22" s="243" t="s">
        <v>1780</v>
      </c>
      <c r="FP22" s="245">
        <v>11.236908</v>
      </c>
      <c r="FQ22" s="242">
        <v>6</v>
      </c>
      <c r="FR22" s="261" t="s">
        <v>1781</v>
      </c>
      <c r="FS22" s="262">
        <v>52.766486</v>
      </c>
      <c r="FT22" s="263">
        <v>15</v>
      </c>
      <c r="FX22" s="261"/>
      <c r="FY22" s="262"/>
      <c r="FZ22" s="263"/>
      <c r="GD22" s="261"/>
      <c r="GE22" s="262"/>
      <c r="GF22" s="263"/>
      <c r="GJ22" s="261"/>
      <c r="GK22" s="262"/>
      <c r="GL22" s="263"/>
      <c r="GP22" s="261"/>
      <c r="GQ22" s="262"/>
      <c r="GR22" s="263"/>
      <c r="GV22" s="261"/>
      <c r="GW22" s="262"/>
      <c r="GX22" s="263"/>
    </row>
    <row r="23" spans="3:206">
      <c r="F23" s="261"/>
      <c r="G23" s="262"/>
      <c r="H23" s="263"/>
      <c r="L23" s="261" t="s">
        <v>1375</v>
      </c>
      <c r="M23" s="262">
        <v>13.48721132</v>
      </c>
      <c r="N23" s="263">
        <v>5.18</v>
      </c>
      <c r="R23" s="261"/>
      <c r="S23" s="262"/>
      <c r="T23" s="263"/>
      <c r="X23" s="261"/>
      <c r="Y23" s="262"/>
      <c r="Z23" s="263"/>
      <c r="AA23" s="243" t="s">
        <v>1438</v>
      </c>
      <c r="AB23" s="245">
        <v>4.0638949899999997</v>
      </c>
      <c r="AC23" s="242">
        <v>11.81</v>
      </c>
      <c r="AD23" s="261"/>
      <c r="AE23" s="262"/>
      <c r="AF23" s="263"/>
      <c r="AJ23" s="261" t="s">
        <v>1731</v>
      </c>
      <c r="AK23" s="262">
        <v>20.141793</v>
      </c>
      <c r="AL23" s="263">
        <v>5.5</v>
      </c>
      <c r="AM23" s="243" t="s">
        <v>1519</v>
      </c>
      <c r="AN23" s="245">
        <v>1.9234169999999999</v>
      </c>
      <c r="AO23" s="242">
        <v>2</v>
      </c>
      <c r="AP23" s="261" t="s">
        <v>771</v>
      </c>
      <c r="AQ23" s="262">
        <v>5.5245769999999998</v>
      </c>
      <c r="AR23" s="263">
        <v>2.12</v>
      </c>
      <c r="AS23" s="243" t="s">
        <v>1782</v>
      </c>
      <c r="AT23" s="245">
        <v>2.2496239999999998</v>
      </c>
      <c r="AU23" s="242">
        <v>4.97</v>
      </c>
      <c r="AV23" s="261" t="s">
        <v>1619</v>
      </c>
      <c r="AW23" s="262">
        <v>0.47830333000000003</v>
      </c>
      <c r="AX23" s="263">
        <v>16.43</v>
      </c>
      <c r="BB23" s="261" t="s">
        <v>1638</v>
      </c>
      <c r="BC23" s="262">
        <v>7.4209338200000001</v>
      </c>
      <c r="BD23" s="263">
        <v>7.07</v>
      </c>
      <c r="BH23" s="261" t="s">
        <v>1638</v>
      </c>
      <c r="BI23" s="262">
        <v>72.835468629999994</v>
      </c>
      <c r="BJ23" s="263">
        <v>13.4</v>
      </c>
      <c r="BN23" s="261" t="s">
        <v>1619</v>
      </c>
      <c r="BO23" s="262">
        <v>0.14095944999999999</v>
      </c>
      <c r="BP23" s="263">
        <v>7.64</v>
      </c>
      <c r="BT23" s="261"/>
      <c r="BU23" s="262"/>
      <c r="BV23" s="263"/>
      <c r="BZ23" s="261"/>
      <c r="CA23" s="262"/>
      <c r="CB23" s="263"/>
      <c r="CF23" s="261"/>
      <c r="CG23" s="262"/>
      <c r="CH23" s="263"/>
      <c r="CL23" s="261"/>
      <c r="CM23" s="262"/>
      <c r="CN23" s="263"/>
      <c r="CR23" s="261"/>
      <c r="CS23" s="262"/>
      <c r="CT23" s="263"/>
      <c r="CX23" s="261"/>
      <c r="CY23" s="262"/>
      <c r="CZ23" s="263"/>
      <c r="DD23" s="261" t="s">
        <v>1753</v>
      </c>
      <c r="DE23" s="262">
        <v>14.924116140000001</v>
      </c>
      <c r="DF23" s="263">
        <v>2.42</v>
      </c>
      <c r="DG23" s="243" t="s">
        <v>1736</v>
      </c>
      <c r="DH23" s="245">
        <v>63.115078490000002</v>
      </c>
      <c r="DI23" s="242">
        <v>8.4</v>
      </c>
      <c r="DJ23" s="261" t="s">
        <v>1783</v>
      </c>
      <c r="DK23" s="262">
        <v>8.7370549700000009</v>
      </c>
      <c r="DL23" s="263">
        <v>5.91</v>
      </c>
      <c r="DM23" s="243" t="s">
        <v>1560</v>
      </c>
      <c r="DN23" s="245">
        <v>21.607853980000002</v>
      </c>
      <c r="DO23" s="242">
        <v>5.27</v>
      </c>
      <c r="DP23" s="261" t="s">
        <v>1365</v>
      </c>
      <c r="DQ23" s="262">
        <v>90.712854829999998</v>
      </c>
      <c r="DR23" s="263">
        <v>15.73</v>
      </c>
      <c r="DV23" s="261"/>
      <c r="DW23" s="262"/>
      <c r="DX23" s="263"/>
      <c r="DY23" s="243" t="s">
        <v>1721</v>
      </c>
      <c r="DZ23" s="245">
        <v>20.482631999999999</v>
      </c>
      <c r="EA23" s="242">
        <v>20.05</v>
      </c>
      <c r="EB23" s="261" t="s">
        <v>1784</v>
      </c>
      <c r="EC23" s="262">
        <v>0.48735729999999999</v>
      </c>
      <c r="ED23" s="263">
        <v>4.03</v>
      </c>
      <c r="EE23" s="243" t="s">
        <v>1740</v>
      </c>
      <c r="EF23" s="245">
        <v>2.1266900000000001E-3</v>
      </c>
      <c r="EG23" s="242">
        <v>0</v>
      </c>
      <c r="EH23" s="261" t="s">
        <v>1759</v>
      </c>
      <c r="EI23" s="262">
        <v>4.5031300000000002E-3</v>
      </c>
      <c r="EJ23" s="263">
        <v>0</v>
      </c>
      <c r="EK23" s="243" t="s">
        <v>1738</v>
      </c>
      <c r="EL23" s="245">
        <v>3.90057111</v>
      </c>
      <c r="EM23" s="242">
        <v>3.21</v>
      </c>
      <c r="EN23" s="261"/>
      <c r="EO23" s="262"/>
      <c r="EP23" s="263"/>
      <c r="ET23" s="261" t="s">
        <v>1774</v>
      </c>
      <c r="EU23" s="262">
        <v>67.170008469999999</v>
      </c>
      <c r="EV23" s="263">
        <v>6.68</v>
      </c>
      <c r="EZ23" s="261"/>
      <c r="FA23" s="262"/>
      <c r="FB23" s="263"/>
      <c r="FF23" s="261"/>
      <c r="FG23" s="262"/>
      <c r="FH23" s="263"/>
      <c r="FL23" s="261"/>
      <c r="FM23" s="262"/>
      <c r="FN23" s="263"/>
      <c r="FO23" s="243" t="s">
        <v>1785</v>
      </c>
      <c r="FP23" s="245">
        <v>8.8953109999999995</v>
      </c>
      <c r="FQ23" s="242">
        <v>4</v>
      </c>
      <c r="FR23" s="261" t="s">
        <v>1785</v>
      </c>
      <c r="FS23" s="262">
        <v>50.106093000000001</v>
      </c>
      <c r="FT23" s="263">
        <v>14</v>
      </c>
      <c r="FX23" s="261"/>
      <c r="FY23" s="262"/>
      <c r="FZ23" s="263"/>
      <c r="GD23" s="261"/>
      <c r="GE23" s="262"/>
      <c r="GF23" s="263"/>
      <c r="GJ23" s="261"/>
      <c r="GK23" s="262"/>
      <c r="GL23" s="263"/>
      <c r="GP23" s="261"/>
      <c r="GQ23" s="262"/>
      <c r="GR23" s="263"/>
      <c r="GV23" s="261"/>
      <c r="GW23" s="262"/>
      <c r="GX23" s="263"/>
    </row>
    <row r="24" spans="3:206">
      <c r="F24" s="261"/>
      <c r="G24" s="262"/>
      <c r="H24" s="263"/>
      <c r="L24" s="261" t="s">
        <v>1430</v>
      </c>
      <c r="M24" s="262">
        <v>30.416752110000001</v>
      </c>
      <c r="N24" s="263">
        <v>11.68</v>
      </c>
      <c r="R24" s="261"/>
      <c r="S24" s="262"/>
      <c r="T24" s="263"/>
      <c r="X24" s="261"/>
      <c r="Y24" s="262"/>
      <c r="Z24" s="263"/>
      <c r="AA24" s="243" t="s">
        <v>1458</v>
      </c>
      <c r="AB24" s="245">
        <v>6.9510291999999998</v>
      </c>
      <c r="AC24" s="242">
        <v>20.2</v>
      </c>
      <c r="AD24" s="261"/>
      <c r="AE24" s="262"/>
      <c r="AF24" s="263"/>
      <c r="AJ24" s="261" t="s">
        <v>1786</v>
      </c>
      <c r="AK24" s="262">
        <v>32.190002</v>
      </c>
      <c r="AL24" s="263">
        <v>8.8000000000000007</v>
      </c>
      <c r="AM24" s="243" t="s">
        <v>1787</v>
      </c>
      <c r="AN24" s="245">
        <v>1.94373</v>
      </c>
      <c r="AO24" s="242">
        <v>2.02</v>
      </c>
      <c r="AP24" s="261" t="s">
        <v>977</v>
      </c>
      <c r="AQ24" s="262">
        <v>1.8200000000000001E-4</v>
      </c>
      <c r="AR24" s="263">
        <v>0</v>
      </c>
      <c r="AS24" s="243" t="s">
        <v>1788</v>
      </c>
      <c r="AT24" s="245">
        <v>0.80000099999999996</v>
      </c>
      <c r="AU24" s="242">
        <v>1.77</v>
      </c>
      <c r="AV24" s="261"/>
      <c r="AW24" s="262"/>
      <c r="AX24" s="263"/>
      <c r="BB24" s="261" t="s">
        <v>1733</v>
      </c>
      <c r="BC24" s="262">
        <v>7.5134380900000002</v>
      </c>
      <c r="BD24" s="263">
        <v>7.16</v>
      </c>
      <c r="BH24" s="261" t="s">
        <v>1733</v>
      </c>
      <c r="BI24" s="262">
        <v>32.536904849999999</v>
      </c>
      <c r="BJ24" s="263">
        <v>5.99</v>
      </c>
      <c r="BN24" s="261"/>
      <c r="BO24" s="262"/>
      <c r="BP24" s="263"/>
      <c r="BT24" s="261"/>
      <c r="BU24" s="262"/>
      <c r="BV24" s="263"/>
      <c r="BZ24" s="261"/>
      <c r="CA24" s="262"/>
      <c r="CB24" s="263"/>
      <c r="CF24" s="261"/>
      <c r="CG24" s="262"/>
      <c r="CH24" s="263"/>
      <c r="CL24" s="261"/>
      <c r="CM24" s="262"/>
      <c r="CN24" s="263"/>
      <c r="CR24" s="261"/>
      <c r="CS24" s="262"/>
      <c r="CT24" s="263"/>
      <c r="CX24" s="261"/>
      <c r="CY24" s="262"/>
      <c r="CZ24" s="263"/>
      <c r="DD24" s="261"/>
      <c r="DE24" s="262"/>
      <c r="DF24" s="263"/>
      <c r="DG24" s="243" t="s">
        <v>1753</v>
      </c>
      <c r="DH24" s="245">
        <v>17.945440529999999</v>
      </c>
      <c r="DI24" s="242">
        <v>2.39</v>
      </c>
      <c r="DJ24" s="261" t="s">
        <v>1789</v>
      </c>
      <c r="DK24" s="262">
        <v>9.6585863100000005</v>
      </c>
      <c r="DL24" s="263">
        <v>6.54</v>
      </c>
      <c r="DM24" s="243" t="s">
        <v>1620</v>
      </c>
      <c r="DN24" s="245">
        <v>62.176064910000001</v>
      </c>
      <c r="DO24" s="242">
        <v>15.16</v>
      </c>
      <c r="DP24" s="261" t="s">
        <v>1560</v>
      </c>
      <c r="DQ24" s="262">
        <v>29.698472840000001</v>
      </c>
      <c r="DR24" s="263">
        <v>5.15</v>
      </c>
      <c r="DV24" s="261"/>
      <c r="DW24" s="262"/>
      <c r="DX24" s="263"/>
      <c r="DY24" s="243" t="s">
        <v>1721</v>
      </c>
      <c r="DZ24" s="245">
        <v>20.482631999999999</v>
      </c>
      <c r="EA24" s="242">
        <v>20.05</v>
      </c>
      <c r="EB24" s="261" t="s">
        <v>1790</v>
      </c>
      <c r="EC24" s="262">
        <v>0.50895153000000004</v>
      </c>
      <c r="ED24" s="263">
        <v>4.21</v>
      </c>
      <c r="EE24" s="243" t="s">
        <v>1791</v>
      </c>
      <c r="EF24" s="245">
        <v>2.1840499999999999E-3</v>
      </c>
      <c r="EG24" s="242">
        <v>0</v>
      </c>
      <c r="EH24" s="261" t="s">
        <v>1791</v>
      </c>
      <c r="EI24" s="262">
        <v>1.78484E-3</v>
      </c>
      <c r="EJ24" s="263">
        <v>0</v>
      </c>
      <c r="EK24" s="243" t="s">
        <v>1792</v>
      </c>
      <c r="EL24" s="245">
        <v>14.12533674</v>
      </c>
      <c r="EM24" s="242">
        <v>11.63</v>
      </c>
      <c r="EN24" s="261"/>
      <c r="EO24" s="262"/>
      <c r="EP24" s="263"/>
      <c r="ET24" s="261"/>
      <c r="EU24" s="262"/>
      <c r="EV24" s="263"/>
      <c r="EZ24" s="261"/>
      <c r="FA24" s="262"/>
      <c r="FB24" s="263"/>
      <c r="FF24" s="261"/>
      <c r="FG24" s="262"/>
      <c r="FH24" s="263"/>
      <c r="FL24" s="261"/>
      <c r="FM24" s="262"/>
      <c r="FN24" s="263"/>
      <c r="FO24" s="243" t="s">
        <v>1793</v>
      </c>
      <c r="FP24" s="245">
        <v>13.503709000000001</v>
      </c>
      <c r="FQ24" s="242">
        <v>7</v>
      </c>
      <c r="FR24" s="261" t="s">
        <v>1793</v>
      </c>
      <c r="FS24" s="262">
        <v>5.1669980000000004</v>
      </c>
      <c r="FT24" s="263">
        <v>1</v>
      </c>
      <c r="FX24" s="261"/>
      <c r="FY24" s="262"/>
      <c r="FZ24" s="263"/>
      <c r="GD24" s="261"/>
      <c r="GE24" s="262"/>
      <c r="GF24" s="263"/>
      <c r="GJ24" s="261"/>
      <c r="GK24" s="262"/>
      <c r="GL24" s="263"/>
      <c r="GP24" s="261"/>
      <c r="GQ24" s="262"/>
      <c r="GR24" s="263"/>
      <c r="GV24" s="261"/>
      <c r="GW24" s="262"/>
      <c r="GX24" s="263"/>
    </row>
    <row r="25" spans="3:206">
      <c r="F25" s="261"/>
      <c r="G25" s="262"/>
      <c r="H25" s="263"/>
      <c r="L25" s="261" t="s">
        <v>1353</v>
      </c>
      <c r="M25" s="262">
        <v>1E-8</v>
      </c>
      <c r="N25" s="263">
        <v>0</v>
      </c>
      <c r="R25" s="261"/>
      <c r="S25" s="262"/>
      <c r="T25" s="263"/>
      <c r="X25" s="261"/>
      <c r="Y25" s="262"/>
      <c r="Z25" s="263"/>
      <c r="AA25" s="243" t="s">
        <v>1440</v>
      </c>
      <c r="AB25" s="245">
        <v>1.111E-5</v>
      </c>
      <c r="AC25" s="242">
        <v>0</v>
      </c>
      <c r="AD25" s="261"/>
      <c r="AE25" s="262"/>
      <c r="AF25" s="263"/>
      <c r="AJ25" s="261" t="s">
        <v>1775</v>
      </c>
      <c r="AK25" s="262">
        <v>10.457663999999999</v>
      </c>
      <c r="AL25" s="263">
        <v>2.86</v>
      </c>
      <c r="AM25" s="243" t="s">
        <v>1794</v>
      </c>
      <c r="AN25" s="245">
        <v>1.828789</v>
      </c>
      <c r="AO25" s="242">
        <v>1.9</v>
      </c>
      <c r="AP25" s="261" t="s">
        <v>1767</v>
      </c>
      <c r="AQ25" s="262">
        <v>14.035304999999999</v>
      </c>
      <c r="AR25" s="263">
        <v>5.39</v>
      </c>
      <c r="AS25" s="243" t="s">
        <v>1787</v>
      </c>
      <c r="AT25" s="245">
        <v>1.2648330000000001</v>
      </c>
      <c r="AU25" s="242">
        <v>2.79</v>
      </c>
      <c r="AV25" s="261"/>
      <c r="AW25" s="262"/>
      <c r="AX25" s="263"/>
      <c r="BB25" s="261" t="s">
        <v>1734</v>
      </c>
      <c r="BC25" s="262">
        <v>17.348095059999999</v>
      </c>
      <c r="BD25" s="263">
        <v>16.54</v>
      </c>
      <c r="BH25" s="261" t="s">
        <v>1734</v>
      </c>
      <c r="BI25" s="262">
        <v>63.106124080000001</v>
      </c>
      <c r="BJ25" s="263">
        <v>11.61</v>
      </c>
      <c r="BN25" s="261"/>
      <c r="BO25" s="262"/>
      <c r="BP25" s="263"/>
      <c r="BT25" s="261"/>
      <c r="BU25" s="262"/>
      <c r="BV25" s="263"/>
      <c r="BZ25" s="261"/>
      <c r="CA25" s="262"/>
      <c r="CB25" s="263"/>
      <c r="CF25" s="261"/>
      <c r="CG25" s="262"/>
      <c r="CH25" s="263"/>
      <c r="CL25" s="261"/>
      <c r="CM25" s="262"/>
      <c r="CN25" s="263"/>
      <c r="CR25" s="261"/>
      <c r="CS25" s="262"/>
      <c r="CT25" s="263"/>
      <c r="CX25" s="261"/>
      <c r="CY25" s="262"/>
      <c r="CZ25" s="263"/>
      <c r="DD25" s="261"/>
      <c r="DE25" s="262"/>
      <c r="DF25" s="263"/>
      <c r="DJ25" s="261" t="s">
        <v>1451</v>
      </c>
      <c r="DK25" s="262">
        <v>15.024345930000001</v>
      </c>
      <c r="DL25" s="263">
        <v>10.17</v>
      </c>
      <c r="DM25" s="243" t="s">
        <v>1435</v>
      </c>
      <c r="DN25" s="245">
        <v>62.225994350000001</v>
      </c>
      <c r="DO25" s="242">
        <v>15.18</v>
      </c>
      <c r="DP25" s="261" t="s">
        <v>1620</v>
      </c>
      <c r="DQ25" s="262">
        <v>19.14368284</v>
      </c>
      <c r="DR25" s="263">
        <v>3.32</v>
      </c>
      <c r="DV25" s="261"/>
      <c r="DW25" s="262"/>
      <c r="DX25" s="263"/>
      <c r="DY25" s="243" t="s">
        <v>1754</v>
      </c>
      <c r="DZ25" s="245">
        <v>12.43897084</v>
      </c>
      <c r="EA25" s="242">
        <v>12.18</v>
      </c>
      <c r="EB25" s="261" t="s">
        <v>1795</v>
      </c>
      <c r="EC25" s="262">
        <v>1.20019582</v>
      </c>
      <c r="ED25" s="263">
        <v>9.94</v>
      </c>
      <c r="EE25" s="243" t="s">
        <v>1796</v>
      </c>
      <c r="EF25" s="245">
        <v>10.05347594</v>
      </c>
      <c r="EG25" s="242">
        <v>1.96</v>
      </c>
      <c r="EH25" s="261" t="s">
        <v>1796</v>
      </c>
      <c r="EI25" s="262">
        <v>26.139037429999998</v>
      </c>
      <c r="EJ25" s="263">
        <v>5.59</v>
      </c>
      <c r="EK25" s="243" t="s">
        <v>1797</v>
      </c>
      <c r="EL25" s="245">
        <v>3.5312000000000001E-4</v>
      </c>
      <c r="EM25" s="242">
        <v>0</v>
      </c>
      <c r="EN25" s="261"/>
      <c r="EO25" s="262"/>
      <c r="EP25" s="263"/>
      <c r="ET25" s="261"/>
      <c r="EU25" s="262"/>
      <c r="EV25" s="263"/>
      <c r="EZ25" s="261"/>
      <c r="FA25" s="262"/>
      <c r="FB25" s="263"/>
      <c r="FF25" s="261"/>
      <c r="FG25" s="262"/>
      <c r="FH25" s="263"/>
      <c r="FL25" s="261"/>
      <c r="FM25" s="262"/>
      <c r="FN25" s="263"/>
      <c r="FR25" s="261"/>
      <c r="FS25" s="262"/>
      <c r="FT25" s="263"/>
      <c r="FX25" s="261"/>
      <c r="FY25" s="262"/>
      <c r="FZ25" s="263"/>
      <c r="GD25" s="261"/>
      <c r="GE25" s="262"/>
      <c r="GF25" s="263"/>
      <c r="GJ25" s="261"/>
      <c r="GK25" s="262"/>
      <c r="GL25" s="263"/>
      <c r="GP25" s="261"/>
      <c r="GQ25" s="262"/>
      <c r="GR25" s="263"/>
      <c r="GV25" s="261"/>
      <c r="GW25" s="262"/>
      <c r="GX25" s="263"/>
    </row>
    <row r="26" spans="3:206">
      <c r="F26" s="261"/>
      <c r="G26" s="262"/>
      <c r="H26" s="263"/>
      <c r="L26" s="261" t="s">
        <v>1438</v>
      </c>
      <c r="M26" s="262">
        <v>28.338195590000002</v>
      </c>
      <c r="N26" s="263">
        <v>10.88</v>
      </c>
      <c r="R26" s="261"/>
      <c r="S26" s="262"/>
      <c r="T26" s="263"/>
      <c r="X26" s="261"/>
      <c r="Y26" s="262"/>
      <c r="Z26" s="263"/>
      <c r="AA26" s="243" t="s">
        <v>1370</v>
      </c>
      <c r="AB26" s="245">
        <v>0.85093063000000002</v>
      </c>
      <c r="AC26" s="242">
        <v>2.4700000000000002</v>
      </c>
      <c r="AD26" s="261"/>
      <c r="AE26" s="262"/>
      <c r="AF26" s="263"/>
      <c r="AJ26" s="261" t="s">
        <v>1017</v>
      </c>
      <c r="AK26" s="262">
        <v>45.346994000000002</v>
      </c>
      <c r="AL26" s="263">
        <v>12.39</v>
      </c>
      <c r="AM26" s="243" t="s">
        <v>1798</v>
      </c>
      <c r="AN26" s="245">
        <v>7.3307770000000003</v>
      </c>
      <c r="AO26" s="242">
        <v>7.6</v>
      </c>
      <c r="AP26" s="261" t="s">
        <v>1782</v>
      </c>
      <c r="AQ26" s="262">
        <v>5.2603470000000003</v>
      </c>
      <c r="AR26" s="263">
        <v>2.02</v>
      </c>
      <c r="AS26" s="243" t="s">
        <v>1799</v>
      </c>
      <c r="AT26" s="245">
        <v>1.9599999999999999E-4</v>
      </c>
      <c r="AU26" s="242">
        <v>0</v>
      </c>
      <c r="AV26" s="261"/>
      <c r="AW26" s="262"/>
      <c r="AX26" s="263"/>
      <c r="BB26" s="261" t="s">
        <v>1748</v>
      </c>
      <c r="BC26" s="262">
        <v>11.132146580000001</v>
      </c>
      <c r="BD26" s="263">
        <v>10.61</v>
      </c>
      <c r="BH26" s="261" t="s">
        <v>1748</v>
      </c>
      <c r="BI26" s="262">
        <v>62.176758710000001</v>
      </c>
      <c r="BJ26" s="263">
        <v>11.44</v>
      </c>
      <c r="BN26" s="261"/>
      <c r="BO26" s="262"/>
      <c r="BP26" s="263"/>
      <c r="BT26" s="261"/>
      <c r="BU26" s="262"/>
      <c r="BV26" s="263"/>
      <c r="BZ26" s="261"/>
      <c r="CA26" s="262"/>
      <c r="CB26" s="263"/>
      <c r="CF26" s="261"/>
      <c r="CG26" s="262"/>
      <c r="CH26" s="263"/>
      <c r="CL26" s="261"/>
      <c r="CM26" s="262"/>
      <c r="CN26" s="263"/>
      <c r="CR26" s="261"/>
      <c r="CS26" s="262"/>
      <c r="CT26" s="263"/>
      <c r="CX26" s="261"/>
      <c r="CY26" s="262"/>
      <c r="CZ26" s="263"/>
      <c r="DD26" s="261"/>
      <c r="DE26" s="262"/>
      <c r="DF26" s="263"/>
      <c r="DJ26" s="261" t="s">
        <v>1800</v>
      </c>
      <c r="DK26" s="262">
        <v>10.002607769999999</v>
      </c>
      <c r="DL26" s="263">
        <v>6.77</v>
      </c>
      <c r="DP26" s="261" t="s">
        <v>1435</v>
      </c>
      <c r="DQ26" s="262">
        <v>19.526949519999999</v>
      </c>
      <c r="DR26" s="263">
        <v>3.39</v>
      </c>
      <c r="DV26" s="261"/>
      <c r="DW26" s="262"/>
      <c r="DX26" s="263"/>
      <c r="DY26" s="243" t="s">
        <v>1754</v>
      </c>
      <c r="DZ26" s="245">
        <v>12.43897084</v>
      </c>
      <c r="EA26" s="242">
        <v>12.18</v>
      </c>
      <c r="EB26" s="261" t="s">
        <v>1801</v>
      </c>
      <c r="EC26" s="262">
        <v>1.0121189900000001</v>
      </c>
      <c r="ED26" s="263">
        <v>8.3800000000000008</v>
      </c>
      <c r="EE26" s="243" t="s">
        <v>1701</v>
      </c>
      <c r="EF26" s="245">
        <v>13.08225805</v>
      </c>
      <c r="EG26" s="242">
        <v>2.5499999999999998</v>
      </c>
      <c r="EH26" s="261" t="s">
        <v>1779</v>
      </c>
      <c r="EI26" s="262">
        <v>38.196696969999998</v>
      </c>
      <c r="EJ26" s="263">
        <v>8.17</v>
      </c>
      <c r="EK26" s="243" t="s">
        <v>1802</v>
      </c>
      <c r="EL26" s="245">
        <v>8.9999999999999999E-8</v>
      </c>
      <c r="EM26" s="242">
        <v>0</v>
      </c>
      <c r="EN26" s="261"/>
      <c r="EO26" s="262"/>
      <c r="EP26" s="263"/>
      <c r="ET26" s="261"/>
      <c r="EU26" s="262"/>
      <c r="EV26" s="263"/>
      <c r="EZ26" s="261"/>
      <c r="FA26" s="262"/>
      <c r="FB26" s="263"/>
      <c r="FF26" s="261"/>
      <c r="FG26" s="262"/>
      <c r="FH26" s="263"/>
      <c r="FL26" s="261"/>
      <c r="FM26" s="262"/>
      <c r="FN26" s="263"/>
      <c r="FR26" s="261"/>
      <c r="FS26" s="262"/>
      <c r="FT26" s="263"/>
      <c r="FX26" s="261"/>
      <c r="FY26" s="262"/>
      <c r="FZ26" s="263"/>
      <c r="GD26" s="261"/>
      <c r="GE26" s="262"/>
      <c r="GF26" s="263"/>
      <c r="GJ26" s="261"/>
      <c r="GK26" s="262"/>
      <c r="GL26" s="263"/>
      <c r="GP26" s="261"/>
      <c r="GQ26" s="262"/>
      <c r="GR26" s="263"/>
      <c r="GV26" s="261"/>
      <c r="GW26" s="262"/>
      <c r="GX26" s="263"/>
    </row>
    <row r="27" spans="3:206">
      <c r="F27" s="261"/>
      <c r="G27" s="262"/>
      <c r="H27" s="263"/>
      <c r="L27" s="261" t="s">
        <v>1604</v>
      </c>
      <c r="M27" s="262">
        <v>10.37460946</v>
      </c>
      <c r="N27" s="263">
        <v>3.98</v>
      </c>
      <c r="R27" s="261"/>
      <c r="S27" s="262"/>
      <c r="T27" s="263"/>
      <c r="X27" s="261"/>
      <c r="Y27" s="262"/>
      <c r="Z27" s="263"/>
      <c r="AD27" s="261"/>
      <c r="AE27" s="262"/>
      <c r="AF27" s="263"/>
      <c r="AJ27" s="261" t="s">
        <v>977</v>
      </c>
      <c r="AK27" s="262">
        <v>2.0608999999999999E-2</v>
      </c>
      <c r="AL27" s="263">
        <v>0.01</v>
      </c>
      <c r="AM27" s="243" t="s">
        <v>1803</v>
      </c>
      <c r="AN27" s="245">
        <v>7.1000000000000005E-5</v>
      </c>
      <c r="AO27" s="242">
        <v>0</v>
      </c>
      <c r="AP27" s="261" t="s">
        <v>1788</v>
      </c>
      <c r="AQ27" s="262">
        <v>2.343045</v>
      </c>
      <c r="AR27" s="263">
        <v>0.9</v>
      </c>
      <c r="AS27" s="243" t="s">
        <v>1804</v>
      </c>
      <c r="AT27" s="245">
        <v>2.4800000000000001E-4</v>
      </c>
      <c r="AU27" s="242">
        <v>0</v>
      </c>
      <c r="AV27" s="261"/>
      <c r="AW27" s="262"/>
      <c r="AX27" s="263"/>
      <c r="BB27" s="261"/>
      <c r="BC27" s="262"/>
      <c r="BD27" s="263"/>
      <c r="BH27" s="261" t="s">
        <v>1805</v>
      </c>
      <c r="BI27" s="262">
        <v>42.66042624</v>
      </c>
      <c r="BJ27" s="263">
        <v>7.85</v>
      </c>
      <c r="BN27" s="261"/>
      <c r="BO27" s="262"/>
      <c r="BP27" s="263"/>
      <c r="BT27" s="261"/>
      <c r="BU27" s="262"/>
      <c r="BV27" s="263"/>
      <c r="BZ27" s="261"/>
      <c r="CA27" s="262"/>
      <c r="CB27" s="263"/>
      <c r="CF27" s="261"/>
      <c r="CG27" s="262"/>
      <c r="CH27" s="263"/>
      <c r="CL27" s="261"/>
      <c r="CM27" s="262"/>
      <c r="CN27" s="263"/>
      <c r="CR27" s="261"/>
      <c r="CS27" s="262"/>
      <c r="CT27" s="263"/>
      <c r="CX27" s="261"/>
      <c r="CY27" s="262"/>
      <c r="CZ27" s="263"/>
      <c r="DD27" s="261"/>
      <c r="DE27" s="262"/>
      <c r="DF27" s="263"/>
      <c r="DJ27" s="261"/>
      <c r="DK27" s="262"/>
      <c r="DL27" s="263"/>
      <c r="DP27" s="261"/>
      <c r="DQ27" s="262"/>
      <c r="DR27" s="263"/>
      <c r="DV27" s="261"/>
      <c r="DW27" s="262"/>
      <c r="DX27" s="263"/>
      <c r="DY27" s="243" t="s">
        <v>1700</v>
      </c>
      <c r="DZ27" s="245">
        <v>3.1018199100000001</v>
      </c>
      <c r="EA27" s="242">
        <v>3.04</v>
      </c>
      <c r="EB27" s="261" t="s">
        <v>1806</v>
      </c>
      <c r="EC27" s="262">
        <v>0.52515862999999996</v>
      </c>
      <c r="ED27" s="263">
        <v>4.3499999999999996</v>
      </c>
      <c r="EE27" s="243" t="s">
        <v>1779</v>
      </c>
      <c r="EF27" s="245">
        <v>35.970750150000001</v>
      </c>
      <c r="EG27" s="242">
        <v>7.02</v>
      </c>
      <c r="EH27" s="261" t="s">
        <v>1792</v>
      </c>
      <c r="EI27" s="262">
        <v>87.619225790000002</v>
      </c>
      <c r="EJ27" s="263">
        <v>18.739999999999998</v>
      </c>
      <c r="EK27" s="243" t="s">
        <v>1807</v>
      </c>
      <c r="EL27" s="245">
        <v>4.4000000000000002E-7</v>
      </c>
      <c r="EM27" s="242">
        <v>0</v>
      </c>
      <c r="EN27" s="261"/>
      <c r="EO27" s="262"/>
      <c r="EP27" s="263"/>
      <c r="ET27" s="261"/>
      <c r="EU27" s="262"/>
      <c r="EV27" s="263"/>
      <c r="EZ27" s="261"/>
      <c r="FA27" s="262"/>
      <c r="FB27" s="263"/>
      <c r="FF27" s="261"/>
      <c r="FG27" s="262"/>
      <c r="FH27" s="263"/>
      <c r="FL27" s="261"/>
      <c r="FM27" s="262"/>
      <c r="FN27" s="263"/>
      <c r="FR27" s="261"/>
      <c r="FS27" s="262"/>
      <c r="FT27" s="263"/>
      <c r="FX27" s="261"/>
      <c r="FY27" s="262"/>
      <c r="FZ27" s="263"/>
      <c r="GD27" s="261"/>
      <c r="GE27" s="262"/>
      <c r="GF27" s="263"/>
      <c r="GJ27" s="261"/>
      <c r="GK27" s="262"/>
      <c r="GL27" s="263"/>
      <c r="GP27" s="261"/>
      <c r="GQ27" s="262"/>
      <c r="GR27" s="263"/>
      <c r="GV27" s="261"/>
      <c r="GW27" s="262"/>
      <c r="GX27" s="263"/>
    </row>
    <row r="28" spans="3:206">
      <c r="F28" s="261"/>
      <c r="G28" s="262"/>
      <c r="H28" s="263"/>
      <c r="L28" s="261" t="s">
        <v>1399</v>
      </c>
      <c r="M28" s="262">
        <v>13.348351839999999</v>
      </c>
      <c r="N28" s="263">
        <v>5.12</v>
      </c>
      <c r="R28" s="261"/>
      <c r="S28" s="262"/>
      <c r="T28" s="263"/>
      <c r="X28" s="261"/>
      <c r="Y28" s="262"/>
      <c r="Z28" s="263"/>
      <c r="AD28" s="261"/>
      <c r="AE28" s="262"/>
      <c r="AF28" s="263"/>
      <c r="AJ28" s="261" t="s">
        <v>1767</v>
      </c>
      <c r="AK28" s="262">
        <v>7.8194229999999996</v>
      </c>
      <c r="AL28" s="263">
        <v>2.14</v>
      </c>
      <c r="AM28" s="243" t="s">
        <v>1808</v>
      </c>
      <c r="AN28" s="245">
        <v>6.6333960000000003</v>
      </c>
      <c r="AO28" s="242">
        <v>6.88</v>
      </c>
      <c r="AP28" s="261" t="s">
        <v>1787</v>
      </c>
      <c r="AQ28" s="262">
        <v>3.8902770000000002</v>
      </c>
      <c r="AR28" s="263">
        <v>1.5</v>
      </c>
      <c r="AS28" s="243" t="s">
        <v>1808</v>
      </c>
      <c r="AT28" s="245">
        <v>2.6334770000000001</v>
      </c>
      <c r="AU28" s="242">
        <v>5.82</v>
      </c>
      <c r="AV28" s="261"/>
      <c r="AW28" s="262"/>
      <c r="AX28" s="263"/>
      <c r="BB28" s="261"/>
      <c r="BC28" s="262"/>
      <c r="BD28" s="263"/>
      <c r="BH28" s="261"/>
      <c r="BI28" s="262"/>
      <c r="BJ28" s="263"/>
      <c r="BN28" s="261"/>
      <c r="BO28" s="262"/>
      <c r="BP28" s="263"/>
      <c r="BT28" s="261"/>
      <c r="BU28" s="262"/>
      <c r="BV28" s="263"/>
      <c r="BZ28" s="261"/>
      <c r="CA28" s="262"/>
      <c r="CB28" s="263"/>
      <c r="CF28" s="261"/>
      <c r="CG28" s="262"/>
      <c r="CH28" s="263"/>
      <c r="CL28" s="261"/>
      <c r="CM28" s="262"/>
      <c r="CN28" s="263"/>
      <c r="CR28" s="261"/>
      <c r="CS28" s="262"/>
      <c r="CT28" s="263"/>
      <c r="CX28" s="261"/>
      <c r="CY28" s="262"/>
      <c r="CZ28" s="263"/>
      <c r="DD28" s="261"/>
      <c r="DE28" s="262"/>
      <c r="DF28" s="263"/>
      <c r="DJ28" s="261"/>
      <c r="DK28" s="262"/>
      <c r="DL28" s="263"/>
      <c r="DP28" s="261"/>
      <c r="DQ28" s="262"/>
      <c r="DR28" s="263"/>
      <c r="DV28" s="261"/>
      <c r="DW28" s="262"/>
      <c r="DX28" s="263"/>
      <c r="DY28" s="243" t="s">
        <v>1700</v>
      </c>
      <c r="DZ28" s="245">
        <v>3.1018199100000001</v>
      </c>
      <c r="EA28" s="242">
        <v>3.04</v>
      </c>
      <c r="EB28" s="261" t="s">
        <v>1809</v>
      </c>
      <c r="EC28" s="262">
        <v>0.4989113</v>
      </c>
      <c r="ED28" s="263">
        <v>4.13</v>
      </c>
      <c r="EE28" s="243" t="s">
        <v>1810</v>
      </c>
      <c r="EF28" s="245">
        <v>5.0358151400000004</v>
      </c>
      <c r="EG28" s="242">
        <v>0.98</v>
      </c>
      <c r="EH28" s="261" t="s">
        <v>1771</v>
      </c>
      <c r="EI28" s="262">
        <v>4.3996484799999998</v>
      </c>
      <c r="EJ28" s="263">
        <v>0.94</v>
      </c>
      <c r="EK28" s="243" t="s">
        <v>1756</v>
      </c>
      <c r="EL28" s="245">
        <v>8.5382034000000004</v>
      </c>
      <c r="EM28" s="242">
        <v>7.03</v>
      </c>
      <c r="EN28" s="261"/>
      <c r="EO28" s="262"/>
      <c r="EP28" s="263"/>
      <c r="ET28" s="261"/>
      <c r="EU28" s="262"/>
      <c r="EV28" s="263"/>
      <c r="EZ28" s="261"/>
      <c r="FA28" s="262"/>
      <c r="FB28" s="263"/>
      <c r="FF28" s="261"/>
      <c r="FG28" s="262"/>
      <c r="FH28" s="263"/>
      <c r="FL28" s="261"/>
      <c r="FM28" s="262"/>
      <c r="FN28" s="263"/>
      <c r="FR28" s="261"/>
      <c r="FS28" s="262"/>
      <c r="FT28" s="263"/>
      <c r="FX28" s="261"/>
      <c r="FY28" s="262"/>
      <c r="FZ28" s="263"/>
      <c r="GD28" s="261"/>
      <c r="GE28" s="262"/>
      <c r="GF28" s="263"/>
      <c r="GJ28" s="261"/>
      <c r="GK28" s="262"/>
      <c r="GL28" s="263"/>
      <c r="GP28" s="261"/>
      <c r="GQ28" s="262"/>
      <c r="GR28" s="263"/>
      <c r="GV28" s="261"/>
      <c r="GW28" s="262"/>
      <c r="GX28" s="263"/>
    </row>
    <row r="29" spans="3:206">
      <c r="F29" s="261"/>
      <c r="G29" s="262"/>
      <c r="H29" s="263"/>
      <c r="L29" s="261" t="s">
        <v>1811</v>
      </c>
      <c r="M29" s="262">
        <v>10.773494830000001</v>
      </c>
      <c r="N29" s="263">
        <v>4.1399999999999997</v>
      </c>
      <c r="R29" s="261"/>
      <c r="S29" s="262"/>
      <c r="T29" s="263"/>
      <c r="X29" s="261"/>
      <c r="Y29" s="262"/>
      <c r="Z29" s="263"/>
      <c r="AD29" s="261"/>
      <c r="AE29" s="262"/>
      <c r="AF29" s="263"/>
      <c r="AJ29" s="261" t="s">
        <v>1782</v>
      </c>
      <c r="AK29" s="262">
        <v>4.316611</v>
      </c>
      <c r="AL29" s="263">
        <v>1.18</v>
      </c>
      <c r="AM29" s="243" t="s">
        <v>1812</v>
      </c>
      <c r="AN29" s="245">
        <v>2.3021859999999998</v>
      </c>
      <c r="AO29" s="242">
        <v>2.39</v>
      </c>
      <c r="AP29" s="261" t="s">
        <v>1813</v>
      </c>
      <c r="AQ29" s="262">
        <v>4.5113669999999999</v>
      </c>
      <c r="AR29" s="263">
        <v>1.73</v>
      </c>
      <c r="AS29" s="243" t="s">
        <v>1812</v>
      </c>
      <c r="AT29" s="245">
        <v>0.90874500000000002</v>
      </c>
      <c r="AU29" s="242">
        <v>2.0099999999999998</v>
      </c>
      <c r="AV29" s="261"/>
      <c r="AW29" s="262"/>
      <c r="AX29" s="263"/>
      <c r="BB29" s="261"/>
      <c r="BC29" s="262"/>
      <c r="BD29" s="263"/>
      <c r="BH29" s="261"/>
      <c r="BI29" s="262"/>
      <c r="BJ29" s="263"/>
      <c r="BN29" s="261"/>
      <c r="BO29" s="262"/>
      <c r="BP29" s="263"/>
      <c r="BT29" s="261"/>
      <c r="BU29" s="262"/>
      <c r="BV29" s="263"/>
      <c r="BZ29" s="261"/>
      <c r="CA29" s="262"/>
      <c r="CB29" s="263"/>
      <c r="CF29" s="261"/>
      <c r="CG29" s="262"/>
      <c r="CH29" s="263"/>
      <c r="CL29" s="261"/>
      <c r="CM29" s="262"/>
      <c r="CN29" s="263"/>
      <c r="CR29" s="261"/>
      <c r="CS29" s="262"/>
      <c r="CT29" s="263"/>
      <c r="CX29" s="261"/>
      <c r="CY29" s="262"/>
      <c r="CZ29" s="263"/>
      <c r="DD29" s="261"/>
      <c r="DE29" s="262"/>
      <c r="DF29" s="263"/>
      <c r="DJ29" s="261"/>
      <c r="DK29" s="262"/>
      <c r="DL29" s="263"/>
      <c r="DP29" s="261"/>
      <c r="DQ29" s="262"/>
      <c r="DR29" s="263"/>
      <c r="DV29" s="261"/>
      <c r="DW29" s="262"/>
      <c r="DX29" s="263"/>
      <c r="DY29" s="243" t="s">
        <v>1720</v>
      </c>
      <c r="DZ29" s="245">
        <v>10.25250585</v>
      </c>
      <c r="EA29" s="242">
        <v>10.039999999999999</v>
      </c>
      <c r="EB29" s="261"/>
      <c r="EC29" s="262"/>
      <c r="ED29" s="263"/>
      <c r="EE29" s="243" t="s">
        <v>1792</v>
      </c>
      <c r="EF29" s="245">
        <v>98.346921179999995</v>
      </c>
      <c r="EG29" s="242">
        <v>19.190000000000001</v>
      </c>
      <c r="EH29" s="261" t="s">
        <v>1778</v>
      </c>
      <c r="EI29" s="262">
        <v>1.28473E-3</v>
      </c>
      <c r="EJ29" s="263">
        <v>0</v>
      </c>
      <c r="EK29" s="243" t="s">
        <v>1814</v>
      </c>
      <c r="EL29" s="245">
        <v>2.3999999999999998E-7</v>
      </c>
      <c r="EM29" s="242">
        <v>0</v>
      </c>
      <c r="EN29" s="261"/>
      <c r="EO29" s="262"/>
      <c r="EP29" s="263"/>
      <c r="ET29" s="261"/>
      <c r="EU29" s="262"/>
      <c r="EV29" s="263"/>
      <c r="EZ29" s="261"/>
      <c r="FA29" s="262"/>
      <c r="FB29" s="263"/>
      <c r="FF29" s="261"/>
      <c r="FG29" s="262"/>
      <c r="FH29" s="263"/>
      <c r="FL29" s="261"/>
      <c r="FM29" s="262"/>
      <c r="FN29" s="263"/>
      <c r="FR29" s="261"/>
      <c r="FS29" s="262"/>
      <c r="FT29" s="263"/>
      <c r="FX29" s="261"/>
      <c r="FY29" s="262"/>
      <c r="FZ29" s="263"/>
      <c r="GD29" s="261"/>
      <c r="GE29" s="262"/>
      <c r="GF29" s="263"/>
      <c r="GJ29" s="261"/>
      <c r="GK29" s="262"/>
      <c r="GL29" s="263"/>
      <c r="GP29" s="261"/>
      <c r="GQ29" s="262"/>
      <c r="GR29" s="263"/>
      <c r="GV29" s="261"/>
      <c r="GW29" s="262"/>
      <c r="GX29" s="263"/>
    </row>
    <row r="30" spans="3:206">
      <c r="F30" s="261"/>
      <c r="G30" s="262"/>
      <c r="H30" s="263"/>
      <c r="L30" s="261" t="s">
        <v>1448</v>
      </c>
      <c r="M30" s="262">
        <v>14.005785149999999</v>
      </c>
      <c r="N30" s="263">
        <v>5.38</v>
      </c>
      <c r="R30" s="261"/>
      <c r="S30" s="262"/>
      <c r="T30" s="263"/>
      <c r="X30" s="261"/>
      <c r="Y30" s="262"/>
      <c r="Z30" s="263"/>
      <c r="AD30" s="261"/>
      <c r="AE30" s="262"/>
      <c r="AF30" s="263"/>
      <c r="AJ30" s="261" t="s">
        <v>1788</v>
      </c>
      <c r="AK30" s="262">
        <v>2.0470359999999999</v>
      </c>
      <c r="AL30" s="263">
        <v>0.56000000000000005</v>
      </c>
      <c r="AM30" s="243" t="s">
        <v>1815</v>
      </c>
      <c r="AN30" s="245">
        <v>0.91153200000000001</v>
      </c>
      <c r="AO30" s="242">
        <v>0.95</v>
      </c>
      <c r="AP30" s="261" t="s">
        <v>1794</v>
      </c>
      <c r="AQ30" s="262">
        <v>8.2567990000000009</v>
      </c>
      <c r="AR30" s="263">
        <v>3.17</v>
      </c>
      <c r="AS30" s="243" t="s">
        <v>1816</v>
      </c>
      <c r="AT30" s="245">
        <v>7.9999999999999996E-6</v>
      </c>
      <c r="AU30" s="242">
        <v>0</v>
      </c>
      <c r="AV30" s="261"/>
      <c r="AW30" s="262"/>
      <c r="AX30" s="263"/>
      <c r="BB30" s="261"/>
      <c r="BC30" s="262"/>
      <c r="BD30" s="263"/>
      <c r="BH30" s="261"/>
      <c r="BI30" s="262"/>
      <c r="BJ30" s="263"/>
      <c r="BN30" s="261"/>
      <c r="BO30" s="262"/>
      <c r="BP30" s="263"/>
      <c r="BT30" s="261"/>
      <c r="BU30" s="262"/>
      <c r="BV30" s="263"/>
      <c r="BZ30" s="261"/>
      <c r="CA30" s="262"/>
      <c r="CB30" s="263"/>
      <c r="CF30" s="261"/>
      <c r="CG30" s="262"/>
      <c r="CH30" s="263"/>
      <c r="CL30" s="261"/>
      <c r="CM30" s="262"/>
      <c r="CN30" s="263"/>
      <c r="CR30" s="261"/>
      <c r="CS30" s="262"/>
      <c r="CT30" s="263"/>
      <c r="CX30" s="261"/>
      <c r="CY30" s="262"/>
      <c r="CZ30" s="263"/>
      <c r="DD30" s="261"/>
      <c r="DE30" s="262"/>
      <c r="DF30" s="263"/>
      <c r="DJ30" s="261"/>
      <c r="DK30" s="262"/>
      <c r="DL30" s="263"/>
      <c r="DP30" s="261"/>
      <c r="DQ30" s="262"/>
      <c r="DR30" s="263"/>
      <c r="DV30" s="261"/>
      <c r="DW30" s="262"/>
      <c r="DX30" s="263"/>
      <c r="DY30" s="243" t="s">
        <v>1720</v>
      </c>
      <c r="DZ30" s="245">
        <v>10.25250585</v>
      </c>
      <c r="EA30" s="242">
        <v>10.039999999999999</v>
      </c>
      <c r="EB30" s="261"/>
      <c r="EC30" s="262"/>
      <c r="ED30" s="263"/>
      <c r="EE30" s="243" t="s">
        <v>1797</v>
      </c>
      <c r="EF30" s="245">
        <v>1.30674E-3</v>
      </c>
      <c r="EG30" s="242">
        <v>0</v>
      </c>
      <c r="EH30" s="261" t="s">
        <v>1817</v>
      </c>
      <c r="EI30" s="262">
        <v>1.9300000000000002E-6</v>
      </c>
      <c r="EJ30" s="263">
        <v>0</v>
      </c>
      <c r="EK30" s="243" t="s">
        <v>1771</v>
      </c>
      <c r="EL30" s="245">
        <v>4.9384320500000003</v>
      </c>
      <c r="EM30" s="242">
        <v>4.0599999999999996</v>
      </c>
      <c r="EN30" s="261"/>
      <c r="EO30" s="262"/>
      <c r="EP30" s="263"/>
      <c r="ET30" s="261"/>
      <c r="EU30" s="262"/>
      <c r="EV30" s="263"/>
      <c r="EZ30" s="261"/>
      <c r="FA30" s="262"/>
      <c r="FB30" s="263"/>
      <c r="FF30" s="261"/>
      <c r="FG30" s="262"/>
      <c r="FH30" s="263"/>
      <c r="FL30" s="261"/>
      <c r="FM30" s="262"/>
      <c r="FN30" s="263"/>
      <c r="FR30" s="261"/>
      <c r="FS30" s="262"/>
      <c r="FT30" s="263"/>
      <c r="FX30" s="261"/>
      <c r="FY30" s="262"/>
      <c r="FZ30" s="263"/>
      <c r="GD30" s="261"/>
      <c r="GE30" s="262"/>
      <c r="GF30" s="263"/>
      <c r="GJ30" s="261"/>
      <c r="GK30" s="262"/>
      <c r="GL30" s="263"/>
      <c r="GP30" s="261"/>
      <c r="GQ30" s="262"/>
      <c r="GR30" s="263"/>
      <c r="GV30" s="261"/>
      <c r="GW30" s="262"/>
      <c r="GX30" s="263"/>
    </row>
    <row r="31" spans="3:206">
      <c r="F31" s="261"/>
      <c r="G31" s="262"/>
      <c r="H31" s="263"/>
      <c r="L31" s="261"/>
      <c r="M31" s="262"/>
      <c r="N31" s="263"/>
      <c r="R31" s="261"/>
      <c r="S31" s="262"/>
      <c r="T31" s="263"/>
      <c r="X31" s="261"/>
      <c r="Y31" s="262"/>
      <c r="Z31" s="263"/>
      <c r="AD31" s="261"/>
      <c r="AE31" s="262"/>
      <c r="AF31" s="263"/>
      <c r="AJ31" s="261" t="s">
        <v>1787</v>
      </c>
      <c r="AK31" s="262">
        <v>3.4043450000000002</v>
      </c>
      <c r="AL31" s="263">
        <v>0.93</v>
      </c>
      <c r="AM31" s="243" t="s">
        <v>1818</v>
      </c>
      <c r="AN31" s="245">
        <v>0.91441099999999997</v>
      </c>
      <c r="AO31" s="242">
        <v>0.95</v>
      </c>
      <c r="AP31" s="261" t="s">
        <v>1798</v>
      </c>
      <c r="AQ31" s="262">
        <v>20.367055000000001</v>
      </c>
      <c r="AR31" s="263">
        <v>7.83</v>
      </c>
      <c r="AS31" s="243" t="s">
        <v>1818</v>
      </c>
      <c r="AT31" s="245">
        <v>0.40640500000000002</v>
      </c>
      <c r="AU31" s="242">
        <v>0.9</v>
      </c>
      <c r="AV31" s="261"/>
      <c r="AW31" s="262"/>
      <c r="AX31" s="263"/>
      <c r="BB31" s="261"/>
      <c r="BC31" s="262"/>
      <c r="BD31" s="263"/>
      <c r="BH31" s="261"/>
      <c r="BI31" s="262"/>
      <c r="BJ31" s="263"/>
      <c r="BN31" s="261"/>
      <c r="BO31" s="262"/>
      <c r="BP31" s="263"/>
      <c r="BT31" s="261"/>
      <c r="BU31" s="262"/>
      <c r="BV31" s="263"/>
      <c r="BZ31" s="261"/>
      <c r="CA31" s="262"/>
      <c r="CB31" s="263"/>
      <c r="CF31" s="261"/>
      <c r="CG31" s="262"/>
      <c r="CH31" s="263"/>
      <c r="CL31" s="261"/>
      <c r="CM31" s="262"/>
      <c r="CN31" s="263"/>
      <c r="CR31" s="261"/>
      <c r="CS31" s="262"/>
      <c r="CT31" s="263"/>
      <c r="CX31" s="261"/>
      <c r="CY31" s="262"/>
      <c r="CZ31" s="263"/>
      <c r="DD31" s="261"/>
      <c r="DE31" s="262"/>
      <c r="DF31" s="263"/>
      <c r="DJ31" s="261"/>
      <c r="DK31" s="262"/>
      <c r="DL31" s="263"/>
      <c r="DP31" s="261"/>
      <c r="DQ31" s="262"/>
      <c r="DR31" s="263"/>
      <c r="DV31" s="261"/>
      <c r="DW31" s="262"/>
      <c r="DX31" s="263"/>
      <c r="DY31" s="243" t="s">
        <v>1736</v>
      </c>
      <c r="DZ31" s="245">
        <v>11.800566330000001</v>
      </c>
      <c r="EA31" s="242">
        <v>11.55</v>
      </c>
      <c r="EB31" s="261"/>
      <c r="EC31" s="262"/>
      <c r="ED31" s="263"/>
      <c r="EE31" s="243" t="s">
        <v>1802</v>
      </c>
      <c r="EF31" s="245">
        <v>1.9000000000000001E-7</v>
      </c>
      <c r="EG31" s="242">
        <v>0</v>
      </c>
      <c r="EH31" s="261" t="s">
        <v>1784</v>
      </c>
      <c r="EI31" s="262">
        <v>4.32606088</v>
      </c>
      <c r="EJ31" s="263">
        <v>0.93</v>
      </c>
      <c r="EK31" s="243" t="s">
        <v>1778</v>
      </c>
      <c r="EL31" s="245">
        <v>4.2991999999999998E-4</v>
      </c>
      <c r="EM31" s="242">
        <v>0</v>
      </c>
      <c r="EN31" s="261"/>
      <c r="EO31" s="262"/>
      <c r="EP31" s="263"/>
      <c r="ET31" s="261"/>
      <c r="EU31" s="262"/>
      <c r="EV31" s="263"/>
      <c r="EZ31" s="261"/>
      <c r="FA31" s="262"/>
      <c r="FB31" s="263"/>
      <c r="FF31" s="261"/>
      <c r="FG31" s="262"/>
      <c r="FH31" s="263"/>
      <c r="FL31" s="261"/>
      <c r="FM31" s="262"/>
      <c r="FN31" s="263"/>
      <c r="FR31" s="261"/>
      <c r="FS31" s="262"/>
      <c r="FT31" s="263"/>
      <c r="FX31" s="261"/>
      <c r="FY31" s="262"/>
      <c r="FZ31" s="263"/>
      <c r="GD31" s="261"/>
      <c r="GE31" s="262"/>
      <c r="GF31" s="263"/>
      <c r="GJ31" s="261"/>
      <c r="GK31" s="262"/>
      <c r="GL31" s="263"/>
      <c r="GP31" s="261"/>
      <c r="GQ31" s="262"/>
      <c r="GR31" s="263"/>
      <c r="GV31" s="261"/>
      <c r="GW31" s="262"/>
      <c r="GX31" s="263"/>
    </row>
    <row r="32" spans="3:206">
      <c r="F32" s="261"/>
      <c r="G32" s="262"/>
      <c r="H32" s="263"/>
      <c r="L32" s="261"/>
      <c r="M32" s="262"/>
      <c r="N32" s="263"/>
      <c r="R32" s="261"/>
      <c r="S32" s="262"/>
      <c r="T32" s="263"/>
      <c r="X32" s="261"/>
      <c r="Y32" s="262"/>
      <c r="Z32" s="263"/>
      <c r="AD32" s="261"/>
      <c r="AE32" s="262"/>
      <c r="AF32" s="263"/>
      <c r="AJ32" s="261" t="s">
        <v>1819</v>
      </c>
      <c r="AK32" s="262">
        <v>1.3940000000000001E-3</v>
      </c>
      <c r="AL32" s="263">
        <v>0</v>
      </c>
      <c r="AM32" s="243" t="s">
        <v>1820</v>
      </c>
      <c r="AN32" s="245">
        <v>16.256616999999999</v>
      </c>
      <c r="AO32" s="242">
        <v>16.86</v>
      </c>
      <c r="AP32" s="261" t="s">
        <v>1803</v>
      </c>
      <c r="AQ32" s="262">
        <v>2.1100000000000001E-4</v>
      </c>
      <c r="AR32" s="263">
        <v>0</v>
      </c>
      <c r="AS32" s="243" t="s">
        <v>1820</v>
      </c>
      <c r="AT32" s="245">
        <v>5.9749869999999996</v>
      </c>
      <c r="AU32" s="242">
        <v>13.19</v>
      </c>
      <c r="AV32" s="261"/>
      <c r="AW32" s="262"/>
      <c r="AX32" s="263"/>
      <c r="BB32" s="261"/>
      <c r="BC32" s="262"/>
      <c r="BD32" s="263"/>
      <c r="BH32" s="261"/>
      <c r="BI32" s="262"/>
      <c r="BJ32" s="263"/>
      <c r="BN32" s="261"/>
      <c r="BO32" s="262"/>
      <c r="BP32" s="263"/>
      <c r="BT32" s="261"/>
      <c r="BU32" s="262"/>
      <c r="BV32" s="263"/>
      <c r="BZ32" s="261"/>
      <c r="CA32" s="262"/>
      <c r="CB32" s="263"/>
      <c r="CF32" s="261"/>
      <c r="CG32" s="262"/>
      <c r="CH32" s="263"/>
      <c r="CL32" s="261"/>
      <c r="CM32" s="262"/>
      <c r="CN32" s="263"/>
      <c r="CR32" s="261"/>
      <c r="CS32" s="262"/>
      <c r="CT32" s="263"/>
      <c r="CX32" s="261"/>
      <c r="CY32" s="262"/>
      <c r="CZ32" s="263"/>
      <c r="DD32" s="261"/>
      <c r="DE32" s="262"/>
      <c r="DF32" s="263"/>
      <c r="DJ32" s="261"/>
      <c r="DK32" s="262"/>
      <c r="DL32" s="263"/>
      <c r="DP32" s="261"/>
      <c r="DQ32" s="262"/>
      <c r="DR32" s="263"/>
      <c r="DV32" s="261"/>
      <c r="DW32" s="262"/>
      <c r="DX32" s="263"/>
      <c r="DY32" s="243" t="s">
        <v>1736</v>
      </c>
      <c r="DZ32" s="245">
        <v>11.800566330000001</v>
      </c>
      <c r="EA32" s="242">
        <v>11.55</v>
      </c>
      <c r="EB32" s="261"/>
      <c r="EC32" s="262"/>
      <c r="ED32" s="263"/>
      <c r="EE32" s="243" t="s">
        <v>1814</v>
      </c>
      <c r="EF32" s="245">
        <v>1.1999999999999999E-7</v>
      </c>
      <c r="EG32" s="242">
        <v>0</v>
      </c>
      <c r="EH32" s="261" t="s">
        <v>1821</v>
      </c>
      <c r="EI32" s="262">
        <v>3.7E-7</v>
      </c>
      <c r="EJ32" s="263">
        <v>0</v>
      </c>
      <c r="EK32" s="243" t="s">
        <v>1817</v>
      </c>
      <c r="EL32" s="245">
        <v>4.9999999999999998E-8</v>
      </c>
      <c r="EM32" s="242">
        <v>0</v>
      </c>
      <c r="EN32" s="261"/>
      <c r="EO32" s="262"/>
      <c r="EP32" s="263"/>
      <c r="ET32" s="261"/>
      <c r="EU32" s="262"/>
      <c r="EV32" s="263"/>
      <c r="EZ32" s="261"/>
      <c r="FA32" s="262"/>
      <c r="FB32" s="263"/>
      <c r="FF32" s="261"/>
      <c r="FG32" s="262"/>
      <c r="FH32" s="263"/>
      <c r="FL32" s="261"/>
      <c r="FM32" s="262"/>
      <c r="FN32" s="263"/>
      <c r="FR32" s="261"/>
      <c r="FS32" s="262"/>
      <c r="FT32" s="263"/>
      <c r="FX32" s="261"/>
      <c r="FY32" s="262"/>
      <c r="FZ32" s="263"/>
      <c r="GD32" s="261"/>
      <c r="GE32" s="262"/>
      <c r="GF32" s="263"/>
      <c r="GJ32" s="261"/>
      <c r="GK32" s="262"/>
      <c r="GL32" s="263"/>
      <c r="GP32" s="261"/>
      <c r="GQ32" s="262"/>
      <c r="GR32" s="263"/>
      <c r="GV32" s="261"/>
      <c r="GW32" s="262"/>
      <c r="GX32" s="263"/>
    </row>
    <row r="33" spans="6:206">
      <c r="F33" s="261"/>
      <c r="G33" s="262"/>
      <c r="H33" s="263"/>
      <c r="L33" s="261"/>
      <c r="M33" s="262"/>
      <c r="N33" s="263"/>
      <c r="R33" s="261"/>
      <c r="S33" s="262"/>
      <c r="T33" s="263"/>
      <c r="X33" s="261"/>
      <c r="Y33" s="262"/>
      <c r="Z33" s="263"/>
      <c r="AD33" s="261"/>
      <c r="AE33" s="262"/>
      <c r="AF33" s="263"/>
      <c r="AJ33" s="261" t="s">
        <v>1813</v>
      </c>
      <c r="AK33" s="262">
        <v>27.228542999999998</v>
      </c>
      <c r="AL33" s="263">
        <v>7.44</v>
      </c>
      <c r="AM33" s="243" t="s">
        <v>1822</v>
      </c>
      <c r="AN33" s="245">
        <v>11.831189999999999</v>
      </c>
      <c r="AO33" s="242">
        <v>12.27</v>
      </c>
      <c r="AP33" s="261" t="s">
        <v>1808</v>
      </c>
      <c r="AQ33" s="262">
        <v>14.914194999999999</v>
      </c>
      <c r="AR33" s="263">
        <v>5.73</v>
      </c>
      <c r="AS33" s="243" t="s">
        <v>1823</v>
      </c>
      <c r="AT33" s="245">
        <v>1.5783419999999999</v>
      </c>
      <c r="AU33" s="242">
        <v>3.49</v>
      </c>
      <c r="AV33" s="261"/>
      <c r="AW33" s="262"/>
      <c r="AX33" s="263"/>
      <c r="BB33" s="261"/>
      <c r="BC33" s="262"/>
      <c r="BD33" s="263"/>
      <c r="BH33" s="261"/>
      <c r="BI33" s="262"/>
      <c r="BJ33" s="263"/>
      <c r="BN33" s="261"/>
      <c r="BO33" s="262"/>
      <c r="BP33" s="263"/>
      <c r="BT33" s="261"/>
      <c r="BU33" s="262"/>
      <c r="BV33" s="263"/>
      <c r="BZ33" s="261"/>
      <c r="CA33" s="262"/>
      <c r="CB33" s="263"/>
      <c r="CF33" s="261"/>
      <c r="CG33" s="262"/>
      <c r="CH33" s="263"/>
      <c r="CL33" s="261"/>
      <c r="CM33" s="262"/>
      <c r="CN33" s="263"/>
      <c r="CR33" s="261"/>
      <c r="CS33" s="262"/>
      <c r="CT33" s="263"/>
      <c r="CX33" s="261"/>
      <c r="CY33" s="262"/>
      <c r="CZ33" s="263"/>
      <c r="DD33" s="261"/>
      <c r="DE33" s="262"/>
      <c r="DF33" s="263"/>
      <c r="DJ33" s="261"/>
      <c r="DK33" s="262"/>
      <c r="DL33" s="263"/>
      <c r="DP33" s="261"/>
      <c r="DQ33" s="262"/>
      <c r="DR33" s="263"/>
      <c r="DV33" s="261"/>
      <c r="DW33" s="262"/>
      <c r="DX33" s="263"/>
      <c r="EB33" s="261"/>
      <c r="EC33" s="262"/>
      <c r="ED33" s="263"/>
      <c r="EE33" s="243" t="s">
        <v>1771</v>
      </c>
      <c r="EF33" s="245">
        <v>9.6821271499999995</v>
      </c>
      <c r="EG33" s="242">
        <v>1.89</v>
      </c>
      <c r="EH33" s="261" t="s">
        <v>1824</v>
      </c>
      <c r="EI33" s="262">
        <v>39.053827859999998</v>
      </c>
      <c r="EJ33" s="263">
        <v>8.35</v>
      </c>
      <c r="EK33" s="243" t="s">
        <v>1825</v>
      </c>
      <c r="EL33" s="245">
        <v>1.4999999999999999E-7</v>
      </c>
      <c r="EM33" s="242">
        <v>0</v>
      </c>
      <c r="EN33" s="261"/>
      <c r="EO33" s="262"/>
      <c r="EP33" s="263"/>
      <c r="ET33" s="261"/>
      <c r="EU33" s="262"/>
      <c r="EV33" s="263"/>
      <c r="EZ33" s="261"/>
      <c r="FA33" s="262"/>
      <c r="FB33" s="263"/>
      <c r="FF33" s="261"/>
      <c r="FG33" s="262"/>
      <c r="FH33" s="263"/>
      <c r="FL33" s="261"/>
      <c r="FM33" s="262"/>
      <c r="FN33" s="263"/>
      <c r="FR33" s="261"/>
      <c r="FS33" s="262"/>
      <c r="FT33" s="263"/>
      <c r="FX33" s="261"/>
      <c r="FY33" s="262"/>
      <c r="FZ33" s="263"/>
      <c r="GD33" s="261"/>
      <c r="GE33" s="262"/>
      <c r="GF33" s="263"/>
      <c r="GJ33" s="261"/>
      <c r="GK33" s="262"/>
      <c r="GL33" s="263"/>
      <c r="GP33" s="261"/>
      <c r="GQ33" s="262"/>
      <c r="GR33" s="263"/>
      <c r="GV33" s="261"/>
      <c r="GW33" s="262"/>
      <c r="GX33" s="263"/>
    </row>
    <row r="34" spans="6:206">
      <c r="F34" s="261"/>
      <c r="G34" s="262"/>
      <c r="H34" s="263"/>
      <c r="L34" s="261"/>
      <c r="M34" s="262"/>
      <c r="N34" s="263"/>
      <c r="R34" s="261"/>
      <c r="S34" s="262"/>
      <c r="T34" s="263"/>
      <c r="X34" s="261"/>
      <c r="Y34" s="262"/>
      <c r="Z34" s="263"/>
      <c r="AD34" s="261"/>
      <c r="AE34" s="262"/>
      <c r="AF34" s="263"/>
      <c r="AJ34" s="261" t="s">
        <v>1794</v>
      </c>
      <c r="AK34" s="262">
        <v>40.821781999999999</v>
      </c>
      <c r="AL34" s="263">
        <v>11.16</v>
      </c>
      <c r="AM34" s="243" t="s">
        <v>1826</v>
      </c>
      <c r="AN34" s="245">
        <v>8.1323399999999992</v>
      </c>
      <c r="AO34" s="242">
        <v>8.44</v>
      </c>
      <c r="AP34" s="261" t="s">
        <v>1827</v>
      </c>
      <c r="AQ34" s="262">
        <v>1.21E-4</v>
      </c>
      <c r="AR34" s="263">
        <v>0</v>
      </c>
      <c r="AS34" s="243" t="s">
        <v>1826</v>
      </c>
      <c r="AT34" s="245">
        <v>1.821186</v>
      </c>
      <c r="AU34" s="242">
        <v>4.0199999999999996</v>
      </c>
      <c r="AV34" s="261"/>
      <c r="AW34" s="262"/>
      <c r="AX34" s="263"/>
      <c r="BB34" s="261"/>
      <c r="BC34" s="262"/>
      <c r="BD34" s="263"/>
      <c r="BH34" s="261"/>
      <c r="BI34" s="262"/>
      <c r="BJ34" s="263"/>
      <c r="BN34" s="261"/>
      <c r="BO34" s="262"/>
      <c r="BP34" s="263"/>
      <c r="BT34" s="261"/>
      <c r="BU34" s="262"/>
      <c r="BV34" s="263"/>
      <c r="BZ34" s="261"/>
      <c r="CA34" s="262"/>
      <c r="CB34" s="263"/>
      <c r="CF34" s="261"/>
      <c r="CG34" s="262"/>
      <c r="CH34" s="263"/>
      <c r="CL34" s="261"/>
      <c r="CM34" s="262"/>
      <c r="CN34" s="263"/>
      <c r="CR34" s="261"/>
      <c r="CS34" s="262"/>
      <c r="CT34" s="263"/>
      <c r="CX34" s="261"/>
      <c r="CY34" s="262"/>
      <c r="CZ34" s="263"/>
      <c r="DD34" s="261"/>
      <c r="DE34" s="262"/>
      <c r="DF34" s="263"/>
      <c r="DJ34" s="261"/>
      <c r="DK34" s="262"/>
      <c r="DL34" s="263"/>
      <c r="DP34" s="261"/>
      <c r="DQ34" s="262"/>
      <c r="DR34" s="263"/>
      <c r="DV34" s="261"/>
      <c r="DW34" s="262"/>
      <c r="DX34" s="263"/>
      <c r="EB34" s="261"/>
      <c r="EC34" s="262"/>
      <c r="ED34" s="263"/>
      <c r="EE34" s="243" t="s">
        <v>1817</v>
      </c>
      <c r="EF34" s="245">
        <v>8.0000000000000002E-8</v>
      </c>
      <c r="EG34" s="242">
        <v>0</v>
      </c>
      <c r="EH34" s="261" t="s">
        <v>1828</v>
      </c>
      <c r="EI34" s="262">
        <v>44.387308969999999</v>
      </c>
      <c r="EJ34" s="263">
        <v>9.5</v>
      </c>
      <c r="EK34" s="243" t="s">
        <v>1784</v>
      </c>
      <c r="EL34" s="245">
        <v>4.2004902499999996</v>
      </c>
      <c r="EM34" s="242">
        <v>3.46</v>
      </c>
      <c r="EN34" s="261"/>
      <c r="EO34" s="262"/>
      <c r="EP34" s="263"/>
      <c r="ET34" s="261"/>
      <c r="EU34" s="262"/>
      <c r="EV34" s="263"/>
      <c r="EZ34" s="261"/>
      <c r="FA34" s="262"/>
      <c r="FB34" s="263"/>
      <c r="FF34" s="261"/>
      <c r="FG34" s="262"/>
      <c r="FH34" s="263"/>
      <c r="FL34" s="261"/>
      <c r="FM34" s="262"/>
      <c r="FN34" s="263"/>
      <c r="FR34" s="261"/>
      <c r="FS34" s="262"/>
      <c r="FT34" s="263"/>
      <c r="FX34" s="261"/>
      <c r="FY34" s="262"/>
      <c r="FZ34" s="263"/>
      <c r="GD34" s="261"/>
      <c r="GE34" s="262"/>
      <c r="GF34" s="263"/>
      <c r="GJ34" s="261"/>
      <c r="GK34" s="262"/>
      <c r="GL34" s="263"/>
      <c r="GP34" s="261"/>
      <c r="GQ34" s="262"/>
      <c r="GR34" s="263"/>
      <c r="GV34" s="261"/>
      <c r="GW34" s="262"/>
      <c r="GX34" s="263"/>
    </row>
    <row r="35" spans="6:206">
      <c r="F35" s="261"/>
      <c r="G35" s="262"/>
      <c r="H35" s="263"/>
      <c r="L35" s="261"/>
      <c r="M35" s="262"/>
      <c r="N35" s="263"/>
      <c r="R35" s="261"/>
      <c r="S35" s="262"/>
      <c r="T35" s="263"/>
      <c r="X35" s="261"/>
      <c r="Y35" s="262"/>
      <c r="Z35" s="263"/>
      <c r="AD35" s="261"/>
      <c r="AE35" s="262"/>
      <c r="AF35" s="263"/>
      <c r="AJ35" s="261" t="s">
        <v>1808</v>
      </c>
      <c r="AK35" s="262">
        <v>6.9614459999999996</v>
      </c>
      <c r="AL35" s="263">
        <v>1.9</v>
      </c>
      <c r="AM35" s="243" t="s">
        <v>1829</v>
      </c>
      <c r="AN35" s="245">
        <v>5.7267489999999999</v>
      </c>
      <c r="AO35" s="242">
        <v>5.94</v>
      </c>
      <c r="AP35" s="261" t="s">
        <v>1812</v>
      </c>
      <c r="AQ35" s="262">
        <v>8.3100000000000003E-4</v>
      </c>
      <c r="AR35" s="263">
        <v>0</v>
      </c>
      <c r="AS35" s="243" t="s">
        <v>1830</v>
      </c>
      <c r="AT35" s="245">
        <v>2.1533769999999999</v>
      </c>
      <c r="AU35" s="242">
        <v>4.76</v>
      </c>
      <c r="AV35" s="261"/>
      <c r="AW35" s="262"/>
      <c r="AX35" s="263"/>
      <c r="BB35" s="261"/>
      <c r="BC35" s="262"/>
      <c r="BD35" s="263"/>
      <c r="BH35" s="261"/>
      <c r="BI35" s="262"/>
      <c r="BJ35" s="263"/>
      <c r="BN35" s="261"/>
      <c r="BO35" s="262"/>
      <c r="BP35" s="263"/>
      <c r="BT35" s="261"/>
      <c r="BU35" s="262"/>
      <c r="BV35" s="263"/>
      <c r="BZ35" s="261"/>
      <c r="CA35" s="262"/>
      <c r="CB35" s="263"/>
      <c r="CF35" s="261"/>
      <c r="CG35" s="262"/>
      <c r="CH35" s="263"/>
      <c r="CL35" s="261"/>
      <c r="CM35" s="262"/>
      <c r="CN35" s="263"/>
      <c r="CR35" s="261"/>
      <c r="CS35" s="262"/>
      <c r="CT35" s="263"/>
      <c r="CX35" s="261"/>
      <c r="CY35" s="262"/>
      <c r="CZ35" s="263"/>
      <c r="DD35" s="261"/>
      <c r="DE35" s="262"/>
      <c r="DF35" s="263"/>
      <c r="DJ35" s="261"/>
      <c r="DK35" s="262"/>
      <c r="DL35" s="263"/>
      <c r="DP35" s="261"/>
      <c r="DQ35" s="262"/>
      <c r="DR35" s="263"/>
      <c r="DV35" s="261"/>
      <c r="DW35" s="262"/>
      <c r="DX35" s="263"/>
      <c r="EB35" s="261"/>
      <c r="EC35" s="262"/>
      <c r="ED35" s="263"/>
      <c r="EE35" s="243" t="s">
        <v>1825</v>
      </c>
      <c r="EF35" s="245">
        <v>1.4999999999999999E-7</v>
      </c>
      <c r="EG35" s="242">
        <v>0</v>
      </c>
      <c r="EH35" s="261" t="s">
        <v>1831</v>
      </c>
      <c r="EI35" s="262">
        <v>13.94803613</v>
      </c>
      <c r="EJ35" s="263">
        <v>2.98</v>
      </c>
      <c r="EK35" s="243" t="s">
        <v>1824</v>
      </c>
      <c r="EL35" s="245">
        <v>17.371919779999999</v>
      </c>
      <c r="EM35" s="242">
        <v>14.3</v>
      </c>
      <c r="EN35" s="261"/>
      <c r="EO35" s="262"/>
      <c r="EP35" s="263"/>
      <c r="ET35" s="261"/>
      <c r="EU35" s="262"/>
      <c r="EV35" s="263"/>
      <c r="EZ35" s="261"/>
      <c r="FA35" s="262"/>
      <c r="FB35" s="263"/>
      <c r="FF35" s="261"/>
      <c r="FG35" s="262"/>
      <c r="FH35" s="263"/>
      <c r="FL35" s="261"/>
      <c r="FM35" s="262"/>
      <c r="FN35" s="263"/>
      <c r="FR35" s="261"/>
      <c r="FS35" s="262"/>
      <c r="FT35" s="263"/>
      <c r="FX35" s="261"/>
      <c r="FY35" s="262"/>
      <c r="FZ35" s="263"/>
      <c r="GD35" s="261"/>
      <c r="GE35" s="262"/>
      <c r="GF35" s="263"/>
      <c r="GJ35" s="261"/>
      <c r="GK35" s="262"/>
      <c r="GL35" s="263"/>
      <c r="GP35" s="261"/>
      <c r="GQ35" s="262"/>
      <c r="GR35" s="263"/>
      <c r="GV35" s="261"/>
      <c r="GW35" s="262"/>
      <c r="GX35" s="263"/>
    </row>
    <row r="36" spans="6:206">
      <c r="F36" s="261"/>
      <c r="G36" s="262"/>
      <c r="H36" s="263"/>
      <c r="L36" s="261"/>
      <c r="M36" s="262"/>
      <c r="N36" s="263"/>
      <c r="R36" s="261"/>
      <c r="S36" s="262"/>
      <c r="T36" s="263"/>
      <c r="X36" s="261"/>
      <c r="Y36" s="262"/>
      <c r="Z36" s="263"/>
      <c r="AD36" s="261"/>
      <c r="AE36" s="262"/>
      <c r="AF36" s="263"/>
      <c r="AJ36" s="261" t="s">
        <v>1832</v>
      </c>
      <c r="AK36" s="262">
        <v>25.586069999999999</v>
      </c>
      <c r="AL36" s="263">
        <v>6.99</v>
      </c>
      <c r="AP36" s="261" t="s">
        <v>1815</v>
      </c>
      <c r="AQ36" s="262">
        <v>3.544848</v>
      </c>
      <c r="AR36" s="263">
        <v>1.36</v>
      </c>
      <c r="AV36" s="261"/>
      <c r="AW36" s="262"/>
      <c r="AX36" s="263"/>
      <c r="BB36" s="261"/>
      <c r="BC36" s="262"/>
      <c r="BD36" s="263"/>
      <c r="BH36" s="261"/>
      <c r="BI36" s="262"/>
      <c r="BJ36" s="263"/>
      <c r="BN36" s="261"/>
      <c r="BO36" s="262"/>
      <c r="BP36" s="263"/>
      <c r="BT36" s="261"/>
      <c r="BU36" s="262"/>
      <c r="BV36" s="263"/>
      <c r="BZ36" s="261"/>
      <c r="CA36" s="262"/>
      <c r="CB36" s="263"/>
      <c r="CF36" s="261"/>
      <c r="CG36" s="262"/>
      <c r="CH36" s="263"/>
      <c r="CL36" s="261"/>
      <c r="CM36" s="262"/>
      <c r="CN36" s="263"/>
      <c r="CR36" s="261"/>
      <c r="CS36" s="262"/>
      <c r="CT36" s="263"/>
      <c r="CX36" s="261"/>
      <c r="CY36" s="262"/>
      <c r="CZ36" s="263"/>
      <c r="DD36" s="261"/>
      <c r="DE36" s="262"/>
      <c r="DF36" s="263"/>
      <c r="DJ36" s="261"/>
      <c r="DK36" s="262"/>
      <c r="DL36" s="263"/>
      <c r="DP36" s="261"/>
      <c r="DQ36" s="262"/>
      <c r="DR36" s="263"/>
      <c r="DV36" s="261"/>
      <c r="DW36" s="262"/>
      <c r="DX36" s="263"/>
      <c r="EB36" s="261"/>
      <c r="EC36" s="262"/>
      <c r="ED36" s="263"/>
      <c r="EE36" s="243" t="s">
        <v>1784</v>
      </c>
      <c r="EF36" s="245">
        <v>1.3875665500000001</v>
      </c>
      <c r="EG36" s="242">
        <v>0.27</v>
      </c>
      <c r="EH36" s="261" t="s">
        <v>1833</v>
      </c>
      <c r="EI36" s="262">
        <v>0.25893909999999998</v>
      </c>
      <c r="EJ36" s="263">
        <v>0.06</v>
      </c>
      <c r="EK36" s="243" t="s">
        <v>1828</v>
      </c>
      <c r="EL36" s="245">
        <v>8.84643522</v>
      </c>
      <c r="EM36" s="242">
        <v>7.28</v>
      </c>
      <c r="EN36" s="261"/>
      <c r="EO36" s="262"/>
      <c r="EP36" s="263"/>
      <c r="ET36" s="261"/>
      <c r="EU36" s="262"/>
      <c r="EV36" s="263"/>
      <c r="EZ36" s="261"/>
      <c r="FA36" s="262"/>
      <c r="FB36" s="263"/>
      <c r="FF36" s="261"/>
      <c r="FG36" s="262"/>
      <c r="FH36" s="263"/>
      <c r="FL36" s="261"/>
      <c r="FM36" s="262"/>
      <c r="FN36" s="263"/>
      <c r="FR36" s="261"/>
      <c r="FS36" s="262"/>
      <c r="FT36" s="263"/>
      <c r="FX36" s="261"/>
      <c r="FY36" s="262"/>
      <c r="FZ36" s="263"/>
      <c r="GD36" s="261"/>
      <c r="GE36" s="262"/>
      <c r="GF36" s="263"/>
      <c r="GJ36" s="261"/>
      <c r="GK36" s="262"/>
      <c r="GL36" s="263"/>
      <c r="GP36" s="261"/>
      <c r="GQ36" s="262"/>
      <c r="GR36" s="263"/>
      <c r="GV36" s="261"/>
      <c r="GW36" s="262"/>
      <c r="GX36" s="263"/>
    </row>
    <row r="37" spans="6:206">
      <c r="F37" s="261"/>
      <c r="G37" s="262"/>
      <c r="H37" s="263"/>
      <c r="L37" s="261"/>
      <c r="M37" s="262"/>
      <c r="N37" s="263"/>
      <c r="R37" s="261"/>
      <c r="S37" s="262"/>
      <c r="T37" s="263"/>
      <c r="X37" s="261"/>
      <c r="Y37" s="262"/>
      <c r="Z37" s="263"/>
      <c r="AD37" s="261"/>
      <c r="AE37" s="262"/>
      <c r="AF37" s="263"/>
      <c r="AJ37" s="261" t="s">
        <v>1834</v>
      </c>
      <c r="AK37" s="262">
        <v>7.8824110000000003</v>
      </c>
      <c r="AL37" s="263">
        <v>2.15</v>
      </c>
      <c r="AP37" s="261" t="s">
        <v>1818</v>
      </c>
      <c r="AQ37" s="262">
        <v>3.556041</v>
      </c>
      <c r="AR37" s="263">
        <v>1.37</v>
      </c>
      <c r="AV37" s="261"/>
      <c r="AW37" s="262"/>
      <c r="AX37" s="263"/>
      <c r="BB37" s="261"/>
      <c r="BC37" s="262"/>
      <c r="BD37" s="263"/>
      <c r="BH37" s="261"/>
      <c r="BI37" s="262"/>
      <c r="BJ37" s="263"/>
      <c r="BN37" s="261"/>
      <c r="BO37" s="262"/>
      <c r="BP37" s="263"/>
      <c r="BT37" s="261"/>
      <c r="BU37" s="262"/>
      <c r="BV37" s="263"/>
      <c r="BZ37" s="261"/>
      <c r="CA37" s="262"/>
      <c r="CB37" s="263"/>
      <c r="CF37" s="261"/>
      <c r="CG37" s="262"/>
      <c r="CH37" s="263"/>
      <c r="CL37" s="261"/>
      <c r="CM37" s="262"/>
      <c r="CN37" s="263"/>
      <c r="CR37" s="261"/>
      <c r="CS37" s="262"/>
      <c r="CT37" s="263"/>
      <c r="CX37" s="261"/>
      <c r="CY37" s="262"/>
      <c r="CZ37" s="263"/>
      <c r="DD37" s="261"/>
      <c r="DE37" s="262"/>
      <c r="DF37" s="263"/>
      <c r="DJ37" s="261"/>
      <c r="DK37" s="262"/>
      <c r="DL37" s="263"/>
      <c r="DP37" s="261"/>
      <c r="DQ37" s="262"/>
      <c r="DR37" s="263"/>
      <c r="DV37" s="261"/>
      <c r="DW37" s="262"/>
      <c r="DX37" s="263"/>
      <c r="EB37" s="261"/>
      <c r="EC37" s="262"/>
      <c r="ED37" s="263"/>
      <c r="EE37" s="243" t="s">
        <v>1824</v>
      </c>
      <c r="EF37" s="245">
        <v>33.422761899999998</v>
      </c>
      <c r="EG37" s="242">
        <v>6.52</v>
      </c>
      <c r="EH37" s="261" t="s">
        <v>1835</v>
      </c>
      <c r="EI37" s="262">
        <v>59.662648869999998</v>
      </c>
      <c r="EJ37" s="263">
        <v>12.76</v>
      </c>
      <c r="EK37" s="243" t="s">
        <v>1831</v>
      </c>
      <c r="EL37" s="245">
        <v>3.03343849</v>
      </c>
      <c r="EM37" s="242">
        <v>2.5</v>
      </c>
      <c r="EN37" s="261"/>
      <c r="EO37" s="262"/>
      <c r="EP37" s="263"/>
      <c r="ET37" s="261"/>
      <c r="EU37" s="262"/>
      <c r="EV37" s="263"/>
      <c r="EZ37" s="261"/>
      <c r="FA37" s="262"/>
      <c r="FB37" s="263"/>
      <c r="FF37" s="261"/>
      <c r="FG37" s="262"/>
      <c r="FH37" s="263"/>
      <c r="FL37" s="261"/>
      <c r="FM37" s="262"/>
      <c r="FN37" s="263"/>
      <c r="FR37" s="261"/>
      <c r="FS37" s="262"/>
      <c r="FT37" s="263"/>
      <c r="FX37" s="261"/>
      <c r="FY37" s="262"/>
      <c r="FZ37" s="263"/>
      <c r="GD37" s="261"/>
      <c r="GE37" s="262"/>
      <c r="GF37" s="263"/>
      <c r="GJ37" s="261"/>
      <c r="GK37" s="262"/>
      <c r="GL37" s="263"/>
      <c r="GP37" s="261"/>
      <c r="GQ37" s="262"/>
      <c r="GR37" s="263"/>
      <c r="GV37" s="261"/>
      <c r="GW37" s="262"/>
      <c r="GX37" s="263"/>
    </row>
    <row r="38" spans="6:206">
      <c r="F38" s="261"/>
      <c r="G38" s="262"/>
      <c r="H38" s="263"/>
      <c r="L38" s="261"/>
      <c r="M38" s="262"/>
      <c r="N38" s="263"/>
      <c r="R38" s="261"/>
      <c r="S38" s="262"/>
      <c r="T38" s="263"/>
      <c r="X38" s="261"/>
      <c r="Y38" s="262"/>
      <c r="Z38" s="263"/>
      <c r="AD38" s="261"/>
      <c r="AE38" s="262"/>
      <c r="AF38" s="263"/>
      <c r="AJ38" s="261" t="s">
        <v>1826</v>
      </c>
      <c r="AK38" s="262">
        <v>3.1269420000000001</v>
      </c>
      <c r="AL38" s="263">
        <v>0.85</v>
      </c>
      <c r="AP38" s="261" t="s">
        <v>1820</v>
      </c>
      <c r="AQ38" s="262">
        <v>31.167822000000001</v>
      </c>
      <c r="AR38" s="263">
        <v>11.98</v>
      </c>
      <c r="AV38" s="261"/>
      <c r="AW38" s="262"/>
      <c r="AX38" s="263"/>
      <c r="BB38" s="261"/>
      <c r="BC38" s="262"/>
      <c r="BD38" s="263"/>
      <c r="BH38" s="261"/>
      <c r="BI38" s="262"/>
      <c r="BJ38" s="263"/>
      <c r="BN38" s="261"/>
      <c r="BO38" s="262"/>
      <c r="BP38" s="263"/>
      <c r="BT38" s="261"/>
      <c r="BU38" s="262"/>
      <c r="BV38" s="263"/>
      <c r="BZ38" s="261"/>
      <c r="CA38" s="262"/>
      <c r="CB38" s="263"/>
      <c r="CF38" s="261"/>
      <c r="CG38" s="262"/>
      <c r="CH38" s="263"/>
      <c r="CL38" s="261"/>
      <c r="CM38" s="262"/>
      <c r="CN38" s="263"/>
      <c r="CR38" s="261"/>
      <c r="CS38" s="262"/>
      <c r="CT38" s="263"/>
      <c r="CX38" s="261"/>
      <c r="CY38" s="262"/>
      <c r="CZ38" s="263"/>
      <c r="DD38" s="261"/>
      <c r="DE38" s="262"/>
      <c r="DF38" s="263"/>
      <c r="DJ38" s="261"/>
      <c r="DK38" s="262"/>
      <c r="DL38" s="263"/>
      <c r="DP38" s="261"/>
      <c r="DQ38" s="262"/>
      <c r="DR38" s="263"/>
      <c r="DV38" s="261"/>
      <c r="DW38" s="262"/>
      <c r="DX38" s="263"/>
      <c r="EB38" s="261"/>
      <c r="EC38" s="262"/>
      <c r="ED38" s="263"/>
      <c r="EE38" s="243" t="s">
        <v>1828</v>
      </c>
      <c r="EF38" s="245">
        <v>50.676339050000003</v>
      </c>
      <c r="EG38" s="242">
        <v>9.89</v>
      </c>
      <c r="EH38" s="261" t="s">
        <v>1801</v>
      </c>
      <c r="EI38" s="262">
        <v>12.47976573</v>
      </c>
      <c r="EJ38" s="263">
        <v>2.67</v>
      </c>
      <c r="EK38" s="243" t="s">
        <v>1835</v>
      </c>
      <c r="EL38" s="245">
        <v>2.5467487000000002</v>
      </c>
      <c r="EM38" s="242">
        <v>2.1</v>
      </c>
      <c r="EN38" s="261"/>
      <c r="EO38" s="262"/>
      <c r="EP38" s="263"/>
      <c r="ET38" s="261"/>
      <c r="EU38" s="262"/>
      <c r="EV38" s="263"/>
      <c r="EZ38" s="261"/>
      <c r="FA38" s="262"/>
      <c r="FB38" s="263"/>
      <c r="FF38" s="261"/>
      <c r="FG38" s="262"/>
      <c r="FH38" s="263"/>
      <c r="FL38" s="261"/>
      <c r="FM38" s="262"/>
      <c r="FN38" s="263"/>
      <c r="FR38" s="261"/>
      <c r="FS38" s="262"/>
      <c r="FT38" s="263"/>
      <c r="FX38" s="261"/>
      <c r="FY38" s="262"/>
      <c r="FZ38" s="263"/>
      <c r="GD38" s="261"/>
      <c r="GE38" s="262"/>
      <c r="GF38" s="263"/>
      <c r="GJ38" s="261"/>
      <c r="GK38" s="262"/>
      <c r="GL38" s="263"/>
      <c r="GP38" s="261"/>
      <c r="GQ38" s="262"/>
      <c r="GR38" s="263"/>
      <c r="GV38" s="261"/>
      <c r="GW38" s="262"/>
      <c r="GX38" s="263"/>
    </row>
    <row r="39" spans="6:206">
      <c r="F39" s="261"/>
      <c r="G39" s="262"/>
      <c r="H39" s="263"/>
      <c r="L39" s="261"/>
      <c r="M39" s="262"/>
      <c r="N39" s="263"/>
      <c r="R39" s="261"/>
      <c r="S39" s="262"/>
      <c r="T39" s="263"/>
      <c r="X39" s="261"/>
      <c r="Y39" s="262"/>
      <c r="Z39" s="263"/>
      <c r="AD39" s="261"/>
      <c r="AE39" s="262"/>
      <c r="AF39" s="263"/>
      <c r="AJ39" s="261" t="s">
        <v>1829</v>
      </c>
      <c r="AK39" s="262">
        <v>12.747064999999999</v>
      </c>
      <c r="AL39" s="263">
        <v>3.48</v>
      </c>
      <c r="AP39" s="261" t="s">
        <v>1065</v>
      </c>
      <c r="AQ39" s="262">
        <v>0</v>
      </c>
      <c r="AR39" s="263">
        <v>0</v>
      </c>
      <c r="AV39" s="261"/>
      <c r="AW39" s="262"/>
      <c r="AX39" s="263"/>
      <c r="BB39" s="261"/>
      <c r="BC39" s="262"/>
      <c r="BD39" s="263"/>
      <c r="BH39" s="261"/>
      <c r="BI39" s="262"/>
      <c r="BJ39" s="263"/>
      <c r="BN39" s="261"/>
      <c r="BO39" s="262"/>
      <c r="BP39" s="263"/>
      <c r="BT39" s="261"/>
      <c r="BU39" s="262"/>
      <c r="BV39" s="263"/>
      <c r="BZ39" s="261"/>
      <c r="CA39" s="262"/>
      <c r="CB39" s="263"/>
      <c r="CF39" s="261"/>
      <c r="CG39" s="262"/>
      <c r="CH39" s="263"/>
      <c r="CL39" s="261"/>
      <c r="CM39" s="262"/>
      <c r="CN39" s="263"/>
      <c r="CR39" s="261"/>
      <c r="CS39" s="262"/>
      <c r="CT39" s="263"/>
      <c r="CX39" s="261"/>
      <c r="CY39" s="262"/>
      <c r="CZ39" s="263"/>
      <c r="DD39" s="261"/>
      <c r="DE39" s="262"/>
      <c r="DF39" s="263"/>
      <c r="DJ39" s="261"/>
      <c r="DK39" s="262"/>
      <c r="DL39" s="263"/>
      <c r="DP39" s="261"/>
      <c r="DQ39" s="262"/>
      <c r="DR39" s="263"/>
      <c r="DV39" s="261"/>
      <c r="DW39" s="262"/>
      <c r="DX39" s="263"/>
      <c r="EB39" s="261"/>
      <c r="EC39" s="262"/>
      <c r="ED39" s="263"/>
      <c r="EE39" s="243" t="s">
        <v>1831</v>
      </c>
      <c r="EF39" s="245">
        <v>34.62577229</v>
      </c>
      <c r="EG39" s="242">
        <v>6.76</v>
      </c>
      <c r="EH39" s="261" t="s">
        <v>1836</v>
      </c>
      <c r="EI39" s="262">
        <v>6.0920699999999998E-3</v>
      </c>
      <c r="EJ39" s="263">
        <v>0</v>
      </c>
      <c r="EK39" s="243" t="s">
        <v>1801</v>
      </c>
      <c r="EL39" s="245">
        <v>4.4684535199999997</v>
      </c>
      <c r="EM39" s="242">
        <v>3.68</v>
      </c>
      <c r="EN39" s="261"/>
      <c r="EO39" s="262"/>
      <c r="EP39" s="263"/>
      <c r="ET39" s="261"/>
      <c r="EU39" s="262"/>
      <c r="EV39" s="263"/>
      <c r="EZ39" s="261"/>
      <c r="FA39" s="262"/>
      <c r="FB39" s="263"/>
      <c r="FF39" s="261"/>
      <c r="FG39" s="262"/>
      <c r="FH39" s="263"/>
      <c r="FL39" s="261"/>
      <c r="FM39" s="262"/>
      <c r="FN39" s="263"/>
      <c r="FR39" s="261"/>
      <c r="FS39" s="262"/>
      <c r="FT39" s="263"/>
      <c r="FX39" s="261"/>
      <c r="FY39" s="262"/>
      <c r="FZ39" s="263"/>
      <c r="GD39" s="261"/>
      <c r="GE39" s="262"/>
      <c r="GF39" s="263"/>
      <c r="GJ39" s="261"/>
      <c r="GK39" s="262"/>
      <c r="GL39" s="263"/>
      <c r="GP39" s="261"/>
      <c r="GQ39" s="262"/>
      <c r="GR39" s="263"/>
      <c r="GV39" s="261"/>
      <c r="GW39" s="262"/>
      <c r="GX39" s="263"/>
    </row>
    <row r="40" spans="6:206">
      <c r="F40" s="261"/>
      <c r="G40" s="262"/>
      <c r="H40" s="263"/>
      <c r="L40" s="261"/>
      <c r="M40" s="262"/>
      <c r="N40" s="263"/>
      <c r="R40" s="261"/>
      <c r="S40" s="262"/>
      <c r="T40" s="263"/>
      <c r="X40" s="261"/>
      <c r="Y40" s="262"/>
      <c r="Z40" s="263"/>
      <c r="AD40" s="261"/>
      <c r="AE40" s="262"/>
      <c r="AF40" s="263"/>
      <c r="AJ40" s="261"/>
      <c r="AK40" s="262"/>
      <c r="AL40" s="263"/>
      <c r="AP40" s="261" t="s">
        <v>1832</v>
      </c>
      <c r="AQ40" s="262">
        <v>4.527965</v>
      </c>
      <c r="AR40" s="263">
        <v>1.74</v>
      </c>
      <c r="AV40" s="261"/>
      <c r="AW40" s="262"/>
      <c r="AX40" s="263"/>
      <c r="BB40" s="261"/>
      <c r="BC40" s="262"/>
      <c r="BD40" s="263"/>
      <c r="BH40" s="261"/>
      <c r="BI40" s="262"/>
      <c r="BJ40" s="263"/>
      <c r="BN40" s="261"/>
      <c r="BO40" s="262"/>
      <c r="BP40" s="263"/>
      <c r="BT40" s="261"/>
      <c r="BU40" s="262"/>
      <c r="BV40" s="263"/>
      <c r="BZ40" s="261"/>
      <c r="CA40" s="262"/>
      <c r="CB40" s="263"/>
      <c r="CF40" s="261"/>
      <c r="CG40" s="262"/>
      <c r="CH40" s="263"/>
      <c r="CL40" s="261"/>
      <c r="CM40" s="262"/>
      <c r="CN40" s="263"/>
      <c r="CR40" s="261"/>
      <c r="CS40" s="262"/>
      <c r="CT40" s="263"/>
      <c r="CX40" s="261"/>
      <c r="CY40" s="262"/>
      <c r="CZ40" s="263"/>
      <c r="DD40" s="261"/>
      <c r="DE40" s="262"/>
      <c r="DF40" s="263"/>
      <c r="DJ40" s="261"/>
      <c r="DK40" s="262"/>
      <c r="DL40" s="263"/>
      <c r="DP40" s="261"/>
      <c r="DQ40" s="262"/>
      <c r="DR40" s="263"/>
      <c r="DV40" s="261"/>
      <c r="DW40" s="262"/>
      <c r="DX40" s="263"/>
      <c r="EB40" s="261"/>
      <c r="EC40" s="262"/>
      <c r="ED40" s="263"/>
      <c r="EE40" s="243" t="s">
        <v>1835</v>
      </c>
      <c r="EF40" s="245">
        <v>17.30714837</v>
      </c>
      <c r="EG40" s="242">
        <v>3.38</v>
      </c>
      <c r="EH40" s="261" t="s">
        <v>1837</v>
      </c>
      <c r="EI40" s="262">
        <v>8.4999999999999999E-6</v>
      </c>
      <c r="EJ40" s="263">
        <v>0</v>
      </c>
      <c r="EK40" s="243" t="s">
        <v>1836</v>
      </c>
      <c r="EL40" s="245">
        <v>1.7295500000000001E-3</v>
      </c>
      <c r="EM40" s="242">
        <v>0</v>
      </c>
      <c r="EN40" s="261"/>
      <c r="EO40" s="262"/>
      <c r="EP40" s="263"/>
      <c r="ET40" s="261"/>
      <c r="EU40" s="262"/>
      <c r="EV40" s="263"/>
      <c r="EZ40" s="261"/>
      <c r="FA40" s="262"/>
      <c r="FB40" s="263"/>
      <c r="FF40" s="261"/>
      <c r="FG40" s="262"/>
      <c r="FH40" s="263"/>
      <c r="FL40" s="261"/>
      <c r="FM40" s="262"/>
      <c r="FN40" s="263"/>
      <c r="FR40" s="261"/>
      <c r="FS40" s="262"/>
      <c r="FT40" s="263"/>
      <c r="FX40" s="261"/>
      <c r="FY40" s="262"/>
      <c r="FZ40" s="263"/>
      <c r="GD40" s="261"/>
      <c r="GE40" s="262"/>
      <c r="GF40" s="263"/>
      <c r="GJ40" s="261"/>
      <c r="GK40" s="262"/>
      <c r="GL40" s="263"/>
      <c r="GP40" s="261"/>
      <c r="GQ40" s="262"/>
      <c r="GR40" s="263"/>
      <c r="GV40" s="261"/>
      <c r="GW40" s="262"/>
      <c r="GX40" s="263"/>
    </row>
    <row r="41" spans="6:206">
      <c r="F41" s="261"/>
      <c r="G41" s="262"/>
      <c r="H41" s="263"/>
      <c r="L41" s="261"/>
      <c r="M41" s="262"/>
      <c r="N41" s="263"/>
      <c r="R41" s="261"/>
      <c r="S41" s="262"/>
      <c r="T41" s="263"/>
      <c r="X41" s="261"/>
      <c r="Y41" s="262"/>
      <c r="Z41" s="263"/>
      <c r="AD41" s="261"/>
      <c r="AE41" s="262"/>
      <c r="AF41" s="263"/>
      <c r="AJ41" s="261"/>
      <c r="AK41" s="262"/>
      <c r="AL41" s="263"/>
      <c r="AP41" s="261" t="s">
        <v>1822</v>
      </c>
      <c r="AQ41" s="262">
        <v>16.277992999999999</v>
      </c>
      <c r="AR41" s="263">
        <v>6.26</v>
      </c>
      <c r="AV41" s="261"/>
      <c r="AW41" s="262"/>
      <c r="AX41" s="263"/>
      <c r="BB41" s="261"/>
      <c r="BC41" s="262"/>
      <c r="BD41" s="263"/>
      <c r="BH41" s="261"/>
      <c r="BI41" s="262"/>
      <c r="BJ41" s="263"/>
      <c r="BN41" s="261"/>
      <c r="BO41" s="262"/>
      <c r="BP41" s="263"/>
      <c r="BT41" s="261"/>
      <c r="BU41" s="262"/>
      <c r="BV41" s="263"/>
      <c r="BZ41" s="261"/>
      <c r="CA41" s="262"/>
      <c r="CB41" s="263"/>
      <c r="CF41" s="261"/>
      <c r="CG41" s="262"/>
      <c r="CH41" s="263"/>
      <c r="CL41" s="261"/>
      <c r="CM41" s="262"/>
      <c r="CN41" s="263"/>
      <c r="CR41" s="261"/>
      <c r="CS41" s="262"/>
      <c r="CT41" s="263"/>
      <c r="CX41" s="261"/>
      <c r="CY41" s="262"/>
      <c r="CZ41" s="263"/>
      <c r="DD41" s="261"/>
      <c r="DE41" s="262"/>
      <c r="DF41" s="263"/>
      <c r="DJ41" s="261"/>
      <c r="DK41" s="262"/>
      <c r="DL41" s="263"/>
      <c r="DP41" s="261"/>
      <c r="DQ41" s="262"/>
      <c r="DR41" s="263"/>
      <c r="DV41" s="261"/>
      <c r="DW41" s="262"/>
      <c r="DX41" s="263"/>
      <c r="EB41" s="261"/>
      <c r="EC41" s="262"/>
      <c r="ED41" s="263"/>
      <c r="EE41" s="243" t="s">
        <v>1795</v>
      </c>
      <c r="EF41" s="245">
        <v>20.382967010000002</v>
      </c>
      <c r="EG41" s="242">
        <v>3.98</v>
      </c>
      <c r="EH41" s="261" t="s">
        <v>1838</v>
      </c>
      <c r="EI41" s="262">
        <v>2.4152800000000001E-3</v>
      </c>
      <c r="EJ41" s="263">
        <v>0</v>
      </c>
      <c r="EN41" s="261"/>
      <c r="EO41" s="262"/>
      <c r="EP41" s="263"/>
      <c r="ET41" s="261"/>
      <c r="EU41" s="262"/>
      <c r="EV41" s="263"/>
      <c r="EZ41" s="261"/>
      <c r="FA41" s="262"/>
      <c r="FB41" s="263"/>
      <c r="FF41" s="261"/>
      <c r="FG41" s="262"/>
      <c r="FH41" s="263"/>
      <c r="FL41" s="261"/>
      <c r="FM41" s="262"/>
      <c r="FN41" s="263"/>
      <c r="FR41" s="261"/>
      <c r="FS41" s="262"/>
      <c r="FT41" s="263"/>
      <c r="FX41" s="261"/>
      <c r="FY41" s="262"/>
      <c r="FZ41" s="263"/>
      <c r="GD41" s="261"/>
      <c r="GE41" s="262"/>
      <c r="GF41" s="263"/>
      <c r="GJ41" s="261"/>
      <c r="GK41" s="262"/>
      <c r="GL41" s="263"/>
      <c r="GP41" s="261"/>
      <c r="GQ41" s="262"/>
      <c r="GR41" s="263"/>
      <c r="GV41" s="261"/>
      <c r="GW41" s="262"/>
      <c r="GX41" s="263"/>
    </row>
    <row r="42" spans="6:206">
      <c r="F42" s="261"/>
      <c r="G42" s="262"/>
      <c r="H42" s="263"/>
      <c r="L42" s="261"/>
      <c r="M42" s="262"/>
      <c r="N42" s="263"/>
      <c r="R42" s="261"/>
      <c r="S42" s="262"/>
      <c r="T42" s="263"/>
      <c r="X42" s="261"/>
      <c r="Y42" s="262"/>
      <c r="Z42" s="263"/>
      <c r="AD42" s="261"/>
      <c r="AE42" s="262"/>
      <c r="AF42" s="263"/>
      <c r="AJ42" s="261"/>
      <c r="AK42" s="262"/>
      <c r="AL42" s="263"/>
      <c r="AP42" s="261" t="s">
        <v>1826</v>
      </c>
      <c r="AQ42" s="262">
        <v>3.9115410000000002</v>
      </c>
      <c r="AR42" s="263">
        <v>1.5</v>
      </c>
      <c r="AV42" s="261"/>
      <c r="AW42" s="262"/>
      <c r="AX42" s="263"/>
      <c r="BB42" s="261"/>
      <c r="BC42" s="262"/>
      <c r="BD42" s="263"/>
      <c r="BH42" s="261"/>
      <c r="BI42" s="262"/>
      <c r="BJ42" s="263"/>
      <c r="BN42" s="261"/>
      <c r="BO42" s="262"/>
      <c r="BP42" s="263"/>
      <c r="BT42" s="261"/>
      <c r="BU42" s="262"/>
      <c r="BV42" s="263"/>
      <c r="BZ42" s="261"/>
      <c r="CA42" s="262"/>
      <c r="CB42" s="263"/>
      <c r="CF42" s="261"/>
      <c r="CG42" s="262"/>
      <c r="CH42" s="263"/>
      <c r="CL42" s="261"/>
      <c r="CM42" s="262"/>
      <c r="CN42" s="263"/>
      <c r="CR42" s="261"/>
      <c r="CS42" s="262"/>
      <c r="CT42" s="263"/>
      <c r="CX42" s="261"/>
      <c r="CY42" s="262"/>
      <c r="CZ42" s="263"/>
      <c r="DD42" s="261"/>
      <c r="DE42" s="262"/>
      <c r="DF42" s="263"/>
      <c r="DJ42" s="261"/>
      <c r="DK42" s="262"/>
      <c r="DL42" s="263"/>
      <c r="DP42" s="261"/>
      <c r="DQ42" s="262"/>
      <c r="DR42" s="263"/>
      <c r="DV42" s="261"/>
      <c r="DW42" s="262"/>
      <c r="DX42" s="263"/>
      <c r="EB42" s="261"/>
      <c r="EC42" s="262"/>
      <c r="ED42" s="263"/>
      <c r="EE42" s="243" t="s">
        <v>1801</v>
      </c>
      <c r="EF42" s="245">
        <v>20.211675509999999</v>
      </c>
      <c r="EG42" s="242">
        <v>3.94</v>
      </c>
      <c r="EH42" s="261"/>
      <c r="EI42" s="262"/>
      <c r="EJ42" s="263"/>
      <c r="EN42" s="261"/>
      <c r="EO42" s="262"/>
      <c r="EP42" s="263"/>
      <c r="ET42" s="261"/>
      <c r="EU42" s="262"/>
      <c r="EV42" s="263"/>
      <c r="EZ42" s="261"/>
      <c r="FA42" s="262"/>
      <c r="FB42" s="263"/>
      <c r="FF42" s="261"/>
      <c r="FG42" s="262"/>
      <c r="FH42" s="263"/>
      <c r="FL42" s="261"/>
      <c r="FM42" s="262"/>
      <c r="FN42" s="263"/>
      <c r="FR42" s="261"/>
      <c r="FS42" s="262"/>
      <c r="FT42" s="263"/>
      <c r="FX42" s="261"/>
      <c r="FY42" s="262"/>
      <c r="FZ42" s="263"/>
      <c r="GD42" s="261"/>
      <c r="GE42" s="262"/>
      <c r="GF42" s="263"/>
      <c r="GJ42" s="261"/>
      <c r="GK42" s="262"/>
      <c r="GL42" s="263"/>
      <c r="GP42" s="261"/>
      <c r="GQ42" s="262"/>
      <c r="GR42" s="263"/>
      <c r="GV42" s="261"/>
      <c r="GW42" s="262"/>
      <c r="GX42" s="263"/>
    </row>
    <row r="43" spans="6:206">
      <c r="F43" s="261"/>
      <c r="G43" s="262"/>
      <c r="H43" s="263"/>
      <c r="L43" s="261"/>
      <c r="M43" s="262"/>
      <c r="N43" s="263"/>
      <c r="R43" s="261"/>
      <c r="S43" s="262"/>
      <c r="T43" s="263"/>
      <c r="X43" s="261"/>
      <c r="Y43" s="262"/>
      <c r="Z43" s="263"/>
      <c r="AD43" s="261"/>
      <c r="AE43" s="262"/>
      <c r="AF43" s="263"/>
      <c r="AJ43" s="261"/>
      <c r="AK43" s="262"/>
      <c r="AL43" s="263"/>
      <c r="AP43" s="261" t="s">
        <v>1829</v>
      </c>
      <c r="AQ43" s="262">
        <v>23.890370000000001</v>
      </c>
      <c r="AR43" s="263">
        <v>9.18</v>
      </c>
      <c r="AV43" s="261"/>
      <c r="AW43" s="262"/>
      <c r="AX43" s="263"/>
      <c r="BB43" s="261"/>
      <c r="BC43" s="262"/>
      <c r="BD43" s="263"/>
      <c r="BH43" s="261"/>
      <c r="BI43" s="262"/>
      <c r="BJ43" s="263"/>
      <c r="BN43" s="261"/>
      <c r="BO43" s="262"/>
      <c r="BP43" s="263"/>
      <c r="BT43" s="261"/>
      <c r="BU43" s="262"/>
      <c r="BV43" s="263"/>
      <c r="BZ43" s="261"/>
      <c r="CA43" s="262"/>
      <c r="CB43" s="263"/>
      <c r="CF43" s="261"/>
      <c r="CG43" s="262"/>
      <c r="CH43" s="263"/>
      <c r="CL43" s="261"/>
      <c r="CM43" s="262"/>
      <c r="CN43" s="263"/>
      <c r="CR43" s="261"/>
      <c r="CS43" s="262"/>
      <c r="CT43" s="263"/>
      <c r="CX43" s="261"/>
      <c r="CY43" s="262"/>
      <c r="CZ43" s="263"/>
      <c r="DD43" s="261"/>
      <c r="DE43" s="262"/>
      <c r="DF43" s="263"/>
      <c r="DJ43" s="261"/>
      <c r="DK43" s="262"/>
      <c r="DL43" s="263"/>
      <c r="DP43" s="261"/>
      <c r="DQ43" s="262"/>
      <c r="DR43" s="263"/>
      <c r="DV43" s="261"/>
      <c r="DW43" s="262"/>
      <c r="DX43" s="263"/>
      <c r="EB43" s="261"/>
      <c r="EC43" s="262"/>
      <c r="ED43" s="263"/>
      <c r="EE43" s="243" t="s">
        <v>1836</v>
      </c>
      <c r="EF43" s="245">
        <v>1.179244E-2</v>
      </c>
      <c r="EG43" s="242">
        <v>0</v>
      </c>
      <c r="EH43" s="261"/>
      <c r="EI43" s="262"/>
      <c r="EJ43" s="263"/>
      <c r="EN43" s="261"/>
      <c r="EO43" s="262"/>
      <c r="EP43" s="263"/>
      <c r="ET43" s="261"/>
      <c r="EU43" s="262"/>
      <c r="EV43" s="263"/>
      <c r="EZ43" s="261"/>
      <c r="FA43" s="262"/>
      <c r="FB43" s="263"/>
      <c r="FF43" s="261"/>
      <c r="FG43" s="262"/>
      <c r="FH43" s="263"/>
      <c r="FL43" s="261"/>
      <c r="FM43" s="262"/>
      <c r="FN43" s="263"/>
      <c r="FR43" s="261"/>
      <c r="FS43" s="262"/>
      <c r="FT43" s="263"/>
      <c r="FX43" s="261"/>
      <c r="FY43" s="262"/>
      <c r="FZ43" s="263"/>
      <c r="GD43" s="261"/>
      <c r="GE43" s="262"/>
      <c r="GF43" s="263"/>
      <c r="GJ43" s="261"/>
      <c r="GK43" s="262"/>
      <c r="GL43" s="263"/>
      <c r="GP43" s="261"/>
      <c r="GQ43" s="262"/>
      <c r="GR43" s="263"/>
      <c r="GV43" s="261"/>
      <c r="GW43" s="262"/>
      <c r="GX43" s="263"/>
    </row>
    <row r="44" spans="6:206">
      <c r="F44" s="261"/>
      <c r="G44" s="262"/>
      <c r="H44" s="263"/>
      <c r="L44" s="261"/>
      <c r="M44" s="262"/>
      <c r="N44" s="263"/>
      <c r="R44" s="261"/>
      <c r="S44" s="262"/>
      <c r="T44" s="263"/>
      <c r="X44" s="261"/>
      <c r="Y44" s="262"/>
      <c r="Z44" s="263"/>
      <c r="AD44" s="261"/>
      <c r="AE44" s="262"/>
      <c r="AF44" s="263"/>
      <c r="AJ44" s="261"/>
      <c r="AK44" s="262"/>
      <c r="AL44" s="263"/>
      <c r="AP44" s="261"/>
      <c r="AQ44" s="262"/>
      <c r="AR44" s="263"/>
      <c r="AV44" s="261"/>
      <c r="AW44" s="262"/>
      <c r="AX44" s="263"/>
      <c r="BB44" s="261"/>
      <c r="BC44" s="262"/>
      <c r="BD44" s="263"/>
      <c r="BH44" s="261"/>
      <c r="BI44" s="262"/>
      <c r="BJ44" s="263"/>
      <c r="BN44" s="261"/>
      <c r="BO44" s="262"/>
      <c r="BP44" s="263"/>
      <c r="BT44" s="261"/>
      <c r="BU44" s="262"/>
      <c r="BV44" s="263"/>
      <c r="BZ44" s="261"/>
      <c r="CA44" s="262"/>
      <c r="CB44" s="263"/>
      <c r="CF44" s="261"/>
      <c r="CG44" s="262"/>
      <c r="CH44" s="263"/>
      <c r="CL44" s="261"/>
      <c r="CM44" s="262"/>
      <c r="CN44" s="263"/>
      <c r="CR44" s="261"/>
      <c r="CS44" s="262"/>
      <c r="CT44" s="263"/>
      <c r="CX44" s="261"/>
      <c r="CY44" s="262"/>
      <c r="CZ44" s="263"/>
      <c r="DD44" s="261"/>
      <c r="DE44" s="262"/>
      <c r="DF44" s="263"/>
      <c r="DJ44" s="261"/>
      <c r="DK44" s="262"/>
      <c r="DL44" s="263"/>
      <c r="DP44" s="261"/>
      <c r="DQ44" s="262"/>
      <c r="DR44" s="263"/>
      <c r="DV44" s="261"/>
      <c r="DW44" s="262"/>
      <c r="DX44" s="263"/>
      <c r="EB44" s="261"/>
      <c r="EC44" s="262"/>
      <c r="ED44" s="263"/>
      <c r="EE44" s="243" t="s">
        <v>1838</v>
      </c>
      <c r="EF44" s="245">
        <v>1.3056000000000001E-3</v>
      </c>
      <c r="EG44" s="242">
        <v>0</v>
      </c>
      <c r="EH44" s="261"/>
      <c r="EI44" s="262"/>
      <c r="EJ44" s="263"/>
      <c r="EN44" s="261"/>
      <c r="EO44" s="262"/>
      <c r="EP44" s="263"/>
      <c r="ET44" s="261"/>
      <c r="EU44" s="262"/>
      <c r="EV44" s="263"/>
      <c r="EZ44" s="261"/>
      <c r="FA44" s="262"/>
      <c r="FB44" s="263"/>
      <c r="FF44" s="261"/>
      <c r="FG44" s="262"/>
      <c r="FH44" s="263"/>
      <c r="FL44" s="261"/>
      <c r="FM44" s="262"/>
      <c r="FN44" s="263"/>
      <c r="FR44" s="261"/>
      <c r="FS44" s="262"/>
      <c r="FT44" s="263"/>
      <c r="FX44" s="261"/>
      <c r="FY44" s="262"/>
      <c r="FZ44" s="263"/>
      <c r="GD44" s="261"/>
      <c r="GE44" s="262"/>
      <c r="GF44" s="263"/>
      <c r="GJ44" s="261"/>
      <c r="GK44" s="262"/>
      <c r="GL44" s="263"/>
      <c r="GP44" s="261"/>
      <c r="GQ44" s="262"/>
      <c r="GR44" s="263"/>
      <c r="GV44" s="261"/>
      <c r="GW44" s="262"/>
      <c r="GX44" s="263"/>
    </row>
    <row r="45" spans="6:206">
      <c r="F45" s="261"/>
      <c r="G45" s="262"/>
      <c r="H45" s="263"/>
      <c r="L45" s="261"/>
      <c r="M45" s="262"/>
      <c r="N45" s="263"/>
      <c r="R45" s="261"/>
      <c r="S45" s="262"/>
      <c r="T45" s="263"/>
      <c r="X45" s="261"/>
      <c r="Y45" s="262"/>
      <c r="Z45" s="263"/>
      <c r="AD45" s="261"/>
      <c r="AE45" s="262"/>
      <c r="AF45" s="263"/>
      <c r="AJ45" s="261"/>
      <c r="AK45" s="262"/>
      <c r="AL45" s="263"/>
      <c r="AP45" s="261"/>
      <c r="AQ45" s="262"/>
      <c r="AR45" s="263"/>
      <c r="AV45" s="261"/>
      <c r="AW45" s="262"/>
      <c r="AX45" s="263"/>
      <c r="BB45" s="261"/>
      <c r="BC45" s="262"/>
      <c r="BD45" s="263"/>
      <c r="BH45" s="261"/>
      <c r="BI45" s="262"/>
      <c r="BJ45" s="263"/>
      <c r="BN45" s="261"/>
      <c r="BO45" s="262"/>
      <c r="BP45" s="263"/>
      <c r="BT45" s="261"/>
      <c r="BU45" s="262"/>
      <c r="BV45" s="263"/>
      <c r="BZ45" s="261"/>
      <c r="CA45" s="262"/>
      <c r="CB45" s="263"/>
      <c r="CF45" s="261"/>
      <c r="CG45" s="262"/>
      <c r="CH45" s="263"/>
      <c r="CL45" s="261"/>
      <c r="CM45" s="262"/>
      <c r="CN45" s="263"/>
      <c r="CR45" s="261"/>
      <c r="CS45" s="262"/>
      <c r="CT45" s="263"/>
      <c r="CX45" s="261"/>
      <c r="CY45" s="262"/>
      <c r="CZ45" s="263"/>
      <c r="DD45" s="261"/>
      <c r="DE45" s="262"/>
      <c r="DF45" s="263"/>
      <c r="DJ45" s="261"/>
      <c r="DK45" s="262"/>
      <c r="DL45" s="263"/>
      <c r="DP45" s="261"/>
      <c r="DQ45" s="262"/>
      <c r="DR45" s="263"/>
      <c r="DV45" s="261"/>
      <c r="DW45" s="262"/>
      <c r="DX45" s="263"/>
      <c r="EB45" s="261"/>
      <c r="EC45" s="262"/>
      <c r="ED45" s="263"/>
      <c r="EE45" s="243" t="s">
        <v>1809</v>
      </c>
      <c r="EF45" s="245">
        <v>14.569124649999999</v>
      </c>
      <c r="EG45" s="242">
        <v>2.84</v>
      </c>
      <c r="EH45" s="261"/>
      <c r="EI45" s="262"/>
      <c r="EJ45" s="263"/>
      <c r="EN45" s="261"/>
      <c r="EO45" s="262"/>
      <c r="EP45" s="263"/>
      <c r="ET45" s="261"/>
      <c r="EU45" s="262"/>
      <c r="EV45" s="263"/>
      <c r="EZ45" s="261"/>
      <c r="FA45" s="262"/>
      <c r="FB45" s="263"/>
      <c r="FF45" s="261"/>
      <c r="FG45" s="262"/>
      <c r="FH45" s="263"/>
      <c r="FL45" s="261"/>
      <c r="FM45" s="262"/>
      <c r="FN45" s="263"/>
      <c r="FR45" s="261"/>
      <c r="FS45" s="262"/>
      <c r="FT45" s="263"/>
      <c r="FX45" s="261"/>
      <c r="FY45" s="262"/>
      <c r="FZ45" s="263"/>
      <c r="GD45" s="261"/>
      <c r="GE45" s="262"/>
      <c r="GF45" s="263"/>
      <c r="GJ45" s="261"/>
      <c r="GK45" s="262"/>
      <c r="GL45" s="263"/>
      <c r="GP45" s="261"/>
      <c r="GQ45" s="262"/>
      <c r="GR45" s="263"/>
      <c r="GV45" s="261"/>
      <c r="GW45" s="262"/>
      <c r="GX45" s="263"/>
    </row>
    <row r="46" spans="6:206">
      <c r="F46" s="261"/>
      <c r="G46" s="262"/>
      <c r="H46" s="263"/>
      <c r="L46" s="261"/>
      <c r="M46" s="262"/>
      <c r="N46" s="263"/>
      <c r="R46" s="261"/>
      <c r="S46" s="262"/>
      <c r="T46" s="263"/>
      <c r="X46" s="261"/>
      <c r="Y46" s="262"/>
      <c r="Z46" s="263"/>
      <c r="AD46" s="261"/>
      <c r="AE46" s="262"/>
      <c r="AF46" s="263"/>
      <c r="AJ46" s="261"/>
      <c r="AK46" s="262"/>
      <c r="AL46" s="263"/>
      <c r="AP46" s="261"/>
      <c r="AQ46" s="262"/>
      <c r="AR46" s="263"/>
      <c r="AV46" s="261"/>
      <c r="AW46" s="262"/>
      <c r="AX46" s="263"/>
      <c r="BB46" s="261"/>
      <c r="BC46" s="262"/>
      <c r="BD46" s="263"/>
      <c r="BH46" s="261"/>
      <c r="BI46" s="262"/>
      <c r="BJ46" s="263"/>
      <c r="BN46" s="261"/>
      <c r="BO46" s="262"/>
      <c r="BP46" s="263"/>
      <c r="BT46" s="261"/>
      <c r="BU46" s="262"/>
      <c r="BV46" s="263"/>
      <c r="BZ46" s="261"/>
      <c r="CA46" s="262"/>
      <c r="CB46" s="263"/>
      <c r="CF46" s="261"/>
      <c r="CG46" s="262"/>
      <c r="CH46" s="263"/>
      <c r="CL46" s="261"/>
      <c r="CM46" s="262"/>
      <c r="CN46" s="263"/>
      <c r="CR46" s="261"/>
      <c r="CS46" s="262"/>
      <c r="CT46" s="263"/>
      <c r="CX46" s="261"/>
      <c r="CY46" s="262"/>
      <c r="CZ46" s="263"/>
      <c r="DD46" s="261"/>
      <c r="DE46" s="262"/>
      <c r="DF46" s="263"/>
      <c r="DJ46" s="261"/>
      <c r="DK46" s="262"/>
      <c r="DL46" s="263"/>
      <c r="DP46" s="261"/>
      <c r="DQ46" s="262"/>
      <c r="DR46" s="263"/>
      <c r="DV46" s="261"/>
      <c r="DW46" s="262"/>
      <c r="DX46" s="263"/>
      <c r="EB46" s="261"/>
      <c r="EC46" s="262"/>
      <c r="ED46" s="263"/>
      <c r="EH46" s="261"/>
      <c r="EI46" s="262"/>
      <c r="EJ46" s="263"/>
      <c r="EN46" s="261"/>
      <c r="EO46" s="262"/>
      <c r="EP46" s="263"/>
      <c r="ET46" s="261"/>
      <c r="EU46" s="262"/>
      <c r="EV46" s="263"/>
      <c r="EZ46" s="261"/>
      <c r="FA46" s="262"/>
      <c r="FB46" s="263"/>
      <c r="FF46" s="261"/>
      <c r="FG46" s="262"/>
      <c r="FH46" s="263"/>
      <c r="FL46" s="261"/>
      <c r="FM46" s="262"/>
      <c r="FN46" s="263"/>
      <c r="FR46" s="261"/>
      <c r="FS46" s="262"/>
      <c r="FT46" s="263"/>
      <c r="FX46" s="261"/>
      <c r="FY46" s="262"/>
      <c r="FZ46" s="263"/>
      <c r="GD46" s="261"/>
      <c r="GE46" s="262"/>
      <c r="GF46" s="263"/>
      <c r="GJ46" s="261"/>
      <c r="GK46" s="262"/>
      <c r="GL46" s="263"/>
      <c r="GP46" s="261"/>
      <c r="GQ46" s="262"/>
      <c r="GR46" s="263"/>
      <c r="GV46" s="261"/>
      <c r="GW46" s="262"/>
      <c r="GX46" s="263"/>
    </row>
    <row r="47" spans="6:206">
      <c r="F47" s="261"/>
      <c r="G47" s="262"/>
      <c r="H47" s="263"/>
      <c r="L47" s="261"/>
      <c r="M47" s="262"/>
      <c r="N47" s="263"/>
      <c r="R47" s="261"/>
      <c r="S47" s="262"/>
      <c r="T47" s="263"/>
      <c r="X47" s="261"/>
      <c r="Y47" s="262"/>
      <c r="Z47" s="263"/>
      <c r="AD47" s="261"/>
      <c r="AE47" s="262"/>
      <c r="AF47" s="263"/>
      <c r="AJ47" s="261"/>
      <c r="AK47" s="262"/>
      <c r="AL47" s="263"/>
      <c r="AP47" s="261"/>
      <c r="AQ47" s="262"/>
      <c r="AR47" s="263"/>
      <c r="AV47" s="261"/>
      <c r="AW47" s="262"/>
      <c r="AX47" s="263"/>
      <c r="BB47" s="261"/>
      <c r="BC47" s="262"/>
      <c r="BD47" s="263"/>
      <c r="BH47" s="261"/>
      <c r="BI47" s="262"/>
      <c r="BJ47" s="263"/>
      <c r="BN47" s="261"/>
      <c r="BO47" s="262"/>
      <c r="BP47" s="263"/>
      <c r="BT47" s="261"/>
      <c r="BU47" s="262"/>
      <c r="BV47" s="263"/>
      <c r="BZ47" s="261"/>
      <c r="CA47" s="262"/>
      <c r="CB47" s="263"/>
      <c r="CF47" s="261"/>
      <c r="CG47" s="262"/>
      <c r="CH47" s="263"/>
      <c r="CL47" s="261"/>
      <c r="CM47" s="262"/>
      <c r="CN47" s="263"/>
      <c r="CR47" s="261"/>
      <c r="CS47" s="262"/>
      <c r="CT47" s="263"/>
      <c r="CX47" s="261"/>
      <c r="CY47" s="262"/>
      <c r="CZ47" s="263"/>
      <c r="DD47" s="261"/>
      <c r="DE47" s="262"/>
      <c r="DF47" s="263"/>
      <c r="DJ47" s="261"/>
      <c r="DK47" s="262"/>
      <c r="DL47" s="263"/>
      <c r="DP47" s="261"/>
      <c r="DQ47" s="262"/>
      <c r="DR47" s="263"/>
      <c r="DV47" s="261"/>
      <c r="DW47" s="262"/>
      <c r="DX47" s="263"/>
      <c r="EB47" s="261"/>
      <c r="EC47" s="262"/>
      <c r="ED47" s="263"/>
      <c r="EH47" s="261"/>
      <c r="EI47" s="262"/>
      <c r="EJ47" s="263"/>
      <c r="EN47" s="261"/>
      <c r="EO47" s="262"/>
      <c r="EP47" s="263"/>
      <c r="ET47" s="261"/>
      <c r="EU47" s="262"/>
      <c r="EV47" s="263"/>
      <c r="EZ47" s="261"/>
      <c r="FA47" s="262"/>
      <c r="FB47" s="263"/>
      <c r="FF47" s="261"/>
      <c r="FG47" s="262"/>
      <c r="FH47" s="263"/>
      <c r="FL47" s="261"/>
      <c r="FM47" s="262"/>
      <c r="FN47" s="263"/>
      <c r="FR47" s="261"/>
      <c r="FS47" s="262"/>
      <c r="FT47" s="263"/>
      <c r="FX47" s="261"/>
      <c r="FY47" s="262"/>
      <c r="FZ47" s="263"/>
      <c r="GD47" s="261"/>
      <c r="GE47" s="262"/>
      <c r="GF47" s="263"/>
      <c r="GJ47" s="261"/>
      <c r="GK47" s="262"/>
      <c r="GL47" s="263"/>
      <c r="GP47" s="261"/>
      <c r="GQ47" s="262"/>
      <c r="GR47" s="263"/>
      <c r="GV47" s="261"/>
      <c r="GW47" s="262"/>
      <c r="GX47" s="263"/>
    </row>
    <row r="48" spans="6:206">
      <c r="F48" s="261"/>
      <c r="G48" s="262"/>
      <c r="H48" s="263"/>
      <c r="L48" s="261"/>
      <c r="M48" s="262"/>
      <c r="N48" s="263"/>
      <c r="R48" s="261"/>
      <c r="S48" s="262"/>
      <c r="T48" s="263"/>
      <c r="X48" s="261"/>
      <c r="Y48" s="262"/>
      <c r="Z48" s="263"/>
      <c r="AD48" s="261"/>
      <c r="AE48" s="262"/>
      <c r="AF48" s="263"/>
      <c r="AJ48" s="261"/>
      <c r="AK48" s="262"/>
      <c r="AL48" s="263"/>
      <c r="AP48" s="261"/>
      <c r="AQ48" s="262"/>
      <c r="AR48" s="263"/>
      <c r="AV48" s="261"/>
      <c r="AW48" s="262"/>
      <c r="AX48" s="263"/>
      <c r="BB48" s="261"/>
      <c r="BC48" s="262"/>
      <c r="BD48" s="263"/>
      <c r="BH48" s="261"/>
      <c r="BI48" s="262"/>
      <c r="BJ48" s="263"/>
      <c r="BN48" s="261"/>
      <c r="BO48" s="262"/>
      <c r="BP48" s="263"/>
      <c r="BT48" s="261"/>
      <c r="BU48" s="262"/>
      <c r="BV48" s="263"/>
      <c r="BZ48" s="261"/>
      <c r="CA48" s="262"/>
      <c r="CB48" s="263"/>
      <c r="CF48" s="261"/>
      <c r="CG48" s="262"/>
      <c r="CH48" s="263"/>
      <c r="CL48" s="261"/>
      <c r="CM48" s="262"/>
      <c r="CN48" s="263"/>
      <c r="CR48" s="261"/>
      <c r="CS48" s="262"/>
      <c r="CT48" s="263"/>
      <c r="CX48" s="261"/>
      <c r="CY48" s="262"/>
      <c r="CZ48" s="263"/>
      <c r="DD48" s="261"/>
      <c r="DE48" s="262"/>
      <c r="DF48" s="263"/>
      <c r="DJ48" s="261"/>
      <c r="DK48" s="262"/>
      <c r="DL48" s="263"/>
      <c r="DP48" s="261"/>
      <c r="DQ48" s="262"/>
      <c r="DR48" s="263"/>
      <c r="DV48" s="261"/>
      <c r="DW48" s="262"/>
      <c r="DX48" s="263"/>
      <c r="EB48" s="261"/>
      <c r="EC48" s="262"/>
      <c r="ED48" s="263"/>
      <c r="EH48" s="261"/>
      <c r="EI48" s="262"/>
      <c r="EJ48" s="263"/>
      <c r="EN48" s="261"/>
      <c r="EO48" s="262"/>
      <c r="EP48" s="263"/>
      <c r="ET48" s="261"/>
      <c r="EU48" s="262"/>
      <c r="EV48" s="263"/>
      <c r="EZ48" s="261"/>
      <c r="FA48" s="262"/>
      <c r="FB48" s="263"/>
      <c r="FF48" s="261"/>
      <c r="FG48" s="262"/>
      <c r="FH48" s="263"/>
      <c r="FL48" s="261"/>
      <c r="FM48" s="262"/>
      <c r="FN48" s="263"/>
      <c r="FR48" s="261"/>
      <c r="FS48" s="262"/>
      <c r="FT48" s="263"/>
      <c r="FX48" s="261"/>
      <c r="FY48" s="262"/>
      <c r="FZ48" s="263"/>
      <c r="GD48" s="261"/>
      <c r="GE48" s="262"/>
      <c r="GF48" s="263"/>
      <c r="GJ48" s="261"/>
      <c r="GK48" s="262"/>
      <c r="GL48" s="263"/>
      <c r="GP48" s="261"/>
      <c r="GQ48" s="262"/>
      <c r="GR48" s="263"/>
      <c r="GV48" s="261"/>
      <c r="GW48" s="262"/>
      <c r="GX48" s="263"/>
    </row>
    <row r="49" spans="1:212">
      <c r="F49" s="261"/>
      <c r="G49" s="262"/>
      <c r="H49" s="263"/>
      <c r="L49" s="261"/>
      <c r="M49" s="262"/>
      <c r="N49" s="263"/>
      <c r="R49" s="261"/>
      <c r="S49" s="262"/>
      <c r="T49" s="263"/>
      <c r="X49" s="261"/>
      <c r="Y49" s="262"/>
      <c r="Z49" s="263"/>
      <c r="AD49" s="261"/>
      <c r="AE49" s="262"/>
      <c r="AF49" s="263"/>
      <c r="AJ49" s="261"/>
      <c r="AK49" s="262"/>
      <c r="AL49" s="263"/>
      <c r="AP49" s="261"/>
      <c r="AQ49" s="262"/>
      <c r="AR49" s="263"/>
      <c r="AV49" s="261"/>
      <c r="AW49" s="262"/>
      <c r="AX49" s="263"/>
      <c r="BB49" s="261"/>
      <c r="BC49" s="262"/>
      <c r="BD49" s="263"/>
      <c r="BH49" s="261"/>
      <c r="BI49" s="262"/>
      <c r="BJ49" s="263"/>
      <c r="BN49" s="261"/>
      <c r="BO49" s="262"/>
      <c r="BP49" s="263"/>
      <c r="BT49" s="261"/>
      <c r="BU49" s="262"/>
      <c r="BV49" s="263"/>
      <c r="BZ49" s="261"/>
      <c r="CA49" s="262"/>
      <c r="CB49" s="263"/>
      <c r="CF49" s="261"/>
      <c r="CG49" s="262"/>
      <c r="CH49" s="263"/>
      <c r="CL49" s="261"/>
      <c r="CM49" s="262"/>
      <c r="CN49" s="263"/>
      <c r="CR49" s="261"/>
      <c r="CS49" s="262"/>
      <c r="CT49" s="263"/>
      <c r="CX49" s="261"/>
      <c r="CY49" s="262"/>
      <c r="CZ49" s="263"/>
      <c r="DD49" s="261"/>
      <c r="DE49" s="262"/>
      <c r="DF49" s="263"/>
      <c r="DJ49" s="261"/>
      <c r="DK49" s="262"/>
      <c r="DL49" s="263"/>
      <c r="DP49" s="261"/>
      <c r="DQ49" s="262"/>
      <c r="DR49" s="263"/>
      <c r="DV49" s="261"/>
      <c r="DW49" s="262"/>
      <c r="DX49" s="263"/>
      <c r="EB49" s="261"/>
      <c r="EC49" s="262"/>
      <c r="ED49" s="263"/>
      <c r="EH49" s="261"/>
      <c r="EI49" s="262"/>
      <c r="EJ49" s="263"/>
      <c r="EN49" s="261"/>
      <c r="EO49" s="262"/>
      <c r="EP49" s="263"/>
      <c r="ET49" s="261"/>
      <c r="EU49" s="262"/>
      <c r="EV49" s="263"/>
      <c r="EZ49" s="261"/>
      <c r="FA49" s="262"/>
      <c r="FB49" s="263"/>
      <c r="FF49" s="261"/>
      <c r="FG49" s="262"/>
      <c r="FH49" s="263"/>
      <c r="FL49" s="261"/>
      <c r="FM49" s="262"/>
      <c r="FN49" s="263"/>
      <c r="FR49" s="261"/>
      <c r="FS49" s="262"/>
      <c r="FT49" s="263"/>
      <c r="FX49" s="261"/>
      <c r="FY49" s="262"/>
      <c r="FZ49" s="263"/>
      <c r="GD49" s="261"/>
      <c r="GE49" s="262"/>
      <c r="GF49" s="263"/>
      <c r="GJ49" s="261"/>
      <c r="GK49" s="262"/>
      <c r="GL49" s="263"/>
      <c r="GP49" s="261"/>
      <c r="GQ49" s="262"/>
      <c r="GR49" s="263"/>
      <c r="GV49" s="261"/>
      <c r="GW49" s="262"/>
      <c r="GX49" s="263"/>
    </row>
    <row r="50" spans="1:212">
      <c r="F50" s="261"/>
      <c r="G50" s="262"/>
      <c r="H50" s="263"/>
      <c r="L50" s="261"/>
      <c r="M50" s="262"/>
      <c r="N50" s="263"/>
      <c r="R50" s="261"/>
      <c r="S50" s="262"/>
      <c r="T50" s="263"/>
      <c r="X50" s="261"/>
      <c r="Y50" s="262"/>
      <c r="Z50" s="263"/>
      <c r="AD50" s="261"/>
      <c r="AE50" s="262"/>
      <c r="AF50" s="263"/>
      <c r="AJ50" s="261"/>
      <c r="AK50" s="262"/>
      <c r="AL50" s="263"/>
      <c r="AP50" s="261"/>
      <c r="AQ50" s="262"/>
      <c r="AR50" s="263"/>
      <c r="AV50" s="261"/>
      <c r="AW50" s="262"/>
      <c r="AX50" s="263"/>
      <c r="BB50" s="261"/>
      <c r="BC50" s="262"/>
      <c r="BD50" s="263"/>
      <c r="BH50" s="261"/>
      <c r="BI50" s="262"/>
      <c r="BJ50" s="263"/>
      <c r="BN50" s="261"/>
      <c r="BO50" s="262"/>
      <c r="BP50" s="263"/>
      <c r="BT50" s="261"/>
      <c r="BU50" s="262"/>
      <c r="BV50" s="263"/>
      <c r="BZ50" s="261"/>
      <c r="CA50" s="262"/>
      <c r="CB50" s="263"/>
      <c r="CF50" s="261"/>
      <c r="CG50" s="262"/>
      <c r="CH50" s="263"/>
      <c r="CL50" s="261"/>
      <c r="CM50" s="262"/>
      <c r="CN50" s="263"/>
      <c r="CR50" s="261"/>
      <c r="CS50" s="262"/>
      <c r="CT50" s="263"/>
      <c r="CX50" s="261"/>
      <c r="CY50" s="262"/>
      <c r="CZ50" s="263"/>
      <c r="DD50" s="261"/>
      <c r="DE50" s="262"/>
      <c r="DF50" s="263"/>
      <c r="DJ50" s="261"/>
      <c r="DK50" s="262"/>
      <c r="DL50" s="263"/>
      <c r="DP50" s="261"/>
      <c r="DQ50" s="262"/>
      <c r="DR50" s="263"/>
      <c r="DV50" s="261"/>
      <c r="DW50" s="262"/>
      <c r="DX50" s="263"/>
      <c r="EB50" s="261"/>
      <c r="EC50" s="262"/>
      <c r="ED50" s="263"/>
      <c r="EH50" s="261"/>
      <c r="EI50" s="262"/>
      <c r="EJ50" s="263"/>
      <c r="EN50" s="261"/>
      <c r="EO50" s="262"/>
      <c r="EP50" s="263"/>
      <c r="ET50" s="261"/>
      <c r="EU50" s="262"/>
      <c r="EV50" s="263"/>
      <c r="EZ50" s="261"/>
      <c r="FA50" s="262"/>
      <c r="FB50" s="263"/>
      <c r="FF50" s="261"/>
      <c r="FG50" s="262"/>
      <c r="FH50" s="263"/>
      <c r="FL50" s="261"/>
      <c r="FM50" s="262"/>
      <c r="FN50" s="263"/>
      <c r="FR50" s="261"/>
      <c r="FS50" s="262"/>
      <c r="FT50" s="263"/>
      <c r="FX50" s="261"/>
      <c r="FY50" s="262"/>
      <c r="FZ50" s="263"/>
      <c r="GD50" s="261"/>
      <c r="GE50" s="262"/>
      <c r="GF50" s="263"/>
      <c r="GJ50" s="261"/>
      <c r="GK50" s="262"/>
      <c r="GL50" s="263"/>
      <c r="GP50" s="261"/>
      <c r="GQ50" s="262"/>
      <c r="GR50" s="263"/>
      <c r="GV50" s="261"/>
      <c r="GW50" s="262"/>
      <c r="GX50" s="263"/>
    </row>
    <row r="51" spans="1:212">
      <c r="F51" s="261"/>
      <c r="G51" s="262"/>
      <c r="H51" s="263"/>
      <c r="L51" s="261"/>
      <c r="M51" s="262"/>
      <c r="N51" s="263"/>
      <c r="R51" s="261"/>
      <c r="S51" s="262"/>
      <c r="T51" s="263"/>
      <c r="X51" s="261"/>
      <c r="Y51" s="262"/>
      <c r="Z51" s="263"/>
      <c r="AD51" s="261"/>
      <c r="AE51" s="262"/>
      <c r="AF51" s="263"/>
      <c r="AJ51" s="261"/>
      <c r="AK51" s="262"/>
      <c r="AL51" s="263"/>
      <c r="AP51" s="261"/>
      <c r="AQ51" s="262"/>
      <c r="AR51" s="263"/>
      <c r="AV51" s="261"/>
      <c r="AW51" s="262"/>
      <c r="AX51" s="263"/>
      <c r="BB51" s="261"/>
      <c r="BC51" s="262"/>
      <c r="BD51" s="263"/>
      <c r="BH51" s="261"/>
      <c r="BI51" s="262"/>
      <c r="BJ51" s="263"/>
      <c r="BN51" s="261"/>
      <c r="BO51" s="262"/>
      <c r="BP51" s="263"/>
      <c r="BT51" s="261"/>
      <c r="BU51" s="262"/>
      <c r="BV51" s="263"/>
      <c r="BZ51" s="261"/>
      <c r="CA51" s="262"/>
      <c r="CB51" s="263"/>
      <c r="CF51" s="261"/>
      <c r="CG51" s="262"/>
      <c r="CH51" s="263"/>
      <c r="CL51" s="261"/>
      <c r="CM51" s="262"/>
      <c r="CN51" s="263"/>
      <c r="CR51" s="261"/>
      <c r="CS51" s="262"/>
      <c r="CT51" s="263"/>
      <c r="CX51" s="261"/>
      <c r="CY51" s="262"/>
      <c r="CZ51" s="263"/>
      <c r="DD51" s="261"/>
      <c r="DE51" s="262"/>
      <c r="DF51" s="263"/>
      <c r="DJ51" s="261"/>
      <c r="DK51" s="262"/>
      <c r="DL51" s="263"/>
      <c r="DP51" s="261"/>
      <c r="DQ51" s="262"/>
      <c r="DR51" s="263"/>
      <c r="DV51" s="261"/>
      <c r="DW51" s="262"/>
      <c r="DX51" s="263"/>
      <c r="EB51" s="261"/>
      <c r="EC51" s="262"/>
      <c r="ED51" s="263"/>
      <c r="EH51" s="261"/>
      <c r="EI51" s="262"/>
      <c r="EJ51" s="263"/>
      <c r="EN51" s="261"/>
      <c r="EO51" s="262"/>
      <c r="EP51" s="263"/>
      <c r="ET51" s="261"/>
      <c r="EU51" s="262"/>
      <c r="EV51" s="263"/>
      <c r="EZ51" s="261"/>
      <c r="FA51" s="262"/>
      <c r="FB51" s="263"/>
      <c r="FF51" s="261"/>
      <c r="FG51" s="262"/>
      <c r="FH51" s="263"/>
      <c r="FL51" s="261"/>
      <c r="FM51" s="262"/>
      <c r="FN51" s="263"/>
      <c r="FR51" s="261"/>
      <c r="FS51" s="262"/>
      <c r="FT51" s="263"/>
      <c r="FX51" s="261"/>
      <c r="FY51" s="262"/>
      <c r="FZ51" s="263"/>
      <c r="GD51" s="261"/>
      <c r="GE51" s="262"/>
      <c r="GF51" s="263"/>
      <c r="GJ51" s="261"/>
      <c r="GK51" s="262"/>
      <c r="GL51" s="263"/>
      <c r="GP51" s="261"/>
      <c r="GQ51" s="262"/>
      <c r="GR51" s="263"/>
      <c r="GV51" s="261"/>
      <c r="GW51" s="262"/>
      <c r="GX51" s="263"/>
    </row>
    <row r="52" spans="1:212" ht="13.5" thickBot="1">
      <c r="F52" s="261"/>
      <c r="G52" s="262"/>
      <c r="H52" s="263"/>
      <c r="L52" s="261"/>
      <c r="M52" s="262"/>
      <c r="N52" s="263"/>
      <c r="R52" s="261"/>
      <c r="S52" s="262"/>
      <c r="T52" s="263"/>
      <c r="X52" s="261"/>
      <c r="Y52" s="262"/>
      <c r="Z52" s="263"/>
      <c r="AD52" s="261"/>
      <c r="AE52" s="262"/>
      <c r="AF52" s="263"/>
      <c r="AJ52" s="261"/>
      <c r="AK52" s="262"/>
      <c r="AL52" s="263"/>
      <c r="AP52" s="261"/>
      <c r="AQ52" s="262"/>
      <c r="AR52" s="263"/>
      <c r="AV52" s="261"/>
      <c r="AW52" s="262"/>
      <c r="AX52" s="263"/>
      <c r="BB52" s="261"/>
      <c r="BC52" s="262"/>
      <c r="BD52" s="263"/>
      <c r="BH52" s="261"/>
      <c r="BI52" s="262"/>
      <c r="BJ52" s="263"/>
      <c r="BN52" s="261"/>
      <c r="BO52" s="262"/>
      <c r="BP52" s="263"/>
      <c r="BT52" s="261"/>
      <c r="BU52" s="262"/>
      <c r="BV52" s="263"/>
      <c r="BZ52" s="261"/>
      <c r="CA52" s="262"/>
      <c r="CB52" s="263"/>
      <c r="CF52" s="261"/>
      <c r="CG52" s="262"/>
      <c r="CH52" s="263"/>
      <c r="CL52" s="261"/>
      <c r="CM52" s="262"/>
      <c r="CN52" s="263"/>
      <c r="CR52" s="261"/>
      <c r="CS52" s="262"/>
      <c r="CT52" s="263"/>
      <c r="CX52" s="261"/>
      <c r="CY52" s="262"/>
      <c r="CZ52" s="263"/>
      <c r="DD52" s="261"/>
      <c r="DE52" s="262"/>
      <c r="DF52" s="263"/>
      <c r="DJ52" s="261"/>
      <c r="DK52" s="262"/>
      <c r="DL52" s="263"/>
      <c r="DP52" s="261"/>
      <c r="DQ52" s="262"/>
      <c r="DR52" s="263"/>
      <c r="DV52" s="261"/>
      <c r="DW52" s="262"/>
      <c r="DX52" s="263"/>
      <c r="EB52" s="261"/>
      <c r="EC52" s="262"/>
      <c r="ED52" s="263"/>
      <c r="EH52" s="261"/>
      <c r="EI52" s="262"/>
      <c r="EJ52" s="263"/>
      <c r="EN52" s="261"/>
      <c r="EO52" s="262"/>
      <c r="EP52" s="263"/>
      <c r="ET52" s="261"/>
      <c r="EU52" s="262"/>
      <c r="EV52" s="263"/>
      <c r="EZ52" s="261"/>
      <c r="FA52" s="262"/>
      <c r="FB52" s="263"/>
      <c r="FF52" s="261"/>
      <c r="FG52" s="262"/>
      <c r="FH52" s="263"/>
      <c r="FL52" s="261"/>
      <c r="FM52" s="262"/>
      <c r="FN52" s="263"/>
      <c r="FR52" s="261"/>
      <c r="FS52" s="262"/>
      <c r="FT52" s="263"/>
      <c r="FX52" s="261"/>
      <c r="FY52" s="262"/>
      <c r="FZ52" s="263"/>
      <c r="GD52" s="261"/>
      <c r="GE52" s="262"/>
      <c r="GF52" s="263"/>
      <c r="GJ52" s="261"/>
      <c r="GK52" s="262"/>
      <c r="GL52" s="263"/>
      <c r="GP52" s="261"/>
      <c r="GQ52" s="262"/>
      <c r="GR52" s="263"/>
      <c r="GV52" s="261"/>
      <c r="GW52" s="262"/>
      <c r="GX52" s="263"/>
    </row>
    <row r="53" spans="1:212" ht="13.5" thickBot="1">
      <c r="A53" s="264" t="s">
        <v>1463</v>
      </c>
      <c r="B53" s="265"/>
      <c r="C53" s="264"/>
      <c r="D53" s="265">
        <v>87.519126</v>
      </c>
      <c r="E53" s="269">
        <v>104</v>
      </c>
      <c r="F53" s="266"/>
      <c r="G53" s="267">
        <v>151.78104400000001</v>
      </c>
      <c r="H53" s="268">
        <v>103</v>
      </c>
      <c r="I53" s="264"/>
      <c r="J53" s="265">
        <v>120.60065400000001</v>
      </c>
      <c r="K53" s="269">
        <v>104</v>
      </c>
      <c r="L53" s="266"/>
      <c r="M53" s="267">
        <v>146.6651305</v>
      </c>
      <c r="N53" s="268">
        <v>56.31</v>
      </c>
      <c r="O53" s="264"/>
      <c r="P53" s="265">
        <v>0</v>
      </c>
      <c r="Q53" s="269">
        <v>0</v>
      </c>
      <c r="R53" s="266"/>
      <c r="S53" s="267">
        <v>49.981348370000006</v>
      </c>
      <c r="T53" s="268">
        <v>89.11</v>
      </c>
      <c r="U53" s="264"/>
      <c r="V53" s="265">
        <v>9.5778186999999999</v>
      </c>
      <c r="W53" s="269">
        <v>9.4600000000000009</v>
      </c>
      <c r="X53" s="266"/>
      <c r="Y53" s="267">
        <v>70.522963399999995</v>
      </c>
      <c r="Z53" s="268">
        <v>99.64</v>
      </c>
      <c r="AA53" s="264"/>
      <c r="AB53" s="265">
        <v>34.225924859999999</v>
      </c>
      <c r="AC53" s="269">
        <v>99.46</v>
      </c>
      <c r="AD53" s="266"/>
      <c r="AE53" s="267">
        <v>0</v>
      </c>
      <c r="AF53" s="268">
        <v>0</v>
      </c>
      <c r="AG53" s="264"/>
      <c r="AH53" s="265">
        <v>0</v>
      </c>
      <c r="AI53" s="269">
        <v>0</v>
      </c>
      <c r="AJ53" s="266"/>
      <c r="AK53" s="267">
        <v>358.42260700000003</v>
      </c>
      <c r="AL53" s="268">
        <v>97.93</v>
      </c>
      <c r="AM53" s="264"/>
      <c r="AN53" s="265">
        <v>95.553551999999996</v>
      </c>
      <c r="AO53" s="269">
        <v>99.13</v>
      </c>
      <c r="AP53" s="266"/>
      <c r="AQ53" s="267">
        <v>257.09814799999998</v>
      </c>
      <c r="AR53" s="268">
        <v>98.8</v>
      </c>
      <c r="AS53" s="264"/>
      <c r="AT53" s="265">
        <v>44.547766000000003</v>
      </c>
      <c r="AU53" s="269">
        <v>98.39</v>
      </c>
      <c r="AV53" s="266"/>
      <c r="AW53" s="267">
        <v>2.7316042200000004</v>
      </c>
      <c r="AX53" s="268">
        <v>93.82</v>
      </c>
      <c r="AY53" s="264"/>
      <c r="AZ53" s="265">
        <v>181.15083275999999</v>
      </c>
      <c r="BA53" s="269">
        <v>96.21</v>
      </c>
      <c r="BB53" s="266"/>
      <c r="BC53" s="267">
        <v>102.33816647</v>
      </c>
      <c r="BD53" s="268">
        <v>97.55</v>
      </c>
      <c r="BE53" s="264"/>
      <c r="BF53" s="265">
        <v>538.48496186</v>
      </c>
      <c r="BG53" s="269">
        <v>97.57</v>
      </c>
      <c r="BH53" s="266"/>
      <c r="BI53" s="267">
        <v>532.52761636000002</v>
      </c>
      <c r="BJ53" s="268">
        <v>97.97</v>
      </c>
      <c r="BK53" s="264"/>
      <c r="BL53" s="265">
        <v>1.7323564500000002</v>
      </c>
      <c r="BM53" s="269">
        <v>92.48</v>
      </c>
      <c r="BN53" s="266"/>
      <c r="BO53" s="267">
        <v>1.7315730899999997</v>
      </c>
      <c r="BP53" s="268">
        <v>93.86</v>
      </c>
      <c r="BQ53" s="264"/>
      <c r="BR53" s="265">
        <v>82.042284890000005</v>
      </c>
      <c r="BS53" s="269">
        <v>98.01</v>
      </c>
      <c r="BT53" s="266"/>
      <c r="BU53" s="267">
        <v>1.52089768</v>
      </c>
      <c r="BV53" s="268">
        <v>59.34</v>
      </c>
      <c r="BW53" s="264"/>
      <c r="BX53" s="265">
        <v>2.18433609</v>
      </c>
      <c r="BY53" s="269">
        <v>49.38</v>
      </c>
      <c r="BZ53" s="266"/>
      <c r="CA53" s="267">
        <v>6.0865910000000002E-2</v>
      </c>
      <c r="CB53" s="268">
        <v>3.06</v>
      </c>
      <c r="CC53" s="264"/>
      <c r="CD53" s="265">
        <v>252.39889872999998</v>
      </c>
      <c r="CE53" s="269">
        <v>96.09</v>
      </c>
      <c r="CF53" s="266"/>
      <c r="CG53" s="267">
        <v>1366.20373133</v>
      </c>
      <c r="CH53" s="268">
        <v>99.45</v>
      </c>
      <c r="CI53" s="264"/>
      <c r="CJ53" s="265">
        <v>10.03931483</v>
      </c>
      <c r="CK53" s="269">
        <v>90.39</v>
      </c>
      <c r="CL53" s="266"/>
      <c r="CM53" s="267">
        <v>0</v>
      </c>
      <c r="CN53" s="268">
        <v>0</v>
      </c>
      <c r="CO53" s="264"/>
      <c r="CP53" s="265">
        <v>0</v>
      </c>
      <c r="CQ53" s="269">
        <v>0</v>
      </c>
      <c r="CR53" s="266"/>
      <c r="CS53" s="267">
        <v>0</v>
      </c>
      <c r="CT53" s="268">
        <v>0</v>
      </c>
      <c r="CU53" s="264"/>
      <c r="CV53" s="265">
        <v>349.15736862</v>
      </c>
      <c r="CW53" s="269">
        <v>98.36</v>
      </c>
      <c r="CX53" s="266"/>
      <c r="CY53" s="267">
        <v>1763.3844524900001</v>
      </c>
      <c r="CZ53" s="268">
        <v>99.24</v>
      </c>
      <c r="DA53" s="264"/>
      <c r="DB53" s="265">
        <v>672.47748193999996</v>
      </c>
      <c r="DC53" s="269">
        <v>99.28</v>
      </c>
      <c r="DD53" s="266"/>
      <c r="DE53" s="267">
        <v>612.64652993999994</v>
      </c>
      <c r="DF53" s="268">
        <v>99.19</v>
      </c>
      <c r="DG53" s="264"/>
      <c r="DH53" s="265">
        <v>746.03089269999975</v>
      </c>
      <c r="DI53" s="269">
        <v>99.25</v>
      </c>
      <c r="DJ53" s="266"/>
      <c r="DK53" s="267">
        <v>145.42687031000003</v>
      </c>
      <c r="DL53" s="268">
        <v>98.45</v>
      </c>
      <c r="DM53" s="264"/>
      <c r="DN53" s="265">
        <v>321.47601405</v>
      </c>
      <c r="DO53" s="269">
        <v>78.400000000000006</v>
      </c>
      <c r="DP53" s="266"/>
      <c r="DQ53" s="267">
        <v>478.74840293999989</v>
      </c>
      <c r="DR53" s="268">
        <v>83.04</v>
      </c>
      <c r="DS53" s="264"/>
      <c r="DT53" s="265">
        <v>25.142607250000001</v>
      </c>
      <c r="DU53" s="269">
        <v>80.209999999999994</v>
      </c>
      <c r="DV53" s="266"/>
      <c r="DW53" s="267">
        <v>129.86089550999998</v>
      </c>
      <c r="DX53" s="268">
        <v>99.1</v>
      </c>
      <c r="DY53" s="264"/>
      <c r="DZ53" s="265">
        <v>202.03622648000001</v>
      </c>
      <c r="EA53" s="269">
        <v>197.8</v>
      </c>
      <c r="EB53" s="266"/>
      <c r="EC53" s="267">
        <v>9.0858550800000017</v>
      </c>
      <c r="ED53" s="268">
        <v>75.2</v>
      </c>
      <c r="EE53" s="264"/>
      <c r="EF53" s="265">
        <v>482.09430291999996</v>
      </c>
      <c r="EG53" s="269">
        <v>94.05</v>
      </c>
      <c r="EH53" s="266"/>
      <c r="EI53" s="267">
        <v>442.03983040000003</v>
      </c>
      <c r="EJ53" s="268">
        <v>94.55</v>
      </c>
      <c r="EK53" s="264"/>
      <c r="EL53" s="265">
        <v>115.44252238</v>
      </c>
      <c r="EM53" s="269">
        <v>95.02</v>
      </c>
      <c r="EN53" s="266"/>
      <c r="EO53" s="267">
        <v>23.868732909999999</v>
      </c>
      <c r="EP53" s="268">
        <v>90.82</v>
      </c>
      <c r="EQ53" s="264"/>
      <c r="ER53" s="265">
        <v>18.312417660000005</v>
      </c>
      <c r="ES53" s="269">
        <v>84.27</v>
      </c>
      <c r="ET53" s="266"/>
      <c r="EU53" s="267">
        <v>822.90569272000005</v>
      </c>
      <c r="EV53" s="268">
        <v>81.87</v>
      </c>
      <c r="EW53" s="264"/>
      <c r="EX53" s="265">
        <v>26.7309129</v>
      </c>
      <c r="EY53" s="269">
        <v>82.67</v>
      </c>
      <c r="EZ53" s="266"/>
      <c r="FA53" s="267">
        <v>0</v>
      </c>
      <c r="FB53" s="268">
        <v>0</v>
      </c>
      <c r="FC53" s="264"/>
      <c r="FD53" s="265">
        <v>0</v>
      </c>
      <c r="FE53" s="269">
        <v>0</v>
      </c>
      <c r="FF53" s="266"/>
      <c r="FG53" s="267">
        <v>106.79808632</v>
      </c>
      <c r="FH53" s="268">
        <v>82.88</v>
      </c>
      <c r="FI53" s="264"/>
      <c r="FJ53" s="265">
        <v>0</v>
      </c>
      <c r="FK53" s="269">
        <v>0</v>
      </c>
      <c r="FL53" s="266"/>
      <c r="FM53" s="267">
        <v>38.690854000000002</v>
      </c>
      <c r="FN53" s="268">
        <v>98</v>
      </c>
      <c r="FO53" s="264"/>
      <c r="FP53" s="265">
        <v>88.618331999999995</v>
      </c>
      <c r="FQ53" s="269">
        <v>44</v>
      </c>
      <c r="FR53" s="266"/>
      <c r="FS53" s="267">
        <v>352.22479600000003</v>
      </c>
      <c r="FT53" s="268">
        <v>97</v>
      </c>
      <c r="FU53" s="264"/>
      <c r="FV53" s="265">
        <v>33.131853</v>
      </c>
      <c r="FW53" s="269">
        <v>100</v>
      </c>
      <c r="FX53" s="266"/>
      <c r="FY53" s="267">
        <v>0</v>
      </c>
      <c r="FZ53" s="268">
        <v>0</v>
      </c>
      <c r="GA53" s="264"/>
      <c r="GB53" s="265">
        <v>10.866489</v>
      </c>
      <c r="GC53" s="269">
        <v>34</v>
      </c>
      <c r="GD53" s="266"/>
      <c r="GE53" s="267">
        <v>0</v>
      </c>
      <c r="GF53" s="268">
        <v>0</v>
      </c>
      <c r="GG53" s="264"/>
      <c r="GH53" s="265">
        <v>0</v>
      </c>
      <c r="GI53" s="269">
        <v>0</v>
      </c>
      <c r="GJ53" s="266"/>
      <c r="GK53" s="267">
        <v>0</v>
      </c>
      <c r="GL53" s="268">
        <v>0</v>
      </c>
      <c r="GM53" s="264"/>
      <c r="GN53" s="265">
        <v>20.699479</v>
      </c>
      <c r="GO53" s="269">
        <v>46.78</v>
      </c>
      <c r="GP53" s="266"/>
      <c r="GQ53" s="267">
        <v>8.4704499999999996</v>
      </c>
      <c r="GR53" s="268">
        <v>29.54</v>
      </c>
      <c r="GS53" s="264"/>
      <c r="GT53" s="265">
        <v>14.457364</v>
      </c>
      <c r="GU53" s="269">
        <v>39.99</v>
      </c>
      <c r="GV53" s="266"/>
      <c r="GW53" s="267">
        <v>168.29370161000003</v>
      </c>
      <c r="GX53" s="268">
        <v>99.46</v>
      </c>
      <c r="GY53" s="264"/>
      <c r="GZ53" s="265">
        <v>0</v>
      </c>
      <c r="HA53" s="269">
        <v>0</v>
      </c>
      <c r="HC53" s="243">
        <v>0</v>
      </c>
      <c r="HD53" s="243">
        <v>0</v>
      </c>
    </row>
    <row r="54" spans="1:212" ht="13.5" thickBot="1">
      <c r="A54" s="264" t="s">
        <v>1464</v>
      </c>
      <c r="B54" s="265"/>
      <c r="C54" s="264"/>
      <c r="D54" s="265">
        <v>0</v>
      </c>
      <c r="E54" s="269">
        <v>0</v>
      </c>
      <c r="F54" s="266"/>
      <c r="G54" s="267">
        <v>0</v>
      </c>
      <c r="H54" s="268">
        <v>0</v>
      </c>
      <c r="I54" s="264"/>
      <c r="J54" s="265">
        <v>0</v>
      </c>
      <c r="K54" s="269">
        <v>0</v>
      </c>
      <c r="L54" s="266"/>
      <c r="M54" s="267">
        <v>112.41815775999999</v>
      </c>
      <c r="N54" s="268">
        <v>43.15</v>
      </c>
      <c r="O54" s="264"/>
      <c r="P54" s="265">
        <v>275.55717383000001</v>
      </c>
      <c r="Q54" s="269">
        <v>98.34</v>
      </c>
      <c r="R54" s="266"/>
      <c r="S54" s="267">
        <v>5.87103661</v>
      </c>
      <c r="T54" s="268">
        <v>10.47</v>
      </c>
      <c r="U54" s="264"/>
      <c r="V54" s="265">
        <v>91.568733819999991</v>
      </c>
      <c r="W54" s="269">
        <v>90.48</v>
      </c>
      <c r="X54" s="266"/>
      <c r="Y54" s="267">
        <v>0</v>
      </c>
      <c r="Z54" s="268">
        <v>0</v>
      </c>
      <c r="AA54" s="264"/>
      <c r="AB54" s="265">
        <v>0</v>
      </c>
      <c r="AC54" s="269">
        <v>0</v>
      </c>
      <c r="AD54" s="266"/>
      <c r="AE54" s="267">
        <v>70.066571490000001</v>
      </c>
      <c r="AF54" s="268">
        <v>95.36</v>
      </c>
      <c r="AG54" s="264"/>
      <c r="AH54" s="265">
        <v>120.904028</v>
      </c>
      <c r="AI54" s="269">
        <v>95.19</v>
      </c>
      <c r="AJ54" s="266"/>
      <c r="AK54" s="267">
        <v>0</v>
      </c>
      <c r="AL54" s="268">
        <v>0</v>
      </c>
      <c r="AM54" s="264"/>
      <c r="AN54" s="265">
        <v>0</v>
      </c>
      <c r="AO54" s="269">
        <v>0</v>
      </c>
      <c r="AP54" s="266"/>
      <c r="AQ54" s="267">
        <v>0</v>
      </c>
      <c r="AR54" s="268">
        <v>0</v>
      </c>
      <c r="AS54" s="264"/>
      <c r="AT54" s="265">
        <v>0</v>
      </c>
      <c r="AU54" s="269">
        <v>0</v>
      </c>
      <c r="AV54" s="266"/>
      <c r="AW54" s="267">
        <v>0</v>
      </c>
      <c r="AX54" s="268">
        <v>0</v>
      </c>
      <c r="AY54" s="264"/>
      <c r="AZ54" s="265">
        <v>0</v>
      </c>
      <c r="BA54" s="269">
        <v>0</v>
      </c>
      <c r="BB54" s="266"/>
      <c r="BC54" s="267">
        <v>0</v>
      </c>
      <c r="BD54" s="268">
        <v>0</v>
      </c>
      <c r="BE54" s="264"/>
      <c r="BF54" s="265">
        <v>0</v>
      </c>
      <c r="BG54" s="269">
        <v>0</v>
      </c>
      <c r="BH54" s="266"/>
      <c r="BI54" s="267">
        <v>0</v>
      </c>
      <c r="BJ54" s="268">
        <v>0</v>
      </c>
      <c r="BK54" s="264"/>
      <c r="BL54" s="265">
        <v>0</v>
      </c>
      <c r="BM54" s="269">
        <v>0</v>
      </c>
      <c r="BN54" s="266"/>
      <c r="BO54" s="267">
        <v>0</v>
      </c>
      <c r="BP54" s="268">
        <v>0</v>
      </c>
      <c r="BQ54" s="264"/>
      <c r="BR54" s="265">
        <v>0</v>
      </c>
      <c r="BS54" s="269">
        <v>0</v>
      </c>
      <c r="BT54" s="266"/>
      <c r="BU54" s="267">
        <v>1.0081509499999999</v>
      </c>
      <c r="BV54" s="268">
        <v>39.33</v>
      </c>
      <c r="BW54" s="264"/>
      <c r="BX54" s="265">
        <v>2.1912138799999998</v>
      </c>
      <c r="BY54" s="269">
        <v>49.54</v>
      </c>
      <c r="BZ54" s="266"/>
      <c r="CA54" s="267">
        <v>1.8913273700000002</v>
      </c>
      <c r="CB54" s="268">
        <v>95.15</v>
      </c>
      <c r="CC54" s="264"/>
      <c r="CD54" s="265">
        <v>0</v>
      </c>
      <c r="CE54" s="269">
        <v>0</v>
      </c>
      <c r="CF54" s="266"/>
      <c r="CG54" s="267">
        <v>0</v>
      </c>
      <c r="CH54" s="268">
        <v>0</v>
      </c>
      <c r="CI54" s="264"/>
      <c r="CJ54" s="265">
        <v>0</v>
      </c>
      <c r="CK54" s="269">
        <v>0</v>
      </c>
      <c r="CL54" s="266"/>
      <c r="CM54" s="267">
        <v>594.09715628999993</v>
      </c>
      <c r="CN54" s="268">
        <v>89.87</v>
      </c>
      <c r="CO54" s="264"/>
      <c r="CP54" s="265">
        <v>2.65882182</v>
      </c>
      <c r="CQ54" s="269">
        <v>96.8</v>
      </c>
      <c r="CR54" s="266"/>
      <c r="CS54" s="267">
        <v>402.03215537</v>
      </c>
      <c r="CT54" s="268">
        <v>81.48</v>
      </c>
      <c r="CU54" s="264"/>
      <c r="CV54" s="265">
        <v>0</v>
      </c>
      <c r="CW54" s="269">
        <v>0</v>
      </c>
      <c r="CX54" s="266"/>
      <c r="CY54" s="267">
        <v>0</v>
      </c>
      <c r="CZ54" s="268">
        <v>0</v>
      </c>
      <c r="DA54" s="264"/>
      <c r="DB54" s="265">
        <v>0</v>
      </c>
      <c r="DC54" s="269">
        <v>0</v>
      </c>
      <c r="DD54" s="266"/>
      <c r="DE54" s="267">
        <v>0</v>
      </c>
      <c r="DF54" s="268">
        <v>0</v>
      </c>
      <c r="DG54" s="264"/>
      <c r="DH54" s="265">
        <v>0</v>
      </c>
      <c r="DI54" s="269">
        <v>0</v>
      </c>
      <c r="DJ54" s="266"/>
      <c r="DK54" s="267">
        <v>0</v>
      </c>
      <c r="DL54" s="268">
        <v>0</v>
      </c>
      <c r="DM54" s="264"/>
      <c r="DN54" s="265">
        <v>76.845767690000002</v>
      </c>
      <c r="DO54" s="269">
        <v>18.739999999999998</v>
      </c>
      <c r="DP54" s="266"/>
      <c r="DQ54" s="267">
        <v>81.594990209999992</v>
      </c>
      <c r="DR54" s="268">
        <v>14.15</v>
      </c>
      <c r="DS54" s="264"/>
      <c r="DT54" s="265">
        <v>0</v>
      </c>
      <c r="DU54" s="269">
        <v>0</v>
      </c>
      <c r="DV54" s="266"/>
      <c r="DW54" s="267">
        <v>0</v>
      </c>
      <c r="DX54" s="268">
        <v>0</v>
      </c>
      <c r="DY54" s="264"/>
      <c r="DZ54" s="265">
        <v>0</v>
      </c>
      <c r="EA54" s="269">
        <v>0</v>
      </c>
      <c r="EB54" s="266"/>
      <c r="EC54" s="267">
        <v>0</v>
      </c>
      <c r="ED54" s="268">
        <v>0</v>
      </c>
      <c r="EE54" s="264"/>
      <c r="EF54" s="265">
        <v>0</v>
      </c>
      <c r="EG54" s="269">
        <v>0</v>
      </c>
      <c r="EH54" s="266"/>
      <c r="EI54" s="267">
        <v>0</v>
      </c>
      <c r="EJ54" s="268">
        <v>0</v>
      </c>
      <c r="EK54" s="264"/>
      <c r="EL54" s="265">
        <v>0</v>
      </c>
      <c r="EM54" s="269">
        <v>0</v>
      </c>
      <c r="EN54" s="266"/>
      <c r="EO54" s="267">
        <v>0.42593806000000001</v>
      </c>
      <c r="EP54" s="268">
        <v>1.62</v>
      </c>
      <c r="EQ54" s="264"/>
      <c r="ER54" s="265">
        <v>0.45966329000000006</v>
      </c>
      <c r="ES54" s="269">
        <v>2.11</v>
      </c>
      <c r="ET54" s="266"/>
      <c r="EU54" s="267">
        <v>59.40279039</v>
      </c>
      <c r="EV54" s="268">
        <v>5.91</v>
      </c>
      <c r="EW54" s="264"/>
      <c r="EX54" s="265">
        <v>0.45132259999999996</v>
      </c>
      <c r="EY54" s="269">
        <v>1.4</v>
      </c>
      <c r="EZ54" s="266"/>
      <c r="FA54" s="267">
        <v>453.89930052000005</v>
      </c>
      <c r="FB54" s="268">
        <v>99.57</v>
      </c>
      <c r="FC54" s="264"/>
      <c r="FD54" s="265">
        <v>213.03566072000001</v>
      </c>
      <c r="FE54" s="269">
        <v>96.65</v>
      </c>
      <c r="FF54" s="266"/>
      <c r="FG54" s="267">
        <v>21.721160419999997</v>
      </c>
      <c r="FH54" s="268">
        <v>16.86</v>
      </c>
      <c r="FI54" s="264"/>
      <c r="FJ54" s="265">
        <v>208.11262213999998</v>
      </c>
      <c r="FK54" s="269">
        <v>99.45</v>
      </c>
      <c r="FL54" s="266"/>
      <c r="FM54" s="267">
        <v>0</v>
      </c>
      <c r="FN54" s="268">
        <v>0</v>
      </c>
      <c r="FO54" s="264"/>
      <c r="FP54" s="265">
        <v>87.010560999999996</v>
      </c>
      <c r="FQ54" s="269">
        <v>43</v>
      </c>
      <c r="FR54" s="266"/>
      <c r="FS54" s="267">
        <v>5.654522</v>
      </c>
      <c r="FT54" s="268">
        <v>2</v>
      </c>
      <c r="FU54" s="264"/>
      <c r="FV54" s="265">
        <v>0</v>
      </c>
      <c r="FW54" s="269">
        <v>0</v>
      </c>
      <c r="FX54" s="266"/>
      <c r="FY54" s="267">
        <v>82.638155999999995</v>
      </c>
      <c r="FZ54" s="268">
        <v>94</v>
      </c>
      <c r="GA54" s="264"/>
      <c r="GB54" s="265">
        <v>20.444513000000001</v>
      </c>
      <c r="GC54" s="269">
        <v>64</v>
      </c>
      <c r="GD54" s="266"/>
      <c r="GE54" s="267">
        <v>117.181742</v>
      </c>
      <c r="GF54" s="268">
        <v>96</v>
      </c>
      <c r="GG54" s="264"/>
      <c r="GH54" s="265">
        <v>220.370576</v>
      </c>
      <c r="GI54" s="269">
        <v>98</v>
      </c>
      <c r="GJ54" s="266"/>
      <c r="GK54" s="267">
        <v>15.511818999999999</v>
      </c>
      <c r="GL54" s="268">
        <v>98</v>
      </c>
      <c r="GM54" s="264"/>
      <c r="GN54" s="265">
        <v>5.3989549999999999</v>
      </c>
      <c r="GO54" s="269">
        <v>12.2</v>
      </c>
      <c r="GP54" s="266"/>
      <c r="GQ54" s="267">
        <v>5.4811110000000003</v>
      </c>
      <c r="GR54" s="268">
        <v>19.11</v>
      </c>
      <c r="GS54" s="264"/>
      <c r="GT54" s="265">
        <v>6.1612869999999997</v>
      </c>
      <c r="GU54" s="269">
        <v>17.04</v>
      </c>
      <c r="GV54" s="266"/>
      <c r="GW54" s="267">
        <v>0</v>
      </c>
      <c r="GX54" s="268">
        <v>0</v>
      </c>
      <c r="GY54" s="264"/>
      <c r="GZ54" s="265">
        <v>0</v>
      </c>
      <c r="HA54" s="269">
        <v>0</v>
      </c>
      <c r="HC54" s="243">
        <v>0</v>
      </c>
      <c r="HD54" s="243">
        <v>0</v>
      </c>
    </row>
    <row r="55" spans="1:212" ht="13.5" thickBot="1">
      <c r="A55" s="264" t="s">
        <v>1465</v>
      </c>
      <c r="B55" s="265"/>
      <c r="C55" s="264"/>
      <c r="D55" s="265">
        <v>87.519126</v>
      </c>
      <c r="E55" s="269">
        <v>104</v>
      </c>
      <c r="F55" s="266"/>
      <c r="G55" s="267">
        <v>151.78104400000001</v>
      </c>
      <c r="H55" s="268">
        <v>103</v>
      </c>
      <c r="I55" s="264"/>
      <c r="J55" s="265">
        <v>120.60065400000001</v>
      </c>
      <c r="K55" s="269">
        <v>104</v>
      </c>
      <c r="L55" s="266"/>
      <c r="M55" s="267">
        <v>259.08328826000002</v>
      </c>
      <c r="N55" s="268">
        <v>99.46</v>
      </c>
      <c r="O55" s="264"/>
      <c r="P55" s="265">
        <v>275.55717383000001</v>
      </c>
      <c r="Q55" s="269">
        <v>98.34</v>
      </c>
      <c r="R55" s="266"/>
      <c r="S55" s="267">
        <v>55.852384980000004</v>
      </c>
      <c r="T55" s="268">
        <v>99.58</v>
      </c>
      <c r="U55" s="264"/>
      <c r="V55" s="265">
        <v>101.14655252</v>
      </c>
      <c r="W55" s="269">
        <v>99.94</v>
      </c>
      <c r="X55" s="266"/>
      <c r="Y55" s="267">
        <v>70.522963399999995</v>
      </c>
      <c r="Z55" s="268">
        <v>99.64</v>
      </c>
      <c r="AA55" s="264"/>
      <c r="AB55" s="265">
        <v>34.225924859999999</v>
      </c>
      <c r="AC55" s="269">
        <v>99.46</v>
      </c>
      <c r="AD55" s="266"/>
      <c r="AE55" s="267">
        <v>70.066571490000001</v>
      </c>
      <c r="AF55" s="268">
        <v>95.36</v>
      </c>
      <c r="AG55" s="264"/>
      <c r="AH55" s="265">
        <v>120.904028</v>
      </c>
      <c r="AI55" s="269">
        <v>95.19</v>
      </c>
      <c r="AJ55" s="266"/>
      <c r="AK55" s="267">
        <v>358.42260700000003</v>
      </c>
      <c r="AL55" s="268">
        <v>97.93</v>
      </c>
      <c r="AM55" s="264"/>
      <c r="AN55" s="265">
        <v>95.553551999999996</v>
      </c>
      <c r="AO55" s="269">
        <v>99.13</v>
      </c>
      <c r="AP55" s="266"/>
      <c r="AQ55" s="267">
        <v>257.09814799999998</v>
      </c>
      <c r="AR55" s="268">
        <v>98.8</v>
      </c>
      <c r="AS55" s="264"/>
      <c r="AT55" s="265">
        <v>44.547766000000003</v>
      </c>
      <c r="AU55" s="269">
        <v>98.39</v>
      </c>
      <c r="AV55" s="266"/>
      <c r="AW55" s="267">
        <v>2.7316042200000004</v>
      </c>
      <c r="AX55" s="268">
        <v>93.82</v>
      </c>
      <c r="AY55" s="264"/>
      <c r="AZ55" s="265">
        <v>181.15083275999999</v>
      </c>
      <c r="BA55" s="269">
        <v>96.21</v>
      </c>
      <c r="BB55" s="266"/>
      <c r="BC55" s="267">
        <v>102.33816647</v>
      </c>
      <c r="BD55" s="268">
        <v>97.55</v>
      </c>
      <c r="BE55" s="264"/>
      <c r="BF55" s="265">
        <v>538.48496186</v>
      </c>
      <c r="BG55" s="269">
        <v>97.57</v>
      </c>
      <c r="BH55" s="266"/>
      <c r="BI55" s="267">
        <v>532.52761636000002</v>
      </c>
      <c r="BJ55" s="268">
        <v>97.97</v>
      </c>
      <c r="BK55" s="264"/>
      <c r="BL55" s="265">
        <v>1.7323564500000002</v>
      </c>
      <c r="BM55" s="269">
        <v>92.48</v>
      </c>
      <c r="BN55" s="266"/>
      <c r="BO55" s="267">
        <v>1.7315730899999997</v>
      </c>
      <c r="BP55" s="268">
        <v>93.86</v>
      </c>
      <c r="BQ55" s="264"/>
      <c r="BR55" s="265">
        <v>82.042284890000005</v>
      </c>
      <c r="BS55" s="269">
        <v>98.01</v>
      </c>
      <c r="BT55" s="266"/>
      <c r="BU55" s="267">
        <v>2.5290486299999997</v>
      </c>
      <c r="BV55" s="268">
        <v>98.67</v>
      </c>
      <c r="BW55" s="264"/>
      <c r="BX55" s="265">
        <v>4.3755499699999998</v>
      </c>
      <c r="BY55" s="269">
        <v>98.92</v>
      </c>
      <c r="BZ55" s="266"/>
      <c r="CA55" s="267">
        <v>1.9521932799999999</v>
      </c>
      <c r="CB55" s="268">
        <v>98.21</v>
      </c>
      <c r="CC55" s="264"/>
      <c r="CD55" s="265">
        <v>252.39889872999998</v>
      </c>
      <c r="CE55" s="269">
        <v>96.09</v>
      </c>
      <c r="CF55" s="266"/>
      <c r="CG55" s="267">
        <v>1366.20373133</v>
      </c>
      <c r="CH55" s="268">
        <v>99.45</v>
      </c>
      <c r="CI55" s="264"/>
      <c r="CJ55" s="265">
        <v>10.03931483</v>
      </c>
      <c r="CK55" s="269">
        <v>90.39</v>
      </c>
      <c r="CL55" s="266"/>
      <c r="CM55" s="267">
        <v>594.09715628999993</v>
      </c>
      <c r="CN55" s="268">
        <v>89.87</v>
      </c>
      <c r="CO55" s="264"/>
      <c r="CP55" s="265">
        <v>2.65882182</v>
      </c>
      <c r="CQ55" s="269">
        <v>96.8</v>
      </c>
      <c r="CR55" s="266"/>
      <c r="CS55" s="267">
        <v>402.03215537</v>
      </c>
      <c r="CT55" s="268">
        <v>81.48</v>
      </c>
      <c r="CU55" s="264"/>
      <c r="CV55" s="265">
        <v>349.15736862</v>
      </c>
      <c r="CW55" s="269">
        <v>98.36</v>
      </c>
      <c r="CX55" s="266"/>
      <c r="CY55" s="267">
        <v>1763.3844524900001</v>
      </c>
      <c r="CZ55" s="268">
        <v>99.24</v>
      </c>
      <c r="DA55" s="264"/>
      <c r="DB55" s="265">
        <v>672.47748193999996</v>
      </c>
      <c r="DC55" s="269">
        <v>99.28</v>
      </c>
      <c r="DD55" s="266"/>
      <c r="DE55" s="267">
        <v>612.64652993999994</v>
      </c>
      <c r="DF55" s="268">
        <v>99.19</v>
      </c>
      <c r="DG55" s="264"/>
      <c r="DH55" s="265">
        <v>746.03089269999975</v>
      </c>
      <c r="DI55" s="269">
        <v>99.25</v>
      </c>
      <c r="DJ55" s="266"/>
      <c r="DK55" s="267">
        <v>145.42687031000003</v>
      </c>
      <c r="DL55" s="268">
        <v>98.45</v>
      </c>
      <c r="DM55" s="264"/>
      <c r="DN55" s="265">
        <v>398.32178174000001</v>
      </c>
      <c r="DO55" s="269">
        <v>97.14</v>
      </c>
      <c r="DP55" s="266"/>
      <c r="DQ55" s="267">
        <v>560.34339314999988</v>
      </c>
      <c r="DR55" s="268">
        <v>97.19</v>
      </c>
      <c r="DS55" s="264"/>
      <c r="DT55" s="265">
        <v>25.142607250000001</v>
      </c>
      <c r="DU55" s="269">
        <v>80.209999999999994</v>
      </c>
      <c r="DV55" s="266"/>
      <c r="DW55" s="267">
        <v>129.86089550999998</v>
      </c>
      <c r="DX55" s="268">
        <v>99.1</v>
      </c>
      <c r="DY55" s="264"/>
      <c r="DZ55" s="265">
        <v>202.03622648000001</v>
      </c>
      <c r="EA55" s="269">
        <v>197.8</v>
      </c>
      <c r="EB55" s="266"/>
      <c r="EC55" s="267">
        <v>9.0858550800000017</v>
      </c>
      <c r="ED55" s="268">
        <v>75.2</v>
      </c>
      <c r="EE55" s="264"/>
      <c r="EF55" s="265">
        <v>482.09430291999996</v>
      </c>
      <c r="EG55" s="269">
        <v>94.05</v>
      </c>
      <c r="EH55" s="266"/>
      <c r="EI55" s="267">
        <v>442.03983040000003</v>
      </c>
      <c r="EJ55" s="268">
        <v>94.55</v>
      </c>
      <c r="EK55" s="264"/>
      <c r="EL55" s="265">
        <v>115.44252238</v>
      </c>
      <c r="EM55" s="269">
        <v>95.02</v>
      </c>
      <c r="EN55" s="266"/>
      <c r="EO55" s="267">
        <v>24.294670969999999</v>
      </c>
      <c r="EP55" s="268">
        <v>92.44</v>
      </c>
      <c r="EQ55" s="264"/>
      <c r="ER55" s="265">
        <v>18.772080950000003</v>
      </c>
      <c r="ES55" s="269">
        <v>86.38</v>
      </c>
      <c r="ET55" s="266"/>
      <c r="EU55" s="267">
        <v>882.30848311</v>
      </c>
      <c r="EV55" s="268">
        <v>87.78</v>
      </c>
      <c r="EW55" s="264"/>
      <c r="EX55" s="265">
        <v>27.182235500000001</v>
      </c>
      <c r="EY55" s="269">
        <v>84.07</v>
      </c>
      <c r="EZ55" s="266"/>
      <c r="FA55" s="267">
        <v>453.89930052000005</v>
      </c>
      <c r="FB55" s="268">
        <v>99.57</v>
      </c>
      <c r="FC55" s="264"/>
      <c r="FD55" s="265">
        <v>213.03566072000001</v>
      </c>
      <c r="FE55" s="269">
        <v>96.65</v>
      </c>
      <c r="FF55" s="266"/>
      <c r="FG55" s="267">
        <v>128.51924674</v>
      </c>
      <c r="FH55" s="268">
        <v>99.74</v>
      </c>
      <c r="FI55" s="264"/>
      <c r="FJ55" s="265">
        <v>208.11262213999998</v>
      </c>
      <c r="FK55" s="269">
        <v>99.45</v>
      </c>
      <c r="FL55" s="266"/>
      <c r="FM55" s="267">
        <v>38.690854000000002</v>
      </c>
      <c r="FN55" s="268">
        <v>98</v>
      </c>
      <c r="FO55" s="264"/>
      <c r="FP55" s="265">
        <v>175.62889300000001</v>
      </c>
      <c r="FQ55" s="269">
        <v>87</v>
      </c>
      <c r="FR55" s="266"/>
      <c r="FS55" s="267">
        <v>357.87931800000001</v>
      </c>
      <c r="FT55" s="268">
        <v>99</v>
      </c>
      <c r="FU55" s="264"/>
      <c r="FV55" s="265">
        <v>33.131853</v>
      </c>
      <c r="FW55" s="269">
        <v>100</v>
      </c>
      <c r="FX55" s="266"/>
      <c r="FY55" s="267">
        <v>82.638155999999995</v>
      </c>
      <c r="FZ55" s="268">
        <v>94</v>
      </c>
      <c r="GA55" s="264"/>
      <c r="GB55" s="265">
        <v>31.311001999999998</v>
      </c>
      <c r="GC55" s="269">
        <v>98</v>
      </c>
      <c r="GD55" s="266"/>
      <c r="GE55" s="267">
        <v>117.181742</v>
      </c>
      <c r="GF55" s="268">
        <v>96</v>
      </c>
      <c r="GG55" s="264"/>
      <c r="GH55" s="265">
        <v>220.370576</v>
      </c>
      <c r="GI55" s="269">
        <v>98</v>
      </c>
      <c r="GJ55" s="266"/>
      <c r="GK55" s="267">
        <v>15.511818999999999</v>
      </c>
      <c r="GL55" s="268">
        <v>98</v>
      </c>
      <c r="GM55" s="264"/>
      <c r="GN55" s="265">
        <v>26.098434000000001</v>
      </c>
      <c r="GO55" s="269">
        <v>58.98</v>
      </c>
      <c r="GP55" s="266"/>
      <c r="GQ55" s="267">
        <v>13.951561</v>
      </c>
      <c r="GR55" s="268">
        <v>48.65</v>
      </c>
      <c r="GS55" s="264"/>
      <c r="GT55" s="265">
        <v>20.618651</v>
      </c>
      <c r="GU55" s="269">
        <v>57.03</v>
      </c>
      <c r="GV55" s="266"/>
      <c r="GW55" s="267">
        <v>168.29370161000003</v>
      </c>
      <c r="GX55" s="268">
        <v>99.46</v>
      </c>
      <c r="GY55" s="264"/>
      <c r="GZ55" s="265">
        <v>0</v>
      </c>
      <c r="HA55" s="269">
        <v>0</v>
      </c>
      <c r="HC55" s="243">
        <v>0</v>
      </c>
      <c r="HD55" s="243">
        <v>0</v>
      </c>
    </row>
    <row r="56" spans="1:212" ht="13.5" thickBot="1">
      <c r="F56" s="261"/>
      <c r="G56" s="262"/>
      <c r="H56" s="263"/>
      <c r="L56" s="261"/>
      <c r="M56" s="262"/>
      <c r="N56" s="263"/>
      <c r="R56" s="261"/>
      <c r="S56" s="262"/>
      <c r="T56" s="263"/>
      <c r="X56" s="261"/>
      <c r="Y56" s="262"/>
      <c r="Z56" s="263"/>
      <c r="AD56" s="261"/>
      <c r="AE56" s="262"/>
      <c r="AF56" s="263"/>
      <c r="AJ56" s="261"/>
      <c r="AK56" s="262"/>
      <c r="AL56" s="263"/>
      <c r="AP56" s="261"/>
      <c r="AQ56" s="262"/>
      <c r="AR56" s="263"/>
      <c r="AV56" s="261"/>
      <c r="AW56" s="262"/>
      <c r="AX56" s="263"/>
      <c r="BB56" s="261"/>
      <c r="BC56" s="262"/>
      <c r="BD56" s="263"/>
      <c r="BH56" s="261"/>
      <c r="BI56" s="262"/>
      <c r="BJ56" s="263"/>
      <c r="BN56" s="261"/>
      <c r="BO56" s="262"/>
      <c r="BP56" s="263"/>
      <c r="BT56" s="261"/>
      <c r="BU56" s="262"/>
      <c r="BV56" s="263"/>
      <c r="BZ56" s="261"/>
      <c r="CA56" s="262"/>
      <c r="CB56" s="263"/>
      <c r="CF56" s="261"/>
      <c r="CG56" s="262"/>
      <c r="CH56" s="263"/>
      <c r="CL56" s="261"/>
      <c r="CM56" s="262"/>
      <c r="CN56" s="263"/>
      <c r="CR56" s="261"/>
      <c r="CS56" s="262"/>
      <c r="CT56" s="263"/>
      <c r="CX56" s="261"/>
      <c r="CY56" s="262"/>
      <c r="CZ56" s="263"/>
      <c r="DD56" s="261"/>
      <c r="DE56" s="262"/>
      <c r="DF56" s="263"/>
      <c r="DJ56" s="261"/>
      <c r="DK56" s="262"/>
      <c r="DL56" s="263"/>
      <c r="DP56" s="261"/>
      <c r="DQ56" s="262"/>
      <c r="DR56" s="263"/>
      <c r="DV56" s="261"/>
      <c r="DW56" s="262"/>
      <c r="DX56" s="263"/>
      <c r="EB56" s="261"/>
      <c r="EC56" s="262"/>
      <c r="ED56" s="263"/>
      <c r="EH56" s="261"/>
      <c r="EI56" s="262"/>
      <c r="EJ56" s="263"/>
      <c r="EN56" s="261"/>
      <c r="EO56" s="262"/>
      <c r="EP56" s="263"/>
      <c r="ET56" s="261"/>
      <c r="EU56" s="262"/>
      <c r="EV56" s="263"/>
      <c r="EZ56" s="261"/>
      <c r="FA56" s="262"/>
      <c r="FB56" s="263"/>
      <c r="FF56" s="261"/>
      <c r="FG56" s="262"/>
      <c r="FH56" s="263"/>
      <c r="FL56" s="261"/>
      <c r="FM56" s="262"/>
      <c r="FN56" s="263"/>
      <c r="FR56" s="261"/>
      <c r="FS56" s="262"/>
      <c r="FT56" s="263"/>
      <c r="FX56" s="261"/>
      <c r="FY56" s="262"/>
      <c r="FZ56" s="263"/>
      <c r="GD56" s="261"/>
      <c r="GE56" s="262"/>
      <c r="GF56" s="263"/>
      <c r="GJ56" s="261"/>
      <c r="GK56" s="262"/>
      <c r="GL56" s="263"/>
      <c r="GP56" s="261"/>
      <c r="GQ56" s="262"/>
      <c r="GR56" s="263"/>
      <c r="GV56" s="261"/>
      <c r="GW56" s="262"/>
      <c r="GX56" s="263"/>
    </row>
    <row r="57" spans="1:212">
      <c r="A57" s="270" t="s">
        <v>1466</v>
      </c>
      <c r="B57" s="271"/>
      <c r="C57" s="270"/>
      <c r="D57" s="271">
        <v>9</v>
      </c>
      <c r="E57" s="275"/>
      <c r="F57" s="272"/>
      <c r="G57" s="273">
        <v>10</v>
      </c>
      <c r="H57" s="274"/>
      <c r="I57" s="270"/>
      <c r="J57" s="271">
        <v>9</v>
      </c>
      <c r="K57" s="275"/>
      <c r="L57" s="272"/>
      <c r="M57" s="273">
        <v>13</v>
      </c>
      <c r="N57" s="274"/>
      <c r="O57" s="270"/>
      <c r="P57" s="271">
        <v>21</v>
      </c>
      <c r="Q57" s="275"/>
      <c r="R57" s="272"/>
      <c r="S57" s="273">
        <v>168</v>
      </c>
      <c r="T57" s="274"/>
      <c r="U57" s="270"/>
      <c r="V57" s="271">
        <v>33</v>
      </c>
      <c r="W57" s="275"/>
      <c r="X57" s="272"/>
      <c r="Y57" s="273">
        <v>50</v>
      </c>
      <c r="Z57" s="274"/>
      <c r="AA57" s="270"/>
      <c r="AB57" s="271">
        <v>7342</v>
      </c>
      <c r="AC57" s="275"/>
      <c r="AD57" s="272"/>
      <c r="AE57" s="273">
        <v>31</v>
      </c>
      <c r="AF57" s="274"/>
      <c r="AG57" s="270"/>
      <c r="AH57" s="271">
        <v>19</v>
      </c>
      <c r="AI57" s="275"/>
      <c r="AJ57" s="272"/>
      <c r="AK57" s="273">
        <v>82</v>
      </c>
      <c r="AL57" s="274"/>
      <c r="AM57" s="270"/>
      <c r="AN57" s="271">
        <v>78</v>
      </c>
      <c r="AO57" s="275"/>
      <c r="AP57" s="272"/>
      <c r="AQ57" s="273">
        <v>87</v>
      </c>
      <c r="AR57" s="274"/>
      <c r="AS57" s="270"/>
      <c r="AT57" s="271">
        <v>38</v>
      </c>
      <c r="AU57" s="275"/>
      <c r="AV57" s="272"/>
      <c r="AW57" s="273">
        <v>135</v>
      </c>
      <c r="AX57" s="274"/>
      <c r="AY57" s="270"/>
      <c r="AZ57" s="271">
        <v>7</v>
      </c>
      <c r="BA57" s="275"/>
      <c r="BB57" s="272"/>
      <c r="BC57" s="273">
        <v>3</v>
      </c>
      <c r="BD57" s="274"/>
      <c r="BE57" s="270"/>
      <c r="BF57" s="271">
        <v>7</v>
      </c>
      <c r="BG57" s="275"/>
      <c r="BH57" s="272"/>
      <c r="BI57" s="273">
        <v>7</v>
      </c>
      <c r="BJ57" s="274"/>
      <c r="BK57" s="270"/>
      <c r="BL57" s="271">
        <v>41</v>
      </c>
      <c r="BM57" s="275"/>
      <c r="BN57" s="272"/>
      <c r="BO57" s="273">
        <v>44</v>
      </c>
      <c r="BP57" s="274"/>
      <c r="BQ57" s="270"/>
      <c r="BR57" s="271">
        <v>5</v>
      </c>
      <c r="BS57" s="275"/>
      <c r="BT57" s="272"/>
      <c r="BU57" s="273">
        <v>3</v>
      </c>
      <c r="BV57" s="274"/>
      <c r="BW57" s="270"/>
      <c r="BX57" s="271">
        <v>5</v>
      </c>
      <c r="BY57" s="275"/>
      <c r="BZ57" s="272"/>
      <c r="CA57" s="273">
        <v>6</v>
      </c>
      <c r="CB57" s="274"/>
      <c r="CC57" s="270"/>
      <c r="CD57" s="271">
        <v>3</v>
      </c>
      <c r="CE57" s="275"/>
      <c r="CF57" s="272"/>
      <c r="CG57" s="273">
        <v>88</v>
      </c>
      <c r="CH57" s="274"/>
      <c r="CI57" s="270"/>
      <c r="CJ57" s="271">
        <v>3781</v>
      </c>
      <c r="CK57" s="275"/>
      <c r="CL57" s="272"/>
      <c r="CM57" s="273">
        <v>2255</v>
      </c>
      <c r="CN57" s="274"/>
      <c r="CO57" s="270"/>
      <c r="CP57" s="271">
        <v>7</v>
      </c>
      <c r="CQ57" s="275"/>
      <c r="CR57" s="272"/>
      <c r="CS57" s="273">
        <v>2004</v>
      </c>
      <c r="CT57" s="274"/>
      <c r="CU57" s="270"/>
      <c r="CV57" s="271">
        <v>16</v>
      </c>
      <c r="CW57" s="275"/>
      <c r="CX57" s="272"/>
      <c r="CY57" s="273">
        <v>38</v>
      </c>
      <c r="CZ57" s="274"/>
      <c r="DA57" s="270"/>
      <c r="DB57" s="271">
        <v>13</v>
      </c>
      <c r="DC57" s="275"/>
      <c r="DD57" s="272"/>
      <c r="DE57" s="273">
        <v>8</v>
      </c>
      <c r="DF57" s="274"/>
      <c r="DG57" s="270"/>
      <c r="DH57" s="271">
        <v>19</v>
      </c>
      <c r="DI57" s="275"/>
      <c r="DJ57" s="272"/>
      <c r="DK57" s="273">
        <v>121</v>
      </c>
      <c r="DL57" s="274"/>
      <c r="DM57" s="270"/>
      <c r="DN57" s="271">
        <v>12</v>
      </c>
      <c r="DO57" s="275"/>
      <c r="DP57" s="272"/>
      <c r="DQ57" s="273">
        <v>11</v>
      </c>
      <c r="DR57" s="274"/>
      <c r="DS57" s="270"/>
      <c r="DT57" s="271">
        <v>211</v>
      </c>
      <c r="DU57" s="275"/>
      <c r="DV57" s="272"/>
      <c r="DW57" s="273">
        <v>465</v>
      </c>
      <c r="DX57" s="274"/>
      <c r="DY57" s="270"/>
      <c r="DZ57" s="271">
        <v>191</v>
      </c>
      <c r="EA57" s="275"/>
      <c r="EB57" s="272"/>
      <c r="EC57" s="273">
        <v>48</v>
      </c>
      <c r="ED57" s="274"/>
      <c r="EE57" s="270"/>
      <c r="EF57" s="271">
        <v>111</v>
      </c>
      <c r="EG57" s="275"/>
      <c r="EH57" s="272"/>
      <c r="EI57" s="273">
        <v>107</v>
      </c>
      <c r="EJ57" s="274"/>
      <c r="EK57" s="270"/>
      <c r="EL57" s="271">
        <v>93</v>
      </c>
      <c r="EM57" s="275"/>
      <c r="EN57" s="272"/>
      <c r="EO57" s="273">
        <v>68</v>
      </c>
      <c r="EP57" s="274"/>
      <c r="EQ57" s="270"/>
      <c r="ER57" s="271">
        <v>336</v>
      </c>
      <c r="ES57" s="275"/>
      <c r="ET57" s="272"/>
      <c r="EU57" s="273">
        <v>3560</v>
      </c>
      <c r="EV57" s="274"/>
      <c r="EW57" s="270"/>
      <c r="EX57" s="271">
        <v>148</v>
      </c>
      <c r="EY57" s="275"/>
      <c r="EZ57" s="272"/>
      <c r="FA57" s="273">
        <v>1512</v>
      </c>
      <c r="FB57" s="274"/>
      <c r="FC57" s="270"/>
      <c r="FD57" s="271">
        <v>708</v>
      </c>
      <c r="FE57" s="275"/>
      <c r="FF57" s="272"/>
      <c r="FG57" s="273">
        <v>642</v>
      </c>
      <c r="FH57" s="274"/>
      <c r="FI57" s="270"/>
      <c r="FJ57" s="271">
        <v>87</v>
      </c>
      <c r="FK57" s="275"/>
      <c r="FL57" s="272"/>
      <c r="FM57" s="273">
        <v>2765</v>
      </c>
      <c r="FN57" s="274"/>
      <c r="FO57" s="270"/>
      <c r="FP57" s="271">
        <v>6941</v>
      </c>
      <c r="FQ57" s="275"/>
      <c r="FR57" s="272"/>
      <c r="FS57" s="273">
        <v>11828</v>
      </c>
      <c r="FT57" s="274"/>
      <c r="FU57" s="270"/>
      <c r="FV57" s="271">
        <v>2330</v>
      </c>
      <c r="FW57" s="275"/>
      <c r="FX57" s="272"/>
      <c r="FY57" s="273">
        <v>215</v>
      </c>
      <c r="FZ57" s="274"/>
      <c r="GA57" s="270"/>
      <c r="GB57" s="271">
        <v>914</v>
      </c>
      <c r="GC57" s="275"/>
      <c r="GD57" s="272"/>
      <c r="GE57" s="273">
        <v>2916</v>
      </c>
      <c r="GF57" s="274"/>
      <c r="GG57" s="270"/>
      <c r="GH57" s="271">
        <v>355</v>
      </c>
      <c r="GI57" s="275"/>
      <c r="GJ57" s="272"/>
      <c r="GK57" s="273">
        <v>44</v>
      </c>
      <c r="GL57" s="274"/>
      <c r="GM57" s="270"/>
      <c r="GN57" s="271">
        <v>8</v>
      </c>
      <c r="GO57" s="275"/>
      <c r="GP57" s="272"/>
      <c r="GQ57" s="273">
        <v>9</v>
      </c>
      <c r="GR57" s="274"/>
      <c r="GS57" s="270"/>
      <c r="GT57" s="271">
        <v>8</v>
      </c>
      <c r="GU57" s="275"/>
      <c r="GV57" s="272"/>
      <c r="GW57" s="273">
        <v>810</v>
      </c>
      <c r="GX57" s="274"/>
      <c r="GY57" s="270"/>
      <c r="GZ57" s="271">
        <v>339</v>
      </c>
      <c r="HA57" s="275"/>
      <c r="HC57" s="243">
        <v>0</v>
      </c>
    </row>
    <row r="58" spans="1:212" ht="13.5" thickBot="1">
      <c r="A58" s="276" t="s">
        <v>186</v>
      </c>
      <c r="B58" s="277"/>
      <c r="C58" s="276"/>
      <c r="D58" s="277">
        <v>9318320.8777777776</v>
      </c>
      <c r="E58" s="281"/>
      <c r="F58" s="278"/>
      <c r="G58" s="279">
        <v>14597252.59</v>
      </c>
      <c r="H58" s="280"/>
      <c r="I58" s="276"/>
      <c r="J58" s="277">
        <v>12907378.066666666</v>
      </c>
      <c r="K58" s="281"/>
      <c r="L58" s="278"/>
      <c r="M58" s="279">
        <v>20037314.273846153</v>
      </c>
      <c r="N58" s="280"/>
      <c r="O58" s="276"/>
      <c r="P58" s="277">
        <v>13342459.605714288</v>
      </c>
      <c r="Q58" s="281"/>
      <c r="R58" s="278"/>
      <c r="S58" s="279">
        <v>333854.52184523811</v>
      </c>
      <c r="T58" s="280"/>
      <c r="U58" s="276"/>
      <c r="V58" s="277">
        <v>3066511.3975757579</v>
      </c>
      <c r="W58" s="281"/>
      <c r="X58" s="278"/>
      <c r="Y58" s="279">
        <v>1415570.2309999999</v>
      </c>
      <c r="Z58" s="280"/>
      <c r="AA58" s="276"/>
      <c r="AB58" s="277">
        <v>4687.0371942250067</v>
      </c>
      <c r="AC58" s="281"/>
      <c r="AD58" s="278"/>
      <c r="AE58" s="279">
        <v>2370166.8438709676</v>
      </c>
      <c r="AF58" s="280"/>
      <c r="AG58" s="276"/>
      <c r="AH58" s="277">
        <v>6684708.4210526319</v>
      </c>
      <c r="AI58" s="281"/>
      <c r="AJ58" s="278"/>
      <c r="AK58" s="279">
        <v>4462218.1097560972</v>
      </c>
      <c r="AL58" s="280"/>
      <c r="AM58" s="276"/>
      <c r="AN58" s="277">
        <v>1235883.9487179487</v>
      </c>
      <c r="AO58" s="281"/>
      <c r="AP58" s="278"/>
      <c r="AQ58" s="279">
        <v>2990907.4942528736</v>
      </c>
      <c r="AR58" s="280"/>
      <c r="AS58" s="276"/>
      <c r="AT58" s="277">
        <v>1191687.3684210526</v>
      </c>
      <c r="AU58" s="281"/>
      <c r="AV58" s="278"/>
      <c r="AW58" s="279">
        <v>21341.001185185185</v>
      </c>
      <c r="AX58" s="280"/>
      <c r="AY58" s="276"/>
      <c r="AZ58" s="277">
        <v>26646727.085714284</v>
      </c>
      <c r="BA58" s="281"/>
      <c r="BB58" s="278"/>
      <c r="BC58" s="279">
        <v>34579853.033333331</v>
      </c>
      <c r="BD58" s="280"/>
      <c r="BE58" s="276"/>
      <c r="BF58" s="277">
        <v>78160246.685714275</v>
      </c>
      <c r="BG58" s="281"/>
      <c r="BH58" s="278"/>
      <c r="BI58" s="279">
        <v>76983185.785714284</v>
      </c>
      <c r="BJ58" s="280"/>
      <c r="BK58" s="276"/>
      <c r="BL58" s="277">
        <v>45144.478292682928</v>
      </c>
      <c r="BM58" s="281"/>
      <c r="BN58" s="278"/>
      <c r="BO58" s="279">
        <v>41438.144772727275</v>
      </c>
      <c r="BP58" s="280"/>
      <c r="BQ58" s="276"/>
      <c r="BR58" s="277">
        <v>16603980.738</v>
      </c>
      <c r="BS58" s="281"/>
      <c r="BT58" s="278"/>
      <c r="BU58" s="279">
        <v>844716.47666666668</v>
      </c>
      <c r="BV58" s="280"/>
      <c r="BW58" s="276"/>
      <c r="BX58" s="277">
        <v>875939.12200000009</v>
      </c>
      <c r="BY58" s="281"/>
      <c r="BZ58" s="278"/>
      <c r="CA58" s="279">
        <v>326301.23166666663</v>
      </c>
      <c r="CB58" s="280"/>
      <c r="CC58" s="276"/>
      <c r="CD58" s="277">
        <v>86624705.63333334</v>
      </c>
      <c r="CE58" s="281"/>
      <c r="CF58" s="278"/>
      <c r="CG58" s="279">
        <v>15608378.079545455</v>
      </c>
      <c r="CH58" s="280"/>
      <c r="CI58" s="276"/>
      <c r="CJ58" s="277">
        <v>2937.3995530282996</v>
      </c>
      <c r="CK58" s="281"/>
      <c r="CL58" s="278"/>
      <c r="CM58" s="279">
        <v>293140.54222172953</v>
      </c>
      <c r="CN58" s="280"/>
      <c r="CO58" s="276"/>
      <c r="CP58" s="277">
        <v>392407.53</v>
      </c>
      <c r="CQ58" s="281"/>
      <c r="CR58" s="278"/>
      <c r="CS58" s="279">
        <v>246210.78476546906</v>
      </c>
      <c r="CT58" s="280"/>
      <c r="CU58" s="276"/>
      <c r="CV58" s="277">
        <v>22185522.068124998</v>
      </c>
      <c r="CW58" s="281"/>
      <c r="CX58" s="278"/>
      <c r="CY58" s="279">
        <v>46768898.517105266</v>
      </c>
      <c r="CZ58" s="280"/>
      <c r="DA58" s="276"/>
      <c r="DB58" s="277">
        <v>52106129.466153845</v>
      </c>
      <c r="DC58" s="281"/>
      <c r="DD58" s="278"/>
      <c r="DE58" s="279">
        <v>77208920.126249999</v>
      </c>
      <c r="DF58" s="280"/>
      <c r="DG58" s="276"/>
      <c r="DH58" s="277">
        <v>39563345.813157894</v>
      </c>
      <c r="DI58" s="281"/>
      <c r="DJ58" s="278"/>
      <c r="DK58" s="279">
        <v>1220867.5747107437</v>
      </c>
      <c r="DL58" s="280"/>
      <c r="DM58" s="276"/>
      <c r="DN58" s="277">
        <v>34169138.195</v>
      </c>
      <c r="DO58" s="281"/>
      <c r="DP58" s="278"/>
      <c r="DQ58" s="279">
        <v>52411158.911818177</v>
      </c>
      <c r="DR58" s="280"/>
      <c r="DS58" s="276"/>
      <c r="DT58" s="277">
        <v>119159.27606635071</v>
      </c>
      <c r="DU58" s="281"/>
      <c r="DV58" s="278"/>
      <c r="DW58" s="279">
        <v>281780.47122580645</v>
      </c>
      <c r="DX58" s="280"/>
      <c r="DY58" s="276"/>
      <c r="DZ58" s="277">
        <v>1069539.900104712</v>
      </c>
      <c r="EA58" s="281"/>
      <c r="EB58" s="278"/>
      <c r="EC58" s="279">
        <v>251675.26520833335</v>
      </c>
      <c r="ED58" s="280"/>
      <c r="EE58" s="276"/>
      <c r="EF58" s="277">
        <v>4617679.9963963963</v>
      </c>
      <c r="EG58" s="281"/>
      <c r="EH58" s="278"/>
      <c r="EI58" s="279">
        <v>4368579.944859813</v>
      </c>
      <c r="EJ58" s="280"/>
      <c r="EK58" s="276"/>
      <c r="EL58" s="277">
        <v>1306375.3290322579</v>
      </c>
      <c r="EM58" s="281"/>
      <c r="EN58" s="278"/>
      <c r="EO58" s="279">
        <v>386529.66867647058</v>
      </c>
      <c r="EP58" s="280"/>
      <c r="EQ58" s="276"/>
      <c r="ER58" s="277">
        <v>64668.604523809525</v>
      </c>
      <c r="ES58" s="281"/>
      <c r="ET58" s="278"/>
      <c r="EU58" s="279">
        <v>282299.7706264045</v>
      </c>
      <c r="EV58" s="280"/>
      <c r="EW58" s="276"/>
      <c r="EX58" s="277">
        <v>218475.00297297299</v>
      </c>
      <c r="EY58" s="281"/>
      <c r="EZ58" s="278"/>
      <c r="FA58" s="279">
        <v>301491.40986111108</v>
      </c>
      <c r="FB58" s="280"/>
      <c r="FC58" s="276"/>
      <c r="FD58" s="277">
        <v>311342.66238700564</v>
      </c>
      <c r="FE58" s="281"/>
      <c r="FF58" s="278"/>
      <c r="FG58" s="279">
        <v>200706.31294392524</v>
      </c>
      <c r="FH58" s="280"/>
      <c r="FI58" s="276"/>
      <c r="FJ58" s="277">
        <v>2405307.9504597699</v>
      </c>
      <c r="FK58" s="281"/>
      <c r="FL58" s="278"/>
      <c r="FM58" s="279">
        <v>14339.224386980108</v>
      </c>
      <c r="FN58" s="280"/>
      <c r="FO58" s="276"/>
      <c r="FP58" s="277">
        <v>29065.82554386976</v>
      </c>
      <c r="FQ58" s="281"/>
      <c r="FR58" s="278"/>
      <c r="FS58" s="279">
        <v>30316.289854582345</v>
      </c>
      <c r="FT58" s="280"/>
      <c r="FU58" s="276"/>
      <c r="FV58" s="277">
        <v>14256.761643776823</v>
      </c>
      <c r="FW58" s="281"/>
      <c r="FX58" s="278"/>
      <c r="FY58" s="279">
        <v>410046.49293023261</v>
      </c>
      <c r="FZ58" s="280"/>
      <c r="GA58" s="276"/>
      <c r="GB58" s="277">
        <v>34728.853522975929</v>
      </c>
      <c r="GC58" s="281"/>
      <c r="GD58" s="278"/>
      <c r="GE58" s="279">
        <v>41774.75137174211</v>
      </c>
      <c r="GF58" s="280"/>
      <c r="GG58" s="276"/>
      <c r="GH58" s="277">
        <v>635705.13549295778</v>
      </c>
      <c r="GI58" s="281"/>
      <c r="GJ58" s="278"/>
      <c r="GK58" s="279">
        <v>361487.8890909091</v>
      </c>
      <c r="GL58" s="280"/>
      <c r="GM58" s="276"/>
      <c r="GN58" s="277">
        <v>5530556.875</v>
      </c>
      <c r="GO58" s="281"/>
      <c r="GP58" s="278"/>
      <c r="GQ58" s="279">
        <v>3186054.6666666665</v>
      </c>
      <c r="GR58" s="280"/>
      <c r="GS58" s="276"/>
      <c r="GT58" s="277">
        <v>4519387.75</v>
      </c>
      <c r="GU58" s="281"/>
      <c r="GV58" s="278"/>
      <c r="GW58" s="279">
        <v>208886.30938271605</v>
      </c>
      <c r="GX58" s="280"/>
      <c r="GY58" s="276"/>
      <c r="GZ58" s="277">
        <v>653215.71415929205</v>
      </c>
      <c r="HA58" s="281"/>
    </row>
  </sheetData>
  <mergeCells count="69"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5" right="0.75" top="1" bottom="1" header="0.5" footer="0.5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>
  <dimension ref="A1:HD58"/>
  <sheetViews>
    <sheetView workbookViewId="0"/>
  </sheetViews>
  <sheetFormatPr defaultRowHeight="12.75"/>
  <cols>
    <col min="1" max="1" width="31" style="243" customWidth="1"/>
    <col min="2" max="2" width="9.140625" style="245"/>
    <col min="3" max="3" width="28.28515625" style="243" customWidth="1"/>
    <col min="4" max="4" width="10.28515625" style="245" customWidth="1"/>
    <col min="5" max="5" width="6" style="242" customWidth="1"/>
    <col min="6" max="6" width="28.28515625" style="243" customWidth="1"/>
    <col min="7" max="7" width="10.28515625" style="245" customWidth="1"/>
    <col min="8" max="8" width="6" style="242" customWidth="1"/>
    <col min="9" max="9" width="28.28515625" style="243" customWidth="1"/>
    <col min="10" max="10" width="10.28515625" style="245" customWidth="1"/>
    <col min="11" max="11" width="6" style="242" customWidth="1"/>
    <col min="12" max="12" width="28.28515625" style="243" customWidth="1"/>
    <col min="13" max="13" width="10.28515625" style="245" customWidth="1"/>
    <col min="14" max="14" width="6" style="242" customWidth="1"/>
    <col min="15" max="15" width="28.28515625" style="243" customWidth="1"/>
    <col min="16" max="16" width="10.28515625" style="245" customWidth="1"/>
    <col min="17" max="17" width="6" style="242" customWidth="1"/>
    <col min="18" max="18" width="28.28515625" style="243" customWidth="1"/>
    <col min="19" max="19" width="10.28515625" style="245" customWidth="1"/>
    <col min="20" max="20" width="6" style="242" customWidth="1"/>
    <col min="21" max="21" width="28.28515625" style="243" customWidth="1"/>
    <col min="22" max="22" width="10.28515625" style="245" customWidth="1"/>
    <col min="23" max="23" width="6" style="242" customWidth="1"/>
    <col min="24" max="24" width="28.28515625" style="243" customWidth="1"/>
    <col min="25" max="25" width="10.28515625" style="245" customWidth="1"/>
    <col min="26" max="26" width="6" style="242" customWidth="1"/>
    <col min="27" max="27" width="28.28515625" style="243" customWidth="1"/>
    <col min="28" max="28" width="10.28515625" style="245" customWidth="1"/>
    <col min="29" max="29" width="6" style="242" customWidth="1"/>
    <col min="30" max="30" width="28.28515625" style="243" customWidth="1"/>
    <col min="31" max="31" width="10.28515625" style="245" customWidth="1"/>
    <col min="32" max="32" width="6" style="242" customWidth="1"/>
    <col min="33" max="33" width="28.28515625" style="243" customWidth="1"/>
    <col min="34" max="34" width="10.28515625" style="245" customWidth="1"/>
    <col min="35" max="35" width="6" style="242" customWidth="1"/>
    <col min="36" max="36" width="28.28515625" style="243" customWidth="1"/>
    <col min="37" max="37" width="10.28515625" style="245" customWidth="1"/>
    <col min="38" max="38" width="6" style="242" customWidth="1"/>
    <col min="39" max="39" width="28.28515625" style="243" customWidth="1"/>
    <col min="40" max="40" width="10.28515625" style="245" customWidth="1"/>
    <col min="41" max="41" width="6" style="242" customWidth="1"/>
    <col min="42" max="42" width="28.28515625" style="243" customWidth="1"/>
    <col min="43" max="43" width="10.28515625" style="245" customWidth="1"/>
    <col min="44" max="44" width="6" style="242" customWidth="1"/>
    <col min="45" max="45" width="28.28515625" style="243" customWidth="1"/>
    <col min="46" max="46" width="10.28515625" style="245" customWidth="1"/>
    <col min="47" max="47" width="6" style="242" customWidth="1"/>
    <col min="48" max="48" width="28.28515625" style="243" customWidth="1"/>
    <col min="49" max="49" width="10.28515625" style="245" customWidth="1"/>
    <col min="50" max="50" width="6" style="242" customWidth="1"/>
    <col min="51" max="51" width="28.28515625" style="243" customWidth="1"/>
    <col min="52" max="52" width="10.28515625" style="245" customWidth="1"/>
    <col min="53" max="53" width="6" style="242" customWidth="1"/>
    <col min="54" max="54" width="28.28515625" style="243" customWidth="1"/>
    <col min="55" max="55" width="10.28515625" style="245" customWidth="1"/>
    <col min="56" max="56" width="6" style="242" customWidth="1"/>
    <col min="57" max="57" width="28.28515625" style="243" customWidth="1"/>
    <col min="58" max="58" width="10.28515625" style="245" customWidth="1"/>
    <col min="59" max="59" width="6" style="242" customWidth="1"/>
    <col min="60" max="60" width="28.28515625" style="243" customWidth="1"/>
    <col min="61" max="61" width="10.28515625" style="245" customWidth="1"/>
    <col min="62" max="62" width="6" style="242" customWidth="1"/>
    <col min="63" max="63" width="28.28515625" style="243" customWidth="1"/>
    <col min="64" max="64" width="10.28515625" style="245" customWidth="1"/>
    <col min="65" max="65" width="6" style="242" customWidth="1"/>
    <col min="66" max="66" width="28.28515625" style="243" customWidth="1"/>
    <col min="67" max="67" width="10.28515625" style="245" customWidth="1"/>
    <col min="68" max="68" width="6" style="242" customWidth="1"/>
    <col min="69" max="69" width="28.28515625" style="243" customWidth="1"/>
    <col min="70" max="70" width="10.28515625" style="245" customWidth="1"/>
    <col min="71" max="71" width="6" style="242" customWidth="1"/>
    <col min="72" max="72" width="28.28515625" style="243" customWidth="1"/>
    <col min="73" max="73" width="10.28515625" style="245" customWidth="1"/>
    <col min="74" max="74" width="6" style="242" customWidth="1"/>
    <col min="75" max="75" width="28.28515625" style="243" customWidth="1"/>
    <col min="76" max="76" width="10.28515625" style="245" customWidth="1"/>
    <col min="77" max="77" width="6" style="242" customWidth="1"/>
    <col min="78" max="78" width="28.28515625" style="243" customWidth="1"/>
    <col min="79" max="79" width="10.28515625" style="245" customWidth="1"/>
    <col min="80" max="80" width="6" style="242" customWidth="1"/>
    <col min="81" max="81" width="28.28515625" style="243" customWidth="1"/>
    <col min="82" max="82" width="10.28515625" style="245" customWidth="1"/>
    <col min="83" max="83" width="6" style="242" customWidth="1"/>
    <col min="84" max="84" width="28.28515625" style="243" customWidth="1"/>
    <col min="85" max="85" width="10.28515625" style="245" customWidth="1"/>
    <col min="86" max="86" width="6" style="242" customWidth="1"/>
    <col min="87" max="87" width="28.28515625" style="243" customWidth="1"/>
    <col min="88" max="88" width="10.28515625" style="245" customWidth="1"/>
    <col min="89" max="89" width="6" style="242" customWidth="1"/>
    <col min="90" max="90" width="28.28515625" style="243" customWidth="1"/>
    <col min="91" max="91" width="10.28515625" style="245" customWidth="1"/>
    <col min="92" max="92" width="6" style="242" customWidth="1"/>
    <col min="93" max="93" width="28.28515625" style="243" customWidth="1"/>
    <col min="94" max="94" width="10.28515625" style="245" customWidth="1"/>
    <col min="95" max="95" width="6" style="242" customWidth="1"/>
    <col min="96" max="96" width="28.28515625" style="243" customWidth="1"/>
    <col min="97" max="97" width="10.28515625" style="245" customWidth="1"/>
    <col min="98" max="98" width="6" style="242" customWidth="1"/>
    <col min="99" max="99" width="28.28515625" style="243" customWidth="1"/>
    <col min="100" max="100" width="10.28515625" style="245" customWidth="1"/>
    <col min="101" max="101" width="6" style="242" customWidth="1"/>
    <col min="102" max="102" width="28.28515625" style="243" customWidth="1"/>
    <col min="103" max="103" width="10.28515625" style="245" customWidth="1"/>
    <col min="104" max="104" width="6" style="242" customWidth="1"/>
    <col min="105" max="105" width="28.28515625" style="243" customWidth="1"/>
    <col min="106" max="106" width="10.28515625" style="245" customWidth="1"/>
    <col min="107" max="107" width="6" style="242" customWidth="1"/>
    <col min="108" max="108" width="28.28515625" style="243" customWidth="1"/>
    <col min="109" max="109" width="10.28515625" style="245" customWidth="1"/>
    <col min="110" max="110" width="6" style="242" customWidth="1"/>
    <col min="111" max="111" width="28.28515625" style="243" customWidth="1"/>
    <col min="112" max="112" width="10.28515625" style="245" customWidth="1"/>
    <col min="113" max="113" width="6" style="242" customWidth="1"/>
    <col min="114" max="114" width="28.28515625" style="243" customWidth="1"/>
    <col min="115" max="115" width="10.28515625" style="245" customWidth="1"/>
    <col min="116" max="116" width="6" style="242" customWidth="1"/>
    <col min="117" max="117" width="28.28515625" style="243" customWidth="1"/>
    <col min="118" max="118" width="10.28515625" style="245" customWidth="1"/>
    <col min="119" max="119" width="6" style="242" customWidth="1"/>
    <col min="120" max="120" width="28.28515625" style="243" customWidth="1"/>
    <col min="121" max="121" width="10.28515625" style="245" customWidth="1"/>
    <col min="122" max="122" width="6" style="242" customWidth="1"/>
    <col min="123" max="123" width="28.28515625" style="243" customWidth="1"/>
    <col min="124" max="124" width="10.28515625" style="245" customWidth="1"/>
    <col min="125" max="125" width="6" style="242" customWidth="1"/>
    <col min="126" max="126" width="28.28515625" style="243" customWidth="1"/>
    <col min="127" max="127" width="10.28515625" style="245" customWidth="1"/>
    <col min="128" max="128" width="6" style="242" customWidth="1"/>
    <col min="129" max="129" width="28.28515625" style="243" customWidth="1"/>
    <col min="130" max="130" width="10.28515625" style="245" customWidth="1"/>
    <col min="131" max="131" width="6" style="242" customWidth="1"/>
    <col min="132" max="132" width="28.28515625" style="243" customWidth="1"/>
    <col min="133" max="133" width="10.28515625" style="245" customWidth="1"/>
    <col min="134" max="134" width="6" style="242" customWidth="1"/>
    <col min="135" max="135" width="28.28515625" style="243" customWidth="1"/>
    <col min="136" max="136" width="10.28515625" style="245" customWidth="1"/>
    <col min="137" max="137" width="6" style="242" customWidth="1"/>
    <col min="138" max="138" width="28.28515625" style="243" customWidth="1"/>
    <col min="139" max="139" width="10.28515625" style="245" customWidth="1"/>
    <col min="140" max="140" width="6" style="242" customWidth="1"/>
    <col min="141" max="141" width="28.28515625" style="243" customWidth="1"/>
    <col min="142" max="142" width="10.28515625" style="245" customWidth="1"/>
    <col min="143" max="143" width="6" style="242" customWidth="1"/>
    <col min="144" max="144" width="28.28515625" style="243" customWidth="1"/>
    <col min="145" max="145" width="10.28515625" style="245" customWidth="1"/>
    <col min="146" max="146" width="6" style="242" customWidth="1"/>
    <col min="147" max="147" width="28.28515625" style="243" customWidth="1"/>
    <col min="148" max="148" width="10.28515625" style="245" customWidth="1"/>
    <col min="149" max="149" width="6" style="242" customWidth="1"/>
    <col min="150" max="150" width="28.28515625" style="243" customWidth="1"/>
    <col min="151" max="151" width="10.28515625" style="245" customWidth="1"/>
    <col min="152" max="152" width="6" style="242" customWidth="1"/>
    <col min="153" max="153" width="28.28515625" style="243" customWidth="1"/>
    <col min="154" max="154" width="10.28515625" style="245" customWidth="1"/>
    <col min="155" max="155" width="6" style="242" customWidth="1"/>
    <col min="156" max="156" width="28.28515625" style="243" customWidth="1"/>
    <col min="157" max="157" width="10.28515625" style="245" customWidth="1"/>
    <col min="158" max="158" width="6" style="242" customWidth="1"/>
    <col min="159" max="159" width="28.28515625" style="243" customWidth="1"/>
    <col min="160" max="160" width="10.28515625" style="245" customWidth="1"/>
    <col min="161" max="161" width="6" style="242" customWidth="1"/>
    <col min="162" max="162" width="28.28515625" style="243" customWidth="1"/>
    <col min="163" max="163" width="10.28515625" style="245" customWidth="1"/>
    <col min="164" max="164" width="6" style="242" customWidth="1"/>
    <col min="165" max="165" width="28.28515625" style="243" customWidth="1"/>
    <col min="166" max="166" width="10.28515625" style="245" customWidth="1"/>
    <col min="167" max="167" width="6" style="242" customWidth="1"/>
    <col min="168" max="168" width="28.28515625" style="243" customWidth="1"/>
    <col min="169" max="169" width="10.28515625" style="245" customWidth="1"/>
    <col min="170" max="170" width="6" style="242" customWidth="1"/>
    <col min="171" max="171" width="28.28515625" style="243" customWidth="1"/>
    <col min="172" max="172" width="10.28515625" style="245" customWidth="1"/>
    <col min="173" max="173" width="6" style="242" customWidth="1"/>
    <col min="174" max="174" width="28.28515625" style="243" customWidth="1"/>
    <col min="175" max="175" width="10.28515625" style="245" customWidth="1"/>
    <col min="176" max="176" width="6" style="242" customWidth="1"/>
    <col min="177" max="177" width="28.28515625" style="243" customWidth="1"/>
    <col min="178" max="178" width="10.28515625" style="245" customWidth="1"/>
    <col min="179" max="179" width="6" style="242" customWidth="1"/>
    <col min="180" max="180" width="28.28515625" style="243" customWidth="1"/>
    <col min="181" max="181" width="10.28515625" style="245" customWidth="1"/>
    <col min="182" max="182" width="6" style="242" customWidth="1"/>
    <col min="183" max="183" width="28.28515625" style="243" customWidth="1"/>
    <col min="184" max="184" width="10.28515625" style="245" customWidth="1"/>
    <col min="185" max="185" width="6" style="242" customWidth="1"/>
    <col min="186" max="186" width="28.28515625" style="243" customWidth="1"/>
    <col min="187" max="187" width="10.28515625" style="245" customWidth="1"/>
    <col min="188" max="188" width="6" style="242" customWidth="1"/>
    <col min="189" max="189" width="28.28515625" style="243" customWidth="1"/>
    <col min="190" max="190" width="10.28515625" style="245" customWidth="1"/>
    <col min="191" max="191" width="6" style="242" customWidth="1"/>
    <col min="192" max="192" width="28.28515625" style="243" customWidth="1"/>
    <col min="193" max="193" width="10.28515625" style="245" customWidth="1"/>
    <col min="194" max="194" width="6" style="242" customWidth="1"/>
    <col min="195" max="195" width="28.28515625" style="243" customWidth="1"/>
    <col min="196" max="196" width="10.28515625" style="245" customWidth="1"/>
    <col min="197" max="197" width="6" style="242" customWidth="1"/>
    <col min="198" max="198" width="28.28515625" style="243" customWidth="1"/>
    <col min="199" max="199" width="10.28515625" style="245" customWidth="1"/>
    <col min="200" max="200" width="6" style="242" customWidth="1"/>
    <col min="201" max="201" width="28.28515625" style="243" customWidth="1"/>
    <col min="202" max="202" width="10.28515625" style="245" customWidth="1"/>
    <col min="203" max="203" width="6" style="242" customWidth="1"/>
    <col min="204" max="204" width="28.28515625" style="243" customWidth="1"/>
    <col min="205" max="205" width="10.28515625" style="245" customWidth="1"/>
    <col min="206" max="206" width="6" style="242" customWidth="1"/>
    <col min="207" max="207" width="28.28515625" style="243" customWidth="1"/>
    <col min="208" max="208" width="10.28515625" style="245" customWidth="1"/>
    <col min="209" max="209" width="6" style="242" customWidth="1"/>
    <col min="210" max="16384" width="9.140625" style="243"/>
  </cols>
  <sheetData>
    <row r="1" spans="1:212">
      <c r="A1" s="241" t="s">
        <v>315</v>
      </c>
    </row>
    <row r="3" spans="1:212">
      <c r="A3" s="246" t="s">
        <v>13</v>
      </c>
      <c r="B3" s="247"/>
      <c r="C3" s="327" t="s">
        <v>583</v>
      </c>
      <c r="D3" s="248"/>
      <c r="E3" s="249"/>
      <c r="F3" s="325" t="s">
        <v>750</v>
      </c>
      <c r="G3" s="247"/>
      <c r="H3" s="250"/>
      <c r="I3" s="327" t="s">
        <v>692</v>
      </c>
      <c r="J3" s="248"/>
      <c r="K3" s="249"/>
      <c r="L3" s="325" t="s">
        <v>751</v>
      </c>
      <c r="M3" s="247"/>
      <c r="N3" s="250"/>
      <c r="O3" s="327" t="s">
        <v>584</v>
      </c>
      <c r="P3" s="248"/>
      <c r="Q3" s="249"/>
      <c r="R3" s="325" t="s">
        <v>693</v>
      </c>
      <c r="S3" s="247"/>
      <c r="T3" s="250"/>
      <c r="U3" s="327" t="s">
        <v>694</v>
      </c>
      <c r="V3" s="248"/>
      <c r="W3" s="249"/>
      <c r="X3" s="325" t="s">
        <v>1188</v>
      </c>
      <c r="Y3" s="247"/>
      <c r="Z3" s="250"/>
      <c r="AA3" s="327" t="s">
        <v>895</v>
      </c>
      <c r="AB3" s="248"/>
      <c r="AC3" s="249"/>
      <c r="AD3" s="325" t="s">
        <v>635</v>
      </c>
      <c r="AE3" s="247"/>
      <c r="AF3" s="250"/>
      <c r="AG3" s="327" t="s">
        <v>896</v>
      </c>
      <c r="AH3" s="248"/>
      <c r="AI3" s="249"/>
      <c r="AJ3" s="325" t="s">
        <v>586</v>
      </c>
      <c r="AK3" s="247"/>
      <c r="AL3" s="250"/>
      <c r="AM3" s="327" t="s">
        <v>897</v>
      </c>
      <c r="AN3" s="248"/>
      <c r="AO3" s="249"/>
      <c r="AP3" s="325" t="s">
        <v>587</v>
      </c>
      <c r="AQ3" s="247"/>
      <c r="AR3" s="250"/>
      <c r="AS3" s="327" t="s">
        <v>588</v>
      </c>
      <c r="AT3" s="248"/>
      <c r="AU3" s="249"/>
      <c r="AV3" s="325" t="s">
        <v>1189</v>
      </c>
      <c r="AW3" s="247"/>
      <c r="AX3" s="250"/>
      <c r="AY3" s="327" t="s">
        <v>1190</v>
      </c>
      <c r="AZ3" s="248"/>
      <c r="BA3" s="249"/>
      <c r="BB3" s="325" t="s">
        <v>1225</v>
      </c>
      <c r="BC3" s="247"/>
      <c r="BD3" s="250"/>
      <c r="BE3" s="327" t="s">
        <v>695</v>
      </c>
      <c r="BF3" s="248"/>
      <c r="BG3" s="249"/>
      <c r="BH3" s="325" t="s">
        <v>590</v>
      </c>
      <c r="BI3" s="247"/>
      <c r="BJ3" s="250"/>
      <c r="BK3" s="327" t="s">
        <v>696</v>
      </c>
      <c r="BL3" s="248"/>
      <c r="BM3" s="249"/>
      <c r="BN3" s="325" t="s">
        <v>1262</v>
      </c>
      <c r="BO3" s="247"/>
      <c r="BP3" s="250"/>
      <c r="BQ3" s="327" t="s">
        <v>697</v>
      </c>
      <c r="BR3" s="248"/>
      <c r="BS3" s="249"/>
      <c r="BT3" s="325" t="s">
        <v>752</v>
      </c>
      <c r="BU3" s="247"/>
      <c r="BV3" s="250"/>
      <c r="BW3" s="327" t="s">
        <v>1211</v>
      </c>
      <c r="BX3" s="248"/>
      <c r="BY3" s="249"/>
      <c r="BZ3" s="325" t="s">
        <v>1226</v>
      </c>
      <c r="CA3" s="247"/>
      <c r="CB3" s="250"/>
      <c r="CC3" s="327" t="s">
        <v>1141</v>
      </c>
      <c r="CD3" s="248"/>
      <c r="CE3" s="249"/>
      <c r="CF3" s="325" t="s">
        <v>1191</v>
      </c>
      <c r="CG3" s="247"/>
      <c r="CH3" s="250"/>
      <c r="CI3" s="327" t="s">
        <v>1063</v>
      </c>
      <c r="CJ3" s="248"/>
      <c r="CK3" s="249"/>
      <c r="CL3" s="325" t="s">
        <v>698</v>
      </c>
      <c r="CM3" s="247"/>
      <c r="CN3" s="250"/>
      <c r="CO3" s="327" t="s">
        <v>416</v>
      </c>
      <c r="CP3" s="248"/>
      <c r="CQ3" s="249"/>
      <c r="CR3" s="325" t="s">
        <v>417</v>
      </c>
      <c r="CS3" s="247"/>
      <c r="CT3" s="250"/>
      <c r="CU3" s="327" t="s">
        <v>1064</v>
      </c>
      <c r="CV3" s="248"/>
      <c r="CW3" s="249"/>
      <c r="CX3" s="325" t="s">
        <v>1192</v>
      </c>
      <c r="CY3" s="247"/>
      <c r="CZ3" s="250"/>
      <c r="DA3" s="327" t="s">
        <v>901</v>
      </c>
      <c r="DB3" s="248"/>
      <c r="DC3" s="249"/>
      <c r="DD3" s="325" t="s">
        <v>812</v>
      </c>
      <c r="DE3" s="247"/>
      <c r="DF3" s="250"/>
      <c r="DG3" s="327" t="s">
        <v>592</v>
      </c>
      <c r="DH3" s="248"/>
      <c r="DI3" s="249"/>
      <c r="DJ3" s="325" t="s">
        <v>753</v>
      </c>
      <c r="DK3" s="247"/>
      <c r="DL3" s="250"/>
      <c r="DM3" s="327" t="s">
        <v>699</v>
      </c>
      <c r="DN3" s="248"/>
      <c r="DO3" s="249"/>
      <c r="DP3" s="325" t="s">
        <v>700</v>
      </c>
      <c r="DQ3" s="247"/>
      <c r="DR3" s="250"/>
      <c r="DS3" s="327" t="s">
        <v>1263</v>
      </c>
      <c r="DT3" s="248"/>
      <c r="DU3" s="249"/>
      <c r="DV3" s="325" t="s">
        <v>1194</v>
      </c>
      <c r="DW3" s="247"/>
      <c r="DX3" s="250"/>
      <c r="DY3" s="327" t="s">
        <v>1195</v>
      </c>
      <c r="DZ3" s="248"/>
      <c r="EA3" s="249"/>
      <c r="EB3" s="325" t="s">
        <v>1143</v>
      </c>
      <c r="EC3" s="247"/>
      <c r="ED3" s="250"/>
      <c r="EE3" s="327" t="s">
        <v>815</v>
      </c>
      <c r="EF3" s="248"/>
      <c r="EG3" s="249"/>
      <c r="EH3" s="325" t="s">
        <v>1196</v>
      </c>
      <c r="EI3" s="247"/>
      <c r="EJ3" s="250"/>
      <c r="EK3" s="327" t="s">
        <v>598</v>
      </c>
      <c r="EL3" s="248"/>
      <c r="EM3" s="249"/>
      <c r="EN3" s="325" t="s">
        <v>1071</v>
      </c>
      <c r="EO3" s="247"/>
      <c r="EP3" s="250"/>
      <c r="EQ3" s="327" t="s">
        <v>1236</v>
      </c>
      <c r="ER3" s="248"/>
      <c r="ES3" s="249"/>
      <c r="ET3" s="325" t="s">
        <v>702</v>
      </c>
      <c r="EU3" s="247"/>
      <c r="EV3" s="250"/>
      <c r="EW3" s="327" t="s">
        <v>1159</v>
      </c>
      <c r="EX3" s="248"/>
      <c r="EY3" s="249"/>
      <c r="EZ3" s="325" t="s">
        <v>1073</v>
      </c>
      <c r="FA3" s="247"/>
      <c r="FB3" s="250"/>
      <c r="FC3" s="327" t="s">
        <v>1197</v>
      </c>
      <c r="FD3" s="248"/>
      <c r="FE3" s="249"/>
      <c r="FF3" s="325" t="s">
        <v>1198</v>
      </c>
      <c r="FG3" s="247"/>
      <c r="FH3" s="250"/>
      <c r="FI3" s="327" t="s">
        <v>1213</v>
      </c>
      <c r="FJ3" s="248"/>
      <c r="FK3" s="249"/>
      <c r="FL3" s="325" t="s">
        <v>1199</v>
      </c>
      <c r="FM3" s="247"/>
      <c r="FN3" s="250"/>
      <c r="FO3" s="327" t="s">
        <v>1145</v>
      </c>
      <c r="FP3" s="248"/>
      <c r="FQ3" s="249"/>
      <c r="FR3" s="325" t="s">
        <v>905</v>
      </c>
      <c r="FS3" s="247"/>
      <c r="FT3" s="250"/>
      <c r="FU3" s="327" t="s">
        <v>703</v>
      </c>
      <c r="FV3" s="248"/>
      <c r="FW3" s="249"/>
      <c r="FX3" s="325" t="s">
        <v>704</v>
      </c>
      <c r="FY3" s="247"/>
      <c r="FZ3" s="250"/>
      <c r="GA3" s="327" t="s">
        <v>906</v>
      </c>
      <c r="GB3" s="248"/>
      <c r="GC3" s="249"/>
      <c r="GD3" s="325" t="s">
        <v>907</v>
      </c>
      <c r="GE3" s="247"/>
      <c r="GF3" s="250"/>
      <c r="GG3" s="327" t="s">
        <v>755</v>
      </c>
      <c r="GH3" s="248"/>
      <c r="GI3" s="249"/>
      <c r="GJ3" s="325" t="s">
        <v>706</v>
      </c>
      <c r="GK3" s="247"/>
      <c r="GL3" s="250"/>
      <c r="GM3" s="327" t="s">
        <v>707</v>
      </c>
      <c r="GN3" s="248"/>
      <c r="GO3" s="249"/>
      <c r="GP3" s="325" t="s">
        <v>533</v>
      </c>
      <c r="GQ3" s="247"/>
      <c r="GR3" s="250"/>
      <c r="GS3" s="327" t="s">
        <v>601</v>
      </c>
      <c r="GT3" s="248"/>
      <c r="GU3" s="249"/>
      <c r="GV3" s="325" t="s">
        <v>1200</v>
      </c>
      <c r="GW3" s="247"/>
      <c r="GX3" s="250"/>
      <c r="GY3" s="327" t="s">
        <v>756</v>
      </c>
      <c r="GZ3" s="248"/>
      <c r="HA3" s="249"/>
    </row>
    <row r="4" spans="1:212">
      <c r="A4" s="251" t="s">
        <v>1839</v>
      </c>
      <c r="B4" s="252"/>
      <c r="C4" s="328"/>
      <c r="D4" s="253"/>
      <c r="E4" s="254"/>
      <c r="F4" s="326"/>
      <c r="G4" s="252"/>
      <c r="H4" s="255"/>
      <c r="I4" s="328"/>
      <c r="J4" s="253"/>
      <c r="K4" s="254"/>
      <c r="L4" s="326"/>
      <c r="M4" s="252"/>
      <c r="N4" s="255"/>
      <c r="O4" s="328"/>
      <c r="P4" s="253"/>
      <c r="Q4" s="254"/>
      <c r="R4" s="326"/>
      <c r="S4" s="252"/>
      <c r="T4" s="255"/>
      <c r="U4" s="328"/>
      <c r="V4" s="253"/>
      <c r="W4" s="254"/>
      <c r="X4" s="326"/>
      <c r="Y4" s="252"/>
      <c r="Z4" s="255"/>
      <c r="AA4" s="328"/>
      <c r="AB4" s="253"/>
      <c r="AC4" s="254"/>
      <c r="AD4" s="326"/>
      <c r="AE4" s="252"/>
      <c r="AF4" s="255"/>
      <c r="AG4" s="328"/>
      <c r="AH4" s="253"/>
      <c r="AI4" s="254"/>
      <c r="AJ4" s="326"/>
      <c r="AK4" s="252"/>
      <c r="AL4" s="255"/>
      <c r="AM4" s="328"/>
      <c r="AN4" s="253"/>
      <c r="AO4" s="254"/>
      <c r="AP4" s="326"/>
      <c r="AQ4" s="252"/>
      <c r="AR4" s="255"/>
      <c r="AS4" s="328"/>
      <c r="AT4" s="253"/>
      <c r="AU4" s="254"/>
      <c r="AV4" s="326"/>
      <c r="AW4" s="252"/>
      <c r="AX4" s="255"/>
      <c r="AY4" s="328"/>
      <c r="AZ4" s="253"/>
      <c r="BA4" s="254"/>
      <c r="BB4" s="326"/>
      <c r="BC4" s="252"/>
      <c r="BD4" s="255"/>
      <c r="BE4" s="328"/>
      <c r="BF4" s="253"/>
      <c r="BG4" s="254"/>
      <c r="BH4" s="326"/>
      <c r="BI4" s="252"/>
      <c r="BJ4" s="255"/>
      <c r="BK4" s="328"/>
      <c r="BL4" s="253"/>
      <c r="BM4" s="254"/>
      <c r="BN4" s="326"/>
      <c r="BO4" s="252"/>
      <c r="BP4" s="255"/>
      <c r="BQ4" s="328"/>
      <c r="BR4" s="253"/>
      <c r="BS4" s="254"/>
      <c r="BT4" s="326"/>
      <c r="BU4" s="252"/>
      <c r="BV4" s="255"/>
      <c r="BW4" s="328"/>
      <c r="BX4" s="253"/>
      <c r="BY4" s="254"/>
      <c r="BZ4" s="326"/>
      <c r="CA4" s="252"/>
      <c r="CB4" s="255"/>
      <c r="CC4" s="328"/>
      <c r="CD4" s="253"/>
      <c r="CE4" s="254"/>
      <c r="CF4" s="326"/>
      <c r="CG4" s="252"/>
      <c r="CH4" s="255"/>
      <c r="CI4" s="328"/>
      <c r="CJ4" s="253"/>
      <c r="CK4" s="254"/>
      <c r="CL4" s="326"/>
      <c r="CM4" s="252"/>
      <c r="CN4" s="255"/>
      <c r="CO4" s="328"/>
      <c r="CP4" s="253"/>
      <c r="CQ4" s="254"/>
      <c r="CR4" s="326"/>
      <c r="CS4" s="252"/>
      <c r="CT4" s="255"/>
      <c r="CU4" s="328"/>
      <c r="CV4" s="253"/>
      <c r="CW4" s="254"/>
      <c r="CX4" s="326"/>
      <c r="CY4" s="252"/>
      <c r="CZ4" s="255"/>
      <c r="DA4" s="328"/>
      <c r="DB4" s="253"/>
      <c r="DC4" s="254"/>
      <c r="DD4" s="326"/>
      <c r="DE4" s="252"/>
      <c r="DF4" s="255"/>
      <c r="DG4" s="328"/>
      <c r="DH4" s="253"/>
      <c r="DI4" s="254"/>
      <c r="DJ4" s="326"/>
      <c r="DK4" s="252"/>
      <c r="DL4" s="255"/>
      <c r="DM4" s="328"/>
      <c r="DN4" s="253"/>
      <c r="DO4" s="254"/>
      <c r="DP4" s="326"/>
      <c r="DQ4" s="252"/>
      <c r="DR4" s="255"/>
      <c r="DS4" s="328"/>
      <c r="DT4" s="253"/>
      <c r="DU4" s="254"/>
      <c r="DV4" s="326"/>
      <c r="DW4" s="252"/>
      <c r="DX4" s="255"/>
      <c r="DY4" s="328"/>
      <c r="DZ4" s="253"/>
      <c r="EA4" s="254"/>
      <c r="EB4" s="326"/>
      <c r="EC4" s="252"/>
      <c r="ED4" s="255"/>
      <c r="EE4" s="328"/>
      <c r="EF4" s="253"/>
      <c r="EG4" s="254"/>
      <c r="EH4" s="326"/>
      <c r="EI4" s="252"/>
      <c r="EJ4" s="255"/>
      <c r="EK4" s="328"/>
      <c r="EL4" s="253"/>
      <c r="EM4" s="254"/>
      <c r="EN4" s="326"/>
      <c r="EO4" s="252"/>
      <c r="EP4" s="255"/>
      <c r="EQ4" s="328"/>
      <c r="ER4" s="253"/>
      <c r="ES4" s="254"/>
      <c r="ET4" s="326"/>
      <c r="EU4" s="252"/>
      <c r="EV4" s="255"/>
      <c r="EW4" s="328"/>
      <c r="EX4" s="253"/>
      <c r="EY4" s="254"/>
      <c r="EZ4" s="326"/>
      <c r="FA4" s="252"/>
      <c r="FB4" s="255"/>
      <c r="FC4" s="328"/>
      <c r="FD4" s="253"/>
      <c r="FE4" s="254"/>
      <c r="FF4" s="326"/>
      <c r="FG4" s="252"/>
      <c r="FH4" s="255"/>
      <c r="FI4" s="328"/>
      <c r="FJ4" s="253"/>
      <c r="FK4" s="254"/>
      <c r="FL4" s="326"/>
      <c r="FM4" s="252"/>
      <c r="FN4" s="255"/>
      <c r="FO4" s="328"/>
      <c r="FP4" s="253"/>
      <c r="FQ4" s="254"/>
      <c r="FR4" s="326"/>
      <c r="FS4" s="252"/>
      <c r="FT4" s="255"/>
      <c r="FU4" s="328"/>
      <c r="FV4" s="253"/>
      <c r="FW4" s="254"/>
      <c r="FX4" s="326"/>
      <c r="FY4" s="252"/>
      <c r="FZ4" s="255"/>
      <c r="GA4" s="328"/>
      <c r="GB4" s="253"/>
      <c r="GC4" s="254"/>
      <c r="GD4" s="326"/>
      <c r="GE4" s="252"/>
      <c r="GF4" s="255"/>
      <c r="GG4" s="328"/>
      <c r="GH4" s="253"/>
      <c r="GI4" s="254"/>
      <c r="GJ4" s="326"/>
      <c r="GK4" s="252"/>
      <c r="GL4" s="255"/>
      <c r="GM4" s="328"/>
      <c r="GN4" s="253"/>
      <c r="GO4" s="254"/>
      <c r="GP4" s="326"/>
      <c r="GQ4" s="252"/>
      <c r="GR4" s="255"/>
      <c r="GS4" s="328"/>
      <c r="GT4" s="253"/>
      <c r="GU4" s="254"/>
      <c r="GV4" s="326"/>
      <c r="GW4" s="252"/>
      <c r="GX4" s="255"/>
      <c r="GY4" s="328"/>
      <c r="GZ4" s="253"/>
      <c r="HA4" s="254"/>
    </row>
    <row r="5" spans="1:212">
      <c r="A5" s="244"/>
      <c r="B5" s="282"/>
      <c r="C5" s="257"/>
      <c r="D5" s="258" t="s">
        <v>5</v>
      </c>
      <c r="E5" s="259" t="s">
        <v>6</v>
      </c>
      <c r="F5" s="244"/>
      <c r="G5" s="256" t="s">
        <v>5</v>
      </c>
      <c r="H5" s="260" t="s">
        <v>6</v>
      </c>
      <c r="I5" s="257"/>
      <c r="J5" s="258" t="s">
        <v>5</v>
      </c>
      <c r="K5" s="259" t="s">
        <v>6</v>
      </c>
      <c r="L5" s="244"/>
      <c r="M5" s="256" t="s">
        <v>5</v>
      </c>
      <c r="N5" s="260" t="s">
        <v>6</v>
      </c>
      <c r="O5" s="257"/>
      <c r="P5" s="258" t="s">
        <v>5</v>
      </c>
      <c r="Q5" s="259" t="s">
        <v>6</v>
      </c>
      <c r="R5" s="244"/>
      <c r="S5" s="256" t="s">
        <v>5</v>
      </c>
      <c r="T5" s="260" t="s">
        <v>6</v>
      </c>
      <c r="U5" s="257"/>
      <c r="V5" s="258" t="s">
        <v>5</v>
      </c>
      <c r="W5" s="259" t="s">
        <v>6</v>
      </c>
      <c r="X5" s="244"/>
      <c r="Y5" s="256" t="s">
        <v>5</v>
      </c>
      <c r="Z5" s="260" t="s">
        <v>6</v>
      </c>
      <c r="AA5" s="257"/>
      <c r="AB5" s="258" t="s">
        <v>5</v>
      </c>
      <c r="AC5" s="259" t="s">
        <v>6</v>
      </c>
      <c r="AD5" s="244"/>
      <c r="AE5" s="256" t="s">
        <v>5</v>
      </c>
      <c r="AF5" s="260" t="s">
        <v>6</v>
      </c>
      <c r="AG5" s="257"/>
      <c r="AH5" s="258" t="s">
        <v>5</v>
      </c>
      <c r="AI5" s="259" t="s">
        <v>6</v>
      </c>
      <c r="AJ5" s="244"/>
      <c r="AK5" s="256" t="s">
        <v>5</v>
      </c>
      <c r="AL5" s="260" t="s">
        <v>6</v>
      </c>
      <c r="AM5" s="257"/>
      <c r="AN5" s="258" t="s">
        <v>5</v>
      </c>
      <c r="AO5" s="259" t="s">
        <v>6</v>
      </c>
      <c r="AP5" s="244"/>
      <c r="AQ5" s="256" t="s">
        <v>5</v>
      </c>
      <c r="AR5" s="260" t="s">
        <v>6</v>
      </c>
      <c r="AS5" s="257"/>
      <c r="AT5" s="258" t="s">
        <v>5</v>
      </c>
      <c r="AU5" s="259" t="s">
        <v>6</v>
      </c>
      <c r="AV5" s="244"/>
      <c r="AW5" s="256" t="s">
        <v>5</v>
      </c>
      <c r="AX5" s="260" t="s">
        <v>6</v>
      </c>
      <c r="AY5" s="257"/>
      <c r="AZ5" s="258" t="s">
        <v>5</v>
      </c>
      <c r="BA5" s="259" t="s">
        <v>6</v>
      </c>
      <c r="BB5" s="244"/>
      <c r="BC5" s="256" t="s">
        <v>5</v>
      </c>
      <c r="BD5" s="260" t="s">
        <v>6</v>
      </c>
      <c r="BE5" s="257"/>
      <c r="BF5" s="258" t="s">
        <v>5</v>
      </c>
      <c r="BG5" s="259" t="s">
        <v>6</v>
      </c>
      <c r="BH5" s="244"/>
      <c r="BI5" s="256" t="s">
        <v>5</v>
      </c>
      <c r="BJ5" s="260" t="s">
        <v>6</v>
      </c>
      <c r="BK5" s="257"/>
      <c r="BL5" s="258" t="s">
        <v>5</v>
      </c>
      <c r="BM5" s="259" t="s">
        <v>6</v>
      </c>
      <c r="BN5" s="244"/>
      <c r="BO5" s="256" t="s">
        <v>5</v>
      </c>
      <c r="BP5" s="260" t="s">
        <v>6</v>
      </c>
      <c r="BQ5" s="257"/>
      <c r="BR5" s="258" t="s">
        <v>5</v>
      </c>
      <c r="BS5" s="259" t="s">
        <v>6</v>
      </c>
      <c r="BT5" s="244"/>
      <c r="BU5" s="256" t="s">
        <v>5</v>
      </c>
      <c r="BV5" s="260" t="s">
        <v>6</v>
      </c>
      <c r="BW5" s="257"/>
      <c r="BX5" s="258" t="s">
        <v>5</v>
      </c>
      <c r="BY5" s="259" t="s">
        <v>6</v>
      </c>
      <c r="BZ5" s="244"/>
      <c r="CA5" s="256" t="s">
        <v>5</v>
      </c>
      <c r="CB5" s="260" t="s">
        <v>6</v>
      </c>
      <c r="CC5" s="257"/>
      <c r="CD5" s="258" t="s">
        <v>5</v>
      </c>
      <c r="CE5" s="259" t="s">
        <v>6</v>
      </c>
      <c r="CF5" s="244"/>
      <c r="CG5" s="256" t="s">
        <v>5</v>
      </c>
      <c r="CH5" s="260" t="s">
        <v>6</v>
      </c>
      <c r="CI5" s="257"/>
      <c r="CJ5" s="258" t="s">
        <v>5</v>
      </c>
      <c r="CK5" s="259" t="s">
        <v>6</v>
      </c>
      <c r="CL5" s="244"/>
      <c r="CM5" s="256" t="s">
        <v>5</v>
      </c>
      <c r="CN5" s="260" t="s">
        <v>6</v>
      </c>
      <c r="CO5" s="257"/>
      <c r="CP5" s="258" t="s">
        <v>5</v>
      </c>
      <c r="CQ5" s="259" t="s">
        <v>6</v>
      </c>
      <c r="CR5" s="244"/>
      <c r="CS5" s="256" t="s">
        <v>5</v>
      </c>
      <c r="CT5" s="260" t="s">
        <v>6</v>
      </c>
      <c r="CU5" s="257"/>
      <c r="CV5" s="258" t="s">
        <v>5</v>
      </c>
      <c r="CW5" s="259" t="s">
        <v>6</v>
      </c>
      <c r="CX5" s="244"/>
      <c r="CY5" s="256" t="s">
        <v>5</v>
      </c>
      <c r="CZ5" s="260" t="s">
        <v>6</v>
      </c>
      <c r="DA5" s="257"/>
      <c r="DB5" s="258" t="s">
        <v>5</v>
      </c>
      <c r="DC5" s="259" t="s">
        <v>6</v>
      </c>
      <c r="DD5" s="244"/>
      <c r="DE5" s="256" t="s">
        <v>5</v>
      </c>
      <c r="DF5" s="260" t="s">
        <v>6</v>
      </c>
      <c r="DG5" s="257"/>
      <c r="DH5" s="258" t="s">
        <v>5</v>
      </c>
      <c r="DI5" s="259" t="s">
        <v>6</v>
      </c>
      <c r="DJ5" s="244"/>
      <c r="DK5" s="256" t="s">
        <v>5</v>
      </c>
      <c r="DL5" s="260" t="s">
        <v>6</v>
      </c>
      <c r="DM5" s="257"/>
      <c r="DN5" s="258" t="s">
        <v>5</v>
      </c>
      <c r="DO5" s="259" t="s">
        <v>6</v>
      </c>
      <c r="DP5" s="244"/>
      <c r="DQ5" s="256" t="s">
        <v>5</v>
      </c>
      <c r="DR5" s="260" t="s">
        <v>6</v>
      </c>
      <c r="DS5" s="257"/>
      <c r="DT5" s="258" t="s">
        <v>5</v>
      </c>
      <c r="DU5" s="259" t="s">
        <v>6</v>
      </c>
      <c r="DV5" s="244"/>
      <c r="DW5" s="256" t="s">
        <v>5</v>
      </c>
      <c r="DX5" s="260" t="s">
        <v>6</v>
      </c>
      <c r="DY5" s="257"/>
      <c r="DZ5" s="258" t="s">
        <v>5</v>
      </c>
      <c r="EA5" s="259" t="s">
        <v>6</v>
      </c>
      <c r="EB5" s="244"/>
      <c r="EC5" s="256" t="s">
        <v>5</v>
      </c>
      <c r="ED5" s="260" t="s">
        <v>6</v>
      </c>
      <c r="EE5" s="257"/>
      <c r="EF5" s="258" t="s">
        <v>5</v>
      </c>
      <c r="EG5" s="259" t="s">
        <v>6</v>
      </c>
      <c r="EH5" s="244"/>
      <c r="EI5" s="256" t="s">
        <v>5</v>
      </c>
      <c r="EJ5" s="260" t="s">
        <v>6</v>
      </c>
      <c r="EK5" s="257"/>
      <c r="EL5" s="258" t="s">
        <v>5</v>
      </c>
      <c r="EM5" s="259" t="s">
        <v>6</v>
      </c>
      <c r="EN5" s="244"/>
      <c r="EO5" s="256" t="s">
        <v>5</v>
      </c>
      <c r="EP5" s="260" t="s">
        <v>6</v>
      </c>
      <c r="EQ5" s="257"/>
      <c r="ER5" s="258" t="s">
        <v>5</v>
      </c>
      <c r="ES5" s="259" t="s">
        <v>6</v>
      </c>
      <c r="ET5" s="244"/>
      <c r="EU5" s="256" t="s">
        <v>5</v>
      </c>
      <c r="EV5" s="260" t="s">
        <v>6</v>
      </c>
      <c r="EW5" s="257"/>
      <c r="EX5" s="258" t="s">
        <v>5</v>
      </c>
      <c r="EY5" s="259" t="s">
        <v>6</v>
      </c>
      <c r="EZ5" s="244"/>
      <c r="FA5" s="256" t="s">
        <v>5</v>
      </c>
      <c r="FB5" s="260" t="s">
        <v>6</v>
      </c>
      <c r="FC5" s="257"/>
      <c r="FD5" s="258" t="s">
        <v>5</v>
      </c>
      <c r="FE5" s="259" t="s">
        <v>6</v>
      </c>
      <c r="FF5" s="244"/>
      <c r="FG5" s="256" t="s">
        <v>5</v>
      </c>
      <c r="FH5" s="260" t="s">
        <v>6</v>
      </c>
      <c r="FI5" s="257"/>
      <c r="FJ5" s="258" t="s">
        <v>5</v>
      </c>
      <c r="FK5" s="259" t="s">
        <v>6</v>
      </c>
      <c r="FL5" s="244"/>
      <c r="FM5" s="256" t="s">
        <v>5</v>
      </c>
      <c r="FN5" s="260" t="s">
        <v>6</v>
      </c>
      <c r="FO5" s="257"/>
      <c r="FP5" s="258" t="s">
        <v>5</v>
      </c>
      <c r="FQ5" s="259" t="s">
        <v>6</v>
      </c>
      <c r="FR5" s="244"/>
      <c r="FS5" s="256" t="s">
        <v>5</v>
      </c>
      <c r="FT5" s="260" t="s">
        <v>6</v>
      </c>
      <c r="FU5" s="257"/>
      <c r="FV5" s="258" t="s">
        <v>5</v>
      </c>
      <c r="FW5" s="259" t="s">
        <v>6</v>
      </c>
      <c r="FX5" s="244"/>
      <c r="FY5" s="256" t="s">
        <v>5</v>
      </c>
      <c r="FZ5" s="260" t="s">
        <v>6</v>
      </c>
      <c r="GA5" s="257"/>
      <c r="GB5" s="258" t="s">
        <v>5</v>
      </c>
      <c r="GC5" s="259" t="s">
        <v>6</v>
      </c>
      <c r="GD5" s="244"/>
      <c r="GE5" s="256" t="s">
        <v>5</v>
      </c>
      <c r="GF5" s="260" t="s">
        <v>6</v>
      </c>
      <c r="GG5" s="257"/>
      <c r="GH5" s="258" t="s">
        <v>5</v>
      </c>
      <c r="GI5" s="259" t="s">
        <v>6</v>
      </c>
      <c r="GJ5" s="244"/>
      <c r="GK5" s="256" t="s">
        <v>5</v>
      </c>
      <c r="GL5" s="260" t="s">
        <v>6</v>
      </c>
      <c r="GM5" s="257"/>
      <c r="GN5" s="258" t="s">
        <v>5</v>
      </c>
      <c r="GO5" s="259" t="s">
        <v>6</v>
      </c>
      <c r="GP5" s="244"/>
      <c r="GQ5" s="256" t="s">
        <v>5</v>
      </c>
      <c r="GR5" s="260" t="s">
        <v>6</v>
      </c>
      <c r="GS5" s="257"/>
      <c r="GT5" s="258" t="s">
        <v>5</v>
      </c>
      <c r="GU5" s="259" t="s">
        <v>6</v>
      </c>
      <c r="GV5" s="244"/>
      <c r="GW5" s="256" t="s">
        <v>5</v>
      </c>
      <c r="GX5" s="260" t="s">
        <v>6</v>
      </c>
      <c r="GY5" s="257"/>
      <c r="GZ5" s="258" t="s">
        <v>5</v>
      </c>
      <c r="HA5" s="259" t="s">
        <v>6</v>
      </c>
    </row>
    <row r="6" spans="1:212">
      <c r="C6" s="261"/>
      <c r="D6" s="262"/>
      <c r="E6" s="263"/>
      <c r="I6" s="261"/>
      <c r="J6" s="262"/>
      <c r="K6" s="263"/>
      <c r="O6" s="261"/>
      <c r="P6" s="262"/>
      <c r="Q6" s="263"/>
      <c r="U6" s="261"/>
      <c r="V6" s="262"/>
      <c r="W6" s="263"/>
      <c r="AA6" s="261"/>
      <c r="AB6" s="262"/>
      <c r="AC6" s="263"/>
      <c r="AG6" s="261"/>
      <c r="AH6" s="262"/>
      <c r="AI6" s="263"/>
      <c r="AM6" s="261"/>
      <c r="AN6" s="262"/>
      <c r="AO6" s="263"/>
      <c r="AS6" s="261"/>
      <c r="AT6" s="262"/>
      <c r="AU6" s="263"/>
      <c r="AY6" s="261"/>
      <c r="AZ6" s="262"/>
      <c r="BA6" s="263"/>
      <c r="BE6" s="261"/>
      <c r="BF6" s="262"/>
      <c r="BG6" s="263"/>
      <c r="BK6" s="261"/>
      <c r="BL6" s="262"/>
      <c r="BM6" s="263"/>
      <c r="BQ6" s="261"/>
      <c r="BR6" s="262"/>
      <c r="BS6" s="263"/>
      <c r="BW6" s="261"/>
      <c r="BX6" s="262"/>
      <c r="BY6" s="263"/>
      <c r="CC6" s="261"/>
      <c r="CD6" s="262"/>
      <c r="CE6" s="263"/>
      <c r="CI6" s="261"/>
      <c r="CJ6" s="262"/>
      <c r="CK6" s="263"/>
      <c r="CO6" s="261"/>
      <c r="CP6" s="262"/>
      <c r="CQ6" s="263"/>
      <c r="CU6" s="261"/>
      <c r="CV6" s="262"/>
      <c r="CW6" s="263"/>
      <c r="DA6" s="261"/>
      <c r="DB6" s="262"/>
      <c r="DC6" s="263"/>
      <c r="DG6" s="261"/>
      <c r="DH6" s="262"/>
      <c r="DI6" s="263"/>
      <c r="DM6" s="261"/>
      <c r="DN6" s="262"/>
      <c r="DO6" s="263"/>
      <c r="DS6" s="261"/>
      <c r="DT6" s="262"/>
      <c r="DU6" s="263"/>
      <c r="DY6" s="261"/>
      <c r="DZ6" s="262"/>
      <c r="EA6" s="263"/>
      <c r="EE6" s="261"/>
      <c r="EF6" s="262"/>
      <c r="EG6" s="263"/>
      <c r="EK6" s="261"/>
      <c r="EL6" s="262"/>
      <c r="EM6" s="263"/>
      <c r="EQ6" s="261"/>
      <c r="ER6" s="262"/>
      <c r="ES6" s="263"/>
      <c r="EW6" s="261"/>
      <c r="EX6" s="262"/>
      <c r="EY6" s="263"/>
      <c r="FC6" s="261"/>
      <c r="FD6" s="262"/>
      <c r="FE6" s="263"/>
      <c r="FI6" s="261"/>
      <c r="FJ6" s="262"/>
      <c r="FK6" s="263"/>
      <c r="FO6" s="261"/>
      <c r="FP6" s="262"/>
      <c r="FQ6" s="263"/>
      <c r="FU6" s="261"/>
      <c r="FV6" s="262"/>
      <c r="FW6" s="263"/>
      <c r="GA6" s="261"/>
      <c r="GB6" s="262"/>
      <c r="GC6" s="263"/>
      <c r="GG6" s="261"/>
      <c r="GH6" s="262"/>
      <c r="GI6" s="263"/>
      <c r="GM6" s="261"/>
      <c r="GN6" s="262"/>
      <c r="GO6" s="263"/>
      <c r="GS6" s="261"/>
      <c r="GT6" s="262"/>
      <c r="GU6" s="263"/>
      <c r="GY6" s="261"/>
      <c r="GZ6" s="262"/>
      <c r="HA6" s="263"/>
    </row>
    <row r="7" spans="1:212">
      <c r="A7" s="243" t="s">
        <v>1275</v>
      </c>
      <c r="C7" s="261"/>
      <c r="D7" s="262">
        <v>674.45534548000001</v>
      </c>
      <c r="E7" s="263">
        <v>85.01</v>
      </c>
      <c r="G7" s="245">
        <v>67.198859210000009</v>
      </c>
      <c r="H7" s="242">
        <v>79.19</v>
      </c>
      <c r="I7" s="261"/>
      <c r="J7" s="262">
        <v>65.556615700000009</v>
      </c>
      <c r="K7" s="263">
        <v>77.25</v>
      </c>
      <c r="M7" s="245">
        <v>146.45433990999999</v>
      </c>
      <c r="N7" s="242">
        <v>88.64</v>
      </c>
      <c r="O7" s="261"/>
      <c r="P7" s="262">
        <v>15.72474019</v>
      </c>
      <c r="Q7" s="263">
        <v>84.73</v>
      </c>
      <c r="S7" s="245">
        <v>64.490875349999996</v>
      </c>
      <c r="T7" s="242">
        <v>86.06</v>
      </c>
      <c r="U7" s="261"/>
      <c r="V7" s="262">
        <v>58.041792480000005</v>
      </c>
      <c r="W7" s="263">
        <v>82.77</v>
      </c>
      <c r="Y7" s="245">
        <v>19.92299745</v>
      </c>
      <c r="Z7" s="242">
        <v>29.3</v>
      </c>
      <c r="AA7" s="261"/>
      <c r="AB7" s="262">
        <v>80.543191549999989</v>
      </c>
      <c r="AC7" s="263">
        <v>84.73</v>
      </c>
      <c r="AE7" s="245">
        <v>62.160379829999997</v>
      </c>
      <c r="AF7" s="242">
        <v>86.3</v>
      </c>
      <c r="AG7" s="261"/>
      <c r="AH7" s="262">
        <v>212.90056000000001</v>
      </c>
      <c r="AI7" s="263">
        <v>86.6</v>
      </c>
      <c r="AK7" s="245">
        <v>181.03821199999999</v>
      </c>
      <c r="AL7" s="242">
        <v>80.900000000000006</v>
      </c>
      <c r="AM7" s="261"/>
      <c r="AN7" s="262">
        <v>417.89536700000002</v>
      </c>
      <c r="AO7" s="263">
        <v>83.2</v>
      </c>
      <c r="AQ7" s="245">
        <v>0</v>
      </c>
      <c r="AR7" s="242">
        <v>0</v>
      </c>
      <c r="AS7" s="261"/>
      <c r="AT7" s="262">
        <v>0</v>
      </c>
      <c r="AU7" s="263">
        <v>0</v>
      </c>
      <c r="AW7" s="245">
        <v>0</v>
      </c>
      <c r="AX7" s="242">
        <v>0</v>
      </c>
      <c r="AY7" s="261"/>
      <c r="AZ7" s="262">
        <v>0</v>
      </c>
      <c r="BA7" s="263">
        <v>0</v>
      </c>
      <c r="BC7" s="245">
        <v>0</v>
      </c>
      <c r="BD7" s="242">
        <v>0</v>
      </c>
      <c r="BE7" s="261"/>
      <c r="BF7" s="262">
        <v>626.90897452000002</v>
      </c>
      <c r="BG7" s="263">
        <v>99.23</v>
      </c>
      <c r="BI7" s="245">
        <v>27.030539709999999</v>
      </c>
      <c r="BJ7" s="242">
        <v>98.22</v>
      </c>
      <c r="BK7" s="261"/>
      <c r="BL7" s="262">
        <v>433.03522070999992</v>
      </c>
      <c r="BM7" s="263">
        <v>98.19</v>
      </c>
      <c r="BO7" s="245">
        <v>48.815128649999991</v>
      </c>
      <c r="BP7" s="242">
        <v>95.4</v>
      </c>
      <c r="BQ7" s="261"/>
      <c r="BR7" s="262">
        <v>430.41515369999991</v>
      </c>
      <c r="BS7" s="263">
        <v>99.85</v>
      </c>
      <c r="BU7" s="245">
        <v>173.89391978999998</v>
      </c>
      <c r="BV7" s="242">
        <v>97.86</v>
      </c>
      <c r="BW7" s="261"/>
      <c r="BX7" s="262">
        <v>1.2311127099999999</v>
      </c>
      <c r="BY7" s="263">
        <v>0.6</v>
      </c>
      <c r="CA7" s="245">
        <v>0.87937618000000006</v>
      </c>
      <c r="CB7" s="242">
        <v>1.3</v>
      </c>
      <c r="CC7" s="261"/>
      <c r="CD7" s="262">
        <v>3.5877553</v>
      </c>
      <c r="CE7" s="263">
        <v>2.4</v>
      </c>
      <c r="CG7" s="245">
        <v>0</v>
      </c>
      <c r="CH7" s="242">
        <v>0</v>
      </c>
      <c r="CI7" s="261"/>
      <c r="CJ7" s="262">
        <v>303.48372275999998</v>
      </c>
      <c r="CK7" s="263">
        <v>94.95</v>
      </c>
      <c r="CM7" s="245">
        <v>319.77800259999998</v>
      </c>
      <c r="CN7" s="242">
        <v>99.13</v>
      </c>
      <c r="CO7" s="261"/>
      <c r="CP7" s="262">
        <v>416.2199038</v>
      </c>
      <c r="CQ7" s="263">
        <v>99.64</v>
      </c>
      <c r="CS7" s="245">
        <v>1237.45605763</v>
      </c>
      <c r="CT7" s="242">
        <v>99.9</v>
      </c>
      <c r="CU7" s="261"/>
      <c r="CV7" s="262">
        <v>428.51572162000008</v>
      </c>
      <c r="CW7" s="263">
        <v>99.64</v>
      </c>
      <c r="CY7" s="245">
        <v>243.64281919000001</v>
      </c>
      <c r="CZ7" s="242">
        <v>99.43</v>
      </c>
      <c r="DA7" s="261"/>
      <c r="DB7" s="262">
        <v>2727.4162880600006</v>
      </c>
      <c r="DC7" s="263">
        <v>99.81</v>
      </c>
      <c r="DE7" s="245">
        <v>2659.9367022299998</v>
      </c>
      <c r="DF7" s="242">
        <v>99.8</v>
      </c>
      <c r="DG7" s="261"/>
      <c r="DH7" s="262">
        <v>44.753611739999997</v>
      </c>
      <c r="DI7" s="263">
        <v>98.97</v>
      </c>
      <c r="DK7" s="245">
        <v>55.537068079999997</v>
      </c>
      <c r="DL7" s="242">
        <v>79.78</v>
      </c>
      <c r="DM7" s="261"/>
      <c r="DN7" s="262">
        <v>91.75536932</v>
      </c>
      <c r="DO7" s="263">
        <v>81.260000000000005</v>
      </c>
      <c r="DQ7" s="245">
        <v>165.13962354999998</v>
      </c>
      <c r="DR7" s="242">
        <v>75.03</v>
      </c>
      <c r="DS7" s="261"/>
      <c r="DT7" s="262">
        <v>14.10477341</v>
      </c>
      <c r="DU7" s="263">
        <v>43.32</v>
      </c>
      <c r="DW7" s="245">
        <v>1.3988805200000001</v>
      </c>
      <c r="DX7" s="242">
        <v>0.88</v>
      </c>
      <c r="DY7" s="261"/>
      <c r="DZ7" s="262">
        <v>0</v>
      </c>
      <c r="EA7" s="263">
        <v>0</v>
      </c>
      <c r="EC7" s="245">
        <v>1.9523367600000001</v>
      </c>
      <c r="ED7" s="242">
        <v>0.8</v>
      </c>
      <c r="EE7" s="261"/>
      <c r="EF7" s="262">
        <v>594.55058827999994</v>
      </c>
      <c r="EG7" s="263">
        <v>98.2</v>
      </c>
      <c r="EI7" s="245">
        <v>0.94316578000000006</v>
      </c>
      <c r="EJ7" s="242">
        <v>0.85</v>
      </c>
      <c r="EK7" s="261"/>
      <c r="EL7" s="262">
        <v>472.44249387999992</v>
      </c>
      <c r="EM7" s="263">
        <v>98</v>
      </c>
      <c r="EO7" s="245">
        <v>90.62424206</v>
      </c>
      <c r="EP7" s="242">
        <v>96.87</v>
      </c>
      <c r="EQ7" s="261"/>
      <c r="ER7" s="262">
        <v>19.261028020000001</v>
      </c>
      <c r="ES7" s="263">
        <v>88.36</v>
      </c>
      <c r="EU7" s="245">
        <v>48.601980779999998</v>
      </c>
      <c r="EV7" s="242">
        <v>99.61</v>
      </c>
      <c r="EW7" s="261"/>
      <c r="EX7" s="262">
        <v>0</v>
      </c>
      <c r="EY7" s="263">
        <v>0</v>
      </c>
      <c r="FA7" s="245">
        <v>127.79371228000001</v>
      </c>
      <c r="FB7" s="242">
        <v>99.98</v>
      </c>
      <c r="FC7" s="261"/>
      <c r="FD7" s="262">
        <v>0</v>
      </c>
      <c r="FE7" s="263">
        <v>0</v>
      </c>
      <c r="FG7" s="245">
        <v>0</v>
      </c>
      <c r="FH7" s="242">
        <v>0</v>
      </c>
      <c r="FI7" s="261"/>
      <c r="FJ7" s="262">
        <v>0</v>
      </c>
      <c r="FK7" s="263">
        <v>0</v>
      </c>
      <c r="FM7" s="245">
        <v>0</v>
      </c>
      <c r="FN7" s="242">
        <v>0</v>
      </c>
      <c r="FO7" s="261"/>
      <c r="FP7" s="262">
        <v>0</v>
      </c>
      <c r="FQ7" s="263">
        <v>0</v>
      </c>
      <c r="FS7" s="245">
        <v>1.3605504500000001</v>
      </c>
      <c r="FT7" s="242">
        <v>79.56</v>
      </c>
      <c r="FU7" s="261"/>
      <c r="FV7" s="262">
        <v>3.5546111000000002</v>
      </c>
      <c r="FW7" s="263">
        <v>99.62</v>
      </c>
      <c r="FY7" s="245">
        <v>2.1062780699999997</v>
      </c>
      <c r="FZ7" s="242">
        <v>99.53</v>
      </c>
      <c r="GA7" s="261"/>
      <c r="GB7" s="262">
        <v>9.6967182800000007</v>
      </c>
      <c r="GC7" s="263">
        <v>79.819999999999993</v>
      </c>
      <c r="GE7" s="245">
        <v>3.7257905600000001</v>
      </c>
      <c r="GF7" s="242">
        <v>80.66</v>
      </c>
      <c r="GG7" s="261"/>
      <c r="GH7" s="262">
        <v>162.59172837</v>
      </c>
      <c r="GI7" s="263">
        <v>99.78</v>
      </c>
      <c r="GK7" s="245">
        <v>330.66165878000004</v>
      </c>
      <c r="GL7" s="242">
        <v>95.46</v>
      </c>
      <c r="GM7" s="261"/>
      <c r="GN7" s="262">
        <v>413.77247840999996</v>
      </c>
      <c r="GO7" s="263">
        <v>99.86</v>
      </c>
      <c r="GQ7" s="245">
        <v>111.97683354</v>
      </c>
      <c r="GR7" s="242">
        <v>99.71</v>
      </c>
      <c r="GS7" s="261"/>
      <c r="GT7" s="262">
        <v>243.42027411000001</v>
      </c>
      <c r="GU7" s="263">
        <v>99.65</v>
      </c>
      <c r="GW7" s="245">
        <v>48.337074940000001</v>
      </c>
      <c r="GX7" s="242">
        <v>25.68</v>
      </c>
      <c r="GY7" s="261"/>
      <c r="GZ7" s="262">
        <v>648.36936278999997</v>
      </c>
      <c r="HA7" s="263">
        <v>99.89</v>
      </c>
    </row>
    <row r="8" spans="1:212">
      <c r="A8" s="243" t="s">
        <v>1276</v>
      </c>
      <c r="C8" s="261"/>
      <c r="D8" s="262">
        <v>32.930394960000001</v>
      </c>
      <c r="E8" s="263">
        <v>4.16</v>
      </c>
      <c r="G8" s="245">
        <v>13.18138667</v>
      </c>
      <c r="H8" s="242">
        <v>15.53</v>
      </c>
      <c r="I8" s="261"/>
      <c r="J8" s="262">
        <v>14.75465962</v>
      </c>
      <c r="K8" s="263">
        <v>17.39</v>
      </c>
      <c r="M8" s="245">
        <v>0</v>
      </c>
      <c r="N8" s="242">
        <v>0</v>
      </c>
      <c r="O8" s="261"/>
      <c r="P8" s="262">
        <v>0</v>
      </c>
      <c r="Q8" s="263">
        <v>0</v>
      </c>
      <c r="S8" s="245">
        <v>0</v>
      </c>
      <c r="T8" s="242">
        <v>0</v>
      </c>
      <c r="U8" s="261"/>
      <c r="V8" s="262">
        <v>1.0045512799999998</v>
      </c>
      <c r="W8" s="263">
        <v>1.44</v>
      </c>
      <c r="Y8" s="245">
        <v>3.8905011300000005</v>
      </c>
      <c r="Z8" s="242">
        <v>5.72</v>
      </c>
      <c r="AA8" s="261"/>
      <c r="AB8" s="262">
        <v>0.49030551999999999</v>
      </c>
      <c r="AC8" s="263">
        <v>0.52</v>
      </c>
      <c r="AE8" s="245">
        <v>0.48916962000000003</v>
      </c>
      <c r="AF8" s="242">
        <v>0.68</v>
      </c>
      <c r="AG8" s="261"/>
      <c r="AH8" s="262">
        <v>3.3122470000000002</v>
      </c>
      <c r="AI8" s="263">
        <v>1.35</v>
      </c>
      <c r="AK8" s="245">
        <v>7.6744999999999994E-2</v>
      </c>
      <c r="AL8" s="242">
        <v>0.03</v>
      </c>
      <c r="AM8" s="261"/>
      <c r="AN8" s="262">
        <v>1.7259279999999999</v>
      </c>
      <c r="AO8" s="263">
        <v>0.34</v>
      </c>
      <c r="AQ8" s="245">
        <v>1.7632509999999997E-2</v>
      </c>
      <c r="AR8" s="242">
        <v>0</v>
      </c>
      <c r="AS8" s="261"/>
      <c r="AT8" s="262">
        <v>0.55777879000000008</v>
      </c>
      <c r="AU8" s="263">
        <v>0.09</v>
      </c>
      <c r="AW8" s="245">
        <v>0.47554684000000003</v>
      </c>
      <c r="AX8" s="242">
        <v>0.01</v>
      </c>
      <c r="AY8" s="261"/>
      <c r="AZ8" s="262">
        <v>1.87627E-2</v>
      </c>
      <c r="BA8" s="263">
        <v>0.01</v>
      </c>
      <c r="BC8" s="245">
        <v>0.20912599000000001</v>
      </c>
      <c r="BD8" s="242">
        <v>0</v>
      </c>
      <c r="BE8" s="261"/>
      <c r="BF8" s="262">
        <v>0</v>
      </c>
      <c r="BG8" s="263">
        <v>0</v>
      </c>
      <c r="BI8" s="245">
        <v>0</v>
      </c>
      <c r="BJ8" s="242">
        <v>0</v>
      </c>
      <c r="BK8" s="261"/>
      <c r="BL8" s="262">
        <v>0</v>
      </c>
      <c r="BM8" s="263">
        <v>0</v>
      </c>
      <c r="BO8" s="245">
        <v>0</v>
      </c>
      <c r="BP8" s="242">
        <v>0</v>
      </c>
      <c r="BQ8" s="261"/>
      <c r="BR8" s="262">
        <v>0</v>
      </c>
      <c r="BS8" s="263">
        <v>0</v>
      </c>
      <c r="BU8" s="245">
        <v>0</v>
      </c>
      <c r="BV8" s="242">
        <v>0</v>
      </c>
      <c r="BW8" s="261"/>
      <c r="BX8" s="262">
        <v>0.98239104999999838</v>
      </c>
      <c r="BY8" s="263">
        <v>0.4</v>
      </c>
      <c r="CA8" s="245">
        <v>3.0795140000000595E-2</v>
      </c>
      <c r="CB8" s="242">
        <v>0.10000000000000142</v>
      </c>
      <c r="CC8" s="261"/>
      <c r="CD8" s="262">
        <v>-2.2031519999999551E-2</v>
      </c>
      <c r="CE8" s="263">
        <v>8.8817841970012523E-16</v>
      </c>
      <c r="CG8" s="245">
        <v>1.7938043300000002</v>
      </c>
      <c r="CH8" s="242">
        <v>1.1499999999999999</v>
      </c>
      <c r="CI8" s="261"/>
      <c r="CJ8" s="262">
        <v>0.71551973000000002</v>
      </c>
      <c r="CK8" s="263">
        <v>0.22</v>
      </c>
      <c r="CM8" s="245">
        <v>2.8069685100000004</v>
      </c>
      <c r="CN8" s="242">
        <v>0.87</v>
      </c>
      <c r="CO8" s="261"/>
      <c r="CP8" s="262">
        <v>1.53858001</v>
      </c>
      <c r="CQ8" s="263">
        <v>0.37</v>
      </c>
      <c r="CS8" s="245">
        <v>1.1315548499999999</v>
      </c>
      <c r="CT8" s="242">
        <v>0.09</v>
      </c>
      <c r="CU8" s="261"/>
      <c r="CV8" s="262">
        <v>1.5482273999999998</v>
      </c>
      <c r="CW8" s="263">
        <v>0.36</v>
      </c>
      <c r="CY8" s="245">
        <v>1.4227816600000001</v>
      </c>
      <c r="CZ8" s="242">
        <v>0.57999999999999996</v>
      </c>
      <c r="DA8" s="261"/>
      <c r="DB8" s="262">
        <v>5.3124903200000002</v>
      </c>
      <c r="DC8" s="263">
        <v>0.2</v>
      </c>
      <c r="DE8" s="245">
        <v>5.2735831700000002</v>
      </c>
      <c r="DF8" s="242">
        <v>0.2</v>
      </c>
      <c r="DG8" s="261"/>
      <c r="DH8" s="262">
        <v>0.46514581999999999</v>
      </c>
      <c r="DI8" s="263">
        <v>1.03</v>
      </c>
      <c r="DK8" s="245">
        <v>0</v>
      </c>
      <c r="DL8" s="242">
        <v>0</v>
      </c>
      <c r="DM8" s="261"/>
      <c r="DN8" s="262">
        <v>5.4537708499999997</v>
      </c>
      <c r="DO8" s="263">
        <v>4.83</v>
      </c>
      <c r="DQ8" s="245">
        <v>0</v>
      </c>
      <c r="DR8" s="242">
        <v>0</v>
      </c>
      <c r="DS8" s="261"/>
      <c r="DT8" s="262">
        <v>0</v>
      </c>
      <c r="DU8" s="263">
        <v>0</v>
      </c>
      <c r="DW8" s="245">
        <v>3.4353937799999996</v>
      </c>
      <c r="DX8" s="242">
        <v>2.41</v>
      </c>
      <c r="DY8" s="261"/>
      <c r="DZ8" s="262">
        <v>2.01598269</v>
      </c>
      <c r="EA8" s="263">
        <v>-3.42</v>
      </c>
      <c r="EC8" s="245">
        <v>9.786077800000001</v>
      </c>
      <c r="ED8" s="242">
        <v>4.93</v>
      </c>
      <c r="EE8" s="261"/>
      <c r="EF8" s="262">
        <v>3.1282807900000003</v>
      </c>
      <c r="EG8" s="263">
        <v>1.79</v>
      </c>
      <c r="EI8" s="245">
        <v>4.5000200499999998</v>
      </c>
      <c r="EJ8" s="242">
        <v>5.42</v>
      </c>
      <c r="EK8" s="261"/>
      <c r="EL8" s="262">
        <v>4.2279575700000001</v>
      </c>
      <c r="EM8" s="263">
        <v>2</v>
      </c>
      <c r="EO8" s="245">
        <v>2.7037520900000005</v>
      </c>
      <c r="EP8" s="242">
        <v>3.13</v>
      </c>
      <c r="EQ8" s="261"/>
      <c r="ER8" s="262">
        <v>0.53511809999999993</v>
      </c>
      <c r="ES8" s="263">
        <v>-1.95</v>
      </c>
      <c r="EU8" s="245">
        <v>0</v>
      </c>
      <c r="EV8" s="242">
        <v>0</v>
      </c>
      <c r="EW8" s="261"/>
      <c r="EX8" s="262">
        <v>0.60294655000000008</v>
      </c>
      <c r="EY8" s="263">
        <v>0.67</v>
      </c>
      <c r="FA8" s="245">
        <v>2.0751919999999997E-2</v>
      </c>
      <c r="FB8" s="242">
        <v>0.02</v>
      </c>
      <c r="FC8" s="261"/>
      <c r="FD8" s="262">
        <v>1.4949209999999999E-2</v>
      </c>
      <c r="FE8" s="263">
        <v>0.13</v>
      </c>
      <c r="FG8" s="245">
        <v>0.90993151000000005</v>
      </c>
      <c r="FH8" s="242">
        <v>11.27</v>
      </c>
      <c r="FI8" s="261"/>
      <c r="FJ8" s="262">
        <v>0.2128351</v>
      </c>
      <c r="FK8" s="263">
        <v>2.02</v>
      </c>
      <c r="FM8" s="245">
        <v>0.42790863000000001</v>
      </c>
      <c r="FN8" s="242">
        <v>3.71</v>
      </c>
      <c r="FO8" s="261"/>
      <c r="FP8" s="262">
        <v>-0.35576324999999998</v>
      </c>
      <c r="FQ8" s="263">
        <v>-0.7</v>
      </c>
      <c r="FS8" s="245">
        <v>2.912617E-2</v>
      </c>
      <c r="FT8" s="242">
        <v>1.7</v>
      </c>
      <c r="FU8" s="261"/>
      <c r="FV8" s="262">
        <v>1.3018159999999999E-2</v>
      </c>
      <c r="FW8" s="263">
        <v>0.36</v>
      </c>
      <c r="FY8" s="245">
        <v>9.6841800000000006E-3</v>
      </c>
      <c r="FZ8" s="242">
        <v>0.46</v>
      </c>
      <c r="GA8" s="261"/>
      <c r="GB8" s="262">
        <v>0.18240661999999999</v>
      </c>
      <c r="GC8" s="263">
        <v>1.5</v>
      </c>
      <c r="GE8" s="245">
        <v>0.13400220000000002</v>
      </c>
      <c r="GF8" s="242">
        <v>2.9</v>
      </c>
      <c r="GG8" s="261"/>
      <c r="GH8" s="262">
        <v>0</v>
      </c>
      <c r="GI8" s="263">
        <v>0</v>
      </c>
      <c r="GK8" s="245">
        <v>0</v>
      </c>
      <c r="GL8" s="242">
        <v>0</v>
      </c>
      <c r="GM8" s="261"/>
      <c r="GN8" s="262">
        <v>0.57732799000000001</v>
      </c>
      <c r="GO8" s="263">
        <v>0.14000000000000001</v>
      </c>
      <c r="GQ8" s="245">
        <v>0.33639057999999999</v>
      </c>
      <c r="GR8" s="242">
        <v>0.3</v>
      </c>
      <c r="GS8" s="261"/>
      <c r="GT8" s="262">
        <v>0.84894247</v>
      </c>
      <c r="GU8" s="263">
        <v>0.35</v>
      </c>
      <c r="GW8" s="245">
        <v>0</v>
      </c>
      <c r="GX8" s="242">
        <v>0</v>
      </c>
      <c r="GY8" s="261"/>
      <c r="GZ8" s="262">
        <v>0.81366411999999999</v>
      </c>
      <c r="HA8" s="263">
        <v>0.13</v>
      </c>
    </row>
    <row r="9" spans="1:212">
      <c r="A9" s="243" t="s">
        <v>203</v>
      </c>
      <c r="C9" s="261"/>
      <c r="D9" s="262">
        <v>0</v>
      </c>
      <c r="E9" s="263">
        <v>0</v>
      </c>
      <c r="G9" s="245">
        <v>0</v>
      </c>
      <c r="H9" s="242">
        <v>0</v>
      </c>
      <c r="I9" s="261"/>
      <c r="J9" s="262">
        <v>0</v>
      </c>
      <c r="K9" s="263">
        <v>0</v>
      </c>
      <c r="M9" s="245">
        <v>0</v>
      </c>
      <c r="N9" s="242">
        <v>0</v>
      </c>
      <c r="O9" s="261"/>
      <c r="P9" s="262">
        <v>0</v>
      </c>
      <c r="Q9" s="263">
        <v>0</v>
      </c>
      <c r="S9" s="245">
        <v>0</v>
      </c>
      <c r="T9" s="242">
        <v>0</v>
      </c>
      <c r="U9" s="261"/>
      <c r="V9" s="262">
        <v>0</v>
      </c>
      <c r="W9" s="263">
        <v>0</v>
      </c>
      <c r="Y9" s="245">
        <v>0</v>
      </c>
      <c r="Z9" s="242">
        <v>0</v>
      </c>
      <c r="AA9" s="261"/>
      <c r="AB9" s="262">
        <v>0</v>
      </c>
      <c r="AC9" s="263">
        <v>0</v>
      </c>
      <c r="AE9" s="245">
        <v>0</v>
      </c>
      <c r="AF9" s="242">
        <v>0</v>
      </c>
      <c r="AG9" s="261"/>
      <c r="AH9" s="262">
        <v>0</v>
      </c>
      <c r="AI9" s="263">
        <v>0</v>
      </c>
      <c r="AK9" s="245">
        <v>0</v>
      </c>
      <c r="AL9" s="242">
        <v>0</v>
      </c>
      <c r="AM9" s="261"/>
      <c r="AN9" s="262">
        <v>0</v>
      </c>
      <c r="AO9" s="263">
        <v>0</v>
      </c>
      <c r="AQ9" s="245">
        <v>0</v>
      </c>
      <c r="AR9" s="242">
        <v>0</v>
      </c>
      <c r="AS9" s="261"/>
      <c r="AT9" s="262">
        <v>0</v>
      </c>
      <c r="AU9" s="263">
        <v>0</v>
      </c>
      <c r="AW9" s="245">
        <v>0</v>
      </c>
      <c r="AX9" s="242">
        <v>0</v>
      </c>
      <c r="AY9" s="261"/>
      <c r="AZ9" s="262">
        <v>0</v>
      </c>
      <c r="BA9" s="263">
        <v>0</v>
      </c>
      <c r="BC9" s="245">
        <v>0</v>
      </c>
      <c r="BD9" s="242">
        <v>0</v>
      </c>
      <c r="BE9" s="261"/>
      <c r="BF9" s="262">
        <v>0</v>
      </c>
      <c r="BG9" s="263">
        <v>0</v>
      </c>
      <c r="BI9" s="245">
        <v>0</v>
      </c>
      <c r="BJ9" s="242">
        <v>0</v>
      </c>
      <c r="BK9" s="261"/>
      <c r="BL9" s="262">
        <v>0</v>
      </c>
      <c r="BM9" s="263">
        <v>0</v>
      </c>
      <c r="BO9" s="245">
        <v>0</v>
      </c>
      <c r="BP9" s="242">
        <v>0</v>
      </c>
      <c r="BQ9" s="261"/>
      <c r="BR9" s="262">
        <v>0</v>
      </c>
      <c r="BS9" s="263">
        <v>0</v>
      </c>
      <c r="BU9" s="245">
        <v>0</v>
      </c>
      <c r="BV9" s="242">
        <v>0</v>
      </c>
      <c r="BW9" s="261"/>
      <c r="BX9" s="262">
        <v>0</v>
      </c>
      <c r="BY9" s="263">
        <v>0</v>
      </c>
      <c r="CA9" s="245">
        <v>0</v>
      </c>
      <c r="CB9" s="242">
        <v>0</v>
      </c>
      <c r="CC9" s="261"/>
      <c r="CD9" s="262">
        <v>0</v>
      </c>
      <c r="CE9" s="263">
        <v>0</v>
      </c>
      <c r="CG9" s="245">
        <v>0</v>
      </c>
      <c r="CH9" s="242">
        <v>0</v>
      </c>
      <c r="CI9" s="261"/>
      <c r="CJ9" s="262">
        <v>0</v>
      </c>
      <c r="CK9" s="263">
        <v>0</v>
      </c>
      <c r="CM9" s="245">
        <v>0</v>
      </c>
      <c r="CN9" s="242">
        <v>0</v>
      </c>
      <c r="CO9" s="261"/>
      <c r="CP9" s="262">
        <v>0</v>
      </c>
      <c r="CQ9" s="263">
        <v>0</v>
      </c>
      <c r="CS9" s="245">
        <v>0</v>
      </c>
      <c r="CT9" s="242">
        <v>0</v>
      </c>
      <c r="CU9" s="261"/>
      <c r="CV9" s="262">
        <v>0</v>
      </c>
      <c r="CW9" s="263">
        <v>0</v>
      </c>
      <c r="CY9" s="245">
        <v>0</v>
      </c>
      <c r="CZ9" s="242">
        <v>0</v>
      </c>
      <c r="DA9" s="261"/>
      <c r="DB9" s="262">
        <v>0</v>
      </c>
      <c r="DC9" s="263">
        <v>0</v>
      </c>
      <c r="DE9" s="245">
        <v>0</v>
      </c>
      <c r="DF9" s="242">
        <v>0</v>
      </c>
      <c r="DG9" s="261"/>
      <c r="DH9" s="262">
        <v>0</v>
      </c>
      <c r="DI9" s="263">
        <v>0</v>
      </c>
      <c r="DK9" s="245">
        <v>0</v>
      </c>
      <c r="DL9" s="242">
        <v>0</v>
      </c>
      <c r="DM9" s="261"/>
      <c r="DN9" s="262">
        <v>0</v>
      </c>
      <c r="DO9" s="263">
        <v>0</v>
      </c>
      <c r="DQ9" s="245">
        <v>0</v>
      </c>
      <c r="DR9" s="242">
        <v>0</v>
      </c>
      <c r="DS9" s="261"/>
      <c r="DT9" s="262">
        <v>0</v>
      </c>
      <c r="DU9" s="263">
        <v>0</v>
      </c>
      <c r="DW9" s="245">
        <v>0</v>
      </c>
      <c r="DX9" s="242">
        <v>0</v>
      </c>
      <c r="DY9" s="261"/>
      <c r="DZ9" s="262">
        <v>0</v>
      </c>
      <c r="EA9" s="263">
        <v>0</v>
      </c>
      <c r="EC9" s="245">
        <v>0</v>
      </c>
      <c r="ED9" s="242">
        <v>0</v>
      </c>
      <c r="EE9" s="261"/>
      <c r="EF9" s="262">
        <v>0</v>
      </c>
      <c r="EG9" s="263">
        <v>0</v>
      </c>
      <c r="EI9" s="245">
        <v>0</v>
      </c>
      <c r="EJ9" s="242">
        <v>0</v>
      </c>
      <c r="EK9" s="261"/>
      <c r="EL9" s="262">
        <v>0</v>
      </c>
      <c r="EM9" s="263">
        <v>0</v>
      </c>
      <c r="EO9" s="245">
        <v>0</v>
      </c>
      <c r="EP9" s="242">
        <v>0</v>
      </c>
      <c r="EQ9" s="261"/>
      <c r="ER9" s="262">
        <v>0</v>
      </c>
      <c r="ES9" s="263">
        <v>0</v>
      </c>
      <c r="EU9" s="245">
        <v>0</v>
      </c>
      <c r="EV9" s="242">
        <v>0</v>
      </c>
      <c r="EW9" s="261"/>
      <c r="EX9" s="262">
        <v>0</v>
      </c>
      <c r="EY9" s="263">
        <v>0</v>
      </c>
      <c r="FA9" s="245">
        <v>0</v>
      </c>
      <c r="FB9" s="242">
        <v>0</v>
      </c>
      <c r="FC9" s="261"/>
      <c r="FD9" s="262">
        <v>0</v>
      </c>
      <c r="FE9" s="263">
        <v>0</v>
      </c>
      <c r="FG9" s="245">
        <v>0</v>
      </c>
      <c r="FH9" s="242">
        <v>0</v>
      </c>
      <c r="FI9" s="261"/>
      <c r="FJ9" s="262">
        <v>0</v>
      </c>
      <c r="FK9" s="263">
        <v>0</v>
      </c>
      <c r="FM9" s="245">
        <v>0</v>
      </c>
      <c r="FN9" s="242">
        <v>0</v>
      </c>
      <c r="FO9" s="261"/>
      <c r="FP9" s="262">
        <v>0</v>
      </c>
      <c r="FQ9" s="263">
        <v>0</v>
      </c>
      <c r="FS9" s="245">
        <v>0</v>
      </c>
      <c r="FT9" s="242">
        <v>0</v>
      </c>
      <c r="FU9" s="261"/>
      <c r="FV9" s="262">
        <v>0</v>
      </c>
      <c r="FW9" s="263">
        <v>0</v>
      </c>
      <c r="FY9" s="245">
        <v>0</v>
      </c>
      <c r="FZ9" s="242">
        <v>0</v>
      </c>
      <c r="GA9" s="261"/>
      <c r="GB9" s="262">
        <v>0</v>
      </c>
      <c r="GC9" s="263">
        <v>0</v>
      </c>
      <c r="GE9" s="245">
        <v>0</v>
      </c>
      <c r="GF9" s="242">
        <v>0</v>
      </c>
      <c r="GG9" s="261"/>
      <c r="GH9" s="262">
        <v>0</v>
      </c>
      <c r="GI9" s="263">
        <v>0</v>
      </c>
      <c r="GK9" s="245">
        <v>0</v>
      </c>
      <c r="GL9" s="242">
        <v>0</v>
      </c>
      <c r="GM9" s="261"/>
      <c r="GN9" s="262">
        <v>0</v>
      </c>
      <c r="GO9" s="263">
        <v>0</v>
      </c>
      <c r="GQ9" s="245">
        <v>0</v>
      </c>
      <c r="GR9" s="242">
        <v>0</v>
      </c>
      <c r="GS9" s="261"/>
      <c r="GT9" s="262">
        <v>0</v>
      </c>
      <c r="GU9" s="263">
        <v>0</v>
      </c>
      <c r="GW9" s="245">
        <v>0</v>
      </c>
      <c r="GX9" s="242">
        <v>0</v>
      </c>
      <c r="GY9" s="261"/>
      <c r="GZ9" s="262">
        <v>0</v>
      </c>
      <c r="HA9" s="263">
        <v>0</v>
      </c>
    </row>
    <row r="10" spans="1:212">
      <c r="A10" s="243" t="s">
        <v>1277</v>
      </c>
      <c r="C10" s="261"/>
      <c r="D10" s="262">
        <v>0</v>
      </c>
      <c r="E10" s="263">
        <v>0</v>
      </c>
      <c r="G10" s="245">
        <v>0</v>
      </c>
      <c r="H10" s="242">
        <v>0</v>
      </c>
      <c r="I10" s="261"/>
      <c r="J10" s="262">
        <v>0</v>
      </c>
      <c r="K10" s="263">
        <v>0</v>
      </c>
      <c r="M10" s="245">
        <v>7.8196623800000005</v>
      </c>
      <c r="N10" s="242">
        <v>4.7300000000000004</v>
      </c>
      <c r="O10" s="261"/>
      <c r="P10" s="262">
        <v>1.72291777</v>
      </c>
      <c r="Q10" s="263">
        <v>9.2799999999999994</v>
      </c>
      <c r="S10" s="245">
        <v>4.0568504700000005</v>
      </c>
      <c r="T10" s="242">
        <v>5.42</v>
      </c>
      <c r="U10" s="261"/>
      <c r="V10" s="262">
        <v>0</v>
      </c>
      <c r="W10" s="263">
        <v>0</v>
      </c>
      <c r="Y10" s="245">
        <v>0</v>
      </c>
      <c r="Z10" s="242">
        <v>0</v>
      </c>
      <c r="AA10" s="261"/>
      <c r="AB10" s="262">
        <v>0</v>
      </c>
      <c r="AC10" s="263">
        <v>0</v>
      </c>
      <c r="AE10" s="245">
        <v>0</v>
      </c>
      <c r="AF10" s="242">
        <v>0</v>
      </c>
      <c r="AG10" s="261"/>
      <c r="AH10" s="262">
        <v>5.836E-3</v>
      </c>
      <c r="AI10" s="263">
        <v>0</v>
      </c>
      <c r="AK10" s="245">
        <v>1.1376000000000001E-2</v>
      </c>
      <c r="AL10" s="242">
        <v>0.01</v>
      </c>
      <c r="AM10" s="261"/>
      <c r="AN10" s="262">
        <v>1.6254999999999999E-2</v>
      </c>
      <c r="AO10" s="263">
        <v>0</v>
      </c>
      <c r="AQ10" s="245">
        <v>7.8792191999999996</v>
      </c>
      <c r="AR10" s="242">
        <v>1</v>
      </c>
      <c r="AS10" s="261"/>
      <c r="AT10" s="262">
        <v>5.67544805</v>
      </c>
      <c r="AU10" s="263">
        <v>0.91</v>
      </c>
      <c r="AW10" s="245">
        <v>43.749944790000001</v>
      </c>
      <c r="AX10" s="242">
        <v>0.99</v>
      </c>
      <c r="AY10" s="261"/>
      <c r="AZ10" s="262">
        <v>2.8528808300000001</v>
      </c>
      <c r="BA10" s="263">
        <v>0.99</v>
      </c>
      <c r="BC10" s="245">
        <v>106.04003329999999</v>
      </c>
      <c r="BD10" s="242">
        <v>1</v>
      </c>
      <c r="BE10" s="261"/>
      <c r="BF10" s="262">
        <v>4.9010609499999997</v>
      </c>
      <c r="BG10" s="263">
        <v>0.78</v>
      </c>
      <c r="BI10" s="245">
        <v>0.49024719999999999</v>
      </c>
      <c r="BJ10" s="242">
        <v>1.78</v>
      </c>
      <c r="BK10" s="261"/>
      <c r="BL10" s="262">
        <v>8.0689111399999991</v>
      </c>
      <c r="BM10" s="263">
        <v>1.83</v>
      </c>
      <c r="BO10" s="245">
        <v>2.3531487900000001</v>
      </c>
      <c r="BP10" s="242">
        <v>4.5999999999999996</v>
      </c>
      <c r="BQ10" s="261"/>
      <c r="BR10" s="262">
        <v>0.62473978000000008</v>
      </c>
      <c r="BS10" s="263">
        <v>0.14000000000000001</v>
      </c>
      <c r="BU10" s="245">
        <v>3.7833422900000002</v>
      </c>
      <c r="BV10" s="242">
        <v>2.13</v>
      </c>
      <c r="BW10" s="261"/>
      <c r="BX10" s="262">
        <v>0.54356290999999946</v>
      </c>
      <c r="BY10" s="263">
        <v>0.19999999999999929</v>
      </c>
      <c r="CA10" s="245">
        <v>4.7921910000000151E-2</v>
      </c>
      <c r="CB10" s="242">
        <v>9.9999999999997868E-2</v>
      </c>
      <c r="CC10" s="261"/>
      <c r="CD10" s="262">
        <v>0.2749396899999999</v>
      </c>
      <c r="CE10" s="263">
        <v>0.2</v>
      </c>
      <c r="CG10" s="245">
        <v>0</v>
      </c>
      <c r="CH10" s="242">
        <v>0</v>
      </c>
      <c r="CI10" s="261"/>
      <c r="CJ10" s="262">
        <v>0</v>
      </c>
      <c r="CK10" s="263">
        <v>0</v>
      </c>
      <c r="CM10" s="245">
        <v>0</v>
      </c>
      <c r="CN10" s="242">
        <v>0</v>
      </c>
      <c r="CO10" s="261"/>
      <c r="CP10" s="262">
        <v>0</v>
      </c>
      <c r="CQ10" s="263">
        <v>0</v>
      </c>
      <c r="CS10" s="245">
        <v>0</v>
      </c>
      <c r="CT10" s="242">
        <v>0</v>
      </c>
      <c r="CU10" s="261"/>
      <c r="CV10" s="262">
        <v>0</v>
      </c>
      <c r="CW10" s="263">
        <v>0</v>
      </c>
      <c r="CY10" s="245">
        <v>0</v>
      </c>
      <c r="CZ10" s="242">
        <v>0</v>
      </c>
      <c r="DA10" s="261"/>
      <c r="DB10" s="262">
        <v>0</v>
      </c>
      <c r="DC10" s="263">
        <v>0</v>
      </c>
      <c r="DE10" s="245">
        <v>0</v>
      </c>
      <c r="DF10" s="242">
        <v>0</v>
      </c>
      <c r="DG10" s="261"/>
      <c r="DH10" s="262">
        <v>0</v>
      </c>
      <c r="DI10" s="263">
        <v>0</v>
      </c>
      <c r="DK10" s="245">
        <v>5.6963219199999999</v>
      </c>
      <c r="DL10" s="242">
        <v>8.19</v>
      </c>
      <c r="DM10" s="261"/>
      <c r="DN10" s="262">
        <v>3.70327144</v>
      </c>
      <c r="DO10" s="263">
        <v>3.28</v>
      </c>
      <c r="DQ10" s="245">
        <v>39.821420709999991</v>
      </c>
      <c r="DR10" s="242">
        <v>18.100000000000001</v>
      </c>
      <c r="DS10" s="261"/>
      <c r="DT10" s="262">
        <v>12.63386251</v>
      </c>
      <c r="DU10" s="263">
        <v>38.799999999999997</v>
      </c>
      <c r="DW10" s="245">
        <v>8.6640999999999997E-4</v>
      </c>
      <c r="DX10" s="242">
        <v>0</v>
      </c>
      <c r="DY10" s="261"/>
      <c r="DZ10" s="262">
        <v>0</v>
      </c>
      <c r="EA10" s="263">
        <v>-0.22</v>
      </c>
      <c r="EC10" s="245">
        <v>1.7179999999999998E-5</v>
      </c>
      <c r="ED10" s="242">
        <v>0</v>
      </c>
      <c r="EE10" s="261"/>
      <c r="EF10" s="262">
        <v>0</v>
      </c>
      <c r="EG10" s="263">
        <v>0</v>
      </c>
      <c r="EI10" s="245">
        <v>6.1222049999999993E-2</v>
      </c>
      <c r="EJ10" s="242">
        <v>0.06</v>
      </c>
      <c r="EK10" s="261"/>
      <c r="EL10" s="262">
        <v>0</v>
      </c>
      <c r="EM10" s="263">
        <v>0</v>
      </c>
      <c r="EO10" s="245">
        <v>0</v>
      </c>
      <c r="EP10" s="242">
        <v>0</v>
      </c>
      <c r="EQ10" s="261"/>
      <c r="ER10" s="262">
        <v>3.0446763600000004</v>
      </c>
      <c r="ES10" s="263">
        <v>13.59</v>
      </c>
      <c r="EU10" s="245">
        <v>0.19177042000000002</v>
      </c>
      <c r="EV10" s="242">
        <v>0.39</v>
      </c>
      <c r="EW10" s="261"/>
      <c r="EX10" s="262">
        <v>0</v>
      </c>
      <c r="EY10" s="263">
        <v>0</v>
      </c>
      <c r="FA10" s="245">
        <v>0</v>
      </c>
      <c r="FB10" s="242">
        <v>0</v>
      </c>
      <c r="FC10" s="261"/>
      <c r="FD10" s="262">
        <v>0</v>
      </c>
      <c r="FE10" s="263">
        <v>0</v>
      </c>
      <c r="FG10" s="245">
        <v>0</v>
      </c>
      <c r="FH10" s="242">
        <v>0</v>
      </c>
      <c r="FI10" s="261"/>
      <c r="FJ10" s="262">
        <v>0</v>
      </c>
      <c r="FK10" s="263">
        <v>0</v>
      </c>
      <c r="FM10" s="245">
        <v>0</v>
      </c>
      <c r="FN10" s="242">
        <v>0</v>
      </c>
      <c r="FO10" s="261"/>
      <c r="FP10" s="262">
        <v>0</v>
      </c>
      <c r="FQ10" s="263">
        <v>0</v>
      </c>
      <c r="FS10" s="245">
        <v>2.9466499999999999E-3</v>
      </c>
      <c r="FT10" s="242">
        <v>0.17</v>
      </c>
      <c r="FU10" s="261"/>
      <c r="FV10" s="262">
        <v>0</v>
      </c>
      <c r="FW10" s="263">
        <v>0</v>
      </c>
      <c r="FY10" s="245">
        <v>0</v>
      </c>
      <c r="FZ10" s="242">
        <v>0</v>
      </c>
      <c r="GA10" s="261"/>
      <c r="GB10" s="262">
        <v>7.2462210000000013E-2</v>
      </c>
      <c r="GC10" s="263">
        <v>0.6</v>
      </c>
      <c r="GE10" s="245">
        <v>0.24297653</v>
      </c>
      <c r="GF10" s="242">
        <v>5.26</v>
      </c>
      <c r="GG10" s="261"/>
      <c r="GH10" s="262">
        <v>0.35886099999999999</v>
      </c>
      <c r="GI10" s="263">
        <v>0.22</v>
      </c>
      <c r="GK10" s="245">
        <v>15.724292519999999</v>
      </c>
      <c r="GL10" s="242">
        <v>4.54</v>
      </c>
      <c r="GM10" s="261"/>
      <c r="GN10" s="262">
        <v>0</v>
      </c>
      <c r="GO10" s="263">
        <v>0</v>
      </c>
      <c r="GQ10" s="245">
        <v>0</v>
      </c>
      <c r="GR10" s="242">
        <v>0</v>
      </c>
      <c r="GS10" s="261"/>
      <c r="GT10" s="262">
        <v>0</v>
      </c>
      <c r="GU10" s="263">
        <v>0</v>
      </c>
      <c r="GW10" s="245">
        <v>74.757960990000001</v>
      </c>
      <c r="GX10" s="242">
        <v>39.69</v>
      </c>
      <c r="GY10" s="261"/>
      <c r="GZ10" s="262">
        <v>0</v>
      </c>
      <c r="HA10" s="263">
        <v>0</v>
      </c>
    </row>
    <row r="11" spans="1:212">
      <c r="A11" s="243" t="s">
        <v>1278</v>
      </c>
      <c r="C11" s="261"/>
      <c r="D11" s="262">
        <v>85.950711560000002</v>
      </c>
      <c r="E11" s="263">
        <v>10.83</v>
      </c>
      <c r="G11" s="245">
        <v>4.1409310899999996</v>
      </c>
      <c r="H11" s="242">
        <v>4.88</v>
      </c>
      <c r="I11" s="261"/>
      <c r="J11" s="262">
        <v>4.1409310899999996</v>
      </c>
      <c r="K11" s="263">
        <v>4.88</v>
      </c>
      <c r="M11" s="245">
        <v>10.937249470000001</v>
      </c>
      <c r="N11" s="242">
        <v>6.62</v>
      </c>
      <c r="O11" s="261"/>
      <c r="P11" s="262">
        <v>1.1104774099999999</v>
      </c>
      <c r="Q11" s="263">
        <v>5.98</v>
      </c>
      <c r="S11" s="245">
        <v>6.3791772800000004</v>
      </c>
      <c r="T11" s="242">
        <v>8.51</v>
      </c>
      <c r="U11" s="261"/>
      <c r="V11" s="262">
        <v>11.02261227</v>
      </c>
      <c r="W11" s="263">
        <v>15.72</v>
      </c>
      <c r="Y11" s="245">
        <v>44.126367539999997</v>
      </c>
      <c r="Z11" s="242">
        <v>64.900000000000006</v>
      </c>
      <c r="AA11" s="261"/>
      <c r="AB11" s="262">
        <v>13.96984097</v>
      </c>
      <c r="AC11" s="263">
        <v>14.69</v>
      </c>
      <c r="AE11" s="245">
        <v>9.3140646300000007</v>
      </c>
      <c r="AF11" s="242">
        <v>12.93</v>
      </c>
      <c r="AG11" s="261"/>
      <c r="AH11" s="262">
        <v>29.647527</v>
      </c>
      <c r="AI11" s="263">
        <v>12.06</v>
      </c>
      <c r="AK11" s="245">
        <v>42.655597999999998</v>
      </c>
      <c r="AL11" s="242">
        <v>19.059999999999999</v>
      </c>
      <c r="AM11" s="261"/>
      <c r="AN11" s="262">
        <v>82.635259000000005</v>
      </c>
      <c r="AO11" s="263">
        <v>16.45</v>
      </c>
      <c r="AQ11" s="245">
        <v>0</v>
      </c>
      <c r="AR11" s="242">
        <v>0</v>
      </c>
      <c r="AS11" s="261"/>
      <c r="AT11" s="262">
        <v>0</v>
      </c>
      <c r="AU11" s="263">
        <v>0</v>
      </c>
      <c r="AW11" s="245">
        <v>0</v>
      </c>
      <c r="AX11" s="242">
        <v>0</v>
      </c>
      <c r="AY11" s="261"/>
      <c r="AZ11" s="262">
        <v>0</v>
      </c>
      <c r="BA11" s="263">
        <v>0</v>
      </c>
      <c r="BC11" s="245">
        <v>0</v>
      </c>
      <c r="BD11" s="242">
        <v>0</v>
      </c>
      <c r="BE11" s="261"/>
      <c r="BF11" s="262">
        <v>0</v>
      </c>
      <c r="BG11" s="263">
        <v>0</v>
      </c>
      <c r="BI11" s="245">
        <v>0</v>
      </c>
      <c r="BJ11" s="242">
        <v>0</v>
      </c>
      <c r="BK11" s="261"/>
      <c r="BL11" s="262">
        <v>0</v>
      </c>
      <c r="BM11" s="263">
        <v>0</v>
      </c>
      <c r="BO11" s="245">
        <v>0</v>
      </c>
      <c r="BP11" s="242">
        <v>0</v>
      </c>
      <c r="BQ11" s="261"/>
      <c r="BR11" s="262">
        <v>0</v>
      </c>
      <c r="BS11" s="263">
        <v>0</v>
      </c>
      <c r="BU11" s="245">
        <v>0</v>
      </c>
      <c r="BV11" s="242">
        <v>0</v>
      </c>
      <c r="BW11" s="261"/>
      <c r="BX11" s="262">
        <v>189.72562305000002</v>
      </c>
      <c r="BY11" s="263">
        <v>98.5</v>
      </c>
      <c r="CA11" s="245">
        <v>66.679595570000004</v>
      </c>
      <c r="CB11" s="242">
        <v>98.6</v>
      </c>
      <c r="CC11" s="261"/>
      <c r="CD11" s="262">
        <v>145.6496118</v>
      </c>
      <c r="CE11" s="263">
        <v>97.4</v>
      </c>
      <c r="CG11" s="245">
        <v>153.55707838000001</v>
      </c>
      <c r="CH11" s="242">
        <v>98.62</v>
      </c>
      <c r="CI11" s="261"/>
      <c r="CJ11" s="262">
        <v>15.42762984</v>
      </c>
      <c r="CK11" s="263">
        <v>4.83</v>
      </c>
      <c r="CM11" s="245">
        <v>6.5459000000000003E-4</v>
      </c>
      <c r="CN11" s="242">
        <v>0</v>
      </c>
      <c r="CO11" s="261"/>
      <c r="CP11" s="262">
        <v>0</v>
      </c>
      <c r="CQ11" s="263">
        <v>0</v>
      </c>
      <c r="CS11" s="245">
        <v>0</v>
      </c>
      <c r="CT11" s="242">
        <v>0</v>
      </c>
      <c r="CU11" s="261"/>
      <c r="CV11" s="262">
        <v>0</v>
      </c>
      <c r="CW11" s="263">
        <v>0</v>
      </c>
      <c r="CY11" s="245">
        <v>1.3499999999999998E-6</v>
      </c>
      <c r="CZ11" s="242">
        <v>0</v>
      </c>
      <c r="DA11" s="261"/>
      <c r="DB11" s="262">
        <v>0</v>
      </c>
      <c r="DC11" s="263">
        <v>0</v>
      </c>
      <c r="DE11" s="245">
        <v>0</v>
      </c>
      <c r="DF11" s="242">
        <v>0</v>
      </c>
      <c r="DG11" s="261"/>
      <c r="DH11" s="262">
        <v>0</v>
      </c>
      <c r="DI11" s="263">
        <v>0</v>
      </c>
      <c r="DK11" s="245">
        <v>8.3661486299999996</v>
      </c>
      <c r="DL11" s="242">
        <v>12.02</v>
      </c>
      <c r="DM11" s="261"/>
      <c r="DN11" s="262">
        <v>11.997139000000001</v>
      </c>
      <c r="DO11" s="263">
        <v>10.63</v>
      </c>
      <c r="DQ11" s="245">
        <v>15.10159852</v>
      </c>
      <c r="DR11" s="242">
        <v>6.86</v>
      </c>
      <c r="DS11" s="261"/>
      <c r="DT11" s="262">
        <v>5.8251638699999999</v>
      </c>
      <c r="DU11" s="263">
        <v>17.89</v>
      </c>
      <c r="DW11" s="245">
        <v>154.54213774999999</v>
      </c>
      <c r="DX11" s="242">
        <v>96.73</v>
      </c>
      <c r="DY11" s="261"/>
      <c r="DZ11" s="262">
        <v>98.890124450000016</v>
      </c>
      <c r="EA11" s="263">
        <v>103.64</v>
      </c>
      <c r="EC11" s="245">
        <v>230.85262014999998</v>
      </c>
      <c r="ED11" s="242">
        <v>94.28</v>
      </c>
      <c r="EE11" s="261"/>
      <c r="EF11" s="262">
        <v>0</v>
      </c>
      <c r="EG11" s="263">
        <v>0</v>
      </c>
      <c r="EI11" s="245">
        <v>104.26042665999999</v>
      </c>
      <c r="EJ11" s="242">
        <v>93.67</v>
      </c>
      <c r="EK11" s="261"/>
      <c r="EL11" s="262">
        <v>0</v>
      </c>
      <c r="EM11" s="263">
        <v>0</v>
      </c>
      <c r="EO11" s="245">
        <v>0</v>
      </c>
      <c r="EP11" s="242">
        <v>0</v>
      </c>
      <c r="EQ11" s="261"/>
      <c r="ER11" s="262">
        <v>0</v>
      </c>
      <c r="ES11" s="263">
        <v>0</v>
      </c>
      <c r="EU11" s="245">
        <v>0</v>
      </c>
      <c r="EV11" s="242">
        <v>0</v>
      </c>
      <c r="EW11" s="261"/>
      <c r="EX11" s="262">
        <v>86.464175149999988</v>
      </c>
      <c r="EY11" s="263">
        <v>96.56</v>
      </c>
      <c r="FA11" s="245">
        <v>0</v>
      </c>
      <c r="FB11" s="242">
        <v>0</v>
      </c>
      <c r="FC11" s="261"/>
      <c r="FD11" s="262">
        <v>11.76941104</v>
      </c>
      <c r="FE11" s="263">
        <v>99.53</v>
      </c>
      <c r="FG11" s="245">
        <v>6.3490977099999997</v>
      </c>
      <c r="FH11" s="242">
        <v>78.63</v>
      </c>
      <c r="FI11" s="261"/>
      <c r="FJ11" s="262">
        <v>10.184205879999999</v>
      </c>
      <c r="FK11" s="263">
        <v>96.78</v>
      </c>
      <c r="FM11" s="245">
        <v>10.176187770000002</v>
      </c>
      <c r="FN11" s="242">
        <v>88.34</v>
      </c>
      <c r="FO11" s="261"/>
      <c r="FP11" s="262">
        <v>51.136931259999997</v>
      </c>
      <c r="FQ11" s="263">
        <v>99.92</v>
      </c>
      <c r="FS11" s="245">
        <v>0.31711222999999999</v>
      </c>
      <c r="FT11" s="242">
        <v>18.54</v>
      </c>
      <c r="FU11" s="261"/>
      <c r="FV11" s="262">
        <v>0</v>
      </c>
      <c r="FW11" s="263">
        <v>0</v>
      </c>
      <c r="FY11" s="245">
        <v>0</v>
      </c>
      <c r="FZ11" s="242">
        <v>0</v>
      </c>
      <c r="GA11" s="261"/>
      <c r="GB11" s="262">
        <v>2.1950820000000002</v>
      </c>
      <c r="GC11" s="263">
        <v>18.07</v>
      </c>
      <c r="GE11" s="245">
        <v>0.51743293999999995</v>
      </c>
      <c r="GF11" s="242">
        <v>11.2</v>
      </c>
      <c r="GG11" s="261"/>
      <c r="GH11" s="262">
        <v>0</v>
      </c>
      <c r="GI11" s="263">
        <v>0</v>
      </c>
      <c r="GK11" s="245">
        <v>0</v>
      </c>
      <c r="GL11" s="242">
        <v>0</v>
      </c>
      <c r="GM11" s="261"/>
      <c r="GN11" s="262">
        <v>0</v>
      </c>
      <c r="GO11" s="263">
        <v>0</v>
      </c>
      <c r="GQ11" s="245">
        <v>0</v>
      </c>
      <c r="GR11" s="242">
        <v>0</v>
      </c>
      <c r="GS11" s="261"/>
      <c r="GT11" s="262">
        <v>0</v>
      </c>
      <c r="GU11" s="263">
        <v>0</v>
      </c>
      <c r="GW11" s="245">
        <v>65.186599090000016</v>
      </c>
      <c r="GX11" s="242">
        <v>34.619999999999997</v>
      </c>
      <c r="GY11" s="261"/>
      <c r="GZ11" s="262">
        <v>0</v>
      </c>
      <c r="HA11" s="263">
        <v>0</v>
      </c>
    </row>
    <row r="12" spans="1:212" ht="13.5" thickBot="1">
      <c r="A12" s="243" t="s">
        <v>1279</v>
      </c>
      <c r="C12" s="261"/>
      <c r="D12" s="262">
        <v>0</v>
      </c>
      <c r="E12" s="263">
        <v>0</v>
      </c>
      <c r="G12" s="245">
        <v>0.34602282000000001</v>
      </c>
      <c r="H12" s="242">
        <v>0.41</v>
      </c>
      <c r="I12" s="261"/>
      <c r="J12" s="262">
        <v>0.41642079999999998</v>
      </c>
      <c r="K12" s="263">
        <v>0.49</v>
      </c>
      <c r="M12" s="245">
        <v>0</v>
      </c>
      <c r="N12" s="242">
        <v>0</v>
      </c>
      <c r="O12" s="261"/>
      <c r="P12" s="262">
        <v>0</v>
      </c>
      <c r="Q12" s="263">
        <v>0</v>
      </c>
      <c r="S12" s="245">
        <v>0</v>
      </c>
      <c r="T12" s="242">
        <v>0</v>
      </c>
      <c r="U12" s="261"/>
      <c r="V12" s="262">
        <v>5.1143279999999999E-2</v>
      </c>
      <c r="W12" s="263">
        <v>0.08</v>
      </c>
      <c r="Y12" s="245">
        <v>4.7798559999999997E-2</v>
      </c>
      <c r="Z12" s="242">
        <v>7.0000000000000007E-2</v>
      </c>
      <c r="AA12" s="261"/>
      <c r="AB12" s="262">
        <v>5.1310270000000005E-2</v>
      </c>
      <c r="AC12" s="263">
        <v>0.05</v>
      </c>
      <c r="AE12" s="245">
        <v>6.153757E-2</v>
      </c>
      <c r="AF12" s="242">
        <v>0.08</v>
      </c>
      <c r="AG12" s="261"/>
      <c r="AH12" s="262">
        <v>0</v>
      </c>
      <c r="AI12" s="263">
        <v>0</v>
      </c>
      <c r="AK12" s="245">
        <v>0</v>
      </c>
      <c r="AL12" s="242">
        <v>0</v>
      </c>
      <c r="AM12" s="261"/>
      <c r="AN12" s="262">
        <v>0</v>
      </c>
      <c r="AO12" s="263">
        <v>0</v>
      </c>
      <c r="AQ12" s="245">
        <v>0</v>
      </c>
      <c r="AR12" s="242">
        <v>0</v>
      </c>
      <c r="AS12" s="261"/>
      <c r="AT12" s="262">
        <v>0</v>
      </c>
      <c r="AU12" s="263">
        <v>0</v>
      </c>
      <c r="AW12" s="245">
        <v>6.6096099999999993E-3</v>
      </c>
      <c r="AX12" s="242">
        <v>0</v>
      </c>
      <c r="AY12" s="261"/>
      <c r="AZ12" s="262">
        <v>1.7857189999999998E-2</v>
      </c>
      <c r="BA12" s="263">
        <v>0.01</v>
      </c>
      <c r="BC12" s="245">
        <v>6.5870000000000005E-5</v>
      </c>
      <c r="BD12" s="242">
        <v>0</v>
      </c>
      <c r="BE12" s="261"/>
      <c r="BF12" s="262">
        <v>0</v>
      </c>
      <c r="BG12" s="263">
        <v>0</v>
      </c>
      <c r="BI12" s="245">
        <v>0</v>
      </c>
      <c r="BJ12" s="242">
        <v>0</v>
      </c>
      <c r="BK12" s="261"/>
      <c r="BL12" s="262">
        <v>0</v>
      </c>
      <c r="BM12" s="263">
        <v>0</v>
      </c>
      <c r="BO12" s="245">
        <v>0</v>
      </c>
      <c r="BP12" s="242">
        <v>0</v>
      </c>
      <c r="BQ12" s="261"/>
      <c r="BR12" s="262">
        <v>0</v>
      </c>
      <c r="BS12" s="263">
        <v>0</v>
      </c>
      <c r="BU12" s="245">
        <v>0</v>
      </c>
      <c r="BV12" s="242">
        <v>0</v>
      </c>
      <c r="BW12" s="261"/>
      <c r="BX12" s="262">
        <v>0</v>
      </c>
      <c r="BY12" s="263">
        <v>0</v>
      </c>
      <c r="CA12" s="245">
        <v>0</v>
      </c>
      <c r="CB12" s="242">
        <v>0</v>
      </c>
      <c r="CC12" s="261"/>
      <c r="CD12" s="262">
        <v>0</v>
      </c>
      <c r="CE12" s="263">
        <v>0</v>
      </c>
      <c r="CG12" s="245">
        <v>0.34550288000000001</v>
      </c>
      <c r="CH12" s="242">
        <v>0.22</v>
      </c>
      <c r="CI12" s="261"/>
      <c r="CJ12" s="262">
        <v>0</v>
      </c>
      <c r="CK12" s="263">
        <v>0</v>
      </c>
      <c r="CM12" s="245">
        <v>0</v>
      </c>
      <c r="CN12" s="242">
        <v>0</v>
      </c>
      <c r="CO12" s="261"/>
      <c r="CP12" s="262">
        <v>0</v>
      </c>
      <c r="CQ12" s="263">
        <v>0</v>
      </c>
      <c r="CS12" s="245">
        <v>0</v>
      </c>
      <c r="CT12" s="242">
        <v>0</v>
      </c>
      <c r="CU12" s="261"/>
      <c r="CV12" s="262">
        <v>0</v>
      </c>
      <c r="CW12" s="263">
        <v>0</v>
      </c>
      <c r="CY12" s="245">
        <v>0</v>
      </c>
      <c r="CZ12" s="242">
        <v>0</v>
      </c>
      <c r="DA12" s="261"/>
      <c r="DB12" s="262">
        <v>0</v>
      </c>
      <c r="DC12" s="263">
        <v>0</v>
      </c>
      <c r="DE12" s="245">
        <v>0</v>
      </c>
      <c r="DF12" s="242">
        <v>0</v>
      </c>
      <c r="DG12" s="261"/>
      <c r="DH12" s="262">
        <v>0</v>
      </c>
      <c r="DI12" s="263">
        <v>0</v>
      </c>
      <c r="DK12" s="245">
        <v>0</v>
      </c>
      <c r="DL12" s="242">
        <v>0</v>
      </c>
      <c r="DM12" s="261"/>
      <c r="DN12" s="262">
        <v>0</v>
      </c>
      <c r="DO12" s="263">
        <v>0</v>
      </c>
      <c r="DQ12" s="245">
        <v>0</v>
      </c>
      <c r="DR12" s="242">
        <v>0</v>
      </c>
      <c r="DS12" s="261"/>
      <c r="DT12" s="262">
        <v>0</v>
      </c>
      <c r="DU12" s="263">
        <v>0</v>
      </c>
      <c r="DW12" s="245">
        <v>0</v>
      </c>
      <c r="DX12" s="242">
        <v>0</v>
      </c>
      <c r="DY12" s="261"/>
      <c r="DZ12" s="262">
        <v>0</v>
      </c>
      <c r="EA12" s="263">
        <v>0</v>
      </c>
      <c r="EC12" s="245">
        <v>0</v>
      </c>
      <c r="ED12" s="242">
        <v>0</v>
      </c>
      <c r="EE12" s="261"/>
      <c r="EF12" s="262">
        <v>0</v>
      </c>
      <c r="EG12" s="263">
        <v>0</v>
      </c>
      <c r="EI12" s="245">
        <v>1.1000000000000001E-7</v>
      </c>
      <c r="EJ12" s="242">
        <v>0</v>
      </c>
      <c r="EK12" s="261"/>
      <c r="EL12" s="262">
        <v>0</v>
      </c>
      <c r="EM12" s="263">
        <v>0</v>
      </c>
      <c r="EO12" s="245">
        <v>0</v>
      </c>
      <c r="EP12" s="242">
        <v>0</v>
      </c>
      <c r="EQ12" s="261"/>
      <c r="ER12" s="262">
        <v>0</v>
      </c>
      <c r="ES12" s="263">
        <v>0</v>
      </c>
      <c r="EU12" s="245">
        <v>0</v>
      </c>
      <c r="EV12" s="242">
        <v>0</v>
      </c>
      <c r="EW12" s="261"/>
      <c r="EX12" s="262">
        <v>2.4732762500000001</v>
      </c>
      <c r="EY12" s="263">
        <v>2.77</v>
      </c>
      <c r="FA12" s="245">
        <v>0</v>
      </c>
      <c r="FB12" s="242">
        <v>0</v>
      </c>
      <c r="FC12" s="261"/>
      <c r="FD12" s="262">
        <v>4.1203120000000003E-2</v>
      </c>
      <c r="FE12" s="263">
        <v>0.35</v>
      </c>
      <c r="FG12" s="245">
        <v>0.81520082999999999</v>
      </c>
      <c r="FH12" s="242">
        <v>10.1</v>
      </c>
      <c r="FI12" s="261"/>
      <c r="FJ12" s="262">
        <v>0.12609152000000001</v>
      </c>
      <c r="FK12" s="263">
        <v>1.2</v>
      </c>
      <c r="FM12" s="245">
        <v>0.91574425999999998</v>
      </c>
      <c r="FN12" s="242">
        <v>7.94</v>
      </c>
      <c r="FO12" s="261"/>
      <c r="FP12" s="262">
        <v>0.39725481000000001</v>
      </c>
      <c r="FQ12" s="263">
        <v>0.78</v>
      </c>
      <c r="FS12" s="245">
        <v>0</v>
      </c>
      <c r="FT12" s="242">
        <v>0</v>
      </c>
      <c r="FU12" s="261"/>
      <c r="FV12" s="262">
        <v>0</v>
      </c>
      <c r="FW12" s="263">
        <v>0</v>
      </c>
      <c r="FY12" s="245">
        <v>0</v>
      </c>
      <c r="FZ12" s="242">
        <v>0</v>
      </c>
      <c r="GA12" s="261"/>
      <c r="GB12" s="262">
        <v>0</v>
      </c>
      <c r="GC12" s="263">
        <v>0</v>
      </c>
      <c r="GE12" s="245">
        <v>0</v>
      </c>
      <c r="GF12" s="242">
        <v>0</v>
      </c>
      <c r="GG12" s="261"/>
      <c r="GH12" s="262">
        <v>0</v>
      </c>
      <c r="GI12" s="263">
        <v>0</v>
      </c>
      <c r="GK12" s="245">
        <v>0</v>
      </c>
      <c r="GL12" s="242">
        <v>0</v>
      </c>
      <c r="GM12" s="261"/>
      <c r="GN12" s="262">
        <v>0</v>
      </c>
      <c r="GO12" s="263">
        <v>0</v>
      </c>
      <c r="GQ12" s="245">
        <v>0</v>
      </c>
      <c r="GR12" s="242">
        <v>0</v>
      </c>
      <c r="GS12" s="261"/>
      <c r="GT12" s="262">
        <v>0</v>
      </c>
      <c r="GU12" s="263">
        <v>0</v>
      </c>
      <c r="GW12" s="245">
        <v>0</v>
      </c>
      <c r="GX12" s="242">
        <v>0</v>
      </c>
      <c r="GY12" s="261"/>
      <c r="GZ12" s="262">
        <v>0</v>
      </c>
      <c r="HA12" s="263">
        <v>0</v>
      </c>
    </row>
    <row r="13" spans="1:212" ht="13.5" thickBot="1">
      <c r="A13" s="264" t="s">
        <v>3</v>
      </c>
      <c r="B13" s="265"/>
      <c r="C13" s="266"/>
      <c r="D13" s="267">
        <v>793.33645200000001</v>
      </c>
      <c r="E13" s="268">
        <v>100</v>
      </c>
      <c r="F13" s="264"/>
      <c r="G13" s="265">
        <v>84.867199790000001</v>
      </c>
      <c r="H13" s="269">
        <v>100.01</v>
      </c>
      <c r="I13" s="266"/>
      <c r="J13" s="267">
        <v>84.868627210000014</v>
      </c>
      <c r="K13" s="268">
        <v>100.01</v>
      </c>
      <c r="L13" s="264"/>
      <c r="M13" s="265">
        <v>165.21125175999998</v>
      </c>
      <c r="N13" s="269">
        <v>99.99</v>
      </c>
      <c r="O13" s="266"/>
      <c r="P13" s="267">
        <v>18.558135370000002</v>
      </c>
      <c r="Q13" s="268">
        <v>99.99</v>
      </c>
      <c r="R13" s="264"/>
      <c r="S13" s="265">
        <v>74.926903100000004</v>
      </c>
      <c r="T13" s="269">
        <v>99.99</v>
      </c>
      <c r="U13" s="266"/>
      <c r="V13" s="267">
        <v>70.120099310000001</v>
      </c>
      <c r="W13" s="268">
        <v>100.01</v>
      </c>
      <c r="X13" s="264"/>
      <c r="Y13" s="265">
        <v>67.987664680000009</v>
      </c>
      <c r="Z13" s="269">
        <v>99.99</v>
      </c>
      <c r="AA13" s="266"/>
      <c r="AB13" s="267">
        <v>95.054648309999976</v>
      </c>
      <c r="AC13" s="268">
        <v>99.99</v>
      </c>
      <c r="AD13" s="264"/>
      <c r="AE13" s="265">
        <v>72.025151649999998</v>
      </c>
      <c r="AF13" s="269">
        <v>99.99</v>
      </c>
      <c r="AG13" s="266"/>
      <c r="AH13" s="267">
        <v>245.86617000000001</v>
      </c>
      <c r="AI13" s="268">
        <v>100.01</v>
      </c>
      <c r="AJ13" s="264"/>
      <c r="AK13" s="265">
        <v>223.78193099999999</v>
      </c>
      <c r="AL13" s="269">
        <v>100</v>
      </c>
      <c r="AM13" s="266"/>
      <c r="AN13" s="267">
        <v>502.272809</v>
      </c>
      <c r="AO13" s="268">
        <v>99.99</v>
      </c>
      <c r="AP13" s="264"/>
      <c r="AQ13" s="265">
        <v>7.8968517099999991</v>
      </c>
      <c r="AR13" s="269">
        <v>1</v>
      </c>
      <c r="AS13" s="266"/>
      <c r="AT13" s="267">
        <v>6.2332268399999995</v>
      </c>
      <c r="AU13" s="268">
        <v>1</v>
      </c>
      <c r="AV13" s="264"/>
      <c r="AW13" s="265">
        <v>44.232101239999999</v>
      </c>
      <c r="AX13" s="269">
        <v>1</v>
      </c>
      <c r="AY13" s="266"/>
      <c r="AZ13" s="267">
        <v>2.88950072</v>
      </c>
      <c r="BA13" s="268">
        <v>1.01</v>
      </c>
      <c r="BB13" s="264"/>
      <c r="BC13" s="265">
        <v>106.24922515999999</v>
      </c>
      <c r="BD13" s="269">
        <v>1</v>
      </c>
      <c r="BE13" s="266"/>
      <c r="BF13" s="267">
        <v>631.81003547</v>
      </c>
      <c r="BG13" s="268">
        <v>100.01</v>
      </c>
      <c r="BH13" s="264"/>
      <c r="BI13" s="265">
        <v>27.520786910000002</v>
      </c>
      <c r="BJ13" s="269">
        <v>100</v>
      </c>
      <c r="BK13" s="266"/>
      <c r="BL13" s="267">
        <v>441.10413184999993</v>
      </c>
      <c r="BM13" s="268">
        <v>100.02</v>
      </c>
      <c r="BN13" s="264"/>
      <c r="BO13" s="265">
        <v>51.16827743999999</v>
      </c>
      <c r="BP13" s="269">
        <v>100</v>
      </c>
      <c r="BQ13" s="266"/>
      <c r="BR13" s="267">
        <v>431.03989347999988</v>
      </c>
      <c r="BS13" s="268">
        <v>99.99</v>
      </c>
      <c r="BT13" s="264"/>
      <c r="BU13" s="265">
        <v>177.67726207999999</v>
      </c>
      <c r="BV13" s="269">
        <v>99.99</v>
      </c>
      <c r="BW13" s="266"/>
      <c r="BX13" s="267">
        <v>192.48268972</v>
      </c>
      <c r="BY13" s="268">
        <v>99.7</v>
      </c>
      <c r="BZ13" s="264"/>
      <c r="CA13" s="265">
        <v>67.637688799999992</v>
      </c>
      <c r="CB13" s="269">
        <v>100.1</v>
      </c>
      <c r="CC13" s="266"/>
      <c r="CD13" s="267">
        <v>149.49027527000001</v>
      </c>
      <c r="CE13" s="268">
        <v>100</v>
      </c>
      <c r="CF13" s="264"/>
      <c r="CG13" s="265">
        <v>155.69638559000001</v>
      </c>
      <c r="CH13" s="269">
        <v>99.99</v>
      </c>
      <c r="CI13" s="266"/>
      <c r="CJ13" s="267">
        <v>319.62687232999997</v>
      </c>
      <c r="CK13" s="268">
        <v>100</v>
      </c>
      <c r="CL13" s="264"/>
      <c r="CM13" s="265">
        <v>322.58562569999992</v>
      </c>
      <c r="CN13" s="269">
        <v>100</v>
      </c>
      <c r="CO13" s="266"/>
      <c r="CP13" s="267">
        <v>417.75848381000003</v>
      </c>
      <c r="CQ13" s="268">
        <v>100.01</v>
      </c>
      <c r="CR13" s="264"/>
      <c r="CS13" s="265">
        <v>1238.58761248</v>
      </c>
      <c r="CT13" s="269">
        <v>99.99</v>
      </c>
      <c r="CU13" s="266"/>
      <c r="CV13" s="267">
        <v>430.06394902000005</v>
      </c>
      <c r="CW13" s="268">
        <v>100</v>
      </c>
      <c r="CX13" s="264"/>
      <c r="CY13" s="265">
        <v>245.0656022</v>
      </c>
      <c r="CZ13" s="269">
        <v>100.01</v>
      </c>
      <c r="DA13" s="266"/>
      <c r="DB13" s="267">
        <v>2732.7287783800007</v>
      </c>
      <c r="DC13" s="268">
        <v>100.01</v>
      </c>
      <c r="DD13" s="264"/>
      <c r="DE13" s="265">
        <v>2665.2102854</v>
      </c>
      <c r="DF13" s="269">
        <v>100</v>
      </c>
      <c r="DG13" s="266"/>
      <c r="DH13" s="267">
        <v>45.218757559999993</v>
      </c>
      <c r="DI13" s="268">
        <v>100</v>
      </c>
      <c r="DJ13" s="264"/>
      <c r="DK13" s="265">
        <v>69.599538629999998</v>
      </c>
      <c r="DL13" s="269">
        <v>99.99</v>
      </c>
      <c r="DM13" s="266"/>
      <c r="DN13" s="267">
        <v>112.90955060999998</v>
      </c>
      <c r="DO13" s="268">
        <v>100</v>
      </c>
      <c r="DP13" s="264"/>
      <c r="DQ13" s="265">
        <v>220.06264278</v>
      </c>
      <c r="DR13" s="269">
        <v>99.99</v>
      </c>
      <c r="DS13" s="266"/>
      <c r="DT13" s="267">
        <v>32.563799790000004</v>
      </c>
      <c r="DU13" s="268">
        <v>100.01</v>
      </c>
      <c r="DV13" s="264"/>
      <c r="DW13" s="265">
        <v>159.37727846000001</v>
      </c>
      <c r="DX13" s="269">
        <v>100.02</v>
      </c>
      <c r="DY13" s="266"/>
      <c r="DZ13" s="267">
        <v>100.90610714000002</v>
      </c>
      <c r="EA13" s="268">
        <v>100</v>
      </c>
      <c r="EB13" s="264"/>
      <c r="EC13" s="265">
        <v>242.59105188999999</v>
      </c>
      <c r="ED13" s="269">
        <v>100.01</v>
      </c>
      <c r="EE13" s="266"/>
      <c r="EF13" s="267">
        <v>597.67886906999991</v>
      </c>
      <c r="EG13" s="268">
        <v>99.99</v>
      </c>
      <c r="EH13" s="264"/>
      <c r="EI13" s="265">
        <v>109.76483465</v>
      </c>
      <c r="EJ13" s="269">
        <v>100</v>
      </c>
      <c r="EK13" s="266"/>
      <c r="EL13" s="267">
        <v>476.67045144999992</v>
      </c>
      <c r="EM13" s="268">
        <v>100</v>
      </c>
      <c r="EN13" s="264"/>
      <c r="EO13" s="265">
        <v>93.327994150000009</v>
      </c>
      <c r="EP13" s="269">
        <v>100</v>
      </c>
      <c r="EQ13" s="266"/>
      <c r="ER13" s="267">
        <v>22.84082248</v>
      </c>
      <c r="ES13" s="268">
        <v>100</v>
      </c>
      <c r="ET13" s="264"/>
      <c r="EU13" s="265">
        <v>48.793751200000003</v>
      </c>
      <c r="EV13" s="269">
        <v>100</v>
      </c>
      <c r="EW13" s="266"/>
      <c r="EX13" s="267">
        <v>89.540397949999985</v>
      </c>
      <c r="EY13" s="268">
        <v>100</v>
      </c>
      <c r="EZ13" s="264"/>
      <c r="FA13" s="265">
        <v>127.8144642</v>
      </c>
      <c r="FB13" s="269">
        <v>100</v>
      </c>
      <c r="FC13" s="266"/>
      <c r="FD13" s="267">
        <v>11.825563369999999</v>
      </c>
      <c r="FE13" s="268">
        <v>100.01</v>
      </c>
      <c r="FF13" s="264"/>
      <c r="FG13" s="265">
        <v>8.0742300500000006</v>
      </c>
      <c r="FH13" s="269">
        <v>100</v>
      </c>
      <c r="FI13" s="266"/>
      <c r="FJ13" s="267">
        <v>10.523132499999997</v>
      </c>
      <c r="FK13" s="268">
        <v>100</v>
      </c>
      <c r="FL13" s="264"/>
      <c r="FM13" s="265">
        <v>11.519840660000002</v>
      </c>
      <c r="FN13" s="269">
        <v>99.99</v>
      </c>
      <c r="FO13" s="266"/>
      <c r="FP13" s="267">
        <v>51.178422820000002</v>
      </c>
      <c r="FQ13" s="268">
        <v>100</v>
      </c>
      <c r="FR13" s="264"/>
      <c r="FS13" s="265">
        <v>1.7097355000000001</v>
      </c>
      <c r="FT13" s="269">
        <v>99.97</v>
      </c>
      <c r="FU13" s="266"/>
      <c r="FV13" s="267">
        <v>3.5676292600000004</v>
      </c>
      <c r="FW13" s="268">
        <v>99.98</v>
      </c>
      <c r="FX13" s="264"/>
      <c r="FY13" s="265">
        <v>2.1159622499999999</v>
      </c>
      <c r="FZ13" s="269">
        <v>99.99</v>
      </c>
      <c r="GA13" s="266"/>
      <c r="GB13" s="267">
        <v>12.146669110000001</v>
      </c>
      <c r="GC13" s="268">
        <v>99.99</v>
      </c>
      <c r="GD13" s="264"/>
      <c r="GE13" s="265">
        <v>4.6202022300000003</v>
      </c>
      <c r="GF13" s="269">
        <v>100.02</v>
      </c>
      <c r="GG13" s="266"/>
      <c r="GH13" s="267">
        <v>162.95058937000002</v>
      </c>
      <c r="GI13" s="268">
        <v>100</v>
      </c>
      <c r="GJ13" s="264"/>
      <c r="GK13" s="265">
        <v>346.38595129999999</v>
      </c>
      <c r="GL13" s="269">
        <v>100</v>
      </c>
      <c r="GM13" s="266"/>
      <c r="GN13" s="267">
        <v>414.34980639999998</v>
      </c>
      <c r="GO13" s="268">
        <v>100</v>
      </c>
      <c r="GP13" s="264"/>
      <c r="GQ13" s="265">
        <v>112.31322412</v>
      </c>
      <c r="GR13" s="269">
        <v>100.01</v>
      </c>
      <c r="GS13" s="266"/>
      <c r="GT13" s="267">
        <v>244.26921658000001</v>
      </c>
      <c r="GU13" s="268">
        <v>100</v>
      </c>
      <c r="GV13" s="264"/>
      <c r="GW13" s="265">
        <v>188.28163502000001</v>
      </c>
      <c r="GX13" s="269">
        <v>99.99</v>
      </c>
      <c r="GY13" s="266"/>
      <c r="GZ13" s="267">
        <v>649.18302690999997</v>
      </c>
      <c r="HA13" s="268">
        <v>100.02</v>
      </c>
      <c r="HC13" s="243">
        <v>0</v>
      </c>
      <c r="HD13" s="243">
        <v>0</v>
      </c>
    </row>
    <row r="14" spans="1:212">
      <c r="A14" s="243" t="s">
        <v>1280</v>
      </c>
      <c r="C14" s="261"/>
      <c r="D14" s="262"/>
      <c r="E14" s="263"/>
      <c r="I14" s="261"/>
      <c r="J14" s="262"/>
      <c r="K14" s="263"/>
      <c r="O14" s="261"/>
      <c r="P14" s="262"/>
      <c r="Q14" s="263"/>
      <c r="U14" s="261"/>
      <c r="V14" s="262"/>
      <c r="W14" s="263"/>
      <c r="AA14" s="261"/>
      <c r="AB14" s="262"/>
      <c r="AC14" s="263"/>
      <c r="AG14" s="261"/>
      <c r="AH14" s="262"/>
      <c r="AI14" s="263"/>
      <c r="AM14" s="261"/>
      <c r="AN14" s="262"/>
      <c r="AO14" s="263"/>
      <c r="AS14" s="261"/>
      <c r="AT14" s="262"/>
      <c r="AU14" s="263"/>
      <c r="AY14" s="261"/>
      <c r="AZ14" s="262"/>
      <c r="BA14" s="263"/>
      <c r="BE14" s="261"/>
      <c r="BF14" s="262"/>
      <c r="BG14" s="263"/>
      <c r="BK14" s="261"/>
      <c r="BL14" s="262"/>
      <c r="BM14" s="263"/>
      <c r="BQ14" s="261"/>
      <c r="BR14" s="262"/>
      <c r="BS14" s="263"/>
      <c r="BW14" s="261"/>
      <c r="BX14" s="262"/>
      <c r="BY14" s="263"/>
      <c r="CC14" s="261"/>
      <c r="CD14" s="262"/>
      <c r="CE14" s="263"/>
      <c r="CI14" s="261"/>
      <c r="CJ14" s="262"/>
      <c r="CK14" s="263"/>
      <c r="CO14" s="261"/>
      <c r="CP14" s="262"/>
      <c r="CQ14" s="263"/>
      <c r="CU14" s="261"/>
      <c r="CV14" s="262"/>
      <c r="CW14" s="263"/>
      <c r="DA14" s="261"/>
      <c r="DB14" s="262"/>
      <c r="DC14" s="263"/>
      <c r="DG14" s="261"/>
      <c r="DH14" s="262"/>
      <c r="DI14" s="263"/>
      <c r="DM14" s="261"/>
      <c r="DN14" s="262"/>
      <c r="DO14" s="263"/>
      <c r="DS14" s="261"/>
      <c r="DT14" s="262"/>
      <c r="DU14" s="263"/>
      <c r="DY14" s="261"/>
      <c r="DZ14" s="262"/>
      <c r="EA14" s="263"/>
      <c r="EE14" s="261"/>
      <c r="EF14" s="262"/>
      <c r="EG14" s="263"/>
      <c r="EK14" s="261"/>
      <c r="EL14" s="262"/>
      <c r="EM14" s="263"/>
      <c r="EQ14" s="261"/>
      <c r="ER14" s="262"/>
      <c r="ES14" s="263"/>
      <c r="EW14" s="261"/>
      <c r="EX14" s="262"/>
      <c r="EY14" s="263"/>
      <c r="FC14" s="261"/>
      <c r="FD14" s="262"/>
      <c r="FE14" s="263"/>
      <c r="FI14" s="261"/>
      <c r="FJ14" s="262"/>
      <c r="FK14" s="263"/>
      <c r="FO14" s="261"/>
      <c r="FP14" s="262"/>
      <c r="FQ14" s="263"/>
      <c r="FU14" s="261"/>
      <c r="FV14" s="262"/>
      <c r="FW14" s="263"/>
      <c r="GA14" s="261"/>
      <c r="GB14" s="262"/>
      <c r="GC14" s="263"/>
      <c r="GG14" s="261"/>
      <c r="GH14" s="262"/>
      <c r="GI14" s="263"/>
      <c r="GM14" s="261"/>
      <c r="GN14" s="262"/>
      <c r="GO14" s="263"/>
      <c r="GS14" s="261"/>
      <c r="GT14" s="262"/>
      <c r="GU14" s="263"/>
      <c r="GY14" s="261"/>
      <c r="GZ14" s="262"/>
      <c r="HA14" s="263"/>
    </row>
    <row r="15" spans="1:212">
      <c r="C15" s="261" t="s">
        <v>1840</v>
      </c>
      <c r="D15" s="262">
        <v>25.177653809999999</v>
      </c>
      <c r="E15" s="263">
        <v>3.17</v>
      </c>
      <c r="F15" s="243" t="s">
        <v>1841</v>
      </c>
      <c r="G15" s="245">
        <v>4.1409310899999996</v>
      </c>
      <c r="H15" s="242">
        <v>4.88</v>
      </c>
      <c r="I15" s="261" t="s">
        <v>1841</v>
      </c>
      <c r="J15" s="262">
        <v>4.1409310899999996</v>
      </c>
      <c r="K15" s="263">
        <v>4.88</v>
      </c>
      <c r="L15" s="243" t="s">
        <v>1842</v>
      </c>
      <c r="M15" s="245">
        <v>10.937249469999999</v>
      </c>
      <c r="N15" s="242">
        <v>6.62</v>
      </c>
      <c r="O15" s="261" t="s">
        <v>1292</v>
      </c>
      <c r="P15" s="262">
        <v>1.1104774100000001</v>
      </c>
      <c r="Q15" s="263">
        <v>5.98</v>
      </c>
      <c r="R15" s="243" t="s">
        <v>1842</v>
      </c>
      <c r="S15" s="245">
        <v>6.3791772800000004</v>
      </c>
      <c r="T15" s="242">
        <v>8.51</v>
      </c>
      <c r="U15" s="261" t="s">
        <v>1843</v>
      </c>
      <c r="V15" s="262">
        <v>3.1208828999999998</v>
      </c>
      <c r="W15" s="263">
        <v>4.45</v>
      </c>
      <c r="X15" s="243" t="s">
        <v>1843</v>
      </c>
      <c r="Y15" s="245">
        <v>3.44714812</v>
      </c>
      <c r="Z15" s="242">
        <v>5.07</v>
      </c>
      <c r="AA15" s="261" t="s">
        <v>1843</v>
      </c>
      <c r="AB15" s="262">
        <v>3.1974714999999998</v>
      </c>
      <c r="AC15" s="263">
        <v>3.36</v>
      </c>
      <c r="AD15" s="243" t="s">
        <v>1843</v>
      </c>
      <c r="AE15" s="245">
        <v>1.03554792</v>
      </c>
      <c r="AF15" s="242">
        <v>1.44</v>
      </c>
      <c r="AG15" s="261" t="s">
        <v>1661</v>
      </c>
      <c r="AH15" s="262">
        <v>29.647527</v>
      </c>
      <c r="AI15" s="263">
        <v>12.06</v>
      </c>
      <c r="AJ15" s="243" t="s">
        <v>1661</v>
      </c>
      <c r="AK15" s="245">
        <v>42.655597999999998</v>
      </c>
      <c r="AL15" s="242">
        <v>19.059999999999999</v>
      </c>
      <c r="AM15" s="261" t="s">
        <v>1661</v>
      </c>
      <c r="AN15" s="262">
        <v>82.635259000000005</v>
      </c>
      <c r="AO15" s="263">
        <v>16.45</v>
      </c>
      <c r="AS15" s="261"/>
      <c r="AT15" s="262"/>
      <c r="AU15" s="263"/>
      <c r="AY15" s="261"/>
      <c r="AZ15" s="262"/>
      <c r="BA15" s="263"/>
      <c r="BE15" s="261" t="s">
        <v>1326</v>
      </c>
      <c r="BF15" s="262">
        <v>123.1977904</v>
      </c>
      <c r="BG15" s="263">
        <v>19.5</v>
      </c>
      <c r="BH15" s="243" t="s">
        <v>1844</v>
      </c>
      <c r="BI15" s="245">
        <v>2.93433564</v>
      </c>
      <c r="BJ15" s="242">
        <v>10.66</v>
      </c>
      <c r="BK15" s="261" t="s">
        <v>1326</v>
      </c>
      <c r="BL15" s="262">
        <v>90.025436869999993</v>
      </c>
      <c r="BM15" s="263">
        <v>20.41</v>
      </c>
      <c r="BN15" s="243" t="s">
        <v>1845</v>
      </c>
      <c r="BO15" s="245">
        <v>7.4601078899999997</v>
      </c>
      <c r="BP15" s="242">
        <v>14.58</v>
      </c>
      <c r="BQ15" s="261" t="s">
        <v>1326</v>
      </c>
      <c r="BR15" s="262">
        <v>112.89302669999999</v>
      </c>
      <c r="BS15" s="263">
        <v>26.19</v>
      </c>
      <c r="BT15" s="243" t="s">
        <v>1326</v>
      </c>
      <c r="BU15" s="245">
        <v>16.288361269999999</v>
      </c>
      <c r="BV15" s="242">
        <v>9.17</v>
      </c>
      <c r="BW15" s="261" t="s">
        <v>1846</v>
      </c>
      <c r="BX15" s="262">
        <v>47.769468269999997</v>
      </c>
      <c r="BY15" s="263">
        <v>24.8</v>
      </c>
      <c r="BZ15" s="243" t="s">
        <v>1846</v>
      </c>
      <c r="CA15" s="245">
        <v>2.0956408099999999</v>
      </c>
      <c r="CB15" s="242">
        <v>3.1</v>
      </c>
      <c r="CC15" s="261" t="s">
        <v>1847</v>
      </c>
      <c r="CD15" s="262">
        <v>4.6790370399999999</v>
      </c>
      <c r="CE15" s="263">
        <v>3.1</v>
      </c>
      <c r="CF15" s="243" t="s">
        <v>1848</v>
      </c>
      <c r="CG15" s="245">
        <v>15.06256613</v>
      </c>
      <c r="CH15" s="242">
        <v>9.67</v>
      </c>
      <c r="CI15" s="261" t="s">
        <v>1849</v>
      </c>
      <c r="CJ15" s="262">
        <v>15.42762984</v>
      </c>
      <c r="CK15" s="263">
        <v>4.83</v>
      </c>
      <c r="CL15" s="243" t="s">
        <v>1850</v>
      </c>
      <c r="CM15" s="245">
        <v>6.5459000000000003E-4</v>
      </c>
      <c r="CN15" s="242">
        <v>0</v>
      </c>
      <c r="CO15" s="261" t="s">
        <v>1851</v>
      </c>
      <c r="CP15" s="262">
        <v>104.6059273</v>
      </c>
      <c r="CQ15" s="263">
        <v>25.04</v>
      </c>
      <c r="CR15" s="243" t="s">
        <v>1851</v>
      </c>
      <c r="CS15" s="245">
        <v>247.60834</v>
      </c>
      <c r="CT15" s="242">
        <v>19.989999999999998</v>
      </c>
      <c r="CU15" s="261" t="s">
        <v>1017</v>
      </c>
      <c r="CV15" s="262">
        <v>142.48705430000001</v>
      </c>
      <c r="CW15" s="263">
        <v>33.130000000000003</v>
      </c>
      <c r="CX15" s="243" t="s">
        <v>1852</v>
      </c>
      <c r="CY15" s="245">
        <v>1.15E-6</v>
      </c>
      <c r="CZ15" s="242">
        <v>0</v>
      </c>
      <c r="DA15" s="261" t="s">
        <v>1853</v>
      </c>
      <c r="DB15" s="262">
        <v>544.11077750000004</v>
      </c>
      <c r="DC15" s="263">
        <v>19.91</v>
      </c>
      <c r="DD15" s="243" t="s">
        <v>1854</v>
      </c>
      <c r="DE15" s="245">
        <v>443.02217730000001</v>
      </c>
      <c r="DF15" s="242">
        <v>16.62</v>
      </c>
      <c r="DG15" s="261" t="s">
        <v>1855</v>
      </c>
      <c r="DH15" s="262">
        <v>11.174947510000001</v>
      </c>
      <c r="DI15" s="263">
        <v>24.71</v>
      </c>
      <c r="DJ15" s="243" t="s">
        <v>1856</v>
      </c>
      <c r="DK15" s="245">
        <v>8.3661486299999996</v>
      </c>
      <c r="DL15" s="242">
        <v>12.02</v>
      </c>
      <c r="DM15" s="261" t="s">
        <v>1856</v>
      </c>
      <c r="DN15" s="262">
        <v>11.997139000000001</v>
      </c>
      <c r="DO15" s="263">
        <v>10.63</v>
      </c>
      <c r="DP15" s="243" t="s">
        <v>1856</v>
      </c>
      <c r="DQ15" s="245">
        <v>15.10159852</v>
      </c>
      <c r="DR15" s="242">
        <v>6.86</v>
      </c>
      <c r="DS15" s="261" t="s">
        <v>1856</v>
      </c>
      <c r="DT15" s="262">
        <v>5.8251638699999999</v>
      </c>
      <c r="DU15" s="263">
        <v>17.89</v>
      </c>
      <c r="DV15" s="243" t="s">
        <v>1857</v>
      </c>
      <c r="DW15" s="245">
        <v>47.401994969999997</v>
      </c>
      <c r="DX15" s="242">
        <v>29.67</v>
      </c>
      <c r="DY15" s="261" t="s">
        <v>1857</v>
      </c>
      <c r="DZ15" s="262">
        <v>7.33227384</v>
      </c>
      <c r="EA15" s="263">
        <v>7.68</v>
      </c>
      <c r="EB15" s="243" t="s">
        <v>1857</v>
      </c>
      <c r="EC15" s="245">
        <v>108.7140864</v>
      </c>
      <c r="ED15" s="242">
        <v>44.4</v>
      </c>
      <c r="EE15" s="261" t="s">
        <v>1858</v>
      </c>
      <c r="EF15" s="262">
        <v>58.428924180000003</v>
      </c>
      <c r="EG15" s="263">
        <v>9.65</v>
      </c>
      <c r="EH15" s="243" t="s">
        <v>1857</v>
      </c>
      <c r="EI15" s="245">
        <v>31.978565740000001</v>
      </c>
      <c r="EJ15" s="242">
        <v>28.73</v>
      </c>
      <c r="EK15" s="261" t="s">
        <v>1859</v>
      </c>
      <c r="EL15" s="262">
        <v>47.325289480000002</v>
      </c>
      <c r="EM15" s="263">
        <v>9.82</v>
      </c>
      <c r="EN15" s="243" t="s">
        <v>1860</v>
      </c>
      <c r="EO15" s="245">
        <v>31.28480171</v>
      </c>
      <c r="EP15" s="242">
        <v>33.44</v>
      </c>
      <c r="EQ15" s="261" t="s">
        <v>1861</v>
      </c>
      <c r="ER15" s="262">
        <v>8.3272081799999995</v>
      </c>
      <c r="ES15" s="263">
        <v>38.200000000000003</v>
      </c>
      <c r="ET15" s="243" t="s">
        <v>1303</v>
      </c>
      <c r="EU15" s="245">
        <v>1.99752207</v>
      </c>
      <c r="EV15" s="242">
        <v>4.09</v>
      </c>
      <c r="EW15" s="261" t="s">
        <v>1862</v>
      </c>
      <c r="EX15" s="262">
        <v>16.945112290000001</v>
      </c>
      <c r="EY15" s="263">
        <v>18.920000000000002</v>
      </c>
      <c r="EZ15" s="243" t="s">
        <v>1863</v>
      </c>
      <c r="FA15" s="245">
        <v>1E-8</v>
      </c>
      <c r="FB15" s="242">
        <v>0</v>
      </c>
      <c r="FC15" s="261" t="s">
        <v>1475</v>
      </c>
      <c r="FD15" s="262">
        <v>4.62937143</v>
      </c>
      <c r="FE15" s="263">
        <v>39.15</v>
      </c>
      <c r="FF15" s="243" t="s">
        <v>1864</v>
      </c>
      <c r="FG15" s="245">
        <v>0.39164191999999998</v>
      </c>
      <c r="FH15" s="242">
        <v>4.8499999999999996</v>
      </c>
      <c r="FI15" s="261" t="s">
        <v>1865</v>
      </c>
      <c r="FJ15" s="262">
        <v>0.94409980999999998</v>
      </c>
      <c r="FK15" s="263">
        <v>8.9700000000000006</v>
      </c>
      <c r="FL15" s="243" t="s">
        <v>1866</v>
      </c>
      <c r="FM15" s="245">
        <v>1.4777245699999999</v>
      </c>
      <c r="FN15" s="242">
        <v>12.83</v>
      </c>
      <c r="FO15" s="261" t="s">
        <v>1476</v>
      </c>
      <c r="FP15" s="262">
        <v>12.50760262</v>
      </c>
      <c r="FQ15" s="263">
        <v>24.44</v>
      </c>
      <c r="FR15" s="243" t="s">
        <v>1475</v>
      </c>
      <c r="FS15" s="245">
        <v>3.4609189999999998E-2</v>
      </c>
      <c r="FT15" s="242">
        <v>2.02</v>
      </c>
      <c r="FU15" s="261" t="s">
        <v>1505</v>
      </c>
      <c r="FV15" s="262">
        <v>0.1513138</v>
      </c>
      <c r="FW15" s="263">
        <v>4.24</v>
      </c>
      <c r="FX15" s="243" t="s">
        <v>1505</v>
      </c>
      <c r="FY15" s="245">
        <v>8.8306099999999998E-2</v>
      </c>
      <c r="FZ15" s="242">
        <v>4.17</v>
      </c>
      <c r="GA15" s="261" t="s">
        <v>1475</v>
      </c>
      <c r="GB15" s="262">
        <v>0.58542373000000003</v>
      </c>
      <c r="GC15" s="263">
        <v>4.82</v>
      </c>
      <c r="GD15" s="243" t="s">
        <v>1476</v>
      </c>
      <c r="GE15" s="245">
        <v>0.51743293999999995</v>
      </c>
      <c r="GF15" s="242">
        <v>11.2</v>
      </c>
      <c r="GG15" s="261" t="s">
        <v>1297</v>
      </c>
      <c r="GH15" s="262">
        <v>29.953882440000001</v>
      </c>
      <c r="GI15" s="263">
        <v>18.38</v>
      </c>
      <c r="GJ15" s="243" t="s">
        <v>1301</v>
      </c>
      <c r="GK15" s="245">
        <v>38.093580670000001</v>
      </c>
      <c r="GL15" s="242">
        <v>11</v>
      </c>
      <c r="GM15" s="261" t="s">
        <v>1867</v>
      </c>
      <c r="GN15" s="262">
        <v>23.991612450000002</v>
      </c>
      <c r="GO15" s="263">
        <v>5.79</v>
      </c>
      <c r="GP15" s="243" t="s">
        <v>1867</v>
      </c>
      <c r="GQ15" s="245">
        <v>16.265973970000001</v>
      </c>
      <c r="GR15" s="242">
        <v>14.48</v>
      </c>
      <c r="GS15" s="261" t="s">
        <v>1867</v>
      </c>
      <c r="GT15" s="262">
        <v>28.121748400000001</v>
      </c>
      <c r="GU15" s="263">
        <v>11.51</v>
      </c>
      <c r="GV15" s="243" t="s">
        <v>1868</v>
      </c>
      <c r="GW15" s="245">
        <v>6.7819625099999996</v>
      </c>
      <c r="GX15" s="242">
        <v>3.6</v>
      </c>
      <c r="GY15" s="261" t="s">
        <v>1867</v>
      </c>
      <c r="GZ15" s="262">
        <v>61.948118970000003</v>
      </c>
      <c r="HA15" s="263">
        <v>9.5399999999999991</v>
      </c>
    </row>
    <row r="16" spans="1:212">
      <c r="C16" s="261" t="s">
        <v>1869</v>
      </c>
      <c r="D16" s="262">
        <v>60.77305775</v>
      </c>
      <c r="E16" s="263">
        <v>7.66</v>
      </c>
      <c r="F16" s="243" t="s">
        <v>1870</v>
      </c>
      <c r="G16" s="245">
        <v>3.5119002899999998</v>
      </c>
      <c r="H16" s="242">
        <v>4.1399999999999997</v>
      </c>
      <c r="I16" s="261" t="s">
        <v>1870</v>
      </c>
      <c r="J16" s="262">
        <v>2.4183809699999999</v>
      </c>
      <c r="K16" s="263">
        <v>2.85</v>
      </c>
      <c r="L16" s="243" t="s">
        <v>1297</v>
      </c>
      <c r="M16" s="245">
        <v>12.69196245</v>
      </c>
      <c r="N16" s="242">
        <v>7.68</v>
      </c>
      <c r="O16" s="261" t="s">
        <v>1288</v>
      </c>
      <c r="P16" s="262">
        <v>2.08206603</v>
      </c>
      <c r="Q16" s="263">
        <v>11.22</v>
      </c>
      <c r="R16" s="243" t="s">
        <v>1288</v>
      </c>
      <c r="S16" s="245">
        <v>0.59629452000000005</v>
      </c>
      <c r="T16" s="242">
        <v>0.8</v>
      </c>
      <c r="U16" s="261" t="s">
        <v>1871</v>
      </c>
      <c r="V16" s="262">
        <v>7.90172937</v>
      </c>
      <c r="W16" s="263">
        <v>11.27</v>
      </c>
      <c r="X16" s="243" t="s">
        <v>1871</v>
      </c>
      <c r="Y16" s="245">
        <v>40.679219420000003</v>
      </c>
      <c r="Z16" s="242">
        <v>59.83</v>
      </c>
      <c r="AA16" s="261" t="s">
        <v>1871</v>
      </c>
      <c r="AB16" s="262">
        <v>10.772369469999999</v>
      </c>
      <c r="AC16" s="263">
        <v>11.33</v>
      </c>
      <c r="AD16" s="243" t="s">
        <v>1871</v>
      </c>
      <c r="AE16" s="245">
        <v>8.2785167099999999</v>
      </c>
      <c r="AF16" s="242">
        <v>11.49</v>
      </c>
      <c r="AG16" s="261" t="s">
        <v>1872</v>
      </c>
      <c r="AH16" s="262">
        <v>65.317886999999999</v>
      </c>
      <c r="AI16" s="263">
        <v>26.57</v>
      </c>
      <c r="AJ16" s="243" t="s">
        <v>1873</v>
      </c>
      <c r="AK16" s="245">
        <v>113.73217699999999</v>
      </c>
      <c r="AL16" s="242">
        <v>50.82</v>
      </c>
      <c r="AM16" s="261" t="s">
        <v>1872</v>
      </c>
      <c r="AN16" s="262">
        <v>48.682658000000004</v>
      </c>
      <c r="AO16" s="263">
        <v>9.69</v>
      </c>
      <c r="AS16" s="261"/>
      <c r="AT16" s="262"/>
      <c r="AU16" s="263"/>
      <c r="AY16" s="261"/>
      <c r="AZ16" s="262"/>
      <c r="BA16" s="263"/>
      <c r="BE16" s="261" t="s">
        <v>1845</v>
      </c>
      <c r="BF16" s="262">
        <v>31.225537620000001</v>
      </c>
      <c r="BG16" s="263">
        <v>4.9400000000000004</v>
      </c>
      <c r="BH16" s="243" t="s">
        <v>1845</v>
      </c>
      <c r="BI16" s="245">
        <v>1.1373226400000001</v>
      </c>
      <c r="BJ16" s="242">
        <v>4.13</v>
      </c>
      <c r="BK16" s="261" t="s">
        <v>1844</v>
      </c>
      <c r="BL16" s="262">
        <v>20.2973812</v>
      </c>
      <c r="BM16" s="263">
        <v>4.5999999999999996</v>
      </c>
      <c r="BN16" s="243" t="s">
        <v>1874</v>
      </c>
      <c r="BO16" s="245">
        <v>19.603058239999999</v>
      </c>
      <c r="BP16" s="242">
        <v>38.31</v>
      </c>
      <c r="BQ16" s="261" t="s">
        <v>1845</v>
      </c>
      <c r="BR16" s="262">
        <v>20.611885109999999</v>
      </c>
      <c r="BS16" s="263">
        <v>4.78</v>
      </c>
      <c r="BT16" s="243" t="s">
        <v>1844</v>
      </c>
      <c r="BU16" s="245">
        <v>9.3140070300000009</v>
      </c>
      <c r="BV16" s="242">
        <v>5.24</v>
      </c>
      <c r="BW16" s="261" t="s">
        <v>1875</v>
      </c>
      <c r="BX16" s="262">
        <v>19.01353125</v>
      </c>
      <c r="BY16" s="263">
        <v>9.9</v>
      </c>
      <c r="BZ16" s="243" t="s">
        <v>1876</v>
      </c>
      <c r="CA16" s="245">
        <v>12.58634788</v>
      </c>
      <c r="CB16" s="242">
        <v>18.600000000000001</v>
      </c>
      <c r="CC16" s="261" t="s">
        <v>1877</v>
      </c>
      <c r="CD16" s="262">
        <v>8.6249258500000003</v>
      </c>
      <c r="CE16" s="263">
        <v>5.8</v>
      </c>
      <c r="CF16" s="243" t="s">
        <v>1852</v>
      </c>
      <c r="CG16" s="245">
        <v>1.15E-6</v>
      </c>
      <c r="CH16" s="242">
        <v>0</v>
      </c>
      <c r="CI16" s="261" t="s">
        <v>768</v>
      </c>
      <c r="CJ16" s="262">
        <v>23.487057310000001</v>
      </c>
      <c r="CK16" s="263">
        <v>7.35</v>
      </c>
      <c r="CL16" s="243" t="s">
        <v>1878</v>
      </c>
      <c r="CM16" s="245">
        <v>70.809974920000002</v>
      </c>
      <c r="CN16" s="242">
        <v>21.95</v>
      </c>
      <c r="CO16" s="261" t="s">
        <v>1879</v>
      </c>
      <c r="CP16" s="262">
        <v>103.89308080000001</v>
      </c>
      <c r="CQ16" s="263">
        <v>24.87</v>
      </c>
      <c r="CR16" s="243" t="s">
        <v>1880</v>
      </c>
      <c r="CS16" s="245">
        <v>246.6959981</v>
      </c>
      <c r="CT16" s="242">
        <v>19.920000000000002</v>
      </c>
      <c r="CU16" s="261" t="s">
        <v>1881</v>
      </c>
      <c r="CV16" s="262">
        <v>142.1902633</v>
      </c>
      <c r="CW16" s="263">
        <v>33.06</v>
      </c>
      <c r="CX16" s="243" t="s">
        <v>1882</v>
      </c>
      <c r="CY16" s="245">
        <v>1.9999999999999999E-7</v>
      </c>
      <c r="CZ16" s="242">
        <v>0</v>
      </c>
      <c r="DA16" s="261" t="s">
        <v>1855</v>
      </c>
      <c r="DB16" s="262">
        <v>543.23368640000001</v>
      </c>
      <c r="DC16" s="263">
        <v>19.88</v>
      </c>
      <c r="DD16" s="243" t="s">
        <v>1883</v>
      </c>
      <c r="DE16" s="245">
        <v>441.18873200000002</v>
      </c>
      <c r="DF16" s="242">
        <v>16.55</v>
      </c>
      <c r="DG16" s="261" t="s">
        <v>1881</v>
      </c>
      <c r="DH16" s="262">
        <v>6.6176885199999997</v>
      </c>
      <c r="DI16" s="263">
        <v>14.63</v>
      </c>
      <c r="DJ16" s="243" t="s">
        <v>1418</v>
      </c>
      <c r="DK16" s="245">
        <v>6.6219395700000003</v>
      </c>
      <c r="DL16" s="242">
        <v>9.51</v>
      </c>
      <c r="DM16" s="261" t="s">
        <v>1289</v>
      </c>
      <c r="DN16" s="262">
        <v>14.936811560000001</v>
      </c>
      <c r="DO16" s="263">
        <v>13.23</v>
      </c>
      <c r="DP16" s="243" t="s">
        <v>1303</v>
      </c>
      <c r="DQ16" s="245">
        <v>15.356720449999999</v>
      </c>
      <c r="DR16" s="242">
        <v>6.98</v>
      </c>
      <c r="DS16" s="261" t="s">
        <v>1884</v>
      </c>
      <c r="DT16" s="262">
        <v>1E-8</v>
      </c>
      <c r="DU16" s="263">
        <v>0</v>
      </c>
      <c r="DV16" s="243" t="s">
        <v>1885</v>
      </c>
      <c r="DW16" s="245">
        <v>10.414545690000001</v>
      </c>
      <c r="DX16" s="242">
        <v>6.52</v>
      </c>
      <c r="DY16" s="261" t="s">
        <v>1886</v>
      </c>
      <c r="DZ16" s="262">
        <v>4.7160022799999997</v>
      </c>
      <c r="EA16" s="263">
        <v>4.9400000000000004</v>
      </c>
      <c r="EB16" s="243" t="s">
        <v>1886</v>
      </c>
      <c r="EC16" s="245">
        <v>67.241604420000002</v>
      </c>
      <c r="ED16" s="242">
        <v>27.46</v>
      </c>
      <c r="EE16" s="261" t="s">
        <v>1887</v>
      </c>
      <c r="EF16" s="262">
        <v>179.03984310000001</v>
      </c>
      <c r="EG16" s="263">
        <v>29.57</v>
      </c>
      <c r="EH16" s="243" t="s">
        <v>1885</v>
      </c>
      <c r="EI16" s="245">
        <v>7.0171439400000004</v>
      </c>
      <c r="EJ16" s="242">
        <v>6.3</v>
      </c>
      <c r="EK16" s="261" t="s">
        <v>1888</v>
      </c>
      <c r="EL16" s="262">
        <v>141.53088769999999</v>
      </c>
      <c r="EM16" s="263">
        <v>29.36</v>
      </c>
      <c r="EN16" s="243" t="s">
        <v>1889</v>
      </c>
      <c r="EO16" s="245">
        <v>59.339440349999997</v>
      </c>
      <c r="EP16" s="242">
        <v>63.43</v>
      </c>
      <c r="EQ16" s="261" t="s">
        <v>1890</v>
      </c>
      <c r="ER16" s="262">
        <v>10.93381984</v>
      </c>
      <c r="ES16" s="263">
        <v>50.16</v>
      </c>
      <c r="ET16" s="243" t="s">
        <v>1891</v>
      </c>
      <c r="EU16" s="245">
        <v>2.5540360000000002E-2</v>
      </c>
      <c r="EV16" s="242">
        <v>0.05</v>
      </c>
      <c r="EW16" s="261" t="s">
        <v>1892</v>
      </c>
      <c r="EX16" s="262">
        <v>48.138120180000001</v>
      </c>
      <c r="EY16" s="263">
        <v>53.76</v>
      </c>
      <c r="EZ16" s="243" t="s">
        <v>1893</v>
      </c>
      <c r="FA16" s="245">
        <v>1E-8</v>
      </c>
      <c r="FB16" s="242">
        <v>0</v>
      </c>
      <c r="FC16" s="261" t="s">
        <v>1894</v>
      </c>
      <c r="FD16" s="262">
        <v>7.1400396099999996</v>
      </c>
      <c r="FE16" s="263">
        <v>60.38</v>
      </c>
      <c r="FF16" s="243" t="s">
        <v>1475</v>
      </c>
      <c r="FG16" s="245">
        <v>1.5502075399999999</v>
      </c>
      <c r="FH16" s="242">
        <v>19.2</v>
      </c>
      <c r="FI16" s="261" t="s">
        <v>1895</v>
      </c>
      <c r="FJ16" s="262">
        <v>1.5551480499999999</v>
      </c>
      <c r="FK16" s="263">
        <v>14.78</v>
      </c>
      <c r="FL16" s="243" t="s">
        <v>1864</v>
      </c>
      <c r="FM16" s="245">
        <v>2.2523847400000001</v>
      </c>
      <c r="FN16" s="242">
        <v>19.55</v>
      </c>
      <c r="FO16" s="261" t="s">
        <v>1894</v>
      </c>
      <c r="FP16" s="262">
        <v>38.629328639999997</v>
      </c>
      <c r="FQ16" s="263">
        <v>75.48</v>
      </c>
      <c r="FR16" s="243" t="s">
        <v>1476</v>
      </c>
      <c r="FS16" s="245">
        <v>0.28250303999999998</v>
      </c>
      <c r="FT16" s="242">
        <v>16.52</v>
      </c>
      <c r="FU16" s="261" t="s">
        <v>1552</v>
      </c>
      <c r="FV16" s="262">
        <v>0.36689372999999997</v>
      </c>
      <c r="FW16" s="263">
        <v>10.28</v>
      </c>
      <c r="FX16" s="243" t="s">
        <v>1896</v>
      </c>
      <c r="FY16" s="245">
        <v>0.74358831999999997</v>
      </c>
      <c r="FZ16" s="242">
        <v>35.14</v>
      </c>
      <c r="GA16" s="261" t="s">
        <v>1476</v>
      </c>
      <c r="GB16" s="262">
        <v>1.6096582699999999</v>
      </c>
      <c r="GC16" s="263">
        <v>13.25</v>
      </c>
      <c r="GD16" s="243" t="s">
        <v>1505</v>
      </c>
      <c r="GE16" s="245">
        <v>0.88484395000000005</v>
      </c>
      <c r="GF16" s="242">
        <v>19.149999999999999</v>
      </c>
      <c r="GG16" s="261" t="s">
        <v>1301</v>
      </c>
      <c r="GH16" s="262">
        <v>22.47983851</v>
      </c>
      <c r="GI16" s="263">
        <v>13.8</v>
      </c>
      <c r="GJ16" s="243" t="s">
        <v>1380</v>
      </c>
      <c r="GK16" s="245">
        <v>1.0899999999999999E-6</v>
      </c>
      <c r="GL16" s="242">
        <v>0</v>
      </c>
      <c r="GM16" s="261" t="s">
        <v>1288</v>
      </c>
      <c r="GN16" s="262">
        <v>24.310921669999999</v>
      </c>
      <c r="GO16" s="263">
        <v>5.87</v>
      </c>
      <c r="GP16" s="243" t="s">
        <v>1288</v>
      </c>
      <c r="GQ16" s="245">
        <v>18.621694430000002</v>
      </c>
      <c r="GR16" s="242">
        <v>16.579999999999998</v>
      </c>
      <c r="GS16" s="261" t="s">
        <v>1288</v>
      </c>
      <c r="GT16" s="262">
        <v>27.305556330000002</v>
      </c>
      <c r="GU16" s="263">
        <v>11.18</v>
      </c>
      <c r="GV16" s="243" t="s">
        <v>1897</v>
      </c>
      <c r="GW16" s="245">
        <v>0.71863303999999995</v>
      </c>
      <c r="GX16" s="242">
        <v>0.38</v>
      </c>
      <c r="GY16" s="261" t="s">
        <v>1288</v>
      </c>
      <c r="GZ16" s="262">
        <v>60.544857380000003</v>
      </c>
      <c r="HA16" s="263">
        <v>9.33</v>
      </c>
    </row>
    <row r="17" spans="3:209">
      <c r="C17" s="261" t="s">
        <v>1898</v>
      </c>
      <c r="D17" s="262">
        <v>83.834821939999998</v>
      </c>
      <c r="E17" s="263">
        <v>10.57</v>
      </c>
      <c r="F17" s="243" t="s">
        <v>1396</v>
      </c>
      <c r="G17" s="245">
        <v>12.62164885</v>
      </c>
      <c r="H17" s="242">
        <v>14.87</v>
      </c>
      <c r="I17" s="261" t="s">
        <v>1396</v>
      </c>
      <c r="J17" s="262">
        <v>14.009421680000001</v>
      </c>
      <c r="K17" s="263">
        <v>16.510000000000002</v>
      </c>
      <c r="L17" s="243" t="s">
        <v>1326</v>
      </c>
      <c r="M17" s="245">
        <v>5.0964378699999999</v>
      </c>
      <c r="N17" s="242">
        <v>3.08</v>
      </c>
      <c r="O17" s="261" t="s">
        <v>1301</v>
      </c>
      <c r="P17" s="262">
        <v>0.63999718000000005</v>
      </c>
      <c r="Q17" s="263">
        <v>3.45</v>
      </c>
      <c r="R17" s="243" t="s">
        <v>1296</v>
      </c>
      <c r="S17" s="245">
        <v>11.908993110000001</v>
      </c>
      <c r="T17" s="242">
        <v>15.89</v>
      </c>
      <c r="U17" s="261" t="s">
        <v>1519</v>
      </c>
      <c r="V17" s="262">
        <v>1.7478288200000001</v>
      </c>
      <c r="W17" s="263">
        <v>2.4900000000000002</v>
      </c>
      <c r="X17" s="243" t="s">
        <v>1519</v>
      </c>
      <c r="Y17" s="245">
        <v>13.08041761</v>
      </c>
      <c r="Z17" s="242">
        <v>19.239999999999998</v>
      </c>
      <c r="AA17" s="261" t="s">
        <v>1519</v>
      </c>
      <c r="AB17" s="262">
        <v>2.83924698</v>
      </c>
      <c r="AC17" s="263">
        <v>2.99</v>
      </c>
      <c r="AD17" s="243" t="s">
        <v>1519</v>
      </c>
      <c r="AE17" s="245">
        <v>2.2872792199999998</v>
      </c>
      <c r="AF17" s="242">
        <v>3.18</v>
      </c>
      <c r="AG17" s="261" t="s">
        <v>1873</v>
      </c>
      <c r="AH17" s="262">
        <v>32.205188999999997</v>
      </c>
      <c r="AI17" s="263">
        <v>13.1</v>
      </c>
      <c r="AJ17" s="243" t="s">
        <v>1899</v>
      </c>
      <c r="AK17" s="245">
        <v>16.336288</v>
      </c>
      <c r="AL17" s="242">
        <v>7.3</v>
      </c>
      <c r="AM17" s="261" t="s">
        <v>1873</v>
      </c>
      <c r="AN17" s="262">
        <v>167.33453499999999</v>
      </c>
      <c r="AO17" s="263">
        <v>33.32</v>
      </c>
      <c r="AS17" s="261"/>
      <c r="AT17" s="262"/>
      <c r="AU17" s="263"/>
      <c r="AY17" s="261"/>
      <c r="AZ17" s="262"/>
      <c r="BA17" s="263"/>
      <c r="BE17" s="261" t="s">
        <v>1900</v>
      </c>
      <c r="BF17" s="262">
        <v>63.350678479999999</v>
      </c>
      <c r="BG17" s="263">
        <v>10.029999999999999</v>
      </c>
      <c r="BH17" s="243" t="s">
        <v>1901</v>
      </c>
      <c r="BI17" s="245">
        <v>3.0019458999999999</v>
      </c>
      <c r="BJ17" s="242">
        <v>10.91</v>
      </c>
      <c r="BK17" s="261" t="s">
        <v>1845</v>
      </c>
      <c r="BL17" s="262">
        <v>45.91067443</v>
      </c>
      <c r="BM17" s="263">
        <v>10.41</v>
      </c>
      <c r="BN17" s="243" t="s">
        <v>1902</v>
      </c>
      <c r="BO17" s="245">
        <v>4.8829790400000004</v>
      </c>
      <c r="BP17" s="242">
        <v>9.5399999999999991</v>
      </c>
      <c r="BQ17" s="261" t="s">
        <v>1900</v>
      </c>
      <c r="BR17" s="262">
        <v>42.752264840000002</v>
      </c>
      <c r="BS17" s="263">
        <v>9.92</v>
      </c>
      <c r="BT17" s="243" t="s">
        <v>1845</v>
      </c>
      <c r="BU17" s="245">
        <v>8.4225268799999995</v>
      </c>
      <c r="BV17" s="242">
        <v>4.74</v>
      </c>
      <c r="BW17" s="261" t="s">
        <v>1903</v>
      </c>
      <c r="BX17" s="262">
        <v>12.781800090000001</v>
      </c>
      <c r="BY17" s="263">
        <v>6.6</v>
      </c>
      <c r="BZ17" s="243" t="s">
        <v>1904</v>
      </c>
      <c r="CA17" s="245">
        <v>6.7304226399999996</v>
      </c>
      <c r="CB17" s="242">
        <v>10</v>
      </c>
      <c r="CC17" s="261" t="s">
        <v>1905</v>
      </c>
      <c r="CD17" s="262">
        <v>9.9403950000000005E-2</v>
      </c>
      <c r="CE17" s="263">
        <v>0.1</v>
      </c>
      <c r="CF17" s="243" t="s">
        <v>1906</v>
      </c>
      <c r="CG17" s="245">
        <v>3.6130950000000002E-2</v>
      </c>
      <c r="CH17" s="242">
        <v>0.02</v>
      </c>
      <c r="CI17" s="261" t="s">
        <v>1878</v>
      </c>
      <c r="CJ17" s="262">
        <v>69.340873869999996</v>
      </c>
      <c r="CK17" s="263">
        <v>21.69</v>
      </c>
      <c r="CL17" s="243" t="s">
        <v>1855</v>
      </c>
      <c r="CM17" s="245">
        <v>65.159873079999997</v>
      </c>
      <c r="CN17" s="242">
        <v>20.2</v>
      </c>
      <c r="CO17" s="261" t="s">
        <v>414</v>
      </c>
      <c r="CP17" s="262">
        <v>104.2623397</v>
      </c>
      <c r="CQ17" s="263">
        <v>24.96</v>
      </c>
      <c r="CR17" s="243" t="s">
        <v>1907</v>
      </c>
      <c r="CS17" s="245">
        <v>246.89271650000001</v>
      </c>
      <c r="CT17" s="242">
        <v>19.93</v>
      </c>
      <c r="CU17" s="261" t="s">
        <v>1908</v>
      </c>
      <c r="CV17" s="262">
        <v>1.9340032199999999</v>
      </c>
      <c r="CW17" s="263">
        <v>0.45</v>
      </c>
      <c r="CX17" s="243" t="s">
        <v>1909</v>
      </c>
      <c r="CY17" s="245">
        <v>48.490088800000002</v>
      </c>
      <c r="CZ17" s="242">
        <v>19.79</v>
      </c>
      <c r="DA17" s="261" t="s">
        <v>869</v>
      </c>
      <c r="DB17" s="262">
        <v>547.26999239999998</v>
      </c>
      <c r="DC17" s="263">
        <v>20.03</v>
      </c>
      <c r="DD17" s="243" t="s">
        <v>1910</v>
      </c>
      <c r="DE17" s="245">
        <v>443.53852430000001</v>
      </c>
      <c r="DF17" s="242">
        <v>16.64</v>
      </c>
      <c r="DG17" s="261" t="s">
        <v>1911</v>
      </c>
      <c r="DH17" s="262">
        <v>4.5442094700000002</v>
      </c>
      <c r="DI17" s="263">
        <v>10.050000000000001</v>
      </c>
      <c r="DJ17" s="243" t="s">
        <v>1360</v>
      </c>
      <c r="DK17" s="245">
        <v>1.3209857300000001</v>
      </c>
      <c r="DL17" s="242">
        <v>1.9</v>
      </c>
      <c r="DM17" s="261" t="s">
        <v>1303</v>
      </c>
      <c r="DN17" s="262">
        <v>14.90734533</v>
      </c>
      <c r="DO17" s="263">
        <v>13.2</v>
      </c>
      <c r="DP17" s="243" t="s">
        <v>1323</v>
      </c>
      <c r="DQ17" s="245">
        <v>28.992928549999998</v>
      </c>
      <c r="DR17" s="242">
        <v>13.17</v>
      </c>
      <c r="DS17" s="261" t="s">
        <v>1360</v>
      </c>
      <c r="DT17" s="262">
        <v>0.45554170999999999</v>
      </c>
      <c r="DU17" s="263">
        <v>1.4</v>
      </c>
      <c r="DV17" s="243" t="s">
        <v>1912</v>
      </c>
      <c r="DW17" s="245">
        <v>8.7327313600000007</v>
      </c>
      <c r="DX17" s="242">
        <v>5.47</v>
      </c>
      <c r="DY17" s="261" t="s">
        <v>1885</v>
      </c>
      <c r="DZ17" s="262">
        <v>19.118075600000001</v>
      </c>
      <c r="EA17" s="263">
        <v>20.04</v>
      </c>
      <c r="EB17" s="243" t="s">
        <v>1885</v>
      </c>
      <c r="EC17" s="245">
        <v>2.3038807800000001</v>
      </c>
      <c r="ED17" s="242">
        <v>0.94</v>
      </c>
      <c r="EE17" s="261" t="s">
        <v>1913</v>
      </c>
      <c r="EF17" s="262">
        <v>357.08182099999999</v>
      </c>
      <c r="EG17" s="263">
        <v>58.98</v>
      </c>
      <c r="EH17" s="243" t="s">
        <v>1912</v>
      </c>
      <c r="EI17" s="245">
        <v>5.8903478500000004</v>
      </c>
      <c r="EJ17" s="242">
        <v>5.29</v>
      </c>
      <c r="EK17" s="261" t="s">
        <v>1914</v>
      </c>
      <c r="EL17" s="262">
        <v>141.460126</v>
      </c>
      <c r="EM17" s="263">
        <v>29.34</v>
      </c>
      <c r="EQ17" s="261"/>
      <c r="ER17" s="262"/>
      <c r="ES17" s="263"/>
      <c r="ET17" s="243" t="s">
        <v>1359</v>
      </c>
      <c r="EU17" s="245">
        <v>11.48175949</v>
      </c>
      <c r="EV17" s="242">
        <v>23.53</v>
      </c>
      <c r="EW17" s="261" t="s">
        <v>1915</v>
      </c>
      <c r="EX17" s="262">
        <v>4.0770540999999998</v>
      </c>
      <c r="EY17" s="263">
        <v>4.55</v>
      </c>
      <c r="EZ17" s="243" t="s">
        <v>1916</v>
      </c>
      <c r="FA17" s="245">
        <v>95.588750219999994</v>
      </c>
      <c r="FB17" s="242">
        <v>74.790000000000006</v>
      </c>
      <c r="FC17" s="261"/>
      <c r="FD17" s="262"/>
      <c r="FE17" s="263"/>
      <c r="FF17" s="243" t="s">
        <v>1476</v>
      </c>
      <c r="FG17" s="245">
        <v>4.4072482500000003</v>
      </c>
      <c r="FH17" s="242">
        <v>54.58</v>
      </c>
      <c r="FI17" s="261" t="s">
        <v>1475</v>
      </c>
      <c r="FJ17" s="262">
        <v>7.6849580199999998</v>
      </c>
      <c r="FK17" s="263">
        <v>73.03</v>
      </c>
      <c r="FL17" s="243" t="s">
        <v>1475</v>
      </c>
      <c r="FM17" s="245">
        <v>2.3956418199999998</v>
      </c>
      <c r="FN17" s="242">
        <v>20.8</v>
      </c>
      <c r="FO17" s="261"/>
      <c r="FP17" s="262"/>
      <c r="FQ17" s="263"/>
      <c r="FR17" s="243" t="s">
        <v>1505</v>
      </c>
      <c r="FS17" s="245">
        <v>0.191276</v>
      </c>
      <c r="FT17" s="242">
        <v>11.19</v>
      </c>
      <c r="FU17" s="261" t="s">
        <v>1896</v>
      </c>
      <c r="FV17" s="262">
        <v>1.06998528</v>
      </c>
      <c r="FW17" s="263">
        <v>29.99</v>
      </c>
      <c r="FX17" s="243" t="s">
        <v>1917</v>
      </c>
      <c r="FY17" s="245">
        <v>0.74614804999999995</v>
      </c>
      <c r="FZ17" s="242">
        <v>35.26</v>
      </c>
      <c r="GA17" s="261" t="s">
        <v>1505</v>
      </c>
      <c r="GB17" s="262">
        <v>2.5874561200000001</v>
      </c>
      <c r="GC17" s="263">
        <v>21.3</v>
      </c>
      <c r="GD17" s="243" t="s">
        <v>1523</v>
      </c>
      <c r="GE17" s="245">
        <v>0.13844347000000001</v>
      </c>
      <c r="GF17" s="242">
        <v>3</v>
      </c>
      <c r="GG17" s="261" t="s">
        <v>1360</v>
      </c>
      <c r="GH17" s="262">
        <v>8.5926259300000005</v>
      </c>
      <c r="GI17" s="263">
        <v>5.27</v>
      </c>
      <c r="GJ17" s="243" t="s">
        <v>1360</v>
      </c>
      <c r="GK17" s="245">
        <v>18.4055161</v>
      </c>
      <c r="GL17" s="242">
        <v>5.31</v>
      </c>
      <c r="GM17" s="261" t="s">
        <v>1323</v>
      </c>
      <c r="GN17" s="262">
        <v>42.520441499999997</v>
      </c>
      <c r="GO17" s="263">
        <v>10.26</v>
      </c>
      <c r="GP17" s="243" t="s">
        <v>1352</v>
      </c>
      <c r="GQ17" s="245">
        <v>20.043057000000001</v>
      </c>
      <c r="GR17" s="242">
        <v>17.850000000000001</v>
      </c>
      <c r="GS17" s="261" t="s">
        <v>1302</v>
      </c>
      <c r="GT17" s="262">
        <v>17.43004577</v>
      </c>
      <c r="GU17" s="263">
        <v>7.14</v>
      </c>
      <c r="GV17" s="243" t="s">
        <v>1918</v>
      </c>
      <c r="GW17" s="245">
        <v>4.4681709500000002</v>
      </c>
      <c r="GX17" s="242">
        <v>2.37</v>
      </c>
      <c r="GY17" s="261" t="s">
        <v>1302</v>
      </c>
      <c r="GZ17" s="262">
        <v>45.958729869999999</v>
      </c>
      <c r="HA17" s="263">
        <v>7.08</v>
      </c>
    </row>
    <row r="18" spans="3:209">
      <c r="C18" s="261" t="s">
        <v>1662</v>
      </c>
      <c r="D18" s="262">
        <v>105.0997912</v>
      </c>
      <c r="E18" s="263">
        <v>13.25</v>
      </c>
      <c r="F18" s="243" t="s">
        <v>1413</v>
      </c>
      <c r="G18" s="245">
        <v>8.8631632200000006</v>
      </c>
      <c r="H18" s="242">
        <v>10.44</v>
      </c>
      <c r="I18" s="261" t="s">
        <v>1413</v>
      </c>
      <c r="J18" s="262">
        <v>2.5084294900000002</v>
      </c>
      <c r="K18" s="263">
        <v>2.96</v>
      </c>
      <c r="L18" s="243" t="s">
        <v>1662</v>
      </c>
      <c r="M18" s="245">
        <v>19.279906239999999</v>
      </c>
      <c r="N18" s="242">
        <v>11.67</v>
      </c>
      <c r="O18" s="261" t="s">
        <v>1662</v>
      </c>
      <c r="P18" s="262">
        <v>4.2340890499999997</v>
      </c>
      <c r="Q18" s="263">
        <v>22.82</v>
      </c>
      <c r="R18" s="243" t="s">
        <v>1326</v>
      </c>
      <c r="S18" s="245">
        <v>6.9092236500000004</v>
      </c>
      <c r="T18" s="242">
        <v>9.2200000000000006</v>
      </c>
      <c r="U18" s="261" t="s">
        <v>1919</v>
      </c>
      <c r="V18" s="262">
        <v>7.0953891899999997</v>
      </c>
      <c r="W18" s="263">
        <v>10.119999999999999</v>
      </c>
      <c r="X18" s="243" t="s">
        <v>1920</v>
      </c>
      <c r="Y18" s="245">
        <v>6.84257984</v>
      </c>
      <c r="Z18" s="242">
        <v>10.06</v>
      </c>
      <c r="AA18" s="261" t="s">
        <v>1919</v>
      </c>
      <c r="AB18" s="262">
        <v>9.5233960799999995</v>
      </c>
      <c r="AC18" s="263">
        <v>10.02</v>
      </c>
      <c r="AD18" s="243" t="s">
        <v>1919</v>
      </c>
      <c r="AE18" s="245">
        <v>3.4402933600000001</v>
      </c>
      <c r="AF18" s="242">
        <v>4.78</v>
      </c>
      <c r="AG18" s="261" t="s">
        <v>1899</v>
      </c>
      <c r="AH18" s="262">
        <v>72.399872999999999</v>
      </c>
      <c r="AI18" s="263">
        <v>29.45</v>
      </c>
      <c r="AJ18" s="243" t="s">
        <v>1707</v>
      </c>
      <c r="AK18" s="245">
        <v>50.969746999999998</v>
      </c>
      <c r="AL18" s="242">
        <v>22.78</v>
      </c>
      <c r="AM18" s="261" t="s">
        <v>1899</v>
      </c>
      <c r="AN18" s="262">
        <v>100.24888199999999</v>
      </c>
      <c r="AO18" s="263">
        <v>19.96</v>
      </c>
      <c r="AS18" s="261"/>
      <c r="AT18" s="262"/>
      <c r="AU18" s="263"/>
      <c r="AY18" s="261"/>
      <c r="AZ18" s="262"/>
      <c r="BA18" s="263"/>
      <c r="BE18" s="261" t="s">
        <v>1921</v>
      </c>
      <c r="BF18" s="262">
        <v>31.141745199999999</v>
      </c>
      <c r="BG18" s="263">
        <v>4.93</v>
      </c>
      <c r="BH18" s="243" t="s">
        <v>1922</v>
      </c>
      <c r="BI18" s="245">
        <v>6.7746104899999997</v>
      </c>
      <c r="BJ18" s="242">
        <v>24.62</v>
      </c>
      <c r="BK18" s="261" t="s">
        <v>1874</v>
      </c>
      <c r="BL18" s="262">
        <v>19.663235660000002</v>
      </c>
      <c r="BM18" s="263">
        <v>4.46</v>
      </c>
      <c r="BN18" s="243" t="s">
        <v>1923</v>
      </c>
      <c r="BO18" s="245">
        <v>7.4340820299999999</v>
      </c>
      <c r="BP18" s="242">
        <v>14.53</v>
      </c>
      <c r="BQ18" s="261" t="s">
        <v>1921</v>
      </c>
      <c r="BR18" s="262">
        <v>46.860260699999998</v>
      </c>
      <c r="BS18" s="263">
        <v>10.87</v>
      </c>
      <c r="BT18" s="243" t="s">
        <v>1874</v>
      </c>
      <c r="BU18" s="245">
        <v>17.475066720000001</v>
      </c>
      <c r="BV18" s="242">
        <v>9.84</v>
      </c>
      <c r="BW18" s="261" t="s">
        <v>1924</v>
      </c>
      <c r="BX18" s="262">
        <v>6.1940689899999999</v>
      </c>
      <c r="BY18" s="263">
        <v>3.2</v>
      </c>
      <c r="BZ18" s="243" t="s">
        <v>1925</v>
      </c>
      <c r="CA18" s="245">
        <v>12.3821645</v>
      </c>
      <c r="CB18" s="242">
        <v>18.3</v>
      </c>
      <c r="CC18" s="261" t="s">
        <v>1905</v>
      </c>
      <c r="CD18" s="262">
        <v>0.60193242000000002</v>
      </c>
      <c r="CE18" s="263">
        <v>0.4</v>
      </c>
      <c r="CF18" s="243" t="s">
        <v>1926</v>
      </c>
      <c r="CG18" s="245">
        <v>56.203671550000003</v>
      </c>
      <c r="CH18" s="242">
        <v>36.1</v>
      </c>
      <c r="CI18" s="261" t="s">
        <v>1879</v>
      </c>
      <c r="CJ18" s="262">
        <v>1.169E-5</v>
      </c>
      <c r="CK18" s="263">
        <v>0</v>
      </c>
      <c r="CL18" s="243" t="s">
        <v>1927</v>
      </c>
      <c r="CM18" s="245">
        <v>64.345726819999996</v>
      </c>
      <c r="CN18" s="242">
        <v>19.95</v>
      </c>
      <c r="CO18" s="261" t="s">
        <v>1928</v>
      </c>
      <c r="CP18" s="262">
        <v>103.458556</v>
      </c>
      <c r="CQ18" s="263">
        <v>24.77</v>
      </c>
      <c r="CR18" s="243" t="s">
        <v>1929</v>
      </c>
      <c r="CS18" s="245">
        <v>246.8681497</v>
      </c>
      <c r="CT18" s="242">
        <v>19.93</v>
      </c>
      <c r="CU18" s="261" t="s">
        <v>1930</v>
      </c>
      <c r="CV18" s="262">
        <v>141.90440079999999</v>
      </c>
      <c r="CW18" s="263">
        <v>33</v>
      </c>
      <c r="CX18" s="243" t="s">
        <v>1931</v>
      </c>
      <c r="CY18" s="245">
        <v>49.013177059999997</v>
      </c>
      <c r="CZ18" s="242">
        <v>20</v>
      </c>
      <c r="DA18" s="261" t="s">
        <v>1932</v>
      </c>
      <c r="DB18" s="262">
        <v>542.30014140000003</v>
      </c>
      <c r="DC18" s="263">
        <v>19.84</v>
      </c>
      <c r="DD18" s="243" t="s">
        <v>1933</v>
      </c>
      <c r="DE18" s="245">
        <v>442.5288291</v>
      </c>
      <c r="DF18" s="242">
        <v>16.600000000000001</v>
      </c>
      <c r="DG18" s="261" t="s">
        <v>1908</v>
      </c>
      <c r="DH18" s="262">
        <v>2.0960681600000002</v>
      </c>
      <c r="DI18" s="263">
        <v>4.6399999999999997</v>
      </c>
      <c r="DJ18" s="243" t="s">
        <v>1346</v>
      </c>
      <c r="DK18" s="245">
        <v>9.5855300900000007</v>
      </c>
      <c r="DL18" s="242">
        <v>13.77</v>
      </c>
      <c r="DM18" s="261" t="s">
        <v>1360</v>
      </c>
      <c r="DN18" s="262">
        <v>2.6529508800000001</v>
      </c>
      <c r="DO18" s="263">
        <v>2.35</v>
      </c>
      <c r="DP18" s="243" t="s">
        <v>1360</v>
      </c>
      <c r="DQ18" s="245">
        <v>3.8803566799999998</v>
      </c>
      <c r="DR18" s="242">
        <v>1.76</v>
      </c>
      <c r="DS18" s="261" t="s">
        <v>1333</v>
      </c>
      <c r="DT18" s="262">
        <v>3.03863394</v>
      </c>
      <c r="DU18" s="263">
        <v>9.33</v>
      </c>
      <c r="DV18" s="243" t="s">
        <v>1934</v>
      </c>
      <c r="DW18" s="245">
        <v>12.33643549</v>
      </c>
      <c r="DX18" s="242">
        <v>7.72</v>
      </c>
      <c r="DY18" s="261" t="s">
        <v>1912</v>
      </c>
      <c r="DZ18" s="262">
        <v>17.23499035</v>
      </c>
      <c r="EA18" s="263">
        <v>18.059999999999999</v>
      </c>
      <c r="EB18" s="243" t="s">
        <v>1934</v>
      </c>
      <c r="EC18" s="245">
        <v>11.56123719</v>
      </c>
      <c r="ED18" s="242">
        <v>4.72</v>
      </c>
      <c r="EE18" s="261"/>
      <c r="EF18" s="262"/>
      <c r="EG18" s="263"/>
      <c r="EH18" s="243" t="s">
        <v>1934</v>
      </c>
      <c r="EI18" s="245">
        <v>8.3149954400000006</v>
      </c>
      <c r="EJ18" s="242">
        <v>7.47</v>
      </c>
      <c r="EK18" s="261" t="s">
        <v>1935</v>
      </c>
      <c r="EL18" s="262">
        <v>142.1261907</v>
      </c>
      <c r="EM18" s="263">
        <v>29.48</v>
      </c>
      <c r="EQ18" s="261"/>
      <c r="ER18" s="262"/>
      <c r="ES18" s="263"/>
      <c r="ET18" s="243" t="s">
        <v>1302</v>
      </c>
      <c r="EU18" s="245">
        <v>3.4454799999999999E-3</v>
      </c>
      <c r="EV18" s="242">
        <v>0.01</v>
      </c>
      <c r="EW18" s="261" t="s">
        <v>1936</v>
      </c>
      <c r="EX18" s="262">
        <v>9.4340800999999992</v>
      </c>
      <c r="EY18" s="263">
        <v>10.54</v>
      </c>
      <c r="EZ18" s="243" t="s">
        <v>1937</v>
      </c>
      <c r="FA18" s="245">
        <v>22.140654340000001</v>
      </c>
      <c r="FB18" s="242">
        <v>17.32</v>
      </c>
      <c r="FC18" s="261"/>
      <c r="FD18" s="262"/>
      <c r="FE18" s="263"/>
      <c r="FI18" s="261"/>
      <c r="FJ18" s="262"/>
      <c r="FK18" s="263"/>
      <c r="FL18" s="243" t="s">
        <v>1476</v>
      </c>
      <c r="FM18" s="245">
        <v>4.05043664</v>
      </c>
      <c r="FN18" s="242">
        <v>35.159999999999997</v>
      </c>
      <c r="FO18" s="261"/>
      <c r="FP18" s="262"/>
      <c r="FQ18" s="263"/>
      <c r="FR18" s="243" t="s">
        <v>1523</v>
      </c>
      <c r="FS18" s="245">
        <v>6.3450850000000003E-2</v>
      </c>
      <c r="FT18" s="242">
        <v>3.71</v>
      </c>
      <c r="FU18" s="261" t="s">
        <v>1938</v>
      </c>
      <c r="FV18" s="262">
        <v>0.36442398999999998</v>
      </c>
      <c r="FW18" s="263">
        <v>10.210000000000001</v>
      </c>
      <c r="FX18" s="243" t="s">
        <v>1939</v>
      </c>
      <c r="FY18" s="245">
        <v>0.52823560000000003</v>
      </c>
      <c r="FZ18" s="242">
        <v>24.96</v>
      </c>
      <c r="GA18" s="261" t="s">
        <v>1523</v>
      </c>
      <c r="GB18" s="262">
        <v>0.35829452000000001</v>
      </c>
      <c r="GC18" s="263">
        <v>2.95</v>
      </c>
      <c r="GD18" s="243" t="s">
        <v>1552</v>
      </c>
      <c r="GE18" s="245">
        <v>0.55764164000000005</v>
      </c>
      <c r="GF18" s="242">
        <v>12.07</v>
      </c>
      <c r="GG18" s="261" t="s">
        <v>1419</v>
      </c>
      <c r="GH18" s="262">
        <v>10.845068230000001</v>
      </c>
      <c r="GI18" s="263">
        <v>6.66</v>
      </c>
      <c r="GJ18" s="243" t="s">
        <v>1410</v>
      </c>
      <c r="GK18" s="245">
        <v>49.366543470000003</v>
      </c>
      <c r="GL18" s="242">
        <v>14.25</v>
      </c>
      <c r="GM18" s="261" t="s">
        <v>1352</v>
      </c>
      <c r="GN18" s="262">
        <v>9.2957086600000007</v>
      </c>
      <c r="GO18" s="263">
        <v>2.2400000000000002</v>
      </c>
      <c r="GP18" s="243" t="s">
        <v>1940</v>
      </c>
      <c r="GQ18" s="245">
        <v>8.8850435599999997</v>
      </c>
      <c r="GR18" s="242">
        <v>7.91</v>
      </c>
      <c r="GS18" s="261" t="s">
        <v>1323</v>
      </c>
      <c r="GT18" s="262">
        <v>21.565914710000001</v>
      </c>
      <c r="GU18" s="263">
        <v>8.83</v>
      </c>
      <c r="GV18" s="243" t="s">
        <v>1941</v>
      </c>
      <c r="GW18" s="245">
        <v>21.021748209999998</v>
      </c>
      <c r="GX18" s="242">
        <v>11.17</v>
      </c>
      <c r="GY18" s="261" t="s">
        <v>1323</v>
      </c>
      <c r="GZ18" s="262">
        <v>55.304989159999998</v>
      </c>
      <c r="HA18" s="263">
        <v>8.52</v>
      </c>
    </row>
    <row r="19" spans="3:209">
      <c r="C19" s="261" t="s">
        <v>1942</v>
      </c>
      <c r="D19" s="262">
        <v>120.1359605</v>
      </c>
      <c r="E19" s="263">
        <v>15.14</v>
      </c>
      <c r="F19" s="243" t="s">
        <v>1943</v>
      </c>
      <c r="G19" s="245">
        <v>10.658948540000001</v>
      </c>
      <c r="H19" s="242">
        <v>12.56</v>
      </c>
      <c r="I19" s="261" t="s">
        <v>1943</v>
      </c>
      <c r="J19" s="262">
        <v>4.2935175299999999</v>
      </c>
      <c r="K19" s="263">
        <v>5.0599999999999996</v>
      </c>
      <c r="L19" s="243" t="s">
        <v>1329</v>
      </c>
      <c r="M19" s="245">
        <v>22.414857420000001</v>
      </c>
      <c r="N19" s="242">
        <v>13.57</v>
      </c>
      <c r="O19" s="261" t="s">
        <v>1944</v>
      </c>
      <c r="P19" s="262">
        <v>1.4182193599999999</v>
      </c>
      <c r="Q19" s="263">
        <v>7.64</v>
      </c>
      <c r="R19" s="243" t="s">
        <v>1662</v>
      </c>
      <c r="S19" s="245">
        <v>2.1071310099999998</v>
      </c>
      <c r="T19" s="242">
        <v>2.81</v>
      </c>
      <c r="U19" s="261" t="s">
        <v>1945</v>
      </c>
      <c r="V19" s="262">
        <v>3.6407969599999999</v>
      </c>
      <c r="W19" s="263">
        <v>5.19</v>
      </c>
      <c r="AA19" s="261" t="s">
        <v>1945</v>
      </c>
      <c r="AB19" s="262">
        <v>7.3747072999999999</v>
      </c>
      <c r="AC19" s="263">
        <v>7.76</v>
      </c>
      <c r="AD19" s="243" t="s">
        <v>1945</v>
      </c>
      <c r="AE19" s="245">
        <v>5.5421208699999998</v>
      </c>
      <c r="AF19" s="242">
        <v>7.69</v>
      </c>
      <c r="AG19" s="261" t="s">
        <v>1707</v>
      </c>
      <c r="AH19" s="262">
        <v>42.977611000000003</v>
      </c>
      <c r="AI19" s="263">
        <v>17.48</v>
      </c>
      <c r="AM19" s="261" t="s">
        <v>1707</v>
      </c>
      <c r="AN19" s="262">
        <v>101.62929200000001</v>
      </c>
      <c r="AO19" s="263">
        <v>20.23</v>
      </c>
      <c r="AS19" s="261"/>
      <c r="AT19" s="262"/>
      <c r="AU19" s="263"/>
      <c r="AY19" s="261"/>
      <c r="AZ19" s="262"/>
      <c r="BA19" s="263"/>
      <c r="BE19" s="261" t="s">
        <v>1874</v>
      </c>
      <c r="BF19" s="262">
        <v>29.10511498</v>
      </c>
      <c r="BG19" s="263">
        <v>4.6100000000000003</v>
      </c>
      <c r="BH19" s="243" t="s">
        <v>1946</v>
      </c>
      <c r="BI19" s="245">
        <v>6.6840493299999997</v>
      </c>
      <c r="BJ19" s="242">
        <v>24.29</v>
      </c>
      <c r="BK19" s="261" t="s">
        <v>1410</v>
      </c>
      <c r="BL19" s="262">
        <v>62.002714699999999</v>
      </c>
      <c r="BM19" s="263">
        <v>14.06</v>
      </c>
      <c r="BN19" s="243" t="s">
        <v>1947</v>
      </c>
      <c r="BO19" s="245">
        <v>9.4349014499999999</v>
      </c>
      <c r="BP19" s="242">
        <v>18.440000000000001</v>
      </c>
      <c r="BQ19" s="261" t="s">
        <v>1874</v>
      </c>
      <c r="BR19" s="262">
        <v>19.403410010000002</v>
      </c>
      <c r="BS19" s="263">
        <v>4.5</v>
      </c>
      <c r="BT19" s="243" t="s">
        <v>1410</v>
      </c>
      <c r="BU19" s="245">
        <v>14.46450881</v>
      </c>
      <c r="BV19" s="242">
        <v>8.14</v>
      </c>
      <c r="BW19" s="261" t="s">
        <v>1948</v>
      </c>
      <c r="BX19" s="262">
        <v>9.4469186700000005</v>
      </c>
      <c r="BY19" s="263">
        <v>4.9000000000000004</v>
      </c>
      <c r="BZ19" s="243" t="s">
        <v>1949</v>
      </c>
      <c r="CA19" s="245">
        <v>3.3217387</v>
      </c>
      <c r="CB19" s="242">
        <v>4.9000000000000004</v>
      </c>
      <c r="CC19" s="261" t="s">
        <v>1950</v>
      </c>
      <c r="CD19" s="262">
        <v>0.99454573999999996</v>
      </c>
      <c r="CE19" s="263">
        <v>0.7</v>
      </c>
      <c r="CF19" s="243" t="s">
        <v>1951</v>
      </c>
      <c r="CG19" s="245">
        <v>10.26420381</v>
      </c>
      <c r="CH19" s="242">
        <v>6.59</v>
      </c>
      <c r="CI19" s="261" t="s">
        <v>1952</v>
      </c>
      <c r="CJ19" s="262">
        <v>68.066342219999996</v>
      </c>
      <c r="CK19" s="263">
        <v>21.3</v>
      </c>
      <c r="CL19" s="243" t="s">
        <v>1952</v>
      </c>
      <c r="CM19" s="245">
        <v>4.7E-7</v>
      </c>
      <c r="CN19" s="242">
        <v>0</v>
      </c>
      <c r="CO19" s="261"/>
      <c r="CP19" s="262"/>
      <c r="CQ19" s="263"/>
      <c r="CR19" s="243" t="s">
        <v>1953</v>
      </c>
      <c r="CS19" s="245">
        <v>247.0281822</v>
      </c>
      <c r="CT19" s="242">
        <v>19.940000000000001</v>
      </c>
      <c r="CU19" s="261"/>
      <c r="CV19" s="262"/>
      <c r="CW19" s="263"/>
      <c r="CX19" s="243" t="s">
        <v>1954</v>
      </c>
      <c r="CY19" s="245">
        <v>48.343697800000001</v>
      </c>
      <c r="CZ19" s="242">
        <v>19.73</v>
      </c>
      <c r="DA19" s="261" t="s">
        <v>1908</v>
      </c>
      <c r="DB19" s="262">
        <v>5.6040816600000003</v>
      </c>
      <c r="DC19" s="263">
        <v>0.21</v>
      </c>
      <c r="DD19" s="243" t="s">
        <v>1955</v>
      </c>
      <c r="DE19" s="245">
        <v>441.2836241</v>
      </c>
      <c r="DF19" s="242">
        <v>16.559999999999999</v>
      </c>
      <c r="DG19" s="261" t="s">
        <v>1956</v>
      </c>
      <c r="DH19" s="262">
        <v>11.2773006</v>
      </c>
      <c r="DI19" s="263">
        <v>24.94</v>
      </c>
      <c r="DJ19" s="243" t="s">
        <v>1333</v>
      </c>
      <c r="DK19" s="245">
        <v>6.7464975799999998</v>
      </c>
      <c r="DL19" s="242">
        <v>9.69</v>
      </c>
      <c r="DM19" s="261" t="s">
        <v>1353</v>
      </c>
      <c r="DN19" s="262">
        <v>1.4699999999999999E-6</v>
      </c>
      <c r="DO19" s="263">
        <v>0</v>
      </c>
      <c r="DP19" s="243" t="s">
        <v>1333</v>
      </c>
      <c r="DQ19" s="245">
        <v>11.441457359999999</v>
      </c>
      <c r="DR19" s="242">
        <v>5.2</v>
      </c>
      <c r="DS19" s="261" t="s">
        <v>1353</v>
      </c>
      <c r="DT19" s="262">
        <v>1.95880286</v>
      </c>
      <c r="DU19" s="263">
        <v>6.02</v>
      </c>
      <c r="DV19" s="243" t="s">
        <v>1957</v>
      </c>
      <c r="DW19" s="245">
        <v>29.717136060000001</v>
      </c>
      <c r="DX19" s="242">
        <v>18.600000000000001</v>
      </c>
      <c r="DY19" s="261" t="s">
        <v>1934</v>
      </c>
      <c r="DZ19" s="262">
        <v>19.804318850000001</v>
      </c>
      <c r="EA19" s="263">
        <v>20.76</v>
      </c>
      <c r="EB19" s="243" t="s">
        <v>1958</v>
      </c>
      <c r="EC19" s="245">
        <v>22.49264282</v>
      </c>
      <c r="ED19" s="242">
        <v>9.19</v>
      </c>
      <c r="EE19" s="261"/>
      <c r="EF19" s="262"/>
      <c r="EG19" s="263"/>
      <c r="EH19" s="243" t="s">
        <v>1957</v>
      </c>
      <c r="EI19" s="245">
        <v>20.02816434</v>
      </c>
      <c r="EJ19" s="242">
        <v>17.989999999999998</v>
      </c>
      <c r="EK19" s="261"/>
      <c r="EL19" s="262"/>
      <c r="EM19" s="263"/>
      <c r="EQ19" s="261"/>
      <c r="ER19" s="262"/>
      <c r="ES19" s="263"/>
      <c r="ET19" s="243" t="s">
        <v>1352</v>
      </c>
      <c r="EU19" s="245">
        <v>2.6534846499999998</v>
      </c>
      <c r="EV19" s="242">
        <v>5.44</v>
      </c>
      <c r="EW19" s="261" t="s">
        <v>1959</v>
      </c>
      <c r="EX19" s="262">
        <v>7.8698084799999997</v>
      </c>
      <c r="EY19" s="263">
        <v>8.7899999999999991</v>
      </c>
      <c r="EZ19" s="243" t="s">
        <v>1549</v>
      </c>
      <c r="FA19" s="245">
        <v>10.064307700000001</v>
      </c>
      <c r="FB19" s="242">
        <v>7.87</v>
      </c>
      <c r="FC19" s="261"/>
      <c r="FD19" s="262"/>
      <c r="FE19" s="263"/>
      <c r="FI19" s="261"/>
      <c r="FJ19" s="262"/>
      <c r="FK19" s="263"/>
      <c r="FO19" s="261"/>
      <c r="FP19" s="262"/>
      <c r="FQ19" s="263"/>
      <c r="FR19" s="243" t="s">
        <v>1522</v>
      </c>
      <c r="FS19" s="245">
        <v>0.20810851999999999</v>
      </c>
      <c r="FT19" s="242">
        <v>12.17</v>
      </c>
      <c r="FU19" s="261" t="s">
        <v>1917</v>
      </c>
      <c r="FV19" s="262">
        <v>0.89240613999999996</v>
      </c>
      <c r="FW19" s="263">
        <v>25.01</v>
      </c>
      <c r="GA19" s="261" t="s">
        <v>1541</v>
      </c>
      <c r="GB19" s="262">
        <v>1.15618821</v>
      </c>
      <c r="GC19" s="263">
        <v>9.52</v>
      </c>
      <c r="GD19" s="243" t="s">
        <v>1522</v>
      </c>
      <c r="GE19" s="245">
        <v>0.46758631</v>
      </c>
      <c r="GF19" s="242">
        <v>10.119999999999999</v>
      </c>
      <c r="GG19" s="261" t="s">
        <v>1353</v>
      </c>
      <c r="GH19" s="262">
        <v>0.21190054</v>
      </c>
      <c r="GI19" s="263">
        <v>0.13</v>
      </c>
      <c r="GJ19" s="243" t="s">
        <v>1419</v>
      </c>
      <c r="GK19" s="245">
        <v>84.005297870000007</v>
      </c>
      <c r="GL19" s="242">
        <v>24.25</v>
      </c>
      <c r="GM19" s="261" t="s">
        <v>1960</v>
      </c>
      <c r="GN19" s="262">
        <v>41.5045055</v>
      </c>
      <c r="GO19" s="263">
        <v>10.02</v>
      </c>
      <c r="GP19" s="243" t="s">
        <v>1333</v>
      </c>
      <c r="GQ19" s="245">
        <v>18.931110230000002</v>
      </c>
      <c r="GR19" s="242">
        <v>16.86</v>
      </c>
      <c r="GS19" s="261" t="s">
        <v>1352</v>
      </c>
      <c r="GT19" s="262">
        <v>24.531363599999999</v>
      </c>
      <c r="GU19" s="263">
        <v>10.039999999999999</v>
      </c>
      <c r="GV19" s="243" t="s">
        <v>1961</v>
      </c>
      <c r="GW19" s="245">
        <v>9.2640632699999994</v>
      </c>
      <c r="GX19" s="242">
        <v>4.92</v>
      </c>
      <c r="GY19" s="261" t="s">
        <v>1352</v>
      </c>
      <c r="GZ19" s="262">
        <v>53.598774130000002</v>
      </c>
      <c r="HA19" s="263">
        <v>8.26</v>
      </c>
    </row>
    <row r="20" spans="3:209">
      <c r="C20" s="261" t="s">
        <v>1962</v>
      </c>
      <c r="D20" s="262">
        <v>106.30337040000001</v>
      </c>
      <c r="E20" s="263">
        <v>13.4</v>
      </c>
      <c r="F20" s="243" t="s">
        <v>1587</v>
      </c>
      <c r="G20" s="245">
        <v>22.24797216</v>
      </c>
      <c r="H20" s="242">
        <v>26.22</v>
      </c>
      <c r="I20" s="261" t="s">
        <v>1587</v>
      </c>
      <c r="J20" s="262">
        <v>38.897083100000003</v>
      </c>
      <c r="K20" s="263">
        <v>45.83</v>
      </c>
      <c r="L20" s="243" t="s">
        <v>1963</v>
      </c>
      <c r="M20" s="245">
        <v>24.857144859999998</v>
      </c>
      <c r="N20" s="242">
        <v>15.05</v>
      </c>
      <c r="O20" s="261" t="s">
        <v>1353</v>
      </c>
      <c r="P20" s="262">
        <v>1.17E-6</v>
      </c>
      <c r="Q20" s="263">
        <v>0</v>
      </c>
      <c r="R20" s="243" t="s">
        <v>1699</v>
      </c>
      <c r="S20" s="245">
        <v>7.9629900600000001</v>
      </c>
      <c r="T20" s="242">
        <v>10.63</v>
      </c>
      <c r="U20" s="261" t="s">
        <v>1920</v>
      </c>
      <c r="V20" s="262">
        <v>28.005785960000001</v>
      </c>
      <c r="W20" s="263">
        <v>39.94</v>
      </c>
      <c r="AA20" s="261" t="s">
        <v>1920</v>
      </c>
      <c r="AB20" s="262">
        <v>17.51334666</v>
      </c>
      <c r="AC20" s="263">
        <v>18.420000000000002</v>
      </c>
      <c r="AD20" s="243" t="s">
        <v>1920</v>
      </c>
      <c r="AE20" s="245">
        <v>7.26273401</v>
      </c>
      <c r="AF20" s="242">
        <v>10.08</v>
      </c>
      <c r="AG20" s="261"/>
      <c r="AH20" s="262"/>
      <c r="AI20" s="263"/>
      <c r="AM20" s="261"/>
      <c r="AN20" s="262"/>
      <c r="AO20" s="263"/>
      <c r="AS20" s="261"/>
      <c r="AT20" s="262"/>
      <c r="AU20" s="263"/>
      <c r="AY20" s="261"/>
      <c r="AZ20" s="262"/>
      <c r="BA20" s="263"/>
      <c r="BE20" s="261" t="s">
        <v>1410</v>
      </c>
      <c r="BF20" s="262">
        <v>91.191339549999995</v>
      </c>
      <c r="BG20" s="263">
        <v>14.43</v>
      </c>
      <c r="BH20" s="243" t="s">
        <v>1964</v>
      </c>
      <c r="BI20" s="245">
        <v>5.46420219</v>
      </c>
      <c r="BJ20" s="242">
        <v>19.850000000000001</v>
      </c>
      <c r="BK20" s="261" t="s">
        <v>1965</v>
      </c>
      <c r="BL20" s="262">
        <v>42.864254250000002</v>
      </c>
      <c r="BM20" s="263">
        <v>9.7200000000000006</v>
      </c>
      <c r="BQ20" s="261" t="s">
        <v>1410</v>
      </c>
      <c r="BR20" s="262">
        <v>58.343145960000001</v>
      </c>
      <c r="BS20" s="263">
        <v>13.54</v>
      </c>
      <c r="BT20" s="243" t="s">
        <v>1396</v>
      </c>
      <c r="BU20" s="245">
        <v>17.175168750000001</v>
      </c>
      <c r="BV20" s="242">
        <v>9.67</v>
      </c>
      <c r="BW20" s="261" t="s">
        <v>1966</v>
      </c>
      <c r="BX20" s="262">
        <v>94.519835779999994</v>
      </c>
      <c r="BY20" s="263">
        <v>49.1</v>
      </c>
      <c r="BZ20" s="243" t="s">
        <v>1924</v>
      </c>
      <c r="CA20" s="245">
        <v>2.0722655400000001</v>
      </c>
      <c r="CB20" s="242">
        <v>3.1</v>
      </c>
      <c r="CC20" s="261" t="s">
        <v>1967</v>
      </c>
      <c r="CD20" s="262">
        <v>2.8834979999999999</v>
      </c>
      <c r="CE20" s="263">
        <v>1.9</v>
      </c>
      <c r="CF20" s="243" t="s">
        <v>1968</v>
      </c>
      <c r="CG20" s="245">
        <v>13.56991129</v>
      </c>
      <c r="CH20" s="242">
        <v>8.7200000000000006</v>
      </c>
      <c r="CI20" s="261" t="s">
        <v>414</v>
      </c>
      <c r="CJ20" s="262">
        <v>3.2811E-4</v>
      </c>
      <c r="CK20" s="263">
        <v>0</v>
      </c>
      <c r="CL20" s="243" t="s">
        <v>414</v>
      </c>
      <c r="CM20" s="245">
        <v>5.4089000000000003E-4</v>
      </c>
      <c r="CN20" s="242">
        <v>0</v>
      </c>
      <c r="CO20" s="261"/>
      <c r="CP20" s="262"/>
      <c r="CQ20" s="263"/>
      <c r="CR20" s="243" t="s">
        <v>1908</v>
      </c>
      <c r="CS20" s="245">
        <v>2.3626711299999998</v>
      </c>
      <c r="CT20" s="242">
        <v>0.19</v>
      </c>
      <c r="CU20" s="261"/>
      <c r="CV20" s="262"/>
      <c r="CW20" s="263"/>
      <c r="CX20" s="243" t="s">
        <v>1969</v>
      </c>
      <c r="CY20" s="245">
        <v>48.225514850000003</v>
      </c>
      <c r="CZ20" s="242">
        <v>19.68</v>
      </c>
      <c r="DA20" s="261" t="s">
        <v>1970</v>
      </c>
      <c r="DB20" s="262">
        <v>544.89760869999998</v>
      </c>
      <c r="DC20" s="263">
        <v>19.940000000000001</v>
      </c>
      <c r="DD20" s="243" t="s">
        <v>1908</v>
      </c>
      <c r="DE20" s="245">
        <v>6.53881713</v>
      </c>
      <c r="DF20" s="242">
        <v>0.25</v>
      </c>
      <c r="DG20" s="261" t="s">
        <v>1928</v>
      </c>
      <c r="DH20" s="262">
        <v>9.0433974799999994</v>
      </c>
      <c r="DI20" s="263">
        <v>20</v>
      </c>
      <c r="DJ20" s="243" t="s">
        <v>1413</v>
      </c>
      <c r="DK20" s="245">
        <v>3.07030051</v>
      </c>
      <c r="DL20" s="242">
        <v>4.41</v>
      </c>
      <c r="DM20" s="261" t="s">
        <v>1461</v>
      </c>
      <c r="DN20" s="262">
        <v>11.1564573</v>
      </c>
      <c r="DO20" s="263">
        <v>9.8800000000000008</v>
      </c>
      <c r="DP20" s="243" t="s">
        <v>1353</v>
      </c>
      <c r="DQ20" s="245">
        <v>17.54774656</v>
      </c>
      <c r="DR20" s="242">
        <v>7.97</v>
      </c>
      <c r="DS20" s="261" t="s">
        <v>1425</v>
      </c>
      <c r="DT20" s="262">
        <v>2.2657715600000001</v>
      </c>
      <c r="DU20" s="263">
        <v>6.96</v>
      </c>
      <c r="DV20" s="243" t="s">
        <v>1958</v>
      </c>
      <c r="DW20" s="245">
        <v>12.05967124</v>
      </c>
      <c r="DX20" s="242">
        <v>7.55</v>
      </c>
      <c r="DY20" s="261" t="s">
        <v>1957</v>
      </c>
      <c r="DZ20" s="262">
        <v>29.548842449999999</v>
      </c>
      <c r="EA20" s="263">
        <v>30.97</v>
      </c>
      <c r="EB20" s="243" t="s">
        <v>1971</v>
      </c>
      <c r="EC20" s="245">
        <v>18.539168539999999</v>
      </c>
      <c r="ED20" s="242">
        <v>7.57</v>
      </c>
      <c r="EE20" s="261"/>
      <c r="EF20" s="262"/>
      <c r="EG20" s="263"/>
      <c r="EH20" s="243" t="s">
        <v>1958</v>
      </c>
      <c r="EI20" s="245">
        <v>8.1654331599999992</v>
      </c>
      <c r="EJ20" s="242">
        <v>7.34</v>
      </c>
      <c r="EK20" s="261"/>
      <c r="EL20" s="262"/>
      <c r="EM20" s="263"/>
      <c r="EQ20" s="261"/>
      <c r="ER20" s="262"/>
      <c r="ES20" s="263"/>
      <c r="ET20" s="243" t="s">
        <v>1375</v>
      </c>
      <c r="EU20" s="245">
        <v>2.9228875400000001</v>
      </c>
      <c r="EV20" s="242">
        <v>5.99</v>
      </c>
      <c r="EW20" s="261"/>
      <c r="EX20" s="262"/>
      <c r="EY20" s="263"/>
      <c r="FC20" s="261"/>
      <c r="FD20" s="262"/>
      <c r="FE20" s="263"/>
      <c r="FI20" s="261"/>
      <c r="FJ20" s="262"/>
      <c r="FK20" s="263"/>
      <c r="FO20" s="261"/>
      <c r="FP20" s="262"/>
      <c r="FQ20" s="263"/>
      <c r="FR20" s="243" t="s">
        <v>1578</v>
      </c>
      <c r="FS20" s="245">
        <v>3.8876290000000001E-2</v>
      </c>
      <c r="FT20" s="242">
        <v>2.27</v>
      </c>
      <c r="FU20" s="261" t="s">
        <v>1939</v>
      </c>
      <c r="FV20" s="262">
        <v>0.70958816000000002</v>
      </c>
      <c r="FW20" s="263">
        <v>19.89</v>
      </c>
      <c r="GA20" s="261" t="s">
        <v>1522</v>
      </c>
      <c r="GB20" s="262">
        <v>1.7029211799999999</v>
      </c>
      <c r="GC20" s="263">
        <v>14.02</v>
      </c>
      <c r="GD20" s="243" t="s">
        <v>1578</v>
      </c>
      <c r="GE20" s="245">
        <v>0.51912349000000002</v>
      </c>
      <c r="GF20" s="242">
        <v>11.24</v>
      </c>
      <c r="GG20" s="261" t="s">
        <v>1438</v>
      </c>
      <c r="GH20" s="262">
        <v>30.858529529999998</v>
      </c>
      <c r="GI20" s="263">
        <v>18.940000000000001</v>
      </c>
      <c r="GJ20" s="243" t="s">
        <v>1353</v>
      </c>
      <c r="GK20" s="245">
        <v>0.28639624000000002</v>
      </c>
      <c r="GL20" s="242">
        <v>0.08</v>
      </c>
      <c r="GM20" s="261" t="s">
        <v>1972</v>
      </c>
      <c r="GN20" s="262">
        <v>22.61033973</v>
      </c>
      <c r="GO20" s="263">
        <v>5.46</v>
      </c>
      <c r="GP20" s="243" t="s">
        <v>1972</v>
      </c>
      <c r="GQ20" s="245">
        <v>15.45022105</v>
      </c>
      <c r="GR20" s="242">
        <v>13.76</v>
      </c>
      <c r="GS20" s="261" t="s">
        <v>1333</v>
      </c>
      <c r="GT20" s="262">
        <v>28.749035670000001</v>
      </c>
      <c r="GU20" s="263">
        <v>11.77</v>
      </c>
      <c r="GV20" s="243" t="s">
        <v>1629</v>
      </c>
      <c r="GW20" s="245">
        <v>14.76174367</v>
      </c>
      <c r="GX20" s="242">
        <v>7.84</v>
      </c>
      <c r="GY20" s="261" t="s">
        <v>1333</v>
      </c>
      <c r="GZ20" s="262">
        <v>63.789672750000001</v>
      </c>
      <c r="HA20" s="263">
        <v>9.83</v>
      </c>
    </row>
    <row r="21" spans="3:209">
      <c r="C21" s="261" t="s">
        <v>1973</v>
      </c>
      <c r="D21" s="262">
        <v>49.603718899999997</v>
      </c>
      <c r="E21" s="263">
        <v>6.25</v>
      </c>
      <c r="F21" s="243" t="s">
        <v>1974</v>
      </c>
      <c r="G21" s="245">
        <v>8.7712214500000005</v>
      </c>
      <c r="H21" s="242">
        <v>10.34</v>
      </c>
      <c r="I21" s="261" t="s">
        <v>1974</v>
      </c>
      <c r="J21" s="262">
        <v>2.4330379099999999</v>
      </c>
      <c r="K21" s="263">
        <v>2.87</v>
      </c>
      <c r="L21" s="243" t="s">
        <v>1355</v>
      </c>
      <c r="M21" s="245">
        <v>14.80613906</v>
      </c>
      <c r="N21" s="242">
        <v>8.9600000000000009</v>
      </c>
      <c r="O21" s="261" t="s">
        <v>1434</v>
      </c>
      <c r="P21" s="262">
        <v>3.5743583000000001</v>
      </c>
      <c r="Q21" s="263">
        <v>19.260000000000002</v>
      </c>
      <c r="R21" s="243" t="s">
        <v>1359</v>
      </c>
      <c r="S21" s="245">
        <v>3.4716554999999998</v>
      </c>
      <c r="T21" s="242">
        <v>4.63</v>
      </c>
      <c r="U21" s="261" t="s">
        <v>1975</v>
      </c>
      <c r="V21" s="262">
        <v>10.57464835</v>
      </c>
      <c r="W21" s="263">
        <v>15.08</v>
      </c>
      <c r="AA21" s="261" t="s">
        <v>1975</v>
      </c>
      <c r="AB21" s="262">
        <v>34.039841369999998</v>
      </c>
      <c r="AC21" s="263">
        <v>35.81</v>
      </c>
      <c r="AD21" s="243" t="s">
        <v>1975</v>
      </c>
      <c r="AE21" s="245">
        <v>36.865033400000002</v>
      </c>
      <c r="AF21" s="242">
        <v>51.18</v>
      </c>
      <c r="AG21" s="261"/>
      <c r="AH21" s="262"/>
      <c r="AI21" s="263"/>
      <c r="AM21" s="261"/>
      <c r="AN21" s="262"/>
      <c r="AO21" s="263"/>
      <c r="AS21" s="261"/>
      <c r="AT21" s="262"/>
      <c r="AU21" s="263"/>
      <c r="AY21" s="261"/>
      <c r="AZ21" s="262"/>
      <c r="BA21" s="263"/>
      <c r="BE21" s="261" t="s">
        <v>1965</v>
      </c>
      <c r="BF21" s="262">
        <v>96.499447410000002</v>
      </c>
      <c r="BG21" s="263">
        <v>15.27</v>
      </c>
      <c r="BH21" s="243" t="s">
        <v>1947</v>
      </c>
      <c r="BI21" s="245">
        <v>1.03407352</v>
      </c>
      <c r="BJ21" s="242">
        <v>3.76</v>
      </c>
      <c r="BK21" s="261" t="s">
        <v>1922</v>
      </c>
      <c r="BL21" s="262">
        <v>41.092792780000003</v>
      </c>
      <c r="BM21" s="263">
        <v>9.32</v>
      </c>
      <c r="BQ21" s="261" t="s">
        <v>1965</v>
      </c>
      <c r="BR21" s="262">
        <v>68.164844720000005</v>
      </c>
      <c r="BS21" s="263">
        <v>15.81</v>
      </c>
      <c r="BT21" s="243" t="s">
        <v>1965</v>
      </c>
      <c r="BU21" s="245">
        <v>17.971515610000001</v>
      </c>
      <c r="BV21" s="242">
        <v>10.11</v>
      </c>
      <c r="BW21" s="261" t="s">
        <v>1976</v>
      </c>
      <c r="BX21" s="262">
        <v>1.2311127100000001</v>
      </c>
      <c r="BY21" s="263">
        <v>0.6</v>
      </c>
      <c r="BZ21" s="243" t="s">
        <v>1977</v>
      </c>
      <c r="CA21" s="245">
        <v>23.34489422</v>
      </c>
      <c r="CB21" s="242">
        <v>34.5</v>
      </c>
      <c r="CC21" s="261" t="s">
        <v>1978</v>
      </c>
      <c r="CD21" s="262">
        <v>1.37649489</v>
      </c>
      <c r="CE21" s="263">
        <v>0.9</v>
      </c>
      <c r="CF21" s="243" t="s">
        <v>1979</v>
      </c>
      <c r="CG21" s="245">
        <v>29.423012809999999</v>
      </c>
      <c r="CH21" s="242">
        <v>18.899999999999999</v>
      </c>
      <c r="CI21" s="261" t="s">
        <v>1980</v>
      </c>
      <c r="CJ21" s="262">
        <v>72.868420659999998</v>
      </c>
      <c r="CK21" s="263">
        <v>22.8</v>
      </c>
      <c r="CL21" s="243" t="s">
        <v>1981</v>
      </c>
      <c r="CM21" s="245">
        <v>72.04596377</v>
      </c>
      <c r="CN21" s="242">
        <v>22.33</v>
      </c>
      <c r="CO21" s="261"/>
      <c r="CP21" s="262"/>
      <c r="CQ21" s="263"/>
      <c r="CU21" s="261"/>
      <c r="CV21" s="262"/>
      <c r="CW21" s="263"/>
      <c r="CX21" s="243" t="s">
        <v>1823</v>
      </c>
      <c r="CY21" s="245">
        <v>49.570340680000001</v>
      </c>
      <c r="CZ21" s="242">
        <v>20.23</v>
      </c>
      <c r="DA21" s="261"/>
      <c r="DB21" s="262"/>
      <c r="DC21" s="263"/>
      <c r="DD21" s="243" t="s">
        <v>1982</v>
      </c>
      <c r="DE21" s="245">
        <v>441.83599830000003</v>
      </c>
      <c r="DF21" s="242">
        <v>16.579999999999998</v>
      </c>
      <c r="DG21" s="261"/>
      <c r="DH21" s="262"/>
      <c r="DI21" s="263"/>
      <c r="DJ21" s="243" t="s">
        <v>1353</v>
      </c>
      <c r="DK21" s="245">
        <v>2.7683720200000002</v>
      </c>
      <c r="DL21" s="242">
        <v>3.98</v>
      </c>
      <c r="DM21" s="261" t="s">
        <v>1604</v>
      </c>
      <c r="DN21" s="262">
        <v>12.479879840000001</v>
      </c>
      <c r="DO21" s="263">
        <v>11.05</v>
      </c>
      <c r="DP21" s="243" t="s">
        <v>1461</v>
      </c>
      <c r="DQ21" s="245">
        <v>23.78652649</v>
      </c>
      <c r="DR21" s="242">
        <v>10.81</v>
      </c>
      <c r="DS21" s="261" t="s">
        <v>1370</v>
      </c>
      <c r="DT21" s="262">
        <v>1.86618437</v>
      </c>
      <c r="DU21" s="263">
        <v>5.73</v>
      </c>
      <c r="DV21" s="243" t="s">
        <v>1983</v>
      </c>
      <c r="DW21" s="245">
        <v>25.526028570000001</v>
      </c>
      <c r="DX21" s="242">
        <v>15.97</v>
      </c>
      <c r="DY21" s="261" t="s">
        <v>1971</v>
      </c>
      <c r="DZ21" s="262">
        <v>1.1356210799999999</v>
      </c>
      <c r="EA21" s="263">
        <v>1.19</v>
      </c>
      <c r="EB21" s="243" t="s">
        <v>1984</v>
      </c>
      <c r="EC21" s="245">
        <v>1.9523367599999999</v>
      </c>
      <c r="ED21" s="242">
        <v>0.8</v>
      </c>
      <c r="EE21" s="261"/>
      <c r="EF21" s="262"/>
      <c r="EG21" s="263"/>
      <c r="EH21" s="243" t="s">
        <v>1983</v>
      </c>
      <c r="EI21" s="245">
        <v>17.22393314</v>
      </c>
      <c r="EJ21" s="242">
        <v>15.48</v>
      </c>
      <c r="EK21" s="261"/>
      <c r="EL21" s="262"/>
      <c r="EM21" s="263"/>
      <c r="EQ21" s="261"/>
      <c r="ER21" s="262"/>
      <c r="ES21" s="263"/>
      <c r="ET21" s="243" t="s">
        <v>1419</v>
      </c>
      <c r="EU21" s="245">
        <v>10.50463199</v>
      </c>
      <c r="EV21" s="242">
        <v>21.53</v>
      </c>
      <c r="EW21" s="261"/>
      <c r="EX21" s="262"/>
      <c r="EY21" s="263"/>
      <c r="FC21" s="261"/>
      <c r="FD21" s="262"/>
      <c r="FE21" s="263"/>
      <c r="FI21" s="261"/>
      <c r="FJ21" s="262"/>
      <c r="FK21" s="263"/>
      <c r="FO21" s="261"/>
      <c r="FP21" s="262"/>
      <c r="FQ21" s="263"/>
      <c r="FR21" s="243" t="s">
        <v>1985</v>
      </c>
      <c r="FS21" s="245">
        <v>0.20626257000000001</v>
      </c>
      <c r="FT21" s="242">
        <v>12.06</v>
      </c>
      <c r="FU21" s="261"/>
      <c r="FV21" s="262"/>
      <c r="FW21" s="263"/>
      <c r="GA21" s="261" t="s">
        <v>1578</v>
      </c>
      <c r="GB21" s="262">
        <v>0.65754796000000004</v>
      </c>
      <c r="GC21" s="263">
        <v>5.41</v>
      </c>
      <c r="GD21" s="243" t="s">
        <v>1985</v>
      </c>
      <c r="GE21" s="245">
        <v>0.37040307</v>
      </c>
      <c r="GF21" s="242">
        <v>8.02</v>
      </c>
      <c r="GG21" s="261" t="s">
        <v>1370</v>
      </c>
      <c r="GH21" s="262">
        <v>27.432345810000001</v>
      </c>
      <c r="GI21" s="263">
        <v>16.829999999999998</v>
      </c>
      <c r="GJ21" s="243" t="s">
        <v>1438</v>
      </c>
      <c r="GK21" s="245">
        <v>38.922843020000002</v>
      </c>
      <c r="GL21" s="242">
        <v>11.24</v>
      </c>
      <c r="GM21" s="261" t="s">
        <v>1373</v>
      </c>
      <c r="GN21" s="262">
        <v>17.100377680000001</v>
      </c>
      <c r="GO21" s="263">
        <v>4.13</v>
      </c>
      <c r="GP21" s="243" t="s">
        <v>1373</v>
      </c>
      <c r="GQ21" s="245">
        <v>6.1718810399999997</v>
      </c>
      <c r="GR21" s="242">
        <v>5.5</v>
      </c>
      <c r="GS21" s="261" t="s">
        <v>1972</v>
      </c>
      <c r="GT21" s="262">
        <v>11.834540349999999</v>
      </c>
      <c r="GU21" s="263">
        <v>4.84</v>
      </c>
      <c r="GV21" s="243" t="s">
        <v>1350</v>
      </c>
      <c r="GW21" s="245">
        <v>6.5202578400000002</v>
      </c>
      <c r="GX21" s="242">
        <v>3.46</v>
      </c>
      <c r="GY21" s="261" t="s">
        <v>1972</v>
      </c>
      <c r="GZ21" s="262">
        <v>29.468797429999999</v>
      </c>
      <c r="HA21" s="263">
        <v>4.54</v>
      </c>
    </row>
    <row r="22" spans="3:209">
      <c r="C22" s="261" t="s">
        <v>1416</v>
      </c>
      <c r="D22" s="262">
        <v>106.54974369999999</v>
      </c>
      <c r="E22" s="263">
        <v>13.43</v>
      </c>
      <c r="F22" s="243" t="s">
        <v>1560</v>
      </c>
      <c r="G22" s="245">
        <v>0.51792705000000006</v>
      </c>
      <c r="H22" s="242">
        <v>0.61</v>
      </c>
      <c r="I22" s="261" t="s">
        <v>1560</v>
      </c>
      <c r="J22" s="262">
        <v>0.51796644999999997</v>
      </c>
      <c r="K22" s="263">
        <v>0.61</v>
      </c>
      <c r="L22" s="243" t="s">
        <v>1375</v>
      </c>
      <c r="M22" s="245">
        <v>9.6514718800000008</v>
      </c>
      <c r="N22" s="242">
        <v>5.84</v>
      </c>
      <c r="O22" s="261" t="s">
        <v>1986</v>
      </c>
      <c r="P22" s="262">
        <v>1.4611184399999999</v>
      </c>
      <c r="Q22" s="263">
        <v>7.87</v>
      </c>
      <c r="R22" s="243" t="s">
        <v>1987</v>
      </c>
      <c r="S22" s="245">
        <v>5.8221627299999996</v>
      </c>
      <c r="T22" s="242">
        <v>7.77</v>
      </c>
      <c r="U22" s="261" t="s">
        <v>1988</v>
      </c>
      <c r="V22" s="262">
        <v>6.9773432</v>
      </c>
      <c r="W22" s="263">
        <v>9.9499999999999993</v>
      </c>
      <c r="AA22" s="261" t="s">
        <v>1988</v>
      </c>
      <c r="AB22" s="262">
        <v>9.2526531599999995</v>
      </c>
      <c r="AC22" s="263">
        <v>9.73</v>
      </c>
      <c r="AD22" s="243" t="s">
        <v>1988</v>
      </c>
      <c r="AE22" s="245">
        <v>6.7629189700000003</v>
      </c>
      <c r="AF22" s="242">
        <v>9.39</v>
      </c>
      <c r="AG22" s="261"/>
      <c r="AH22" s="262"/>
      <c r="AI22" s="263"/>
      <c r="AM22" s="261"/>
      <c r="AN22" s="262"/>
      <c r="AO22" s="263"/>
      <c r="AS22" s="261"/>
      <c r="AT22" s="262"/>
      <c r="AU22" s="263"/>
      <c r="AY22" s="261"/>
      <c r="AZ22" s="262"/>
      <c r="BA22" s="263"/>
      <c r="BE22" s="261" t="s">
        <v>1922</v>
      </c>
      <c r="BF22" s="262">
        <v>35.809433640000002</v>
      </c>
      <c r="BG22" s="263">
        <v>5.67</v>
      </c>
      <c r="BK22" s="261" t="s">
        <v>1989</v>
      </c>
      <c r="BL22" s="262">
        <v>44.575030409999997</v>
      </c>
      <c r="BM22" s="263">
        <v>10.11</v>
      </c>
      <c r="BQ22" s="261" t="s">
        <v>1990</v>
      </c>
      <c r="BR22" s="262">
        <v>20.852488149999999</v>
      </c>
      <c r="BS22" s="263">
        <v>4.84</v>
      </c>
      <c r="BT22" s="243" t="s">
        <v>1990</v>
      </c>
      <c r="BU22" s="245">
        <v>36.983513539999997</v>
      </c>
      <c r="BV22" s="242">
        <v>20.81</v>
      </c>
      <c r="BW22" s="261"/>
      <c r="BX22" s="262"/>
      <c r="BY22" s="263"/>
      <c r="BZ22" s="243" t="s">
        <v>1966</v>
      </c>
      <c r="CA22" s="245">
        <v>4.14612128</v>
      </c>
      <c r="CB22" s="242">
        <v>6.1</v>
      </c>
      <c r="CC22" s="261" t="s">
        <v>1904</v>
      </c>
      <c r="CD22" s="262">
        <v>29.269233379999999</v>
      </c>
      <c r="CE22" s="263">
        <v>19.600000000000001</v>
      </c>
      <c r="CF22" s="243" t="s">
        <v>1991</v>
      </c>
      <c r="CG22" s="245">
        <v>28.997580689999999</v>
      </c>
      <c r="CH22" s="242">
        <v>18.62</v>
      </c>
      <c r="CI22" s="261" t="s">
        <v>1908</v>
      </c>
      <c r="CJ22" s="262">
        <v>5.7999999999999995E-7</v>
      </c>
      <c r="CK22" s="263">
        <v>0</v>
      </c>
      <c r="CL22" s="243" t="s">
        <v>1992</v>
      </c>
      <c r="CM22" s="245">
        <v>47.415922649999999</v>
      </c>
      <c r="CN22" s="242">
        <v>14.7</v>
      </c>
      <c r="CO22" s="261"/>
      <c r="CP22" s="262"/>
      <c r="CQ22" s="263"/>
      <c r="CU22" s="261"/>
      <c r="CV22" s="262"/>
      <c r="CW22" s="263"/>
      <c r="DA22" s="261"/>
      <c r="DB22" s="262"/>
      <c r="DC22" s="263"/>
      <c r="DG22" s="261"/>
      <c r="DH22" s="262"/>
      <c r="DI22" s="263"/>
      <c r="DJ22" s="243" t="s">
        <v>1425</v>
      </c>
      <c r="DK22" s="245">
        <v>6.7251003699999998</v>
      </c>
      <c r="DL22" s="242">
        <v>9.66</v>
      </c>
      <c r="DM22" s="261" t="s">
        <v>1993</v>
      </c>
      <c r="DN22" s="262">
        <v>35.621922939999997</v>
      </c>
      <c r="DO22" s="263">
        <v>31.55</v>
      </c>
      <c r="DP22" s="243" t="s">
        <v>1425</v>
      </c>
      <c r="DQ22" s="245">
        <v>11.658148349999999</v>
      </c>
      <c r="DR22" s="242">
        <v>5.3</v>
      </c>
      <c r="DS22" s="261" t="s">
        <v>1451</v>
      </c>
      <c r="DT22" s="262">
        <v>4.5198389600000004</v>
      </c>
      <c r="DU22" s="263">
        <v>13.88</v>
      </c>
      <c r="DV22" s="243" t="s">
        <v>1971</v>
      </c>
      <c r="DW22" s="245">
        <v>8.3535943699999997</v>
      </c>
      <c r="DX22" s="242">
        <v>5.23</v>
      </c>
      <c r="DY22" s="261"/>
      <c r="DZ22" s="262"/>
      <c r="EA22" s="263"/>
      <c r="EE22" s="261"/>
      <c r="EF22" s="262"/>
      <c r="EG22" s="263"/>
      <c r="EH22" s="243" t="s">
        <v>1971</v>
      </c>
      <c r="EI22" s="245">
        <v>5.6418430500000003</v>
      </c>
      <c r="EJ22" s="242">
        <v>5.07</v>
      </c>
      <c r="EK22" s="261"/>
      <c r="EL22" s="262"/>
      <c r="EM22" s="263"/>
      <c r="EQ22" s="261"/>
      <c r="ER22" s="262"/>
      <c r="ES22" s="263"/>
      <c r="ET22" s="243" t="s">
        <v>1430</v>
      </c>
      <c r="EU22" s="245">
        <v>4.1663512100000002</v>
      </c>
      <c r="EV22" s="242">
        <v>8.5399999999999991</v>
      </c>
      <c r="EW22" s="261"/>
      <c r="EX22" s="262"/>
      <c r="EY22" s="263"/>
      <c r="FC22" s="261"/>
      <c r="FD22" s="262"/>
      <c r="FE22" s="263"/>
      <c r="FI22" s="261"/>
      <c r="FJ22" s="262"/>
      <c r="FK22" s="263"/>
      <c r="FO22" s="261"/>
      <c r="FP22" s="262"/>
      <c r="FQ22" s="263"/>
      <c r="FR22" s="243" t="s">
        <v>1594</v>
      </c>
      <c r="FS22" s="245">
        <v>2.589818E-2</v>
      </c>
      <c r="FT22" s="242">
        <v>1.51</v>
      </c>
      <c r="FU22" s="261"/>
      <c r="FV22" s="262"/>
      <c r="FW22" s="263"/>
      <c r="GA22" s="261" t="s">
        <v>1985</v>
      </c>
      <c r="GB22" s="262">
        <v>1.1276564200000001</v>
      </c>
      <c r="GC22" s="263">
        <v>9.2799999999999994</v>
      </c>
      <c r="GD22" s="243" t="s">
        <v>1594</v>
      </c>
      <c r="GE22" s="245">
        <v>0.34582533999999998</v>
      </c>
      <c r="GF22" s="242">
        <v>7.49</v>
      </c>
      <c r="GG22" s="261" t="s">
        <v>1417</v>
      </c>
      <c r="GH22" s="262">
        <v>21.053955699999999</v>
      </c>
      <c r="GI22" s="263">
        <v>12.92</v>
      </c>
      <c r="GJ22" s="243" t="s">
        <v>1370</v>
      </c>
      <c r="GK22" s="245">
        <v>7.9389897600000001</v>
      </c>
      <c r="GL22" s="242">
        <v>2.29</v>
      </c>
      <c r="GM22" s="261" t="s">
        <v>1393</v>
      </c>
      <c r="GN22" s="262">
        <v>2.5863851200000001</v>
      </c>
      <c r="GO22" s="263">
        <v>0.62</v>
      </c>
      <c r="GP22" s="243" t="s">
        <v>1393</v>
      </c>
      <c r="GQ22" s="245">
        <v>3.5699892200000001</v>
      </c>
      <c r="GR22" s="242">
        <v>3.18</v>
      </c>
      <c r="GS22" s="261" t="s">
        <v>1373</v>
      </c>
      <c r="GT22" s="262">
        <v>16.644606840000002</v>
      </c>
      <c r="GU22" s="263">
        <v>6.81</v>
      </c>
      <c r="GV22" s="243" t="s">
        <v>1994</v>
      </c>
      <c r="GW22" s="245">
        <v>1.6500196</v>
      </c>
      <c r="GX22" s="242">
        <v>0.88</v>
      </c>
      <c r="GY22" s="261" t="s">
        <v>1373</v>
      </c>
      <c r="GZ22" s="262">
        <v>7.5627192799999996</v>
      </c>
      <c r="HA22" s="263">
        <v>1.1599999999999999</v>
      </c>
    </row>
    <row r="23" spans="3:209">
      <c r="C23" s="261" t="s">
        <v>1995</v>
      </c>
      <c r="D23" s="262">
        <v>28.979098</v>
      </c>
      <c r="E23" s="263">
        <v>3.65</v>
      </c>
      <c r="F23" s="243" t="s">
        <v>1996</v>
      </c>
      <c r="G23" s="245">
        <v>6.0776500000000004E-3</v>
      </c>
      <c r="H23" s="242">
        <v>0.01</v>
      </c>
      <c r="I23" s="261" t="s">
        <v>1996</v>
      </c>
      <c r="J23" s="262">
        <v>0.47877857000000001</v>
      </c>
      <c r="K23" s="263">
        <v>0.56000000000000005</v>
      </c>
      <c r="L23" s="243" t="s">
        <v>1346</v>
      </c>
      <c r="M23" s="245">
        <v>22.034694550000001</v>
      </c>
      <c r="N23" s="242">
        <v>13.34</v>
      </c>
      <c r="O23" s="261" t="s">
        <v>1997</v>
      </c>
      <c r="P23" s="262">
        <v>2.3148906600000001</v>
      </c>
      <c r="Q23" s="263">
        <v>12.47</v>
      </c>
      <c r="R23" s="243" t="s">
        <v>1494</v>
      </c>
      <c r="S23" s="245">
        <v>3.47084642</v>
      </c>
      <c r="T23" s="242">
        <v>4.63</v>
      </c>
      <c r="U23" s="261"/>
      <c r="V23" s="262"/>
      <c r="W23" s="263"/>
      <c r="AA23" s="261"/>
      <c r="AB23" s="262"/>
      <c r="AC23" s="263"/>
      <c r="AG23" s="261"/>
      <c r="AH23" s="262"/>
      <c r="AI23" s="263"/>
      <c r="AM23" s="261"/>
      <c r="AN23" s="262"/>
      <c r="AO23" s="263"/>
      <c r="AS23" s="261"/>
      <c r="AT23" s="262"/>
      <c r="AU23" s="263"/>
      <c r="AY23" s="261"/>
      <c r="AZ23" s="262"/>
      <c r="BA23" s="263"/>
      <c r="BE23" s="261" t="s">
        <v>1990</v>
      </c>
      <c r="BF23" s="262">
        <v>33.798131820000002</v>
      </c>
      <c r="BG23" s="263">
        <v>5.35</v>
      </c>
      <c r="BK23" s="261" t="s">
        <v>1998</v>
      </c>
      <c r="BL23" s="262">
        <v>19.80579509</v>
      </c>
      <c r="BM23" s="263">
        <v>4.49</v>
      </c>
      <c r="BQ23" s="261" t="s">
        <v>1998</v>
      </c>
      <c r="BR23" s="262">
        <v>40.533827510000002</v>
      </c>
      <c r="BS23" s="263">
        <v>9.4</v>
      </c>
      <c r="BT23" s="243" t="s">
        <v>1989</v>
      </c>
      <c r="BU23" s="245">
        <v>18.682652579999999</v>
      </c>
      <c r="BV23" s="242">
        <v>10.51</v>
      </c>
      <c r="BW23" s="261"/>
      <c r="BX23" s="262"/>
      <c r="BY23" s="263"/>
      <c r="BZ23" s="243" t="s">
        <v>1976</v>
      </c>
      <c r="CA23" s="245">
        <v>0.87937617999999995</v>
      </c>
      <c r="CB23" s="242">
        <v>1.3</v>
      </c>
      <c r="CC23" s="261" t="s">
        <v>1999</v>
      </c>
      <c r="CD23" s="262">
        <v>53.413868430000001</v>
      </c>
      <c r="CE23" s="263">
        <v>35.700000000000003</v>
      </c>
      <c r="CI23" s="261" t="s">
        <v>1992</v>
      </c>
      <c r="CJ23" s="262">
        <v>69.720688319999994</v>
      </c>
      <c r="CK23" s="263">
        <v>21.81</v>
      </c>
      <c r="CO23" s="261"/>
      <c r="CP23" s="262"/>
      <c r="CQ23" s="263"/>
      <c r="CU23" s="261"/>
      <c r="CV23" s="262"/>
      <c r="CW23" s="263"/>
      <c r="DA23" s="261"/>
      <c r="DB23" s="262"/>
      <c r="DC23" s="263"/>
      <c r="DG23" s="261"/>
      <c r="DH23" s="262"/>
      <c r="DI23" s="263"/>
      <c r="DJ23" s="243" t="s">
        <v>1370</v>
      </c>
      <c r="DK23" s="245">
        <v>6.6915660199999998</v>
      </c>
      <c r="DL23" s="242">
        <v>9.61</v>
      </c>
      <c r="DM23" s="261"/>
      <c r="DN23" s="262"/>
      <c r="DO23" s="263"/>
      <c r="DP23" s="243" t="s">
        <v>1604</v>
      </c>
      <c r="DQ23" s="245">
        <v>11.54161188</v>
      </c>
      <c r="DR23" s="242">
        <v>5.24</v>
      </c>
      <c r="DS23" s="261"/>
      <c r="DT23" s="262"/>
      <c r="DU23" s="263"/>
      <c r="DV23" s="243" t="s">
        <v>1984</v>
      </c>
      <c r="DW23" s="245">
        <v>1.3988805200000001</v>
      </c>
      <c r="DX23" s="242">
        <v>0.88</v>
      </c>
      <c r="DY23" s="261"/>
      <c r="DZ23" s="262"/>
      <c r="EA23" s="263"/>
      <c r="EE23" s="261"/>
      <c r="EF23" s="262"/>
      <c r="EG23" s="263"/>
      <c r="EH23" s="243" t="s">
        <v>1984</v>
      </c>
      <c r="EI23" s="245">
        <v>0.94316577999999995</v>
      </c>
      <c r="EJ23" s="242">
        <v>0.85</v>
      </c>
      <c r="EK23" s="261"/>
      <c r="EL23" s="262"/>
      <c r="EM23" s="263"/>
      <c r="EQ23" s="261"/>
      <c r="ER23" s="262"/>
      <c r="ES23" s="263"/>
      <c r="ET23" s="243" t="s">
        <v>1353</v>
      </c>
      <c r="EU23" s="245">
        <v>6.6183119999999998E-2</v>
      </c>
      <c r="EV23" s="242">
        <v>0.14000000000000001</v>
      </c>
      <c r="EW23" s="261"/>
      <c r="EX23" s="262"/>
      <c r="EY23" s="263"/>
      <c r="FC23" s="261"/>
      <c r="FD23" s="262"/>
      <c r="FE23" s="263"/>
      <c r="FI23" s="261"/>
      <c r="FJ23" s="262"/>
      <c r="FK23" s="263"/>
      <c r="FO23" s="261"/>
      <c r="FP23" s="262"/>
      <c r="FQ23" s="263"/>
      <c r="FR23" s="243" t="s">
        <v>2000</v>
      </c>
      <c r="FS23" s="245">
        <v>0.31354953000000002</v>
      </c>
      <c r="FT23" s="242">
        <v>18.34</v>
      </c>
      <c r="FU23" s="261"/>
      <c r="FV23" s="262"/>
      <c r="FW23" s="263"/>
      <c r="GA23" s="261" t="s">
        <v>1594</v>
      </c>
      <c r="GB23" s="262">
        <v>0.43663449999999998</v>
      </c>
      <c r="GC23" s="263">
        <v>3.59</v>
      </c>
      <c r="GD23" s="243" t="s">
        <v>2000</v>
      </c>
      <c r="GE23" s="245">
        <v>0.44192329000000002</v>
      </c>
      <c r="GF23" s="242">
        <v>9.57</v>
      </c>
      <c r="GG23" s="261" t="s">
        <v>2001</v>
      </c>
      <c r="GH23" s="262">
        <v>11.16358168</v>
      </c>
      <c r="GI23" s="263">
        <v>6.85</v>
      </c>
      <c r="GJ23" s="243" t="s">
        <v>1417</v>
      </c>
      <c r="GK23" s="245">
        <v>27.002024670000001</v>
      </c>
      <c r="GL23" s="242">
        <v>7.8</v>
      </c>
      <c r="GM23" s="261" t="s">
        <v>1411</v>
      </c>
      <c r="GN23" s="262">
        <v>9.6177416400000002</v>
      </c>
      <c r="GO23" s="263">
        <v>2.3199999999999998</v>
      </c>
      <c r="GP23" s="243" t="s">
        <v>1411</v>
      </c>
      <c r="GQ23" s="245">
        <v>2.8324927799999999</v>
      </c>
      <c r="GR23" s="242">
        <v>2.52</v>
      </c>
      <c r="GS23" s="261" t="s">
        <v>1393</v>
      </c>
      <c r="GT23" s="262">
        <v>4.7146002600000001</v>
      </c>
      <c r="GU23" s="263">
        <v>1.93</v>
      </c>
      <c r="GV23" s="243" t="s">
        <v>1301</v>
      </c>
      <c r="GW23" s="245">
        <v>24.883105910000001</v>
      </c>
      <c r="GX23" s="242">
        <v>13.22</v>
      </c>
      <c r="GY23" s="261" t="s">
        <v>1393</v>
      </c>
      <c r="GZ23" s="262">
        <v>10.3886</v>
      </c>
      <c r="HA23" s="263">
        <v>1.6</v>
      </c>
    </row>
    <row r="24" spans="3:209">
      <c r="C24" s="261" t="s">
        <v>2002</v>
      </c>
      <c r="D24" s="262">
        <v>73.948840840000003</v>
      </c>
      <c r="E24" s="263">
        <v>9.32</v>
      </c>
      <c r="I24" s="261"/>
      <c r="J24" s="262"/>
      <c r="K24" s="263"/>
      <c r="L24" s="243" t="s">
        <v>1986</v>
      </c>
      <c r="M24" s="245">
        <v>11.12571956</v>
      </c>
      <c r="N24" s="242">
        <v>6.73</v>
      </c>
      <c r="O24" s="261"/>
      <c r="P24" s="262"/>
      <c r="Q24" s="263"/>
      <c r="R24" s="243" t="s">
        <v>1944</v>
      </c>
      <c r="S24" s="245">
        <v>2.3515305099999999</v>
      </c>
      <c r="T24" s="242">
        <v>3.14</v>
      </c>
      <c r="U24" s="261"/>
      <c r="V24" s="262"/>
      <c r="W24" s="263"/>
      <c r="AA24" s="261"/>
      <c r="AB24" s="262"/>
      <c r="AC24" s="263"/>
      <c r="AG24" s="261"/>
      <c r="AH24" s="262"/>
      <c r="AI24" s="263"/>
      <c r="AM24" s="261"/>
      <c r="AN24" s="262"/>
      <c r="AO24" s="263"/>
      <c r="AS24" s="261"/>
      <c r="AT24" s="262"/>
      <c r="AU24" s="263"/>
      <c r="AY24" s="261"/>
      <c r="AZ24" s="262"/>
      <c r="BA24" s="263"/>
      <c r="BE24" s="261" t="s">
        <v>1998</v>
      </c>
      <c r="BF24" s="262">
        <v>31.279743830000001</v>
      </c>
      <c r="BG24" s="263">
        <v>4.95</v>
      </c>
      <c r="BK24" s="261" t="s">
        <v>2003</v>
      </c>
      <c r="BL24" s="262">
        <v>46.797905319999998</v>
      </c>
      <c r="BM24" s="263">
        <v>10.61</v>
      </c>
      <c r="BQ24" s="261"/>
      <c r="BR24" s="262"/>
      <c r="BS24" s="263"/>
      <c r="BT24" s="243" t="s">
        <v>2003</v>
      </c>
      <c r="BU24" s="245">
        <v>17.1165986</v>
      </c>
      <c r="BV24" s="242">
        <v>9.6300000000000008</v>
      </c>
      <c r="BW24" s="261"/>
      <c r="BX24" s="262"/>
      <c r="BY24" s="263"/>
      <c r="CC24" s="261" t="s">
        <v>2004</v>
      </c>
      <c r="CD24" s="262">
        <v>11.107842460000001</v>
      </c>
      <c r="CE24" s="263">
        <v>7.4</v>
      </c>
      <c r="CI24" s="261"/>
      <c r="CJ24" s="262"/>
      <c r="CK24" s="263"/>
      <c r="CO24" s="261"/>
      <c r="CP24" s="262"/>
      <c r="CQ24" s="263"/>
      <c r="CU24" s="261"/>
      <c r="CV24" s="262"/>
      <c r="CW24" s="263"/>
      <c r="DA24" s="261"/>
      <c r="DB24" s="262"/>
      <c r="DC24" s="263"/>
      <c r="DG24" s="261"/>
      <c r="DH24" s="262"/>
      <c r="DI24" s="263"/>
      <c r="DJ24" s="243" t="s">
        <v>1993</v>
      </c>
      <c r="DK24" s="245">
        <v>12.00677619</v>
      </c>
      <c r="DL24" s="242">
        <v>17.25</v>
      </c>
      <c r="DM24" s="261"/>
      <c r="DN24" s="262"/>
      <c r="DO24" s="263"/>
      <c r="DP24" s="243" t="s">
        <v>1993</v>
      </c>
      <c r="DQ24" s="245">
        <v>40.934127230000001</v>
      </c>
      <c r="DR24" s="242">
        <v>18.600000000000001</v>
      </c>
      <c r="DS24" s="261"/>
      <c r="DT24" s="262"/>
      <c r="DU24" s="263"/>
      <c r="DY24" s="261"/>
      <c r="DZ24" s="262"/>
      <c r="EA24" s="263"/>
      <c r="EE24" s="261"/>
      <c r="EF24" s="262"/>
      <c r="EG24" s="263"/>
      <c r="EK24" s="261"/>
      <c r="EL24" s="262"/>
      <c r="EM24" s="263"/>
      <c r="EQ24" s="261"/>
      <c r="ER24" s="262"/>
      <c r="ES24" s="263"/>
      <c r="ET24" s="243" t="s">
        <v>1438</v>
      </c>
      <c r="EU24" s="245">
        <v>3.5446777100000002</v>
      </c>
      <c r="EV24" s="242">
        <v>7.26</v>
      </c>
      <c r="EW24" s="261"/>
      <c r="EX24" s="262"/>
      <c r="EY24" s="263"/>
      <c r="FC24" s="261"/>
      <c r="FD24" s="262"/>
      <c r="FE24" s="263"/>
      <c r="FI24" s="261"/>
      <c r="FJ24" s="262"/>
      <c r="FK24" s="263"/>
      <c r="FO24" s="261"/>
      <c r="FP24" s="262"/>
      <c r="FQ24" s="263"/>
      <c r="FR24" s="243" t="s">
        <v>2005</v>
      </c>
      <c r="FS24" s="245">
        <v>0.31312851000000003</v>
      </c>
      <c r="FT24" s="242">
        <v>18.309999999999999</v>
      </c>
      <c r="FU24" s="261"/>
      <c r="FV24" s="262"/>
      <c r="FW24" s="263"/>
      <c r="GA24" s="261" t="s">
        <v>2005</v>
      </c>
      <c r="GB24" s="262">
        <v>1.6700193699999999</v>
      </c>
      <c r="GC24" s="263">
        <v>13.75</v>
      </c>
      <c r="GG24" s="261"/>
      <c r="GH24" s="262"/>
      <c r="GI24" s="263"/>
      <c r="GJ24" s="243" t="s">
        <v>2001</v>
      </c>
      <c r="GK24" s="245">
        <v>66.640465890000002</v>
      </c>
      <c r="GL24" s="242">
        <v>19.239999999999998</v>
      </c>
      <c r="GM24" s="261" t="s">
        <v>2006</v>
      </c>
      <c r="GN24" s="262">
        <v>16.077254409999998</v>
      </c>
      <c r="GO24" s="263">
        <v>3.88</v>
      </c>
      <c r="GP24" s="243" t="s">
        <v>2007</v>
      </c>
      <c r="GQ24" s="245">
        <v>1.20537026</v>
      </c>
      <c r="GR24" s="242">
        <v>1.07</v>
      </c>
      <c r="GS24" s="261" t="s">
        <v>1411</v>
      </c>
      <c r="GT24" s="262">
        <v>6.8386113899999996</v>
      </c>
      <c r="GU24" s="263">
        <v>2.8</v>
      </c>
      <c r="GV24" s="243" t="s">
        <v>1328</v>
      </c>
      <c r="GW24" s="245">
        <v>15.8722333</v>
      </c>
      <c r="GX24" s="242">
        <v>8.43</v>
      </c>
      <c r="GY24" s="261" t="s">
        <v>1411</v>
      </c>
      <c r="GZ24" s="262">
        <v>6.2937108000000004</v>
      </c>
      <c r="HA24" s="263">
        <v>0.97</v>
      </c>
    </row>
    <row r="25" spans="3:209">
      <c r="C25" s="261"/>
      <c r="D25" s="262"/>
      <c r="E25" s="263"/>
      <c r="I25" s="261"/>
      <c r="J25" s="262"/>
      <c r="K25" s="263"/>
      <c r="L25" s="243" t="s">
        <v>2001</v>
      </c>
      <c r="M25" s="245">
        <v>4.4960060200000003</v>
      </c>
      <c r="N25" s="242">
        <v>2.72</v>
      </c>
      <c r="O25" s="261"/>
      <c r="P25" s="262"/>
      <c r="Q25" s="263"/>
      <c r="R25" s="243" t="s">
        <v>1940</v>
      </c>
      <c r="S25" s="245">
        <v>1.3818223700000001</v>
      </c>
      <c r="T25" s="242">
        <v>1.84</v>
      </c>
      <c r="U25" s="261"/>
      <c r="V25" s="262"/>
      <c r="W25" s="263"/>
      <c r="AA25" s="261"/>
      <c r="AB25" s="262"/>
      <c r="AC25" s="263"/>
      <c r="AG25" s="261"/>
      <c r="AH25" s="262"/>
      <c r="AI25" s="263"/>
      <c r="AM25" s="261"/>
      <c r="AN25" s="262"/>
      <c r="AO25" s="263"/>
      <c r="AS25" s="261"/>
      <c r="AT25" s="262"/>
      <c r="AU25" s="263"/>
      <c r="AY25" s="261"/>
      <c r="AZ25" s="262"/>
      <c r="BA25" s="263"/>
      <c r="BE25" s="261" t="s">
        <v>1964</v>
      </c>
      <c r="BF25" s="262">
        <v>60.310011590000002</v>
      </c>
      <c r="BG25" s="263">
        <v>9.5500000000000007</v>
      </c>
      <c r="BK25" s="261"/>
      <c r="BL25" s="262"/>
      <c r="BM25" s="263"/>
      <c r="BQ25" s="261"/>
      <c r="BR25" s="262"/>
      <c r="BS25" s="263"/>
      <c r="BW25" s="261"/>
      <c r="BX25" s="262"/>
      <c r="BY25" s="263"/>
      <c r="CC25" s="261" t="s">
        <v>1949</v>
      </c>
      <c r="CD25" s="262">
        <v>13.49361115</v>
      </c>
      <c r="CE25" s="263">
        <v>9</v>
      </c>
      <c r="CI25" s="261"/>
      <c r="CJ25" s="262"/>
      <c r="CK25" s="263"/>
      <c r="CO25" s="261"/>
      <c r="CP25" s="262"/>
      <c r="CQ25" s="263"/>
      <c r="CU25" s="261"/>
      <c r="CV25" s="262"/>
      <c r="CW25" s="263"/>
      <c r="DA25" s="261"/>
      <c r="DB25" s="262"/>
      <c r="DC25" s="263"/>
      <c r="DG25" s="261"/>
      <c r="DH25" s="262"/>
      <c r="DI25" s="263"/>
      <c r="DM25" s="261"/>
      <c r="DN25" s="262"/>
      <c r="DO25" s="263"/>
      <c r="DS25" s="261"/>
      <c r="DT25" s="262"/>
      <c r="DU25" s="263"/>
      <c r="DY25" s="261"/>
      <c r="DZ25" s="262"/>
      <c r="EA25" s="263"/>
      <c r="EE25" s="261"/>
      <c r="EF25" s="262"/>
      <c r="EG25" s="263"/>
      <c r="EK25" s="261"/>
      <c r="EL25" s="262"/>
      <c r="EM25" s="263"/>
      <c r="EQ25" s="261"/>
      <c r="ER25" s="262"/>
      <c r="ES25" s="263"/>
      <c r="ET25" s="243" t="s">
        <v>2001</v>
      </c>
      <c r="EU25" s="245">
        <v>11.23549716</v>
      </c>
      <c r="EV25" s="242">
        <v>23.03</v>
      </c>
      <c r="EW25" s="261"/>
      <c r="EX25" s="262"/>
      <c r="EY25" s="263"/>
      <c r="FC25" s="261"/>
      <c r="FD25" s="262"/>
      <c r="FE25" s="263"/>
      <c r="FI25" s="261"/>
      <c r="FJ25" s="262"/>
      <c r="FK25" s="263"/>
      <c r="FO25" s="261"/>
      <c r="FP25" s="262"/>
      <c r="FQ25" s="263"/>
      <c r="FU25" s="261"/>
      <c r="FV25" s="262"/>
      <c r="FW25" s="263"/>
      <c r="GA25" s="261"/>
      <c r="GB25" s="262"/>
      <c r="GC25" s="263"/>
      <c r="GG25" s="261"/>
      <c r="GH25" s="262"/>
      <c r="GI25" s="263"/>
      <c r="GM25" s="261" t="s">
        <v>2007</v>
      </c>
      <c r="GN25" s="262">
        <v>24.852544300000002</v>
      </c>
      <c r="GO25" s="263">
        <v>6</v>
      </c>
      <c r="GS25" s="261" t="s">
        <v>2006</v>
      </c>
      <c r="GT25" s="262">
        <v>10.908605319999999</v>
      </c>
      <c r="GU25" s="263">
        <v>4.47</v>
      </c>
      <c r="GV25" s="243" t="s">
        <v>2007</v>
      </c>
      <c r="GW25" s="245">
        <v>7.5817357300000001</v>
      </c>
      <c r="GX25" s="242">
        <v>4.03</v>
      </c>
      <c r="GY25" s="261" t="s">
        <v>2006</v>
      </c>
      <c r="GZ25" s="262">
        <v>31.78368304</v>
      </c>
      <c r="HA25" s="263">
        <v>4.9000000000000004</v>
      </c>
    </row>
    <row r="26" spans="3:209">
      <c r="C26" s="261"/>
      <c r="D26" s="262"/>
      <c r="E26" s="263"/>
      <c r="I26" s="261"/>
      <c r="J26" s="262"/>
      <c r="K26" s="263"/>
      <c r="O26" s="261"/>
      <c r="P26" s="262"/>
      <c r="Q26" s="263"/>
      <c r="R26" s="243" t="s">
        <v>1921</v>
      </c>
      <c r="S26" s="245">
        <v>1.6860415200000001</v>
      </c>
      <c r="T26" s="242">
        <v>2.25</v>
      </c>
      <c r="U26" s="261"/>
      <c r="V26" s="262"/>
      <c r="W26" s="263"/>
      <c r="AA26" s="261"/>
      <c r="AB26" s="262"/>
      <c r="AC26" s="263"/>
      <c r="AG26" s="261"/>
      <c r="AH26" s="262"/>
      <c r="AI26" s="263"/>
      <c r="AM26" s="261"/>
      <c r="AN26" s="262"/>
      <c r="AO26" s="263"/>
      <c r="AS26" s="261"/>
      <c r="AT26" s="262"/>
      <c r="AU26" s="263"/>
      <c r="AY26" s="261"/>
      <c r="AZ26" s="262"/>
      <c r="BA26" s="263"/>
      <c r="BE26" s="261"/>
      <c r="BF26" s="262"/>
      <c r="BG26" s="263"/>
      <c r="BK26" s="261"/>
      <c r="BL26" s="262"/>
      <c r="BM26" s="263"/>
      <c r="BQ26" s="261"/>
      <c r="BR26" s="262"/>
      <c r="BS26" s="263"/>
      <c r="BW26" s="261"/>
      <c r="BX26" s="262"/>
      <c r="BY26" s="263"/>
      <c r="CC26" s="261" t="s">
        <v>2008</v>
      </c>
      <c r="CD26" s="262">
        <v>19.105218489999999</v>
      </c>
      <c r="CE26" s="263">
        <v>12.8</v>
      </c>
      <c r="CI26" s="261"/>
      <c r="CJ26" s="262"/>
      <c r="CK26" s="263"/>
      <c r="CO26" s="261"/>
      <c r="CP26" s="262"/>
      <c r="CQ26" s="263"/>
      <c r="CU26" s="261"/>
      <c r="CV26" s="262"/>
      <c r="CW26" s="263"/>
      <c r="DA26" s="261"/>
      <c r="DB26" s="262"/>
      <c r="DC26" s="263"/>
      <c r="DG26" s="261"/>
      <c r="DH26" s="262"/>
      <c r="DI26" s="263"/>
      <c r="DM26" s="261"/>
      <c r="DN26" s="262"/>
      <c r="DO26" s="263"/>
      <c r="DS26" s="261"/>
      <c r="DT26" s="262"/>
      <c r="DU26" s="263"/>
      <c r="DY26" s="261"/>
      <c r="DZ26" s="262"/>
      <c r="EA26" s="263"/>
      <c r="EE26" s="261"/>
      <c r="EF26" s="262"/>
      <c r="EG26" s="263"/>
      <c r="EK26" s="261"/>
      <c r="EL26" s="262"/>
      <c r="EM26" s="263"/>
      <c r="EQ26" s="261"/>
      <c r="ER26" s="262"/>
      <c r="ES26" s="263"/>
      <c r="EW26" s="261"/>
      <c r="EX26" s="262"/>
      <c r="EY26" s="263"/>
      <c r="FC26" s="261"/>
      <c r="FD26" s="262"/>
      <c r="FE26" s="263"/>
      <c r="FI26" s="261"/>
      <c r="FJ26" s="262"/>
      <c r="FK26" s="263"/>
      <c r="FO26" s="261"/>
      <c r="FP26" s="262"/>
      <c r="FQ26" s="263"/>
      <c r="FU26" s="261"/>
      <c r="FV26" s="262"/>
      <c r="FW26" s="263"/>
      <c r="GA26" s="261"/>
      <c r="GB26" s="262"/>
      <c r="GC26" s="263"/>
      <c r="GG26" s="261"/>
      <c r="GH26" s="262"/>
      <c r="GI26" s="263"/>
      <c r="GM26" s="261" t="s">
        <v>2009</v>
      </c>
      <c r="GN26" s="262">
        <v>78.039893419999999</v>
      </c>
      <c r="GO26" s="263">
        <v>18.829999999999998</v>
      </c>
      <c r="GS26" s="261" t="s">
        <v>2007</v>
      </c>
      <c r="GT26" s="262">
        <v>8.4249487199999997</v>
      </c>
      <c r="GU26" s="263">
        <v>3.45</v>
      </c>
      <c r="GY26" s="261" t="s">
        <v>2007</v>
      </c>
      <c r="GZ26" s="262">
        <v>43.181813669999997</v>
      </c>
      <c r="HA26" s="263">
        <v>6.65</v>
      </c>
    </row>
    <row r="27" spans="3:209">
      <c r="C27" s="261"/>
      <c r="D27" s="262"/>
      <c r="E27" s="263"/>
      <c r="I27" s="261"/>
      <c r="J27" s="262"/>
      <c r="K27" s="263"/>
      <c r="O27" s="261"/>
      <c r="P27" s="262"/>
      <c r="Q27" s="263"/>
      <c r="R27" s="243" t="s">
        <v>1375</v>
      </c>
      <c r="S27" s="245">
        <v>5.6228679599999998</v>
      </c>
      <c r="T27" s="242">
        <v>7.5</v>
      </c>
      <c r="U27" s="261"/>
      <c r="V27" s="262"/>
      <c r="W27" s="263"/>
      <c r="AA27" s="261"/>
      <c r="AB27" s="262"/>
      <c r="AC27" s="263"/>
      <c r="AG27" s="261"/>
      <c r="AH27" s="262"/>
      <c r="AI27" s="263"/>
      <c r="AM27" s="261"/>
      <c r="AN27" s="262"/>
      <c r="AO27" s="263"/>
      <c r="AS27" s="261"/>
      <c r="AT27" s="262"/>
      <c r="AU27" s="263"/>
      <c r="AY27" s="261"/>
      <c r="AZ27" s="262"/>
      <c r="BA27" s="263"/>
      <c r="BE27" s="261"/>
      <c r="BF27" s="262"/>
      <c r="BG27" s="263"/>
      <c r="BK27" s="261"/>
      <c r="BL27" s="262"/>
      <c r="BM27" s="263"/>
      <c r="BQ27" s="261"/>
      <c r="BR27" s="262"/>
      <c r="BS27" s="263"/>
      <c r="BW27" s="261"/>
      <c r="BX27" s="262"/>
      <c r="BY27" s="263"/>
      <c r="CC27" s="261" t="s">
        <v>1976</v>
      </c>
      <c r="CD27" s="262">
        <v>3.5877553</v>
      </c>
      <c r="CE27" s="263">
        <v>2.4</v>
      </c>
      <c r="CI27" s="261"/>
      <c r="CJ27" s="262"/>
      <c r="CK27" s="263"/>
      <c r="CO27" s="261"/>
      <c r="CP27" s="262"/>
      <c r="CQ27" s="263"/>
      <c r="CU27" s="261"/>
      <c r="CV27" s="262"/>
      <c r="CW27" s="263"/>
      <c r="DA27" s="261"/>
      <c r="DB27" s="262"/>
      <c r="DC27" s="263"/>
      <c r="DG27" s="261"/>
      <c r="DH27" s="262"/>
      <c r="DI27" s="263"/>
      <c r="DM27" s="261"/>
      <c r="DN27" s="262"/>
      <c r="DO27" s="263"/>
      <c r="DS27" s="261"/>
      <c r="DT27" s="262"/>
      <c r="DU27" s="263"/>
      <c r="DY27" s="261"/>
      <c r="DZ27" s="262"/>
      <c r="EA27" s="263"/>
      <c r="EE27" s="261"/>
      <c r="EF27" s="262"/>
      <c r="EG27" s="263"/>
      <c r="EK27" s="261"/>
      <c r="EL27" s="262"/>
      <c r="EM27" s="263"/>
      <c r="EQ27" s="261"/>
      <c r="ER27" s="262"/>
      <c r="ES27" s="263"/>
      <c r="EW27" s="261"/>
      <c r="EX27" s="262"/>
      <c r="EY27" s="263"/>
      <c r="FC27" s="261"/>
      <c r="FD27" s="262"/>
      <c r="FE27" s="263"/>
      <c r="FI27" s="261"/>
      <c r="FJ27" s="262"/>
      <c r="FK27" s="263"/>
      <c r="FO27" s="261"/>
      <c r="FP27" s="262"/>
      <c r="FQ27" s="263"/>
      <c r="FU27" s="261"/>
      <c r="FV27" s="262"/>
      <c r="FW27" s="263"/>
      <c r="GA27" s="261"/>
      <c r="GB27" s="262"/>
      <c r="GC27" s="263"/>
      <c r="GG27" s="261"/>
      <c r="GH27" s="262"/>
      <c r="GI27" s="263"/>
      <c r="GM27" s="261" t="s">
        <v>2010</v>
      </c>
      <c r="GN27" s="262">
        <v>1.51962E-3</v>
      </c>
      <c r="GO27" s="263">
        <v>0</v>
      </c>
      <c r="GS27" s="261" t="s">
        <v>2009</v>
      </c>
      <c r="GT27" s="262">
        <v>5.4531773100000001</v>
      </c>
      <c r="GU27" s="263">
        <v>2.23</v>
      </c>
      <c r="GY27" s="261" t="s">
        <v>2009</v>
      </c>
      <c r="GZ27" s="262">
        <v>51.77530161</v>
      </c>
      <c r="HA27" s="263">
        <v>7.98</v>
      </c>
    </row>
    <row r="28" spans="3:209">
      <c r="C28" s="261"/>
      <c r="D28" s="262"/>
      <c r="E28" s="263"/>
      <c r="I28" s="261"/>
      <c r="J28" s="262"/>
      <c r="K28" s="263"/>
      <c r="O28" s="261"/>
      <c r="P28" s="262"/>
      <c r="Q28" s="263"/>
      <c r="R28" s="243" t="s">
        <v>2001</v>
      </c>
      <c r="S28" s="245">
        <v>11.199315990000001</v>
      </c>
      <c r="T28" s="242">
        <v>14.95</v>
      </c>
      <c r="U28" s="261"/>
      <c r="V28" s="262"/>
      <c r="W28" s="263"/>
      <c r="AA28" s="261"/>
      <c r="AB28" s="262"/>
      <c r="AC28" s="263"/>
      <c r="AG28" s="261"/>
      <c r="AH28" s="262"/>
      <c r="AI28" s="263"/>
      <c r="AM28" s="261"/>
      <c r="AN28" s="262"/>
      <c r="AO28" s="263"/>
      <c r="AS28" s="261"/>
      <c r="AT28" s="262"/>
      <c r="AU28" s="263"/>
      <c r="AY28" s="261"/>
      <c r="AZ28" s="262"/>
      <c r="BA28" s="263"/>
      <c r="BE28" s="261"/>
      <c r="BF28" s="262"/>
      <c r="BG28" s="263"/>
      <c r="BK28" s="261"/>
      <c r="BL28" s="262"/>
      <c r="BM28" s="263"/>
      <c r="BQ28" s="261"/>
      <c r="BR28" s="262"/>
      <c r="BS28" s="263"/>
      <c r="BW28" s="261"/>
      <c r="BX28" s="262"/>
      <c r="BY28" s="263"/>
      <c r="CC28" s="261"/>
      <c r="CD28" s="262"/>
      <c r="CE28" s="263"/>
      <c r="CI28" s="261"/>
      <c r="CJ28" s="262"/>
      <c r="CK28" s="263"/>
      <c r="CO28" s="261"/>
      <c r="CP28" s="262"/>
      <c r="CQ28" s="263"/>
      <c r="CU28" s="261"/>
      <c r="CV28" s="262"/>
      <c r="CW28" s="263"/>
      <c r="DA28" s="261"/>
      <c r="DB28" s="262"/>
      <c r="DC28" s="263"/>
      <c r="DG28" s="261"/>
      <c r="DH28" s="262"/>
      <c r="DI28" s="263"/>
      <c r="DM28" s="261"/>
      <c r="DN28" s="262"/>
      <c r="DO28" s="263"/>
      <c r="DS28" s="261"/>
      <c r="DT28" s="262"/>
      <c r="DU28" s="263"/>
      <c r="DY28" s="261"/>
      <c r="DZ28" s="262"/>
      <c r="EA28" s="263"/>
      <c r="EE28" s="261"/>
      <c r="EF28" s="262"/>
      <c r="EG28" s="263"/>
      <c r="EK28" s="261"/>
      <c r="EL28" s="262"/>
      <c r="EM28" s="263"/>
      <c r="EQ28" s="261"/>
      <c r="ER28" s="262"/>
      <c r="ES28" s="263"/>
      <c r="EW28" s="261"/>
      <c r="EX28" s="262"/>
      <c r="EY28" s="263"/>
      <c r="FC28" s="261"/>
      <c r="FD28" s="262"/>
      <c r="FE28" s="263"/>
      <c r="FI28" s="261"/>
      <c r="FJ28" s="262"/>
      <c r="FK28" s="263"/>
      <c r="FO28" s="261"/>
      <c r="FP28" s="262"/>
      <c r="FQ28" s="263"/>
      <c r="FU28" s="261"/>
      <c r="FV28" s="262"/>
      <c r="FW28" s="263"/>
      <c r="GA28" s="261"/>
      <c r="GB28" s="262"/>
      <c r="GC28" s="263"/>
      <c r="GG28" s="261"/>
      <c r="GH28" s="262"/>
      <c r="GI28" s="263"/>
      <c r="GM28" s="261" t="s">
        <v>2011</v>
      </c>
      <c r="GN28" s="262">
        <v>80.114858639999994</v>
      </c>
      <c r="GO28" s="263">
        <v>19.34</v>
      </c>
      <c r="GS28" s="261" t="s">
        <v>2010</v>
      </c>
      <c r="GT28" s="262">
        <v>2.4965000000000002E-4</v>
      </c>
      <c r="GU28" s="263">
        <v>0</v>
      </c>
      <c r="GY28" s="261" t="s">
        <v>2010</v>
      </c>
      <c r="GZ28" s="262">
        <v>2.8982600000000002E-3</v>
      </c>
      <c r="HA28" s="263">
        <v>0</v>
      </c>
    </row>
    <row r="29" spans="3:209">
      <c r="C29" s="261"/>
      <c r="D29" s="262"/>
      <c r="E29" s="263"/>
      <c r="I29" s="261"/>
      <c r="J29" s="262"/>
      <c r="K29" s="263"/>
      <c r="O29" s="261"/>
      <c r="P29" s="262"/>
      <c r="Q29" s="263"/>
      <c r="U29" s="261"/>
      <c r="V29" s="262"/>
      <c r="W29" s="263"/>
      <c r="AA29" s="261"/>
      <c r="AB29" s="262"/>
      <c r="AC29" s="263"/>
      <c r="AG29" s="261"/>
      <c r="AH29" s="262"/>
      <c r="AI29" s="263"/>
      <c r="AM29" s="261"/>
      <c r="AN29" s="262"/>
      <c r="AO29" s="263"/>
      <c r="AS29" s="261"/>
      <c r="AT29" s="262"/>
      <c r="AU29" s="263"/>
      <c r="AY29" s="261"/>
      <c r="AZ29" s="262"/>
      <c r="BA29" s="263"/>
      <c r="BE29" s="261"/>
      <c r="BF29" s="262"/>
      <c r="BG29" s="263"/>
      <c r="BK29" s="261"/>
      <c r="BL29" s="262"/>
      <c r="BM29" s="263"/>
      <c r="BQ29" s="261"/>
      <c r="BR29" s="262"/>
      <c r="BS29" s="263"/>
      <c r="BW29" s="261"/>
      <c r="BX29" s="262"/>
      <c r="BY29" s="263"/>
      <c r="CC29" s="261"/>
      <c r="CD29" s="262"/>
      <c r="CE29" s="263"/>
      <c r="CI29" s="261"/>
      <c r="CJ29" s="262"/>
      <c r="CK29" s="263"/>
      <c r="CO29" s="261"/>
      <c r="CP29" s="262"/>
      <c r="CQ29" s="263"/>
      <c r="CU29" s="261"/>
      <c r="CV29" s="262"/>
      <c r="CW29" s="263"/>
      <c r="DA29" s="261"/>
      <c r="DB29" s="262"/>
      <c r="DC29" s="263"/>
      <c r="DG29" s="261"/>
      <c r="DH29" s="262"/>
      <c r="DI29" s="263"/>
      <c r="DM29" s="261"/>
      <c r="DN29" s="262"/>
      <c r="DO29" s="263"/>
      <c r="DS29" s="261"/>
      <c r="DT29" s="262"/>
      <c r="DU29" s="263"/>
      <c r="DY29" s="261"/>
      <c r="DZ29" s="262"/>
      <c r="EA29" s="263"/>
      <c r="EE29" s="261"/>
      <c r="EF29" s="262"/>
      <c r="EG29" s="263"/>
      <c r="EK29" s="261"/>
      <c r="EL29" s="262"/>
      <c r="EM29" s="263"/>
      <c r="EQ29" s="261"/>
      <c r="ER29" s="262"/>
      <c r="ES29" s="263"/>
      <c r="EW29" s="261"/>
      <c r="EX29" s="262"/>
      <c r="EY29" s="263"/>
      <c r="FC29" s="261"/>
      <c r="FD29" s="262"/>
      <c r="FE29" s="263"/>
      <c r="FI29" s="261"/>
      <c r="FJ29" s="262"/>
      <c r="FK29" s="263"/>
      <c r="FO29" s="261"/>
      <c r="FP29" s="262"/>
      <c r="FQ29" s="263"/>
      <c r="FU29" s="261"/>
      <c r="FV29" s="262"/>
      <c r="FW29" s="263"/>
      <c r="GA29" s="261"/>
      <c r="GB29" s="262"/>
      <c r="GC29" s="263"/>
      <c r="GG29" s="261"/>
      <c r="GH29" s="262"/>
      <c r="GI29" s="263"/>
      <c r="GM29" s="261" t="s">
        <v>2012</v>
      </c>
      <c r="GN29" s="262">
        <v>21.148374069999999</v>
      </c>
      <c r="GO29" s="263">
        <v>5.0999999999999996</v>
      </c>
      <c r="GS29" s="261" t="s">
        <v>2011</v>
      </c>
      <c r="GT29" s="262">
        <v>6.32973461</v>
      </c>
      <c r="GU29" s="263">
        <v>2.59</v>
      </c>
      <c r="GY29" s="261" t="s">
        <v>2011</v>
      </c>
      <c r="GZ29" s="262">
        <v>73.455703760000006</v>
      </c>
      <c r="HA29" s="263">
        <v>11.32</v>
      </c>
    </row>
    <row r="30" spans="3:209">
      <c r="C30" s="261"/>
      <c r="D30" s="262"/>
      <c r="E30" s="263"/>
      <c r="I30" s="261"/>
      <c r="J30" s="262"/>
      <c r="K30" s="263"/>
      <c r="O30" s="261"/>
      <c r="P30" s="262"/>
      <c r="Q30" s="263"/>
      <c r="U30" s="261"/>
      <c r="V30" s="262"/>
      <c r="W30" s="263"/>
      <c r="AA30" s="261"/>
      <c r="AB30" s="262"/>
      <c r="AC30" s="263"/>
      <c r="AG30" s="261"/>
      <c r="AH30" s="262"/>
      <c r="AI30" s="263"/>
      <c r="AM30" s="261"/>
      <c r="AN30" s="262"/>
      <c r="AO30" s="263"/>
      <c r="AS30" s="261"/>
      <c r="AT30" s="262"/>
      <c r="AU30" s="263"/>
      <c r="AY30" s="261"/>
      <c r="AZ30" s="262"/>
      <c r="BA30" s="263"/>
      <c r="BE30" s="261"/>
      <c r="BF30" s="262"/>
      <c r="BG30" s="263"/>
      <c r="BK30" s="261"/>
      <c r="BL30" s="262"/>
      <c r="BM30" s="263"/>
      <c r="BQ30" s="261"/>
      <c r="BR30" s="262"/>
      <c r="BS30" s="263"/>
      <c r="BW30" s="261"/>
      <c r="BX30" s="262"/>
      <c r="BY30" s="263"/>
      <c r="CC30" s="261"/>
      <c r="CD30" s="262"/>
      <c r="CE30" s="263"/>
      <c r="CI30" s="261"/>
      <c r="CJ30" s="262"/>
      <c r="CK30" s="263"/>
      <c r="CO30" s="261"/>
      <c r="CP30" s="262"/>
      <c r="CQ30" s="263"/>
      <c r="CU30" s="261"/>
      <c r="CV30" s="262"/>
      <c r="CW30" s="263"/>
      <c r="DA30" s="261"/>
      <c r="DB30" s="262"/>
      <c r="DC30" s="263"/>
      <c r="DG30" s="261"/>
      <c r="DH30" s="262"/>
      <c r="DI30" s="263"/>
      <c r="DM30" s="261"/>
      <c r="DN30" s="262"/>
      <c r="DO30" s="263"/>
      <c r="DS30" s="261"/>
      <c r="DT30" s="262"/>
      <c r="DU30" s="263"/>
      <c r="DY30" s="261"/>
      <c r="DZ30" s="262"/>
      <c r="EA30" s="263"/>
      <c r="EE30" s="261"/>
      <c r="EF30" s="262"/>
      <c r="EG30" s="263"/>
      <c r="EK30" s="261"/>
      <c r="EL30" s="262"/>
      <c r="EM30" s="263"/>
      <c r="EQ30" s="261"/>
      <c r="ER30" s="262"/>
      <c r="ES30" s="263"/>
      <c r="EW30" s="261"/>
      <c r="EX30" s="262"/>
      <c r="EY30" s="263"/>
      <c r="FC30" s="261"/>
      <c r="FD30" s="262"/>
      <c r="FE30" s="263"/>
      <c r="FI30" s="261"/>
      <c r="FJ30" s="262"/>
      <c r="FK30" s="263"/>
      <c r="FO30" s="261"/>
      <c r="FP30" s="262"/>
      <c r="FQ30" s="263"/>
      <c r="FU30" s="261"/>
      <c r="FV30" s="262"/>
      <c r="FW30" s="263"/>
      <c r="GA30" s="261"/>
      <c r="GB30" s="262"/>
      <c r="GC30" s="263"/>
      <c r="GG30" s="261"/>
      <c r="GH30" s="262"/>
      <c r="GI30" s="263"/>
      <c r="GM30" s="261"/>
      <c r="GN30" s="262"/>
      <c r="GO30" s="263"/>
      <c r="GS30" s="261" t="s">
        <v>2012</v>
      </c>
      <c r="GT30" s="262">
        <v>24.56753518</v>
      </c>
      <c r="GU30" s="263">
        <v>10.06</v>
      </c>
      <c r="GY30" s="261" t="s">
        <v>2012</v>
      </c>
      <c r="GZ30" s="262">
        <v>53.310992679999998</v>
      </c>
      <c r="HA30" s="263">
        <v>8.2100000000000009</v>
      </c>
    </row>
    <row r="31" spans="3:209">
      <c r="C31" s="261"/>
      <c r="D31" s="262"/>
      <c r="E31" s="263"/>
      <c r="I31" s="261"/>
      <c r="J31" s="262"/>
      <c r="K31" s="263"/>
      <c r="O31" s="261"/>
      <c r="P31" s="262"/>
      <c r="Q31" s="263"/>
      <c r="U31" s="261"/>
      <c r="V31" s="262"/>
      <c r="W31" s="263"/>
      <c r="AA31" s="261"/>
      <c r="AB31" s="262"/>
      <c r="AC31" s="263"/>
      <c r="AG31" s="261"/>
      <c r="AH31" s="262"/>
      <c r="AI31" s="263"/>
      <c r="AM31" s="261"/>
      <c r="AN31" s="262"/>
      <c r="AO31" s="263"/>
      <c r="AS31" s="261"/>
      <c r="AT31" s="262"/>
      <c r="AU31" s="263"/>
      <c r="AY31" s="261"/>
      <c r="AZ31" s="262"/>
      <c r="BA31" s="263"/>
      <c r="BE31" s="261"/>
      <c r="BF31" s="262"/>
      <c r="BG31" s="263"/>
      <c r="BK31" s="261"/>
      <c r="BL31" s="262"/>
      <c r="BM31" s="263"/>
      <c r="BQ31" s="261"/>
      <c r="BR31" s="262"/>
      <c r="BS31" s="263"/>
      <c r="BW31" s="261"/>
      <c r="BX31" s="262"/>
      <c r="BY31" s="263"/>
      <c r="CC31" s="261"/>
      <c r="CD31" s="262"/>
      <c r="CE31" s="263"/>
      <c r="CI31" s="261"/>
      <c r="CJ31" s="262"/>
      <c r="CK31" s="263"/>
      <c r="CO31" s="261"/>
      <c r="CP31" s="262"/>
      <c r="CQ31" s="263"/>
      <c r="CU31" s="261"/>
      <c r="CV31" s="262"/>
      <c r="CW31" s="263"/>
      <c r="DA31" s="261"/>
      <c r="DB31" s="262"/>
      <c r="DC31" s="263"/>
      <c r="DG31" s="261"/>
      <c r="DH31" s="262"/>
      <c r="DI31" s="263"/>
      <c r="DM31" s="261"/>
      <c r="DN31" s="262"/>
      <c r="DO31" s="263"/>
      <c r="DS31" s="261"/>
      <c r="DT31" s="262"/>
      <c r="DU31" s="263"/>
      <c r="DY31" s="261"/>
      <c r="DZ31" s="262"/>
      <c r="EA31" s="263"/>
      <c r="EE31" s="261"/>
      <c r="EF31" s="262"/>
      <c r="EG31" s="263"/>
      <c r="EK31" s="261"/>
      <c r="EL31" s="262"/>
      <c r="EM31" s="263"/>
      <c r="EQ31" s="261"/>
      <c r="ER31" s="262"/>
      <c r="ES31" s="263"/>
      <c r="EW31" s="261"/>
      <c r="EX31" s="262"/>
      <c r="EY31" s="263"/>
      <c r="FC31" s="261"/>
      <c r="FD31" s="262"/>
      <c r="FE31" s="263"/>
      <c r="FI31" s="261"/>
      <c r="FJ31" s="262"/>
      <c r="FK31" s="263"/>
      <c r="FO31" s="261"/>
      <c r="FP31" s="262"/>
      <c r="FQ31" s="263"/>
      <c r="FU31" s="261"/>
      <c r="FV31" s="262"/>
      <c r="FW31" s="263"/>
      <c r="GA31" s="261"/>
      <c r="GB31" s="262"/>
      <c r="GC31" s="263"/>
      <c r="GG31" s="261"/>
      <c r="GH31" s="262"/>
      <c r="GI31" s="263"/>
      <c r="GM31" s="261"/>
      <c r="GN31" s="262"/>
      <c r="GO31" s="263"/>
      <c r="GS31" s="261"/>
      <c r="GT31" s="262"/>
      <c r="GU31" s="263"/>
      <c r="GY31" s="261"/>
      <c r="GZ31" s="262"/>
      <c r="HA31" s="263"/>
    </row>
    <row r="32" spans="3:209">
      <c r="C32" s="261"/>
      <c r="D32" s="262"/>
      <c r="E32" s="263"/>
      <c r="I32" s="261"/>
      <c r="J32" s="262"/>
      <c r="K32" s="263"/>
      <c r="O32" s="261"/>
      <c r="P32" s="262"/>
      <c r="Q32" s="263"/>
      <c r="U32" s="261"/>
      <c r="V32" s="262"/>
      <c r="W32" s="263"/>
      <c r="AA32" s="261"/>
      <c r="AB32" s="262"/>
      <c r="AC32" s="263"/>
      <c r="AG32" s="261"/>
      <c r="AH32" s="262"/>
      <c r="AI32" s="263"/>
      <c r="AM32" s="261"/>
      <c r="AN32" s="262"/>
      <c r="AO32" s="263"/>
      <c r="AS32" s="261"/>
      <c r="AT32" s="262"/>
      <c r="AU32" s="263"/>
      <c r="AY32" s="261"/>
      <c r="AZ32" s="262"/>
      <c r="BA32" s="263"/>
      <c r="BE32" s="261"/>
      <c r="BF32" s="262"/>
      <c r="BG32" s="263"/>
      <c r="BK32" s="261"/>
      <c r="BL32" s="262"/>
      <c r="BM32" s="263"/>
      <c r="BQ32" s="261"/>
      <c r="BR32" s="262"/>
      <c r="BS32" s="263"/>
      <c r="BW32" s="261"/>
      <c r="BX32" s="262"/>
      <c r="BY32" s="263"/>
      <c r="CC32" s="261"/>
      <c r="CD32" s="262"/>
      <c r="CE32" s="263"/>
      <c r="CI32" s="261"/>
      <c r="CJ32" s="262"/>
      <c r="CK32" s="263"/>
      <c r="CO32" s="261"/>
      <c r="CP32" s="262"/>
      <c r="CQ32" s="263"/>
      <c r="CU32" s="261"/>
      <c r="CV32" s="262"/>
      <c r="CW32" s="263"/>
      <c r="DA32" s="261"/>
      <c r="DB32" s="262"/>
      <c r="DC32" s="263"/>
      <c r="DG32" s="261"/>
      <c r="DH32" s="262"/>
      <c r="DI32" s="263"/>
      <c r="DM32" s="261"/>
      <c r="DN32" s="262"/>
      <c r="DO32" s="263"/>
      <c r="DS32" s="261"/>
      <c r="DT32" s="262"/>
      <c r="DU32" s="263"/>
      <c r="DY32" s="261"/>
      <c r="DZ32" s="262"/>
      <c r="EA32" s="263"/>
      <c r="EE32" s="261"/>
      <c r="EF32" s="262"/>
      <c r="EG32" s="263"/>
      <c r="EK32" s="261"/>
      <c r="EL32" s="262"/>
      <c r="EM32" s="263"/>
      <c r="EQ32" s="261"/>
      <c r="ER32" s="262"/>
      <c r="ES32" s="263"/>
      <c r="EW32" s="261"/>
      <c r="EX32" s="262"/>
      <c r="EY32" s="263"/>
      <c r="FC32" s="261"/>
      <c r="FD32" s="262"/>
      <c r="FE32" s="263"/>
      <c r="FI32" s="261"/>
      <c r="FJ32" s="262"/>
      <c r="FK32" s="263"/>
      <c r="FO32" s="261"/>
      <c r="FP32" s="262"/>
      <c r="FQ32" s="263"/>
      <c r="FU32" s="261"/>
      <c r="FV32" s="262"/>
      <c r="FW32" s="263"/>
      <c r="GA32" s="261"/>
      <c r="GB32" s="262"/>
      <c r="GC32" s="263"/>
      <c r="GG32" s="261"/>
      <c r="GH32" s="262"/>
      <c r="GI32" s="263"/>
      <c r="GM32" s="261"/>
      <c r="GN32" s="262"/>
      <c r="GO32" s="263"/>
      <c r="GS32" s="261"/>
      <c r="GT32" s="262"/>
      <c r="GU32" s="263"/>
      <c r="GY32" s="261"/>
      <c r="GZ32" s="262"/>
      <c r="HA32" s="263"/>
    </row>
    <row r="33" spans="3:209">
      <c r="C33" s="261"/>
      <c r="D33" s="262"/>
      <c r="E33" s="263"/>
      <c r="I33" s="261"/>
      <c r="J33" s="262"/>
      <c r="K33" s="263"/>
      <c r="O33" s="261"/>
      <c r="P33" s="262"/>
      <c r="Q33" s="263"/>
      <c r="U33" s="261"/>
      <c r="V33" s="262"/>
      <c r="W33" s="263"/>
      <c r="AA33" s="261"/>
      <c r="AB33" s="262"/>
      <c r="AC33" s="263"/>
      <c r="AG33" s="261"/>
      <c r="AH33" s="262"/>
      <c r="AI33" s="263"/>
      <c r="AM33" s="261"/>
      <c r="AN33" s="262"/>
      <c r="AO33" s="263"/>
      <c r="AS33" s="261"/>
      <c r="AT33" s="262"/>
      <c r="AU33" s="263"/>
      <c r="AY33" s="261"/>
      <c r="AZ33" s="262"/>
      <c r="BA33" s="263"/>
      <c r="BE33" s="261"/>
      <c r="BF33" s="262"/>
      <c r="BG33" s="263"/>
      <c r="BK33" s="261"/>
      <c r="BL33" s="262"/>
      <c r="BM33" s="263"/>
      <c r="BQ33" s="261"/>
      <c r="BR33" s="262"/>
      <c r="BS33" s="263"/>
      <c r="BW33" s="261"/>
      <c r="BX33" s="262"/>
      <c r="BY33" s="263"/>
      <c r="CC33" s="261"/>
      <c r="CD33" s="262"/>
      <c r="CE33" s="263"/>
      <c r="CI33" s="261"/>
      <c r="CJ33" s="262"/>
      <c r="CK33" s="263"/>
      <c r="CO33" s="261"/>
      <c r="CP33" s="262"/>
      <c r="CQ33" s="263"/>
      <c r="CU33" s="261"/>
      <c r="CV33" s="262"/>
      <c r="CW33" s="263"/>
      <c r="DA33" s="261"/>
      <c r="DB33" s="262"/>
      <c r="DC33" s="263"/>
      <c r="DG33" s="261"/>
      <c r="DH33" s="262"/>
      <c r="DI33" s="263"/>
      <c r="DM33" s="261"/>
      <c r="DN33" s="262"/>
      <c r="DO33" s="263"/>
      <c r="DS33" s="261"/>
      <c r="DT33" s="262"/>
      <c r="DU33" s="263"/>
      <c r="DY33" s="261"/>
      <c r="DZ33" s="262"/>
      <c r="EA33" s="263"/>
      <c r="EE33" s="261"/>
      <c r="EF33" s="262"/>
      <c r="EG33" s="263"/>
      <c r="EK33" s="261"/>
      <c r="EL33" s="262"/>
      <c r="EM33" s="263"/>
      <c r="EQ33" s="261"/>
      <c r="ER33" s="262"/>
      <c r="ES33" s="263"/>
      <c r="EW33" s="261"/>
      <c r="EX33" s="262"/>
      <c r="EY33" s="263"/>
      <c r="FC33" s="261"/>
      <c r="FD33" s="262"/>
      <c r="FE33" s="263"/>
      <c r="FI33" s="261"/>
      <c r="FJ33" s="262"/>
      <c r="FK33" s="263"/>
      <c r="FO33" s="261"/>
      <c r="FP33" s="262"/>
      <c r="FQ33" s="263"/>
      <c r="FU33" s="261"/>
      <c r="FV33" s="262"/>
      <c r="FW33" s="263"/>
      <c r="GA33" s="261"/>
      <c r="GB33" s="262"/>
      <c r="GC33" s="263"/>
      <c r="GG33" s="261"/>
      <c r="GH33" s="262"/>
      <c r="GI33" s="263"/>
      <c r="GM33" s="261"/>
      <c r="GN33" s="262"/>
      <c r="GO33" s="263"/>
      <c r="GS33" s="261"/>
      <c r="GT33" s="262"/>
      <c r="GU33" s="263"/>
      <c r="GY33" s="261"/>
      <c r="GZ33" s="262"/>
      <c r="HA33" s="263"/>
    </row>
    <row r="34" spans="3:209">
      <c r="C34" s="261"/>
      <c r="D34" s="262"/>
      <c r="E34" s="263"/>
      <c r="I34" s="261"/>
      <c r="J34" s="262"/>
      <c r="K34" s="263"/>
      <c r="O34" s="261"/>
      <c r="P34" s="262"/>
      <c r="Q34" s="263"/>
      <c r="U34" s="261"/>
      <c r="V34" s="262"/>
      <c r="W34" s="263"/>
      <c r="AA34" s="261"/>
      <c r="AB34" s="262"/>
      <c r="AC34" s="263"/>
      <c r="AG34" s="261"/>
      <c r="AH34" s="262"/>
      <c r="AI34" s="263"/>
      <c r="AM34" s="261"/>
      <c r="AN34" s="262"/>
      <c r="AO34" s="263"/>
      <c r="AS34" s="261"/>
      <c r="AT34" s="262"/>
      <c r="AU34" s="263"/>
      <c r="AY34" s="261"/>
      <c r="AZ34" s="262"/>
      <c r="BA34" s="263"/>
      <c r="BE34" s="261"/>
      <c r="BF34" s="262"/>
      <c r="BG34" s="263"/>
      <c r="BK34" s="261"/>
      <c r="BL34" s="262"/>
      <c r="BM34" s="263"/>
      <c r="BQ34" s="261"/>
      <c r="BR34" s="262"/>
      <c r="BS34" s="263"/>
      <c r="BW34" s="261"/>
      <c r="BX34" s="262"/>
      <c r="BY34" s="263"/>
      <c r="CC34" s="261"/>
      <c r="CD34" s="262"/>
      <c r="CE34" s="263"/>
      <c r="CI34" s="261"/>
      <c r="CJ34" s="262"/>
      <c r="CK34" s="263"/>
      <c r="CO34" s="261"/>
      <c r="CP34" s="262"/>
      <c r="CQ34" s="263"/>
      <c r="CU34" s="261"/>
      <c r="CV34" s="262"/>
      <c r="CW34" s="263"/>
      <c r="DA34" s="261"/>
      <c r="DB34" s="262"/>
      <c r="DC34" s="263"/>
      <c r="DG34" s="261"/>
      <c r="DH34" s="262"/>
      <c r="DI34" s="263"/>
      <c r="DM34" s="261"/>
      <c r="DN34" s="262"/>
      <c r="DO34" s="263"/>
      <c r="DS34" s="261"/>
      <c r="DT34" s="262"/>
      <c r="DU34" s="263"/>
      <c r="DY34" s="261"/>
      <c r="DZ34" s="262"/>
      <c r="EA34" s="263"/>
      <c r="EE34" s="261"/>
      <c r="EF34" s="262"/>
      <c r="EG34" s="263"/>
      <c r="EK34" s="261"/>
      <c r="EL34" s="262"/>
      <c r="EM34" s="263"/>
      <c r="EQ34" s="261"/>
      <c r="ER34" s="262"/>
      <c r="ES34" s="263"/>
      <c r="EW34" s="261"/>
      <c r="EX34" s="262"/>
      <c r="EY34" s="263"/>
      <c r="FC34" s="261"/>
      <c r="FD34" s="262"/>
      <c r="FE34" s="263"/>
      <c r="FI34" s="261"/>
      <c r="FJ34" s="262"/>
      <c r="FK34" s="263"/>
      <c r="FO34" s="261"/>
      <c r="FP34" s="262"/>
      <c r="FQ34" s="263"/>
      <c r="FU34" s="261"/>
      <c r="FV34" s="262"/>
      <c r="FW34" s="263"/>
      <c r="GA34" s="261"/>
      <c r="GB34" s="262"/>
      <c r="GC34" s="263"/>
      <c r="GG34" s="261"/>
      <c r="GH34" s="262"/>
      <c r="GI34" s="263"/>
      <c r="GM34" s="261"/>
      <c r="GN34" s="262"/>
      <c r="GO34" s="263"/>
      <c r="GS34" s="261"/>
      <c r="GT34" s="262"/>
      <c r="GU34" s="263"/>
      <c r="GY34" s="261"/>
      <c r="GZ34" s="262"/>
      <c r="HA34" s="263"/>
    </row>
    <row r="35" spans="3:209">
      <c r="C35" s="261"/>
      <c r="D35" s="262"/>
      <c r="E35" s="263"/>
      <c r="I35" s="261"/>
      <c r="J35" s="262"/>
      <c r="K35" s="263"/>
      <c r="O35" s="261"/>
      <c r="P35" s="262"/>
      <c r="Q35" s="263"/>
      <c r="U35" s="261"/>
      <c r="V35" s="262"/>
      <c r="W35" s="263"/>
      <c r="AA35" s="261"/>
      <c r="AB35" s="262"/>
      <c r="AC35" s="263"/>
      <c r="AG35" s="261"/>
      <c r="AH35" s="262"/>
      <c r="AI35" s="263"/>
      <c r="AM35" s="261"/>
      <c r="AN35" s="262"/>
      <c r="AO35" s="263"/>
      <c r="AS35" s="261"/>
      <c r="AT35" s="262"/>
      <c r="AU35" s="263"/>
      <c r="AY35" s="261"/>
      <c r="AZ35" s="262"/>
      <c r="BA35" s="263"/>
      <c r="BE35" s="261"/>
      <c r="BF35" s="262"/>
      <c r="BG35" s="263"/>
      <c r="BK35" s="261"/>
      <c r="BL35" s="262"/>
      <c r="BM35" s="263"/>
      <c r="BQ35" s="261"/>
      <c r="BR35" s="262"/>
      <c r="BS35" s="263"/>
      <c r="BW35" s="261"/>
      <c r="BX35" s="262"/>
      <c r="BY35" s="263"/>
      <c r="CC35" s="261"/>
      <c r="CD35" s="262"/>
      <c r="CE35" s="263"/>
      <c r="CI35" s="261"/>
      <c r="CJ35" s="262"/>
      <c r="CK35" s="263"/>
      <c r="CO35" s="261"/>
      <c r="CP35" s="262"/>
      <c r="CQ35" s="263"/>
      <c r="CU35" s="261"/>
      <c r="CV35" s="262"/>
      <c r="CW35" s="263"/>
      <c r="DA35" s="261"/>
      <c r="DB35" s="262"/>
      <c r="DC35" s="263"/>
      <c r="DG35" s="261"/>
      <c r="DH35" s="262"/>
      <c r="DI35" s="263"/>
      <c r="DM35" s="261"/>
      <c r="DN35" s="262"/>
      <c r="DO35" s="263"/>
      <c r="DS35" s="261"/>
      <c r="DT35" s="262"/>
      <c r="DU35" s="263"/>
      <c r="DY35" s="261"/>
      <c r="DZ35" s="262"/>
      <c r="EA35" s="263"/>
      <c r="EE35" s="261"/>
      <c r="EF35" s="262"/>
      <c r="EG35" s="263"/>
      <c r="EK35" s="261"/>
      <c r="EL35" s="262"/>
      <c r="EM35" s="263"/>
      <c r="EQ35" s="261"/>
      <c r="ER35" s="262"/>
      <c r="ES35" s="263"/>
      <c r="EW35" s="261"/>
      <c r="EX35" s="262"/>
      <c r="EY35" s="263"/>
      <c r="FC35" s="261"/>
      <c r="FD35" s="262"/>
      <c r="FE35" s="263"/>
      <c r="FI35" s="261"/>
      <c r="FJ35" s="262"/>
      <c r="FK35" s="263"/>
      <c r="FO35" s="261"/>
      <c r="FP35" s="262"/>
      <c r="FQ35" s="263"/>
      <c r="FU35" s="261"/>
      <c r="FV35" s="262"/>
      <c r="FW35" s="263"/>
      <c r="GA35" s="261"/>
      <c r="GB35" s="262"/>
      <c r="GC35" s="263"/>
      <c r="GG35" s="261"/>
      <c r="GH35" s="262"/>
      <c r="GI35" s="263"/>
      <c r="GM35" s="261"/>
      <c r="GN35" s="262"/>
      <c r="GO35" s="263"/>
      <c r="GS35" s="261"/>
      <c r="GT35" s="262"/>
      <c r="GU35" s="263"/>
      <c r="GY35" s="261"/>
      <c r="GZ35" s="262"/>
      <c r="HA35" s="263"/>
    </row>
    <row r="36" spans="3:209">
      <c r="C36" s="261"/>
      <c r="D36" s="262"/>
      <c r="E36" s="263"/>
      <c r="I36" s="261"/>
      <c r="J36" s="262"/>
      <c r="K36" s="263"/>
      <c r="O36" s="261"/>
      <c r="P36" s="262"/>
      <c r="Q36" s="263"/>
      <c r="U36" s="261"/>
      <c r="V36" s="262"/>
      <c r="W36" s="263"/>
      <c r="AA36" s="261"/>
      <c r="AB36" s="262"/>
      <c r="AC36" s="263"/>
      <c r="AG36" s="261"/>
      <c r="AH36" s="262"/>
      <c r="AI36" s="263"/>
      <c r="AM36" s="261"/>
      <c r="AN36" s="262"/>
      <c r="AO36" s="263"/>
      <c r="AS36" s="261"/>
      <c r="AT36" s="262"/>
      <c r="AU36" s="263"/>
      <c r="AY36" s="261"/>
      <c r="AZ36" s="262"/>
      <c r="BA36" s="263"/>
      <c r="BE36" s="261"/>
      <c r="BF36" s="262"/>
      <c r="BG36" s="263"/>
      <c r="BK36" s="261"/>
      <c r="BL36" s="262"/>
      <c r="BM36" s="263"/>
      <c r="BQ36" s="261"/>
      <c r="BR36" s="262"/>
      <c r="BS36" s="263"/>
      <c r="BW36" s="261"/>
      <c r="BX36" s="262"/>
      <c r="BY36" s="263"/>
      <c r="CC36" s="261"/>
      <c r="CD36" s="262"/>
      <c r="CE36" s="263"/>
      <c r="CI36" s="261"/>
      <c r="CJ36" s="262"/>
      <c r="CK36" s="263"/>
      <c r="CO36" s="261"/>
      <c r="CP36" s="262"/>
      <c r="CQ36" s="263"/>
      <c r="CU36" s="261"/>
      <c r="CV36" s="262"/>
      <c r="CW36" s="263"/>
      <c r="DA36" s="261"/>
      <c r="DB36" s="262"/>
      <c r="DC36" s="263"/>
      <c r="DG36" s="261"/>
      <c r="DH36" s="262"/>
      <c r="DI36" s="263"/>
      <c r="DM36" s="261"/>
      <c r="DN36" s="262"/>
      <c r="DO36" s="263"/>
      <c r="DS36" s="261"/>
      <c r="DT36" s="262"/>
      <c r="DU36" s="263"/>
      <c r="DY36" s="261"/>
      <c r="DZ36" s="262"/>
      <c r="EA36" s="263"/>
      <c r="EE36" s="261"/>
      <c r="EF36" s="262"/>
      <c r="EG36" s="263"/>
      <c r="EK36" s="261"/>
      <c r="EL36" s="262"/>
      <c r="EM36" s="263"/>
      <c r="EQ36" s="261"/>
      <c r="ER36" s="262"/>
      <c r="ES36" s="263"/>
      <c r="EW36" s="261"/>
      <c r="EX36" s="262"/>
      <c r="EY36" s="263"/>
      <c r="FC36" s="261"/>
      <c r="FD36" s="262"/>
      <c r="FE36" s="263"/>
      <c r="FI36" s="261"/>
      <c r="FJ36" s="262"/>
      <c r="FK36" s="263"/>
      <c r="FO36" s="261"/>
      <c r="FP36" s="262"/>
      <c r="FQ36" s="263"/>
      <c r="FU36" s="261"/>
      <c r="FV36" s="262"/>
      <c r="FW36" s="263"/>
      <c r="GA36" s="261"/>
      <c r="GB36" s="262"/>
      <c r="GC36" s="263"/>
      <c r="GG36" s="261"/>
      <c r="GH36" s="262"/>
      <c r="GI36" s="263"/>
      <c r="GM36" s="261"/>
      <c r="GN36" s="262"/>
      <c r="GO36" s="263"/>
      <c r="GS36" s="261"/>
      <c r="GT36" s="262"/>
      <c r="GU36" s="263"/>
      <c r="GY36" s="261"/>
      <c r="GZ36" s="262"/>
      <c r="HA36" s="263"/>
    </row>
    <row r="37" spans="3:209">
      <c r="C37" s="261"/>
      <c r="D37" s="262"/>
      <c r="E37" s="263"/>
      <c r="I37" s="261"/>
      <c r="J37" s="262"/>
      <c r="K37" s="263"/>
      <c r="O37" s="261"/>
      <c r="P37" s="262"/>
      <c r="Q37" s="263"/>
      <c r="U37" s="261"/>
      <c r="V37" s="262"/>
      <c r="W37" s="263"/>
      <c r="AA37" s="261"/>
      <c r="AB37" s="262"/>
      <c r="AC37" s="263"/>
      <c r="AG37" s="261"/>
      <c r="AH37" s="262"/>
      <c r="AI37" s="263"/>
      <c r="AM37" s="261"/>
      <c r="AN37" s="262"/>
      <c r="AO37" s="263"/>
      <c r="AS37" s="261"/>
      <c r="AT37" s="262"/>
      <c r="AU37" s="263"/>
      <c r="AY37" s="261"/>
      <c r="AZ37" s="262"/>
      <c r="BA37" s="263"/>
      <c r="BE37" s="261"/>
      <c r="BF37" s="262"/>
      <c r="BG37" s="263"/>
      <c r="BK37" s="261"/>
      <c r="BL37" s="262"/>
      <c r="BM37" s="263"/>
      <c r="BQ37" s="261"/>
      <c r="BR37" s="262"/>
      <c r="BS37" s="263"/>
      <c r="BW37" s="261"/>
      <c r="BX37" s="262"/>
      <c r="BY37" s="263"/>
      <c r="CC37" s="261"/>
      <c r="CD37" s="262"/>
      <c r="CE37" s="263"/>
      <c r="CI37" s="261"/>
      <c r="CJ37" s="262"/>
      <c r="CK37" s="263"/>
      <c r="CO37" s="261"/>
      <c r="CP37" s="262"/>
      <c r="CQ37" s="263"/>
      <c r="CU37" s="261"/>
      <c r="CV37" s="262"/>
      <c r="CW37" s="263"/>
      <c r="DA37" s="261"/>
      <c r="DB37" s="262"/>
      <c r="DC37" s="263"/>
      <c r="DG37" s="261"/>
      <c r="DH37" s="262"/>
      <c r="DI37" s="263"/>
      <c r="DM37" s="261"/>
      <c r="DN37" s="262"/>
      <c r="DO37" s="263"/>
      <c r="DS37" s="261"/>
      <c r="DT37" s="262"/>
      <c r="DU37" s="263"/>
      <c r="DY37" s="261"/>
      <c r="DZ37" s="262"/>
      <c r="EA37" s="263"/>
      <c r="EE37" s="261"/>
      <c r="EF37" s="262"/>
      <c r="EG37" s="263"/>
      <c r="EK37" s="261"/>
      <c r="EL37" s="262"/>
      <c r="EM37" s="263"/>
      <c r="EQ37" s="261"/>
      <c r="ER37" s="262"/>
      <c r="ES37" s="263"/>
      <c r="EW37" s="261"/>
      <c r="EX37" s="262"/>
      <c r="EY37" s="263"/>
      <c r="FC37" s="261"/>
      <c r="FD37" s="262"/>
      <c r="FE37" s="263"/>
      <c r="FI37" s="261"/>
      <c r="FJ37" s="262"/>
      <c r="FK37" s="263"/>
      <c r="FO37" s="261"/>
      <c r="FP37" s="262"/>
      <c r="FQ37" s="263"/>
      <c r="FU37" s="261"/>
      <c r="FV37" s="262"/>
      <c r="FW37" s="263"/>
      <c r="GA37" s="261"/>
      <c r="GB37" s="262"/>
      <c r="GC37" s="263"/>
      <c r="GG37" s="261"/>
      <c r="GH37" s="262"/>
      <c r="GI37" s="263"/>
      <c r="GM37" s="261"/>
      <c r="GN37" s="262"/>
      <c r="GO37" s="263"/>
      <c r="GS37" s="261"/>
      <c r="GT37" s="262"/>
      <c r="GU37" s="263"/>
      <c r="GY37" s="261"/>
      <c r="GZ37" s="262"/>
      <c r="HA37" s="263"/>
    </row>
    <row r="38" spans="3:209">
      <c r="C38" s="261"/>
      <c r="D38" s="262"/>
      <c r="E38" s="263"/>
      <c r="I38" s="261"/>
      <c r="J38" s="262"/>
      <c r="K38" s="263"/>
      <c r="O38" s="261"/>
      <c r="P38" s="262"/>
      <c r="Q38" s="263"/>
      <c r="U38" s="261"/>
      <c r="V38" s="262"/>
      <c r="W38" s="263"/>
      <c r="AA38" s="261"/>
      <c r="AB38" s="262"/>
      <c r="AC38" s="263"/>
      <c r="AG38" s="261"/>
      <c r="AH38" s="262"/>
      <c r="AI38" s="263"/>
      <c r="AM38" s="261"/>
      <c r="AN38" s="262"/>
      <c r="AO38" s="263"/>
      <c r="AS38" s="261"/>
      <c r="AT38" s="262"/>
      <c r="AU38" s="263"/>
      <c r="AY38" s="261"/>
      <c r="AZ38" s="262"/>
      <c r="BA38" s="263"/>
      <c r="BE38" s="261"/>
      <c r="BF38" s="262"/>
      <c r="BG38" s="263"/>
      <c r="BK38" s="261"/>
      <c r="BL38" s="262"/>
      <c r="BM38" s="263"/>
      <c r="BQ38" s="261"/>
      <c r="BR38" s="262"/>
      <c r="BS38" s="263"/>
      <c r="BW38" s="261"/>
      <c r="BX38" s="262"/>
      <c r="BY38" s="263"/>
      <c r="CC38" s="261"/>
      <c r="CD38" s="262"/>
      <c r="CE38" s="263"/>
      <c r="CI38" s="261"/>
      <c r="CJ38" s="262"/>
      <c r="CK38" s="263"/>
      <c r="CO38" s="261"/>
      <c r="CP38" s="262"/>
      <c r="CQ38" s="263"/>
      <c r="CU38" s="261"/>
      <c r="CV38" s="262"/>
      <c r="CW38" s="263"/>
      <c r="DA38" s="261"/>
      <c r="DB38" s="262"/>
      <c r="DC38" s="263"/>
      <c r="DG38" s="261"/>
      <c r="DH38" s="262"/>
      <c r="DI38" s="263"/>
      <c r="DM38" s="261"/>
      <c r="DN38" s="262"/>
      <c r="DO38" s="263"/>
      <c r="DS38" s="261"/>
      <c r="DT38" s="262"/>
      <c r="DU38" s="263"/>
      <c r="DY38" s="261"/>
      <c r="DZ38" s="262"/>
      <c r="EA38" s="263"/>
      <c r="EE38" s="261"/>
      <c r="EF38" s="262"/>
      <c r="EG38" s="263"/>
      <c r="EK38" s="261"/>
      <c r="EL38" s="262"/>
      <c r="EM38" s="263"/>
      <c r="EQ38" s="261"/>
      <c r="ER38" s="262"/>
      <c r="ES38" s="263"/>
      <c r="EW38" s="261"/>
      <c r="EX38" s="262"/>
      <c r="EY38" s="263"/>
      <c r="FC38" s="261"/>
      <c r="FD38" s="262"/>
      <c r="FE38" s="263"/>
      <c r="FI38" s="261"/>
      <c r="FJ38" s="262"/>
      <c r="FK38" s="263"/>
      <c r="FO38" s="261"/>
      <c r="FP38" s="262"/>
      <c r="FQ38" s="263"/>
      <c r="FU38" s="261"/>
      <c r="FV38" s="262"/>
      <c r="FW38" s="263"/>
      <c r="GA38" s="261"/>
      <c r="GB38" s="262"/>
      <c r="GC38" s="263"/>
      <c r="GG38" s="261"/>
      <c r="GH38" s="262"/>
      <c r="GI38" s="263"/>
      <c r="GM38" s="261"/>
      <c r="GN38" s="262"/>
      <c r="GO38" s="263"/>
      <c r="GS38" s="261"/>
      <c r="GT38" s="262"/>
      <c r="GU38" s="263"/>
      <c r="GY38" s="261"/>
      <c r="GZ38" s="262"/>
      <c r="HA38" s="263"/>
    </row>
    <row r="39" spans="3:209">
      <c r="C39" s="261"/>
      <c r="D39" s="262"/>
      <c r="E39" s="263"/>
      <c r="I39" s="261"/>
      <c r="J39" s="262"/>
      <c r="K39" s="263"/>
      <c r="O39" s="261"/>
      <c r="P39" s="262"/>
      <c r="Q39" s="263"/>
      <c r="U39" s="261"/>
      <c r="V39" s="262"/>
      <c r="W39" s="263"/>
      <c r="AA39" s="261"/>
      <c r="AB39" s="262"/>
      <c r="AC39" s="263"/>
      <c r="AG39" s="261"/>
      <c r="AH39" s="262"/>
      <c r="AI39" s="263"/>
      <c r="AM39" s="261"/>
      <c r="AN39" s="262"/>
      <c r="AO39" s="263"/>
      <c r="AS39" s="261"/>
      <c r="AT39" s="262"/>
      <c r="AU39" s="263"/>
      <c r="AY39" s="261"/>
      <c r="AZ39" s="262"/>
      <c r="BA39" s="263"/>
      <c r="BE39" s="261"/>
      <c r="BF39" s="262"/>
      <c r="BG39" s="263"/>
      <c r="BK39" s="261"/>
      <c r="BL39" s="262"/>
      <c r="BM39" s="263"/>
      <c r="BQ39" s="261"/>
      <c r="BR39" s="262"/>
      <c r="BS39" s="263"/>
      <c r="BW39" s="261"/>
      <c r="BX39" s="262"/>
      <c r="BY39" s="263"/>
      <c r="CC39" s="261"/>
      <c r="CD39" s="262"/>
      <c r="CE39" s="263"/>
      <c r="CI39" s="261"/>
      <c r="CJ39" s="262"/>
      <c r="CK39" s="263"/>
      <c r="CO39" s="261"/>
      <c r="CP39" s="262"/>
      <c r="CQ39" s="263"/>
      <c r="CU39" s="261"/>
      <c r="CV39" s="262"/>
      <c r="CW39" s="263"/>
      <c r="DA39" s="261"/>
      <c r="DB39" s="262"/>
      <c r="DC39" s="263"/>
      <c r="DG39" s="261"/>
      <c r="DH39" s="262"/>
      <c r="DI39" s="263"/>
      <c r="DM39" s="261"/>
      <c r="DN39" s="262"/>
      <c r="DO39" s="263"/>
      <c r="DS39" s="261"/>
      <c r="DT39" s="262"/>
      <c r="DU39" s="263"/>
      <c r="DY39" s="261"/>
      <c r="DZ39" s="262"/>
      <c r="EA39" s="263"/>
      <c r="EE39" s="261"/>
      <c r="EF39" s="262"/>
      <c r="EG39" s="263"/>
      <c r="EK39" s="261"/>
      <c r="EL39" s="262"/>
      <c r="EM39" s="263"/>
      <c r="EQ39" s="261"/>
      <c r="ER39" s="262"/>
      <c r="ES39" s="263"/>
      <c r="EW39" s="261"/>
      <c r="EX39" s="262"/>
      <c r="EY39" s="263"/>
      <c r="FC39" s="261"/>
      <c r="FD39" s="262"/>
      <c r="FE39" s="263"/>
      <c r="FI39" s="261"/>
      <c r="FJ39" s="262"/>
      <c r="FK39" s="263"/>
      <c r="FO39" s="261"/>
      <c r="FP39" s="262"/>
      <c r="FQ39" s="263"/>
      <c r="FU39" s="261"/>
      <c r="FV39" s="262"/>
      <c r="FW39" s="263"/>
      <c r="GA39" s="261"/>
      <c r="GB39" s="262"/>
      <c r="GC39" s="263"/>
      <c r="GG39" s="261"/>
      <c r="GH39" s="262"/>
      <c r="GI39" s="263"/>
      <c r="GM39" s="261"/>
      <c r="GN39" s="262"/>
      <c r="GO39" s="263"/>
      <c r="GS39" s="261"/>
      <c r="GT39" s="262"/>
      <c r="GU39" s="263"/>
      <c r="GY39" s="261"/>
      <c r="GZ39" s="262"/>
      <c r="HA39" s="263"/>
    </row>
    <row r="40" spans="3:209">
      <c r="C40" s="261"/>
      <c r="D40" s="262"/>
      <c r="E40" s="263"/>
      <c r="I40" s="261"/>
      <c r="J40" s="262"/>
      <c r="K40" s="263"/>
      <c r="O40" s="261"/>
      <c r="P40" s="262"/>
      <c r="Q40" s="263"/>
      <c r="U40" s="261"/>
      <c r="V40" s="262"/>
      <c r="W40" s="263"/>
      <c r="AA40" s="261"/>
      <c r="AB40" s="262"/>
      <c r="AC40" s="263"/>
      <c r="AG40" s="261"/>
      <c r="AH40" s="262"/>
      <c r="AI40" s="263"/>
      <c r="AM40" s="261"/>
      <c r="AN40" s="262"/>
      <c r="AO40" s="263"/>
      <c r="AS40" s="261"/>
      <c r="AT40" s="262"/>
      <c r="AU40" s="263"/>
      <c r="AY40" s="261"/>
      <c r="AZ40" s="262"/>
      <c r="BA40" s="263"/>
      <c r="BE40" s="261"/>
      <c r="BF40" s="262"/>
      <c r="BG40" s="263"/>
      <c r="BK40" s="261"/>
      <c r="BL40" s="262"/>
      <c r="BM40" s="263"/>
      <c r="BQ40" s="261"/>
      <c r="BR40" s="262"/>
      <c r="BS40" s="263"/>
      <c r="BW40" s="261"/>
      <c r="BX40" s="262"/>
      <c r="BY40" s="263"/>
      <c r="CC40" s="261"/>
      <c r="CD40" s="262"/>
      <c r="CE40" s="263"/>
      <c r="CI40" s="261"/>
      <c r="CJ40" s="262"/>
      <c r="CK40" s="263"/>
      <c r="CO40" s="261"/>
      <c r="CP40" s="262"/>
      <c r="CQ40" s="263"/>
      <c r="CU40" s="261"/>
      <c r="CV40" s="262"/>
      <c r="CW40" s="263"/>
      <c r="DA40" s="261"/>
      <c r="DB40" s="262"/>
      <c r="DC40" s="263"/>
      <c r="DG40" s="261"/>
      <c r="DH40" s="262"/>
      <c r="DI40" s="263"/>
      <c r="DM40" s="261"/>
      <c r="DN40" s="262"/>
      <c r="DO40" s="263"/>
      <c r="DS40" s="261"/>
      <c r="DT40" s="262"/>
      <c r="DU40" s="263"/>
      <c r="DY40" s="261"/>
      <c r="DZ40" s="262"/>
      <c r="EA40" s="263"/>
      <c r="EE40" s="261"/>
      <c r="EF40" s="262"/>
      <c r="EG40" s="263"/>
      <c r="EK40" s="261"/>
      <c r="EL40" s="262"/>
      <c r="EM40" s="263"/>
      <c r="EQ40" s="261"/>
      <c r="ER40" s="262"/>
      <c r="ES40" s="263"/>
      <c r="EW40" s="261"/>
      <c r="EX40" s="262"/>
      <c r="EY40" s="263"/>
      <c r="FC40" s="261"/>
      <c r="FD40" s="262"/>
      <c r="FE40" s="263"/>
      <c r="FI40" s="261"/>
      <c r="FJ40" s="262"/>
      <c r="FK40" s="263"/>
      <c r="FO40" s="261"/>
      <c r="FP40" s="262"/>
      <c r="FQ40" s="263"/>
      <c r="FU40" s="261"/>
      <c r="FV40" s="262"/>
      <c r="FW40" s="263"/>
      <c r="GA40" s="261"/>
      <c r="GB40" s="262"/>
      <c r="GC40" s="263"/>
      <c r="GG40" s="261"/>
      <c r="GH40" s="262"/>
      <c r="GI40" s="263"/>
      <c r="GM40" s="261"/>
      <c r="GN40" s="262"/>
      <c r="GO40" s="263"/>
      <c r="GS40" s="261"/>
      <c r="GT40" s="262"/>
      <c r="GU40" s="263"/>
      <c r="GY40" s="261"/>
      <c r="GZ40" s="262"/>
      <c r="HA40" s="263"/>
    </row>
    <row r="41" spans="3:209">
      <c r="C41" s="261"/>
      <c r="D41" s="262"/>
      <c r="E41" s="263"/>
      <c r="I41" s="261"/>
      <c r="J41" s="262"/>
      <c r="K41" s="263"/>
      <c r="O41" s="261"/>
      <c r="P41" s="262"/>
      <c r="Q41" s="263"/>
      <c r="U41" s="261"/>
      <c r="V41" s="262"/>
      <c r="W41" s="263"/>
      <c r="AA41" s="261"/>
      <c r="AB41" s="262"/>
      <c r="AC41" s="263"/>
      <c r="AG41" s="261"/>
      <c r="AH41" s="262"/>
      <c r="AI41" s="263"/>
      <c r="AM41" s="261"/>
      <c r="AN41" s="262"/>
      <c r="AO41" s="263"/>
      <c r="AS41" s="261"/>
      <c r="AT41" s="262"/>
      <c r="AU41" s="263"/>
      <c r="AY41" s="261"/>
      <c r="AZ41" s="262"/>
      <c r="BA41" s="263"/>
      <c r="BE41" s="261"/>
      <c r="BF41" s="262"/>
      <c r="BG41" s="263"/>
      <c r="BK41" s="261"/>
      <c r="BL41" s="262"/>
      <c r="BM41" s="263"/>
      <c r="BQ41" s="261"/>
      <c r="BR41" s="262"/>
      <c r="BS41" s="263"/>
      <c r="BW41" s="261"/>
      <c r="BX41" s="262"/>
      <c r="BY41" s="263"/>
      <c r="CC41" s="261"/>
      <c r="CD41" s="262"/>
      <c r="CE41" s="263"/>
      <c r="CI41" s="261"/>
      <c r="CJ41" s="262"/>
      <c r="CK41" s="263"/>
      <c r="CO41" s="261"/>
      <c r="CP41" s="262"/>
      <c r="CQ41" s="263"/>
      <c r="CU41" s="261"/>
      <c r="CV41" s="262"/>
      <c r="CW41" s="263"/>
      <c r="DA41" s="261"/>
      <c r="DB41" s="262"/>
      <c r="DC41" s="263"/>
      <c r="DG41" s="261"/>
      <c r="DH41" s="262"/>
      <c r="DI41" s="263"/>
      <c r="DM41" s="261"/>
      <c r="DN41" s="262"/>
      <c r="DO41" s="263"/>
      <c r="DS41" s="261"/>
      <c r="DT41" s="262"/>
      <c r="DU41" s="263"/>
      <c r="DY41" s="261"/>
      <c r="DZ41" s="262"/>
      <c r="EA41" s="263"/>
      <c r="EE41" s="261"/>
      <c r="EF41" s="262"/>
      <c r="EG41" s="263"/>
      <c r="EK41" s="261"/>
      <c r="EL41" s="262"/>
      <c r="EM41" s="263"/>
      <c r="EQ41" s="261"/>
      <c r="ER41" s="262"/>
      <c r="ES41" s="263"/>
      <c r="EW41" s="261"/>
      <c r="EX41" s="262"/>
      <c r="EY41" s="263"/>
      <c r="FC41" s="261"/>
      <c r="FD41" s="262"/>
      <c r="FE41" s="263"/>
      <c r="FI41" s="261"/>
      <c r="FJ41" s="262"/>
      <c r="FK41" s="263"/>
      <c r="FO41" s="261"/>
      <c r="FP41" s="262"/>
      <c r="FQ41" s="263"/>
      <c r="FU41" s="261"/>
      <c r="FV41" s="262"/>
      <c r="FW41" s="263"/>
      <c r="GA41" s="261"/>
      <c r="GB41" s="262"/>
      <c r="GC41" s="263"/>
      <c r="GG41" s="261"/>
      <c r="GH41" s="262"/>
      <c r="GI41" s="263"/>
      <c r="GM41" s="261"/>
      <c r="GN41" s="262"/>
      <c r="GO41" s="263"/>
      <c r="GS41" s="261"/>
      <c r="GT41" s="262"/>
      <c r="GU41" s="263"/>
      <c r="GY41" s="261"/>
      <c r="GZ41" s="262"/>
      <c r="HA41" s="263"/>
    </row>
    <row r="42" spans="3:209">
      <c r="C42" s="261"/>
      <c r="D42" s="262"/>
      <c r="E42" s="263"/>
      <c r="I42" s="261"/>
      <c r="J42" s="262"/>
      <c r="K42" s="263"/>
      <c r="O42" s="261"/>
      <c r="P42" s="262"/>
      <c r="Q42" s="263"/>
      <c r="U42" s="261"/>
      <c r="V42" s="262"/>
      <c r="W42" s="263"/>
      <c r="AA42" s="261"/>
      <c r="AB42" s="262"/>
      <c r="AC42" s="263"/>
      <c r="AG42" s="261"/>
      <c r="AH42" s="262"/>
      <c r="AI42" s="263"/>
      <c r="AM42" s="261"/>
      <c r="AN42" s="262"/>
      <c r="AO42" s="263"/>
      <c r="AS42" s="261"/>
      <c r="AT42" s="262"/>
      <c r="AU42" s="263"/>
      <c r="AY42" s="261"/>
      <c r="AZ42" s="262"/>
      <c r="BA42" s="263"/>
      <c r="BE42" s="261"/>
      <c r="BF42" s="262"/>
      <c r="BG42" s="263"/>
      <c r="BK42" s="261"/>
      <c r="BL42" s="262"/>
      <c r="BM42" s="263"/>
      <c r="BQ42" s="261"/>
      <c r="BR42" s="262"/>
      <c r="BS42" s="263"/>
      <c r="BW42" s="261"/>
      <c r="BX42" s="262"/>
      <c r="BY42" s="263"/>
      <c r="CC42" s="261"/>
      <c r="CD42" s="262"/>
      <c r="CE42" s="263"/>
      <c r="CI42" s="261"/>
      <c r="CJ42" s="262"/>
      <c r="CK42" s="263"/>
      <c r="CO42" s="261"/>
      <c r="CP42" s="262"/>
      <c r="CQ42" s="263"/>
      <c r="CU42" s="261"/>
      <c r="CV42" s="262"/>
      <c r="CW42" s="263"/>
      <c r="DA42" s="261"/>
      <c r="DB42" s="262"/>
      <c r="DC42" s="263"/>
      <c r="DG42" s="261"/>
      <c r="DH42" s="262"/>
      <c r="DI42" s="263"/>
      <c r="DM42" s="261"/>
      <c r="DN42" s="262"/>
      <c r="DO42" s="263"/>
      <c r="DS42" s="261"/>
      <c r="DT42" s="262"/>
      <c r="DU42" s="263"/>
      <c r="DY42" s="261"/>
      <c r="DZ42" s="262"/>
      <c r="EA42" s="263"/>
      <c r="EE42" s="261"/>
      <c r="EF42" s="262"/>
      <c r="EG42" s="263"/>
      <c r="EK42" s="261"/>
      <c r="EL42" s="262"/>
      <c r="EM42" s="263"/>
      <c r="EQ42" s="261"/>
      <c r="ER42" s="262"/>
      <c r="ES42" s="263"/>
      <c r="EW42" s="261"/>
      <c r="EX42" s="262"/>
      <c r="EY42" s="263"/>
      <c r="FC42" s="261"/>
      <c r="FD42" s="262"/>
      <c r="FE42" s="263"/>
      <c r="FI42" s="261"/>
      <c r="FJ42" s="262"/>
      <c r="FK42" s="263"/>
      <c r="FO42" s="261"/>
      <c r="FP42" s="262"/>
      <c r="FQ42" s="263"/>
      <c r="FU42" s="261"/>
      <c r="FV42" s="262"/>
      <c r="FW42" s="263"/>
      <c r="GA42" s="261"/>
      <c r="GB42" s="262"/>
      <c r="GC42" s="263"/>
      <c r="GG42" s="261"/>
      <c r="GH42" s="262"/>
      <c r="GI42" s="263"/>
      <c r="GM42" s="261"/>
      <c r="GN42" s="262"/>
      <c r="GO42" s="263"/>
      <c r="GS42" s="261"/>
      <c r="GT42" s="262"/>
      <c r="GU42" s="263"/>
      <c r="GY42" s="261"/>
      <c r="GZ42" s="262"/>
      <c r="HA42" s="263"/>
    </row>
    <row r="43" spans="3:209">
      <c r="C43" s="261"/>
      <c r="D43" s="262"/>
      <c r="E43" s="263"/>
      <c r="I43" s="261"/>
      <c r="J43" s="262"/>
      <c r="K43" s="263"/>
      <c r="O43" s="261"/>
      <c r="P43" s="262"/>
      <c r="Q43" s="263"/>
      <c r="U43" s="261"/>
      <c r="V43" s="262"/>
      <c r="W43" s="263"/>
      <c r="AA43" s="261"/>
      <c r="AB43" s="262"/>
      <c r="AC43" s="263"/>
      <c r="AG43" s="261"/>
      <c r="AH43" s="262"/>
      <c r="AI43" s="263"/>
      <c r="AM43" s="261"/>
      <c r="AN43" s="262"/>
      <c r="AO43" s="263"/>
      <c r="AS43" s="261"/>
      <c r="AT43" s="262"/>
      <c r="AU43" s="263"/>
      <c r="AY43" s="261"/>
      <c r="AZ43" s="262"/>
      <c r="BA43" s="263"/>
      <c r="BE43" s="261"/>
      <c r="BF43" s="262"/>
      <c r="BG43" s="263"/>
      <c r="BK43" s="261"/>
      <c r="BL43" s="262"/>
      <c r="BM43" s="263"/>
      <c r="BQ43" s="261"/>
      <c r="BR43" s="262"/>
      <c r="BS43" s="263"/>
      <c r="BW43" s="261"/>
      <c r="BX43" s="262"/>
      <c r="BY43" s="263"/>
      <c r="CC43" s="261"/>
      <c r="CD43" s="262"/>
      <c r="CE43" s="263"/>
      <c r="CI43" s="261"/>
      <c r="CJ43" s="262"/>
      <c r="CK43" s="263"/>
      <c r="CO43" s="261"/>
      <c r="CP43" s="262"/>
      <c r="CQ43" s="263"/>
      <c r="CU43" s="261"/>
      <c r="CV43" s="262"/>
      <c r="CW43" s="263"/>
      <c r="DA43" s="261"/>
      <c r="DB43" s="262"/>
      <c r="DC43" s="263"/>
      <c r="DG43" s="261"/>
      <c r="DH43" s="262"/>
      <c r="DI43" s="263"/>
      <c r="DM43" s="261"/>
      <c r="DN43" s="262"/>
      <c r="DO43" s="263"/>
      <c r="DS43" s="261"/>
      <c r="DT43" s="262"/>
      <c r="DU43" s="263"/>
      <c r="DY43" s="261"/>
      <c r="DZ43" s="262"/>
      <c r="EA43" s="263"/>
      <c r="EE43" s="261"/>
      <c r="EF43" s="262"/>
      <c r="EG43" s="263"/>
      <c r="EK43" s="261"/>
      <c r="EL43" s="262"/>
      <c r="EM43" s="263"/>
      <c r="EQ43" s="261"/>
      <c r="ER43" s="262"/>
      <c r="ES43" s="263"/>
      <c r="EW43" s="261"/>
      <c r="EX43" s="262"/>
      <c r="EY43" s="263"/>
      <c r="FC43" s="261"/>
      <c r="FD43" s="262"/>
      <c r="FE43" s="263"/>
      <c r="FI43" s="261"/>
      <c r="FJ43" s="262"/>
      <c r="FK43" s="263"/>
      <c r="FO43" s="261"/>
      <c r="FP43" s="262"/>
      <c r="FQ43" s="263"/>
      <c r="FU43" s="261"/>
      <c r="FV43" s="262"/>
      <c r="FW43" s="263"/>
      <c r="GA43" s="261"/>
      <c r="GB43" s="262"/>
      <c r="GC43" s="263"/>
      <c r="GG43" s="261"/>
      <c r="GH43" s="262"/>
      <c r="GI43" s="263"/>
      <c r="GM43" s="261"/>
      <c r="GN43" s="262"/>
      <c r="GO43" s="263"/>
      <c r="GS43" s="261"/>
      <c r="GT43" s="262"/>
      <c r="GU43" s="263"/>
      <c r="GY43" s="261"/>
      <c r="GZ43" s="262"/>
      <c r="HA43" s="263"/>
    </row>
    <row r="44" spans="3:209">
      <c r="C44" s="261"/>
      <c r="D44" s="262"/>
      <c r="E44" s="263"/>
      <c r="I44" s="261"/>
      <c r="J44" s="262"/>
      <c r="K44" s="263"/>
      <c r="O44" s="261"/>
      <c r="P44" s="262"/>
      <c r="Q44" s="263"/>
      <c r="U44" s="261"/>
      <c r="V44" s="262"/>
      <c r="W44" s="263"/>
      <c r="AA44" s="261"/>
      <c r="AB44" s="262"/>
      <c r="AC44" s="263"/>
      <c r="AG44" s="261"/>
      <c r="AH44" s="262"/>
      <c r="AI44" s="263"/>
      <c r="AM44" s="261"/>
      <c r="AN44" s="262"/>
      <c r="AO44" s="263"/>
      <c r="AS44" s="261"/>
      <c r="AT44" s="262"/>
      <c r="AU44" s="263"/>
      <c r="AY44" s="261"/>
      <c r="AZ44" s="262"/>
      <c r="BA44" s="263"/>
      <c r="BE44" s="261"/>
      <c r="BF44" s="262"/>
      <c r="BG44" s="263"/>
      <c r="BK44" s="261"/>
      <c r="BL44" s="262"/>
      <c r="BM44" s="263"/>
      <c r="BQ44" s="261"/>
      <c r="BR44" s="262"/>
      <c r="BS44" s="263"/>
      <c r="BW44" s="261"/>
      <c r="BX44" s="262"/>
      <c r="BY44" s="263"/>
      <c r="CC44" s="261"/>
      <c r="CD44" s="262"/>
      <c r="CE44" s="263"/>
      <c r="CI44" s="261"/>
      <c r="CJ44" s="262"/>
      <c r="CK44" s="263"/>
      <c r="CO44" s="261"/>
      <c r="CP44" s="262"/>
      <c r="CQ44" s="263"/>
      <c r="CU44" s="261"/>
      <c r="CV44" s="262"/>
      <c r="CW44" s="263"/>
      <c r="DA44" s="261"/>
      <c r="DB44" s="262"/>
      <c r="DC44" s="263"/>
      <c r="DG44" s="261"/>
      <c r="DH44" s="262"/>
      <c r="DI44" s="263"/>
      <c r="DM44" s="261"/>
      <c r="DN44" s="262"/>
      <c r="DO44" s="263"/>
      <c r="DS44" s="261"/>
      <c r="DT44" s="262"/>
      <c r="DU44" s="263"/>
      <c r="DY44" s="261"/>
      <c r="DZ44" s="262"/>
      <c r="EA44" s="263"/>
      <c r="EE44" s="261"/>
      <c r="EF44" s="262"/>
      <c r="EG44" s="263"/>
      <c r="EK44" s="261"/>
      <c r="EL44" s="262"/>
      <c r="EM44" s="263"/>
      <c r="EQ44" s="261"/>
      <c r="ER44" s="262"/>
      <c r="ES44" s="263"/>
      <c r="EW44" s="261"/>
      <c r="EX44" s="262"/>
      <c r="EY44" s="263"/>
      <c r="FC44" s="261"/>
      <c r="FD44" s="262"/>
      <c r="FE44" s="263"/>
      <c r="FI44" s="261"/>
      <c r="FJ44" s="262"/>
      <c r="FK44" s="263"/>
      <c r="FO44" s="261"/>
      <c r="FP44" s="262"/>
      <c r="FQ44" s="263"/>
      <c r="FU44" s="261"/>
      <c r="FV44" s="262"/>
      <c r="FW44" s="263"/>
      <c r="GA44" s="261"/>
      <c r="GB44" s="262"/>
      <c r="GC44" s="263"/>
      <c r="GG44" s="261"/>
      <c r="GH44" s="262"/>
      <c r="GI44" s="263"/>
      <c r="GM44" s="261"/>
      <c r="GN44" s="262"/>
      <c r="GO44" s="263"/>
      <c r="GS44" s="261"/>
      <c r="GT44" s="262"/>
      <c r="GU44" s="263"/>
      <c r="GY44" s="261"/>
      <c r="GZ44" s="262"/>
      <c r="HA44" s="263"/>
    </row>
    <row r="45" spans="3:209">
      <c r="C45" s="261"/>
      <c r="D45" s="262"/>
      <c r="E45" s="263"/>
      <c r="I45" s="261"/>
      <c r="J45" s="262"/>
      <c r="K45" s="263"/>
      <c r="O45" s="261"/>
      <c r="P45" s="262"/>
      <c r="Q45" s="263"/>
      <c r="U45" s="261"/>
      <c r="V45" s="262"/>
      <c r="W45" s="263"/>
      <c r="AA45" s="261"/>
      <c r="AB45" s="262"/>
      <c r="AC45" s="263"/>
      <c r="AG45" s="261"/>
      <c r="AH45" s="262"/>
      <c r="AI45" s="263"/>
      <c r="AM45" s="261"/>
      <c r="AN45" s="262"/>
      <c r="AO45" s="263"/>
      <c r="AS45" s="261"/>
      <c r="AT45" s="262"/>
      <c r="AU45" s="263"/>
      <c r="AY45" s="261"/>
      <c r="AZ45" s="262"/>
      <c r="BA45" s="263"/>
      <c r="BE45" s="261"/>
      <c r="BF45" s="262"/>
      <c r="BG45" s="263"/>
      <c r="BK45" s="261"/>
      <c r="BL45" s="262"/>
      <c r="BM45" s="263"/>
      <c r="BQ45" s="261"/>
      <c r="BR45" s="262"/>
      <c r="BS45" s="263"/>
      <c r="BW45" s="261"/>
      <c r="BX45" s="262"/>
      <c r="BY45" s="263"/>
      <c r="CC45" s="261"/>
      <c r="CD45" s="262"/>
      <c r="CE45" s="263"/>
      <c r="CI45" s="261"/>
      <c r="CJ45" s="262"/>
      <c r="CK45" s="263"/>
      <c r="CO45" s="261"/>
      <c r="CP45" s="262"/>
      <c r="CQ45" s="263"/>
      <c r="CU45" s="261"/>
      <c r="CV45" s="262"/>
      <c r="CW45" s="263"/>
      <c r="DA45" s="261"/>
      <c r="DB45" s="262"/>
      <c r="DC45" s="263"/>
      <c r="DG45" s="261"/>
      <c r="DH45" s="262"/>
      <c r="DI45" s="263"/>
      <c r="DM45" s="261"/>
      <c r="DN45" s="262"/>
      <c r="DO45" s="263"/>
      <c r="DS45" s="261"/>
      <c r="DT45" s="262"/>
      <c r="DU45" s="263"/>
      <c r="DY45" s="261"/>
      <c r="DZ45" s="262"/>
      <c r="EA45" s="263"/>
      <c r="EE45" s="261"/>
      <c r="EF45" s="262"/>
      <c r="EG45" s="263"/>
      <c r="EK45" s="261"/>
      <c r="EL45" s="262"/>
      <c r="EM45" s="263"/>
      <c r="EQ45" s="261"/>
      <c r="ER45" s="262"/>
      <c r="ES45" s="263"/>
      <c r="EW45" s="261"/>
      <c r="EX45" s="262"/>
      <c r="EY45" s="263"/>
      <c r="FC45" s="261"/>
      <c r="FD45" s="262"/>
      <c r="FE45" s="263"/>
      <c r="FI45" s="261"/>
      <c r="FJ45" s="262"/>
      <c r="FK45" s="263"/>
      <c r="FO45" s="261"/>
      <c r="FP45" s="262"/>
      <c r="FQ45" s="263"/>
      <c r="FU45" s="261"/>
      <c r="FV45" s="262"/>
      <c r="FW45" s="263"/>
      <c r="GA45" s="261"/>
      <c r="GB45" s="262"/>
      <c r="GC45" s="263"/>
      <c r="GG45" s="261"/>
      <c r="GH45" s="262"/>
      <c r="GI45" s="263"/>
      <c r="GM45" s="261"/>
      <c r="GN45" s="262"/>
      <c r="GO45" s="263"/>
      <c r="GS45" s="261"/>
      <c r="GT45" s="262"/>
      <c r="GU45" s="263"/>
      <c r="GY45" s="261"/>
      <c r="GZ45" s="262"/>
      <c r="HA45" s="263"/>
    </row>
    <row r="46" spans="3:209">
      <c r="C46" s="261"/>
      <c r="D46" s="262"/>
      <c r="E46" s="263"/>
      <c r="I46" s="261"/>
      <c r="J46" s="262"/>
      <c r="K46" s="263"/>
      <c r="O46" s="261"/>
      <c r="P46" s="262"/>
      <c r="Q46" s="263"/>
      <c r="U46" s="261"/>
      <c r="V46" s="262"/>
      <c r="W46" s="263"/>
      <c r="AA46" s="261"/>
      <c r="AB46" s="262"/>
      <c r="AC46" s="263"/>
      <c r="AG46" s="261"/>
      <c r="AH46" s="262"/>
      <c r="AI46" s="263"/>
      <c r="AM46" s="261"/>
      <c r="AN46" s="262"/>
      <c r="AO46" s="263"/>
      <c r="AS46" s="261"/>
      <c r="AT46" s="262"/>
      <c r="AU46" s="263"/>
      <c r="AY46" s="261"/>
      <c r="AZ46" s="262"/>
      <c r="BA46" s="263"/>
      <c r="BE46" s="261"/>
      <c r="BF46" s="262"/>
      <c r="BG46" s="263"/>
      <c r="BK46" s="261"/>
      <c r="BL46" s="262"/>
      <c r="BM46" s="263"/>
      <c r="BQ46" s="261"/>
      <c r="BR46" s="262"/>
      <c r="BS46" s="263"/>
      <c r="BW46" s="261"/>
      <c r="BX46" s="262"/>
      <c r="BY46" s="263"/>
      <c r="CC46" s="261"/>
      <c r="CD46" s="262"/>
      <c r="CE46" s="263"/>
      <c r="CI46" s="261"/>
      <c r="CJ46" s="262"/>
      <c r="CK46" s="263"/>
      <c r="CO46" s="261"/>
      <c r="CP46" s="262"/>
      <c r="CQ46" s="263"/>
      <c r="CU46" s="261"/>
      <c r="CV46" s="262"/>
      <c r="CW46" s="263"/>
      <c r="DA46" s="261"/>
      <c r="DB46" s="262"/>
      <c r="DC46" s="263"/>
      <c r="DG46" s="261"/>
      <c r="DH46" s="262"/>
      <c r="DI46" s="263"/>
      <c r="DM46" s="261"/>
      <c r="DN46" s="262"/>
      <c r="DO46" s="263"/>
      <c r="DS46" s="261"/>
      <c r="DT46" s="262"/>
      <c r="DU46" s="263"/>
      <c r="DY46" s="261"/>
      <c r="DZ46" s="262"/>
      <c r="EA46" s="263"/>
      <c r="EE46" s="261"/>
      <c r="EF46" s="262"/>
      <c r="EG46" s="263"/>
      <c r="EK46" s="261"/>
      <c r="EL46" s="262"/>
      <c r="EM46" s="263"/>
      <c r="EQ46" s="261"/>
      <c r="ER46" s="262"/>
      <c r="ES46" s="263"/>
      <c r="EW46" s="261"/>
      <c r="EX46" s="262"/>
      <c r="EY46" s="263"/>
      <c r="FC46" s="261"/>
      <c r="FD46" s="262"/>
      <c r="FE46" s="263"/>
      <c r="FI46" s="261"/>
      <c r="FJ46" s="262"/>
      <c r="FK46" s="263"/>
      <c r="FO46" s="261"/>
      <c r="FP46" s="262"/>
      <c r="FQ46" s="263"/>
      <c r="FU46" s="261"/>
      <c r="FV46" s="262"/>
      <c r="FW46" s="263"/>
      <c r="GA46" s="261"/>
      <c r="GB46" s="262"/>
      <c r="GC46" s="263"/>
      <c r="GG46" s="261"/>
      <c r="GH46" s="262"/>
      <c r="GI46" s="263"/>
      <c r="GM46" s="261"/>
      <c r="GN46" s="262"/>
      <c r="GO46" s="263"/>
      <c r="GS46" s="261"/>
      <c r="GT46" s="262"/>
      <c r="GU46" s="263"/>
      <c r="GY46" s="261"/>
      <c r="GZ46" s="262"/>
      <c r="HA46" s="263"/>
    </row>
    <row r="47" spans="3:209">
      <c r="C47" s="261"/>
      <c r="D47" s="262"/>
      <c r="E47" s="263"/>
      <c r="I47" s="261"/>
      <c r="J47" s="262"/>
      <c r="K47" s="263"/>
      <c r="O47" s="261"/>
      <c r="P47" s="262"/>
      <c r="Q47" s="263"/>
      <c r="U47" s="261"/>
      <c r="V47" s="262"/>
      <c r="W47" s="263"/>
      <c r="AA47" s="261"/>
      <c r="AB47" s="262"/>
      <c r="AC47" s="263"/>
      <c r="AG47" s="261"/>
      <c r="AH47" s="262"/>
      <c r="AI47" s="263"/>
      <c r="AM47" s="261"/>
      <c r="AN47" s="262"/>
      <c r="AO47" s="263"/>
      <c r="AS47" s="261"/>
      <c r="AT47" s="262"/>
      <c r="AU47" s="263"/>
      <c r="AY47" s="261"/>
      <c r="AZ47" s="262"/>
      <c r="BA47" s="263"/>
      <c r="BE47" s="261"/>
      <c r="BF47" s="262"/>
      <c r="BG47" s="263"/>
      <c r="BK47" s="261"/>
      <c r="BL47" s="262"/>
      <c r="BM47" s="263"/>
      <c r="BQ47" s="261"/>
      <c r="BR47" s="262"/>
      <c r="BS47" s="263"/>
      <c r="BW47" s="261"/>
      <c r="BX47" s="262"/>
      <c r="BY47" s="263"/>
      <c r="CC47" s="261"/>
      <c r="CD47" s="262"/>
      <c r="CE47" s="263"/>
      <c r="CI47" s="261"/>
      <c r="CJ47" s="262"/>
      <c r="CK47" s="263"/>
      <c r="CO47" s="261"/>
      <c r="CP47" s="262"/>
      <c r="CQ47" s="263"/>
      <c r="CU47" s="261"/>
      <c r="CV47" s="262"/>
      <c r="CW47" s="263"/>
      <c r="DA47" s="261"/>
      <c r="DB47" s="262"/>
      <c r="DC47" s="263"/>
      <c r="DG47" s="261"/>
      <c r="DH47" s="262"/>
      <c r="DI47" s="263"/>
      <c r="DM47" s="261"/>
      <c r="DN47" s="262"/>
      <c r="DO47" s="263"/>
      <c r="DS47" s="261"/>
      <c r="DT47" s="262"/>
      <c r="DU47" s="263"/>
      <c r="DY47" s="261"/>
      <c r="DZ47" s="262"/>
      <c r="EA47" s="263"/>
      <c r="EE47" s="261"/>
      <c r="EF47" s="262"/>
      <c r="EG47" s="263"/>
      <c r="EK47" s="261"/>
      <c r="EL47" s="262"/>
      <c r="EM47" s="263"/>
      <c r="EQ47" s="261"/>
      <c r="ER47" s="262"/>
      <c r="ES47" s="263"/>
      <c r="EW47" s="261"/>
      <c r="EX47" s="262"/>
      <c r="EY47" s="263"/>
      <c r="FC47" s="261"/>
      <c r="FD47" s="262"/>
      <c r="FE47" s="263"/>
      <c r="FI47" s="261"/>
      <c r="FJ47" s="262"/>
      <c r="FK47" s="263"/>
      <c r="FO47" s="261"/>
      <c r="FP47" s="262"/>
      <c r="FQ47" s="263"/>
      <c r="FU47" s="261"/>
      <c r="FV47" s="262"/>
      <c r="FW47" s="263"/>
      <c r="GA47" s="261"/>
      <c r="GB47" s="262"/>
      <c r="GC47" s="263"/>
      <c r="GG47" s="261"/>
      <c r="GH47" s="262"/>
      <c r="GI47" s="263"/>
      <c r="GM47" s="261"/>
      <c r="GN47" s="262"/>
      <c r="GO47" s="263"/>
      <c r="GS47" s="261"/>
      <c r="GT47" s="262"/>
      <c r="GU47" s="263"/>
      <c r="GY47" s="261"/>
      <c r="GZ47" s="262"/>
      <c r="HA47" s="263"/>
    </row>
    <row r="48" spans="3:209">
      <c r="C48" s="261"/>
      <c r="D48" s="262"/>
      <c r="E48" s="263"/>
      <c r="I48" s="261"/>
      <c r="J48" s="262"/>
      <c r="K48" s="263"/>
      <c r="O48" s="261"/>
      <c r="P48" s="262"/>
      <c r="Q48" s="263"/>
      <c r="U48" s="261"/>
      <c r="V48" s="262"/>
      <c r="W48" s="263"/>
      <c r="AA48" s="261"/>
      <c r="AB48" s="262"/>
      <c r="AC48" s="263"/>
      <c r="AG48" s="261"/>
      <c r="AH48" s="262"/>
      <c r="AI48" s="263"/>
      <c r="AM48" s="261"/>
      <c r="AN48" s="262"/>
      <c r="AO48" s="263"/>
      <c r="AS48" s="261"/>
      <c r="AT48" s="262"/>
      <c r="AU48" s="263"/>
      <c r="AY48" s="261"/>
      <c r="AZ48" s="262"/>
      <c r="BA48" s="263"/>
      <c r="BE48" s="261"/>
      <c r="BF48" s="262"/>
      <c r="BG48" s="263"/>
      <c r="BK48" s="261"/>
      <c r="BL48" s="262"/>
      <c r="BM48" s="263"/>
      <c r="BQ48" s="261"/>
      <c r="BR48" s="262"/>
      <c r="BS48" s="263"/>
      <c r="BW48" s="261"/>
      <c r="BX48" s="262"/>
      <c r="BY48" s="263"/>
      <c r="CC48" s="261"/>
      <c r="CD48" s="262"/>
      <c r="CE48" s="263"/>
      <c r="CI48" s="261"/>
      <c r="CJ48" s="262"/>
      <c r="CK48" s="263"/>
      <c r="CO48" s="261"/>
      <c r="CP48" s="262"/>
      <c r="CQ48" s="263"/>
      <c r="CU48" s="261"/>
      <c r="CV48" s="262"/>
      <c r="CW48" s="263"/>
      <c r="DA48" s="261"/>
      <c r="DB48" s="262"/>
      <c r="DC48" s="263"/>
      <c r="DG48" s="261"/>
      <c r="DH48" s="262"/>
      <c r="DI48" s="263"/>
      <c r="DM48" s="261"/>
      <c r="DN48" s="262"/>
      <c r="DO48" s="263"/>
      <c r="DS48" s="261"/>
      <c r="DT48" s="262"/>
      <c r="DU48" s="263"/>
      <c r="DY48" s="261"/>
      <c r="DZ48" s="262"/>
      <c r="EA48" s="263"/>
      <c r="EE48" s="261"/>
      <c r="EF48" s="262"/>
      <c r="EG48" s="263"/>
      <c r="EK48" s="261"/>
      <c r="EL48" s="262"/>
      <c r="EM48" s="263"/>
      <c r="EQ48" s="261"/>
      <c r="ER48" s="262"/>
      <c r="ES48" s="263"/>
      <c r="EW48" s="261"/>
      <c r="EX48" s="262"/>
      <c r="EY48" s="263"/>
      <c r="FC48" s="261"/>
      <c r="FD48" s="262"/>
      <c r="FE48" s="263"/>
      <c r="FI48" s="261"/>
      <c r="FJ48" s="262"/>
      <c r="FK48" s="263"/>
      <c r="FO48" s="261"/>
      <c r="FP48" s="262"/>
      <c r="FQ48" s="263"/>
      <c r="FU48" s="261"/>
      <c r="FV48" s="262"/>
      <c r="FW48" s="263"/>
      <c r="GA48" s="261"/>
      <c r="GB48" s="262"/>
      <c r="GC48" s="263"/>
      <c r="GG48" s="261"/>
      <c r="GH48" s="262"/>
      <c r="GI48" s="263"/>
      <c r="GM48" s="261"/>
      <c r="GN48" s="262"/>
      <c r="GO48" s="263"/>
      <c r="GS48" s="261"/>
      <c r="GT48" s="262"/>
      <c r="GU48" s="263"/>
      <c r="GY48" s="261"/>
      <c r="GZ48" s="262"/>
      <c r="HA48" s="263"/>
    </row>
    <row r="49" spans="1:212">
      <c r="C49" s="261"/>
      <c r="D49" s="262"/>
      <c r="E49" s="263"/>
      <c r="I49" s="261"/>
      <c r="J49" s="262"/>
      <c r="K49" s="263"/>
      <c r="O49" s="261"/>
      <c r="P49" s="262"/>
      <c r="Q49" s="263"/>
      <c r="U49" s="261"/>
      <c r="V49" s="262"/>
      <c r="W49" s="263"/>
      <c r="AA49" s="261"/>
      <c r="AB49" s="262"/>
      <c r="AC49" s="263"/>
      <c r="AG49" s="261"/>
      <c r="AH49" s="262"/>
      <c r="AI49" s="263"/>
      <c r="AM49" s="261"/>
      <c r="AN49" s="262"/>
      <c r="AO49" s="263"/>
      <c r="AS49" s="261"/>
      <c r="AT49" s="262"/>
      <c r="AU49" s="263"/>
      <c r="AY49" s="261"/>
      <c r="AZ49" s="262"/>
      <c r="BA49" s="263"/>
      <c r="BE49" s="261"/>
      <c r="BF49" s="262"/>
      <c r="BG49" s="263"/>
      <c r="BK49" s="261"/>
      <c r="BL49" s="262"/>
      <c r="BM49" s="263"/>
      <c r="BQ49" s="261"/>
      <c r="BR49" s="262"/>
      <c r="BS49" s="263"/>
      <c r="BW49" s="261"/>
      <c r="BX49" s="262"/>
      <c r="BY49" s="263"/>
      <c r="CC49" s="261"/>
      <c r="CD49" s="262"/>
      <c r="CE49" s="263"/>
      <c r="CI49" s="261"/>
      <c r="CJ49" s="262"/>
      <c r="CK49" s="263"/>
      <c r="CO49" s="261"/>
      <c r="CP49" s="262"/>
      <c r="CQ49" s="263"/>
      <c r="CU49" s="261"/>
      <c r="CV49" s="262"/>
      <c r="CW49" s="263"/>
      <c r="DA49" s="261"/>
      <c r="DB49" s="262"/>
      <c r="DC49" s="263"/>
      <c r="DG49" s="261"/>
      <c r="DH49" s="262"/>
      <c r="DI49" s="263"/>
      <c r="DM49" s="261"/>
      <c r="DN49" s="262"/>
      <c r="DO49" s="263"/>
      <c r="DS49" s="261"/>
      <c r="DT49" s="262"/>
      <c r="DU49" s="263"/>
      <c r="DY49" s="261"/>
      <c r="DZ49" s="262"/>
      <c r="EA49" s="263"/>
      <c r="EE49" s="261"/>
      <c r="EF49" s="262"/>
      <c r="EG49" s="263"/>
      <c r="EK49" s="261"/>
      <c r="EL49" s="262"/>
      <c r="EM49" s="263"/>
      <c r="EQ49" s="261"/>
      <c r="ER49" s="262"/>
      <c r="ES49" s="263"/>
      <c r="EW49" s="261"/>
      <c r="EX49" s="262"/>
      <c r="EY49" s="263"/>
      <c r="FC49" s="261"/>
      <c r="FD49" s="262"/>
      <c r="FE49" s="263"/>
      <c r="FI49" s="261"/>
      <c r="FJ49" s="262"/>
      <c r="FK49" s="263"/>
      <c r="FO49" s="261"/>
      <c r="FP49" s="262"/>
      <c r="FQ49" s="263"/>
      <c r="FU49" s="261"/>
      <c r="FV49" s="262"/>
      <c r="FW49" s="263"/>
      <c r="GA49" s="261"/>
      <c r="GB49" s="262"/>
      <c r="GC49" s="263"/>
      <c r="GG49" s="261"/>
      <c r="GH49" s="262"/>
      <c r="GI49" s="263"/>
      <c r="GM49" s="261"/>
      <c r="GN49" s="262"/>
      <c r="GO49" s="263"/>
      <c r="GS49" s="261"/>
      <c r="GT49" s="262"/>
      <c r="GU49" s="263"/>
      <c r="GY49" s="261"/>
      <c r="GZ49" s="262"/>
      <c r="HA49" s="263"/>
    </row>
    <row r="50" spans="1:212">
      <c r="C50" s="261"/>
      <c r="D50" s="262"/>
      <c r="E50" s="263"/>
      <c r="I50" s="261"/>
      <c r="J50" s="262"/>
      <c r="K50" s="263"/>
      <c r="O50" s="261"/>
      <c r="P50" s="262"/>
      <c r="Q50" s="263"/>
      <c r="U50" s="261"/>
      <c r="V50" s="262"/>
      <c r="W50" s="263"/>
      <c r="AA50" s="261"/>
      <c r="AB50" s="262"/>
      <c r="AC50" s="263"/>
      <c r="AG50" s="261"/>
      <c r="AH50" s="262"/>
      <c r="AI50" s="263"/>
      <c r="AM50" s="261"/>
      <c r="AN50" s="262"/>
      <c r="AO50" s="263"/>
      <c r="AS50" s="261"/>
      <c r="AT50" s="262"/>
      <c r="AU50" s="263"/>
      <c r="AY50" s="261"/>
      <c r="AZ50" s="262"/>
      <c r="BA50" s="263"/>
      <c r="BE50" s="261"/>
      <c r="BF50" s="262"/>
      <c r="BG50" s="263"/>
      <c r="BK50" s="261"/>
      <c r="BL50" s="262"/>
      <c r="BM50" s="263"/>
      <c r="BQ50" s="261"/>
      <c r="BR50" s="262"/>
      <c r="BS50" s="263"/>
      <c r="BW50" s="261"/>
      <c r="BX50" s="262"/>
      <c r="BY50" s="263"/>
      <c r="CC50" s="261"/>
      <c r="CD50" s="262"/>
      <c r="CE50" s="263"/>
      <c r="CI50" s="261"/>
      <c r="CJ50" s="262"/>
      <c r="CK50" s="263"/>
      <c r="CO50" s="261"/>
      <c r="CP50" s="262"/>
      <c r="CQ50" s="263"/>
      <c r="CU50" s="261"/>
      <c r="CV50" s="262"/>
      <c r="CW50" s="263"/>
      <c r="DA50" s="261"/>
      <c r="DB50" s="262"/>
      <c r="DC50" s="263"/>
      <c r="DG50" s="261"/>
      <c r="DH50" s="262"/>
      <c r="DI50" s="263"/>
      <c r="DM50" s="261"/>
      <c r="DN50" s="262"/>
      <c r="DO50" s="263"/>
      <c r="DS50" s="261"/>
      <c r="DT50" s="262"/>
      <c r="DU50" s="263"/>
      <c r="DY50" s="261"/>
      <c r="DZ50" s="262"/>
      <c r="EA50" s="263"/>
      <c r="EE50" s="261"/>
      <c r="EF50" s="262"/>
      <c r="EG50" s="263"/>
      <c r="EK50" s="261"/>
      <c r="EL50" s="262"/>
      <c r="EM50" s="263"/>
      <c r="EQ50" s="261"/>
      <c r="ER50" s="262"/>
      <c r="ES50" s="263"/>
      <c r="EW50" s="261"/>
      <c r="EX50" s="262"/>
      <c r="EY50" s="263"/>
      <c r="FC50" s="261"/>
      <c r="FD50" s="262"/>
      <c r="FE50" s="263"/>
      <c r="FI50" s="261"/>
      <c r="FJ50" s="262"/>
      <c r="FK50" s="263"/>
      <c r="FO50" s="261"/>
      <c r="FP50" s="262"/>
      <c r="FQ50" s="263"/>
      <c r="FU50" s="261"/>
      <c r="FV50" s="262"/>
      <c r="FW50" s="263"/>
      <c r="GA50" s="261"/>
      <c r="GB50" s="262"/>
      <c r="GC50" s="263"/>
      <c r="GG50" s="261"/>
      <c r="GH50" s="262"/>
      <c r="GI50" s="263"/>
      <c r="GM50" s="261"/>
      <c r="GN50" s="262"/>
      <c r="GO50" s="263"/>
      <c r="GS50" s="261"/>
      <c r="GT50" s="262"/>
      <c r="GU50" s="263"/>
      <c r="GY50" s="261"/>
      <c r="GZ50" s="262"/>
      <c r="HA50" s="263"/>
    </row>
    <row r="51" spans="1:212">
      <c r="C51" s="261"/>
      <c r="D51" s="262"/>
      <c r="E51" s="263"/>
      <c r="I51" s="261"/>
      <c r="J51" s="262"/>
      <c r="K51" s="263"/>
      <c r="O51" s="261"/>
      <c r="P51" s="262"/>
      <c r="Q51" s="263"/>
      <c r="U51" s="261"/>
      <c r="V51" s="262"/>
      <c r="W51" s="263"/>
      <c r="AA51" s="261"/>
      <c r="AB51" s="262"/>
      <c r="AC51" s="263"/>
      <c r="AG51" s="261"/>
      <c r="AH51" s="262"/>
      <c r="AI51" s="263"/>
      <c r="AM51" s="261"/>
      <c r="AN51" s="262"/>
      <c r="AO51" s="263"/>
      <c r="AS51" s="261"/>
      <c r="AT51" s="262"/>
      <c r="AU51" s="263"/>
      <c r="AY51" s="261"/>
      <c r="AZ51" s="262"/>
      <c r="BA51" s="263"/>
      <c r="BE51" s="261"/>
      <c r="BF51" s="262"/>
      <c r="BG51" s="263"/>
      <c r="BK51" s="261"/>
      <c r="BL51" s="262"/>
      <c r="BM51" s="263"/>
      <c r="BQ51" s="261"/>
      <c r="BR51" s="262"/>
      <c r="BS51" s="263"/>
      <c r="BW51" s="261"/>
      <c r="BX51" s="262"/>
      <c r="BY51" s="263"/>
      <c r="CC51" s="261"/>
      <c r="CD51" s="262"/>
      <c r="CE51" s="263"/>
      <c r="CI51" s="261"/>
      <c r="CJ51" s="262"/>
      <c r="CK51" s="263"/>
      <c r="CO51" s="261"/>
      <c r="CP51" s="262"/>
      <c r="CQ51" s="263"/>
      <c r="CU51" s="261"/>
      <c r="CV51" s="262"/>
      <c r="CW51" s="263"/>
      <c r="DA51" s="261"/>
      <c r="DB51" s="262"/>
      <c r="DC51" s="263"/>
      <c r="DG51" s="261"/>
      <c r="DH51" s="262"/>
      <c r="DI51" s="263"/>
      <c r="DM51" s="261"/>
      <c r="DN51" s="262"/>
      <c r="DO51" s="263"/>
      <c r="DS51" s="261"/>
      <c r="DT51" s="262"/>
      <c r="DU51" s="263"/>
      <c r="DY51" s="261"/>
      <c r="DZ51" s="262"/>
      <c r="EA51" s="263"/>
      <c r="EE51" s="261"/>
      <c r="EF51" s="262"/>
      <c r="EG51" s="263"/>
      <c r="EK51" s="261"/>
      <c r="EL51" s="262"/>
      <c r="EM51" s="263"/>
      <c r="EQ51" s="261"/>
      <c r="ER51" s="262"/>
      <c r="ES51" s="263"/>
      <c r="EW51" s="261"/>
      <c r="EX51" s="262"/>
      <c r="EY51" s="263"/>
      <c r="FC51" s="261"/>
      <c r="FD51" s="262"/>
      <c r="FE51" s="263"/>
      <c r="FI51" s="261"/>
      <c r="FJ51" s="262"/>
      <c r="FK51" s="263"/>
      <c r="FO51" s="261"/>
      <c r="FP51" s="262"/>
      <c r="FQ51" s="263"/>
      <c r="FU51" s="261"/>
      <c r="FV51" s="262"/>
      <c r="FW51" s="263"/>
      <c r="GA51" s="261"/>
      <c r="GB51" s="262"/>
      <c r="GC51" s="263"/>
      <c r="GG51" s="261"/>
      <c r="GH51" s="262"/>
      <c r="GI51" s="263"/>
      <c r="GM51" s="261"/>
      <c r="GN51" s="262"/>
      <c r="GO51" s="263"/>
      <c r="GS51" s="261"/>
      <c r="GT51" s="262"/>
      <c r="GU51" s="263"/>
      <c r="GY51" s="261"/>
      <c r="GZ51" s="262"/>
      <c r="HA51" s="263"/>
    </row>
    <row r="52" spans="1:212" ht="13.5" thickBot="1">
      <c r="C52" s="261"/>
      <c r="D52" s="262"/>
      <c r="E52" s="263"/>
      <c r="I52" s="261"/>
      <c r="J52" s="262"/>
      <c r="K52" s="263"/>
      <c r="O52" s="261"/>
      <c r="P52" s="262"/>
      <c r="Q52" s="263"/>
      <c r="U52" s="261"/>
      <c r="V52" s="262"/>
      <c r="W52" s="263"/>
      <c r="AA52" s="261"/>
      <c r="AB52" s="262"/>
      <c r="AC52" s="263"/>
      <c r="AG52" s="261"/>
      <c r="AH52" s="262"/>
      <c r="AI52" s="263"/>
      <c r="AM52" s="261"/>
      <c r="AN52" s="262"/>
      <c r="AO52" s="263"/>
      <c r="AS52" s="261"/>
      <c r="AT52" s="262"/>
      <c r="AU52" s="263"/>
      <c r="AY52" s="261"/>
      <c r="AZ52" s="262"/>
      <c r="BA52" s="263"/>
      <c r="BE52" s="261"/>
      <c r="BF52" s="262"/>
      <c r="BG52" s="263"/>
      <c r="BK52" s="261"/>
      <c r="BL52" s="262"/>
      <c r="BM52" s="263"/>
      <c r="BQ52" s="261"/>
      <c r="BR52" s="262"/>
      <c r="BS52" s="263"/>
      <c r="BW52" s="261"/>
      <c r="BX52" s="262"/>
      <c r="BY52" s="263"/>
      <c r="CC52" s="261"/>
      <c r="CD52" s="262"/>
      <c r="CE52" s="263"/>
      <c r="CI52" s="261"/>
      <c r="CJ52" s="262"/>
      <c r="CK52" s="263"/>
      <c r="CO52" s="261"/>
      <c r="CP52" s="262"/>
      <c r="CQ52" s="263"/>
      <c r="CU52" s="261"/>
      <c r="CV52" s="262"/>
      <c r="CW52" s="263"/>
      <c r="DA52" s="261"/>
      <c r="DB52" s="262"/>
      <c r="DC52" s="263"/>
      <c r="DG52" s="261"/>
      <c r="DH52" s="262"/>
      <c r="DI52" s="263"/>
      <c r="DM52" s="261"/>
      <c r="DN52" s="262"/>
      <c r="DO52" s="263"/>
      <c r="DS52" s="261"/>
      <c r="DT52" s="262"/>
      <c r="DU52" s="263"/>
      <c r="DY52" s="261"/>
      <c r="DZ52" s="262"/>
      <c r="EA52" s="263"/>
      <c r="EE52" s="261"/>
      <c r="EF52" s="262"/>
      <c r="EG52" s="263"/>
      <c r="EK52" s="261"/>
      <c r="EL52" s="262"/>
      <c r="EM52" s="263"/>
      <c r="EQ52" s="261"/>
      <c r="ER52" s="262"/>
      <c r="ES52" s="263"/>
      <c r="EW52" s="261"/>
      <c r="EX52" s="262"/>
      <c r="EY52" s="263"/>
      <c r="FC52" s="261"/>
      <c r="FD52" s="262"/>
      <c r="FE52" s="263"/>
      <c r="FI52" s="261"/>
      <c r="FJ52" s="262"/>
      <c r="FK52" s="263"/>
      <c r="FO52" s="261"/>
      <c r="FP52" s="262"/>
      <c r="FQ52" s="263"/>
      <c r="FU52" s="261"/>
      <c r="FV52" s="262"/>
      <c r="FW52" s="263"/>
      <c r="GA52" s="261"/>
      <c r="GB52" s="262"/>
      <c r="GC52" s="263"/>
      <c r="GG52" s="261"/>
      <c r="GH52" s="262"/>
      <c r="GI52" s="263"/>
      <c r="GM52" s="261"/>
      <c r="GN52" s="262"/>
      <c r="GO52" s="263"/>
      <c r="GS52" s="261"/>
      <c r="GT52" s="262"/>
      <c r="GU52" s="263"/>
      <c r="GY52" s="261"/>
      <c r="GZ52" s="262"/>
      <c r="HA52" s="263"/>
    </row>
    <row r="53" spans="1:212" ht="13.5" thickBot="1">
      <c r="A53" s="264" t="s">
        <v>1463</v>
      </c>
      <c r="B53" s="265"/>
      <c r="C53" s="266"/>
      <c r="D53" s="267">
        <v>674.45534548000001</v>
      </c>
      <c r="E53" s="268">
        <v>85.01</v>
      </c>
      <c r="F53" s="264"/>
      <c r="G53" s="265">
        <v>67.198859210000009</v>
      </c>
      <c r="H53" s="269">
        <v>79.19</v>
      </c>
      <c r="I53" s="266"/>
      <c r="J53" s="267">
        <v>65.556615700000009</v>
      </c>
      <c r="K53" s="268">
        <v>77.25</v>
      </c>
      <c r="L53" s="264"/>
      <c r="M53" s="265">
        <v>146.45433990999999</v>
      </c>
      <c r="N53" s="269">
        <v>88.64</v>
      </c>
      <c r="O53" s="266"/>
      <c r="P53" s="267">
        <v>15.72474019</v>
      </c>
      <c r="Q53" s="268">
        <v>84.73</v>
      </c>
      <c r="R53" s="264"/>
      <c r="S53" s="265">
        <v>64.490875349999996</v>
      </c>
      <c r="T53" s="269">
        <v>86.06</v>
      </c>
      <c r="U53" s="266"/>
      <c r="V53" s="267">
        <v>58.041792480000005</v>
      </c>
      <c r="W53" s="268">
        <v>82.77</v>
      </c>
      <c r="X53" s="264"/>
      <c r="Y53" s="265">
        <v>19.92299745</v>
      </c>
      <c r="Z53" s="269">
        <v>29.3</v>
      </c>
      <c r="AA53" s="266"/>
      <c r="AB53" s="267">
        <v>80.543191549999989</v>
      </c>
      <c r="AC53" s="268">
        <v>84.73</v>
      </c>
      <c r="AD53" s="264"/>
      <c r="AE53" s="265">
        <v>62.160379829999997</v>
      </c>
      <c r="AF53" s="269">
        <v>86.3</v>
      </c>
      <c r="AG53" s="266"/>
      <c r="AH53" s="267">
        <v>212.90056000000001</v>
      </c>
      <c r="AI53" s="268">
        <v>86.6</v>
      </c>
      <c r="AJ53" s="264"/>
      <c r="AK53" s="265">
        <v>181.03821199999999</v>
      </c>
      <c r="AL53" s="269">
        <v>80.900000000000006</v>
      </c>
      <c r="AM53" s="266"/>
      <c r="AN53" s="267">
        <v>417.89536700000002</v>
      </c>
      <c r="AO53" s="268">
        <v>83.2</v>
      </c>
      <c r="AP53" s="264"/>
      <c r="AQ53" s="265">
        <v>0</v>
      </c>
      <c r="AR53" s="269">
        <v>0</v>
      </c>
      <c r="AS53" s="266"/>
      <c r="AT53" s="267">
        <v>0</v>
      </c>
      <c r="AU53" s="268">
        <v>0</v>
      </c>
      <c r="AV53" s="264"/>
      <c r="AW53" s="265">
        <v>0</v>
      </c>
      <c r="AX53" s="269">
        <v>0</v>
      </c>
      <c r="AY53" s="266"/>
      <c r="AZ53" s="267">
        <v>0</v>
      </c>
      <c r="BA53" s="268">
        <v>0</v>
      </c>
      <c r="BB53" s="264"/>
      <c r="BC53" s="265">
        <v>0</v>
      </c>
      <c r="BD53" s="269">
        <v>0</v>
      </c>
      <c r="BE53" s="266"/>
      <c r="BF53" s="267">
        <v>626.90897452000002</v>
      </c>
      <c r="BG53" s="268">
        <v>99.23</v>
      </c>
      <c r="BH53" s="264"/>
      <c r="BI53" s="265">
        <v>27.030539709999999</v>
      </c>
      <c r="BJ53" s="269">
        <v>98.22</v>
      </c>
      <c r="BK53" s="266"/>
      <c r="BL53" s="267">
        <v>433.03522070999992</v>
      </c>
      <c r="BM53" s="268">
        <v>98.19</v>
      </c>
      <c r="BN53" s="264"/>
      <c r="BO53" s="265">
        <v>48.815128649999991</v>
      </c>
      <c r="BP53" s="269">
        <v>95.4</v>
      </c>
      <c r="BQ53" s="266"/>
      <c r="BR53" s="267">
        <v>430.41515369999991</v>
      </c>
      <c r="BS53" s="268">
        <v>99.85</v>
      </c>
      <c r="BT53" s="264"/>
      <c r="BU53" s="265">
        <v>173.89391978999998</v>
      </c>
      <c r="BV53" s="269">
        <v>97.86</v>
      </c>
      <c r="BW53" s="266"/>
      <c r="BX53" s="267">
        <v>1.2311127099999999</v>
      </c>
      <c r="BY53" s="268">
        <v>0.6</v>
      </c>
      <c r="BZ53" s="264"/>
      <c r="CA53" s="265">
        <v>0.87937618000000006</v>
      </c>
      <c r="CB53" s="269">
        <v>1.3</v>
      </c>
      <c r="CC53" s="266"/>
      <c r="CD53" s="267">
        <v>3.5877553</v>
      </c>
      <c r="CE53" s="268">
        <v>2.4</v>
      </c>
      <c r="CF53" s="264"/>
      <c r="CG53" s="265">
        <v>0</v>
      </c>
      <c r="CH53" s="269">
        <v>0</v>
      </c>
      <c r="CI53" s="266"/>
      <c r="CJ53" s="267">
        <v>303.48372275999998</v>
      </c>
      <c r="CK53" s="268">
        <v>94.95</v>
      </c>
      <c r="CL53" s="264"/>
      <c r="CM53" s="265">
        <v>319.77800259999998</v>
      </c>
      <c r="CN53" s="269">
        <v>99.13</v>
      </c>
      <c r="CO53" s="266"/>
      <c r="CP53" s="267">
        <v>416.2199038</v>
      </c>
      <c r="CQ53" s="268">
        <v>99.64</v>
      </c>
      <c r="CR53" s="264"/>
      <c r="CS53" s="265">
        <v>1237.45605763</v>
      </c>
      <c r="CT53" s="269">
        <v>99.9</v>
      </c>
      <c r="CU53" s="266"/>
      <c r="CV53" s="267">
        <v>428.51572162000008</v>
      </c>
      <c r="CW53" s="268">
        <v>99.64</v>
      </c>
      <c r="CX53" s="264"/>
      <c r="CY53" s="265">
        <v>243.64281919000001</v>
      </c>
      <c r="CZ53" s="269">
        <v>99.43</v>
      </c>
      <c r="DA53" s="266"/>
      <c r="DB53" s="267">
        <v>2727.4162880600006</v>
      </c>
      <c r="DC53" s="268">
        <v>99.81</v>
      </c>
      <c r="DD53" s="264"/>
      <c r="DE53" s="265">
        <v>2659.9367022299998</v>
      </c>
      <c r="DF53" s="269">
        <v>99.8</v>
      </c>
      <c r="DG53" s="266"/>
      <c r="DH53" s="267">
        <v>44.753611739999997</v>
      </c>
      <c r="DI53" s="268">
        <v>98.97</v>
      </c>
      <c r="DJ53" s="264"/>
      <c r="DK53" s="265">
        <v>55.537068079999997</v>
      </c>
      <c r="DL53" s="269">
        <v>79.78</v>
      </c>
      <c r="DM53" s="266"/>
      <c r="DN53" s="267">
        <v>91.75536932</v>
      </c>
      <c r="DO53" s="268">
        <v>81.260000000000005</v>
      </c>
      <c r="DP53" s="264"/>
      <c r="DQ53" s="265">
        <v>165.13962354999998</v>
      </c>
      <c r="DR53" s="269">
        <v>75.03</v>
      </c>
      <c r="DS53" s="266"/>
      <c r="DT53" s="267">
        <v>14.10477341</v>
      </c>
      <c r="DU53" s="268">
        <v>43.32</v>
      </c>
      <c r="DV53" s="264"/>
      <c r="DW53" s="265">
        <v>1.3988805200000001</v>
      </c>
      <c r="DX53" s="269">
        <v>0.88</v>
      </c>
      <c r="DY53" s="266"/>
      <c r="DZ53" s="267">
        <v>0</v>
      </c>
      <c r="EA53" s="268">
        <v>0</v>
      </c>
      <c r="EB53" s="264"/>
      <c r="EC53" s="265">
        <v>1.9523367600000001</v>
      </c>
      <c r="ED53" s="269">
        <v>0.8</v>
      </c>
      <c r="EE53" s="266"/>
      <c r="EF53" s="267">
        <v>594.55058827999994</v>
      </c>
      <c r="EG53" s="268">
        <v>98.2</v>
      </c>
      <c r="EH53" s="264"/>
      <c r="EI53" s="265">
        <v>0.94316578000000006</v>
      </c>
      <c r="EJ53" s="269">
        <v>0.85</v>
      </c>
      <c r="EK53" s="266"/>
      <c r="EL53" s="267">
        <v>472.44249387999992</v>
      </c>
      <c r="EM53" s="268">
        <v>98</v>
      </c>
      <c r="EN53" s="264"/>
      <c r="EO53" s="265">
        <v>90.62424206</v>
      </c>
      <c r="EP53" s="269">
        <v>96.87</v>
      </c>
      <c r="EQ53" s="266"/>
      <c r="ER53" s="267">
        <v>19.261028020000001</v>
      </c>
      <c r="ES53" s="268">
        <v>88.36</v>
      </c>
      <c r="ET53" s="264"/>
      <c r="EU53" s="265">
        <v>48.601980779999998</v>
      </c>
      <c r="EV53" s="269">
        <v>99.61</v>
      </c>
      <c r="EW53" s="266"/>
      <c r="EX53" s="267">
        <v>0</v>
      </c>
      <c r="EY53" s="268">
        <v>0</v>
      </c>
      <c r="EZ53" s="264"/>
      <c r="FA53" s="265">
        <v>127.79371228000001</v>
      </c>
      <c r="FB53" s="269">
        <v>99.98</v>
      </c>
      <c r="FC53" s="266"/>
      <c r="FD53" s="267">
        <v>0</v>
      </c>
      <c r="FE53" s="268">
        <v>0</v>
      </c>
      <c r="FF53" s="264"/>
      <c r="FG53" s="265">
        <v>0</v>
      </c>
      <c r="FH53" s="269">
        <v>0</v>
      </c>
      <c r="FI53" s="266"/>
      <c r="FJ53" s="267">
        <v>0</v>
      </c>
      <c r="FK53" s="268">
        <v>0</v>
      </c>
      <c r="FL53" s="264"/>
      <c r="FM53" s="265">
        <v>0</v>
      </c>
      <c r="FN53" s="269">
        <v>0</v>
      </c>
      <c r="FO53" s="266"/>
      <c r="FP53" s="267">
        <v>0</v>
      </c>
      <c r="FQ53" s="268">
        <v>0</v>
      </c>
      <c r="FR53" s="264"/>
      <c r="FS53" s="265">
        <v>1.3605504500000001</v>
      </c>
      <c r="FT53" s="269">
        <v>79.56</v>
      </c>
      <c r="FU53" s="266"/>
      <c r="FV53" s="267">
        <v>3.5546111000000002</v>
      </c>
      <c r="FW53" s="268">
        <v>99.62</v>
      </c>
      <c r="FX53" s="264"/>
      <c r="FY53" s="265">
        <v>2.1062780699999997</v>
      </c>
      <c r="FZ53" s="269">
        <v>99.53</v>
      </c>
      <c r="GA53" s="266"/>
      <c r="GB53" s="267">
        <v>9.6967182800000007</v>
      </c>
      <c r="GC53" s="268">
        <v>79.819999999999993</v>
      </c>
      <c r="GD53" s="264"/>
      <c r="GE53" s="265">
        <v>3.7257905600000001</v>
      </c>
      <c r="GF53" s="269">
        <v>80.66</v>
      </c>
      <c r="GG53" s="266"/>
      <c r="GH53" s="267">
        <v>162.59172837</v>
      </c>
      <c r="GI53" s="268">
        <v>99.78</v>
      </c>
      <c r="GJ53" s="264"/>
      <c r="GK53" s="265">
        <v>330.66165878000004</v>
      </c>
      <c r="GL53" s="269">
        <v>95.46</v>
      </c>
      <c r="GM53" s="266"/>
      <c r="GN53" s="267">
        <v>413.77247840999996</v>
      </c>
      <c r="GO53" s="268">
        <v>99.86</v>
      </c>
      <c r="GP53" s="264"/>
      <c r="GQ53" s="265">
        <v>111.97683354</v>
      </c>
      <c r="GR53" s="269">
        <v>99.71</v>
      </c>
      <c r="GS53" s="266"/>
      <c r="GT53" s="267">
        <v>243.42027411000001</v>
      </c>
      <c r="GU53" s="268">
        <v>99.65</v>
      </c>
      <c r="GV53" s="264"/>
      <c r="GW53" s="265">
        <v>48.337074940000001</v>
      </c>
      <c r="GX53" s="269">
        <v>25.68</v>
      </c>
      <c r="GY53" s="266"/>
      <c r="GZ53" s="267">
        <v>648.36936278999997</v>
      </c>
      <c r="HA53" s="268">
        <v>99.89</v>
      </c>
      <c r="HC53" s="243">
        <v>0</v>
      </c>
      <c r="HD53" s="243">
        <v>0</v>
      </c>
    </row>
    <row r="54" spans="1:212" ht="13.5" thickBot="1">
      <c r="A54" s="264" t="s">
        <v>1464</v>
      </c>
      <c r="B54" s="265"/>
      <c r="C54" s="266"/>
      <c r="D54" s="267">
        <v>85.950711560000002</v>
      </c>
      <c r="E54" s="268">
        <v>10.83</v>
      </c>
      <c r="F54" s="264"/>
      <c r="G54" s="265">
        <v>4.1409310899999996</v>
      </c>
      <c r="H54" s="269">
        <v>4.88</v>
      </c>
      <c r="I54" s="266"/>
      <c r="J54" s="267">
        <v>4.1409310899999996</v>
      </c>
      <c r="K54" s="268">
        <v>4.88</v>
      </c>
      <c r="L54" s="264"/>
      <c r="M54" s="265">
        <v>10.937249470000001</v>
      </c>
      <c r="N54" s="269">
        <v>6.62</v>
      </c>
      <c r="O54" s="266"/>
      <c r="P54" s="267">
        <v>1.1104774099999999</v>
      </c>
      <c r="Q54" s="268">
        <v>5.98</v>
      </c>
      <c r="R54" s="264"/>
      <c r="S54" s="265">
        <v>6.3791772800000004</v>
      </c>
      <c r="T54" s="269">
        <v>8.51</v>
      </c>
      <c r="U54" s="266"/>
      <c r="V54" s="267">
        <v>11.02261227</v>
      </c>
      <c r="W54" s="268">
        <v>15.72</v>
      </c>
      <c r="X54" s="264"/>
      <c r="Y54" s="265">
        <v>44.126367539999997</v>
      </c>
      <c r="Z54" s="269">
        <v>64.900000000000006</v>
      </c>
      <c r="AA54" s="266"/>
      <c r="AB54" s="267">
        <v>13.96984097</v>
      </c>
      <c r="AC54" s="268">
        <v>14.69</v>
      </c>
      <c r="AD54" s="264"/>
      <c r="AE54" s="265">
        <v>9.3140646300000007</v>
      </c>
      <c r="AF54" s="269">
        <v>12.93</v>
      </c>
      <c r="AG54" s="266"/>
      <c r="AH54" s="267">
        <v>29.647527</v>
      </c>
      <c r="AI54" s="268">
        <v>12.06</v>
      </c>
      <c r="AJ54" s="264"/>
      <c r="AK54" s="265">
        <v>42.655597999999998</v>
      </c>
      <c r="AL54" s="269">
        <v>19.059999999999999</v>
      </c>
      <c r="AM54" s="266"/>
      <c r="AN54" s="267">
        <v>82.635259000000005</v>
      </c>
      <c r="AO54" s="268">
        <v>16.45</v>
      </c>
      <c r="AP54" s="264"/>
      <c r="AQ54" s="265">
        <v>0</v>
      </c>
      <c r="AR54" s="269">
        <v>0</v>
      </c>
      <c r="AS54" s="266"/>
      <c r="AT54" s="267">
        <v>0</v>
      </c>
      <c r="AU54" s="268">
        <v>0</v>
      </c>
      <c r="AV54" s="264"/>
      <c r="AW54" s="265">
        <v>0</v>
      </c>
      <c r="AX54" s="269">
        <v>0</v>
      </c>
      <c r="AY54" s="266"/>
      <c r="AZ54" s="267">
        <v>0</v>
      </c>
      <c r="BA54" s="268">
        <v>0</v>
      </c>
      <c r="BB54" s="264"/>
      <c r="BC54" s="265">
        <v>0</v>
      </c>
      <c r="BD54" s="269">
        <v>0</v>
      </c>
      <c r="BE54" s="266"/>
      <c r="BF54" s="267">
        <v>0</v>
      </c>
      <c r="BG54" s="268">
        <v>0</v>
      </c>
      <c r="BH54" s="264"/>
      <c r="BI54" s="265">
        <v>0</v>
      </c>
      <c r="BJ54" s="269">
        <v>0</v>
      </c>
      <c r="BK54" s="266"/>
      <c r="BL54" s="267">
        <v>0</v>
      </c>
      <c r="BM54" s="268">
        <v>0</v>
      </c>
      <c r="BN54" s="264"/>
      <c r="BO54" s="265">
        <v>0</v>
      </c>
      <c r="BP54" s="269">
        <v>0</v>
      </c>
      <c r="BQ54" s="266"/>
      <c r="BR54" s="267">
        <v>0</v>
      </c>
      <c r="BS54" s="268">
        <v>0</v>
      </c>
      <c r="BT54" s="264"/>
      <c r="BU54" s="265">
        <v>0</v>
      </c>
      <c r="BV54" s="269">
        <v>0</v>
      </c>
      <c r="BW54" s="266"/>
      <c r="BX54" s="267">
        <v>189.72562305000002</v>
      </c>
      <c r="BY54" s="268">
        <v>98.5</v>
      </c>
      <c r="BZ54" s="264"/>
      <c r="CA54" s="265">
        <v>66.679595570000004</v>
      </c>
      <c r="CB54" s="269">
        <v>98.6</v>
      </c>
      <c r="CC54" s="266"/>
      <c r="CD54" s="267">
        <v>145.6496118</v>
      </c>
      <c r="CE54" s="268">
        <v>97.4</v>
      </c>
      <c r="CF54" s="264"/>
      <c r="CG54" s="265">
        <v>153.55707838000001</v>
      </c>
      <c r="CH54" s="269">
        <v>98.62</v>
      </c>
      <c r="CI54" s="266"/>
      <c r="CJ54" s="267">
        <v>15.42762984</v>
      </c>
      <c r="CK54" s="268">
        <v>4.83</v>
      </c>
      <c r="CL54" s="264"/>
      <c r="CM54" s="265">
        <v>6.5459000000000003E-4</v>
      </c>
      <c r="CN54" s="269">
        <v>0</v>
      </c>
      <c r="CO54" s="266"/>
      <c r="CP54" s="267">
        <v>0</v>
      </c>
      <c r="CQ54" s="268">
        <v>0</v>
      </c>
      <c r="CR54" s="264"/>
      <c r="CS54" s="265">
        <v>0</v>
      </c>
      <c r="CT54" s="269">
        <v>0</v>
      </c>
      <c r="CU54" s="266"/>
      <c r="CV54" s="267">
        <v>0</v>
      </c>
      <c r="CW54" s="268">
        <v>0</v>
      </c>
      <c r="CX54" s="264"/>
      <c r="CY54" s="265">
        <v>1.3499999999999998E-6</v>
      </c>
      <c r="CZ54" s="269">
        <v>0</v>
      </c>
      <c r="DA54" s="266"/>
      <c r="DB54" s="267">
        <v>0</v>
      </c>
      <c r="DC54" s="268">
        <v>0</v>
      </c>
      <c r="DD54" s="264"/>
      <c r="DE54" s="265">
        <v>0</v>
      </c>
      <c r="DF54" s="269">
        <v>0</v>
      </c>
      <c r="DG54" s="266"/>
      <c r="DH54" s="267">
        <v>0</v>
      </c>
      <c r="DI54" s="268">
        <v>0</v>
      </c>
      <c r="DJ54" s="264"/>
      <c r="DK54" s="265">
        <v>8.3661486299999996</v>
      </c>
      <c r="DL54" s="269">
        <v>12.02</v>
      </c>
      <c r="DM54" s="266"/>
      <c r="DN54" s="267">
        <v>11.997139000000001</v>
      </c>
      <c r="DO54" s="268">
        <v>10.63</v>
      </c>
      <c r="DP54" s="264"/>
      <c r="DQ54" s="265">
        <v>15.10159852</v>
      </c>
      <c r="DR54" s="269">
        <v>6.86</v>
      </c>
      <c r="DS54" s="266"/>
      <c r="DT54" s="267">
        <v>5.8251638699999999</v>
      </c>
      <c r="DU54" s="268">
        <v>17.89</v>
      </c>
      <c r="DV54" s="264"/>
      <c r="DW54" s="265">
        <v>154.54213774999999</v>
      </c>
      <c r="DX54" s="269">
        <v>96.73</v>
      </c>
      <c r="DY54" s="266"/>
      <c r="DZ54" s="267">
        <v>98.890124450000016</v>
      </c>
      <c r="EA54" s="268">
        <v>103.64</v>
      </c>
      <c r="EB54" s="264"/>
      <c r="EC54" s="265">
        <v>230.85262014999998</v>
      </c>
      <c r="ED54" s="269">
        <v>94.28</v>
      </c>
      <c r="EE54" s="266"/>
      <c r="EF54" s="267">
        <v>0</v>
      </c>
      <c r="EG54" s="268">
        <v>0</v>
      </c>
      <c r="EH54" s="264"/>
      <c r="EI54" s="265">
        <v>104.26042665999999</v>
      </c>
      <c r="EJ54" s="269">
        <v>93.67</v>
      </c>
      <c r="EK54" s="266"/>
      <c r="EL54" s="267">
        <v>0</v>
      </c>
      <c r="EM54" s="268">
        <v>0</v>
      </c>
      <c r="EN54" s="264"/>
      <c r="EO54" s="265">
        <v>0</v>
      </c>
      <c r="EP54" s="269">
        <v>0</v>
      </c>
      <c r="EQ54" s="266"/>
      <c r="ER54" s="267">
        <v>0</v>
      </c>
      <c r="ES54" s="268">
        <v>0</v>
      </c>
      <c r="ET54" s="264"/>
      <c r="EU54" s="265">
        <v>0</v>
      </c>
      <c r="EV54" s="269">
        <v>0</v>
      </c>
      <c r="EW54" s="266"/>
      <c r="EX54" s="267">
        <v>86.464175149999988</v>
      </c>
      <c r="EY54" s="268">
        <v>96.56</v>
      </c>
      <c r="EZ54" s="264"/>
      <c r="FA54" s="265">
        <v>0</v>
      </c>
      <c r="FB54" s="269">
        <v>0</v>
      </c>
      <c r="FC54" s="266"/>
      <c r="FD54" s="267">
        <v>11.76941104</v>
      </c>
      <c r="FE54" s="268">
        <v>99.53</v>
      </c>
      <c r="FF54" s="264"/>
      <c r="FG54" s="265">
        <v>6.3490977099999997</v>
      </c>
      <c r="FH54" s="269">
        <v>78.63</v>
      </c>
      <c r="FI54" s="266"/>
      <c r="FJ54" s="267">
        <v>10.184205879999999</v>
      </c>
      <c r="FK54" s="268">
        <v>96.78</v>
      </c>
      <c r="FL54" s="264"/>
      <c r="FM54" s="265">
        <v>10.176187770000002</v>
      </c>
      <c r="FN54" s="269">
        <v>88.34</v>
      </c>
      <c r="FO54" s="266"/>
      <c r="FP54" s="267">
        <v>51.136931259999997</v>
      </c>
      <c r="FQ54" s="268">
        <v>99.92</v>
      </c>
      <c r="FR54" s="264"/>
      <c r="FS54" s="265">
        <v>0.31711222999999999</v>
      </c>
      <c r="FT54" s="269">
        <v>18.54</v>
      </c>
      <c r="FU54" s="266"/>
      <c r="FV54" s="267">
        <v>0</v>
      </c>
      <c r="FW54" s="268">
        <v>0</v>
      </c>
      <c r="FX54" s="264"/>
      <c r="FY54" s="265">
        <v>0</v>
      </c>
      <c r="FZ54" s="269">
        <v>0</v>
      </c>
      <c r="GA54" s="266"/>
      <c r="GB54" s="267">
        <v>2.1950820000000002</v>
      </c>
      <c r="GC54" s="268">
        <v>18.07</v>
      </c>
      <c r="GD54" s="264"/>
      <c r="GE54" s="265">
        <v>0.51743293999999995</v>
      </c>
      <c r="GF54" s="269">
        <v>11.2</v>
      </c>
      <c r="GG54" s="266"/>
      <c r="GH54" s="267">
        <v>0</v>
      </c>
      <c r="GI54" s="268">
        <v>0</v>
      </c>
      <c r="GJ54" s="264"/>
      <c r="GK54" s="265">
        <v>0</v>
      </c>
      <c r="GL54" s="269">
        <v>0</v>
      </c>
      <c r="GM54" s="266"/>
      <c r="GN54" s="267">
        <v>0</v>
      </c>
      <c r="GO54" s="268">
        <v>0</v>
      </c>
      <c r="GP54" s="264"/>
      <c r="GQ54" s="265">
        <v>0</v>
      </c>
      <c r="GR54" s="269">
        <v>0</v>
      </c>
      <c r="GS54" s="266"/>
      <c r="GT54" s="267">
        <v>0</v>
      </c>
      <c r="GU54" s="268">
        <v>0</v>
      </c>
      <c r="GV54" s="264"/>
      <c r="GW54" s="265">
        <v>65.186599090000016</v>
      </c>
      <c r="GX54" s="269">
        <v>34.619999999999997</v>
      </c>
      <c r="GY54" s="266"/>
      <c r="GZ54" s="267">
        <v>0</v>
      </c>
      <c r="HA54" s="268">
        <v>0</v>
      </c>
      <c r="HC54" s="243">
        <v>0</v>
      </c>
      <c r="HD54" s="243">
        <v>0</v>
      </c>
    </row>
    <row r="55" spans="1:212" ht="13.5" thickBot="1">
      <c r="A55" s="264" t="s">
        <v>1465</v>
      </c>
      <c r="B55" s="265"/>
      <c r="C55" s="266"/>
      <c r="D55" s="267">
        <v>760.40605703999995</v>
      </c>
      <c r="E55" s="268">
        <v>95.84</v>
      </c>
      <c r="F55" s="264"/>
      <c r="G55" s="265">
        <v>71.339790300000018</v>
      </c>
      <c r="H55" s="269">
        <v>84.07</v>
      </c>
      <c r="I55" s="266"/>
      <c r="J55" s="267">
        <v>69.697546790000004</v>
      </c>
      <c r="K55" s="268">
        <v>82.13</v>
      </c>
      <c r="L55" s="264"/>
      <c r="M55" s="265">
        <v>157.39158938</v>
      </c>
      <c r="N55" s="269">
        <v>95.26</v>
      </c>
      <c r="O55" s="266"/>
      <c r="P55" s="267">
        <v>16.835217599999996</v>
      </c>
      <c r="Q55" s="268">
        <v>90.71</v>
      </c>
      <c r="R55" s="264"/>
      <c r="S55" s="265">
        <v>70.870052629999989</v>
      </c>
      <c r="T55" s="269">
        <v>94.57</v>
      </c>
      <c r="U55" s="266"/>
      <c r="V55" s="267">
        <v>69.064404749999994</v>
      </c>
      <c r="W55" s="268">
        <v>98.49</v>
      </c>
      <c r="X55" s="264"/>
      <c r="Y55" s="265">
        <v>64.049364990000001</v>
      </c>
      <c r="Z55" s="269">
        <v>94.2</v>
      </c>
      <c r="AA55" s="266"/>
      <c r="AB55" s="267">
        <v>94.513032519999982</v>
      </c>
      <c r="AC55" s="268">
        <v>99.42</v>
      </c>
      <c r="AD55" s="264"/>
      <c r="AE55" s="265">
        <v>71.474444459999987</v>
      </c>
      <c r="AF55" s="269">
        <v>99.23</v>
      </c>
      <c r="AG55" s="266"/>
      <c r="AH55" s="267">
        <v>242.54808700000001</v>
      </c>
      <c r="AI55" s="268">
        <v>98.66</v>
      </c>
      <c r="AJ55" s="264"/>
      <c r="AK55" s="265">
        <v>223.69381000000001</v>
      </c>
      <c r="AL55" s="269">
        <v>99.96</v>
      </c>
      <c r="AM55" s="266"/>
      <c r="AN55" s="267">
        <v>500.53062599999998</v>
      </c>
      <c r="AO55" s="268">
        <v>99.65</v>
      </c>
      <c r="AP55" s="264"/>
      <c r="AQ55" s="265">
        <v>0</v>
      </c>
      <c r="AR55" s="269">
        <v>0</v>
      </c>
      <c r="AS55" s="266"/>
      <c r="AT55" s="267">
        <v>0</v>
      </c>
      <c r="AU55" s="268">
        <v>0</v>
      </c>
      <c r="AV55" s="264"/>
      <c r="AW55" s="265">
        <v>0</v>
      </c>
      <c r="AX55" s="269">
        <v>0</v>
      </c>
      <c r="AY55" s="266"/>
      <c r="AZ55" s="267">
        <v>0</v>
      </c>
      <c r="BA55" s="268">
        <v>0</v>
      </c>
      <c r="BB55" s="264"/>
      <c r="BC55" s="265">
        <v>0</v>
      </c>
      <c r="BD55" s="269">
        <v>0</v>
      </c>
      <c r="BE55" s="266"/>
      <c r="BF55" s="267">
        <v>626.90897452000002</v>
      </c>
      <c r="BG55" s="268">
        <v>99.23</v>
      </c>
      <c r="BH55" s="264"/>
      <c r="BI55" s="265">
        <v>27.030539709999999</v>
      </c>
      <c r="BJ55" s="269">
        <v>98.22</v>
      </c>
      <c r="BK55" s="266"/>
      <c r="BL55" s="267">
        <v>433.03522070999992</v>
      </c>
      <c r="BM55" s="268">
        <v>98.19</v>
      </c>
      <c r="BN55" s="264"/>
      <c r="BO55" s="265">
        <v>48.815128649999991</v>
      </c>
      <c r="BP55" s="269">
        <v>95.4</v>
      </c>
      <c r="BQ55" s="266"/>
      <c r="BR55" s="267">
        <v>430.41515369999991</v>
      </c>
      <c r="BS55" s="268">
        <v>99.85</v>
      </c>
      <c r="BT55" s="264"/>
      <c r="BU55" s="265">
        <v>173.89391978999998</v>
      </c>
      <c r="BV55" s="269">
        <v>97.86</v>
      </c>
      <c r="BW55" s="266"/>
      <c r="BX55" s="267">
        <v>190.95673576000002</v>
      </c>
      <c r="BY55" s="268">
        <v>99.1</v>
      </c>
      <c r="BZ55" s="264"/>
      <c r="CA55" s="265">
        <v>67.558971749999998</v>
      </c>
      <c r="CB55" s="269">
        <v>99.9</v>
      </c>
      <c r="CC55" s="266"/>
      <c r="CD55" s="267">
        <v>149.23736710000003</v>
      </c>
      <c r="CE55" s="268">
        <v>99.8</v>
      </c>
      <c r="CF55" s="264"/>
      <c r="CG55" s="265">
        <v>153.55707838000001</v>
      </c>
      <c r="CH55" s="269">
        <v>98.62</v>
      </c>
      <c r="CI55" s="266"/>
      <c r="CJ55" s="267">
        <v>318.91135259999999</v>
      </c>
      <c r="CK55" s="268">
        <v>99.78</v>
      </c>
      <c r="CL55" s="264"/>
      <c r="CM55" s="265">
        <v>319.77865718999993</v>
      </c>
      <c r="CN55" s="269">
        <v>99.13</v>
      </c>
      <c r="CO55" s="266"/>
      <c r="CP55" s="267">
        <v>416.2199038</v>
      </c>
      <c r="CQ55" s="268">
        <v>99.64</v>
      </c>
      <c r="CR55" s="264"/>
      <c r="CS55" s="265">
        <v>1237.45605763</v>
      </c>
      <c r="CT55" s="269">
        <v>99.9</v>
      </c>
      <c r="CU55" s="266"/>
      <c r="CV55" s="267">
        <v>428.51572162000008</v>
      </c>
      <c r="CW55" s="268">
        <v>99.64</v>
      </c>
      <c r="CX55" s="264"/>
      <c r="CY55" s="265">
        <v>243.64282054</v>
      </c>
      <c r="CZ55" s="269">
        <v>99.43</v>
      </c>
      <c r="DA55" s="266"/>
      <c r="DB55" s="267">
        <v>2727.4162880600006</v>
      </c>
      <c r="DC55" s="268">
        <v>99.81</v>
      </c>
      <c r="DD55" s="264"/>
      <c r="DE55" s="265">
        <v>2659.9367022299998</v>
      </c>
      <c r="DF55" s="269">
        <v>99.8</v>
      </c>
      <c r="DG55" s="266"/>
      <c r="DH55" s="267">
        <v>44.753611739999997</v>
      </c>
      <c r="DI55" s="268">
        <v>98.97</v>
      </c>
      <c r="DJ55" s="264"/>
      <c r="DK55" s="265">
        <v>63.903216710000002</v>
      </c>
      <c r="DL55" s="269">
        <v>91.8</v>
      </c>
      <c r="DM55" s="266"/>
      <c r="DN55" s="267">
        <v>103.75250831999999</v>
      </c>
      <c r="DO55" s="268">
        <v>91.89</v>
      </c>
      <c r="DP55" s="264"/>
      <c r="DQ55" s="265">
        <v>180.24122206999999</v>
      </c>
      <c r="DR55" s="269">
        <v>81.89</v>
      </c>
      <c r="DS55" s="266"/>
      <c r="DT55" s="267">
        <v>19.929937280000001</v>
      </c>
      <c r="DU55" s="268">
        <v>61.21</v>
      </c>
      <c r="DV55" s="264"/>
      <c r="DW55" s="265">
        <v>155.94101827</v>
      </c>
      <c r="DX55" s="269">
        <v>97.61</v>
      </c>
      <c r="DY55" s="266"/>
      <c r="DZ55" s="267">
        <v>98.890124450000016</v>
      </c>
      <c r="EA55" s="268">
        <v>103.64</v>
      </c>
      <c r="EB55" s="264"/>
      <c r="EC55" s="265">
        <v>232.80495690999996</v>
      </c>
      <c r="ED55" s="269">
        <v>95.08</v>
      </c>
      <c r="EE55" s="266"/>
      <c r="EF55" s="267">
        <v>594.55058827999994</v>
      </c>
      <c r="EG55" s="268">
        <v>98.2</v>
      </c>
      <c r="EH55" s="264"/>
      <c r="EI55" s="265">
        <v>105.20359243999999</v>
      </c>
      <c r="EJ55" s="269">
        <v>94.52</v>
      </c>
      <c r="EK55" s="266"/>
      <c r="EL55" s="267">
        <v>472.44249387999992</v>
      </c>
      <c r="EM55" s="268">
        <v>98</v>
      </c>
      <c r="EN55" s="264"/>
      <c r="EO55" s="265">
        <v>90.62424206</v>
      </c>
      <c r="EP55" s="269">
        <v>96.87</v>
      </c>
      <c r="EQ55" s="266"/>
      <c r="ER55" s="267">
        <v>19.261028020000001</v>
      </c>
      <c r="ES55" s="268">
        <v>88.36</v>
      </c>
      <c r="ET55" s="264"/>
      <c r="EU55" s="265">
        <v>48.601980779999998</v>
      </c>
      <c r="EV55" s="269">
        <v>99.61</v>
      </c>
      <c r="EW55" s="266"/>
      <c r="EX55" s="267">
        <v>86.464175149999988</v>
      </c>
      <c r="EY55" s="268">
        <v>96.56</v>
      </c>
      <c r="EZ55" s="264"/>
      <c r="FA55" s="265">
        <v>127.79371228000001</v>
      </c>
      <c r="FB55" s="269">
        <v>99.98</v>
      </c>
      <c r="FC55" s="266"/>
      <c r="FD55" s="267">
        <v>11.76941104</v>
      </c>
      <c r="FE55" s="268">
        <v>99.53</v>
      </c>
      <c r="FF55" s="264"/>
      <c r="FG55" s="265">
        <v>6.3490977099999997</v>
      </c>
      <c r="FH55" s="269">
        <v>78.63</v>
      </c>
      <c r="FI55" s="266"/>
      <c r="FJ55" s="267">
        <v>10.184205879999999</v>
      </c>
      <c r="FK55" s="268">
        <v>96.78</v>
      </c>
      <c r="FL55" s="264"/>
      <c r="FM55" s="265">
        <v>10.176187770000002</v>
      </c>
      <c r="FN55" s="269">
        <v>88.34</v>
      </c>
      <c r="FO55" s="266"/>
      <c r="FP55" s="267">
        <v>51.136931259999997</v>
      </c>
      <c r="FQ55" s="268">
        <v>99.92</v>
      </c>
      <c r="FR55" s="264"/>
      <c r="FS55" s="265">
        <v>1.6776626800000001</v>
      </c>
      <c r="FT55" s="269">
        <v>98.1</v>
      </c>
      <c r="FU55" s="266"/>
      <c r="FV55" s="267">
        <v>3.5546111000000002</v>
      </c>
      <c r="FW55" s="268">
        <v>99.62</v>
      </c>
      <c r="FX55" s="264"/>
      <c r="FY55" s="265">
        <v>2.1062780699999997</v>
      </c>
      <c r="FZ55" s="269">
        <v>99.53</v>
      </c>
      <c r="GA55" s="266"/>
      <c r="GB55" s="267">
        <v>11.891800280000002</v>
      </c>
      <c r="GC55" s="268">
        <v>97.89</v>
      </c>
      <c r="GD55" s="264"/>
      <c r="GE55" s="265">
        <v>4.2432235</v>
      </c>
      <c r="GF55" s="269">
        <v>91.86</v>
      </c>
      <c r="GG55" s="266"/>
      <c r="GH55" s="267">
        <v>162.59172837</v>
      </c>
      <c r="GI55" s="268">
        <v>99.78</v>
      </c>
      <c r="GJ55" s="264"/>
      <c r="GK55" s="265">
        <v>330.66165878000004</v>
      </c>
      <c r="GL55" s="269">
        <v>95.46</v>
      </c>
      <c r="GM55" s="266"/>
      <c r="GN55" s="267">
        <v>413.77247840999996</v>
      </c>
      <c r="GO55" s="268">
        <v>99.86</v>
      </c>
      <c r="GP55" s="264"/>
      <c r="GQ55" s="265">
        <v>111.97683354</v>
      </c>
      <c r="GR55" s="269">
        <v>99.71</v>
      </c>
      <c r="GS55" s="266"/>
      <c r="GT55" s="267">
        <v>243.42027411000001</v>
      </c>
      <c r="GU55" s="268">
        <v>99.65</v>
      </c>
      <c r="GV55" s="264"/>
      <c r="GW55" s="265">
        <v>113.52367403</v>
      </c>
      <c r="GX55" s="269">
        <v>60.3</v>
      </c>
      <c r="GY55" s="266"/>
      <c r="GZ55" s="267">
        <v>648.36936278999997</v>
      </c>
      <c r="HA55" s="268">
        <v>99.89</v>
      </c>
      <c r="HC55" s="243">
        <v>0</v>
      </c>
      <c r="HD55" s="243">
        <v>0</v>
      </c>
    </row>
    <row r="56" spans="1:212" ht="13.5" thickBot="1">
      <c r="C56" s="261"/>
      <c r="D56" s="262"/>
      <c r="E56" s="263"/>
      <c r="I56" s="261"/>
      <c r="J56" s="262"/>
      <c r="K56" s="263"/>
      <c r="O56" s="261"/>
      <c r="P56" s="262"/>
      <c r="Q56" s="263"/>
      <c r="U56" s="261"/>
      <c r="V56" s="262"/>
      <c r="W56" s="263"/>
      <c r="AA56" s="261"/>
      <c r="AB56" s="262"/>
      <c r="AC56" s="263"/>
      <c r="AG56" s="261"/>
      <c r="AH56" s="262"/>
      <c r="AI56" s="263"/>
      <c r="AM56" s="261"/>
      <c r="AN56" s="262"/>
      <c r="AO56" s="263"/>
      <c r="AS56" s="261"/>
      <c r="AT56" s="262"/>
      <c r="AU56" s="263"/>
      <c r="AY56" s="261"/>
      <c r="AZ56" s="262"/>
      <c r="BA56" s="263"/>
      <c r="BE56" s="261"/>
      <c r="BF56" s="262"/>
      <c r="BG56" s="263"/>
      <c r="BK56" s="261"/>
      <c r="BL56" s="262"/>
      <c r="BM56" s="263"/>
      <c r="BQ56" s="261"/>
      <c r="BR56" s="262"/>
      <c r="BS56" s="263"/>
      <c r="BW56" s="261"/>
      <c r="BX56" s="262"/>
      <c r="BY56" s="263"/>
      <c r="CC56" s="261"/>
      <c r="CD56" s="262"/>
      <c r="CE56" s="263"/>
      <c r="CI56" s="261"/>
      <c r="CJ56" s="262"/>
      <c r="CK56" s="263"/>
      <c r="CO56" s="261"/>
      <c r="CP56" s="262"/>
      <c r="CQ56" s="263"/>
      <c r="CU56" s="261"/>
      <c r="CV56" s="262"/>
      <c r="CW56" s="263"/>
      <c r="DA56" s="261"/>
      <c r="DB56" s="262"/>
      <c r="DC56" s="263"/>
      <c r="DG56" s="261"/>
      <c r="DH56" s="262"/>
      <c r="DI56" s="263"/>
      <c r="DM56" s="261"/>
      <c r="DN56" s="262"/>
      <c r="DO56" s="263"/>
      <c r="DS56" s="261"/>
      <c r="DT56" s="262"/>
      <c r="DU56" s="263"/>
      <c r="DY56" s="261"/>
      <c r="DZ56" s="262"/>
      <c r="EA56" s="263"/>
      <c r="EE56" s="261"/>
      <c r="EF56" s="262"/>
      <c r="EG56" s="263"/>
      <c r="EK56" s="261"/>
      <c r="EL56" s="262"/>
      <c r="EM56" s="263"/>
      <c r="EQ56" s="261"/>
      <c r="ER56" s="262"/>
      <c r="ES56" s="263"/>
      <c r="EW56" s="261"/>
      <c r="EX56" s="262"/>
      <c r="EY56" s="263"/>
      <c r="FC56" s="261"/>
      <c r="FD56" s="262"/>
      <c r="FE56" s="263"/>
      <c r="FI56" s="261"/>
      <c r="FJ56" s="262"/>
      <c r="FK56" s="263"/>
      <c r="FO56" s="261"/>
      <c r="FP56" s="262"/>
      <c r="FQ56" s="263"/>
      <c r="FU56" s="261"/>
      <c r="FV56" s="262"/>
      <c r="FW56" s="263"/>
      <c r="GA56" s="261"/>
      <c r="GB56" s="262"/>
      <c r="GC56" s="263"/>
      <c r="GG56" s="261"/>
      <c r="GH56" s="262"/>
      <c r="GI56" s="263"/>
      <c r="GM56" s="261"/>
      <c r="GN56" s="262"/>
      <c r="GO56" s="263"/>
      <c r="GS56" s="261"/>
      <c r="GT56" s="262"/>
      <c r="GU56" s="263"/>
      <c r="GY56" s="261"/>
      <c r="GZ56" s="262"/>
      <c r="HA56" s="263"/>
    </row>
    <row r="57" spans="1:212">
      <c r="A57" s="270" t="s">
        <v>1466</v>
      </c>
      <c r="B57" s="271"/>
      <c r="C57" s="272"/>
      <c r="D57" s="273">
        <v>1551</v>
      </c>
      <c r="E57" s="274"/>
      <c r="F57" s="270"/>
      <c r="G57" s="271">
        <v>21</v>
      </c>
      <c r="H57" s="275"/>
      <c r="I57" s="272"/>
      <c r="J57" s="273">
        <v>17</v>
      </c>
      <c r="K57" s="274"/>
      <c r="L57" s="270"/>
      <c r="M57" s="271">
        <v>34</v>
      </c>
      <c r="N57" s="275"/>
      <c r="O57" s="272"/>
      <c r="P57" s="273">
        <v>28</v>
      </c>
      <c r="Q57" s="274"/>
      <c r="R57" s="270"/>
      <c r="S57" s="271">
        <v>19</v>
      </c>
      <c r="T57" s="275"/>
      <c r="U57" s="272"/>
      <c r="V57" s="273">
        <v>25</v>
      </c>
      <c r="W57" s="274"/>
      <c r="X57" s="270"/>
      <c r="Y57" s="271">
        <v>28</v>
      </c>
      <c r="Z57" s="275"/>
      <c r="AA57" s="272"/>
      <c r="AB57" s="273">
        <v>22</v>
      </c>
      <c r="AC57" s="274"/>
      <c r="AD57" s="270"/>
      <c r="AE57" s="271">
        <v>18</v>
      </c>
      <c r="AF57" s="275"/>
      <c r="AG57" s="272"/>
      <c r="AH57" s="273">
        <v>12</v>
      </c>
      <c r="AI57" s="274"/>
      <c r="AJ57" s="270"/>
      <c r="AK57" s="271">
        <v>13</v>
      </c>
      <c r="AL57" s="275"/>
      <c r="AM57" s="272"/>
      <c r="AN57" s="273">
        <v>13</v>
      </c>
      <c r="AO57" s="274"/>
      <c r="AP57" s="270"/>
      <c r="AQ57" s="271">
        <v>4</v>
      </c>
      <c r="AR57" s="275"/>
      <c r="AS57" s="272"/>
      <c r="AT57" s="273">
        <v>1</v>
      </c>
      <c r="AU57" s="274"/>
      <c r="AV57" s="270"/>
      <c r="AW57" s="271">
        <v>11</v>
      </c>
      <c r="AX57" s="275"/>
      <c r="AY57" s="272"/>
      <c r="AZ57" s="273">
        <v>14</v>
      </c>
      <c r="BA57" s="274"/>
      <c r="BB57" s="270"/>
      <c r="BC57" s="271">
        <v>51</v>
      </c>
      <c r="BD57" s="275"/>
      <c r="BE57" s="272"/>
      <c r="BF57" s="273">
        <v>360</v>
      </c>
      <c r="BG57" s="274"/>
      <c r="BH57" s="270"/>
      <c r="BI57" s="271">
        <v>89</v>
      </c>
      <c r="BJ57" s="275"/>
      <c r="BK57" s="272"/>
      <c r="BL57" s="273">
        <v>360</v>
      </c>
      <c r="BM57" s="274"/>
      <c r="BN57" s="270"/>
      <c r="BO57" s="271">
        <v>130</v>
      </c>
      <c r="BP57" s="275"/>
      <c r="BQ57" s="272"/>
      <c r="BR57" s="273">
        <v>228</v>
      </c>
      <c r="BS57" s="274"/>
      <c r="BT57" s="270"/>
      <c r="BU57" s="271">
        <v>301</v>
      </c>
      <c r="BV57" s="275"/>
      <c r="BW57" s="272"/>
      <c r="BX57" s="273">
        <v>160</v>
      </c>
      <c r="BY57" s="274"/>
      <c r="BZ57" s="270"/>
      <c r="CA57" s="271">
        <v>62</v>
      </c>
      <c r="CB57" s="275"/>
      <c r="CC57" s="272"/>
      <c r="CD57" s="273">
        <v>229</v>
      </c>
      <c r="CE57" s="274"/>
      <c r="CF57" s="270"/>
      <c r="CG57" s="271">
        <v>40</v>
      </c>
      <c r="CH57" s="275"/>
      <c r="CI57" s="272"/>
      <c r="CJ57" s="273">
        <v>102</v>
      </c>
      <c r="CK57" s="274"/>
      <c r="CL57" s="270"/>
      <c r="CM57" s="271">
        <v>129</v>
      </c>
      <c r="CN57" s="275"/>
      <c r="CO57" s="272"/>
      <c r="CP57" s="273">
        <v>263</v>
      </c>
      <c r="CQ57" s="274"/>
      <c r="CR57" s="270"/>
      <c r="CS57" s="271">
        <v>1249</v>
      </c>
      <c r="CT57" s="275"/>
      <c r="CU57" s="272"/>
      <c r="CV57" s="273">
        <v>371</v>
      </c>
      <c r="CW57" s="274"/>
      <c r="CX57" s="270"/>
      <c r="CY57" s="271">
        <v>412</v>
      </c>
      <c r="CZ57" s="275"/>
      <c r="DA57" s="272"/>
      <c r="DB57" s="273">
        <v>1139</v>
      </c>
      <c r="DC57" s="274"/>
      <c r="DD57" s="270"/>
      <c r="DE57" s="271">
        <v>1600</v>
      </c>
      <c r="DF57" s="275"/>
      <c r="DG57" s="272"/>
      <c r="DH57" s="273">
        <v>52</v>
      </c>
      <c r="DI57" s="274"/>
      <c r="DJ57" s="270"/>
      <c r="DK57" s="271">
        <v>11</v>
      </c>
      <c r="DL57" s="275"/>
      <c r="DM57" s="272"/>
      <c r="DN57" s="273">
        <v>10</v>
      </c>
      <c r="DO57" s="274"/>
      <c r="DP57" s="270"/>
      <c r="DQ57" s="271">
        <v>11</v>
      </c>
      <c r="DR57" s="275"/>
      <c r="DS57" s="272"/>
      <c r="DT57" s="273">
        <v>8</v>
      </c>
      <c r="DU57" s="274"/>
      <c r="DV57" s="270"/>
      <c r="DW57" s="271">
        <v>97</v>
      </c>
      <c r="DX57" s="275"/>
      <c r="DY57" s="272"/>
      <c r="DZ57" s="273">
        <v>94</v>
      </c>
      <c r="EA57" s="274"/>
      <c r="EB57" s="270"/>
      <c r="EC57" s="271">
        <v>663</v>
      </c>
      <c r="ED57" s="275"/>
      <c r="EE57" s="272"/>
      <c r="EF57" s="273">
        <v>8</v>
      </c>
      <c r="EG57" s="274"/>
      <c r="EH57" s="270"/>
      <c r="EI57" s="271">
        <v>3</v>
      </c>
      <c r="EJ57" s="275"/>
      <c r="EK57" s="272"/>
      <c r="EL57" s="273">
        <v>10</v>
      </c>
      <c r="EM57" s="274"/>
      <c r="EN57" s="270"/>
      <c r="EO57" s="271">
        <v>3</v>
      </c>
      <c r="EP57" s="275"/>
      <c r="EQ57" s="272"/>
      <c r="ER57" s="273">
        <v>1114</v>
      </c>
      <c r="ES57" s="274"/>
      <c r="ET57" s="270"/>
      <c r="EU57" s="271">
        <v>28</v>
      </c>
      <c r="EV57" s="275"/>
      <c r="EW57" s="272"/>
      <c r="EX57" s="273">
        <v>159</v>
      </c>
      <c r="EY57" s="274"/>
      <c r="EZ57" s="270"/>
      <c r="FA57" s="271">
        <v>12</v>
      </c>
      <c r="FB57" s="275"/>
      <c r="FC57" s="272"/>
      <c r="FD57" s="273">
        <v>3</v>
      </c>
      <c r="FE57" s="274"/>
      <c r="FF57" s="270"/>
      <c r="FG57" s="271">
        <v>84</v>
      </c>
      <c r="FH57" s="275"/>
      <c r="FI57" s="272"/>
      <c r="FJ57" s="273">
        <v>177</v>
      </c>
      <c r="FK57" s="274"/>
      <c r="FL57" s="270"/>
      <c r="FM57" s="271">
        <v>35</v>
      </c>
      <c r="FN57" s="275"/>
      <c r="FO57" s="272"/>
      <c r="FP57" s="273">
        <v>2018</v>
      </c>
      <c r="FQ57" s="274"/>
      <c r="FR57" s="270"/>
      <c r="FS57" s="271">
        <v>15</v>
      </c>
      <c r="FT57" s="275"/>
      <c r="FU57" s="272"/>
      <c r="FV57" s="273">
        <v>7</v>
      </c>
      <c r="FW57" s="274"/>
      <c r="FX57" s="270"/>
      <c r="FY57" s="271">
        <v>9</v>
      </c>
      <c r="FZ57" s="275"/>
      <c r="GA57" s="272"/>
      <c r="GB57" s="273">
        <v>14</v>
      </c>
      <c r="GC57" s="274"/>
      <c r="GD57" s="270"/>
      <c r="GE57" s="271">
        <v>11</v>
      </c>
      <c r="GF57" s="275"/>
      <c r="GG57" s="272"/>
      <c r="GH57" s="273">
        <v>1</v>
      </c>
      <c r="GI57" s="274"/>
      <c r="GJ57" s="270"/>
      <c r="GK57" s="271">
        <v>6</v>
      </c>
      <c r="GL57" s="275"/>
      <c r="GM57" s="272"/>
      <c r="GN57" s="273">
        <v>115</v>
      </c>
      <c r="GO57" s="274"/>
      <c r="GP57" s="270"/>
      <c r="GQ57" s="271">
        <v>71</v>
      </c>
      <c r="GR57" s="275"/>
      <c r="GS57" s="272"/>
      <c r="GT57" s="273">
        <v>99</v>
      </c>
      <c r="GU57" s="274"/>
      <c r="GV57" s="270"/>
      <c r="GW57" s="271">
        <v>181</v>
      </c>
      <c r="GX57" s="275"/>
      <c r="GY57" s="272"/>
      <c r="GZ57" s="273">
        <v>174</v>
      </c>
      <c r="HA57" s="274"/>
      <c r="HC57" s="243">
        <v>0</v>
      </c>
    </row>
    <row r="58" spans="1:212" ht="13.5" thickBot="1">
      <c r="A58" s="276" t="s">
        <v>186</v>
      </c>
      <c r="B58" s="277"/>
      <c r="C58" s="278"/>
      <c r="D58" s="279">
        <v>511499.96905222436</v>
      </c>
      <c r="E58" s="280"/>
      <c r="F58" s="276"/>
      <c r="G58" s="277">
        <v>4041295.2280952386</v>
      </c>
      <c r="H58" s="281"/>
      <c r="I58" s="278"/>
      <c r="J58" s="279">
        <v>4992272.1888235286</v>
      </c>
      <c r="K58" s="280"/>
      <c r="L58" s="276"/>
      <c r="M58" s="277">
        <v>4859154.4635294117</v>
      </c>
      <c r="N58" s="281"/>
      <c r="O58" s="278"/>
      <c r="P58" s="279">
        <v>662790.54892857152</v>
      </c>
      <c r="Q58" s="280"/>
      <c r="R58" s="276"/>
      <c r="S58" s="277">
        <v>3943521.2157894731</v>
      </c>
      <c r="T58" s="281"/>
      <c r="U58" s="278"/>
      <c r="V58" s="279">
        <v>2804803.9724000003</v>
      </c>
      <c r="W58" s="280"/>
      <c r="X58" s="276"/>
      <c r="Y58" s="277">
        <v>2428130.8814285719</v>
      </c>
      <c r="Z58" s="281"/>
      <c r="AA58" s="278"/>
      <c r="AB58" s="279">
        <v>4320665.832272727</v>
      </c>
      <c r="AC58" s="280"/>
      <c r="AD58" s="276"/>
      <c r="AE58" s="277">
        <v>4001397.3138888893</v>
      </c>
      <c r="AF58" s="281"/>
      <c r="AG58" s="278"/>
      <c r="AH58" s="279">
        <v>20488847.5</v>
      </c>
      <c r="AI58" s="280"/>
      <c r="AJ58" s="276"/>
      <c r="AK58" s="277">
        <v>17213994.692307692</v>
      </c>
      <c r="AL58" s="281"/>
      <c r="AM58" s="278"/>
      <c r="AN58" s="279">
        <v>38636369.92307692</v>
      </c>
      <c r="AO58" s="280"/>
      <c r="AP58" s="276"/>
      <c r="AQ58" s="277">
        <v>1974212.9275</v>
      </c>
      <c r="AR58" s="281"/>
      <c r="AS58" s="278"/>
      <c r="AT58" s="279">
        <v>6233226.7999999998</v>
      </c>
      <c r="AU58" s="280"/>
      <c r="AV58" s="276"/>
      <c r="AW58" s="277">
        <v>4021100.1081818179</v>
      </c>
      <c r="AX58" s="281"/>
      <c r="AY58" s="278"/>
      <c r="AZ58" s="279">
        <v>206392.90714285715</v>
      </c>
      <c r="BA58" s="280"/>
      <c r="BB58" s="276"/>
      <c r="BC58" s="277">
        <v>2083318.1411764706</v>
      </c>
      <c r="BD58" s="281"/>
      <c r="BE58" s="278"/>
      <c r="BF58" s="279">
        <v>1755027.8763333333</v>
      </c>
      <c r="BG58" s="280"/>
      <c r="BH58" s="276"/>
      <c r="BI58" s="277">
        <v>309222.32123595505</v>
      </c>
      <c r="BJ58" s="281"/>
      <c r="BK58" s="278"/>
      <c r="BL58" s="279">
        <v>1225289.2550833332</v>
      </c>
      <c r="BM58" s="280"/>
      <c r="BN58" s="276"/>
      <c r="BO58" s="277">
        <v>393602.13423076924</v>
      </c>
      <c r="BP58" s="281"/>
      <c r="BQ58" s="278"/>
      <c r="BR58" s="279">
        <v>1890525.8484210526</v>
      </c>
      <c r="BS58" s="280"/>
      <c r="BT58" s="276"/>
      <c r="BU58" s="277">
        <v>590289.9072093023</v>
      </c>
      <c r="BV58" s="281"/>
      <c r="BW58" s="278"/>
      <c r="BX58" s="279">
        <v>1203016.8106249999</v>
      </c>
      <c r="BY58" s="280"/>
      <c r="BZ58" s="276"/>
      <c r="CA58" s="277">
        <v>1090930.4645161289</v>
      </c>
      <c r="CB58" s="281"/>
      <c r="CC58" s="278"/>
      <c r="CD58" s="279">
        <v>652795.96200873365</v>
      </c>
      <c r="CE58" s="280"/>
      <c r="CF58" s="276"/>
      <c r="CG58" s="277">
        <v>3892409.64</v>
      </c>
      <c r="CH58" s="281"/>
      <c r="CI58" s="278"/>
      <c r="CJ58" s="279">
        <v>3133596.7872549021</v>
      </c>
      <c r="CK58" s="280"/>
      <c r="CL58" s="276"/>
      <c r="CM58" s="277">
        <v>2500663.765116279</v>
      </c>
      <c r="CN58" s="281"/>
      <c r="CO58" s="278"/>
      <c r="CP58" s="279">
        <v>1588435.299619772</v>
      </c>
      <c r="CQ58" s="280"/>
      <c r="CR58" s="276"/>
      <c r="CS58" s="277">
        <v>991663.42033626896</v>
      </c>
      <c r="CT58" s="281"/>
      <c r="CU58" s="278"/>
      <c r="CV58" s="279">
        <v>1159202.0185983826</v>
      </c>
      <c r="CW58" s="280"/>
      <c r="CX58" s="276"/>
      <c r="CY58" s="277">
        <v>594819.42281553394</v>
      </c>
      <c r="CZ58" s="281"/>
      <c r="DA58" s="278"/>
      <c r="DB58" s="279">
        <v>2399235.099209833</v>
      </c>
      <c r="DC58" s="280"/>
      <c r="DD58" s="276"/>
      <c r="DE58" s="277">
        <v>1665756.4281250001</v>
      </c>
      <c r="DF58" s="281"/>
      <c r="DG58" s="278"/>
      <c r="DH58" s="279">
        <v>869591.49153846153</v>
      </c>
      <c r="DI58" s="280"/>
      <c r="DJ58" s="276"/>
      <c r="DK58" s="277">
        <v>6327230.7845454542</v>
      </c>
      <c r="DL58" s="281"/>
      <c r="DM58" s="278"/>
      <c r="DN58" s="279">
        <v>11290955.061000001</v>
      </c>
      <c r="DO58" s="280"/>
      <c r="DP58" s="276"/>
      <c r="DQ58" s="277">
        <v>20005694.798181817</v>
      </c>
      <c r="DR58" s="281"/>
      <c r="DS58" s="278"/>
      <c r="DT58" s="279">
        <v>4070474.9737499999</v>
      </c>
      <c r="DU58" s="280"/>
      <c r="DV58" s="276"/>
      <c r="DW58" s="277">
        <v>1643064.7268041237</v>
      </c>
      <c r="DX58" s="281"/>
      <c r="DY58" s="278"/>
      <c r="DZ58" s="279">
        <v>1073469.224468085</v>
      </c>
      <c r="EA58" s="280"/>
      <c r="EB58" s="276"/>
      <c r="EC58" s="277">
        <v>365899.02247360483</v>
      </c>
      <c r="ED58" s="281"/>
      <c r="EE58" s="278"/>
      <c r="EF58" s="279">
        <v>74709858.637500003</v>
      </c>
      <c r="EG58" s="280"/>
      <c r="EH58" s="276"/>
      <c r="EI58" s="277">
        <v>36588278.233333334</v>
      </c>
      <c r="EJ58" s="281"/>
      <c r="EK58" s="278"/>
      <c r="EL58" s="279">
        <v>47667045.149999999</v>
      </c>
      <c r="EM58" s="280"/>
      <c r="EN58" s="276"/>
      <c r="EO58" s="277">
        <v>31109331.383333337</v>
      </c>
      <c r="EP58" s="281"/>
      <c r="EQ58" s="278"/>
      <c r="ER58" s="279">
        <v>20503.431310592459</v>
      </c>
      <c r="ES58" s="280"/>
      <c r="ET58" s="276"/>
      <c r="EU58" s="277">
        <v>1742633.9714285715</v>
      </c>
      <c r="EV58" s="281"/>
      <c r="EW58" s="278"/>
      <c r="EX58" s="279">
        <v>563147.15691823896</v>
      </c>
      <c r="EY58" s="280"/>
      <c r="EZ58" s="276"/>
      <c r="FA58" s="277">
        <v>10651205.35</v>
      </c>
      <c r="FB58" s="281"/>
      <c r="FC58" s="278"/>
      <c r="FD58" s="279">
        <v>3941854.4566666665</v>
      </c>
      <c r="FE58" s="280"/>
      <c r="FF58" s="276"/>
      <c r="FG58" s="277">
        <v>96121.786309523814</v>
      </c>
      <c r="FH58" s="281"/>
      <c r="FI58" s="278"/>
      <c r="FJ58" s="279">
        <v>59452.725988700564</v>
      </c>
      <c r="FK58" s="280"/>
      <c r="FL58" s="276"/>
      <c r="FM58" s="277">
        <v>329138.30457142857</v>
      </c>
      <c r="FN58" s="281"/>
      <c r="FO58" s="278"/>
      <c r="FP58" s="279">
        <v>25360.962745292371</v>
      </c>
      <c r="FQ58" s="280"/>
      <c r="FR58" s="276"/>
      <c r="FS58" s="277">
        <v>113982.36666666667</v>
      </c>
      <c r="FT58" s="281"/>
      <c r="FU58" s="278"/>
      <c r="FV58" s="279">
        <v>509661.32285714283</v>
      </c>
      <c r="FW58" s="280"/>
      <c r="FX58" s="276"/>
      <c r="FY58" s="277">
        <v>235106.91666666666</v>
      </c>
      <c r="FZ58" s="281"/>
      <c r="GA58" s="278"/>
      <c r="GB58" s="279">
        <v>867619.22214285715</v>
      </c>
      <c r="GC58" s="280"/>
      <c r="GD58" s="276"/>
      <c r="GE58" s="277">
        <v>420018.38454545458</v>
      </c>
      <c r="GF58" s="281"/>
      <c r="GG58" s="278"/>
      <c r="GH58" s="279">
        <v>162950589.37</v>
      </c>
      <c r="GI58" s="280"/>
      <c r="GJ58" s="276"/>
      <c r="GK58" s="277">
        <v>57730991.883333333</v>
      </c>
      <c r="GL58" s="281"/>
      <c r="GM58" s="278"/>
      <c r="GN58" s="279">
        <v>3603041.7947826083</v>
      </c>
      <c r="GO58" s="280"/>
      <c r="GP58" s="276"/>
      <c r="GQ58" s="277">
        <v>1581876.396056338</v>
      </c>
      <c r="GR58" s="281"/>
      <c r="GS58" s="278"/>
      <c r="GT58" s="279">
        <v>2467365.8240404041</v>
      </c>
      <c r="GU58" s="280"/>
      <c r="GV58" s="276"/>
      <c r="GW58" s="277">
        <v>1040230.0277348066</v>
      </c>
      <c r="GX58" s="281"/>
      <c r="GY58" s="278"/>
      <c r="GZ58" s="279">
        <v>3730936.9362643678</v>
      </c>
      <c r="HA58" s="280"/>
    </row>
  </sheetData>
  <mergeCells count="69"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5" right="0.75" top="1" bottom="1" header="0.5" footer="0.5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>
  <dimension ref="A1:HD58"/>
  <sheetViews>
    <sheetView workbookViewId="0"/>
  </sheetViews>
  <sheetFormatPr defaultRowHeight="12.75"/>
  <cols>
    <col min="1" max="1" width="31" style="243" customWidth="1"/>
    <col min="2" max="2" width="9.140625" style="245"/>
    <col min="3" max="3" width="28.28515625" style="243" customWidth="1"/>
    <col min="4" max="4" width="10.28515625" style="245" customWidth="1"/>
    <col min="5" max="5" width="6" style="242" customWidth="1"/>
    <col min="6" max="6" width="28.28515625" style="243" customWidth="1"/>
    <col min="7" max="7" width="10.28515625" style="245" customWidth="1"/>
    <col min="8" max="8" width="6" style="242" customWidth="1"/>
    <col min="9" max="9" width="28.28515625" style="243" customWidth="1"/>
    <col min="10" max="10" width="10.28515625" style="245" customWidth="1"/>
    <col min="11" max="11" width="6" style="242" customWidth="1"/>
    <col min="12" max="12" width="28.28515625" style="243" customWidth="1"/>
    <col min="13" max="13" width="10.28515625" style="245" customWidth="1"/>
    <col min="14" max="14" width="6" style="242" customWidth="1"/>
    <col min="15" max="15" width="28.28515625" style="243" customWidth="1"/>
    <col min="16" max="16" width="10.28515625" style="245" customWidth="1"/>
    <col min="17" max="17" width="6" style="242" customWidth="1"/>
    <col min="18" max="18" width="28.28515625" style="243" customWidth="1"/>
    <col min="19" max="19" width="10.28515625" style="245" customWidth="1"/>
    <col min="20" max="20" width="6" style="242" customWidth="1"/>
    <col min="21" max="21" width="28.28515625" style="243" customWidth="1"/>
    <col min="22" max="22" width="10.28515625" style="245" customWidth="1"/>
    <col min="23" max="23" width="6" style="242" customWidth="1"/>
    <col min="24" max="24" width="28.28515625" style="243" customWidth="1"/>
    <col min="25" max="25" width="10.28515625" style="245" customWidth="1"/>
    <col min="26" max="26" width="6" style="242" customWidth="1"/>
    <col min="27" max="27" width="28.28515625" style="243" customWidth="1"/>
    <col min="28" max="28" width="10.28515625" style="245" customWidth="1"/>
    <col min="29" max="29" width="6" style="242" customWidth="1"/>
    <col min="30" max="30" width="28.28515625" style="243" customWidth="1"/>
    <col min="31" max="31" width="10.28515625" style="245" customWidth="1"/>
    <col min="32" max="32" width="6" style="242" customWidth="1"/>
    <col min="33" max="33" width="28.28515625" style="243" customWidth="1"/>
    <col min="34" max="34" width="10.28515625" style="245" customWidth="1"/>
    <col min="35" max="35" width="6" style="242" customWidth="1"/>
    <col min="36" max="36" width="28.28515625" style="243" customWidth="1"/>
    <col min="37" max="37" width="10.28515625" style="245" customWidth="1"/>
    <col min="38" max="38" width="6" style="242" customWidth="1"/>
    <col min="39" max="39" width="28.28515625" style="243" customWidth="1"/>
    <col min="40" max="40" width="10.28515625" style="245" customWidth="1"/>
    <col min="41" max="41" width="6" style="242" customWidth="1"/>
    <col min="42" max="42" width="28.28515625" style="243" customWidth="1"/>
    <col min="43" max="43" width="10.28515625" style="245" customWidth="1"/>
    <col min="44" max="44" width="6" style="242" customWidth="1"/>
    <col min="45" max="45" width="28.28515625" style="243" customWidth="1"/>
    <col min="46" max="46" width="10.28515625" style="245" customWidth="1"/>
    <col min="47" max="47" width="6" style="242" customWidth="1"/>
    <col min="48" max="48" width="28.28515625" style="243" customWidth="1"/>
    <col min="49" max="49" width="10.28515625" style="245" customWidth="1"/>
    <col min="50" max="50" width="6" style="242" customWidth="1"/>
    <col min="51" max="51" width="28.28515625" style="243" customWidth="1"/>
    <col min="52" max="52" width="10.28515625" style="245" customWidth="1"/>
    <col min="53" max="53" width="6" style="242" customWidth="1"/>
    <col min="54" max="54" width="28.28515625" style="243" customWidth="1"/>
    <col min="55" max="55" width="10.28515625" style="245" customWidth="1"/>
    <col min="56" max="56" width="6" style="242" customWidth="1"/>
    <col min="57" max="57" width="28.28515625" style="243" customWidth="1"/>
    <col min="58" max="58" width="10.28515625" style="245" customWidth="1"/>
    <col min="59" max="59" width="6" style="242" customWidth="1"/>
    <col min="60" max="60" width="28.28515625" style="243" customWidth="1"/>
    <col min="61" max="61" width="10.28515625" style="245" customWidth="1"/>
    <col min="62" max="62" width="6" style="242" customWidth="1"/>
    <col min="63" max="63" width="28.28515625" style="243" customWidth="1"/>
    <col min="64" max="64" width="10.28515625" style="245" customWidth="1"/>
    <col min="65" max="65" width="6" style="242" customWidth="1"/>
    <col min="66" max="66" width="28.28515625" style="243" customWidth="1"/>
    <col min="67" max="67" width="10.28515625" style="245" customWidth="1"/>
    <col min="68" max="68" width="6" style="242" customWidth="1"/>
    <col min="69" max="69" width="28.28515625" style="243" customWidth="1"/>
    <col min="70" max="70" width="10.28515625" style="245" customWidth="1"/>
    <col min="71" max="71" width="6" style="242" customWidth="1"/>
    <col min="72" max="72" width="28.28515625" style="243" customWidth="1"/>
    <col min="73" max="73" width="10.28515625" style="245" customWidth="1"/>
    <col min="74" max="74" width="6" style="242" customWidth="1"/>
    <col min="75" max="75" width="28.28515625" style="243" customWidth="1"/>
    <col min="76" max="76" width="10.28515625" style="245" customWidth="1"/>
    <col min="77" max="77" width="6" style="242" customWidth="1"/>
    <col min="78" max="78" width="28.28515625" style="243" customWidth="1"/>
    <col min="79" max="79" width="10.28515625" style="245" customWidth="1"/>
    <col min="80" max="80" width="6" style="242" customWidth="1"/>
    <col min="81" max="81" width="28.28515625" style="243" customWidth="1"/>
    <col min="82" max="82" width="10.28515625" style="245" customWidth="1"/>
    <col min="83" max="83" width="6" style="242" customWidth="1"/>
    <col min="84" max="84" width="28.28515625" style="243" customWidth="1"/>
    <col min="85" max="85" width="10.28515625" style="245" customWidth="1"/>
    <col min="86" max="86" width="6" style="242" customWidth="1"/>
    <col min="87" max="87" width="28.28515625" style="243" customWidth="1"/>
    <col min="88" max="88" width="10.28515625" style="245" customWidth="1"/>
    <col min="89" max="89" width="6" style="242" customWidth="1"/>
    <col min="90" max="90" width="28.28515625" style="243" customWidth="1"/>
    <col min="91" max="91" width="10.28515625" style="245" customWidth="1"/>
    <col min="92" max="92" width="6" style="242" customWidth="1"/>
    <col min="93" max="93" width="28.28515625" style="243" customWidth="1"/>
    <col min="94" max="94" width="10.28515625" style="245" customWidth="1"/>
    <col min="95" max="95" width="6" style="242" customWidth="1"/>
    <col min="96" max="96" width="28.28515625" style="243" customWidth="1"/>
    <col min="97" max="97" width="10.28515625" style="245" customWidth="1"/>
    <col min="98" max="98" width="6" style="242" customWidth="1"/>
    <col min="99" max="99" width="28.28515625" style="243" customWidth="1"/>
    <col min="100" max="100" width="10.28515625" style="245" customWidth="1"/>
    <col min="101" max="101" width="6" style="242" customWidth="1"/>
    <col min="102" max="102" width="28.28515625" style="243" customWidth="1"/>
    <col min="103" max="103" width="10.28515625" style="245" customWidth="1"/>
    <col min="104" max="104" width="6" style="242" customWidth="1"/>
    <col min="105" max="105" width="28.28515625" style="243" customWidth="1"/>
    <col min="106" max="106" width="10.28515625" style="245" customWidth="1"/>
    <col min="107" max="107" width="6" style="242" customWidth="1"/>
    <col min="108" max="108" width="28.28515625" style="243" customWidth="1"/>
    <col min="109" max="109" width="10.28515625" style="245" customWidth="1"/>
    <col min="110" max="110" width="6" style="242" customWidth="1"/>
    <col min="111" max="111" width="28.28515625" style="243" customWidth="1"/>
    <col min="112" max="112" width="10.28515625" style="245" customWidth="1"/>
    <col min="113" max="113" width="6" style="242" customWidth="1"/>
    <col min="114" max="114" width="28.28515625" style="243" customWidth="1"/>
    <col min="115" max="115" width="10.28515625" style="245" customWidth="1"/>
    <col min="116" max="116" width="6" style="242" customWidth="1"/>
    <col min="117" max="117" width="28.28515625" style="243" customWidth="1"/>
    <col min="118" max="118" width="10.28515625" style="245" customWidth="1"/>
    <col min="119" max="119" width="6" style="242" customWidth="1"/>
    <col min="120" max="120" width="28.28515625" style="243" customWidth="1"/>
    <col min="121" max="121" width="10.28515625" style="245" customWidth="1"/>
    <col min="122" max="122" width="6" style="242" customWidth="1"/>
    <col min="123" max="123" width="28.28515625" style="243" customWidth="1"/>
    <col min="124" max="124" width="10.28515625" style="245" customWidth="1"/>
    <col min="125" max="125" width="6" style="242" customWidth="1"/>
    <col min="126" max="126" width="28.28515625" style="243" customWidth="1"/>
    <col min="127" max="127" width="10.28515625" style="245" customWidth="1"/>
    <col min="128" max="128" width="6" style="242" customWidth="1"/>
    <col min="129" max="129" width="28.28515625" style="243" customWidth="1"/>
    <col min="130" max="130" width="10.28515625" style="245" customWidth="1"/>
    <col min="131" max="131" width="6" style="242" customWidth="1"/>
    <col min="132" max="132" width="28.28515625" style="243" customWidth="1"/>
    <col min="133" max="133" width="10.28515625" style="245" customWidth="1"/>
    <col min="134" max="134" width="6" style="242" customWidth="1"/>
    <col min="135" max="135" width="28.28515625" style="243" customWidth="1"/>
    <col min="136" max="136" width="10.28515625" style="245" customWidth="1"/>
    <col min="137" max="137" width="6" style="242" customWidth="1"/>
    <col min="138" max="138" width="28.28515625" style="243" customWidth="1"/>
    <col min="139" max="139" width="10.28515625" style="245" customWidth="1"/>
    <col min="140" max="140" width="6" style="242" customWidth="1"/>
    <col min="141" max="141" width="28.28515625" style="243" customWidth="1"/>
    <col min="142" max="142" width="10.28515625" style="245" customWidth="1"/>
    <col min="143" max="143" width="6" style="242" customWidth="1"/>
    <col min="144" max="144" width="28.28515625" style="243" customWidth="1"/>
    <col min="145" max="145" width="10.28515625" style="245" customWidth="1"/>
    <col min="146" max="146" width="6" style="242" customWidth="1"/>
    <col min="147" max="147" width="28.28515625" style="243" customWidth="1"/>
    <col min="148" max="148" width="10.28515625" style="245" customWidth="1"/>
    <col min="149" max="149" width="6" style="242" customWidth="1"/>
    <col min="150" max="150" width="28.28515625" style="243" customWidth="1"/>
    <col min="151" max="151" width="10.28515625" style="245" customWidth="1"/>
    <col min="152" max="152" width="6" style="242" customWidth="1"/>
    <col min="153" max="153" width="28.28515625" style="243" customWidth="1"/>
    <col min="154" max="154" width="10.28515625" style="245" customWidth="1"/>
    <col min="155" max="155" width="6" style="242" customWidth="1"/>
    <col min="156" max="156" width="28.28515625" style="243" customWidth="1"/>
    <col min="157" max="157" width="10.28515625" style="245" customWidth="1"/>
    <col min="158" max="158" width="6" style="242" customWidth="1"/>
    <col min="159" max="159" width="28.28515625" style="243" customWidth="1"/>
    <col min="160" max="160" width="10.28515625" style="245" customWidth="1"/>
    <col min="161" max="161" width="6" style="242" customWidth="1"/>
    <col min="162" max="162" width="28.28515625" style="243" customWidth="1"/>
    <col min="163" max="163" width="10.28515625" style="245" customWidth="1"/>
    <col min="164" max="164" width="6" style="242" customWidth="1"/>
    <col min="165" max="165" width="28.28515625" style="243" customWidth="1"/>
    <col min="166" max="166" width="10.28515625" style="245" customWidth="1"/>
    <col min="167" max="167" width="6" style="242" customWidth="1"/>
    <col min="168" max="168" width="28.28515625" style="243" customWidth="1"/>
    <col min="169" max="169" width="10.28515625" style="245" customWidth="1"/>
    <col min="170" max="170" width="6" style="242" customWidth="1"/>
    <col min="171" max="171" width="28.28515625" style="243" customWidth="1"/>
    <col min="172" max="172" width="10.28515625" style="245" customWidth="1"/>
    <col min="173" max="173" width="6" style="242" customWidth="1"/>
    <col min="174" max="174" width="28.28515625" style="243" customWidth="1"/>
    <col min="175" max="175" width="10.28515625" style="245" customWidth="1"/>
    <col min="176" max="176" width="6" style="242" customWidth="1"/>
    <col min="177" max="177" width="28.28515625" style="243" customWidth="1"/>
    <col min="178" max="178" width="10.28515625" style="245" customWidth="1"/>
    <col min="179" max="179" width="6" style="242" customWidth="1"/>
    <col min="180" max="180" width="28.28515625" style="243" customWidth="1"/>
    <col min="181" max="181" width="10.28515625" style="245" customWidth="1"/>
    <col min="182" max="182" width="6" style="242" customWidth="1"/>
    <col min="183" max="183" width="28.28515625" style="243" customWidth="1"/>
    <col min="184" max="184" width="10.28515625" style="245" customWidth="1"/>
    <col min="185" max="185" width="6" style="242" customWidth="1"/>
    <col min="186" max="186" width="28.28515625" style="243" customWidth="1"/>
    <col min="187" max="187" width="10.28515625" style="245" customWidth="1"/>
    <col min="188" max="188" width="6" style="242" customWidth="1"/>
    <col min="189" max="189" width="28.28515625" style="243" customWidth="1"/>
    <col min="190" max="190" width="10.28515625" style="245" customWidth="1"/>
    <col min="191" max="191" width="6" style="242" customWidth="1"/>
    <col min="192" max="192" width="28.28515625" style="243" customWidth="1"/>
    <col min="193" max="193" width="10.28515625" style="245" customWidth="1"/>
    <col min="194" max="194" width="6" style="242" customWidth="1"/>
    <col min="195" max="195" width="28.28515625" style="243" customWidth="1"/>
    <col min="196" max="196" width="10.28515625" style="245" customWidth="1"/>
    <col min="197" max="197" width="6" style="242" customWidth="1"/>
    <col min="198" max="198" width="28.28515625" style="243" customWidth="1"/>
    <col min="199" max="199" width="10.28515625" style="245" customWidth="1"/>
    <col min="200" max="200" width="6" style="242" customWidth="1"/>
    <col min="201" max="201" width="28.28515625" style="243" customWidth="1"/>
    <col min="202" max="202" width="10.28515625" style="245" customWidth="1"/>
    <col min="203" max="203" width="6" style="242" customWidth="1"/>
    <col min="204" max="204" width="28.28515625" style="243" customWidth="1"/>
    <col min="205" max="205" width="10.28515625" style="245" customWidth="1"/>
    <col min="206" max="206" width="6" style="242" customWidth="1"/>
    <col min="207" max="207" width="28.28515625" style="243" customWidth="1"/>
    <col min="208" max="208" width="10.28515625" style="245" customWidth="1"/>
    <col min="209" max="209" width="6" style="242" customWidth="1"/>
    <col min="210" max="16384" width="9.140625" style="243"/>
  </cols>
  <sheetData>
    <row r="1" spans="1:212">
      <c r="A1" s="241" t="s">
        <v>315</v>
      </c>
    </row>
    <row r="3" spans="1:212">
      <c r="A3" s="246" t="s">
        <v>13</v>
      </c>
      <c r="B3" s="247"/>
      <c r="C3" s="325" t="s">
        <v>1146</v>
      </c>
      <c r="D3" s="247"/>
      <c r="E3" s="250"/>
      <c r="F3" s="327" t="s">
        <v>1161</v>
      </c>
      <c r="G3" s="248"/>
      <c r="H3" s="249"/>
      <c r="I3" s="325" t="s">
        <v>602</v>
      </c>
      <c r="J3" s="247"/>
      <c r="K3" s="250"/>
      <c r="L3" s="327" t="s">
        <v>603</v>
      </c>
      <c r="M3" s="248"/>
      <c r="N3" s="249"/>
      <c r="O3" s="325" t="s">
        <v>604</v>
      </c>
      <c r="P3" s="247"/>
      <c r="Q3" s="250"/>
      <c r="R3" s="327" t="s">
        <v>605</v>
      </c>
      <c r="S3" s="248"/>
      <c r="T3" s="249"/>
      <c r="U3" s="325" t="s">
        <v>606</v>
      </c>
      <c r="V3" s="247"/>
      <c r="W3" s="250"/>
      <c r="X3" s="327" t="s">
        <v>608</v>
      </c>
      <c r="Y3" s="248"/>
      <c r="Z3" s="249"/>
      <c r="AA3" s="325" t="s">
        <v>1267</v>
      </c>
      <c r="AB3" s="247"/>
      <c r="AC3" s="250"/>
      <c r="AD3" s="327" t="s">
        <v>1268</v>
      </c>
      <c r="AE3" s="248"/>
      <c r="AF3" s="249"/>
      <c r="AG3" s="325" t="s">
        <v>1269</v>
      </c>
      <c r="AH3" s="247"/>
      <c r="AI3" s="250"/>
      <c r="AJ3" s="327" t="s">
        <v>1270</v>
      </c>
      <c r="AK3" s="248"/>
      <c r="AL3" s="249"/>
      <c r="AM3" s="325" t="s">
        <v>1231</v>
      </c>
      <c r="AN3" s="247"/>
      <c r="AO3" s="250"/>
      <c r="AP3" s="327" t="s">
        <v>1201</v>
      </c>
      <c r="AQ3" s="248"/>
      <c r="AR3" s="249"/>
      <c r="AS3" s="325" t="s">
        <v>1147</v>
      </c>
      <c r="AT3" s="247"/>
      <c r="AU3" s="250"/>
      <c r="AV3" s="327" t="s">
        <v>910</v>
      </c>
      <c r="AW3" s="248"/>
      <c r="AX3" s="249"/>
      <c r="AY3" s="325" t="s">
        <v>709</v>
      </c>
      <c r="AZ3" s="247"/>
      <c r="BA3" s="250"/>
      <c r="BB3" s="327" t="s">
        <v>609</v>
      </c>
      <c r="BC3" s="248"/>
      <c r="BD3" s="249"/>
      <c r="BE3" s="325" t="s">
        <v>822</v>
      </c>
      <c r="BF3" s="247"/>
      <c r="BG3" s="250"/>
      <c r="BH3" s="327" t="s">
        <v>911</v>
      </c>
      <c r="BI3" s="248"/>
      <c r="BJ3" s="249"/>
      <c r="BK3" s="325" t="s">
        <v>710</v>
      </c>
      <c r="BL3" s="247"/>
      <c r="BM3" s="250"/>
      <c r="BN3" s="327" t="s">
        <v>433</v>
      </c>
      <c r="BO3" s="248"/>
      <c r="BP3" s="249"/>
      <c r="BQ3" s="325" t="s">
        <v>823</v>
      </c>
      <c r="BR3" s="247"/>
      <c r="BS3" s="250"/>
      <c r="BT3" s="327" t="s">
        <v>824</v>
      </c>
      <c r="BU3" s="248"/>
      <c r="BV3" s="249"/>
      <c r="BW3" s="325" t="s">
        <v>757</v>
      </c>
      <c r="BX3" s="247"/>
      <c r="BY3" s="250"/>
      <c r="BZ3" s="327" t="s">
        <v>711</v>
      </c>
      <c r="CA3" s="248"/>
      <c r="CB3" s="249"/>
      <c r="CC3" s="325" t="s">
        <v>636</v>
      </c>
      <c r="CD3" s="247"/>
      <c r="CE3" s="250"/>
      <c r="CF3" s="327" t="s">
        <v>610</v>
      </c>
      <c r="CG3" s="248"/>
      <c r="CH3" s="249"/>
      <c r="CI3" s="325" t="s">
        <v>713</v>
      </c>
      <c r="CJ3" s="247"/>
      <c r="CK3" s="250"/>
      <c r="CL3" s="327" t="s">
        <v>714</v>
      </c>
      <c r="CM3" s="248"/>
      <c r="CN3" s="249"/>
      <c r="CO3" s="325" t="s">
        <v>1232</v>
      </c>
      <c r="CP3" s="247"/>
      <c r="CQ3" s="250"/>
      <c r="CR3" s="327" t="s">
        <v>1162</v>
      </c>
      <c r="CS3" s="248"/>
      <c r="CT3" s="249"/>
      <c r="CU3" s="325" t="s">
        <v>1214</v>
      </c>
      <c r="CV3" s="247"/>
      <c r="CW3" s="250"/>
      <c r="CX3" s="327" t="s">
        <v>1149</v>
      </c>
      <c r="CY3" s="248"/>
      <c r="CZ3" s="249"/>
      <c r="DA3" s="325" t="s">
        <v>1163</v>
      </c>
      <c r="DB3" s="247"/>
      <c r="DC3" s="250"/>
      <c r="DD3" s="327" t="s">
        <v>1202</v>
      </c>
      <c r="DE3" s="248"/>
      <c r="DF3" s="249"/>
      <c r="DG3" s="325" t="s">
        <v>1203</v>
      </c>
      <c r="DH3" s="247"/>
      <c r="DI3" s="250"/>
      <c r="DJ3" s="327" t="s">
        <v>1204</v>
      </c>
      <c r="DK3" s="248"/>
      <c r="DL3" s="249"/>
      <c r="DM3" s="325" t="s">
        <v>758</v>
      </c>
      <c r="DN3" s="247"/>
      <c r="DO3" s="250"/>
      <c r="DP3" s="327" t="s">
        <v>637</v>
      </c>
      <c r="DQ3" s="248"/>
      <c r="DR3" s="249"/>
      <c r="DS3" s="325" t="s">
        <v>715</v>
      </c>
      <c r="DT3" s="247"/>
      <c r="DU3" s="250"/>
      <c r="DV3" s="327" t="s">
        <v>436</v>
      </c>
      <c r="DW3" s="248"/>
      <c r="DX3" s="249"/>
      <c r="DY3" s="325" t="s">
        <v>1150</v>
      </c>
      <c r="DZ3" s="247"/>
      <c r="EA3" s="250"/>
      <c r="EB3" s="327" t="s">
        <v>828</v>
      </c>
      <c r="EC3" s="248"/>
      <c r="ED3" s="249"/>
      <c r="EE3" s="325" t="s">
        <v>829</v>
      </c>
      <c r="EF3" s="247"/>
      <c r="EG3" s="250"/>
      <c r="EH3" s="327" t="s">
        <v>830</v>
      </c>
      <c r="EI3" s="248"/>
      <c r="EJ3" s="249"/>
      <c r="EK3" s="325" t="s">
        <v>716</v>
      </c>
      <c r="EL3" s="247"/>
      <c r="EM3" s="250"/>
      <c r="EN3" s="327" t="s">
        <v>759</v>
      </c>
      <c r="EO3" s="248"/>
      <c r="EP3" s="249"/>
      <c r="EQ3" s="325" t="s">
        <v>1233</v>
      </c>
      <c r="ER3" s="247"/>
      <c r="ES3" s="250"/>
      <c r="ET3" s="327" t="s">
        <v>832</v>
      </c>
      <c r="EU3" s="248"/>
      <c r="EV3" s="249"/>
      <c r="EW3" s="325" t="s">
        <v>441</v>
      </c>
      <c r="EX3" s="247"/>
      <c r="EY3" s="250"/>
      <c r="EZ3" s="327" t="s">
        <v>612</v>
      </c>
      <c r="FA3" s="248"/>
      <c r="FB3" s="249"/>
      <c r="FC3" s="325" t="s">
        <v>717</v>
      </c>
      <c r="FD3" s="247"/>
      <c r="FE3" s="250"/>
      <c r="FF3" s="327" t="s">
        <v>915</v>
      </c>
      <c r="FG3" s="248"/>
      <c r="FH3" s="249"/>
      <c r="FI3" s="325" t="s">
        <v>718</v>
      </c>
      <c r="FJ3" s="247"/>
      <c r="FK3" s="250"/>
      <c r="FL3" s="327" t="s">
        <v>916</v>
      </c>
      <c r="FM3" s="248"/>
      <c r="FN3" s="249"/>
      <c r="FO3" s="325" t="s">
        <v>442</v>
      </c>
      <c r="FP3" s="247"/>
      <c r="FQ3" s="250"/>
      <c r="FR3" s="327" t="s">
        <v>1081</v>
      </c>
      <c r="FS3" s="248"/>
      <c r="FT3" s="249"/>
      <c r="FU3" s="325" t="s">
        <v>719</v>
      </c>
      <c r="FV3" s="247"/>
      <c r="FW3" s="250"/>
      <c r="FX3" s="327" t="s">
        <v>613</v>
      </c>
      <c r="FY3" s="248"/>
      <c r="FZ3" s="249"/>
      <c r="GA3" s="325" t="s">
        <v>1151</v>
      </c>
      <c r="GB3" s="247"/>
      <c r="GC3" s="250"/>
      <c r="GD3" s="327" t="s">
        <v>924</v>
      </c>
      <c r="GE3" s="248"/>
      <c r="GF3" s="249"/>
      <c r="GG3" s="325" t="s">
        <v>925</v>
      </c>
      <c r="GH3" s="247"/>
      <c r="GI3" s="250"/>
      <c r="GJ3" s="327" t="s">
        <v>1084</v>
      </c>
      <c r="GK3" s="248"/>
      <c r="GL3" s="249"/>
      <c r="GM3" s="325" t="s">
        <v>834</v>
      </c>
      <c r="GN3" s="247"/>
      <c r="GO3" s="250"/>
      <c r="GP3" s="327" t="s">
        <v>720</v>
      </c>
      <c r="GQ3" s="248"/>
      <c r="GR3" s="249"/>
      <c r="GS3" s="325" t="s">
        <v>761</v>
      </c>
      <c r="GT3" s="247"/>
      <c r="GU3" s="250"/>
      <c r="GV3" s="327" t="s">
        <v>638</v>
      </c>
      <c r="GW3" s="248"/>
      <c r="GX3" s="249"/>
      <c r="GY3" s="325" t="s">
        <v>927</v>
      </c>
      <c r="GZ3" s="247"/>
      <c r="HA3" s="250"/>
    </row>
    <row r="4" spans="1:212">
      <c r="A4" s="251" t="s">
        <v>2013</v>
      </c>
      <c r="B4" s="252"/>
      <c r="C4" s="326"/>
      <c r="D4" s="252"/>
      <c r="E4" s="255"/>
      <c r="F4" s="328"/>
      <c r="G4" s="253"/>
      <c r="H4" s="254"/>
      <c r="I4" s="326"/>
      <c r="J4" s="252"/>
      <c r="K4" s="255"/>
      <c r="L4" s="328"/>
      <c r="M4" s="253"/>
      <c r="N4" s="254"/>
      <c r="O4" s="326"/>
      <c r="P4" s="252"/>
      <c r="Q4" s="255"/>
      <c r="R4" s="328"/>
      <c r="S4" s="253"/>
      <c r="T4" s="254"/>
      <c r="U4" s="326"/>
      <c r="V4" s="252"/>
      <c r="W4" s="255"/>
      <c r="X4" s="328"/>
      <c r="Y4" s="253"/>
      <c r="Z4" s="254"/>
      <c r="AA4" s="326"/>
      <c r="AB4" s="252"/>
      <c r="AC4" s="255"/>
      <c r="AD4" s="328"/>
      <c r="AE4" s="253"/>
      <c r="AF4" s="254"/>
      <c r="AG4" s="326"/>
      <c r="AH4" s="252"/>
      <c r="AI4" s="255"/>
      <c r="AJ4" s="328"/>
      <c r="AK4" s="253"/>
      <c r="AL4" s="254"/>
      <c r="AM4" s="326"/>
      <c r="AN4" s="252"/>
      <c r="AO4" s="255"/>
      <c r="AP4" s="328"/>
      <c r="AQ4" s="253"/>
      <c r="AR4" s="254"/>
      <c r="AS4" s="326"/>
      <c r="AT4" s="252"/>
      <c r="AU4" s="255"/>
      <c r="AV4" s="328"/>
      <c r="AW4" s="253"/>
      <c r="AX4" s="254"/>
      <c r="AY4" s="326"/>
      <c r="AZ4" s="252"/>
      <c r="BA4" s="255"/>
      <c r="BB4" s="328"/>
      <c r="BC4" s="253"/>
      <c r="BD4" s="254"/>
      <c r="BE4" s="326"/>
      <c r="BF4" s="252"/>
      <c r="BG4" s="255"/>
      <c r="BH4" s="328"/>
      <c r="BI4" s="253"/>
      <c r="BJ4" s="254"/>
      <c r="BK4" s="326"/>
      <c r="BL4" s="252"/>
      <c r="BM4" s="255"/>
      <c r="BN4" s="328"/>
      <c r="BO4" s="253"/>
      <c r="BP4" s="254"/>
      <c r="BQ4" s="326"/>
      <c r="BR4" s="252"/>
      <c r="BS4" s="255"/>
      <c r="BT4" s="328"/>
      <c r="BU4" s="253"/>
      <c r="BV4" s="254"/>
      <c r="BW4" s="326"/>
      <c r="BX4" s="252"/>
      <c r="BY4" s="255"/>
      <c r="BZ4" s="328"/>
      <c r="CA4" s="253"/>
      <c r="CB4" s="254"/>
      <c r="CC4" s="326"/>
      <c r="CD4" s="252"/>
      <c r="CE4" s="255"/>
      <c r="CF4" s="328"/>
      <c r="CG4" s="253"/>
      <c r="CH4" s="254"/>
      <c r="CI4" s="326"/>
      <c r="CJ4" s="252"/>
      <c r="CK4" s="255"/>
      <c r="CL4" s="328"/>
      <c r="CM4" s="253"/>
      <c r="CN4" s="254"/>
      <c r="CO4" s="326"/>
      <c r="CP4" s="252"/>
      <c r="CQ4" s="255"/>
      <c r="CR4" s="328"/>
      <c r="CS4" s="253"/>
      <c r="CT4" s="254"/>
      <c r="CU4" s="326"/>
      <c r="CV4" s="252"/>
      <c r="CW4" s="255"/>
      <c r="CX4" s="328"/>
      <c r="CY4" s="253"/>
      <c r="CZ4" s="254"/>
      <c r="DA4" s="326"/>
      <c r="DB4" s="252"/>
      <c r="DC4" s="255"/>
      <c r="DD4" s="328"/>
      <c r="DE4" s="253"/>
      <c r="DF4" s="254"/>
      <c r="DG4" s="326"/>
      <c r="DH4" s="252"/>
      <c r="DI4" s="255"/>
      <c r="DJ4" s="328"/>
      <c r="DK4" s="253"/>
      <c r="DL4" s="254"/>
      <c r="DM4" s="326"/>
      <c r="DN4" s="252"/>
      <c r="DO4" s="255"/>
      <c r="DP4" s="328"/>
      <c r="DQ4" s="253"/>
      <c r="DR4" s="254"/>
      <c r="DS4" s="326"/>
      <c r="DT4" s="252"/>
      <c r="DU4" s="255"/>
      <c r="DV4" s="328"/>
      <c r="DW4" s="253"/>
      <c r="DX4" s="254"/>
      <c r="DY4" s="326"/>
      <c r="DZ4" s="252"/>
      <c r="EA4" s="255"/>
      <c r="EB4" s="328"/>
      <c r="EC4" s="253"/>
      <c r="ED4" s="254"/>
      <c r="EE4" s="326"/>
      <c r="EF4" s="252"/>
      <c r="EG4" s="255"/>
      <c r="EH4" s="328"/>
      <c r="EI4" s="253"/>
      <c r="EJ4" s="254"/>
      <c r="EK4" s="326"/>
      <c r="EL4" s="252"/>
      <c r="EM4" s="255"/>
      <c r="EN4" s="328"/>
      <c r="EO4" s="253"/>
      <c r="EP4" s="254"/>
      <c r="EQ4" s="326"/>
      <c r="ER4" s="252"/>
      <c r="ES4" s="255"/>
      <c r="ET4" s="328"/>
      <c r="EU4" s="253"/>
      <c r="EV4" s="254"/>
      <c r="EW4" s="326"/>
      <c r="EX4" s="252"/>
      <c r="EY4" s="255"/>
      <c r="EZ4" s="328"/>
      <c r="FA4" s="253"/>
      <c r="FB4" s="254"/>
      <c r="FC4" s="326"/>
      <c r="FD4" s="252"/>
      <c r="FE4" s="255"/>
      <c r="FF4" s="328"/>
      <c r="FG4" s="253"/>
      <c r="FH4" s="254"/>
      <c r="FI4" s="326"/>
      <c r="FJ4" s="252"/>
      <c r="FK4" s="255"/>
      <c r="FL4" s="328"/>
      <c r="FM4" s="253"/>
      <c r="FN4" s="254"/>
      <c r="FO4" s="326"/>
      <c r="FP4" s="252"/>
      <c r="FQ4" s="255"/>
      <c r="FR4" s="328"/>
      <c r="FS4" s="253"/>
      <c r="FT4" s="254"/>
      <c r="FU4" s="326"/>
      <c r="FV4" s="252"/>
      <c r="FW4" s="255"/>
      <c r="FX4" s="328"/>
      <c r="FY4" s="253"/>
      <c r="FZ4" s="254"/>
      <c r="GA4" s="326"/>
      <c r="GB4" s="252"/>
      <c r="GC4" s="255"/>
      <c r="GD4" s="328"/>
      <c r="GE4" s="253"/>
      <c r="GF4" s="254"/>
      <c r="GG4" s="326"/>
      <c r="GH4" s="252"/>
      <c r="GI4" s="255"/>
      <c r="GJ4" s="328"/>
      <c r="GK4" s="253"/>
      <c r="GL4" s="254"/>
      <c r="GM4" s="326"/>
      <c r="GN4" s="252"/>
      <c r="GO4" s="255"/>
      <c r="GP4" s="328"/>
      <c r="GQ4" s="253"/>
      <c r="GR4" s="254"/>
      <c r="GS4" s="326"/>
      <c r="GT4" s="252"/>
      <c r="GU4" s="255"/>
      <c r="GV4" s="328"/>
      <c r="GW4" s="253"/>
      <c r="GX4" s="254"/>
      <c r="GY4" s="326"/>
      <c r="GZ4" s="252"/>
      <c r="HA4" s="255"/>
    </row>
    <row r="5" spans="1:212">
      <c r="A5" s="244"/>
      <c r="B5" s="282"/>
      <c r="C5" s="244"/>
      <c r="D5" s="256" t="s">
        <v>5</v>
      </c>
      <c r="E5" s="260" t="s">
        <v>6</v>
      </c>
      <c r="F5" s="257"/>
      <c r="G5" s="258" t="s">
        <v>5</v>
      </c>
      <c r="H5" s="259" t="s">
        <v>6</v>
      </c>
      <c r="I5" s="244"/>
      <c r="J5" s="256" t="s">
        <v>5</v>
      </c>
      <c r="K5" s="260" t="s">
        <v>6</v>
      </c>
      <c r="L5" s="257"/>
      <c r="M5" s="258" t="s">
        <v>5</v>
      </c>
      <c r="N5" s="259" t="s">
        <v>6</v>
      </c>
      <c r="O5" s="244"/>
      <c r="P5" s="256" t="s">
        <v>5</v>
      </c>
      <c r="Q5" s="260" t="s">
        <v>6</v>
      </c>
      <c r="R5" s="257"/>
      <c r="S5" s="258" t="s">
        <v>5</v>
      </c>
      <c r="T5" s="259" t="s">
        <v>6</v>
      </c>
      <c r="U5" s="244"/>
      <c r="V5" s="256" t="s">
        <v>5</v>
      </c>
      <c r="W5" s="260" t="s">
        <v>6</v>
      </c>
      <c r="X5" s="257"/>
      <c r="Y5" s="258" t="s">
        <v>5</v>
      </c>
      <c r="Z5" s="259" t="s">
        <v>6</v>
      </c>
      <c r="AA5" s="244"/>
      <c r="AB5" s="256" t="s">
        <v>5</v>
      </c>
      <c r="AC5" s="260" t="s">
        <v>6</v>
      </c>
      <c r="AD5" s="257"/>
      <c r="AE5" s="258" t="s">
        <v>5</v>
      </c>
      <c r="AF5" s="259" t="s">
        <v>6</v>
      </c>
      <c r="AG5" s="244"/>
      <c r="AH5" s="256" t="s">
        <v>5</v>
      </c>
      <c r="AI5" s="260" t="s">
        <v>6</v>
      </c>
      <c r="AJ5" s="257"/>
      <c r="AK5" s="258" t="s">
        <v>5</v>
      </c>
      <c r="AL5" s="259" t="s">
        <v>6</v>
      </c>
      <c r="AM5" s="244"/>
      <c r="AN5" s="256" t="s">
        <v>5</v>
      </c>
      <c r="AO5" s="260" t="s">
        <v>6</v>
      </c>
      <c r="AP5" s="257"/>
      <c r="AQ5" s="258" t="s">
        <v>5</v>
      </c>
      <c r="AR5" s="259" t="s">
        <v>6</v>
      </c>
      <c r="AS5" s="244"/>
      <c r="AT5" s="256" t="s">
        <v>5</v>
      </c>
      <c r="AU5" s="260" t="s">
        <v>6</v>
      </c>
      <c r="AV5" s="257"/>
      <c r="AW5" s="258" t="s">
        <v>5</v>
      </c>
      <c r="AX5" s="259" t="s">
        <v>6</v>
      </c>
      <c r="AY5" s="244"/>
      <c r="AZ5" s="256" t="s">
        <v>5</v>
      </c>
      <c r="BA5" s="260" t="s">
        <v>6</v>
      </c>
      <c r="BB5" s="257"/>
      <c r="BC5" s="258" t="s">
        <v>5</v>
      </c>
      <c r="BD5" s="259" t="s">
        <v>6</v>
      </c>
      <c r="BE5" s="244"/>
      <c r="BF5" s="256" t="s">
        <v>5</v>
      </c>
      <c r="BG5" s="260" t="s">
        <v>6</v>
      </c>
      <c r="BH5" s="257"/>
      <c r="BI5" s="258" t="s">
        <v>5</v>
      </c>
      <c r="BJ5" s="259" t="s">
        <v>6</v>
      </c>
      <c r="BK5" s="244"/>
      <c r="BL5" s="256" t="s">
        <v>5</v>
      </c>
      <c r="BM5" s="260" t="s">
        <v>6</v>
      </c>
      <c r="BN5" s="257"/>
      <c r="BO5" s="258" t="s">
        <v>5</v>
      </c>
      <c r="BP5" s="259" t="s">
        <v>6</v>
      </c>
      <c r="BQ5" s="244"/>
      <c r="BR5" s="256" t="s">
        <v>5</v>
      </c>
      <c r="BS5" s="260" t="s">
        <v>6</v>
      </c>
      <c r="BT5" s="257"/>
      <c r="BU5" s="258" t="s">
        <v>5</v>
      </c>
      <c r="BV5" s="259" t="s">
        <v>6</v>
      </c>
      <c r="BW5" s="244"/>
      <c r="BX5" s="256" t="s">
        <v>5</v>
      </c>
      <c r="BY5" s="260" t="s">
        <v>6</v>
      </c>
      <c r="BZ5" s="257"/>
      <c r="CA5" s="258" t="s">
        <v>5</v>
      </c>
      <c r="CB5" s="259" t="s">
        <v>6</v>
      </c>
      <c r="CC5" s="244"/>
      <c r="CD5" s="256" t="s">
        <v>5</v>
      </c>
      <c r="CE5" s="260" t="s">
        <v>6</v>
      </c>
      <c r="CF5" s="257"/>
      <c r="CG5" s="258" t="s">
        <v>5</v>
      </c>
      <c r="CH5" s="259" t="s">
        <v>6</v>
      </c>
      <c r="CI5" s="244"/>
      <c r="CJ5" s="256" t="s">
        <v>5</v>
      </c>
      <c r="CK5" s="260" t="s">
        <v>6</v>
      </c>
      <c r="CL5" s="257"/>
      <c r="CM5" s="258" t="s">
        <v>5</v>
      </c>
      <c r="CN5" s="259" t="s">
        <v>6</v>
      </c>
      <c r="CO5" s="244"/>
      <c r="CP5" s="256" t="s">
        <v>5</v>
      </c>
      <c r="CQ5" s="260" t="s">
        <v>6</v>
      </c>
      <c r="CR5" s="257"/>
      <c r="CS5" s="258" t="s">
        <v>5</v>
      </c>
      <c r="CT5" s="259" t="s">
        <v>6</v>
      </c>
      <c r="CU5" s="244"/>
      <c r="CV5" s="256" t="s">
        <v>5</v>
      </c>
      <c r="CW5" s="260" t="s">
        <v>6</v>
      </c>
      <c r="CX5" s="257"/>
      <c r="CY5" s="258" t="s">
        <v>5</v>
      </c>
      <c r="CZ5" s="259" t="s">
        <v>6</v>
      </c>
      <c r="DA5" s="244"/>
      <c r="DB5" s="256" t="s">
        <v>5</v>
      </c>
      <c r="DC5" s="260" t="s">
        <v>6</v>
      </c>
      <c r="DD5" s="257"/>
      <c r="DE5" s="258" t="s">
        <v>5</v>
      </c>
      <c r="DF5" s="259" t="s">
        <v>6</v>
      </c>
      <c r="DG5" s="244"/>
      <c r="DH5" s="256" t="s">
        <v>5</v>
      </c>
      <c r="DI5" s="260" t="s">
        <v>6</v>
      </c>
      <c r="DJ5" s="257"/>
      <c r="DK5" s="258" t="s">
        <v>5</v>
      </c>
      <c r="DL5" s="259" t="s">
        <v>6</v>
      </c>
      <c r="DM5" s="244"/>
      <c r="DN5" s="256" t="s">
        <v>5</v>
      </c>
      <c r="DO5" s="260" t="s">
        <v>6</v>
      </c>
      <c r="DP5" s="257"/>
      <c r="DQ5" s="258" t="s">
        <v>5</v>
      </c>
      <c r="DR5" s="259" t="s">
        <v>6</v>
      </c>
      <c r="DS5" s="244"/>
      <c r="DT5" s="256" t="s">
        <v>5</v>
      </c>
      <c r="DU5" s="260" t="s">
        <v>6</v>
      </c>
      <c r="DV5" s="257"/>
      <c r="DW5" s="258" t="s">
        <v>5</v>
      </c>
      <c r="DX5" s="259" t="s">
        <v>6</v>
      </c>
      <c r="DY5" s="244"/>
      <c r="DZ5" s="256" t="s">
        <v>5</v>
      </c>
      <c r="EA5" s="260" t="s">
        <v>6</v>
      </c>
      <c r="EB5" s="257"/>
      <c r="EC5" s="258" t="s">
        <v>5</v>
      </c>
      <c r="ED5" s="259" t="s">
        <v>6</v>
      </c>
      <c r="EE5" s="244"/>
      <c r="EF5" s="256" t="s">
        <v>5</v>
      </c>
      <c r="EG5" s="260" t="s">
        <v>6</v>
      </c>
      <c r="EH5" s="257"/>
      <c r="EI5" s="258" t="s">
        <v>5</v>
      </c>
      <c r="EJ5" s="259" t="s">
        <v>6</v>
      </c>
      <c r="EK5" s="244"/>
      <c r="EL5" s="256" t="s">
        <v>5</v>
      </c>
      <c r="EM5" s="260" t="s">
        <v>6</v>
      </c>
      <c r="EN5" s="257"/>
      <c r="EO5" s="258" t="s">
        <v>5</v>
      </c>
      <c r="EP5" s="259" t="s">
        <v>6</v>
      </c>
      <c r="EQ5" s="244"/>
      <c r="ER5" s="256" t="s">
        <v>5</v>
      </c>
      <c r="ES5" s="260" t="s">
        <v>6</v>
      </c>
      <c r="ET5" s="257"/>
      <c r="EU5" s="258" t="s">
        <v>5</v>
      </c>
      <c r="EV5" s="259" t="s">
        <v>6</v>
      </c>
      <c r="EW5" s="244"/>
      <c r="EX5" s="256" t="s">
        <v>5</v>
      </c>
      <c r="EY5" s="260" t="s">
        <v>6</v>
      </c>
      <c r="EZ5" s="257"/>
      <c r="FA5" s="258" t="s">
        <v>5</v>
      </c>
      <c r="FB5" s="259" t="s">
        <v>6</v>
      </c>
      <c r="FC5" s="244"/>
      <c r="FD5" s="256" t="s">
        <v>5</v>
      </c>
      <c r="FE5" s="260" t="s">
        <v>6</v>
      </c>
      <c r="FF5" s="257"/>
      <c r="FG5" s="258" t="s">
        <v>5</v>
      </c>
      <c r="FH5" s="259" t="s">
        <v>6</v>
      </c>
      <c r="FI5" s="244"/>
      <c r="FJ5" s="256" t="s">
        <v>5</v>
      </c>
      <c r="FK5" s="260" t="s">
        <v>6</v>
      </c>
      <c r="FL5" s="257"/>
      <c r="FM5" s="258" t="s">
        <v>5</v>
      </c>
      <c r="FN5" s="259" t="s">
        <v>6</v>
      </c>
      <c r="FO5" s="244"/>
      <c r="FP5" s="256" t="s">
        <v>5</v>
      </c>
      <c r="FQ5" s="260" t="s">
        <v>6</v>
      </c>
      <c r="FR5" s="257"/>
      <c r="FS5" s="258" t="s">
        <v>5</v>
      </c>
      <c r="FT5" s="259" t="s">
        <v>6</v>
      </c>
      <c r="FU5" s="244"/>
      <c r="FV5" s="256" t="s">
        <v>5</v>
      </c>
      <c r="FW5" s="260" t="s">
        <v>6</v>
      </c>
      <c r="FX5" s="257"/>
      <c r="FY5" s="258" t="s">
        <v>5</v>
      </c>
      <c r="FZ5" s="259" t="s">
        <v>6</v>
      </c>
      <c r="GA5" s="244"/>
      <c r="GB5" s="256" t="s">
        <v>5</v>
      </c>
      <c r="GC5" s="260" t="s">
        <v>6</v>
      </c>
      <c r="GD5" s="257"/>
      <c r="GE5" s="258" t="s">
        <v>5</v>
      </c>
      <c r="GF5" s="259" t="s">
        <v>6</v>
      </c>
      <c r="GG5" s="244"/>
      <c r="GH5" s="256" t="s">
        <v>5</v>
      </c>
      <c r="GI5" s="260" t="s">
        <v>6</v>
      </c>
      <c r="GJ5" s="257"/>
      <c r="GK5" s="258" t="s">
        <v>5</v>
      </c>
      <c r="GL5" s="259" t="s">
        <v>6</v>
      </c>
      <c r="GM5" s="244"/>
      <c r="GN5" s="256" t="s">
        <v>5</v>
      </c>
      <c r="GO5" s="260" t="s">
        <v>6</v>
      </c>
      <c r="GP5" s="257"/>
      <c r="GQ5" s="258" t="s">
        <v>5</v>
      </c>
      <c r="GR5" s="259" t="s">
        <v>6</v>
      </c>
      <c r="GS5" s="244"/>
      <c r="GT5" s="256" t="s">
        <v>5</v>
      </c>
      <c r="GU5" s="260" t="s">
        <v>6</v>
      </c>
      <c r="GV5" s="257"/>
      <c r="GW5" s="258" t="s">
        <v>5</v>
      </c>
      <c r="GX5" s="259" t="s">
        <v>6</v>
      </c>
      <c r="GY5" s="244"/>
      <c r="GZ5" s="256" t="s">
        <v>5</v>
      </c>
      <c r="HA5" s="260" t="s">
        <v>6</v>
      </c>
    </row>
    <row r="6" spans="1:212">
      <c r="F6" s="261"/>
      <c r="G6" s="262"/>
      <c r="H6" s="263"/>
      <c r="L6" s="261"/>
      <c r="M6" s="262"/>
      <c r="N6" s="263"/>
      <c r="R6" s="261"/>
      <c r="S6" s="262"/>
      <c r="T6" s="263"/>
      <c r="X6" s="261"/>
      <c r="Y6" s="262"/>
      <c r="Z6" s="263"/>
      <c r="AD6" s="261"/>
      <c r="AE6" s="262"/>
      <c r="AF6" s="263"/>
      <c r="AJ6" s="261"/>
      <c r="AK6" s="262"/>
      <c r="AL6" s="263"/>
      <c r="AP6" s="261"/>
      <c r="AQ6" s="262"/>
      <c r="AR6" s="263"/>
      <c r="AV6" s="261"/>
      <c r="AW6" s="262"/>
      <c r="AX6" s="263"/>
      <c r="BB6" s="261"/>
      <c r="BC6" s="262"/>
      <c r="BD6" s="263"/>
      <c r="BH6" s="261"/>
      <c r="BI6" s="262"/>
      <c r="BJ6" s="263"/>
      <c r="BN6" s="261"/>
      <c r="BO6" s="262"/>
      <c r="BP6" s="263"/>
      <c r="BT6" s="261"/>
      <c r="BU6" s="262"/>
      <c r="BV6" s="263"/>
      <c r="BZ6" s="261"/>
      <c r="CA6" s="262"/>
      <c r="CB6" s="263"/>
      <c r="CF6" s="261"/>
      <c r="CG6" s="262"/>
      <c r="CH6" s="263"/>
      <c r="CL6" s="261"/>
      <c r="CM6" s="262"/>
      <c r="CN6" s="263"/>
      <c r="CR6" s="261"/>
      <c r="CS6" s="262"/>
      <c r="CT6" s="263"/>
      <c r="CX6" s="261"/>
      <c r="CY6" s="262"/>
      <c r="CZ6" s="263"/>
      <c r="DD6" s="261"/>
      <c r="DE6" s="262"/>
      <c r="DF6" s="263"/>
      <c r="DJ6" s="261"/>
      <c r="DK6" s="262"/>
      <c r="DL6" s="263"/>
      <c r="DP6" s="261"/>
      <c r="DQ6" s="262"/>
      <c r="DR6" s="263"/>
      <c r="DV6" s="261"/>
      <c r="DW6" s="262"/>
      <c r="DX6" s="263"/>
      <c r="EB6" s="261"/>
      <c r="EC6" s="262"/>
      <c r="ED6" s="263"/>
      <c r="EH6" s="261"/>
      <c r="EI6" s="262"/>
      <c r="EJ6" s="263"/>
      <c r="EN6" s="261"/>
      <c r="EO6" s="262"/>
      <c r="EP6" s="263"/>
      <c r="ET6" s="261"/>
      <c r="EU6" s="262"/>
      <c r="EV6" s="263"/>
      <c r="EZ6" s="261"/>
      <c r="FA6" s="262"/>
      <c r="FB6" s="263"/>
      <c r="FF6" s="261"/>
      <c r="FG6" s="262"/>
      <c r="FH6" s="263"/>
      <c r="FL6" s="261"/>
      <c r="FM6" s="262"/>
      <c r="FN6" s="263"/>
      <c r="FR6" s="261"/>
      <c r="FS6" s="262"/>
      <c r="FT6" s="263"/>
      <c r="FX6" s="261"/>
      <c r="FY6" s="262"/>
      <c r="FZ6" s="263"/>
      <c r="GD6" s="261"/>
      <c r="GE6" s="262"/>
      <c r="GF6" s="263"/>
      <c r="GJ6" s="261"/>
      <c r="GK6" s="262"/>
      <c r="GL6" s="263"/>
      <c r="GP6" s="261"/>
      <c r="GQ6" s="262"/>
      <c r="GR6" s="263"/>
      <c r="GV6" s="261"/>
      <c r="GW6" s="262"/>
      <c r="GX6" s="263"/>
    </row>
    <row r="7" spans="1:212">
      <c r="A7" s="243" t="s">
        <v>1275</v>
      </c>
      <c r="D7" s="245">
        <v>0</v>
      </c>
      <c r="E7" s="242">
        <v>0</v>
      </c>
      <c r="F7" s="261"/>
      <c r="G7" s="262">
        <v>0</v>
      </c>
      <c r="H7" s="263">
        <v>0</v>
      </c>
      <c r="J7" s="245">
        <v>173.38463231</v>
      </c>
      <c r="K7" s="242">
        <v>91.08</v>
      </c>
      <c r="L7" s="261"/>
      <c r="M7" s="262">
        <v>670.07607824000002</v>
      </c>
      <c r="N7" s="263">
        <v>80.459999999999994</v>
      </c>
      <c r="P7" s="245">
        <v>219.57666644000003</v>
      </c>
      <c r="Q7" s="242">
        <v>79.319999999999993</v>
      </c>
      <c r="R7" s="261"/>
      <c r="S7" s="262">
        <v>314.71329287000003</v>
      </c>
      <c r="T7" s="263">
        <v>86.42</v>
      </c>
      <c r="V7" s="245">
        <v>1257.1521140499999</v>
      </c>
      <c r="W7" s="242">
        <v>83.28</v>
      </c>
      <c r="X7" s="261"/>
      <c r="Y7" s="262">
        <v>38.466284659999999</v>
      </c>
      <c r="Z7" s="263">
        <v>98.84</v>
      </c>
      <c r="AB7" s="245">
        <v>2412.5097438899998</v>
      </c>
      <c r="AC7" s="242">
        <v>99.69</v>
      </c>
      <c r="AD7" s="261"/>
      <c r="AE7" s="262">
        <v>4255.0669652300003</v>
      </c>
      <c r="AF7" s="263">
        <v>98.92</v>
      </c>
      <c r="AH7" s="245">
        <v>2424.9443741300001</v>
      </c>
      <c r="AI7" s="242">
        <v>99.54</v>
      </c>
      <c r="AJ7" s="261"/>
      <c r="AK7" s="262">
        <v>664.15688582000018</v>
      </c>
      <c r="AL7" s="263">
        <v>99.59</v>
      </c>
      <c r="AN7" s="245">
        <v>0</v>
      </c>
      <c r="AO7" s="242">
        <v>0</v>
      </c>
      <c r="AP7" s="261"/>
      <c r="AQ7" s="262">
        <v>0</v>
      </c>
      <c r="AR7" s="263">
        <v>0</v>
      </c>
      <c r="AT7" s="245">
        <v>0</v>
      </c>
      <c r="AU7" s="242">
        <v>0</v>
      </c>
      <c r="AV7" s="261"/>
      <c r="AW7" s="262">
        <v>348.95015345000007</v>
      </c>
      <c r="AX7" s="263">
        <v>99.71</v>
      </c>
      <c r="AZ7" s="245">
        <v>134.47817111000001</v>
      </c>
      <c r="BA7" s="242">
        <v>99.82</v>
      </c>
      <c r="BB7" s="261"/>
      <c r="BC7" s="262">
        <v>33.403493450000006</v>
      </c>
      <c r="BD7" s="263">
        <v>98.23</v>
      </c>
      <c r="BF7" s="245">
        <v>171.46290127</v>
      </c>
      <c r="BG7" s="242">
        <v>94.74</v>
      </c>
      <c r="BH7" s="261"/>
      <c r="BI7" s="262">
        <v>147.29753221000001</v>
      </c>
      <c r="BJ7" s="263">
        <v>79.680000000000007</v>
      </c>
      <c r="BL7" s="245">
        <v>200.68256199999999</v>
      </c>
      <c r="BM7" s="242">
        <v>84.41</v>
      </c>
      <c r="BN7" s="261"/>
      <c r="BO7" s="262">
        <v>67.523727550000004</v>
      </c>
      <c r="BP7" s="263">
        <v>85.12</v>
      </c>
      <c r="BR7" s="245">
        <v>136.03964605000002</v>
      </c>
      <c r="BS7" s="242">
        <v>94.5</v>
      </c>
      <c r="BT7" s="261"/>
      <c r="BU7" s="262">
        <v>152.83777262999999</v>
      </c>
      <c r="BV7" s="263">
        <v>99.82</v>
      </c>
      <c r="BX7" s="245">
        <v>174.07196001000003</v>
      </c>
      <c r="BY7" s="242">
        <v>99.83</v>
      </c>
      <c r="BZ7" s="261"/>
      <c r="CA7" s="262">
        <v>128.57438447999999</v>
      </c>
      <c r="CB7" s="263">
        <v>99.65</v>
      </c>
      <c r="CD7" s="245">
        <v>180.70076199000002</v>
      </c>
      <c r="CE7" s="242">
        <v>99.91</v>
      </c>
      <c r="CF7" s="261"/>
      <c r="CG7" s="262">
        <v>55.343539960000001</v>
      </c>
      <c r="CH7" s="263">
        <v>96.19</v>
      </c>
      <c r="CJ7" s="245">
        <v>596.57308364999994</v>
      </c>
      <c r="CK7" s="242">
        <v>52.78</v>
      </c>
      <c r="CL7" s="261"/>
      <c r="CM7" s="262">
        <v>320.50263503999997</v>
      </c>
      <c r="CN7" s="263">
        <v>46.67</v>
      </c>
      <c r="CP7" s="245">
        <v>0</v>
      </c>
      <c r="CQ7" s="242">
        <v>0</v>
      </c>
      <c r="CR7" s="261"/>
      <c r="CS7" s="262">
        <v>0</v>
      </c>
      <c r="CT7" s="263">
        <v>0</v>
      </c>
      <c r="CV7" s="245">
        <v>0</v>
      </c>
      <c r="CW7" s="242">
        <v>0</v>
      </c>
      <c r="CX7" s="261"/>
      <c r="CY7" s="262">
        <v>0</v>
      </c>
      <c r="CZ7" s="263">
        <v>0</v>
      </c>
      <c r="DB7" s="245">
        <v>0</v>
      </c>
      <c r="DC7" s="242">
        <v>0</v>
      </c>
      <c r="DD7" s="261"/>
      <c r="DE7" s="262">
        <v>0</v>
      </c>
      <c r="DF7" s="263">
        <v>0</v>
      </c>
      <c r="DH7" s="245">
        <v>0</v>
      </c>
      <c r="DI7" s="242">
        <v>0</v>
      </c>
      <c r="DJ7" s="261"/>
      <c r="DK7" s="262">
        <v>5.0233241199999998</v>
      </c>
      <c r="DL7" s="263">
        <v>2.75</v>
      </c>
      <c r="DN7" s="245">
        <v>390.28420884000002</v>
      </c>
      <c r="DO7" s="242">
        <v>78.290000000000006</v>
      </c>
      <c r="DP7" s="261"/>
      <c r="DQ7" s="262">
        <v>110.37974582</v>
      </c>
      <c r="DR7" s="263">
        <v>89.04</v>
      </c>
      <c r="DT7" s="245">
        <v>409.82840662000007</v>
      </c>
      <c r="DU7" s="242">
        <v>66.400000000000006</v>
      </c>
      <c r="DV7" s="261"/>
      <c r="DW7" s="262">
        <v>256.07767142</v>
      </c>
      <c r="DX7" s="263">
        <v>99.1</v>
      </c>
      <c r="DZ7" s="245">
        <v>0</v>
      </c>
      <c r="EA7" s="242">
        <v>0</v>
      </c>
      <c r="EB7" s="261"/>
      <c r="EC7" s="262">
        <v>3.9318266500000005</v>
      </c>
      <c r="ED7" s="263">
        <v>51.95</v>
      </c>
      <c r="EF7" s="245">
        <v>5.6249604099999999</v>
      </c>
      <c r="EG7" s="242">
        <v>56.26</v>
      </c>
      <c r="EH7" s="261"/>
      <c r="EI7" s="262">
        <v>15.776670739999998</v>
      </c>
      <c r="EJ7" s="263">
        <v>66.87</v>
      </c>
      <c r="EL7" s="245">
        <v>967.89156842000011</v>
      </c>
      <c r="EM7" s="242">
        <v>88.71</v>
      </c>
      <c r="EN7" s="261"/>
      <c r="EO7" s="262">
        <v>607.77579585000001</v>
      </c>
      <c r="EP7" s="263">
        <v>85.9</v>
      </c>
      <c r="ER7" s="245">
        <v>0</v>
      </c>
      <c r="ES7" s="242">
        <v>0</v>
      </c>
      <c r="ET7" s="261"/>
      <c r="EU7" s="262">
        <v>66.684385300000002</v>
      </c>
      <c r="EV7" s="263">
        <v>96.27</v>
      </c>
      <c r="EX7" s="245">
        <v>152.50926098000002</v>
      </c>
      <c r="EY7" s="242">
        <v>96.96</v>
      </c>
      <c r="EZ7" s="261"/>
      <c r="FA7" s="262">
        <v>47.890408399999991</v>
      </c>
      <c r="FB7" s="263">
        <v>99.69</v>
      </c>
      <c r="FD7" s="245">
        <v>71.139760769999995</v>
      </c>
      <c r="FE7" s="242">
        <v>99.7</v>
      </c>
      <c r="FF7" s="261"/>
      <c r="FG7" s="262">
        <v>4845.8448959999996</v>
      </c>
      <c r="FH7" s="263">
        <v>100</v>
      </c>
      <c r="FJ7" s="245">
        <v>36.727626360000002</v>
      </c>
      <c r="FK7" s="242">
        <v>196</v>
      </c>
      <c r="FL7" s="261"/>
      <c r="FM7" s="262">
        <v>4934.4530489999997</v>
      </c>
      <c r="FN7" s="263">
        <v>100</v>
      </c>
      <c r="FP7" s="245">
        <v>200.82543899999999</v>
      </c>
      <c r="FQ7" s="242">
        <v>101</v>
      </c>
      <c r="FR7" s="261"/>
      <c r="FS7" s="262">
        <v>300.393125</v>
      </c>
      <c r="FT7" s="263">
        <v>100</v>
      </c>
      <c r="FV7" s="245">
        <v>168.80554559999999</v>
      </c>
      <c r="FW7" s="242">
        <v>99.44</v>
      </c>
      <c r="FX7" s="261"/>
      <c r="FY7" s="262">
        <v>76.40726921000001</v>
      </c>
      <c r="FZ7" s="263">
        <v>99.28</v>
      </c>
      <c r="GB7" s="245">
        <v>346.97737388000002</v>
      </c>
      <c r="GC7" s="242">
        <v>99.95</v>
      </c>
      <c r="GD7" s="261"/>
      <c r="GE7" s="262">
        <v>809.55446895</v>
      </c>
      <c r="GF7" s="263">
        <v>98.35</v>
      </c>
      <c r="GH7" s="245">
        <v>1.2965332799999998</v>
      </c>
      <c r="GI7" s="242">
        <v>93.2</v>
      </c>
      <c r="GJ7" s="261"/>
      <c r="GK7" s="262">
        <v>680.76154070000007</v>
      </c>
      <c r="GL7" s="263">
        <v>98.41</v>
      </c>
      <c r="GN7" s="245">
        <v>652.80955379</v>
      </c>
      <c r="GO7" s="242">
        <v>98.84</v>
      </c>
      <c r="GP7" s="261"/>
      <c r="GQ7" s="262">
        <v>520.39711614999999</v>
      </c>
      <c r="GR7" s="263">
        <v>81.45</v>
      </c>
      <c r="GT7" s="245">
        <v>747.62972391999995</v>
      </c>
      <c r="GU7" s="242">
        <v>81.739999999999995</v>
      </c>
      <c r="GV7" s="261"/>
      <c r="GW7" s="262">
        <v>245.48239766999998</v>
      </c>
      <c r="GX7" s="263">
        <v>81.78</v>
      </c>
      <c r="GZ7" s="245">
        <v>38.90756932</v>
      </c>
      <c r="HA7" s="242">
        <v>98.46</v>
      </c>
    </row>
    <row r="8" spans="1:212">
      <c r="A8" s="243" t="s">
        <v>1276</v>
      </c>
      <c r="D8" s="245">
        <v>8.6765183699999984</v>
      </c>
      <c r="E8" s="242">
        <v>1.65</v>
      </c>
      <c r="F8" s="261"/>
      <c r="G8" s="262">
        <v>0.65989978000000005</v>
      </c>
      <c r="H8" s="263">
        <v>9.06</v>
      </c>
      <c r="J8" s="245">
        <v>7.0414935300000003</v>
      </c>
      <c r="K8" s="242">
        <v>3.7</v>
      </c>
      <c r="L8" s="261"/>
      <c r="M8" s="262">
        <v>16.661718269999998</v>
      </c>
      <c r="N8" s="263">
        <v>2</v>
      </c>
      <c r="P8" s="245">
        <v>9.6085426099999989</v>
      </c>
      <c r="Q8" s="242">
        <v>3.47</v>
      </c>
      <c r="R8" s="261"/>
      <c r="S8" s="262">
        <v>5.8300450599999998</v>
      </c>
      <c r="T8" s="263">
        <v>1.6</v>
      </c>
      <c r="V8" s="245">
        <v>48.129304770000005</v>
      </c>
      <c r="W8" s="242">
        <v>3.19</v>
      </c>
      <c r="X8" s="261"/>
      <c r="Y8" s="262">
        <v>0.45330991999999998</v>
      </c>
      <c r="Z8" s="263">
        <v>1.1599999999999999</v>
      </c>
      <c r="AB8" s="245">
        <v>7.4380528699999999</v>
      </c>
      <c r="AC8" s="242">
        <v>0.31</v>
      </c>
      <c r="AD8" s="261"/>
      <c r="AE8" s="262">
        <v>46.78451888</v>
      </c>
      <c r="AF8" s="263">
        <v>1.0900000000000001</v>
      </c>
      <c r="AH8" s="245">
        <v>11.40977809</v>
      </c>
      <c r="AI8" s="242">
        <v>0.47</v>
      </c>
      <c r="AJ8" s="261"/>
      <c r="AK8" s="262">
        <v>2.7169405699999998</v>
      </c>
      <c r="AL8" s="263">
        <v>0.41</v>
      </c>
      <c r="AN8" s="245">
        <v>0.43107123999999997</v>
      </c>
      <c r="AO8" s="242">
        <v>2.29</v>
      </c>
      <c r="AP8" s="261"/>
      <c r="AQ8" s="262">
        <v>2.1065597200000004</v>
      </c>
      <c r="AR8" s="263">
        <v>0.21</v>
      </c>
      <c r="AT8" s="245">
        <v>23.886388780000001</v>
      </c>
      <c r="AU8" s="242">
        <v>1.24</v>
      </c>
      <c r="AV8" s="261"/>
      <c r="AW8" s="262">
        <v>0</v>
      </c>
      <c r="AX8" s="263">
        <v>0</v>
      </c>
      <c r="AZ8" s="245">
        <v>0</v>
      </c>
      <c r="BA8" s="242">
        <v>0</v>
      </c>
      <c r="BB8" s="261"/>
      <c r="BC8" s="262">
        <v>0</v>
      </c>
      <c r="BD8" s="263">
        <v>0</v>
      </c>
      <c r="BF8" s="245">
        <v>0.6278014300000001</v>
      </c>
      <c r="BG8" s="242">
        <v>0.35</v>
      </c>
      <c r="BH8" s="261"/>
      <c r="BI8" s="262">
        <v>1.40550602</v>
      </c>
      <c r="BJ8" s="263">
        <v>0.76</v>
      </c>
      <c r="BL8" s="245">
        <v>2.0418140400000002</v>
      </c>
      <c r="BM8" s="242">
        <v>0.86</v>
      </c>
      <c r="BN8" s="261"/>
      <c r="BO8" s="262">
        <v>0.41549981000000002</v>
      </c>
      <c r="BP8" s="263">
        <v>0.52</v>
      </c>
      <c r="BR8" s="245">
        <v>0.76132138999999999</v>
      </c>
      <c r="BS8" s="242">
        <v>0.53</v>
      </c>
      <c r="BT8" s="261"/>
      <c r="BU8" s="262">
        <v>0.27385739000000003</v>
      </c>
      <c r="BV8" s="263">
        <v>0.18</v>
      </c>
      <c r="BX8" s="245">
        <v>0.31412887</v>
      </c>
      <c r="BY8" s="242">
        <v>0.18</v>
      </c>
      <c r="BZ8" s="261"/>
      <c r="CA8" s="262">
        <v>0</v>
      </c>
      <c r="CB8" s="263">
        <v>0</v>
      </c>
      <c r="CD8" s="245">
        <v>0</v>
      </c>
      <c r="CE8" s="242">
        <v>0</v>
      </c>
      <c r="CF8" s="261"/>
      <c r="CG8" s="262">
        <v>1.37860786</v>
      </c>
      <c r="CH8" s="263">
        <v>2.39</v>
      </c>
      <c r="CJ8" s="245">
        <v>29.323700500000001</v>
      </c>
      <c r="CK8" s="242">
        <v>2.59</v>
      </c>
      <c r="CL8" s="261"/>
      <c r="CM8" s="262">
        <v>1.6502637900000001</v>
      </c>
      <c r="CN8" s="263">
        <v>0.24</v>
      </c>
      <c r="CP8" s="245">
        <v>6.6865866500000006</v>
      </c>
      <c r="CQ8" s="242">
        <v>3.57</v>
      </c>
      <c r="CR8" s="261"/>
      <c r="CS8" s="262">
        <v>5.5454974500000001</v>
      </c>
      <c r="CT8" s="263">
        <v>3.32</v>
      </c>
      <c r="CV8" s="245">
        <v>0.40872387999999998</v>
      </c>
      <c r="CW8" s="242">
        <v>2</v>
      </c>
      <c r="CX8" s="261"/>
      <c r="CY8" s="262">
        <v>21.812252439999998</v>
      </c>
      <c r="CZ8" s="263">
        <v>2.54</v>
      </c>
      <c r="DB8" s="245">
        <v>-3.3085483399999998</v>
      </c>
      <c r="DC8" s="242">
        <v>-1.38</v>
      </c>
      <c r="DD8" s="261"/>
      <c r="DE8" s="262">
        <v>4.0240618399999999</v>
      </c>
      <c r="DF8" s="263">
        <v>3.79</v>
      </c>
      <c r="DH8" s="245">
        <v>6.2536583100000005</v>
      </c>
      <c r="DI8" s="242">
        <v>1.32</v>
      </c>
      <c r="DJ8" s="261"/>
      <c r="DK8" s="262">
        <v>1.99045429</v>
      </c>
      <c r="DL8" s="263">
        <v>1.1000000000000001</v>
      </c>
      <c r="DN8" s="245">
        <v>1.7642298300000001</v>
      </c>
      <c r="DO8" s="242">
        <v>0.35</v>
      </c>
      <c r="DP8" s="261"/>
      <c r="DQ8" s="262">
        <v>0.91283537000000003</v>
      </c>
      <c r="DR8" s="263">
        <v>0.73</v>
      </c>
      <c r="DT8" s="245">
        <v>0.13560418999999996</v>
      </c>
      <c r="DU8" s="242">
        <v>0.03</v>
      </c>
      <c r="DV8" s="261"/>
      <c r="DW8" s="262">
        <v>2.3529502600000001</v>
      </c>
      <c r="DX8" s="263">
        <v>0.91</v>
      </c>
      <c r="DZ8" s="245">
        <v>3.3842804099999997</v>
      </c>
      <c r="EA8" s="242">
        <v>0.45</v>
      </c>
      <c r="EB8" s="261"/>
      <c r="EC8" s="262">
        <v>0.11104931</v>
      </c>
      <c r="ED8" s="263">
        <v>1.47</v>
      </c>
      <c r="EF8" s="245">
        <v>0.47402772999999998</v>
      </c>
      <c r="EG8" s="242">
        <v>4.74</v>
      </c>
      <c r="EH8" s="261"/>
      <c r="EI8" s="262">
        <v>0.20011063000000001</v>
      </c>
      <c r="EJ8" s="263">
        <v>0.85</v>
      </c>
      <c r="EL8" s="245">
        <v>5.0030293200000004</v>
      </c>
      <c r="EM8" s="242">
        <v>0.45</v>
      </c>
      <c r="EN8" s="261"/>
      <c r="EO8" s="262">
        <v>3.7962404399999996</v>
      </c>
      <c r="EP8" s="263">
        <v>0.54</v>
      </c>
      <c r="ER8" s="245">
        <v>13.332565779999999</v>
      </c>
      <c r="ES8" s="242">
        <v>7.88</v>
      </c>
      <c r="ET8" s="261"/>
      <c r="EU8" s="262">
        <v>2.1369053900000003</v>
      </c>
      <c r="EV8" s="263">
        <v>3.74</v>
      </c>
      <c r="EX8" s="245">
        <v>3.86444703</v>
      </c>
      <c r="EY8" s="242">
        <v>3.04</v>
      </c>
      <c r="EZ8" s="261"/>
      <c r="FA8" s="262">
        <v>0</v>
      </c>
      <c r="FB8" s="263">
        <v>0</v>
      </c>
      <c r="FD8" s="245">
        <v>0</v>
      </c>
      <c r="FE8" s="242">
        <v>0</v>
      </c>
      <c r="FF8" s="261"/>
      <c r="FG8" s="262">
        <v>5.4694240399999998</v>
      </c>
      <c r="FH8" s="263">
        <v>0</v>
      </c>
      <c r="FJ8" s="245">
        <v>1.15404566</v>
      </c>
      <c r="FK8" s="242">
        <v>-96</v>
      </c>
      <c r="FL8" s="261"/>
      <c r="FM8" s="262">
        <v>-1.66712678</v>
      </c>
      <c r="FN8" s="263">
        <v>0</v>
      </c>
      <c r="FP8" s="245">
        <v>-0.30279032</v>
      </c>
      <c r="FQ8" s="242">
        <v>0</v>
      </c>
      <c r="FR8" s="261"/>
      <c r="FS8" s="262">
        <v>1.8452229499999999</v>
      </c>
      <c r="FT8" s="263">
        <v>1</v>
      </c>
      <c r="FV8" s="245">
        <v>0</v>
      </c>
      <c r="FW8" s="242">
        <v>0</v>
      </c>
      <c r="FX8" s="261"/>
      <c r="FY8" s="262">
        <v>0.55520043999999991</v>
      </c>
      <c r="FZ8" s="263">
        <v>0.72</v>
      </c>
      <c r="GB8" s="245">
        <v>0</v>
      </c>
      <c r="GC8" s="242">
        <v>0</v>
      </c>
      <c r="GD8" s="261"/>
      <c r="GE8" s="262">
        <v>0</v>
      </c>
      <c r="GF8" s="263">
        <v>0</v>
      </c>
      <c r="GH8" s="245">
        <v>0</v>
      </c>
      <c r="GI8" s="242">
        <v>0</v>
      </c>
      <c r="GJ8" s="261"/>
      <c r="GK8" s="262">
        <v>11.03202847</v>
      </c>
      <c r="GL8" s="263">
        <v>1.59</v>
      </c>
      <c r="GN8" s="245">
        <v>7.7168958700000001</v>
      </c>
      <c r="GO8" s="242">
        <v>1.17</v>
      </c>
      <c r="GP8" s="261"/>
      <c r="GQ8" s="262">
        <v>12.786101109999999</v>
      </c>
      <c r="GR8" s="263">
        <v>2.59</v>
      </c>
      <c r="GT8" s="245">
        <v>18.704849750000001</v>
      </c>
      <c r="GU8" s="242">
        <v>2.5</v>
      </c>
      <c r="GV8" s="261"/>
      <c r="GW8" s="262">
        <v>5.2376624100000004</v>
      </c>
      <c r="GX8" s="263">
        <v>2.1800000000000002</v>
      </c>
      <c r="GZ8" s="245">
        <v>0.60752848999999998</v>
      </c>
      <c r="HA8" s="242">
        <v>1.54</v>
      </c>
    </row>
    <row r="9" spans="1:212">
      <c r="A9" s="243" t="s">
        <v>203</v>
      </c>
      <c r="D9" s="245">
        <v>0</v>
      </c>
      <c r="E9" s="242">
        <v>0</v>
      </c>
      <c r="F9" s="261"/>
      <c r="G9" s="262">
        <v>0</v>
      </c>
      <c r="H9" s="263">
        <v>0</v>
      </c>
      <c r="J9" s="245">
        <v>0</v>
      </c>
      <c r="K9" s="242">
        <v>0</v>
      </c>
      <c r="L9" s="261"/>
      <c r="M9" s="262">
        <v>0</v>
      </c>
      <c r="N9" s="263">
        <v>0</v>
      </c>
      <c r="P9" s="245">
        <v>0</v>
      </c>
      <c r="Q9" s="242">
        <v>0</v>
      </c>
      <c r="R9" s="261"/>
      <c r="S9" s="262">
        <v>0</v>
      </c>
      <c r="T9" s="263">
        <v>0</v>
      </c>
      <c r="V9" s="245">
        <v>0</v>
      </c>
      <c r="W9" s="242">
        <v>0</v>
      </c>
      <c r="X9" s="261"/>
      <c r="Y9" s="262">
        <v>0</v>
      </c>
      <c r="Z9" s="263">
        <v>0</v>
      </c>
      <c r="AB9" s="245">
        <v>0</v>
      </c>
      <c r="AC9" s="242">
        <v>0</v>
      </c>
      <c r="AD9" s="261"/>
      <c r="AE9" s="262">
        <v>0</v>
      </c>
      <c r="AF9" s="263">
        <v>0</v>
      </c>
      <c r="AH9" s="245">
        <v>0</v>
      </c>
      <c r="AI9" s="242">
        <v>0</v>
      </c>
      <c r="AJ9" s="261"/>
      <c r="AK9" s="262">
        <v>0</v>
      </c>
      <c r="AL9" s="263">
        <v>0</v>
      </c>
      <c r="AN9" s="245">
        <v>0</v>
      </c>
      <c r="AO9" s="242">
        <v>0</v>
      </c>
      <c r="AP9" s="261"/>
      <c r="AQ9" s="262">
        <v>0</v>
      </c>
      <c r="AR9" s="263">
        <v>0</v>
      </c>
      <c r="AT9" s="245">
        <v>0</v>
      </c>
      <c r="AU9" s="242">
        <v>0</v>
      </c>
      <c r="AV9" s="261"/>
      <c r="AW9" s="262">
        <v>0</v>
      </c>
      <c r="AX9" s="263">
        <v>0</v>
      </c>
      <c r="AZ9" s="245">
        <v>0</v>
      </c>
      <c r="BA9" s="242">
        <v>0</v>
      </c>
      <c r="BB9" s="261"/>
      <c r="BC9" s="262">
        <v>0</v>
      </c>
      <c r="BD9" s="263">
        <v>0</v>
      </c>
      <c r="BF9" s="245">
        <v>0</v>
      </c>
      <c r="BG9" s="242">
        <v>0</v>
      </c>
      <c r="BH9" s="261"/>
      <c r="BI9" s="262">
        <v>0</v>
      </c>
      <c r="BJ9" s="263">
        <v>0</v>
      </c>
      <c r="BL9" s="245">
        <v>0</v>
      </c>
      <c r="BM9" s="242">
        <v>0</v>
      </c>
      <c r="BN9" s="261"/>
      <c r="BO9" s="262">
        <v>0</v>
      </c>
      <c r="BP9" s="263">
        <v>0</v>
      </c>
      <c r="BR9" s="245">
        <v>0</v>
      </c>
      <c r="BS9" s="242">
        <v>0</v>
      </c>
      <c r="BT9" s="261"/>
      <c r="BU9" s="262">
        <v>0</v>
      </c>
      <c r="BV9" s="263">
        <v>0</v>
      </c>
      <c r="BX9" s="245">
        <v>0</v>
      </c>
      <c r="BY9" s="242">
        <v>0</v>
      </c>
      <c r="BZ9" s="261"/>
      <c r="CA9" s="262">
        <v>0</v>
      </c>
      <c r="CB9" s="263">
        <v>0</v>
      </c>
      <c r="CD9" s="245">
        <v>0</v>
      </c>
      <c r="CE9" s="242">
        <v>0</v>
      </c>
      <c r="CF9" s="261"/>
      <c r="CG9" s="262">
        <v>0</v>
      </c>
      <c r="CH9" s="263">
        <v>0</v>
      </c>
      <c r="CJ9" s="245">
        <v>0</v>
      </c>
      <c r="CK9" s="242">
        <v>0</v>
      </c>
      <c r="CL9" s="261"/>
      <c r="CM9" s="262">
        <v>0</v>
      </c>
      <c r="CN9" s="263">
        <v>0</v>
      </c>
      <c r="CP9" s="245">
        <v>0</v>
      </c>
      <c r="CQ9" s="242">
        <v>0</v>
      </c>
      <c r="CR9" s="261"/>
      <c r="CS9" s="262">
        <v>0</v>
      </c>
      <c r="CT9" s="263">
        <v>0</v>
      </c>
      <c r="CV9" s="245">
        <v>0</v>
      </c>
      <c r="CW9" s="242">
        <v>0</v>
      </c>
      <c r="CX9" s="261"/>
      <c r="CY9" s="262">
        <v>0</v>
      </c>
      <c r="CZ9" s="263">
        <v>0</v>
      </c>
      <c r="DB9" s="245">
        <v>0</v>
      </c>
      <c r="DC9" s="242">
        <v>0</v>
      </c>
      <c r="DD9" s="261"/>
      <c r="DE9" s="262">
        <v>0</v>
      </c>
      <c r="DF9" s="263">
        <v>0</v>
      </c>
      <c r="DH9" s="245">
        <v>0</v>
      </c>
      <c r="DI9" s="242">
        <v>0</v>
      </c>
      <c r="DJ9" s="261"/>
      <c r="DK9" s="262">
        <v>0</v>
      </c>
      <c r="DL9" s="263">
        <v>0</v>
      </c>
      <c r="DN9" s="245">
        <v>0</v>
      </c>
      <c r="DO9" s="242">
        <v>0</v>
      </c>
      <c r="DP9" s="261"/>
      <c r="DQ9" s="262">
        <v>0</v>
      </c>
      <c r="DR9" s="263">
        <v>0</v>
      </c>
      <c r="DT9" s="245">
        <v>0</v>
      </c>
      <c r="DU9" s="242">
        <v>0</v>
      </c>
      <c r="DV9" s="261"/>
      <c r="DW9" s="262">
        <v>0</v>
      </c>
      <c r="DX9" s="263">
        <v>0</v>
      </c>
      <c r="DZ9" s="245">
        <v>0</v>
      </c>
      <c r="EA9" s="242">
        <v>0</v>
      </c>
      <c r="EB9" s="261"/>
      <c r="EC9" s="262">
        <v>0</v>
      </c>
      <c r="ED9" s="263">
        <v>0</v>
      </c>
      <c r="EF9" s="245">
        <v>0</v>
      </c>
      <c r="EG9" s="242">
        <v>0</v>
      </c>
      <c r="EH9" s="261"/>
      <c r="EI9" s="262">
        <v>0</v>
      </c>
      <c r="EJ9" s="263">
        <v>0</v>
      </c>
      <c r="EL9" s="245">
        <v>0</v>
      </c>
      <c r="EM9" s="242">
        <v>0</v>
      </c>
      <c r="EN9" s="261"/>
      <c r="EO9" s="262">
        <v>0</v>
      </c>
      <c r="EP9" s="263">
        <v>0</v>
      </c>
      <c r="ER9" s="245">
        <v>0</v>
      </c>
      <c r="ES9" s="242">
        <v>0</v>
      </c>
      <c r="ET9" s="261"/>
      <c r="EU9" s="262">
        <v>0</v>
      </c>
      <c r="EV9" s="263">
        <v>0</v>
      </c>
      <c r="EX9" s="245">
        <v>0</v>
      </c>
      <c r="EY9" s="242">
        <v>0</v>
      </c>
      <c r="EZ9" s="261"/>
      <c r="FA9" s="262">
        <v>0</v>
      </c>
      <c r="FB9" s="263">
        <v>0</v>
      </c>
      <c r="FD9" s="245">
        <v>0</v>
      </c>
      <c r="FE9" s="242">
        <v>0</v>
      </c>
      <c r="FF9" s="261"/>
      <c r="FG9" s="262">
        <v>0</v>
      </c>
      <c r="FH9" s="263">
        <v>0</v>
      </c>
      <c r="FJ9" s="245">
        <v>0</v>
      </c>
      <c r="FK9" s="242">
        <v>0</v>
      </c>
      <c r="FL9" s="261"/>
      <c r="FM9" s="262">
        <v>0</v>
      </c>
      <c r="FN9" s="263">
        <v>0</v>
      </c>
      <c r="FP9" s="245">
        <v>0</v>
      </c>
      <c r="FQ9" s="242">
        <v>0</v>
      </c>
      <c r="FR9" s="261"/>
      <c r="FS9" s="262">
        <v>0</v>
      </c>
      <c r="FT9" s="263">
        <v>0</v>
      </c>
      <c r="FV9" s="245">
        <v>0</v>
      </c>
      <c r="FW9" s="242">
        <v>0</v>
      </c>
      <c r="FX9" s="261"/>
      <c r="FY9" s="262">
        <v>0</v>
      </c>
      <c r="FZ9" s="263">
        <v>0</v>
      </c>
      <c r="GB9" s="245">
        <v>0</v>
      </c>
      <c r="GC9" s="242">
        <v>0</v>
      </c>
      <c r="GD9" s="261"/>
      <c r="GE9" s="262">
        <v>0</v>
      </c>
      <c r="GF9" s="263">
        <v>0</v>
      </c>
      <c r="GH9" s="245">
        <v>0</v>
      </c>
      <c r="GI9" s="242">
        <v>0</v>
      </c>
      <c r="GJ9" s="261"/>
      <c r="GK9" s="262">
        <v>0</v>
      </c>
      <c r="GL9" s="263">
        <v>0</v>
      </c>
      <c r="GN9" s="245">
        <v>0</v>
      </c>
      <c r="GO9" s="242">
        <v>0</v>
      </c>
      <c r="GP9" s="261"/>
      <c r="GQ9" s="262">
        <v>0</v>
      </c>
      <c r="GR9" s="263">
        <v>0</v>
      </c>
      <c r="GT9" s="245">
        <v>0</v>
      </c>
      <c r="GU9" s="242">
        <v>0</v>
      </c>
      <c r="GV9" s="261"/>
      <c r="GW9" s="262">
        <v>0</v>
      </c>
      <c r="GX9" s="263">
        <v>0</v>
      </c>
      <c r="GZ9" s="245">
        <v>0</v>
      </c>
      <c r="HA9" s="242">
        <v>0</v>
      </c>
    </row>
    <row r="10" spans="1:212">
      <c r="A10" s="243" t="s">
        <v>1277</v>
      </c>
      <c r="D10" s="245">
        <v>0</v>
      </c>
      <c r="E10" s="242">
        <v>0</v>
      </c>
      <c r="F10" s="261"/>
      <c r="G10" s="262">
        <v>0</v>
      </c>
      <c r="H10" s="263">
        <v>0</v>
      </c>
      <c r="J10" s="245">
        <v>4.2354899999999997E-3</v>
      </c>
      <c r="K10" s="242">
        <v>0</v>
      </c>
      <c r="L10" s="261"/>
      <c r="M10" s="262">
        <v>0</v>
      </c>
      <c r="N10" s="263">
        <v>0</v>
      </c>
      <c r="P10" s="245">
        <v>0</v>
      </c>
      <c r="Q10" s="242">
        <v>0</v>
      </c>
      <c r="R10" s="261"/>
      <c r="S10" s="262">
        <v>1.52201016</v>
      </c>
      <c r="T10" s="263">
        <v>0.42</v>
      </c>
      <c r="V10" s="245">
        <v>0</v>
      </c>
      <c r="W10" s="242">
        <v>0</v>
      </c>
      <c r="X10" s="261"/>
      <c r="Y10" s="262">
        <v>0</v>
      </c>
      <c r="Z10" s="263">
        <v>0</v>
      </c>
      <c r="AB10" s="245">
        <v>0</v>
      </c>
      <c r="AC10" s="242">
        <v>0</v>
      </c>
      <c r="AD10" s="261"/>
      <c r="AE10" s="262">
        <v>0</v>
      </c>
      <c r="AF10" s="263">
        <v>0</v>
      </c>
      <c r="AH10" s="245">
        <v>0</v>
      </c>
      <c r="AI10" s="242">
        <v>0</v>
      </c>
      <c r="AJ10" s="261"/>
      <c r="AK10" s="262">
        <v>0</v>
      </c>
      <c r="AL10" s="263">
        <v>0</v>
      </c>
      <c r="AN10" s="245">
        <v>0</v>
      </c>
      <c r="AO10" s="242">
        <v>0</v>
      </c>
      <c r="AP10" s="261"/>
      <c r="AQ10" s="262">
        <v>0</v>
      </c>
      <c r="AR10" s="263">
        <v>0</v>
      </c>
      <c r="AT10" s="245">
        <v>0</v>
      </c>
      <c r="AU10" s="242">
        <v>0</v>
      </c>
      <c r="AV10" s="261"/>
      <c r="AW10" s="262">
        <v>1.0580128200000001</v>
      </c>
      <c r="AX10" s="263">
        <v>0.3</v>
      </c>
      <c r="AZ10" s="245">
        <v>0.23373315</v>
      </c>
      <c r="BA10" s="242">
        <v>0.17</v>
      </c>
      <c r="BB10" s="261"/>
      <c r="BC10" s="262">
        <v>0.60457633</v>
      </c>
      <c r="BD10" s="263">
        <v>1.78</v>
      </c>
      <c r="BF10" s="245">
        <v>0</v>
      </c>
      <c r="BG10" s="242">
        <v>0</v>
      </c>
      <c r="BH10" s="261"/>
      <c r="BI10" s="262">
        <v>0</v>
      </c>
      <c r="BJ10" s="263">
        <v>0</v>
      </c>
      <c r="BL10" s="245">
        <v>19.381763739999997</v>
      </c>
      <c r="BM10" s="242">
        <v>8.15</v>
      </c>
      <c r="BN10" s="261"/>
      <c r="BO10" s="262">
        <v>0</v>
      </c>
      <c r="BP10" s="263">
        <v>0</v>
      </c>
      <c r="BR10" s="245">
        <v>0</v>
      </c>
      <c r="BS10" s="242">
        <v>0</v>
      </c>
      <c r="BT10" s="261"/>
      <c r="BU10" s="262">
        <v>0</v>
      </c>
      <c r="BV10" s="263">
        <v>0</v>
      </c>
      <c r="BX10" s="245">
        <v>0</v>
      </c>
      <c r="BY10" s="242">
        <v>0</v>
      </c>
      <c r="BZ10" s="261"/>
      <c r="CA10" s="262">
        <v>0.43706864000000001</v>
      </c>
      <c r="CB10" s="263">
        <v>0.34</v>
      </c>
      <c r="CD10" s="245">
        <v>0.14477932999999998</v>
      </c>
      <c r="CE10" s="242">
        <v>0.08</v>
      </c>
      <c r="CF10" s="261"/>
      <c r="CG10" s="262">
        <v>0.80918488</v>
      </c>
      <c r="CH10" s="263">
        <v>1.41</v>
      </c>
      <c r="CJ10" s="245">
        <v>504.42948139999999</v>
      </c>
      <c r="CK10" s="242">
        <v>44.62</v>
      </c>
      <c r="CL10" s="261"/>
      <c r="CM10" s="262">
        <v>364.52066060000004</v>
      </c>
      <c r="CN10" s="263">
        <v>53.09</v>
      </c>
      <c r="CP10" s="245">
        <v>0</v>
      </c>
      <c r="CQ10" s="242">
        <v>0</v>
      </c>
      <c r="CR10" s="261"/>
      <c r="CS10" s="262">
        <v>0.14500672000000001</v>
      </c>
      <c r="CT10" s="263">
        <v>0.08</v>
      </c>
      <c r="CV10" s="245">
        <v>0</v>
      </c>
      <c r="CW10" s="242">
        <v>0</v>
      </c>
      <c r="CX10" s="261"/>
      <c r="CY10" s="262">
        <v>0.51541008999999993</v>
      </c>
      <c r="CZ10" s="263">
        <v>0.06</v>
      </c>
      <c r="DB10" s="245">
        <v>11.000000999999999</v>
      </c>
      <c r="DC10" s="242">
        <v>4.5599999999999996</v>
      </c>
      <c r="DD10" s="261"/>
      <c r="DE10" s="262">
        <v>4.9046277099999998</v>
      </c>
      <c r="DF10" s="263">
        <v>4.6100000000000003</v>
      </c>
      <c r="DH10" s="245">
        <v>17.052601109999998</v>
      </c>
      <c r="DI10" s="242">
        <v>3.59</v>
      </c>
      <c r="DJ10" s="261"/>
      <c r="DK10" s="262">
        <v>4.7315594000000001</v>
      </c>
      <c r="DL10" s="263">
        <v>2.59</v>
      </c>
      <c r="DN10" s="245">
        <v>106.4740682</v>
      </c>
      <c r="DO10" s="242">
        <v>21.36</v>
      </c>
      <c r="DP10" s="261"/>
      <c r="DQ10" s="262">
        <v>12.697196570000001</v>
      </c>
      <c r="DR10" s="263">
        <v>10.24</v>
      </c>
      <c r="DT10" s="245">
        <v>207.34865680000001</v>
      </c>
      <c r="DU10" s="242">
        <v>33.590000000000003</v>
      </c>
      <c r="DV10" s="261"/>
      <c r="DW10" s="262">
        <v>0</v>
      </c>
      <c r="DX10" s="263">
        <v>0</v>
      </c>
      <c r="DZ10" s="245">
        <v>6.2020104199999997</v>
      </c>
      <c r="EA10" s="242">
        <v>0.82</v>
      </c>
      <c r="EB10" s="261"/>
      <c r="EC10" s="262">
        <v>2.3284651099999998</v>
      </c>
      <c r="ED10" s="263">
        <v>30.76</v>
      </c>
      <c r="EF10" s="245">
        <v>2.44595648</v>
      </c>
      <c r="EG10" s="242">
        <v>24.46</v>
      </c>
      <c r="EH10" s="261"/>
      <c r="EI10" s="262">
        <v>4.1757112699999999</v>
      </c>
      <c r="EJ10" s="263">
        <v>17.7</v>
      </c>
      <c r="EL10" s="245">
        <v>0</v>
      </c>
      <c r="EM10" s="242">
        <v>0</v>
      </c>
      <c r="EN10" s="261"/>
      <c r="EO10" s="262">
        <v>0</v>
      </c>
      <c r="EP10" s="263">
        <v>0</v>
      </c>
      <c r="ER10" s="245">
        <v>0</v>
      </c>
      <c r="ES10" s="242">
        <v>0</v>
      </c>
      <c r="ET10" s="261"/>
      <c r="EU10" s="262">
        <v>0</v>
      </c>
      <c r="EV10" s="263">
        <v>0</v>
      </c>
      <c r="EX10" s="245">
        <v>0</v>
      </c>
      <c r="EY10" s="242">
        <v>0</v>
      </c>
      <c r="EZ10" s="261"/>
      <c r="FA10" s="262">
        <v>0.15019117000000001</v>
      </c>
      <c r="FB10" s="263">
        <v>0.31</v>
      </c>
      <c r="FD10" s="245">
        <v>0.22104901999999998</v>
      </c>
      <c r="FE10" s="242">
        <v>0.31</v>
      </c>
      <c r="FF10" s="261"/>
      <c r="FG10" s="262">
        <v>0</v>
      </c>
      <c r="FH10" s="263">
        <v>0</v>
      </c>
      <c r="FJ10" s="245">
        <v>0</v>
      </c>
      <c r="FK10" s="242">
        <v>0</v>
      </c>
      <c r="FL10" s="261"/>
      <c r="FM10" s="262">
        <v>0</v>
      </c>
      <c r="FN10" s="263">
        <v>0</v>
      </c>
      <c r="FP10" s="245">
        <v>0</v>
      </c>
      <c r="FQ10" s="242">
        <v>0</v>
      </c>
      <c r="FR10" s="261"/>
      <c r="FS10" s="262">
        <v>0</v>
      </c>
      <c r="FT10" s="263">
        <v>0</v>
      </c>
      <c r="FV10" s="245">
        <v>0.93102861999999997</v>
      </c>
      <c r="FW10" s="242">
        <v>0.55000000000000004</v>
      </c>
      <c r="FX10" s="261"/>
      <c r="FY10" s="262">
        <v>0</v>
      </c>
      <c r="FZ10" s="263">
        <v>0</v>
      </c>
      <c r="GB10" s="245">
        <v>0.1760931</v>
      </c>
      <c r="GC10" s="242">
        <v>0.05</v>
      </c>
      <c r="GD10" s="261"/>
      <c r="GE10" s="262">
        <v>13.688260609999999</v>
      </c>
      <c r="GF10" s="263">
        <v>1.66</v>
      </c>
      <c r="GH10" s="245">
        <v>9.4424670000000002E-2</v>
      </c>
      <c r="GI10" s="242">
        <v>6.79</v>
      </c>
      <c r="GJ10" s="261"/>
      <c r="GK10" s="262">
        <v>0</v>
      </c>
      <c r="GL10" s="263">
        <v>0</v>
      </c>
      <c r="GN10" s="245">
        <v>0</v>
      </c>
      <c r="GO10" s="242">
        <v>0</v>
      </c>
      <c r="GP10" s="261"/>
      <c r="GQ10" s="262">
        <v>0</v>
      </c>
      <c r="GR10" s="263">
        <v>0</v>
      </c>
      <c r="GT10" s="245">
        <v>0</v>
      </c>
      <c r="GU10" s="242">
        <v>0</v>
      </c>
      <c r="GV10" s="261"/>
      <c r="GW10" s="262">
        <v>0</v>
      </c>
      <c r="GX10" s="263">
        <v>0</v>
      </c>
      <c r="GZ10" s="245">
        <v>0</v>
      </c>
      <c r="HA10" s="242">
        <v>0</v>
      </c>
    </row>
    <row r="11" spans="1:212">
      <c r="A11" s="243" t="s">
        <v>1278</v>
      </c>
      <c r="D11" s="245">
        <v>516.85271423000006</v>
      </c>
      <c r="E11" s="242">
        <v>98.35</v>
      </c>
      <c r="F11" s="261"/>
      <c r="G11" s="262">
        <v>4.1501226300000003</v>
      </c>
      <c r="H11" s="263">
        <v>56.99</v>
      </c>
      <c r="J11" s="245">
        <v>9.9530965300000016</v>
      </c>
      <c r="K11" s="242">
        <v>5.22</v>
      </c>
      <c r="L11" s="261"/>
      <c r="M11" s="262">
        <v>143.94698596000001</v>
      </c>
      <c r="N11" s="263">
        <v>17.28</v>
      </c>
      <c r="P11" s="245">
        <v>47.606511520000005</v>
      </c>
      <c r="Q11" s="242">
        <v>17.2</v>
      </c>
      <c r="R11" s="261"/>
      <c r="S11" s="262">
        <v>42.140066249999997</v>
      </c>
      <c r="T11" s="263">
        <v>11.56</v>
      </c>
      <c r="V11" s="245">
        <v>204.11817655999999</v>
      </c>
      <c r="W11" s="242">
        <v>13.53</v>
      </c>
      <c r="X11" s="261"/>
      <c r="Y11" s="262">
        <v>0</v>
      </c>
      <c r="Z11" s="263">
        <v>0</v>
      </c>
      <c r="AB11" s="245">
        <v>0</v>
      </c>
      <c r="AC11" s="242">
        <v>0</v>
      </c>
      <c r="AD11" s="261"/>
      <c r="AE11" s="262">
        <v>0</v>
      </c>
      <c r="AF11" s="263">
        <v>0</v>
      </c>
      <c r="AH11" s="245">
        <v>0</v>
      </c>
      <c r="AI11" s="242">
        <v>0</v>
      </c>
      <c r="AJ11" s="261"/>
      <c r="AK11" s="262">
        <v>0</v>
      </c>
      <c r="AL11" s="263">
        <v>0</v>
      </c>
      <c r="AN11" s="245">
        <v>18.384223980000002</v>
      </c>
      <c r="AO11" s="242">
        <v>97.71</v>
      </c>
      <c r="AP11" s="261"/>
      <c r="AQ11" s="262">
        <v>1023.56983338</v>
      </c>
      <c r="AR11" s="263">
        <v>99.79</v>
      </c>
      <c r="AT11" s="245">
        <v>1901.0393759799999</v>
      </c>
      <c r="AU11" s="242">
        <v>98.76</v>
      </c>
      <c r="AV11" s="261"/>
      <c r="AW11" s="262">
        <v>0</v>
      </c>
      <c r="AX11" s="263">
        <v>0</v>
      </c>
      <c r="AZ11" s="245">
        <v>0</v>
      </c>
      <c r="BA11" s="242">
        <v>0</v>
      </c>
      <c r="BB11" s="261"/>
      <c r="BC11" s="262">
        <v>0</v>
      </c>
      <c r="BD11" s="263">
        <v>0</v>
      </c>
      <c r="BF11" s="245">
        <v>0</v>
      </c>
      <c r="BG11" s="242">
        <v>0</v>
      </c>
      <c r="BH11" s="261"/>
      <c r="BI11" s="262">
        <v>32.208274789999997</v>
      </c>
      <c r="BJ11" s="263">
        <v>17.420000000000002</v>
      </c>
      <c r="BL11" s="245">
        <v>15.625963259999999</v>
      </c>
      <c r="BM11" s="242">
        <v>6.57</v>
      </c>
      <c r="BN11" s="261"/>
      <c r="BO11" s="262">
        <v>11.38213191</v>
      </c>
      <c r="BP11" s="263">
        <v>14.35</v>
      </c>
      <c r="BR11" s="245">
        <v>0</v>
      </c>
      <c r="BS11" s="242">
        <v>0</v>
      </c>
      <c r="BT11" s="261"/>
      <c r="BU11" s="262">
        <v>0</v>
      </c>
      <c r="BV11" s="263">
        <v>0</v>
      </c>
      <c r="BX11" s="245">
        <v>0</v>
      </c>
      <c r="BY11" s="242">
        <v>0</v>
      </c>
      <c r="BZ11" s="261"/>
      <c r="CA11" s="262">
        <v>0</v>
      </c>
      <c r="CB11" s="263">
        <v>0</v>
      </c>
      <c r="CD11" s="245">
        <v>0</v>
      </c>
      <c r="CE11" s="242">
        <v>0</v>
      </c>
      <c r="CF11" s="261"/>
      <c r="CG11" s="262">
        <v>0</v>
      </c>
      <c r="CH11" s="263">
        <v>0</v>
      </c>
      <c r="CJ11" s="245">
        <v>0</v>
      </c>
      <c r="CK11" s="242">
        <v>0</v>
      </c>
      <c r="CL11" s="261"/>
      <c r="CM11" s="262">
        <v>0</v>
      </c>
      <c r="CN11" s="263">
        <v>0</v>
      </c>
      <c r="CP11" s="245">
        <v>180.86451862999999</v>
      </c>
      <c r="CQ11" s="242">
        <v>96.44</v>
      </c>
      <c r="CR11" s="261"/>
      <c r="CS11" s="262">
        <v>160.99997340000002</v>
      </c>
      <c r="CT11" s="263">
        <v>96.59</v>
      </c>
      <c r="CV11" s="245">
        <v>20.043702329999999</v>
      </c>
      <c r="CW11" s="242">
        <v>98</v>
      </c>
      <c r="CX11" s="261"/>
      <c r="CY11" s="262">
        <v>838.63605470000005</v>
      </c>
      <c r="CZ11" s="263">
        <v>97.41</v>
      </c>
      <c r="DB11" s="245">
        <v>233.38996990000001</v>
      </c>
      <c r="DC11" s="242">
        <v>96.81</v>
      </c>
      <c r="DD11" s="261"/>
      <c r="DE11" s="262">
        <v>97.440658079999992</v>
      </c>
      <c r="DF11" s="263">
        <v>91.6</v>
      </c>
      <c r="DH11" s="245">
        <v>451.35520723999997</v>
      </c>
      <c r="DI11" s="242">
        <v>95.1</v>
      </c>
      <c r="DJ11" s="261"/>
      <c r="DK11" s="262">
        <v>170.62516780999997</v>
      </c>
      <c r="DL11" s="263">
        <v>93.54</v>
      </c>
      <c r="DN11" s="245">
        <v>0</v>
      </c>
      <c r="DO11" s="242">
        <v>0</v>
      </c>
      <c r="DP11" s="261"/>
      <c r="DQ11" s="262">
        <v>0</v>
      </c>
      <c r="DR11" s="263">
        <v>0</v>
      </c>
      <c r="DT11" s="245">
        <v>0</v>
      </c>
      <c r="DU11" s="242">
        <v>0</v>
      </c>
      <c r="DV11" s="261"/>
      <c r="DW11" s="262">
        <v>0</v>
      </c>
      <c r="DX11" s="263">
        <v>0</v>
      </c>
      <c r="DZ11" s="245">
        <v>748.48138970000002</v>
      </c>
      <c r="EA11" s="242">
        <v>98.74</v>
      </c>
      <c r="EB11" s="261"/>
      <c r="EC11" s="262">
        <v>1.19757398</v>
      </c>
      <c r="ED11" s="263">
        <v>15.82</v>
      </c>
      <c r="EF11" s="245">
        <v>1.4537266599999998</v>
      </c>
      <c r="EG11" s="242">
        <v>14.54</v>
      </c>
      <c r="EH11" s="261"/>
      <c r="EI11" s="262">
        <v>3.4433617700000001</v>
      </c>
      <c r="EJ11" s="263">
        <v>14.59</v>
      </c>
      <c r="EL11" s="245">
        <v>118.09260601</v>
      </c>
      <c r="EM11" s="242">
        <v>10.83</v>
      </c>
      <c r="EN11" s="261"/>
      <c r="EO11" s="262">
        <v>95.993171160000003</v>
      </c>
      <c r="EP11" s="263">
        <v>13.56</v>
      </c>
      <c r="ER11" s="245">
        <v>155.88085056</v>
      </c>
      <c r="ES11" s="242">
        <v>92.12</v>
      </c>
      <c r="ET11" s="261"/>
      <c r="EU11" s="262">
        <v>0</v>
      </c>
      <c r="EV11" s="263">
        <v>0</v>
      </c>
      <c r="EX11" s="245">
        <v>0</v>
      </c>
      <c r="EY11" s="242">
        <v>0</v>
      </c>
      <c r="EZ11" s="261"/>
      <c r="FA11" s="262">
        <v>0</v>
      </c>
      <c r="FB11" s="263">
        <v>0</v>
      </c>
      <c r="FD11" s="245">
        <v>0</v>
      </c>
      <c r="FE11" s="242">
        <v>0</v>
      </c>
      <c r="FF11" s="261"/>
      <c r="FG11" s="262">
        <v>0</v>
      </c>
      <c r="FH11" s="263">
        <v>0</v>
      </c>
      <c r="FJ11" s="245">
        <v>0</v>
      </c>
      <c r="FK11" s="242">
        <v>0</v>
      </c>
      <c r="FL11" s="261"/>
      <c r="FM11" s="262">
        <v>0</v>
      </c>
      <c r="FN11" s="263">
        <v>0</v>
      </c>
      <c r="FP11" s="245">
        <v>0</v>
      </c>
      <c r="FQ11" s="242">
        <v>0</v>
      </c>
      <c r="FR11" s="261"/>
      <c r="FS11" s="262">
        <v>0</v>
      </c>
      <c r="FT11" s="263">
        <v>0</v>
      </c>
      <c r="FV11" s="245">
        <v>0</v>
      </c>
      <c r="FW11" s="242">
        <v>0</v>
      </c>
      <c r="FX11" s="261"/>
      <c r="FY11" s="262">
        <v>0</v>
      </c>
      <c r="FZ11" s="263">
        <v>0</v>
      </c>
      <c r="GB11" s="245">
        <v>0</v>
      </c>
      <c r="GC11" s="242">
        <v>0</v>
      </c>
      <c r="GD11" s="261"/>
      <c r="GE11" s="262">
        <v>0</v>
      </c>
      <c r="GF11" s="263">
        <v>0</v>
      </c>
      <c r="GH11" s="245">
        <v>0</v>
      </c>
      <c r="GI11" s="242">
        <v>0</v>
      </c>
      <c r="GJ11" s="261"/>
      <c r="GK11" s="262">
        <v>0</v>
      </c>
      <c r="GL11" s="263">
        <v>0</v>
      </c>
      <c r="GN11" s="245">
        <v>0</v>
      </c>
      <c r="GO11" s="242">
        <v>0</v>
      </c>
      <c r="GP11" s="261"/>
      <c r="GQ11" s="262">
        <v>102.08426890000001</v>
      </c>
      <c r="GR11" s="263">
        <v>15.97</v>
      </c>
      <c r="GT11" s="245">
        <v>143.95893659999999</v>
      </c>
      <c r="GU11" s="242">
        <v>15.74</v>
      </c>
      <c r="GV11" s="261"/>
      <c r="GW11" s="262">
        <v>48.149372219999997</v>
      </c>
      <c r="GX11" s="263">
        <v>16.04</v>
      </c>
      <c r="GZ11" s="245">
        <v>0</v>
      </c>
      <c r="HA11" s="242">
        <v>0</v>
      </c>
    </row>
    <row r="12" spans="1:212" ht="13.5" thickBot="1">
      <c r="A12" s="243" t="s">
        <v>1279</v>
      </c>
      <c r="D12" s="245">
        <v>1.6749100000000002E-3</v>
      </c>
      <c r="E12" s="242">
        <v>0</v>
      </c>
      <c r="F12" s="261"/>
      <c r="G12" s="262">
        <v>2.4727230200000001</v>
      </c>
      <c r="H12" s="263">
        <v>33.950000000000003</v>
      </c>
      <c r="J12" s="245">
        <v>0</v>
      </c>
      <c r="K12" s="242">
        <v>0</v>
      </c>
      <c r="L12" s="261"/>
      <c r="M12" s="262">
        <v>1.9793281</v>
      </c>
      <c r="N12" s="263">
        <v>0.24</v>
      </c>
      <c r="P12" s="245">
        <v>4.3200600000000006E-3</v>
      </c>
      <c r="Q12" s="242">
        <v>0</v>
      </c>
      <c r="R12" s="261"/>
      <c r="S12" s="262">
        <v>0</v>
      </c>
      <c r="T12" s="263">
        <v>0</v>
      </c>
      <c r="V12" s="245">
        <v>4.3980699999999996E-3</v>
      </c>
      <c r="W12" s="242">
        <v>0</v>
      </c>
      <c r="X12" s="261"/>
      <c r="Y12" s="262">
        <v>0</v>
      </c>
      <c r="Z12" s="263">
        <v>0</v>
      </c>
      <c r="AB12" s="245">
        <v>0</v>
      </c>
      <c r="AC12" s="242">
        <v>0</v>
      </c>
      <c r="AD12" s="261"/>
      <c r="AE12" s="262">
        <v>0</v>
      </c>
      <c r="AF12" s="263">
        <v>0</v>
      </c>
      <c r="AH12" s="245">
        <v>0</v>
      </c>
      <c r="AI12" s="242">
        <v>0</v>
      </c>
      <c r="AJ12" s="261"/>
      <c r="AK12" s="262">
        <v>0</v>
      </c>
      <c r="AL12" s="263">
        <v>0</v>
      </c>
      <c r="AN12" s="245">
        <v>0</v>
      </c>
      <c r="AO12" s="242">
        <v>0</v>
      </c>
      <c r="AP12" s="261"/>
      <c r="AQ12" s="262">
        <v>0</v>
      </c>
      <c r="AR12" s="263">
        <v>0</v>
      </c>
      <c r="AT12" s="245">
        <v>0</v>
      </c>
      <c r="AU12" s="242">
        <v>0</v>
      </c>
      <c r="AV12" s="261"/>
      <c r="AW12" s="262">
        <v>0</v>
      </c>
      <c r="AX12" s="263">
        <v>0</v>
      </c>
      <c r="AZ12" s="245">
        <v>0</v>
      </c>
      <c r="BA12" s="242">
        <v>0</v>
      </c>
      <c r="BB12" s="261"/>
      <c r="BC12" s="262">
        <v>0</v>
      </c>
      <c r="BD12" s="263">
        <v>0</v>
      </c>
      <c r="BF12" s="245">
        <v>8.8755336499999995</v>
      </c>
      <c r="BG12" s="242">
        <v>4.9000000000000004</v>
      </c>
      <c r="BH12" s="261"/>
      <c r="BI12" s="262">
        <v>3.97253502</v>
      </c>
      <c r="BJ12" s="263">
        <v>2.15</v>
      </c>
      <c r="BL12" s="245">
        <v>1.5409E-3</v>
      </c>
      <c r="BM12" s="242">
        <v>0</v>
      </c>
      <c r="BN12" s="261"/>
      <c r="BO12" s="262">
        <v>0</v>
      </c>
      <c r="BP12" s="263">
        <v>0</v>
      </c>
      <c r="BR12" s="245">
        <v>7.1511958199999999</v>
      </c>
      <c r="BS12" s="242">
        <v>4.97</v>
      </c>
      <c r="BT12" s="261"/>
      <c r="BU12" s="262">
        <v>0</v>
      </c>
      <c r="BV12" s="263">
        <v>0</v>
      </c>
      <c r="BX12" s="245">
        <v>0</v>
      </c>
      <c r="BY12" s="242">
        <v>0</v>
      </c>
      <c r="BZ12" s="261"/>
      <c r="CA12" s="262">
        <v>0</v>
      </c>
      <c r="CB12" s="263">
        <v>0</v>
      </c>
      <c r="CD12" s="245">
        <v>0</v>
      </c>
      <c r="CE12" s="242">
        <v>0</v>
      </c>
      <c r="CF12" s="261"/>
      <c r="CG12" s="262">
        <v>0</v>
      </c>
      <c r="CH12" s="263">
        <v>0</v>
      </c>
      <c r="CJ12" s="245">
        <v>0</v>
      </c>
      <c r="CK12" s="242">
        <v>0</v>
      </c>
      <c r="CL12" s="261"/>
      <c r="CM12" s="262">
        <v>0</v>
      </c>
      <c r="CN12" s="263">
        <v>0</v>
      </c>
      <c r="CP12" s="245">
        <v>0</v>
      </c>
      <c r="CQ12" s="242">
        <v>0</v>
      </c>
      <c r="CR12" s="261"/>
      <c r="CS12" s="262">
        <v>0</v>
      </c>
      <c r="CT12" s="263">
        <v>0</v>
      </c>
      <c r="CV12" s="245">
        <v>0</v>
      </c>
      <c r="CW12" s="242">
        <v>0</v>
      </c>
      <c r="CX12" s="261"/>
      <c r="CY12" s="262">
        <v>0</v>
      </c>
      <c r="CZ12" s="263">
        <v>0</v>
      </c>
      <c r="DB12" s="245">
        <v>0</v>
      </c>
      <c r="DC12" s="242">
        <v>0</v>
      </c>
      <c r="DD12" s="261"/>
      <c r="DE12" s="262">
        <v>0</v>
      </c>
      <c r="DF12" s="263">
        <v>0</v>
      </c>
      <c r="DH12" s="245">
        <v>0</v>
      </c>
      <c r="DI12" s="242">
        <v>0</v>
      </c>
      <c r="DJ12" s="261"/>
      <c r="DK12" s="262">
        <v>0</v>
      </c>
      <c r="DL12" s="263">
        <v>0</v>
      </c>
      <c r="DN12" s="245">
        <v>0</v>
      </c>
      <c r="DO12" s="242">
        <v>0</v>
      </c>
      <c r="DP12" s="261"/>
      <c r="DQ12" s="262">
        <v>0</v>
      </c>
      <c r="DR12" s="263">
        <v>0</v>
      </c>
      <c r="DT12" s="245">
        <v>0</v>
      </c>
      <c r="DU12" s="242">
        <v>0</v>
      </c>
      <c r="DV12" s="261"/>
      <c r="DW12" s="262">
        <v>0</v>
      </c>
      <c r="DX12" s="263">
        <v>0</v>
      </c>
      <c r="DZ12" s="245">
        <v>0</v>
      </c>
      <c r="EA12" s="242">
        <v>0</v>
      </c>
      <c r="EB12" s="261"/>
      <c r="EC12" s="262">
        <v>0</v>
      </c>
      <c r="ED12" s="263">
        <v>0</v>
      </c>
      <c r="EF12" s="245">
        <v>0</v>
      </c>
      <c r="EG12" s="242">
        <v>0</v>
      </c>
      <c r="EH12" s="261"/>
      <c r="EI12" s="262">
        <v>0</v>
      </c>
      <c r="EJ12" s="263">
        <v>0</v>
      </c>
      <c r="EL12" s="245">
        <v>0</v>
      </c>
      <c r="EM12" s="242">
        <v>0</v>
      </c>
      <c r="EN12" s="261"/>
      <c r="EO12" s="262">
        <v>0</v>
      </c>
      <c r="EP12" s="263">
        <v>0</v>
      </c>
      <c r="ER12" s="245">
        <v>0</v>
      </c>
      <c r="ES12" s="242">
        <v>0</v>
      </c>
      <c r="ET12" s="261"/>
      <c r="EU12" s="262">
        <v>0</v>
      </c>
      <c r="EV12" s="263">
        <v>0</v>
      </c>
      <c r="EX12" s="245">
        <v>0</v>
      </c>
      <c r="EY12" s="242">
        <v>0</v>
      </c>
      <c r="EZ12" s="261"/>
      <c r="FA12" s="262">
        <v>0</v>
      </c>
      <c r="FB12" s="263">
        <v>0</v>
      </c>
      <c r="FD12" s="245">
        <v>0</v>
      </c>
      <c r="FE12" s="242">
        <v>0</v>
      </c>
      <c r="FF12" s="261"/>
      <c r="FG12" s="262">
        <v>0</v>
      </c>
      <c r="FH12" s="263">
        <v>0</v>
      </c>
      <c r="FJ12" s="245">
        <v>0</v>
      </c>
      <c r="FK12" s="242">
        <v>0</v>
      </c>
      <c r="FL12" s="261"/>
      <c r="FM12" s="262">
        <v>0</v>
      </c>
      <c r="FN12" s="263">
        <v>0</v>
      </c>
      <c r="FP12" s="245">
        <v>0</v>
      </c>
      <c r="FQ12" s="242">
        <v>0</v>
      </c>
      <c r="FR12" s="261"/>
      <c r="FS12" s="262">
        <v>0</v>
      </c>
      <c r="FT12" s="263">
        <v>0</v>
      </c>
      <c r="FV12" s="245">
        <v>0</v>
      </c>
      <c r="FW12" s="242">
        <v>0</v>
      </c>
      <c r="FX12" s="261"/>
      <c r="FY12" s="262">
        <v>0</v>
      </c>
      <c r="FZ12" s="263">
        <v>0</v>
      </c>
      <c r="GB12" s="245">
        <v>0</v>
      </c>
      <c r="GC12" s="242">
        <v>0</v>
      </c>
      <c r="GD12" s="261"/>
      <c r="GE12" s="262">
        <v>0</v>
      </c>
      <c r="GF12" s="263">
        <v>0</v>
      </c>
      <c r="GH12" s="245">
        <v>0</v>
      </c>
      <c r="GI12" s="242">
        <v>0</v>
      </c>
      <c r="GJ12" s="261"/>
      <c r="GK12" s="262">
        <v>0</v>
      </c>
      <c r="GL12" s="263">
        <v>0</v>
      </c>
      <c r="GN12" s="245">
        <v>0</v>
      </c>
      <c r="GO12" s="242">
        <v>0</v>
      </c>
      <c r="GP12" s="261"/>
      <c r="GQ12" s="262">
        <v>0</v>
      </c>
      <c r="GR12" s="263">
        <v>0</v>
      </c>
      <c r="GT12" s="245">
        <v>0</v>
      </c>
      <c r="GU12" s="242">
        <v>0</v>
      </c>
      <c r="GV12" s="261"/>
      <c r="GW12" s="262">
        <v>0</v>
      </c>
      <c r="GX12" s="263">
        <v>0</v>
      </c>
      <c r="GZ12" s="245">
        <v>0</v>
      </c>
      <c r="HA12" s="242">
        <v>0</v>
      </c>
    </row>
    <row r="13" spans="1:212" ht="13.5" thickBot="1">
      <c r="A13" s="264" t="s">
        <v>3</v>
      </c>
      <c r="B13" s="265"/>
      <c r="C13" s="264"/>
      <c r="D13" s="265">
        <v>525.53090751000002</v>
      </c>
      <c r="E13" s="269">
        <v>100</v>
      </c>
      <c r="F13" s="266"/>
      <c r="G13" s="267">
        <v>7.2827454299999994</v>
      </c>
      <c r="H13" s="268">
        <v>100</v>
      </c>
      <c r="I13" s="264"/>
      <c r="J13" s="265">
        <v>190.38345786000002</v>
      </c>
      <c r="K13" s="269">
        <v>100</v>
      </c>
      <c r="L13" s="266"/>
      <c r="M13" s="267">
        <v>832.66411057000005</v>
      </c>
      <c r="N13" s="268">
        <v>99.98</v>
      </c>
      <c r="O13" s="264"/>
      <c r="P13" s="265">
        <v>276.79604062999999</v>
      </c>
      <c r="Q13" s="269">
        <v>99.99</v>
      </c>
      <c r="R13" s="266"/>
      <c r="S13" s="267">
        <v>364.20541434000006</v>
      </c>
      <c r="T13" s="268">
        <v>100</v>
      </c>
      <c r="U13" s="264"/>
      <c r="V13" s="265">
        <v>1509.4039934499999</v>
      </c>
      <c r="W13" s="269">
        <v>100</v>
      </c>
      <c r="X13" s="266"/>
      <c r="Y13" s="267">
        <v>38.919594579999995</v>
      </c>
      <c r="Z13" s="268">
        <v>100</v>
      </c>
      <c r="AA13" s="264"/>
      <c r="AB13" s="265">
        <v>2419.9477967599996</v>
      </c>
      <c r="AC13" s="269">
        <v>100</v>
      </c>
      <c r="AD13" s="266"/>
      <c r="AE13" s="267">
        <v>4301.8514841099995</v>
      </c>
      <c r="AF13" s="268">
        <v>100.01</v>
      </c>
      <c r="AG13" s="264"/>
      <c r="AH13" s="265">
        <v>2436.3541522200003</v>
      </c>
      <c r="AI13" s="269">
        <v>100.01</v>
      </c>
      <c r="AJ13" s="266"/>
      <c r="AK13" s="267">
        <v>666.8738263900002</v>
      </c>
      <c r="AL13" s="268">
        <v>100</v>
      </c>
      <c r="AM13" s="264"/>
      <c r="AN13" s="265">
        <v>18.815295219999999</v>
      </c>
      <c r="AO13" s="269">
        <v>100</v>
      </c>
      <c r="AP13" s="266"/>
      <c r="AQ13" s="267">
        <v>1025.6763931</v>
      </c>
      <c r="AR13" s="268">
        <v>100</v>
      </c>
      <c r="AS13" s="264"/>
      <c r="AT13" s="265">
        <v>1924.92576476</v>
      </c>
      <c r="AU13" s="269">
        <v>100</v>
      </c>
      <c r="AV13" s="266"/>
      <c r="AW13" s="267">
        <v>350.00816627000006</v>
      </c>
      <c r="AX13" s="268">
        <v>100.01</v>
      </c>
      <c r="AY13" s="264"/>
      <c r="AZ13" s="265">
        <v>134.71190426000001</v>
      </c>
      <c r="BA13" s="269">
        <v>99.99</v>
      </c>
      <c r="BB13" s="266"/>
      <c r="BC13" s="267">
        <v>34.00806978</v>
      </c>
      <c r="BD13" s="268">
        <v>100.01</v>
      </c>
      <c r="BE13" s="264"/>
      <c r="BF13" s="265">
        <v>180.96623635000003</v>
      </c>
      <c r="BG13" s="269">
        <v>99.99</v>
      </c>
      <c r="BH13" s="266"/>
      <c r="BI13" s="267">
        <v>184.88384804000003</v>
      </c>
      <c r="BJ13" s="268">
        <v>100.01</v>
      </c>
      <c r="BK13" s="264"/>
      <c r="BL13" s="265">
        <v>237.73364394000001</v>
      </c>
      <c r="BM13" s="269">
        <v>99.99</v>
      </c>
      <c r="BN13" s="266"/>
      <c r="BO13" s="267">
        <v>79.321359270000002</v>
      </c>
      <c r="BP13" s="268">
        <v>99.99</v>
      </c>
      <c r="BQ13" s="264"/>
      <c r="BR13" s="265">
        <v>143.95216325999999</v>
      </c>
      <c r="BS13" s="269">
        <v>100</v>
      </c>
      <c r="BT13" s="266"/>
      <c r="BU13" s="267">
        <v>153.11163001999998</v>
      </c>
      <c r="BV13" s="268">
        <v>100</v>
      </c>
      <c r="BW13" s="264"/>
      <c r="BX13" s="265">
        <v>174.38608888000002</v>
      </c>
      <c r="BY13" s="269">
        <v>100.01</v>
      </c>
      <c r="BZ13" s="266"/>
      <c r="CA13" s="267">
        <v>129.01145312</v>
      </c>
      <c r="CB13" s="268">
        <v>99.99</v>
      </c>
      <c r="CC13" s="264"/>
      <c r="CD13" s="265">
        <v>180.84554132000002</v>
      </c>
      <c r="CE13" s="269">
        <v>99.99</v>
      </c>
      <c r="CF13" s="266"/>
      <c r="CG13" s="267">
        <v>57.5313327</v>
      </c>
      <c r="CH13" s="268">
        <v>99.99</v>
      </c>
      <c r="CI13" s="264"/>
      <c r="CJ13" s="265">
        <v>1130.32626555</v>
      </c>
      <c r="CK13" s="269">
        <v>99.99</v>
      </c>
      <c r="CL13" s="266"/>
      <c r="CM13" s="267">
        <v>686.67355943000007</v>
      </c>
      <c r="CN13" s="268">
        <v>100</v>
      </c>
      <c r="CO13" s="264"/>
      <c r="CP13" s="265">
        <v>187.55110528</v>
      </c>
      <c r="CQ13" s="269">
        <v>100.01</v>
      </c>
      <c r="CR13" s="266"/>
      <c r="CS13" s="267">
        <v>166.69047756999998</v>
      </c>
      <c r="CT13" s="268">
        <v>99.99</v>
      </c>
      <c r="CU13" s="264"/>
      <c r="CV13" s="265">
        <v>20.452426209999999</v>
      </c>
      <c r="CW13" s="269">
        <v>100</v>
      </c>
      <c r="CX13" s="266"/>
      <c r="CY13" s="267">
        <v>860.96371723000004</v>
      </c>
      <c r="CZ13" s="268">
        <v>100.01</v>
      </c>
      <c r="DA13" s="264"/>
      <c r="DB13" s="265">
        <v>241.08142255999999</v>
      </c>
      <c r="DC13" s="269">
        <v>99.99</v>
      </c>
      <c r="DD13" s="266"/>
      <c r="DE13" s="267">
        <v>106.36934762999999</v>
      </c>
      <c r="DF13" s="268">
        <v>100</v>
      </c>
      <c r="DG13" s="264"/>
      <c r="DH13" s="265">
        <v>474.66146665999997</v>
      </c>
      <c r="DI13" s="269">
        <v>100.01</v>
      </c>
      <c r="DJ13" s="266"/>
      <c r="DK13" s="267">
        <v>182.37050561999999</v>
      </c>
      <c r="DL13" s="268">
        <v>99.98</v>
      </c>
      <c r="DM13" s="264"/>
      <c r="DN13" s="265">
        <v>498.52250687000003</v>
      </c>
      <c r="DO13" s="269">
        <v>100</v>
      </c>
      <c r="DP13" s="266"/>
      <c r="DQ13" s="267">
        <v>123.98977776</v>
      </c>
      <c r="DR13" s="268">
        <v>100.01</v>
      </c>
      <c r="DS13" s="264"/>
      <c r="DT13" s="265">
        <v>617.31266761000018</v>
      </c>
      <c r="DU13" s="269">
        <v>100.02</v>
      </c>
      <c r="DV13" s="266"/>
      <c r="DW13" s="267">
        <v>258.43062168</v>
      </c>
      <c r="DX13" s="268">
        <v>100.01</v>
      </c>
      <c r="DY13" s="264"/>
      <c r="DZ13" s="265">
        <v>758.06768053000008</v>
      </c>
      <c r="EA13" s="269">
        <v>100.01</v>
      </c>
      <c r="EB13" s="266"/>
      <c r="EC13" s="267">
        <v>7.5689150500000011</v>
      </c>
      <c r="ED13" s="268">
        <v>100</v>
      </c>
      <c r="EE13" s="264"/>
      <c r="EF13" s="265">
        <v>9.9986712800000017</v>
      </c>
      <c r="EG13" s="269">
        <v>100</v>
      </c>
      <c r="EH13" s="266"/>
      <c r="EI13" s="267">
        <v>23.595854410000001</v>
      </c>
      <c r="EJ13" s="268">
        <v>100.01</v>
      </c>
      <c r="EK13" s="264"/>
      <c r="EL13" s="265">
        <v>1090.9872037499999</v>
      </c>
      <c r="EM13" s="269">
        <v>99.99</v>
      </c>
      <c r="EN13" s="266"/>
      <c r="EO13" s="267">
        <v>707.56520745</v>
      </c>
      <c r="EP13" s="268">
        <v>100</v>
      </c>
      <c r="EQ13" s="264"/>
      <c r="ER13" s="265">
        <v>169.21341634000001</v>
      </c>
      <c r="ES13" s="269">
        <v>100</v>
      </c>
      <c r="ET13" s="266"/>
      <c r="EU13" s="267">
        <v>68.821290689999998</v>
      </c>
      <c r="EV13" s="268">
        <v>100.01</v>
      </c>
      <c r="EW13" s="264"/>
      <c r="EX13" s="265">
        <v>156.37370801000003</v>
      </c>
      <c r="EY13" s="269">
        <v>100</v>
      </c>
      <c r="EZ13" s="266"/>
      <c r="FA13" s="267">
        <v>48.040599569999991</v>
      </c>
      <c r="FB13" s="268">
        <v>100</v>
      </c>
      <c r="FC13" s="264"/>
      <c r="FD13" s="265">
        <v>71.36080978999999</v>
      </c>
      <c r="FE13" s="269">
        <v>100.01</v>
      </c>
      <c r="FF13" s="266"/>
      <c r="FG13" s="267">
        <v>4851.31432004</v>
      </c>
      <c r="FH13" s="268">
        <v>100</v>
      </c>
      <c r="FI13" s="264"/>
      <c r="FJ13" s="265">
        <v>37.881672019999996</v>
      </c>
      <c r="FK13" s="269">
        <v>100</v>
      </c>
      <c r="FL13" s="266"/>
      <c r="FM13" s="267">
        <v>4932.7859222200004</v>
      </c>
      <c r="FN13" s="268">
        <v>100</v>
      </c>
      <c r="FO13" s="264"/>
      <c r="FP13" s="265">
        <v>200.52264868</v>
      </c>
      <c r="FQ13" s="269">
        <v>101</v>
      </c>
      <c r="FR13" s="266"/>
      <c r="FS13" s="267">
        <v>302.23834794999999</v>
      </c>
      <c r="FT13" s="268">
        <v>101</v>
      </c>
      <c r="FU13" s="264"/>
      <c r="FV13" s="265">
        <v>169.73657421999999</v>
      </c>
      <c r="FW13" s="269">
        <v>99.99</v>
      </c>
      <c r="FX13" s="266"/>
      <c r="FY13" s="267">
        <v>76.962469650000003</v>
      </c>
      <c r="FZ13" s="268">
        <v>100</v>
      </c>
      <c r="GA13" s="264"/>
      <c r="GB13" s="265">
        <v>347.15346698000002</v>
      </c>
      <c r="GC13" s="269">
        <v>100</v>
      </c>
      <c r="GD13" s="266"/>
      <c r="GE13" s="267">
        <v>823.24272956000004</v>
      </c>
      <c r="GF13" s="268">
        <v>100.01</v>
      </c>
      <c r="GG13" s="264"/>
      <c r="GH13" s="265">
        <v>1.3909579499999998</v>
      </c>
      <c r="GI13" s="269">
        <v>99.99</v>
      </c>
      <c r="GJ13" s="266"/>
      <c r="GK13" s="267">
        <v>691.79356917000007</v>
      </c>
      <c r="GL13" s="268">
        <v>100</v>
      </c>
      <c r="GM13" s="264"/>
      <c r="GN13" s="265">
        <v>660.52644965999991</v>
      </c>
      <c r="GO13" s="269">
        <v>100.01</v>
      </c>
      <c r="GP13" s="266"/>
      <c r="GQ13" s="267">
        <v>635.26748616000009</v>
      </c>
      <c r="GR13" s="268">
        <v>100.01</v>
      </c>
      <c r="GS13" s="264"/>
      <c r="GT13" s="265">
        <v>910.29351026999996</v>
      </c>
      <c r="GU13" s="269">
        <v>99.98</v>
      </c>
      <c r="GV13" s="266"/>
      <c r="GW13" s="267">
        <v>298.86943229999997</v>
      </c>
      <c r="GX13" s="268">
        <v>100</v>
      </c>
      <c r="GY13" s="264"/>
      <c r="GZ13" s="265">
        <v>39.51509781</v>
      </c>
      <c r="HA13" s="269">
        <v>100</v>
      </c>
      <c r="HC13" s="243">
        <v>0</v>
      </c>
      <c r="HD13" s="243">
        <v>0</v>
      </c>
    </row>
    <row r="14" spans="1:212">
      <c r="A14" s="243" t="s">
        <v>1280</v>
      </c>
      <c r="F14" s="261"/>
      <c r="G14" s="262"/>
      <c r="H14" s="263"/>
      <c r="L14" s="261"/>
      <c r="M14" s="262"/>
      <c r="N14" s="263"/>
      <c r="R14" s="261"/>
      <c r="S14" s="262"/>
      <c r="T14" s="263"/>
      <c r="X14" s="261"/>
      <c r="Y14" s="262"/>
      <c r="Z14" s="263"/>
      <c r="AD14" s="261"/>
      <c r="AE14" s="262"/>
      <c r="AF14" s="263"/>
      <c r="AJ14" s="261"/>
      <c r="AK14" s="262"/>
      <c r="AL14" s="263"/>
      <c r="AP14" s="261"/>
      <c r="AQ14" s="262"/>
      <c r="AR14" s="263"/>
      <c r="AV14" s="261"/>
      <c r="AW14" s="262"/>
      <c r="AX14" s="263"/>
      <c r="BB14" s="261"/>
      <c r="BC14" s="262"/>
      <c r="BD14" s="263"/>
      <c r="BH14" s="261"/>
      <c r="BI14" s="262"/>
      <c r="BJ14" s="263"/>
      <c r="BN14" s="261"/>
      <c r="BO14" s="262"/>
      <c r="BP14" s="263"/>
      <c r="BT14" s="261"/>
      <c r="BU14" s="262"/>
      <c r="BV14" s="263"/>
      <c r="BZ14" s="261"/>
      <c r="CA14" s="262"/>
      <c r="CB14" s="263"/>
      <c r="CF14" s="261"/>
      <c r="CG14" s="262"/>
      <c r="CH14" s="263"/>
      <c r="CL14" s="261"/>
      <c r="CM14" s="262"/>
      <c r="CN14" s="263"/>
      <c r="CR14" s="261"/>
      <c r="CS14" s="262"/>
      <c r="CT14" s="263"/>
      <c r="CX14" s="261"/>
      <c r="CY14" s="262"/>
      <c r="CZ14" s="263"/>
      <c r="DD14" s="261"/>
      <c r="DE14" s="262"/>
      <c r="DF14" s="263"/>
      <c r="DJ14" s="261"/>
      <c r="DK14" s="262"/>
      <c r="DL14" s="263"/>
      <c r="DP14" s="261"/>
      <c r="DQ14" s="262"/>
      <c r="DR14" s="263"/>
      <c r="DV14" s="261"/>
      <c r="DW14" s="262"/>
      <c r="DX14" s="263"/>
      <c r="EB14" s="261"/>
      <c r="EC14" s="262"/>
      <c r="ED14" s="263"/>
      <c r="EH14" s="261"/>
      <c r="EI14" s="262"/>
      <c r="EJ14" s="263"/>
      <c r="EN14" s="261"/>
      <c r="EO14" s="262"/>
      <c r="EP14" s="263"/>
      <c r="ET14" s="261"/>
      <c r="EU14" s="262"/>
      <c r="EV14" s="263"/>
      <c r="EZ14" s="261"/>
      <c r="FA14" s="262"/>
      <c r="FB14" s="263"/>
      <c r="FF14" s="261"/>
      <c r="FG14" s="262"/>
      <c r="FH14" s="263"/>
      <c r="FL14" s="261"/>
      <c r="FM14" s="262"/>
      <c r="FN14" s="263"/>
      <c r="FR14" s="261"/>
      <c r="FS14" s="262"/>
      <c r="FT14" s="263"/>
      <c r="FX14" s="261"/>
      <c r="FY14" s="262"/>
      <c r="FZ14" s="263"/>
      <c r="GD14" s="261"/>
      <c r="GE14" s="262"/>
      <c r="GF14" s="263"/>
      <c r="GJ14" s="261"/>
      <c r="GK14" s="262"/>
      <c r="GL14" s="263"/>
      <c r="GP14" s="261"/>
      <c r="GQ14" s="262"/>
      <c r="GR14" s="263"/>
      <c r="GV14" s="261"/>
      <c r="GW14" s="262"/>
      <c r="GX14" s="263"/>
    </row>
    <row r="15" spans="1:212">
      <c r="C15" s="243" t="s">
        <v>2014</v>
      </c>
      <c r="D15" s="245">
        <v>516.85271422999995</v>
      </c>
      <c r="E15" s="242">
        <v>98.35</v>
      </c>
      <c r="F15" s="261" t="s">
        <v>2015</v>
      </c>
      <c r="G15" s="262">
        <v>4.1501226300000003</v>
      </c>
      <c r="H15" s="263">
        <v>56.99</v>
      </c>
      <c r="I15" s="243" t="s">
        <v>2014</v>
      </c>
      <c r="J15" s="245">
        <v>2.1453658</v>
      </c>
      <c r="K15" s="242">
        <v>1.1299999999999999</v>
      </c>
      <c r="L15" s="261" t="s">
        <v>2016</v>
      </c>
      <c r="M15" s="262">
        <v>48.238620849999997</v>
      </c>
      <c r="N15" s="263">
        <v>5.79</v>
      </c>
      <c r="O15" s="243" t="s">
        <v>2016</v>
      </c>
      <c r="P15" s="245">
        <v>23.797690169999999</v>
      </c>
      <c r="Q15" s="242">
        <v>8.6</v>
      </c>
      <c r="R15" s="261" t="s">
        <v>2014</v>
      </c>
      <c r="S15" s="262">
        <v>6.66633575</v>
      </c>
      <c r="T15" s="263">
        <v>1.83</v>
      </c>
      <c r="U15" s="243" t="s">
        <v>2014</v>
      </c>
      <c r="V15" s="245">
        <v>27.659692</v>
      </c>
      <c r="W15" s="242">
        <v>1.83</v>
      </c>
      <c r="X15" s="261" t="s">
        <v>2017</v>
      </c>
      <c r="Y15" s="262">
        <v>20.31421945</v>
      </c>
      <c r="Z15" s="263">
        <v>52.2</v>
      </c>
      <c r="AA15" s="243" t="s">
        <v>2018</v>
      </c>
      <c r="AB15" s="245">
        <v>314.76409687</v>
      </c>
      <c r="AC15" s="242">
        <v>13.01</v>
      </c>
      <c r="AD15" s="261" t="s">
        <v>2018</v>
      </c>
      <c r="AE15" s="262">
        <v>326.29832758999999</v>
      </c>
      <c r="AF15" s="263">
        <v>7.59</v>
      </c>
      <c r="AG15" s="243" t="s">
        <v>2018</v>
      </c>
      <c r="AH15" s="245">
        <v>126.05125644</v>
      </c>
      <c r="AI15" s="242">
        <v>5.17</v>
      </c>
      <c r="AJ15" s="261" t="s">
        <v>2019</v>
      </c>
      <c r="AK15" s="262">
        <v>23.99111443</v>
      </c>
      <c r="AL15" s="263">
        <v>3.6</v>
      </c>
      <c r="AM15" s="243" t="s">
        <v>2020</v>
      </c>
      <c r="AN15" s="245">
        <v>6.17306314</v>
      </c>
      <c r="AO15" s="242">
        <v>32.81</v>
      </c>
      <c r="AP15" s="261" t="s">
        <v>2021</v>
      </c>
      <c r="AQ15" s="262">
        <v>429.37665785000002</v>
      </c>
      <c r="AR15" s="263">
        <v>41.86</v>
      </c>
      <c r="AS15" s="243" t="s">
        <v>2021</v>
      </c>
      <c r="AT15" s="245">
        <v>0.58845093000000004</v>
      </c>
      <c r="AU15" s="242">
        <v>0.03</v>
      </c>
      <c r="AV15" s="261" t="s">
        <v>1494</v>
      </c>
      <c r="AW15" s="262">
        <v>34.411041900000001</v>
      </c>
      <c r="AX15" s="263">
        <v>9.83</v>
      </c>
      <c r="AY15" s="243" t="s">
        <v>1326</v>
      </c>
      <c r="AZ15" s="245">
        <v>25.962010320000001</v>
      </c>
      <c r="BA15" s="242">
        <v>19.27</v>
      </c>
      <c r="BB15" s="261" t="s">
        <v>2022</v>
      </c>
      <c r="BC15" s="262">
        <v>6.0085654799999997</v>
      </c>
      <c r="BD15" s="263">
        <v>17.670000000000002</v>
      </c>
      <c r="BE15" s="243" t="s">
        <v>1318</v>
      </c>
      <c r="BF15" s="245">
        <v>22.62946977</v>
      </c>
      <c r="BG15" s="242">
        <v>12.5</v>
      </c>
      <c r="BH15" s="261" t="s">
        <v>1475</v>
      </c>
      <c r="BI15" s="262">
        <v>1.7391205599999999</v>
      </c>
      <c r="BJ15" s="263">
        <v>0.94</v>
      </c>
      <c r="BK15" s="243" t="s">
        <v>1475</v>
      </c>
      <c r="BL15" s="245">
        <v>2.3491473300000001</v>
      </c>
      <c r="BM15" s="242">
        <v>0.99</v>
      </c>
      <c r="BN15" s="261" t="s">
        <v>1476</v>
      </c>
      <c r="BO15" s="262">
        <v>11.38213191</v>
      </c>
      <c r="BP15" s="263">
        <v>14.35</v>
      </c>
      <c r="BQ15" s="243" t="s">
        <v>1318</v>
      </c>
      <c r="BR15" s="245">
        <v>21.508200810000002</v>
      </c>
      <c r="BS15" s="242">
        <v>14.94</v>
      </c>
      <c r="BT15" s="261" t="s">
        <v>1318</v>
      </c>
      <c r="BU15" s="262">
        <v>30.64204097</v>
      </c>
      <c r="BV15" s="263">
        <v>20.010000000000002</v>
      </c>
      <c r="BW15" s="243" t="s">
        <v>1326</v>
      </c>
      <c r="BX15" s="245">
        <v>7.4493170199999996</v>
      </c>
      <c r="BY15" s="242">
        <v>4.2699999999999996</v>
      </c>
      <c r="BZ15" s="261" t="s">
        <v>1326</v>
      </c>
      <c r="CA15" s="262">
        <v>15.46807233</v>
      </c>
      <c r="CB15" s="263">
        <v>11.99</v>
      </c>
      <c r="CC15" s="243" t="s">
        <v>2023</v>
      </c>
      <c r="CD15" s="245">
        <v>6.0150765699999997</v>
      </c>
      <c r="CE15" s="242">
        <v>3.33</v>
      </c>
      <c r="CF15" s="261" t="s">
        <v>2024</v>
      </c>
      <c r="CG15" s="262">
        <v>18.381049919999999</v>
      </c>
      <c r="CH15" s="263">
        <v>31.95</v>
      </c>
      <c r="CI15" s="243" t="s">
        <v>1833</v>
      </c>
      <c r="CJ15" s="245">
        <v>209.60426709999999</v>
      </c>
      <c r="CK15" s="242">
        <v>18.54</v>
      </c>
      <c r="CL15" s="261" t="s">
        <v>2024</v>
      </c>
      <c r="CM15" s="262">
        <v>29.959237779999999</v>
      </c>
      <c r="CN15" s="263">
        <v>4.3600000000000003</v>
      </c>
      <c r="CO15" s="243" t="s">
        <v>2025</v>
      </c>
      <c r="CP15" s="245">
        <v>45.660069829999998</v>
      </c>
      <c r="CQ15" s="242">
        <v>24.35</v>
      </c>
      <c r="CR15" s="261" t="s">
        <v>2026</v>
      </c>
      <c r="CS15" s="262">
        <v>160.99997339999999</v>
      </c>
      <c r="CT15" s="263">
        <v>96.59</v>
      </c>
      <c r="CU15" s="243" t="s">
        <v>2027</v>
      </c>
      <c r="CV15" s="245">
        <v>20.043702329999999</v>
      </c>
      <c r="CW15" s="242">
        <v>98</v>
      </c>
      <c r="CX15" s="261" t="s">
        <v>2028</v>
      </c>
      <c r="CY15" s="262">
        <v>838.63605470000005</v>
      </c>
      <c r="CZ15" s="263">
        <v>97.41</v>
      </c>
      <c r="DA15" s="243" t="s">
        <v>2029</v>
      </c>
      <c r="DB15" s="245">
        <v>233.38996990000001</v>
      </c>
      <c r="DC15" s="242">
        <v>96.81</v>
      </c>
      <c r="DD15" s="261" t="s">
        <v>2030</v>
      </c>
      <c r="DE15" s="262">
        <v>0.67602848999999998</v>
      </c>
      <c r="DF15" s="263">
        <v>0.64</v>
      </c>
      <c r="DG15" s="243" t="s">
        <v>2030</v>
      </c>
      <c r="DH15" s="245">
        <v>8.3674860500000001</v>
      </c>
      <c r="DI15" s="242">
        <v>1.76</v>
      </c>
      <c r="DJ15" s="261" t="s">
        <v>2031</v>
      </c>
      <c r="DK15" s="262">
        <v>2.211627E-2</v>
      </c>
      <c r="DL15" s="263">
        <v>0.01</v>
      </c>
      <c r="DM15" s="243" t="s">
        <v>2024</v>
      </c>
      <c r="DN15" s="245">
        <v>83.245489300000003</v>
      </c>
      <c r="DO15" s="242">
        <v>16.7</v>
      </c>
      <c r="DP15" s="261" t="s">
        <v>2024</v>
      </c>
      <c r="DQ15" s="262">
        <v>28.935107219999999</v>
      </c>
      <c r="DR15" s="263">
        <v>23.34</v>
      </c>
      <c r="DS15" s="243" t="s">
        <v>2024</v>
      </c>
      <c r="DT15" s="245">
        <v>74.923739429999998</v>
      </c>
      <c r="DU15" s="242">
        <v>12.14</v>
      </c>
      <c r="DV15" s="261" t="s">
        <v>469</v>
      </c>
      <c r="DW15" s="262">
        <v>44.08495593</v>
      </c>
      <c r="DX15" s="263">
        <v>17.059999999999999</v>
      </c>
      <c r="DY15" s="243" t="s">
        <v>2032</v>
      </c>
      <c r="DZ15" s="245">
        <v>748.48138970000002</v>
      </c>
      <c r="EA15" s="242">
        <v>98.74</v>
      </c>
      <c r="EB15" s="261" t="s">
        <v>2033</v>
      </c>
      <c r="EC15" s="262">
        <v>0.31960892000000002</v>
      </c>
      <c r="ED15" s="263">
        <v>4.22</v>
      </c>
      <c r="EE15" s="243" t="s">
        <v>2033</v>
      </c>
      <c r="EF15" s="245">
        <v>0.39850437</v>
      </c>
      <c r="EG15" s="242">
        <v>3.99</v>
      </c>
      <c r="EH15" s="261" t="s">
        <v>2033</v>
      </c>
      <c r="EI15" s="262">
        <v>0.99861442</v>
      </c>
      <c r="EJ15" s="263">
        <v>4.2300000000000004</v>
      </c>
      <c r="EK15" s="243" t="s">
        <v>2033</v>
      </c>
      <c r="EL15" s="245">
        <v>19.991190660000001</v>
      </c>
      <c r="EM15" s="242">
        <v>1.83</v>
      </c>
      <c r="EN15" s="261" t="s">
        <v>2033</v>
      </c>
      <c r="EO15" s="262">
        <v>14.962549210000001</v>
      </c>
      <c r="EP15" s="263">
        <v>2.11</v>
      </c>
      <c r="EQ15" s="243" t="s">
        <v>2031</v>
      </c>
      <c r="ER15" s="245">
        <v>40.420121360000003</v>
      </c>
      <c r="ES15" s="242">
        <v>23.89</v>
      </c>
      <c r="ET15" s="261" t="s">
        <v>2034</v>
      </c>
      <c r="EU15" s="262">
        <v>25.966219729999999</v>
      </c>
      <c r="EV15" s="263">
        <v>37.479999999999997</v>
      </c>
      <c r="EW15" s="243" t="s">
        <v>2035</v>
      </c>
      <c r="EX15" s="245">
        <v>8.4809742499999992</v>
      </c>
      <c r="EY15" s="242">
        <v>5.39</v>
      </c>
      <c r="EZ15" s="261" t="s">
        <v>1301</v>
      </c>
      <c r="FA15" s="262">
        <v>4.0386402500000003</v>
      </c>
      <c r="FB15" s="263">
        <v>8.41</v>
      </c>
      <c r="FC15" s="243" t="s">
        <v>1301</v>
      </c>
      <c r="FD15" s="245">
        <v>4.3392408600000003</v>
      </c>
      <c r="FE15" s="242">
        <v>6.08</v>
      </c>
      <c r="FF15" s="261" t="s">
        <v>2036</v>
      </c>
      <c r="FG15" s="262">
        <v>889.68848300000002</v>
      </c>
      <c r="FH15" s="263">
        <v>18</v>
      </c>
      <c r="FI15" s="243" t="s">
        <v>1626</v>
      </c>
      <c r="FJ15" s="245">
        <v>12.789792759999999</v>
      </c>
      <c r="FK15" s="242">
        <v>68</v>
      </c>
      <c r="FL15" s="261" t="s">
        <v>1624</v>
      </c>
      <c r="FM15" s="262">
        <v>958.21360300000003</v>
      </c>
      <c r="FN15" s="263">
        <v>19</v>
      </c>
      <c r="FO15" s="243" t="s">
        <v>1664</v>
      </c>
      <c r="FP15" s="245">
        <v>67.775879000000003</v>
      </c>
      <c r="FQ15" s="242">
        <v>34</v>
      </c>
      <c r="FR15" s="261" t="s">
        <v>1626</v>
      </c>
      <c r="FS15" s="262">
        <v>150.52024299999999</v>
      </c>
      <c r="FT15" s="263">
        <v>50</v>
      </c>
      <c r="FU15" s="243" t="s">
        <v>2037</v>
      </c>
      <c r="FV15" s="245">
        <v>5.8389805600000004</v>
      </c>
      <c r="FW15" s="242">
        <v>3.44</v>
      </c>
      <c r="FX15" s="261" t="s">
        <v>2037</v>
      </c>
      <c r="FY15" s="262">
        <v>6.5247196799999996</v>
      </c>
      <c r="FZ15" s="263">
        <v>8.48</v>
      </c>
      <c r="GA15" s="243" t="s">
        <v>1301</v>
      </c>
      <c r="GB15" s="245">
        <v>119.98846210000001</v>
      </c>
      <c r="GC15" s="242">
        <v>34.56</v>
      </c>
      <c r="GD15" s="261" t="s">
        <v>1359</v>
      </c>
      <c r="GE15" s="262">
        <v>36.408503009999997</v>
      </c>
      <c r="GF15" s="263">
        <v>4.42</v>
      </c>
      <c r="GG15" s="243" t="s">
        <v>1359</v>
      </c>
      <c r="GH15" s="245">
        <v>4.737711E-2</v>
      </c>
      <c r="GI15" s="242">
        <v>3.41</v>
      </c>
      <c r="GJ15" s="261" t="s">
        <v>1359</v>
      </c>
      <c r="GK15" s="262">
        <v>202.8379813</v>
      </c>
      <c r="GL15" s="263">
        <v>29.32</v>
      </c>
      <c r="GM15" s="243" t="s">
        <v>1359</v>
      </c>
      <c r="GN15" s="245">
        <v>102.54679280000001</v>
      </c>
      <c r="GO15" s="242">
        <v>15.53</v>
      </c>
      <c r="GP15" s="261" t="s">
        <v>2038</v>
      </c>
      <c r="GQ15" s="262">
        <v>102.0842689</v>
      </c>
      <c r="GR15" s="263">
        <v>15.97</v>
      </c>
      <c r="GS15" s="243" t="s">
        <v>2039</v>
      </c>
      <c r="GT15" s="245">
        <v>143.95893659999999</v>
      </c>
      <c r="GU15" s="242">
        <v>15.74</v>
      </c>
      <c r="GV15" s="261" t="s">
        <v>2039</v>
      </c>
      <c r="GW15" s="262">
        <v>48.149372219999997</v>
      </c>
      <c r="GX15" s="263">
        <v>16.04</v>
      </c>
      <c r="GY15" s="243" t="s">
        <v>1867</v>
      </c>
      <c r="GZ15" s="245">
        <v>4.4341443399999996</v>
      </c>
      <c r="HA15" s="242">
        <v>11.22</v>
      </c>
    </row>
    <row r="16" spans="1:212">
      <c r="F16" s="261"/>
      <c r="G16" s="262"/>
      <c r="H16" s="263"/>
      <c r="I16" s="243" t="s">
        <v>2015</v>
      </c>
      <c r="J16" s="245">
        <v>0.65624002999999997</v>
      </c>
      <c r="K16" s="242">
        <v>0.34</v>
      </c>
      <c r="L16" s="261" t="s">
        <v>2040</v>
      </c>
      <c r="M16" s="262">
        <v>36.073983599999998</v>
      </c>
      <c r="N16" s="263">
        <v>4.33</v>
      </c>
      <c r="O16" s="243" t="s">
        <v>2040</v>
      </c>
      <c r="P16" s="245">
        <v>11.85162543</v>
      </c>
      <c r="Q16" s="242">
        <v>4.28</v>
      </c>
      <c r="R16" s="261" t="s">
        <v>2015</v>
      </c>
      <c r="S16" s="262">
        <v>1.9441451700000001</v>
      </c>
      <c r="T16" s="263">
        <v>0.53</v>
      </c>
      <c r="U16" s="243" t="s">
        <v>2015</v>
      </c>
      <c r="V16" s="245">
        <v>3.7460514200000001</v>
      </c>
      <c r="W16" s="242">
        <v>0.25</v>
      </c>
      <c r="X16" s="261" t="s">
        <v>2041</v>
      </c>
      <c r="Y16" s="262">
        <v>18.15206521</v>
      </c>
      <c r="Z16" s="263">
        <v>46.64</v>
      </c>
      <c r="AA16" s="243" t="s">
        <v>2042</v>
      </c>
      <c r="AB16" s="245">
        <v>631.80986253000003</v>
      </c>
      <c r="AC16" s="242">
        <v>26.11</v>
      </c>
      <c r="AD16" s="261" t="s">
        <v>2042</v>
      </c>
      <c r="AE16" s="262">
        <v>1814.56132671</v>
      </c>
      <c r="AF16" s="263">
        <v>42.18</v>
      </c>
      <c r="AG16" s="243" t="s">
        <v>2042</v>
      </c>
      <c r="AH16" s="245">
        <v>1422.14631044</v>
      </c>
      <c r="AI16" s="242">
        <v>58.37</v>
      </c>
      <c r="AJ16" s="261" t="s">
        <v>2042</v>
      </c>
      <c r="AK16" s="262">
        <v>474.48806130000003</v>
      </c>
      <c r="AL16" s="263">
        <v>71.150000000000006</v>
      </c>
      <c r="AM16" s="243" t="s">
        <v>2043</v>
      </c>
      <c r="AN16" s="245">
        <v>2.1089561300000002</v>
      </c>
      <c r="AO16" s="242">
        <v>11.21</v>
      </c>
      <c r="AP16" s="261" t="s">
        <v>2044</v>
      </c>
      <c r="AQ16" s="262">
        <v>594.19317552999996</v>
      </c>
      <c r="AR16" s="263">
        <v>57.93</v>
      </c>
      <c r="AS16" s="243" t="s">
        <v>2045</v>
      </c>
      <c r="AT16" s="245">
        <v>182.84060606</v>
      </c>
      <c r="AU16" s="242">
        <v>9.5</v>
      </c>
      <c r="AV16" s="261" t="s">
        <v>1410</v>
      </c>
      <c r="AW16" s="262">
        <v>56.23399345</v>
      </c>
      <c r="AX16" s="263">
        <v>16.07</v>
      </c>
      <c r="AY16" s="243" t="s">
        <v>1987</v>
      </c>
      <c r="AZ16" s="245">
        <v>1.6E-7</v>
      </c>
      <c r="BA16" s="242">
        <v>0</v>
      </c>
      <c r="BB16" s="261" t="s">
        <v>1413</v>
      </c>
      <c r="BC16" s="262">
        <v>7.5080976000000001</v>
      </c>
      <c r="BD16" s="263">
        <v>22.08</v>
      </c>
      <c r="BE16" s="243" t="s">
        <v>2046</v>
      </c>
      <c r="BF16" s="245">
        <v>8.4896072999999994</v>
      </c>
      <c r="BG16" s="242">
        <v>4.6900000000000004</v>
      </c>
      <c r="BH16" s="261" t="s">
        <v>1476</v>
      </c>
      <c r="BI16" s="262">
        <v>30.469154230000001</v>
      </c>
      <c r="BJ16" s="263">
        <v>16.48</v>
      </c>
      <c r="BK16" s="243" t="s">
        <v>1476</v>
      </c>
      <c r="BL16" s="245">
        <v>13.27681593</v>
      </c>
      <c r="BM16" s="242">
        <v>5.58</v>
      </c>
      <c r="BN16" s="261" t="s">
        <v>2047</v>
      </c>
      <c r="BO16" s="262">
        <v>13.444502229999999</v>
      </c>
      <c r="BP16" s="263">
        <v>16.95</v>
      </c>
      <c r="BQ16" s="243" t="s">
        <v>2046</v>
      </c>
      <c r="BR16" s="245">
        <v>6.3572575100000002</v>
      </c>
      <c r="BS16" s="242">
        <v>4.42</v>
      </c>
      <c r="BT16" s="261" t="s">
        <v>2046</v>
      </c>
      <c r="BU16" s="262">
        <v>14.81321511</v>
      </c>
      <c r="BV16" s="263">
        <v>9.67</v>
      </c>
      <c r="BW16" s="243" t="s">
        <v>2023</v>
      </c>
      <c r="BX16" s="245">
        <v>5.6469436499999999</v>
      </c>
      <c r="BY16" s="242">
        <v>3.24</v>
      </c>
      <c r="BZ16" s="261" t="s">
        <v>2023</v>
      </c>
      <c r="CA16" s="262">
        <v>4.9528825000000003</v>
      </c>
      <c r="CB16" s="263">
        <v>3.84</v>
      </c>
      <c r="CC16" s="243" t="s">
        <v>1360</v>
      </c>
      <c r="CD16" s="245">
        <v>14.433596619999999</v>
      </c>
      <c r="CE16" s="242">
        <v>7.98</v>
      </c>
      <c r="CF16" s="261" t="s">
        <v>2048</v>
      </c>
      <c r="CG16" s="262">
        <v>2.9995400499999998</v>
      </c>
      <c r="CH16" s="263">
        <v>5.21</v>
      </c>
      <c r="CI16" s="243" t="s">
        <v>2049</v>
      </c>
      <c r="CJ16" s="245">
        <v>55.452160749999997</v>
      </c>
      <c r="CK16" s="242">
        <v>4.91</v>
      </c>
      <c r="CL16" s="261" t="s">
        <v>2048</v>
      </c>
      <c r="CM16" s="262">
        <v>140.96857600000001</v>
      </c>
      <c r="CN16" s="263">
        <v>20.53</v>
      </c>
      <c r="CO16" s="243" t="s">
        <v>2050</v>
      </c>
      <c r="CP16" s="245">
        <v>135.20444879999999</v>
      </c>
      <c r="CQ16" s="242">
        <v>72.09</v>
      </c>
      <c r="CR16" s="261"/>
      <c r="CS16" s="262"/>
      <c r="CT16" s="263"/>
      <c r="CX16" s="261"/>
      <c r="CY16" s="262"/>
      <c r="CZ16" s="263"/>
      <c r="DD16" s="261" t="s">
        <v>2051</v>
      </c>
      <c r="DE16" s="262">
        <v>24.710028449999999</v>
      </c>
      <c r="DF16" s="263">
        <v>23.23</v>
      </c>
      <c r="DG16" s="243" t="s">
        <v>2051</v>
      </c>
      <c r="DH16" s="245">
        <v>68.998341850000003</v>
      </c>
      <c r="DI16" s="242">
        <v>14.54</v>
      </c>
      <c r="DJ16" s="261" t="s">
        <v>2052</v>
      </c>
      <c r="DK16" s="262">
        <v>0.55316681999999995</v>
      </c>
      <c r="DL16" s="263">
        <v>0.3</v>
      </c>
      <c r="DM16" s="243" t="s">
        <v>2048</v>
      </c>
      <c r="DN16" s="245">
        <v>100.22162230000001</v>
      </c>
      <c r="DO16" s="242">
        <v>20.100000000000001</v>
      </c>
      <c r="DP16" s="261" t="s">
        <v>2048</v>
      </c>
      <c r="DQ16" s="262">
        <v>16.299609390000001</v>
      </c>
      <c r="DR16" s="263">
        <v>13.15</v>
      </c>
      <c r="DS16" s="243" t="s">
        <v>2048</v>
      </c>
      <c r="DT16" s="245">
        <v>125.17201230000001</v>
      </c>
      <c r="DU16" s="242">
        <v>20.28</v>
      </c>
      <c r="DV16" s="261" t="s">
        <v>2053</v>
      </c>
      <c r="DW16" s="262">
        <v>21.241991649999999</v>
      </c>
      <c r="DX16" s="263">
        <v>8.2200000000000006</v>
      </c>
      <c r="EB16" s="261" t="s">
        <v>2054</v>
      </c>
      <c r="EC16" s="262">
        <v>0.33069979999999999</v>
      </c>
      <c r="ED16" s="263">
        <v>4.37</v>
      </c>
      <c r="EE16" s="243" t="s">
        <v>2054</v>
      </c>
      <c r="EF16" s="245">
        <v>0.37119732999999999</v>
      </c>
      <c r="EG16" s="242">
        <v>3.71</v>
      </c>
      <c r="EH16" s="261" t="s">
        <v>2054</v>
      </c>
      <c r="EI16" s="262">
        <v>0.77175574999999996</v>
      </c>
      <c r="EJ16" s="263">
        <v>3.27</v>
      </c>
      <c r="EK16" s="243" t="s">
        <v>2054</v>
      </c>
      <c r="EL16" s="245">
        <v>29.44127568</v>
      </c>
      <c r="EM16" s="242">
        <v>2.7</v>
      </c>
      <c r="EN16" s="261" t="s">
        <v>2054</v>
      </c>
      <c r="EO16" s="262">
        <v>17.986412250000001</v>
      </c>
      <c r="EP16" s="263">
        <v>2.54</v>
      </c>
      <c r="EQ16" s="243" t="s">
        <v>2055</v>
      </c>
      <c r="ER16" s="245">
        <v>115.4607292</v>
      </c>
      <c r="ES16" s="242">
        <v>68.23</v>
      </c>
      <c r="ET16" s="261" t="s">
        <v>2056</v>
      </c>
      <c r="EU16" s="262">
        <v>7.0626637199999998</v>
      </c>
      <c r="EV16" s="263">
        <v>10.199999999999999</v>
      </c>
      <c r="EW16" s="243" t="s">
        <v>1322</v>
      </c>
      <c r="EX16" s="245">
        <v>3.4831492599999998</v>
      </c>
      <c r="EY16" s="242">
        <v>2.21</v>
      </c>
      <c r="EZ16" s="261" t="s">
        <v>1352</v>
      </c>
      <c r="FA16" s="262">
        <v>8.7302151299999995</v>
      </c>
      <c r="FB16" s="263">
        <v>18.170000000000002</v>
      </c>
      <c r="FC16" s="243" t="s">
        <v>1296</v>
      </c>
      <c r="FD16" s="245">
        <v>9.0414110000000001</v>
      </c>
      <c r="FE16" s="242">
        <v>12.67</v>
      </c>
      <c r="FF16" s="261" t="s">
        <v>1624</v>
      </c>
      <c r="FG16" s="262">
        <v>1110.4111600000001</v>
      </c>
      <c r="FH16" s="263">
        <v>23</v>
      </c>
      <c r="FI16" s="243" t="s">
        <v>1708</v>
      </c>
      <c r="FJ16" s="245">
        <v>11.05589234</v>
      </c>
      <c r="FK16" s="242">
        <v>59</v>
      </c>
      <c r="FL16" s="261" t="s">
        <v>1663</v>
      </c>
      <c r="FM16" s="262">
        <v>1024.303621</v>
      </c>
      <c r="FN16" s="263">
        <v>21</v>
      </c>
      <c r="FO16" s="243" t="s">
        <v>1688</v>
      </c>
      <c r="FP16" s="245">
        <v>61.530991</v>
      </c>
      <c r="FQ16" s="242">
        <v>31</v>
      </c>
      <c r="FR16" s="261" t="s">
        <v>1665</v>
      </c>
      <c r="FS16" s="262">
        <v>149.872882</v>
      </c>
      <c r="FT16" s="263">
        <v>50</v>
      </c>
      <c r="FU16" s="243" t="s">
        <v>1326</v>
      </c>
      <c r="FV16" s="245">
        <v>1.1127299999999999E-3</v>
      </c>
      <c r="FW16" s="242">
        <v>0</v>
      </c>
      <c r="FX16" s="261" t="s">
        <v>2057</v>
      </c>
      <c r="FY16" s="262">
        <v>0.57092759999999998</v>
      </c>
      <c r="FZ16" s="263">
        <v>0.74</v>
      </c>
      <c r="GA16" s="243" t="s">
        <v>1396</v>
      </c>
      <c r="GB16" s="245">
        <v>128.75310260000001</v>
      </c>
      <c r="GC16" s="242">
        <v>37.090000000000003</v>
      </c>
      <c r="GD16" s="261" t="s">
        <v>1385</v>
      </c>
      <c r="GE16" s="262">
        <v>59.935015739999997</v>
      </c>
      <c r="GF16" s="263">
        <v>7.28</v>
      </c>
      <c r="GG16" s="243" t="s">
        <v>1412</v>
      </c>
      <c r="GH16" s="245">
        <v>4.0898480000000001E-2</v>
      </c>
      <c r="GI16" s="242">
        <v>2.94</v>
      </c>
      <c r="GJ16" s="261" t="s">
        <v>1412</v>
      </c>
      <c r="GK16" s="262">
        <v>184.55451479999999</v>
      </c>
      <c r="GL16" s="263">
        <v>26.68</v>
      </c>
      <c r="GM16" s="243" t="s">
        <v>1385</v>
      </c>
      <c r="GN16" s="245">
        <v>108.6699586</v>
      </c>
      <c r="GO16" s="242">
        <v>16.45</v>
      </c>
      <c r="GP16" s="261" t="s">
        <v>2058</v>
      </c>
      <c r="GQ16" s="262">
        <v>28.62409504</v>
      </c>
      <c r="GR16" s="263">
        <v>4.4800000000000004</v>
      </c>
      <c r="GS16" s="243" t="s">
        <v>2058</v>
      </c>
      <c r="GT16" s="245">
        <v>73.004545329999999</v>
      </c>
      <c r="GU16" s="242">
        <v>7.98</v>
      </c>
      <c r="GV16" s="261" t="s">
        <v>2058</v>
      </c>
      <c r="GW16" s="262">
        <v>28.85902317</v>
      </c>
      <c r="GX16" s="263">
        <v>9.61</v>
      </c>
      <c r="GY16" s="243" t="s">
        <v>1891</v>
      </c>
      <c r="GZ16" s="245">
        <v>1.3965528300000001</v>
      </c>
      <c r="HA16" s="242">
        <v>3.53</v>
      </c>
    </row>
    <row r="17" spans="6:209">
      <c r="F17" s="261"/>
      <c r="G17" s="262"/>
      <c r="H17" s="263"/>
      <c r="I17" s="243" t="s">
        <v>2040</v>
      </c>
      <c r="J17" s="245">
        <v>5.3166899900000004</v>
      </c>
      <c r="K17" s="242">
        <v>2.79</v>
      </c>
      <c r="L17" s="261" t="s">
        <v>1476</v>
      </c>
      <c r="M17" s="262">
        <v>59.634381509999997</v>
      </c>
      <c r="N17" s="263">
        <v>7.16</v>
      </c>
      <c r="O17" s="243" t="s">
        <v>1476</v>
      </c>
      <c r="P17" s="245">
        <v>11.95719592</v>
      </c>
      <c r="Q17" s="242">
        <v>4.32</v>
      </c>
      <c r="R17" s="261" t="s">
        <v>2040</v>
      </c>
      <c r="S17" s="262">
        <v>17.094192759999999</v>
      </c>
      <c r="T17" s="263">
        <v>4.6900000000000004</v>
      </c>
      <c r="U17" s="243" t="s">
        <v>2016</v>
      </c>
      <c r="V17" s="245">
        <v>40.866194800000002</v>
      </c>
      <c r="W17" s="242">
        <v>2.71</v>
      </c>
      <c r="X17" s="261"/>
      <c r="Y17" s="262"/>
      <c r="Z17" s="263"/>
      <c r="AA17" s="243" t="s">
        <v>2059</v>
      </c>
      <c r="AB17" s="245">
        <v>321.91448916000002</v>
      </c>
      <c r="AC17" s="242">
        <v>13.3</v>
      </c>
      <c r="AD17" s="261" t="s">
        <v>2059</v>
      </c>
      <c r="AE17" s="262">
        <v>324.03332222</v>
      </c>
      <c r="AF17" s="263">
        <v>7.53</v>
      </c>
      <c r="AG17" s="243" t="s">
        <v>2059</v>
      </c>
      <c r="AH17" s="245">
        <v>125.61356615</v>
      </c>
      <c r="AI17" s="242">
        <v>5.16</v>
      </c>
      <c r="AJ17" s="261" t="s">
        <v>2060</v>
      </c>
      <c r="AK17" s="262">
        <v>0.88752724000000005</v>
      </c>
      <c r="AL17" s="263">
        <v>0.13</v>
      </c>
      <c r="AM17" s="243" t="s">
        <v>2061</v>
      </c>
      <c r="AN17" s="245">
        <v>10.102204710000001</v>
      </c>
      <c r="AO17" s="242">
        <v>53.69</v>
      </c>
      <c r="AP17" s="261"/>
      <c r="AQ17" s="262"/>
      <c r="AR17" s="263"/>
      <c r="AS17" s="243" t="s">
        <v>2062</v>
      </c>
      <c r="AT17" s="245">
        <v>965.01593878000006</v>
      </c>
      <c r="AU17" s="242">
        <v>50.13</v>
      </c>
      <c r="AV17" s="261" t="s">
        <v>1383</v>
      </c>
      <c r="AW17" s="262">
        <v>63.071026830000001</v>
      </c>
      <c r="AX17" s="263">
        <v>18.02</v>
      </c>
      <c r="AY17" s="243" t="s">
        <v>1494</v>
      </c>
      <c r="AZ17" s="245">
        <v>28.803310979999999</v>
      </c>
      <c r="BA17" s="242">
        <v>21.38</v>
      </c>
      <c r="BB17" s="261" t="s">
        <v>1383</v>
      </c>
      <c r="BC17" s="262">
        <v>9.6822456599999995</v>
      </c>
      <c r="BD17" s="263">
        <v>28.47</v>
      </c>
      <c r="BE17" s="243" t="s">
        <v>1573</v>
      </c>
      <c r="BF17" s="245">
        <v>18.099160170000001</v>
      </c>
      <c r="BG17" s="242">
        <v>10</v>
      </c>
      <c r="BH17" s="261" t="s">
        <v>2046</v>
      </c>
      <c r="BI17" s="262">
        <v>22.127542600000002</v>
      </c>
      <c r="BJ17" s="263">
        <v>11.97</v>
      </c>
      <c r="BK17" s="243" t="s">
        <v>2046</v>
      </c>
      <c r="BL17" s="245">
        <v>79.120781919999999</v>
      </c>
      <c r="BM17" s="242">
        <v>33.28</v>
      </c>
      <c r="BN17" s="261" t="s">
        <v>2063</v>
      </c>
      <c r="BO17" s="262">
        <v>20.380879960000001</v>
      </c>
      <c r="BP17" s="263">
        <v>25.69</v>
      </c>
      <c r="BQ17" s="243" t="s">
        <v>1573</v>
      </c>
      <c r="BR17" s="245">
        <v>43.487523779999997</v>
      </c>
      <c r="BS17" s="242">
        <v>30.21</v>
      </c>
      <c r="BT17" s="261" t="s">
        <v>1573</v>
      </c>
      <c r="BU17" s="262">
        <v>15.336305039999999</v>
      </c>
      <c r="BV17" s="263">
        <v>10.02</v>
      </c>
      <c r="BW17" s="243" t="s">
        <v>1360</v>
      </c>
      <c r="BX17" s="245">
        <v>14.44846386</v>
      </c>
      <c r="BY17" s="242">
        <v>8.2899999999999991</v>
      </c>
      <c r="BZ17" s="261" t="s">
        <v>1360</v>
      </c>
      <c r="CA17" s="262">
        <v>8.8498275500000005</v>
      </c>
      <c r="CB17" s="263">
        <v>6.86</v>
      </c>
      <c r="CC17" s="243" t="s">
        <v>1940</v>
      </c>
      <c r="CD17" s="245">
        <v>39.44924503</v>
      </c>
      <c r="CE17" s="242">
        <v>21.81</v>
      </c>
      <c r="CF17" s="261" t="s">
        <v>2064</v>
      </c>
      <c r="CG17" s="262">
        <v>6.4688620700000001</v>
      </c>
      <c r="CH17" s="263">
        <v>11.24</v>
      </c>
      <c r="CI17" s="243" t="s">
        <v>1836</v>
      </c>
      <c r="CJ17" s="245">
        <v>331.51665580000002</v>
      </c>
      <c r="CK17" s="242">
        <v>29.33</v>
      </c>
      <c r="CL17" s="261" t="s">
        <v>2064</v>
      </c>
      <c r="CM17" s="262">
        <v>15.142889200000001</v>
      </c>
      <c r="CN17" s="263">
        <v>2.21</v>
      </c>
      <c r="CR17" s="261"/>
      <c r="CS17" s="262"/>
      <c r="CT17" s="263"/>
      <c r="CX17" s="261"/>
      <c r="CY17" s="262"/>
      <c r="CZ17" s="263"/>
      <c r="DD17" s="261" t="s">
        <v>2050</v>
      </c>
      <c r="DE17" s="262">
        <v>0.19489769000000001</v>
      </c>
      <c r="DF17" s="263">
        <v>0.18</v>
      </c>
      <c r="DG17" s="243" t="s">
        <v>2050</v>
      </c>
      <c r="DH17" s="245">
        <v>32.746849900000001</v>
      </c>
      <c r="DI17" s="242">
        <v>6.9</v>
      </c>
      <c r="DJ17" s="261" t="s">
        <v>2065</v>
      </c>
      <c r="DK17" s="262">
        <v>3.4555863000000002</v>
      </c>
      <c r="DL17" s="263">
        <v>1.89</v>
      </c>
      <c r="DM17" s="243" t="s">
        <v>2064</v>
      </c>
      <c r="DN17" s="245">
        <v>34.149991290000003</v>
      </c>
      <c r="DO17" s="242">
        <v>6.85</v>
      </c>
      <c r="DP17" s="261" t="s">
        <v>2064</v>
      </c>
      <c r="DQ17" s="262">
        <v>12.14537382</v>
      </c>
      <c r="DR17" s="263">
        <v>9.8000000000000007</v>
      </c>
      <c r="DS17" s="243" t="s">
        <v>2064</v>
      </c>
      <c r="DT17" s="245">
        <v>28.145513609999998</v>
      </c>
      <c r="DU17" s="242">
        <v>4.5599999999999996</v>
      </c>
      <c r="DV17" s="261" t="s">
        <v>1282</v>
      </c>
      <c r="DW17" s="262">
        <v>32.71683264</v>
      </c>
      <c r="DX17" s="263">
        <v>12.66</v>
      </c>
      <c r="EB17" s="261" t="s">
        <v>2032</v>
      </c>
      <c r="EC17" s="262">
        <v>0.54726525999999998</v>
      </c>
      <c r="ED17" s="263">
        <v>7.23</v>
      </c>
      <c r="EE17" s="243" t="s">
        <v>2032</v>
      </c>
      <c r="EF17" s="245">
        <v>0.68402496000000002</v>
      </c>
      <c r="EG17" s="242">
        <v>6.84</v>
      </c>
      <c r="EH17" s="261" t="s">
        <v>2032</v>
      </c>
      <c r="EI17" s="262">
        <v>1.6729916</v>
      </c>
      <c r="EJ17" s="263">
        <v>7.09</v>
      </c>
      <c r="EK17" s="243" t="s">
        <v>2066</v>
      </c>
      <c r="EL17" s="245">
        <v>19.497701240000001</v>
      </c>
      <c r="EM17" s="242">
        <v>1.79</v>
      </c>
      <c r="EN17" s="261" t="s">
        <v>2066</v>
      </c>
      <c r="EO17" s="262">
        <v>13.128899199999999</v>
      </c>
      <c r="EP17" s="263">
        <v>1.86</v>
      </c>
      <c r="ET17" s="261" t="s">
        <v>2067</v>
      </c>
      <c r="EU17" s="262">
        <v>3.0528495200000001</v>
      </c>
      <c r="EV17" s="263">
        <v>4.41</v>
      </c>
      <c r="EW17" s="243" t="s">
        <v>1539</v>
      </c>
      <c r="EX17" s="245">
        <v>4.5179810600000003</v>
      </c>
      <c r="EY17" s="242">
        <v>2.87</v>
      </c>
      <c r="EZ17" s="261" t="s">
        <v>1375</v>
      </c>
      <c r="FA17" s="262">
        <v>4.1291343300000003</v>
      </c>
      <c r="FB17" s="263">
        <v>8.6</v>
      </c>
      <c r="FC17" s="243" t="s">
        <v>1359</v>
      </c>
      <c r="FD17" s="245">
        <v>15.74087613</v>
      </c>
      <c r="FE17" s="242">
        <v>22.06</v>
      </c>
      <c r="FF17" s="261" t="s">
        <v>1687</v>
      </c>
      <c r="FG17" s="262">
        <v>1293.892026</v>
      </c>
      <c r="FH17" s="263">
        <v>27</v>
      </c>
      <c r="FI17" s="243" t="s">
        <v>2068</v>
      </c>
      <c r="FJ17" s="245">
        <v>12.88194126</v>
      </c>
      <c r="FK17" s="242">
        <v>69</v>
      </c>
      <c r="FL17" s="261" t="s">
        <v>1687</v>
      </c>
      <c r="FM17" s="262">
        <v>1448.4451859999999</v>
      </c>
      <c r="FN17" s="263">
        <v>29</v>
      </c>
      <c r="FO17" s="243" t="s">
        <v>1709</v>
      </c>
      <c r="FP17" s="245">
        <v>53.16827</v>
      </c>
      <c r="FQ17" s="242">
        <v>27</v>
      </c>
      <c r="FR17" s="261"/>
      <c r="FS17" s="262"/>
      <c r="FT17" s="263"/>
      <c r="FU17" s="243" t="s">
        <v>2057</v>
      </c>
      <c r="FV17" s="245">
        <v>0.50899541999999998</v>
      </c>
      <c r="FW17" s="242">
        <v>0.3</v>
      </c>
      <c r="FX17" s="261" t="s">
        <v>2069</v>
      </c>
      <c r="FY17" s="262">
        <v>1.2485290499999999</v>
      </c>
      <c r="FZ17" s="263">
        <v>1.62</v>
      </c>
      <c r="GA17" s="243" t="s">
        <v>1429</v>
      </c>
      <c r="GB17" s="245">
        <v>98.235809180000004</v>
      </c>
      <c r="GC17" s="242">
        <v>28.3</v>
      </c>
      <c r="GD17" s="261" t="s">
        <v>1409</v>
      </c>
      <c r="GE17" s="262">
        <v>69.194043789999995</v>
      </c>
      <c r="GF17" s="263">
        <v>8.41</v>
      </c>
      <c r="GG17" s="243" t="s">
        <v>1409</v>
      </c>
      <c r="GH17" s="245">
        <v>6.6272899999999996E-2</v>
      </c>
      <c r="GI17" s="242">
        <v>4.76</v>
      </c>
      <c r="GJ17" s="261" t="s">
        <v>1409</v>
      </c>
      <c r="GK17" s="262">
        <v>20.002015620000002</v>
      </c>
      <c r="GL17" s="263">
        <v>2.89</v>
      </c>
      <c r="GM17" s="243" t="s">
        <v>1409</v>
      </c>
      <c r="GN17" s="245">
        <v>52.02725418</v>
      </c>
      <c r="GO17" s="242">
        <v>7.88</v>
      </c>
      <c r="GP17" s="261" t="s">
        <v>2070</v>
      </c>
      <c r="GQ17" s="262">
        <v>51.61666074</v>
      </c>
      <c r="GR17" s="263">
        <v>8.08</v>
      </c>
      <c r="GS17" s="243" t="s">
        <v>2070</v>
      </c>
      <c r="GT17" s="245">
        <v>51.619145170000003</v>
      </c>
      <c r="GU17" s="242">
        <v>5.64</v>
      </c>
      <c r="GV17" s="261" t="s">
        <v>2070</v>
      </c>
      <c r="GW17" s="262">
        <v>4.8364361300000001</v>
      </c>
      <c r="GX17" s="263">
        <v>1.61</v>
      </c>
      <c r="GY17" s="243" t="s">
        <v>1326</v>
      </c>
      <c r="GZ17" s="245">
        <v>3.12300779</v>
      </c>
      <c r="HA17" s="242">
        <v>7.9</v>
      </c>
    </row>
    <row r="18" spans="6:209">
      <c r="F18" s="261"/>
      <c r="G18" s="262"/>
      <c r="H18" s="263"/>
      <c r="I18" s="243" t="s">
        <v>1476</v>
      </c>
      <c r="J18" s="245">
        <v>1.8348007099999999</v>
      </c>
      <c r="K18" s="242">
        <v>0.96</v>
      </c>
      <c r="L18" s="261" t="s">
        <v>2071</v>
      </c>
      <c r="M18" s="262">
        <v>208.14262257999999</v>
      </c>
      <c r="N18" s="263">
        <v>25</v>
      </c>
      <c r="O18" s="243" t="s">
        <v>2071</v>
      </c>
      <c r="P18" s="245">
        <v>83.213040530000001</v>
      </c>
      <c r="Q18" s="242">
        <v>30.06</v>
      </c>
      <c r="R18" s="261" t="s">
        <v>1476</v>
      </c>
      <c r="S18" s="262">
        <v>16.435392570000001</v>
      </c>
      <c r="T18" s="263">
        <v>4.51</v>
      </c>
      <c r="U18" s="243" t="s">
        <v>2072</v>
      </c>
      <c r="V18" s="245">
        <v>87.985967930000001</v>
      </c>
      <c r="W18" s="242">
        <v>5.83</v>
      </c>
      <c r="X18" s="261"/>
      <c r="Y18" s="262"/>
      <c r="Z18" s="263"/>
      <c r="AA18" s="243" t="s">
        <v>2017</v>
      </c>
      <c r="AB18" s="245">
        <v>485.27705829000001</v>
      </c>
      <c r="AC18" s="242">
        <v>20.05</v>
      </c>
      <c r="AD18" s="261" t="s">
        <v>2017</v>
      </c>
      <c r="AE18" s="262">
        <v>636.10219495000001</v>
      </c>
      <c r="AF18" s="263">
        <v>14.79</v>
      </c>
      <c r="AG18" s="243" t="s">
        <v>2017</v>
      </c>
      <c r="AH18" s="245">
        <v>122.24520695</v>
      </c>
      <c r="AI18" s="242">
        <v>5.0199999999999996</v>
      </c>
      <c r="AJ18" s="261" t="s">
        <v>2073</v>
      </c>
      <c r="AK18" s="262">
        <v>42.13729472</v>
      </c>
      <c r="AL18" s="263">
        <v>6.32</v>
      </c>
      <c r="AP18" s="261"/>
      <c r="AQ18" s="262"/>
      <c r="AR18" s="263"/>
      <c r="AS18" s="243" t="s">
        <v>1292</v>
      </c>
      <c r="AT18" s="245">
        <v>752.59438021000005</v>
      </c>
      <c r="AU18" s="242">
        <v>39.1</v>
      </c>
      <c r="AV18" s="261" t="s">
        <v>2074</v>
      </c>
      <c r="AW18" s="262">
        <v>72.651149090000004</v>
      </c>
      <c r="AX18" s="263">
        <v>20.76</v>
      </c>
      <c r="AY18" s="243" t="s">
        <v>1410</v>
      </c>
      <c r="AZ18" s="245">
        <v>15.15391739</v>
      </c>
      <c r="BA18" s="242">
        <v>11.25</v>
      </c>
      <c r="BB18" s="261" t="s">
        <v>2001</v>
      </c>
      <c r="BC18" s="262">
        <v>2.5843135899999998</v>
      </c>
      <c r="BD18" s="263">
        <v>7.6</v>
      </c>
      <c r="BE18" s="243" t="s">
        <v>2075</v>
      </c>
      <c r="BF18" s="245">
        <v>27.159508880000001</v>
      </c>
      <c r="BG18" s="242">
        <v>15.01</v>
      </c>
      <c r="BH18" s="261" t="s">
        <v>1560</v>
      </c>
      <c r="BI18" s="262">
        <v>5.8331867900000001</v>
      </c>
      <c r="BJ18" s="263">
        <v>3.16</v>
      </c>
      <c r="BK18" s="243" t="s">
        <v>1560</v>
      </c>
      <c r="BL18" s="245">
        <v>7.4998115800000003</v>
      </c>
      <c r="BM18" s="242">
        <v>3.15</v>
      </c>
      <c r="BN18" s="261" t="s">
        <v>2076</v>
      </c>
      <c r="BO18" s="262">
        <v>20.29309538</v>
      </c>
      <c r="BP18" s="263">
        <v>25.58</v>
      </c>
      <c r="BQ18" s="243" t="s">
        <v>2077</v>
      </c>
      <c r="BR18" s="245">
        <v>28.535593609999999</v>
      </c>
      <c r="BS18" s="242">
        <v>19.82</v>
      </c>
      <c r="BT18" s="261" t="s">
        <v>2077</v>
      </c>
      <c r="BU18" s="262">
        <v>38.273868100000001</v>
      </c>
      <c r="BV18" s="263">
        <v>25</v>
      </c>
      <c r="BW18" s="243" t="s">
        <v>1940</v>
      </c>
      <c r="BX18" s="245">
        <v>28.911496540000002</v>
      </c>
      <c r="BY18" s="242">
        <v>16.579999999999998</v>
      </c>
      <c r="BZ18" s="261" t="s">
        <v>1940</v>
      </c>
      <c r="CA18" s="262">
        <v>10.41566267</v>
      </c>
      <c r="CB18" s="263">
        <v>8.07</v>
      </c>
      <c r="CC18" s="243" t="s">
        <v>1577</v>
      </c>
      <c r="CD18" s="245">
        <v>8.8027338000000004</v>
      </c>
      <c r="CE18" s="242">
        <v>4.87</v>
      </c>
      <c r="CF18" s="261" t="s">
        <v>2078</v>
      </c>
      <c r="CG18" s="262">
        <v>2.3133494799999998</v>
      </c>
      <c r="CH18" s="263">
        <v>4.0199999999999996</v>
      </c>
      <c r="CL18" s="261" t="s">
        <v>2078</v>
      </c>
      <c r="CM18" s="262">
        <v>5.2218139900000002</v>
      </c>
      <c r="CN18" s="263">
        <v>0.76</v>
      </c>
      <c r="CR18" s="261"/>
      <c r="CS18" s="262"/>
      <c r="CT18" s="263"/>
      <c r="CX18" s="261"/>
      <c r="CY18" s="262"/>
      <c r="CZ18" s="263"/>
      <c r="DD18" s="261" t="s">
        <v>2079</v>
      </c>
      <c r="DE18" s="262">
        <v>8.7682581800000001</v>
      </c>
      <c r="DF18" s="263">
        <v>8.24</v>
      </c>
      <c r="DG18" s="243" t="s">
        <v>2079</v>
      </c>
      <c r="DH18" s="245">
        <v>42.183062169999999</v>
      </c>
      <c r="DI18" s="242">
        <v>8.89</v>
      </c>
      <c r="DJ18" s="261" t="s">
        <v>2051</v>
      </c>
      <c r="DK18" s="262">
        <v>5.3629485299999997</v>
      </c>
      <c r="DL18" s="263">
        <v>2.94</v>
      </c>
      <c r="DM18" s="243" t="s">
        <v>2078</v>
      </c>
      <c r="DN18" s="245">
        <v>13.8896304</v>
      </c>
      <c r="DO18" s="242">
        <v>2.79</v>
      </c>
      <c r="DP18" s="261" t="s">
        <v>2078</v>
      </c>
      <c r="DQ18" s="262">
        <v>5.22127944</v>
      </c>
      <c r="DR18" s="263">
        <v>4.21</v>
      </c>
      <c r="DS18" s="243" t="s">
        <v>2078</v>
      </c>
      <c r="DT18" s="245">
        <v>17.516593610000001</v>
      </c>
      <c r="DU18" s="242">
        <v>2.84</v>
      </c>
      <c r="DV18" s="261" t="s">
        <v>2080</v>
      </c>
      <c r="DW18" s="262">
        <v>41.935938319999998</v>
      </c>
      <c r="DX18" s="263">
        <v>16.23</v>
      </c>
      <c r="EB18" s="261" t="s">
        <v>2081</v>
      </c>
      <c r="EC18" s="262">
        <v>0.64262783999999995</v>
      </c>
      <c r="ED18" s="263">
        <v>8.49</v>
      </c>
      <c r="EE18" s="243" t="s">
        <v>2081</v>
      </c>
      <c r="EF18" s="245">
        <v>1.48450152</v>
      </c>
      <c r="EG18" s="242">
        <v>14.85</v>
      </c>
      <c r="EH18" s="261" t="s">
        <v>2081</v>
      </c>
      <c r="EI18" s="262">
        <v>5.4624233799999997</v>
      </c>
      <c r="EJ18" s="263">
        <v>23.15</v>
      </c>
      <c r="EK18" s="243" t="s">
        <v>2032</v>
      </c>
      <c r="EL18" s="245">
        <v>49.162438430000002</v>
      </c>
      <c r="EM18" s="242">
        <v>4.51</v>
      </c>
      <c r="EN18" s="261" t="s">
        <v>2032</v>
      </c>
      <c r="EO18" s="262">
        <v>49.915310499999997</v>
      </c>
      <c r="EP18" s="263">
        <v>7.05</v>
      </c>
      <c r="ET18" s="261" t="s">
        <v>2082</v>
      </c>
      <c r="EU18" s="262">
        <v>30.602652330000002</v>
      </c>
      <c r="EV18" s="263">
        <v>44.18</v>
      </c>
      <c r="EW18" s="243" t="s">
        <v>1914</v>
      </c>
      <c r="EX18" s="245">
        <v>12.370508020000001</v>
      </c>
      <c r="EY18" s="242">
        <v>7.87</v>
      </c>
      <c r="EZ18" s="261" t="s">
        <v>1419</v>
      </c>
      <c r="FA18" s="262">
        <v>2.4092178</v>
      </c>
      <c r="FB18" s="263">
        <v>5.01</v>
      </c>
      <c r="FC18" s="243" t="s">
        <v>1352</v>
      </c>
      <c r="FD18" s="245">
        <v>4.1021477199999996</v>
      </c>
      <c r="FE18" s="242">
        <v>5.75</v>
      </c>
      <c r="FF18" s="261" t="s">
        <v>2083</v>
      </c>
      <c r="FG18" s="262">
        <v>1551.8532270000001</v>
      </c>
      <c r="FH18" s="263">
        <v>32</v>
      </c>
      <c r="FL18" s="261" t="s">
        <v>1708</v>
      </c>
      <c r="FM18" s="262">
        <v>1457.299053</v>
      </c>
      <c r="FN18" s="263">
        <v>30</v>
      </c>
      <c r="FO18" s="243" t="s">
        <v>1728</v>
      </c>
      <c r="FP18" s="245">
        <v>18.350299</v>
      </c>
      <c r="FQ18" s="242">
        <v>9</v>
      </c>
      <c r="FR18" s="261"/>
      <c r="FS18" s="262"/>
      <c r="FT18" s="263"/>
      <c r="FU18" s="243" t="s">
        <v>2023</v>
      </c>
      <c r="FV18" s="245">
        <v>2.1299999999999999E-6</v>
      </c>
      <c r="FW18" s="242">
        <v>0</v>
      </c>
      <c r="FX18" s="261" t="s">
        <v>1539</v>
      </c>
      <c r="FY18" s="262">
        <v>7.4044485499999997</v>
      </c>
      <c r="FZ18" s="263">
        <v>9.6199999999999992</v>
      </c>
      <c r="GD18" s="261" t="s">
        <v>1419</v>
      </c>
      <c r="GE18" s="262">
        <v>92.608760059999994</v>
      </c>
      <c r="GF18" s="263">
        <v>11.25</v>
      </c>
      <c r="GG18" s="243" t="s">
        <v>1419</v>
      </c>
      <c r="GH18" s="245">
        <v>6.6920709999999994E-2</v>
      </c>
      <c r="GI18" s="242">
        <v>4.8099999999999996</v>
      </c>
      <c r="GJ18" s="261" t="s">
        <v>1419</v>
      </c>
      <c r="GK18" s="262">
        <v>75.625880219999999</v>
      </c>
      <c r="GL18" s="263">
        <v>10.93</v>
      </c>
      <c r="GM18" s="243" t="s">
        <v>1419</v>
      </c>
      <c r="GN18" s="245">
        <v>101.45207310000001</v>
      </c>
      <c r="GO18" s="242">
        <v>15.36</v>
      </c>
      <c r="GP18" s="261" t="s">
        <v>2084</v>
      </c>
      <c r="GQ18" s="262">
        <v>60.946217320000002</v>
      </c>
      <c r="GR18" s="263">
        <v>9.5399999999999991</v>
      </c>
      <c r="GS18" s="243" t="s">
        <v>2084</v>
      </c>
      <c r="GT18" s="245">
        <v>99.898672250000004</v>
      </c>
      <c r="GU18" s="242">
        <v>10.92</v>
      </c>
      <c r="GV18" s="261" t="s">
        <v>2084</v>
      </c>
      <c r="GW18" s="262">
        <v>60.402366919999999</v>
      </c>
      <c r="GX18" s="263">
        <v>20.12</v>
      </c>
      <c r="GY18" s="243" t="s">
        <v>1359</v>
      </c>
      <c r="GZ18" s="245">
        <v>3.1886150400000002</v>
      </c>
      <c r="HA18" s="242">
        <v>8.07</v>
      </c>
    </row>
    <row r="19" spans="6:209">
      <c r="F19" s="261"/>
      <c r="G19" s="262"/>
      <c r="H19" s="263"/>
      <c r="I19" s="243" t="s">
        <v>2085</v>
      </c>
      <c r="J19" s="245">
        <v>62.3335115</v>
      </c>
      <c r="K19" s="242">
        <v>32.74</v>
      </c>
      <c r="L19" s="261" t="s">
        <v>2085</v>
      </c>
      <c r="M19" s="262">
        <v>63.453485489999998</v>
      </c>
      <c r="N19" s="263">
        <v>7.62</v>
      </c>
      <c r="O19" s="243" t="s">
        <v>2085</v>
      </c>
      <c r="P19" s="245">
        <v>8.0950828700000006</v>
      </c>
      <c r="Q19" s="242">
        <v>2.92</v>
      </c>
      <c r="R19" s="261" t="s">
        <v>2085</v>
      </c>
      <c r="S19" s="262">
        <v>95.297659120000006</v>
      </c>
      <c r="T19" s="263">
        <v>26.17</v>
      </c>
      <c r="U19" s="243" t="s">
        <v>1476</v>
      </c>
      <c r="V19" s="245">
        <v>43.860270409999998</v>
      </c>
      <c r="W19" s="242">
        <v>2.91</v>
      </c>
      <c r="X19" s="261"/>
      <c r="Y19" s="262"/>
      <c r="Z19" s="263"/>
      <c r="AA19" s="243" t="s">
        <v>2060</v>
      </c>
      <c r="AB19" s="245">
        <v>3.4444509399999999</v>
      </c>
      <c r="AC19" s="242">
        <v>0.14000000000000001</v>
      </c>
      <c r="AD19" s="261" t="s">
        <v>2060</v>
      </c>
      <c r="AE19" s="262">
        <v>5.4183888600000003</v>
      </c>
      <c r="AF19" s="263">
        <v>0.13</v>
      </c>
      <c r="AG19" s="243" t="s">
        <v>2060</v>
      </c>
      <c r="AH19" s="245">
        <v>3.1838278600000001</v>
      </c>
      <c r="AI19" s="242">
        <v>0.13</v>
      </c>
      <c r="AJ19" s="261" t="s">
        <v>2086</v>
      </c>
      <c r="AK19" s="262">
        <v>88.570147180000006</v>
      </c>
      <c r="AL19" s="263">
        <v>13.28</v>
      </c>
      <c r="AP19" s="261"/>
      <c r="AQ19" s="262"/>
      <c r="AR19" s="263"/>
      <c r="AV19" s="261" t="s">
        <v>1986</v>
      </c>
      <c r="AW19" s="262">
        <v>74.574082509999997</v>
      </c>
      <c r="AX19" s="263">
        <v>21.31</v>
      </c>
      <c r="AY19" s="243" t="s">
        <v>1413</v>
      </c>
      <c r="AZ19" s="245">
        <v>14.98561576</v>
      </c>
      <c r="BA19" s="242">
        <v>11.12</v>
      </c>
      <c r="BB19" s="261" t="s">
        <v>2087</v>
      </c>
      <c r="BC19" s="262">
        <v>7.62027112</v>
      </c>
      <c r="BD19" s="263">
        <v>22.41</v>
      </c>
      <c r="BE19" s="243" t="s">
        <v>2077</v>
      </c>
      <c r="BF19" s="245">
        <v>40.70313488</v>
      </c>
      <c r="BG19" s="242">
        <v>22.49</v>
      </c>
      <c r="BH19" s="261" t="s">
        <v>2063</v>
      </c>
      <c r="BI19" s="262">
        <v>31.166151849999999</v>
      </c>
      <c r="BJ19" s="263">
        <v>16.86</v>
      </c>
      <c r="BK19" s="243" t="s">
        <v>1573</v>
      </c>
      <c r="BL19" s="245">
        <v>15.91450478</v>
      </c>
      <c r="BM19" s="242">
        <v>6.69</v>
      </c>
      <c r="BN19" s="261" t="s">
        <v>2088</v>
      </c>
      <c r="BO19" s="262">
        <v>13.405249980000001</v>
      </c>
      <c r="BP19" s="263">
        <v>16.899999999999999</v>
      </c>
      <c r="BQ19" s="243" t="s">
        <v>2089</v>
      </c>
      <c r="BR19" s="245">
        <v>36.151070339999997</v>
      </c>
      <c r="BS19" s="242">
        <v>25.11</v>
      </c>
      <c r="BT19" s="261" t="s">
        <v>2089</v>
      </c>
      <c r="BU19" s="262">
        <v>15.454797770000001</v>
      </c>
      <c r="BV19" s="263">
        <v>10.09</v>
      </c>
      <c r="BW19" s="243" t="s">
        <v>1577</v>
      </c>
      <c r="BX19" s="245">
        <v>9.0599710000000009</v>
      </c>
      <c r="BY19" s="242">
        <v>5.2</v>
      </c>
      <c r="BZ19" s="261" t="s">
        <v>1577</v>
      </c>
      <c r="CA19" s="262">
        <v>4.9976817899999997</v>
      </c>
      <c r="CB19" s="263">
        <v>3.87</v>
      </c>
      <c r="CC19" s="243" t="s">
        <v>1585</v>
      </c>
      <c r="CD19" s="245">
        <v>7.29370473</v>
      </c>
      <c r="CE19" s="242">
        <v>4.03</v>
      </c>
      <c r="CF19" s="261" t="s">
        <v>2090</v>
      </c>
      <c r="CG19" s="262">
        <v>3.4573673899999999</v>
      </c>
      <c r="CH19" s="263">
        <v>6.01</v>
      </c>
      <c r="CL19" s="261" t="s">
        <v>2091</v>
      </c>
      <c r="CM19" s="262">
        <v>2.9999999999999997E-8</v>
      </c>
      <c r="CN19" s="263">
        <v>0</v>
      </c>
      <c r="CR19" s="261"/>
      <c r="CS19" s="262"/>
      <c r="CT19" s="263"/>
      <c r="CX19" s="261"/>
      <c r="CY19" s="262"/>
      <c r="CZ19" s="263"/>
      <c r="DD19" s="261" t="s">
        <v>2092</v>
      </c>
      <c r="DE19" s="262">
        <v>8.3154319900000004</v>
      </c>
      <c r="DF19" s="263">
        <v>7.82</v>
      </c>
      <c r="DG19" s="243" t="s">
        <v>2092</v>
      </c>
      <c r="DH19" s="245">
        <v>40.403905569999999</v>
      </c>
      <c r="DI19" s="242">
        <v>8.51</v>
      </c>
      <c r="DJ19" s="261" t="s">
        <v>2093</v>
      </c>
      <c r="DK19" s="262">
        <v>3.6089614999999999</v>
      </c>
      <c r="DL19" s="263">
        <v>1.98</v>
      </c>
      <c r="DM19" s="243" t="s">
        <v>2091</v>
      </c>
      <c r="DN19" s="245">
        <v>4.3834626099999996</v>
      </c>
      <c r="DO19" s="242">
        <v>0.88</v>
      </c>
      <c r="DP19" s="261" t="s">
        <v>2091</v>
      </c>
      <c r="DQ19" s="262">
        <v>2E-8</v>
      </c>
      <c r="DR19" s="263">
        <v>0</v>
      </c>
      <c r="DS19" s="243" t="s">
        <v>2090</v>
      </c>
      <c r="DT19" s="245">
        <v>68.719934859999995</v>
      </c>
      <c r="DU19" s="242">
        <v>11.13</v>
      </c>
      <c r="DV19" s="261" t="s">
        <v>2094</v>
      </c>
      <c r="DW19" s="262">
        <v>25.651462290000001</v>
      </c>
      <c r="DX19" s="263">
        <v>9.93</v>
      </c>
      <c r="EB19" s="261" t="s">
        <v>2095</v>
      </c>
      <c r="EC19" s="262">
        <v>0.55461983999999998</v>
      </c>
      <c r="ED19" s="263">
        <v>7.33</v>
      </c>
      <c r="EE19" s="243" t="s">
        <v>2095</v>
      </c>
      <c r="EF19" s="245">
        <v>0.76585694999999998</v>
      </c>
      <c r="EG19" s="242">
        <v>7.66</v>
      </c>
      <c r="EH19" s="261" t="s">
        <v>2095</v>
      </c>
      <c r="EI19" s="262">
        <v>2.0496371500000001</v>
      </c>
      <c r="EJ19" s="263">
        <v>8.69</v>
      </c>
      <c r="EK19" s="243" t="s">
        <v>2096</v>
      </c>
      <c r="EL19" s="245">
        <v>92.305772899999994</v>
      </c>
      <c r="EM19" s="242">
        <v>8.4600000000000009</v>
      </c>
      <c r="EN19" s="261" t="s">
        <v>2096</v>
      </c>
      <c r="EO19" s="262">
        <v>51.162964590000001</v>
      </c>
      <c r="EP19" s="263">
        <v>7.23</v>
      </c>
      <c r="ET19" s="261"/>
      <c r="EU19" s="262"/>
      <c r="EV19" s="263"/>
      <c r="EW19" s="243" t="s">
        <v>1940</v>
      </c>
      <c r="EX19" s="245">
        <v>24.636532420000002</v>
      </c>
      <c r="EY19" s="242">
        <v>15.66</v>
      </c>
      <c r="EZ19" s="261" t="s">
        <v>1370</v>
      </c>
      <c r="FA19" s="262">
        <v>8.4051950299999998</v>
      </c>
      <c r="FB19" s="263">
        <v>17.5</v>
      </c>
      <c r="FC19" s="243" t="s">
        <v>1375</v>
      </c>
      <c r="FD19" s="245">
        <v>4.5516022600000001</v>
      </c>
      <c r="FE19" s="242">
        <v>6.38</v>
      </c>
      <c r="FF19" s="261"/>
      <c r="FG19" s="262"/>
      <c r="FH19" s="263"/>
      <c r="FL19" s="261" t="s">
        <v>2068</v>
      </c>
      <c r="FM19" s="262">
        <v>46.191586000000001</v>
      </c>
      <c r="FN19" s="263">
        <v>1</v>
      </c>
      <c r="FR19" s="261"/>
      <c r="FS19" s="262"/>
      <c r="FT19" s="263"/>
      <c r="FU19" s="243" t="s">
        <v>2069</v>
      </c>
      <c r="FV19" s="245">
        <v>1.39944219</v>
      </c>
      <c r="FW19" s="242">
        <v>0.82</v>
      </c>
      <c r="FX19" s="261" t="s">
        <v>2097</v>
      </c>
      <c r="FY19" s="262">
        <v>6.5198021400000004</v>
      </c>
      <c r="FZ19" s="263">
        <v>8.4700000000000006</v>
      </c>
      <c r="GD19" s="261" t="s">
        <v>2098</v>
      </c>
      <c r="GE19" s="262">
        <v>26.446763529999998</v>
      </c>
      <c r="GF19" s="263">
        <v>3.21</v>
      </c>
      <c r="GG19" s="243" t="s">
        <v>2098</v>
      </c>
      <c r="GH19" s="245">
        <v>2.0328679999999998E-2</v>
      </c>
      <c r="GI19" s="242">
        <v>1.46</v>
      </c>
      <c r="GJ19" s="261" t="s">
        <v>2098</v>
      </c>
      <c r="GK19" s="262">
        <v>30.69526806</v>
      </c>
      <c r="GL19" s="263">
        <v>4.4400000000000004</v>
      </c>
      <c r="GM19" s="243" t="s">
        <v>2098</v>
      </c>
      <c r="GN19" s="245">
        <v>37.128760130000003</v>
      </c>
      <c r="GO19" s="242">
        <v>5.62</v>
      </c>
      <c r="GP19" s="261" t="s">
        <v>2099</v>
      </c>
      <c r="GQ19" s="262">
        <v>75.521539610000005</v>
      </c>
      <c r="GR19" s="263">
        <v>11.82</v>
      </c>
      <c r="GS19" s="243" t="s">
        <v>2099</v>
      </c>
      <c r="GT19" s="245">
        <v>62.622537880000003</v>
      </c>
      <c r="GU19" s="242">
        <v>6.85</v>
      </c>
      <c r="GV19" s="261" t="s">
        <v>2099</v>
      </c>
      <c r="GW19" s="262">
        <v>13.73643459</v>
      </c>
      <c r="GX19" s="263">
        <v>4.58</v>
      </c>
      <c r="GY19" s="243" t="s">
        <v>2100</v>
      </c>
      <c r="GZ19" s="245">
        <v>11.134062780000001</v>
      </c>
      <c r="HA19" s="242">
        <v>28.18</v>
      </c>
    </row>
    <row r="20" spans="6:209">
      <c r="F20" s="261"/>
      <c r="G20" s="262"/>
      <c r="H20" s="263"/>
      <c r="I20" s="243" t="s">
        <v>2101</v>
      </c>
      <c r="J20" s="245">
        <v>0.81157360000000001</v>
      </c>
      <c r="K20" s="242">
        <v>0.43</v>
      </c>
      <c r="L20" s="261" t="s">
        <v>2101</v>
      </c>
      <c r="M20" s="262">
        <v>74.116869559999998</v>
      </c>
      <c r="N20" s="263">
        <v>8.9</v>
      </c>
      <c r="O20" s="243" t="s">
        <v>2101</v>
      </c>
      <c r="P20" s="245">
        <v>30.859440419999999</v>
      </c>
      <c r="Q20" s="242">
        <v>11.15</v>
      </c>
      <c r="R20" s="261" t="s">
        <v>2101</v>
      </c>
      <c r="S20" s="262">
        <v>3.5521259299999999</v>
      </c>
      <c r="T20" s="263">
        <v>0.98</v>
      </c>
      <c r="U20" s="243" t="s">
        <v>2071</v>
      </c>
      <c r="V20" s="245">
        <v>116.57181412</v>
      </c>
      <c r="W20" s="242">
        <v>7.72</v>
      </c>
      <c r="X20" s="261"/>
      <c r="Y20" s="262"/>
      <c r="Z20" s="263"/>
      <c r="AA20" s="243" t="s">
        <v>2073</v>
      </c>
      <c r="AB20" s="245">
        <v>165.93686423</v>
      </c>
      <c r="AC20" s="242">
        <v>6.86</v>
      </c>
      <c r="AD20" s="261" t="s">
        <v>2102</v>
      </c>
      <c r="AE20" s="262">
        <v>291.45673158</v>
      </c>
      <c r="AF20" s="263">
        <v>6.78</v>
      </c>
      <c r="AG20" s="243" t="s">
        <v>2073</v>
      </c>
      <c r="AH20" s="245">
        <v>163.44923679999999</v>
      </c>
      <c r="AI20" s="242">
        <v>6.71</v>
      </c>
      <c r="AJ20" s="261" t="s">
        <v>2103</v>
      </c>
      <c r="AK20" s="262">
        <v>34.082740950000002</v>
      </c>
      <c r="AL20" s="263">
        <v>5.1100000000000003</v>
      </c>
      <c r="AP20" s="261"/>
      <c r="AQ20" s="262"/>
      <c r="AR20" s="263"/>
      <c r="AV20" s="261" t="s">
        <v>2001</v>
      </c>
      <c r="AW20" s="262">
        <v>48.00885967</v>
      </c>
      <c r="AX20" s="263">
        <v>13.72</v>
      </c>
      <c r="AY20" s="243" t="s">
        <v>1383</v>
      </c>
      <c r="AZ20" s="245">
        <v>21.92225964</v>
      </c>
      <c r="BA20" s="242">
        <v>16.27</v>
      </c>
      <c r="BB20" s="261"/>
      <c r="BC20" s="262"/>
      <c r="BD20" s="263"/>
      <c r="BE20" s="243" t="s">
        <v>2089</v>
      </c>
      <c r="BF20" s="245">
        <v>54.382020269999998</v>
      </c>
      <c r="BG20" s="242">
        <v>30.05</v>
      </c>
      <c r="BH20" s="261" t="s">
        <v>2104</v>
      </c>
      <c r="BI20" s="262">
        <v>19.508232069999998</v>
      </c>
      <c r="BJ20" s="263">
        <v>10.55</v>
      </c>
      <c r="BK20" s="243" t="s">
        <v>2063</v>
      </c>
      <c r="BL20" s="245">
        <v>13.528688239999999</v>
      </c>
      <c r="BM20" s="242">
        <v>5.69</v>
      </c>
      <c r="BN20" s="261"/>
      <c r="BO20" s="262"/>
      <c r="BP20" s="263"/>
      <c r="BT20" s="261" t="s">
        <v>2105</v>
      </c>
      <c r="BU20" s="262">
        <v>38.317545639999999</v>
      </c>
      <c r="BV20" s="263">
        <v>25.03</v>
      </c>
      <c r="BW20" s="243" t="s">
        <v>1585</v>
      </c>
      <c r="BX20" s="245">
        <v>5.4792831900000003</v>
      </c>
      <c r="BY20" s="242">
        <v>3.14</v>
      </c>
      <c r="BZ20" s="261" t="s">
        <v>1385</v>
      </c>
      <c r="CA20" s="262">
        <v>24.157113370000001</v>
      </c>
      <c r="CB20" s="263">
        <v>18.72</v>
      </c>
      <c r="CC20" s="243" t="s">
        <v>1385</v>
      </c>
      <c r="CD20" s="245">
        <v>14.49621896</v>
      </c>
      <c r="CE20" s="242">
        <v>8.02</v>
      </c>
      <c r="CF20" s="261" t="s">
        <v>2106</v>
      </c>
      <c r="CG20" s="262">
        <v>2.8505218600000002</v>
      </c>
      <c r="CH20" s="263">
        <v>4.95</v>
      </c>
      <c r="CL20" s="261" t="s">
        <v>2090</v>
      </c>
      <c r="CM20" s="262">
        <v>76.297051510000003</v>
      </c>
      <c r="CN20" s="263">
        <v>11.11</v>
      </c>
      <c r="CR20" s="261"/>
      <c r="CS20" s="262"/>
      <c r="CT20" s="263"/>
      <c r="CX20" s="261"/>
      <c r="CY20" s="262"/>
      <c r="CZ20" s="263"/>
      <c r="DD20" s="261" t="s">
        <v>2107</v>
      </c>
      <c r="DE20" s="262">
        <v>6.1906303899999999</v>
      </c>
      <c r="DF20" s="263">
        <v>5.82</v>
      </c>
      <c r="DG20" s="243" t="s">
        <v>2107</v>
      </c>
      <c r="DH20" s="245">
        <v>25.466252040000001</v>
      </c>
      <c r="DI20" s="242">
        <v>5.37</v>
      </c>
      <c r="DJ20" s="261" t="s">
        <v>2050</v>
      </c>
      <c r="DK20" s="262">
        <v>23.138634069999998</v>
      </c>
      <c r="DL20" s="263">
        <v>12.69</v>
      </c>
      <c r="DM20" s="243" t="s">
        <v>2090</v>
      </c>
      <c r="DN20" s="245">
        <v>40.021106420000002</v>
      </c>
      <c r="DO20" s="242">
        <v>8.0299999999999994</v>
      </c>
      <c r="DP20" s="261" t="s">
        <v>2090</v>
      </c>
      <c r="DQ20" s="262">
        <v>10.02146385</v>
      </c>
      <c r="DR20" s="263">
        <v>8.08</v>
      </c>
      <c r="DS20" s="243" t="s">
        <v>2106</v>
      </c>
      <c r="DT20" s="245">
        <v>12.38860633</v>
      </c>
      <c r="DU20" s="242">
        <v>2.0099999999999998</v>
      </c>
      <c r="DV20" s="261" t="s">
        <v>1497</v>
      </c>
      <c r="DW20" s="262">
        <v>52.644810110000002</v>
      </c>
      <c r="DX20" s="263">
        <v>20.37</v>
      </c>
      <c r="EB20" s="261" t="s">
        <v>2108</v>
      </c>
      <c r="EC20" s="262">
        <v>2.7345789699999998</v>
      </c>
      <c r="ED20" s="263">
        <v>36.130000000000003</v>
      </c>
      <c r="EE20" s="243" t="s">
        <v>2108</v>
      </c>
      <c r="EF20" s="245">
        <v>3.3746019399999998</v>
      </c>
      <c r="EG20" s="242">
        <v>33.75</v>
      </c>
      <c r="EH20" s="261" t="s">
        <v>2108</v>
      </c>
      <c r="EI20" s="262">
        <v>8.2646102100000007</v>
      </c>
      <c r="EJ20" s="263">
        <v>35.03</v>
      </c>
      <c r="EK20" s="243" t="s">
        <v>2109</v>
      </c>
      <c r="EL20" s="245">
        <v>329.59374759999997</v>
      </c>
      <c r="EM20" s="242">
        <v>30.21</v>
      </c>
      <c r="EN20" s="261" t="s">
        <v>2109</v>
      </c>
      <c r="EO20" s="262">
        <v>56.239692079999998</v>
      </c>
      <c r="EP20" s="263">
        <v>7.95</v>
      </c>
      <c r="ET20" s="261"/>
      <c r="EU20" s="262"/>
      <c r="EV20" s="263"/>
      <c r="EW20" s="243" t="s">
        <v>1413</v>
      </c>
      <c r="EX20" s="245">
        <v>12.19067117</v>
      </c>
      <c r="EY20" s="242">
        <v>7.75</v>
      </c>
      <c r="EZ20" s="261" t="s">
        <v>1417</v>
      </c>
      <c r="FA20" s="262">
        <v>8.7881719500000006</v>
      </c>
      <c r="FB20" s="263">
        <v>18.29</v>
      </c>
      <c r="FC20" s="243" t="s">
        <v>1410</v>
      </c>
      <c r="FD20" s="245">
        <v>13.494116849999999</v>
      </c>
      <c r="FE20" s="242">
        <v>18.91</v>
      </c>
      <c r="FF20" s="261"/>
      <c r="FG20" s="262"/>
      <c r="FH20" s="263"/>
      <c r="FL20" s="261"/>
      <c r="FM20" s="262"/>
      <c r="FN20" s="263"/>
      <c r="FR20" s="261"/>
      <c r="FS20" s="262"/>
      <c r="FT20" s="263"/>
      <c r="FU20" s="243" t="s">
        <v>1539</v>
      </c>
      <c r="FV20" s="245">
        <v>6.6156022600000002</v>
      </c>
      <c r="FW20" s="242">
        <v>3.9</v>
      </c>
      <c r="FX20" s="261" t="s">
        <v>1544</v>
      </c>
      <c r="FY20" s="262">
        <v>9.1683822999999993</v>
      </c>
      <c r="FZ20" s="263">
        <v>11.91</v>
      </c>
      <c r="GD20" s="261" t="s">
        <v>2110</v>
      </c>
      <c r="GE20" s="262">
        <v>19.388312819999999</v>
      </c>
      <c r="GF20" s="263">
        <v>2.36</v>
      </c>
      <c r="GG20" s="243" t="s">
        <v>2110</v>
      </c>
      <c r="GH20" s="245">
        <v>6.1246809999999999E-2</v>
      </c>
      <c r="GI20" s="242">
        <v>4.4000000000000004</v>
      </c>
      <c r="GJ20" s="261" t="s">
        <v>2110</v>
      </c>
      <c r="GK20" s="262">
        <v>167.0458807</v>
      </c>
      <c r="GL20" s="263">
        <v>24.15</v>
      </c>
      <c r="GM20" s="243" t="s">
        <v>2110</v>
      </c>
      <c r="GN20" s="245">
        <v>50.395221650000003</v>
      </c>
      <c r="GO20" s="242">
        <v>7.63</v>
      </c>
      <c r="GP20" s="261" t="s">
        <v>2111</v>
      </c>
      <c r="GQ20" s="262">
        <v>154.88179729999999</v>
      </c>
      <c r="GR20" s="263">
        <v>24.24</v>
      </c>
      <c r="GS20" s="243" t="s">
        <v>2111</v>
      </c>
      <c r="GT20" s="245">
        <v>135.2783005</v>
      </c>
      <c r="GU20" s="242">
        <v>14.79</v>
      </c>
      <c r="GV20" s="261" t="s">
        <v>2111</v>
      </c>
      <c r="GW20" s="262">
        <v>20.52338391</v>
      </c>
      <c r="GX20" s="263">
        <v>6.84</v>
      </c>
      <c r="GY20" s="243" t="s">
        <v>1400</v>
      </c>
      <c r="GZ20" s="245">
        <v>2.87776101</v>
      </c>
      <c r="HA20" s="242">
        <v>7.28</v>
      </c>
    </row>
    <row r="21" spans="6:209">
      <c r="F21" s="261"/>
      <c r="G21" s="262"/>
      <c r="H21" s="263"/>
      <c r="I21" s="243" t="s">
        <v>2112</v>
      </c>
      <c r="J21" s="245">
        <v>4.7552696000000001</v>
      </c>
      <c r="K21" s="242">
        <v>2.5</v>
      </c>
      <c r="L21" s="261" t="s">
        <v>2112</v>
      </c>
      <c r="M21" s="262">
        <v>21.343412019999999</v>
      </c>
      <c r="N21" s="263">
        <v>2.56</v>
      </c>
      <c r="O21" s="243" t="s">
        <v>2112</v>
      </c>
      <c r="P21" s="245">
        <v>6.8240404799999999</v>
      </c>
      <c r="Q21" s="242">
        <v>2.4700000000000002</v>
      </c>
      <c r="R21" s="261" t="s">
        <v>2112</v>
      </c>
      <c r="S21" s="262">
        <v>10.30670411</v>
      </c>
      <c r="T21" s="263">
        <v>2.83</v>
      </c>
      <c r="U21" s="243" t="s">
        <v>2085</v>
      </c>
      <c r="V21" s="245">
        <v>322.66888661000002</v>
      </c>
      <c r="W21" s="242">
        <v>21.38</v>
      </c>
      <c r="X21" s="261"/>
      <c r="Y21" s="262"/>
      <c r="Z21" s="263"/>
      <c r="AA21" s="243" t="s">
        <v>2086</v>
      </c>
      <c r="AB21" s="245">
        <v>368.91414139</v>
      </c>
      <c r="AC21" s="242">
        <v>15.24</v>
      </c>
      <c r="AD21" s="261" t="s">
        <v>2086</v>
      </c>
      <c r="AE21" s="262">
        <v>628.60495768999999</v>
      </c>
      <c r="AF21" s="263">
        <v>14.61</v>
      </c>
      <c r="AG21" s="243" t="s">
        <v>2086</v>
      </c>
      <c r="AH21" s="245">
        <v>339.29238518</v>
      </c>
      <c r="AI21" s="242">
        <v>13.93</v>
      </c>
      <c r="AJ21" s="261"/>
      <c r="AK21" s="262"/>
      <c r="AL21" s="263"/>
      <c r="AP21" s="261"/>
      <c r="AQ21" s="262"/>
      <c r="AR21" s="263"/>
      <c r="AV21" s="261"/>
      <c r="AW21" s="262"/>
      <c r="AX21" s="263"/>
      <c r="AY21" s="243" t="s">
        <v>1986</v>
      </c>
      <c r="AZ21" s="245">
        <v>27.651056860000001</v>
      </c>
      <c r="BA21" s="242">
        <v>20.53</v>
      </c>
      <c r="BB21" s="261"/>
      <c r="BC21" s="262"/>
      <c r="BD21" s="263"/>
      <c r="BH21" s="261" t="s">
        <v>1579</v>
      </c>
      <c r="BI21" s="262">
        <v>4.5365736099999996</v>
      </c>
      <c r="BJ21" s="263">
        <v>2.4500000000000002</v>
      </c>
      <c r="BK21" s="243" t="s">
        <v>2104</v>
      </c>
      <c r="BL21" s="245">
        <v>13.29146654</v>
      </c>
      <c r="BM21" s="242">
        <v>5.59</v>
      </c>
      <c r="BN21" s="261"/>
      <c r="BO21" s="262"/>
      <c r="BP21" s="263"/>
      <c r="BT21" s="261"/>
      <c r="BU21" s="262"/>
      <c r="BV21" s="263"/>
      <c r="BW21" s="243" t="s">
        <v>1385</v>
      </c>
      <c r="BX21" s="245">
        <v>23.1185531</v>
      </c>
      <c r="BY21" s="242">
        <v>13.26</v>
      </c>
      <c r="BZ21" s="261" t="s">
        <v>1413</v>
      </c>
      <c r="CA21" s="262">
        <v>7.1978700800000004</v>
      </c>
      <c r="CB21" s="263">
        <v>5.58</v>
      </c>
      <c r="CC21" s="243" t="s">
        <v>1413</v>
      </c>
      <c r="CD21" s="245">
        <v>14.359640389999999</v>
      </c>
      <c r="CE21" s="242">
        <v>7.94</v>
      </c>
      <c r="CF21" s="261" t="s">
        <v>2113</v>
      </c>
      <c r="CG21" s="262">
        <v>0.98275387000000003</v>
      </c>
      <c r="CH21" s="263">
        <v>1.71</v>
      </c>
      <c r="CL21" s="261" t="s">
        <v>2106</v>
      </c>
      <c r="CM21" s="262">
        <v>6.01779653</v>
      </c>
      <c r="CN21" s="263">
        <v>0.88</v>
      </c>
      <c r="CR21" s="261"/>
      <c r="CS21" s="262"/>
      <c r="CT21" s="263"/>
      <c r="CX21" s="261"/>
      <c r="CY21" s="262"/>
      <c r="CZ21" s="263"/>
      <c r="DD21" s="261" t="s">
        <v>2114</v>
      </c>
      <c r="DE21" s="262">
        <v>1.54121405</v>
      </c>
      <c r="DF21" s="263">
        <v>1.45</v>
      </c>
      <c r="DG21" s="243" t="s">
        <v>2114</v>
      </c>
      <c r="DH21" s="245">
        <v>55.126821069999998</v>
      </c>
      <c r="DI21" s="242">
        <v>11.61</v>
      </c>
      <c r="DJ21" s="261" t="s">
        <v>2115</v>
      </c>
      <c r="DK21" s="262">
        <v>3.2157038</v>
      </c>
      <c r="DL21" s="263">
        <v>1.76</v>
      </c>
      <c r="DM21" s="243" t="s">
        <v>2106</v>
      </c>
      <c r="DN21" s="245">
        <v>15.098461410000001</v>
      </c>
      <c r="DO21" s="242">
        <v>3.03</v>
      </c>
      <c r="DP21" s="261" t="s">
        <v>2106</v>
      </c>
      <c r="DQ21" s="262">
        <v>5.7625249199999997</v>
      </c>
      <c r="DR21" s="263">
        <v>4.6500000000000004</v>
      </c>
      <c r="DS21" s="243" t="s">
        <v>2113</v>
      </c>
      <c r="DT21" s="245">
        <v>5.81428967</v>
      </c>
      <c r="DU21" s="242">
        <v>0.94</v>
      </c>
      <c r="DV21" s="261" t="s">
        <v>1415</v>
      </c>
      <c r="DW21" s="262">
        <v>37.801680480000002</v>
      </c>
      <c r="DX21" s="263">
        <v>14.63</v>
      </c>
      <c r="EB21" s="261"/>
      <c r="EC21" s="262"/>
      <c r="ED21" s="263"/>
      <c r="EH21" s="261"/>
      <c r="EI21" s="262"/>
      <c r="EJ21" s="263"/>
      <c r="EK21" s="243" t="s">
        <v>2081</v>
      </c>
      <c r="EL21" s="245">
        <v>213.76215490000001</v>
      </c>
      <c r="EM21" s="242">
        <v>19.59</v>
      </c>
      <c r="EN21" s="261" t="s">
        <v>2081</v>
      </c>
      <c r="EO21" s="262">
        <v>319.51399650000002</v>
      </c>
      <c r="EP21" s="263">
        <v>45.16</v>
      </c>
      <c r="ET21" s="261"/>
      <c r="EU21" s="262"/>
      <c r="EV21" s="263"/>
      <c r="EW21" s="243" t="s">
        <v>2116</v>
      </c>
      <c r="EX21" s="245">
        <v>1.4854667800000001</v>
      </c>
      <c r="EY21" s="242">
        <v>0.94</v>
      </c>
      <c r="EZ21" s="261" t="s">
        <v>1448</v>
      </c>
      <c r="FA21" s="262">
        <v>11.38983391</v>
      </c>
      <c r="FB21" s="263">
        <v>23.71</v>
      </c>
      <c r="FC21" s="243" t="s">
        <v>1409</v>
      </c>
      <c r="FD21" s="245">
        <v>3.6697120000000001</v>
      </c>
      <c r="FE21" s="242">
        <v>5.14</v>
      </c>
      <c r="FF21" s="261"/>
      <c r="FG21" s="262"/>
      <c r="FH21" s="263"/>
      <c r="FL21" s="261"/>
      <c r="FM21" s="262"/>
      <c r="FN21" s="263"/>
      <c r="FR21" s="261"/>
      <c r="FS21" s="262"/>
      <c r="FT21" s="263"/>
      <c r="FU21" s="243" t="s">
        <v>2097</v>
      </c>
      <c r="FV21" s="245">
        <v>6.0781354800000003</v>
      </c>
      <c r="FW21" s="242">
        <v>3.58</v>
      </c>
      <c r="FX21" s="261" t="s">
        <v>1353</v>
      </c>
      <c r="FY21" s="262">
        <v>1.5209239699999999</v>
      </c>
      <c r="FZ21" s="263">
        <v>1.98</v>
      </c>
      <c r="GD21" s="261" t="s">
        <v>2117</v>
      </c>
      <c r="GE21" s="262">
        <v>161.726551</v>
      </c>
      <c r="GF21" s="263">
        <v>19.649999999999999</v>
      </c>
      <c r="GG21" s="243" t="s">
        <v>2117</v>
      </c>
      <c r="GH21" s="245">
        <v>0.238178</v>
      </c>
      <c r="GI21" s="242">
        <v>17.12</v>
      </c>
      <c r="GJ21" s="261"/>
      <c r="GK21" s="262"/>
      <c r="GL21" s="263"/>
      <c r="GM21" s="243" t="s">
        <v>2117</v>
      </c>
      <c r="GN21" s="245">
        <v>80.721551730000002</v>
      </c>
      <c r="GO21" s="242">
        <v>12.22</v>
      </c>
      <c r="GP21" s="261" t="s">
        <v>2118</v>
      </c>
      <c r="GQ21" s="262">
        <v>28.346611580000001</v>
      </c>
      <c r="GR21" s="263">
        <v>4.4400000000000004</v>
      </c>
      <c r="GS21" s="243" t="s">
        <v>2118</v>
      </c>
      <c r="GT21" s="245">
        <v>48.121818019999999</v>
      </c>
      <c r="GU21" s="242">
        <v>5.26</v>
      </c>
      <c r="GV21" s="261" t="s">
        <v>2118</v>
      </c>
      <c r="GW21" s="262">
        <v>35.801501440000003</v>
      </c>
      <c r="GX21" s="263">
        <v>11.93</v>
      </c>
      <c r="GY21" s="243" t="s">
        <v>1580</v>
      </c>
      <c r="GZ21" s="245">
        <v>2.2000782499999998</v>
      </c>
      <c r="HA21" s="242">
        <v>5.57</v>
      </c>
    </row>
    <row r="22" spans="6:209">
      <c r="F22" s="261"/>
      <c r="G22" s="262"/>
      <c r="H22" s="263"/>
      <c r="I22" s="243" t="s">
        <v>1417</v>
      </c>
      <c r="J22" s="245">
        <v>30.53553625</v>
      </c>
      <c r="K22" s="242">
        <v>16.04</v>
      </c>
      <c r="L22" s="261" t="s">
        <v>1417</v>
      </c>
      <c r="M22" s="262">
        <v>30.416825930000002</v>
      </c>
      <c r="N22" s="263">
        <v>3.65</v>
      </c>
      <c r="O22" s="243" t="s">
        <v>1417</v>
      </c>
      <c r="P22" s="245">
        <v>3.6618684199999998</v>
      </c>
      <c r="Q22" s="242">
        <v>1.32</v>
      </c>
      <c r="R22" s="261" t="s">
        <v>1417</v>
      </c>
      <c r="S22" s="262">
        <v>45.647847740000003</v>
      </c>
      <c r="T22" s="263">
        <v>12.53</v>
      </c>
      <c r="U22" s="243" t="s">
        <v>2101</v>
      </c>
      <c r="V22" s="245">
        <v>20.424769139999999</v>
      </c>
      <c r="W22" s="242">
        <v>1.35</v>
      </c>
      <c r="X22" s="261"/>
      <c r="Y22" s="262"/>
      <c r="Z22" s="263"/>
      <c r="AA22" s="243" t="s">
        <v>2041</v>
      </c>
      <c r="AB22" s="245">
        <v>9.1688362600000008</v>
      </c>
      <c r="AC22" s="242">
        <v>0.38</v>
      </c>
      <c r="AD22" s="261" t="s">
        <v>2041</v>
      </c>
      <c r="AE22" s="262">
        <v>23.794349700000001</v>
      </c>
      <c r="AF22" s="263">
        <v>0.55000000000000004</v>
      </c>
      <c r="AG22" s="243" t="s">
        <v>2041</v>
      </c>
      <c r="AH22" s="245">
        <v>3.6703769099999999</v>
      </c>
      <c r="AI22" s="242">
        <v>0.15</v>
      </c>
      <c r="AJ22" s="261"/>
      <c r="AK22" s="262"/>
      <c r="AL22" s="263"/>
      <c r="AP22" s="261"/>
      <c r="AQ22" s="262"/>
      <c r="AR22" s="263"/>
      <c r="AV22" s="261"/>
      <c r="AW22" s="262"/>
      <c r="AX22" s="263"/>
      <c r="BB22" s="261"/>
      <c r="BC22" s="262"/>
      <c r="BD22" s="263"/>
      <c r="BH22" s="261" t="s">
        <v>2076</v>
      </c>
      <c r="BI22" s="262">
        <v>29.057696480000001</v>
      </c>
      <c r="BJ22" s="263">
        <v>15.72</v>
      </c>
      <c r="BK22" s="243" t="s">
        <v>1579</v>
      </c>
      <c r="BL22" s="245">
        <v>24.265661210000001</v>
      </c>
      <c r="BM22" s="242">
        <v>10.210000000000001</v>
      </c>
      <c r="BN22" s="261"/>
      <c r="BO22" s="262"/>
      <c r="BP22" s="263"/>
      <c r="BT22" s="261"/>
      <c r="BU22" s="262"/>
      <c r="BV22" s="263"/>
      <c r="BW22" s="243" t="s">
        <v>1413</v>
      </c>
      <c r="BX22" s="245">
        <v>10.619438150000001</v>
      </c>
      <c r="BY22" s="242">
        <v>6.09</v>
      </c>
      <c r="BZ22" s="261" t="s">
        <v>1400</v>
      </c>
      <c r="CA22" s="262">
        <v>17.574173070000001</v>
      </c>
      <c r="CB22" s="263">
        <v>13.62</v>
      </c>
      <c r="CC22" s="243" t="s">
        <v>1400</v>
      </c>
      <c r="CD22" s="245">
        <v>9.7142065199999994</v>
      </c>
      <c r="CE22" s="242">
        <v>5.37</v>
      </c>
      <c r="CF22" s="261" t="s">
        <v>1809</v>
      </c>
      <c r="CG22" s="262">
        <v>17.89009532</v>
      </c>
      <c r="CH22" s="263">
        <v>31.1</v>
      </c>
      <c r="CL22" s="261" t="s">
        <v>2113</v>
      </c>
      <c r="CM22" s="262">
        <v>2.6430995500000001</v>
      </c>
      <c r="CN22" s="263">
        <v>0.38</v>
      </c>
      <c r="CR22" s="261"/>
      <c r="CS22" s="262"/>
      <c r="CT22" s="263"/>
      <c r="CX22" s="261"/>
      <c r="CY22" s="262"/>
      <c r="CZ22" s="263"/>
      <c r="DD22" s="261" t="s">
        <v>2119</v>
      </c>
      <c r="DE22" s="262">
        <v>12.4315894</v>
      </c>
      <c r="DF22" s="263">
        <v>11.69</v>
      </c>
      <c r="DG22" s="243" t="s">
        <v>2119</v>
      </c>
      <c r="DH22" s="245">
        <v>75.599090340000004</v>
      </c>
      <c r="DI22" s="242">
        <v>15.93</v>
      </c>
      <c r="DJ22" s="261" t="s">
        <v>2120</v>
      </c>
      <c r="DK22" s="262">
        <v>7.20800529</v>
      </c>
      <c r="DL22" s="263">
        <v>3.95</v>
      </c>
      <c r="DM22" s="243" t="s">
        <v>2113</v>
      </c>
      <c r="DN22" s="245">
        <v>5.2970912700000001</v>
      </c>
      <c r="DO22" s="242">
        <v>1.06</v>
      </c>
      <c r="DP22" s="261" t="s">
        <v>2113</v>
      </c>
      <c r="DQ22" s="262">
        <v>2.1164873700000002</v>
      </c>
      <c r="DR22" s="263">
        <v>1.71</v>
      </c>
      <c r="DS22" s="243" t="s">
        <v>1809</v>
      </c>
      <c r="DT22" s="245">
        <v>77.147716810000006</v>
      </c>
      <c r="DU22" s="242">
        <v>12.5</v>
      </c>
      <c r="DV22" s="261"/>
      <c r="DW22" s="262"/>
      <c r="DX22" s="263"/>
      <c r="EB22" s="261"/>
      <c r="EC22" s="262"/>
      <c r="ED22" s="263"/>
      <c r="EH22" s="261"/>
      <c r="EI22" s="262"/>
      <c r="EJ22" s="263"/>
      <c r="EK22" s="243" t="s">
        <v>2121</v>
      </c>
      <c r="EL22" s="245">
        <v>49.201418990000001</v>
      </c>
      <c r="EM22" s="242">
        <v>4.51</v>
      </c>
      <c r="EN22" s="261" t="s">
        <v>2121</v>
      </c>
      <c r="EO22" s="262">
        <v>25.048591290000001</v>
      </c>
      <c r="EP22" s="263">
        <v>3.54</v>
      </c>
      <c r="ET22" s="261"/>
      <c r="EU22" s="262"/>
      <c r="EV22" s="263"/>
      <c r="EW22" s="243" t="s">
        <v>2122</v>
      </c>
      <c r="EX22" s="245">
        <v>20.22377732</v>
      </c>
      <c r="EY22" s="242">
        <v>12.86</v>
      </c>
      <c r="EZ22" s="261"/>
      <c r="FA22" s="262"/>
      <c r="FB22" s="263"/>
      <c r="FC22" s="243" t="s">
        <v>1353</v>
      </c>
      <c r="FD22" s="245">
        <v>2.9999999999999997E-8</v>
      </c>
      <c r="FE22" s="242">
        <v>0</v>
      </c>
      <c r="FF22" s="261"/>
      <c r="FG22" s="262"/>
      <c r="FH22" s="263"/>
      <c r="FL22" s="261"/>
      <c r="FM22" s="262"/>
      <c r="FN22" s="263"/>
      <c r="FR22" s="261"/>
      <c r="FS22" s="262"/>
      <c r="FT22" s="263"/>
      <c r="FU22" s="243" t="s">
        <v>1544</v>
      </c>
      <c r="FV22" s="245">
        <v>8.2304687199999993</v>
      </c>
      <c r="FW22" s="242">
        <v>4.8499999999999996</v>
      </c>
      <c r="FX22" s="261" t="s">
        <v>2123</v>
      </c>
      <c r="FY22" s="262">
        <v>9.0210853699999998</v>
      </c>
      <c r="FZ22" s="263">
        <v>11.72</v>
      </c>
      <c r="GD22" s="261" t="s">
        <v>2124</v>
      </c>
      <c r="GE22" s="262">
        <v>343.846519</v>
      </c>
      <c r="GF22" s="263">
        <v>41.77</v>
      </c>
      <c r="GG22" s="243" t="s">
        <v>2124</v>
      </c>
      <c r="GH22" s="245">
        <v>0.75531059</v>
      </c>
      <c r="GI22" s="242">
        <v>54.3</v>
      </c>
      <c r="GJ22" s="261"/>
      <c r="GK22" s="262"/>
      <c r="GL22" s="263"/>
      <c r="GM22" s="243" t="s">
        <v>2124</v>
      </c>
      <c r="GN22" s="245">
        <v>119.86794159999999</v>
      </c>
      <c r="GO22" s="242">
        <v>18.149999999999999</v>
      </c>
      <c r="GP22" s="261" t="s">
        <v>2125</v>
      </c>
      <c r="GQ22" s="262">
        <v>50.376503489999997</v>
      </c>
      <c r="GR22" s="263">
        <v>7.88</v>
      </c>
      <c r="GS22" s="243" t="s">
        <v>2125</v>
      </c>
      <c r="GT22" s="245">
        <v>26.517743729999999</v>
      </c>
      <c r="GU22" s="242">
        <v>2.9</v>
      </c>
      <c r="GV22" s="261" t="s">
        <v>2125</v>
      </c>
      <c r="GW22" s="262">
        <v>8.4102860699999997</v>
      </c>
      <c r="GX22" s="263">
        <v>2.8</v>
      </c>
      <c r="GY22" s="243" t="s">
        <v>2126</v>
      </c>
      <c r="GZ22" s="245">
        <v>2.32144051</v>
      </c>
      <c r="HA22" s="242">
        <v>5.87</v>
      </c>
    </row>
    <row r="23" spans="6:209">
      <c r="F23" s="261"/>
      <c r="G23" s="262"/>
      <c r="H23" s="263"/>
      <c r="I23" s="243" t="s">
        <v>2127</v>
      </c>
      <c r="J23" s="245">
        <v>27.339527619999998</v>
      </c>
      <c r="K23" s="242">
        <v>14.36</v>
      </c>
      <c r="L23" s="261" t="s">
        <v>2127</v>
      </c>
      <c r="M23" s="262">
        <v>242.00303987999999</v>
      </c>
      <c r="N23" s="263">
        <v>29.06</v>
      </c>
      <c r="O23" s="243" t="s">
        <v>2127</v>
      </c>
      <c r="P23" s="245">
        <v>83.239383040000007</v>
      </c>
      <c r="Q23" s="242">
        <v>30.07</v>
      </c>
      <c r="R23" s="261" t="s">
        <v>2127</v>
      </c>
      <c r="S23" s="262">
        <v>80.316735120000004</v>
      </c>
      <c r="T23" s="263">
        <v>22.05</v>
      </c>
      <c r="U23" s="243" t="s">
        <v>2112</v>
      </c>
      <c r="V23" s="245">
        <v>45.03152025</v>
      </c>
      <c r="W23" s="242">
        <v>2.98</v>
      </c>
      <c r="X23" s="261"/>
      <c r="Y23" s="262"/>
      <c r="Z23" s="263"/>
      <c r="AA23" s="243" t="s">
        <v>2103</v>
      </c>
      <c r="AB23" s="245">
        <v>111.27994422</v>
      </c>
      <c r="AC23" s="242">
        <v>4.5999999999999996</v>
      </c>
      <c r="AD23" s="261" t="s">
        <v>2103</v>
      </c>
      <c r="AE23" s="262">
        <v>204.79736593000001</v>
      </c>
      <c r="AF23" s="263">
        <v>4.76</v>
      </c>
      <c r="AG23" s="243" t="s">
        <v>2103</v>
      </c>
      <c r="AH23" s="245">
        <v>119.2922074</v>
      </c>
      <c r="AI23" s="242">
        <v>4.9000000000000004</v>
      </c>
      <c r="AJ23" s="261"/>
      <c r="AK23" s="262"/>
      <c r="AL23" s="263"/>
      <c r="AP23" s="261"/>
      <c r="AQ23" s="262"/>
      <c r="AR23" s="263"/>
      <c r="AV23" s="261"/>
      <c r="AW23" s="262"/>
      <c r="AX23" s="263"/>
      <c r="BB23" s="261"/>
      <c r="BC23" s="262"/>
      <c r="BD23" s="263"/>
      <c r="BH23" s="261" t="s">
        <v>2128</v>
      </c>
      <c r="BI23" s="262">
        <v>6.8013811400000002</v>
      </c>
      <c r="BJ23" s="263">
        <v>3.68</v>
      </c>
      <c r="BK23" s="243" t="s">
        <v>2128</v>
      </c>
      <c r="BL23" s="245">
        <v>36.39532312</v>
      </c>
      <c r="BM23" s="242">
        <v>15.31</v>
      </c>
      <c r="BN23" s="261"/>
      <c r="BO23" s="262"/>
      <c r="BP23" s="263"/>
      <c r="BT23" s="261"/>
      <c r="BU23" s="262"/>
      <c r="BV23" s="263"/>
      <c r="BW23" s="243" t="s">
        <v>1400</v>
      </c>
      <c r="BX23" s="245">
        <v>12.405715860000001</v>
      </c>
      <c r="BY23" s="242">
        <v>7.11</v>
      </c>
      <c r="BZ23" s="261" t="s">
        <v>1353</v>
      </c>
      <c r="CA23" s="262">
        <v>3.6747117600000001</v>
      </c>
      <c r="CB23" s="263">
        <v>2.85</v>
      </c>
      <c r="CC23" s="243" t="s">
        <v>1353</v>
      </c>
      <c r="CD23" s="245">
        <v>5.9927010799999998</v>
      </c>
      <c r="CE23" s="242">
        <v>3.31</v>
      </c>
      <c r="CF23" s="261"/>
      <c r="CG23" s="262"/>
      <c r="CH23" s="263"/>
      <c r="CL23" s="261" t="s">
        <v>1809</v>
      </c>
      <c r="CM23" s="262">
        <v>44.252170450000001</v>
      </c>
      <c r="CN23" s="263">
        <v>6.44</v>
      </c>
      <c r="CR23" s="261"/>
      <c r="CS23" s="262"/>
      <c r="CT23" s="263"/>
      <c r="CX23" s="261"/>
      <c r="CY23" s="262"/>
      <c r="CZ23" s="263"/>
      <c r="DD23" s="261" t="s">
        <v>2129</v>
      </c>
      <c r="DE23" s="262">
        <v>11.375589099999999</v>
      </c>
      <c r="DF23" s="263">
        <v>10.69</v>
      </c>
      <c r="DG23" s="243" t="s">
        <v>2130</v>
      </c>
      <c r="DH23" s="245">
        <v>72.775367689999996</v>
      </c>
      <c r="DI23" s="242">
        <v>15.33</v>
      </c>
      <c r="DJ23" s="261" t="s">
        <v>2107</v>
      </c>
      <c r="DK23" s="262">
        <v>45.542367280000001</v>
      </c>
      <c r="DL23" s="263">
        <v>24.97</v>
      </c>
      <c r="DM23" s="243" t="s">
        <v>1809</v>
      </c>
      <c r="DN23" s="245">
        <v>93.977353840000006</v>
      </c>
      <c r="DO23" s="242">
        <v>18.850000000000001</v>
      </c>
      <c r="DP23" s="261" t="s">
        <v>1809</v>
      </c>
      <c r="DQ23" s="262">
        <v>29.877899790000001</v>
      </c>
      <c r="DR23" s="263">
        <v>24.1</v>
      </c>
      <c r="DV23" s="261"/>
      <c r="DW23" s="262"/>
      <c r="DX23" s="263"/>
      <c r="EB23" s="261"/>
      <c r="EC23" s="262"/>
      <c r="ED23" s="263"/>
      <c r="EH23" s="261"/>
      <c r="EI23" s="262"/>
      <c r="EJ23" s="263"/>
      <c r="EK23" s="243" t="s">
        <v>2095</v>
      </c>
      <c r="EL23" s="245">
        <v>75.283976229999993</v>
      </c>
      <c r="EM23" s="242">
        <v>6.9</v>
      </c>
      <c r="EN23" s="261" t="s">
        <v>2095</v>
      </c>
      <c r="EO23" s="262">
        <v>64.011231760000001</v>
      </c>
      <c r="EP23" s="263">
        <v>9.0500000000000007</v>
      </c>
      <c r="ET23" s="261"/>
      <c r="EU23" s="262"/>
      <c r="EV23" s="263"/>
      <c r="EW23" s="243" t="s">
        <v>1370</v>
      </c>
      <c r="EX23" s="245">
        <v>16.6344812</v>
      </c>
      <c r="EY23" s="242">
        <v>10.58</v>
      </c>
      <c r="EZ23" s="261"/>
      <c r="FA23" s="262"/>
      <c r="FB23" s="263"/>
      <c r="FC23" s="243" t="s">
        <v>1425</v>
      </c>
      <c r="FD23" s="245">
        <v>5.9915999999999995E-4</v>
      </c>
      <c r="FE23" s="242">
        <v>0</v>
      </c>
      <c r="FF23" s="261"/>
      <c r="FG23" s="262"/>
      <c r="FH23" s="263"/>
      <c r="FL23" s="261"/>
      <c r="FM23" s="262"/>
      <c r="FN23" s="263"/>
      <c r="FR23" s="261"/>
      <c r="FS23" s="262"/>
      <c r="FT23" s="263"/>
      <c r="FU23" s="243" t="s">
        <v>1385</v>
      </c>
      <c r="FV23" s="245">
        <v>10.971310450000001</v>
      </c>
      <c r="FW23" s="242">
        <v>6.46</v>
      </c>
      <c r="FX23" s="261" t="s">
        <v>2131</v>
      </c>
      <c r="FY23" s="262">
        <v>1.24468362</v>
      </c>
      <c r="FZ23" s="263">
        <v>1.62</v>
      </c>
      <c r="GD23" s="261"/>
      <c r="GE23" s="262"/>
      <c r="GF23" s="263"/>
      <c r="GJ23" s="261"/>
      <c r="GK23" s="262"/>
      <c r="GL23" s="263"/>
      <c r="GP23" s="261" t="s">
        <v>2132</v>
      </c>
      <c r="GQ23" s="262">
        <v>23.818294030000001</v>
      </c>
      <c r="GR23" s="263">
        <v>3.73</v>
      </c>
      <c r="GS23" s="243" t="s">
        <v>2133</v>
      </c>
      <c r="GT23" s="245">
        <v>97.649090799999996</v>
      </c>
      <c r="GU23" s="242">
        <v>10.68</v>
      </c>
      <c r="GV23" s="261" t="s">
        <v>2133</v>
      </c>
      <c r="GW23" s="262">
        <v>8.1319853599999998</v>
      </c>
      <c r="GX23" s="263">
        <v>2.71</v>
      </c>
      <c r="GY23" s="243" t="s">
        <v>1370</v>
      </c>
      <c r="GZ23" s="245">
        <v>4.39637425</v>
      </c>
      <c r="HA23" s="242">
        <v>11.13</v>
      </c>
    </row>
    <row r="24" spans="6:209">
      <c r="F24" s="261"/>
      <c r="G24" s="262"/>
      <c r="H24" s="263"/>
      <c r="I24" s="243" t="s">
        <v>2134</v>
      </c>
      <c r="J24" s="245">
        <v>4.41617265</v>
      </c>
      <c r="K24" s="242">
        <v>2.3199999999999998</v>
      </c>
      <c r="L24" s="261" t="s">
        <v>2135</v>
      </c>
      <c r="M24" s="262">
        <v>30.59982278</v>
      </c>
      <c r="N24" s="263">
        <v>3.67</v>
      </c>
      <c r="O24" s="243" t="s">
        <v>2135</v>
      </c>
      <c r="P24" s="245">
        <v>3.6838106800000001</v>
      </c>
      <c r="Q24" s="242">
        <v>1.33</v>
      </c>
      <c r="R24" s="261" t="s">
        <v>2134</v>
      </c>
      <c r="S24" s="262">
        <v>21.679802030000001</v>
      </c>
      <c r="T24" s="263">
        <v>5.95</v>
      </c>
      <c r="U24" s="243" t="s">
        <v>1417</v>
      </c>
      <c r="V24" s="245">
        <v>159.89895725</v>
      </c>
      <c r="W24" s="242">
        <v>10.59</v>
      </c>
      <c r="X24" s="261"/>
      <c r="Y24" s="262"/>
      <c r="Z24" s="263"/>
      <c r="AD24" s="261"/>
      <c r="AE24" s="262"/>
      <c r="AF24" s="263"/>
      <c r="AJ24" s="261"/>
      <c r="AK24" s="262"/>
      <c r="AL24" s="263"/>
      <c r="AP24" s="261"/>
      <c r="AQ24" s="262"/>
      <c r="AR24" s="263"/>
      <c r="AV24" s="261"/>
      <c r="AW24" s="262"/>
      <c r="AX24" s="263"/>
      <c r="BB24" s="261"/>
      <c r="BC24" s="262"/>
      <c r="BD24" s="263"/>
      <c r="BH24" s="261" t="s">
        <v>2088</v>
      </c>
      <c r="BI24" s="262">
        <v>28.26676767</v>
      </c>
      <c r="BJ24" s="263">
        <v>15.29</v>
      </c>
      <c r="BK24" s="243" t="s">
        <v>2088</v>
      </c>
      <c r="BL24" s="245">
        <v>10.66632461</v>
      </c>
      <c r="BM24" s="242">
        <v>4.49</v>
      </c>
      <c r="BN24" s="261"/>
      <c r="BO24" s="262"/>
      <c r="BP24" s="263"/>
      <c r="BT24" s="261"/>
      <c r="BU24" s="262"/>
      <c r="BV24" s="263"/>
      <c r="BW24" s="243" t="s">
        <v>1353</v>
      </c>
      <c r="BX24" s="245">
        <v>3.8229635100000001</v>
      </c>
      <c r="BY24" s="242">
        <v>2.19</v>
      </c>
      <c r="BZ24" s="261" t="s">
        <v>1604</v>
      </c>
      <c r="CA24" s="262">
        <v>17.477484350000001</v>
      </c>
      <c r="CB24" s="263">
        <v>13.55</v>
      </c>
      <c r="CC24" s="243" t="s">
        <v>1604</v>
      </c>
      <c r="CD24" s="245">
        <v>41.561275299999998</v>
      </c>
      <c r="CE24" s="242">
        <v>22.98</v>
      </c>
      <c r="CF24" s="261"/>
      <c r="CG24" s="262"/>
      <c r="CH24" s="263"/>
      <c r="CL24" s="261"/>
      <c r="CM24" s="262"/>
      <c r="CN24" s="263"/>
      <c r="CR24" s="261"/>
      <c r="CS24" s="262"/>
      <c r="CT24" s="263"/>
      <c r="CX24" s="261"/>
      <c r="CY24" s="262"/>
      <c r="CZ24" s="263"/>
      <c r="DD24" s="261" t="s">
        <v>2130</v>
      </c>
      <c r="DE24" s="262">
        <v>20.074934339999999</v>
      </c>
      <c r="DF24" s="263">
        <v>18.87</v>
      </c>
      <c r="DG24" s="243" t="s">
        <v>2055</v>
      </c>
      <c r="DH24" s="245">
        <v>9.8533830899999995</v>
      </c>
      <c r="DI24" s="242">
        <v>2.08</v>
      </c>
      <c r="DJ24" s="261" t="s">
        <v>2114</v>
      </c>
      <c r="DK24" s="262">
        <v>19.68897231</v>
      </c>
      <c r="DL24" s="263">
        <v>10.8</v>
      </c>
      <c r="DP24" s="261"/>
      <c r="DQ24" s="262"/>
      <c r="DR24" s="263"/>
      <c r="DV24" s="261"/>
      <c r="DW24" s="262"/>
      <c r="DX24" s="263"/>
      <c r="EB24" s="261"/>
      <c r="EC24" s="262"/>
      <c r="ED24" s="263"/>
      <c r="EH24" s="261"/>
      <c r="EI24" s="262"/>
      <c r="EJ24" s="263"/>
      <c r="EK24" s="243" t="s">
        <v>2108</v>
      </c>
      <c r="EL24" s="245">
        <v>207.7444978</v>
      </c>
      <c r="EM24" s="242">
        <v>19.04</v>
      </c>
      <c r="EN24" s="261" t="s">
        <v>2108</v>
      </c>
      <c r="EO24" s="262">
        <v>91.799319629999999</v>
      </c>
      <c r="EP24" s="263">
        <v>12.97</v>
      </c>
      <c r="ET24" s="261"/>
      <c r="EU24" s="262"/>
      <c r="EV24" s="263"/>
      <c r="EW24" s="243" t="s">
        <v>2136</v>
      </c>
      <c r="EX24" s="245">
        <v>1.85967931</v>
      </c>
      <c r="EY24" s="242">
        <v>1.18</v>
      </c>
      <c r="EZ24" s="261"/>
      <c r="FA24" s="262"/>
      <c r="FB24" s="263"/>
      <c r="FC24" s="243" t="s">
        <v>1370</v>
      </c>
      <c r="FD24" s="245">
        <v>4.3733200800000001</v>
      </c>
      <c r="FE24" s="242">
        <v>6.13</v>
      </c>
      <c r="FF24" s="261"/>
      <c r="FG24" s="262"/>
      <c r="FH24" s="263"/>
      <c r="FL24" s="261"/>
      <c r="FM24" s="262"/>
      <c r="FN24" s="263"/>
      <c r="FR24" s="261"/>
      <c r="FS24" s="262"/>
      <c r="FT24" s="263"/>
      <c r="FU24" s="243" t="s">
        <v>1353</v>
      </c>
      <c r="FV24" s="245">
        <v>58.892868630000002</v>
      </c>
      <c r="FW24" s="242">
        <v>34.700000000000003</v>
      </c>
      <c r="FX24" s="261" t="s">
        <v>1451</v>
      </c>
      <c r="FY24" s="262">
        <v>11.510959740000001</v>
      </c>
      <c r="FZ24" s="263">
        <v>14.96</v>
      </c>
      <c r="GD24" s="261"/>
      <c r="GE24" s="262"/>
      <c r="GF24" s="263"/>
      <c r="GJ24" s="261"/>
      <c r="GK24" s="262"/>
      <c r="GL24" s="263"/>
      <c r="GP24" s="261" t="s">
        <v>2137</v>
      </c>
      <c r="GQ24" s="262">
        <v>46.265397040000003</v>
      </c>
      <c r="GR24" s="263">
        <v>7.24</v>
      </c>
      <c r="GS24" s="243" t="s">
        <v>2132</v>
      </c>
      <c r="GT24" s="245">
        <v>128.0038701</v>
      </c>
      <c r="GU24" s="242">
        <v>14</v>
      </c>
      <c r="GV24" s="261" t="s">
        <v>2132</v>
      </c>
      <c r="GW24" s="262">
        <v>55.16510091</v>
      </c>
      <c r="GX24" s="263">
        <v>18.38</v>
      </c>
      <c r="GY24" s="243" t="s">
        <v>2138</v>
      </c>
      <c r="GZ24" s="245">
        <v>3.8355325200000001</v>
      </c>
      <c r="HA24" s="242">
        <v>9.7100000000000009</v>
      </c>
    </row>
    <row r="25" spans="6:209">
      <c r="F25" s="261"/>
      <c r="G25" s="262"/>
      <c r="H25" s="263"/>
      <c r="I25" s="243" t="s">
        <v>2087</v>
      </c>
      <c r="J25" s="245">
        <v>12.596497360000001</v>
      </c>
      <c r="K25" s="242">
        <v>6.62</v>
      </c>
      <c r="L25" s="261"/>
      <c r="M25" s="262"/>
      <c r="N25" s="263"/>
      <c r="R25" s="261" t="s">
        <v>2087</v>
      </c>
      <c r="S25" s="262">
        <v>12.11224668</v>
      </c>
      <c r="T25" s="263">
        <v>3.33</v>
      </c>
      <c r="U25" s="243" t="s">
        <v>2127</v>
      </c>
      <c r="V25" s="245">
        <v>329.59922368000002</v>
      </c>
      <c r="W25" s="242">
        <v>21.84</v>
      </c>
      <c r="X25" s="261"/>
      <c r="Y25" s="262"/>
      <c r="Z25" s="263"/>
      <c r="AD25" s="261"/>
      <c r="AE25" s="262"/>
      <c r="AF25" s="263"/>
      <c r="AJ25" s="261"/>
      <c r="AK25" s="262"/>
      <c r="AL25" s="263"/>
      <c r="AP25" s="261"/>
      <c r="AQ25" s="262"/>
      <c r="AR25" s="263"/>
      <c r="AV25" s="261"/>
      <c r="AW25" s="262"/>
      <c r="AX25" s="263"/>
      <c r="BB25" s="261"/>
      <c r="BC25" s="262"/>
      <c r="BD25" s="263"/>
      <c r="BH25" s="261"/>
      <c r="BI25" s="262"/>
      <c r="BJ25" s="263"/>
      <c r="BN25" s="261"/>
      <c r="BO25" s="262"/>
      <c r="BP25" s="263"/>
      <c r="BT25" s="261"/>
      <c r="BU25" s="262"/>
      <c r="BV25" s="263"/>
      <c r="BW25" s="243" t="s">
        <v>1604</v>
      </c>
      <c r="BX25" s="245">
        <v>32.707301510000001</v>
      </c>
      <c r="BY25" s="242">
        <v>18.760000000000002</v>
      </c>
      <c r="BZ25" s="261" t="s">
        <v>1617</v>
      </c>
      <c r="CA25" s="262">
        <v>5.53636909</v>
      </c>
      <c r="CB25" s="263">
        <v>4.29</v>
      </c>
      <c r="CC25" s="243" t="s">
        <v>1440</v>
      </c>
      <c r="CD25" s="245">
        <v>2.1551E-4</v>
      </c>
      <c r="CE25" s="242">
        <v>0</v>
      </c>
      <c r="CF25" s="261"/>
      <c r="CG25" s="262"/>
      <c r="CH25" s="263"/>
      <c r="CL25" s="261"/>
      <c r="CM25" s="262"/>
      <c r="CN25" s="263"/>
      <c r="CR25" s="261"/>
      <c r="CS25" s="262"/>
      <c r="CT25" s="263"/>
      <c r="CX25" s="261"/>
      <c r="CY25" s="262"/>
      <c r="CZ25" s="263"/>
      <c r="DD25" s="261" t="s">
        <v>2055</v>
      </c>
      <c r="DE25" s="262">
        <v>0.11635584</v>
      </c>
      <c r="DF25" s="263">
        <v>0.11</v>
      </c>
      <c r="DG25" s="243" t="s">
        <v>2139</v>
      </c>
      <c r="DH25" s="245">
        <v>10.258302779999999</v>
      </c>
      <c r="DI25" s="242">
        <v>2.16</v>
      </c>
      <c r="DJ25" s="261" t="s">
        <v>2129</v>
      </c>
      <c r="DK25" s="262">
        <v>3.3200299200000001</v>
      </c>
      <c r="DL25" s="263">
        <v>1.82</v>
      </c>
      <c r="DP25" s="261"/>
      <c r="DQ25" s="262"/>
      <c r="DR25" s="263"/>
      <c r="DV25" s="261"/>
      <c r="DW25" s="262"/>
      <c r="DX25" s="263"/>
      <c r="EB25" s="261"/>
      <c r="EC25" s="262"/>
      <c r="ED25" s="263"/>
      <c r="EH25" s="261"/>
      <c r="EI25" s="262"/>
      <c r="EJ25" s="263"/>
      <c r="EN25" s="261"/>
      <c r="EO25" s="262"/>
      <c r="EP25" s="263"/>
      <c r="ET25" s="261"/>
      <c r="EU25" s="262"/>
      <c r="EV25" s="263"/>
      <c r="EW25" s="243" t="s">
        <v>2140</v>
      </c>
      <c r="EX25" s="245">
        <v>4.4664538199999999</v>
      </c>
      <c r="EY25" s="242">
        <v>2.84</v>
      </c>
      <c r="EZ25" s="261"/>
      <c r="FA25" s="262"/>
      <c r="FB25" s="263"/>
      <c r="FC25" s="243" t="s">
        <v>1417</v>
      </c>
      <c r="FD25" s="245">
        <v>5.7924210599999997</v>
      </c>
      <c r="FE25" s="242">
        <v>8.1199999999999992</v>
      </c>
      <c r="FF25" s="261"/>
      <c r="FG25" s="262"/>
      <c r="FH25" s="263"/>
      <c r="FL25" s="261"/>
      <c r="FM25" s="262"/>
      <c r="FN25" s="263"/>
      <c r="FR25" s="261"/>
      <c r="FS25" s="262"/>
      <c r="FT25" s="263"/>
      <c r="FU25" s="243" t="s">
        <v>2123</v>
      </c>
      <c r="FV25" s="245">
        <v>8.0668822999999996</v>
      </c>
      <c r="FW25" s="242">
        <v>4.75</v>
      </c>
      <c r="FX25" s="261" t="s">
        <v>1399</v>
      </c>
      <c r="FY25" s="262">
        <v>1.2379359299999999</v>
      </c>
      <c r="FZ25" s="263">
        <v>1.61</v>
      </c>
      <c r="GD25" s="261"/>
      <c r="GE25" s="262"/>
      <c r="GF25" s="263"/>
      <c r="GJ25" s="261"/>
      <c r="GK25" s="262"/>
      <c r="GL25" s="263"/>
      <c r="GP25" s="261"/>
      <c r="GQ25" s="262"/>
      <c r="GR25" s="263"/>
      <c r="GS25" s="243" t="s">
        <v>2137</v>
      </c>
      <c r="GT25" s="245">
        <v>24.914000139999999</v>
      </c>
      <c r="GU25" s="242">
        <v>2.72</v>
      </c>
      <c r="GV25" s="261" t="s">
        <v>2137</v>
      </c>
      <c r="GW25" s="262">
        <v>9.6158791699999995</v>
      </c>
      <c r="GX25" s="263">
        <v>3.2</v>
      </c>
    </row>
    <row r="26" spans="6:209">
      <c r="F26" s="261"/>
      <c r="G26" s="262"/>
      <c r="H26" s="263"/>
      <c r="I26" s="243" t="s">
        <v>2135</v>
      </c>
      <c r="J26" s="245">
        <v>30.59654373</v>
      </c>
      <c r="K26" s="242">
        <v>16.07</v>
      </c>
      <c r="L26" s="261"/>
      <c r="M26" s="262"/>
      <c r="N26" s="263"/>
      <c r="R26" s="261" t="s">
        <v>2135</v>
      </c>
      <c r="S26" s="262">
        <v>45.800172140000001</v>
      </c>
      <c r="T26" s="263">
        <v>12.58</v>
      </c>
      <c r="U26" s="243" t="s">
        <v>2134</v>
      </c>
      <c r="V26" s="245">
        <v>89.409179510000001</v>
      </c>
      <c r="W26" s="242">
        <v>5.92</v>
      </c>
      <c r="X26" s="261"/>
      <c r="Y26" s="262"/>
      <c r="Z26" s="263"/>
      <c r="AD26" s="261"/>
      <c r="AE26" s="262"/>
      <c r="AF26" s="263"/>
      <c r="AJ26" s="261"/>
      <c r="AK26" s="262"/>
      <c r="AL26" s="263"/>
      <c r="AP26" s="261"/>
      <c r="AQ26" s="262"/>
      <c r="AR26" s="263"/>
      <c r="AV26" s="261"/>
      <c r="AW26" s="262"/>
      <c r="AX26" s="263"/>
      <c r="BB26" s="261"/>
      <c r="BC26" s="262"/>
      <c r="BD26" s="263"/>
      <c r="BH26" s="261"/>
      <c r="BI26" s="262"/>
      <c r="BJ26" s="263"/>
      <c r="BN26" s="261"/>
      <c r="BO26" s="262"/>
      <c r="BP26" s="263"/>
      <c r="BT26" s="261"/>
      <c r="BU26" s="262"/>
      <c r="BV26" s="263"/>
      <c r="BW26" s="243" t="s">
        <v>1440</v>
      </c>
      <c r="BX26" s="245">
        <v>2.3858000000000001E-4</v>
      </c>
      <c r="BY26" s="242">
        <v>0</v>
      </c>
      <c r="BZ26" s="261" t="s">
        <v>2141</v>
      </c>
      <c r="CA26" s="262">
        <v>8.2725359199999993</v>
      </c>
      <c r="CB26" s="263">
        <v>6.41</v>
      </c>
      <c r="CC26" s="243" t="s">
        <v>1617</v>
      </c>
      <c r="CD26" s="245">
        <v>1.74033327</v>
      </c>
      <c r="CE26" s="242">
        <v>0.96</v>
      </c>
      <c r="CF26" s="261"/>
      <c r="CG26" s="262"/>
      <c r="CH26" s="263"/>
      <c r="CL26" s="261"/>
      <c r="CM26" s="262"/>
      <c r="CN26" s="263"/>
      <c r="CR26" s="261"/>
      <c r="CS26" s="262"/>
      <c r="CT26" s="263"/>
      <c r="CX26" s="261"/>
      <c r="CY26" s="262"/>
      <c r="CZ26" s="263"/>
      <c r="DD26" s="261" t="s">
        <v>2139</v>
      </c>
      <c r="DE26" s="262">
        <v>1.65213535</v>
      </c>
      <c r="DF26" s="263">
        <v>1.55</v>
      </c>
      <c r="DG26" s="243" t="s">
        <v>2142</v>
      </c>
      <c r="DH26" s="245">
        <v>9.5763446900000009</v>
      </c>
      <c r="DI26" s="242">
        <v>2.02</v>
      </c>
      <c r="DJ26" s="261" t="s">
        <v>2143</v>
      </c>
      <c r="DK26" s="262">
        <v>33.36467554</v>
      </c>
      <c r="DL26" s="263">
        <v>18.29</v>
      </c>
      <c r="DP26" s="261"/>
      <c r="DQ26" s="262"/>
      <c r="DR26" s="263"/>
      <c r="DV26" s="261"/>
      <c r="DW26" s="262"/>
      <c r="DX26" s="263"/>
      <c r="EB26" s="261"/>
      <c r="EC26" s="262"/>
      <c r="ED26" s="263"/>
      <c r="EH26" s="261"/>
      <c r="EI26" s="262"/>
      <c r="EJ26" s="263"/>
      <c r="EN26" s="261"/>
      <c r="EO26" s="262"/>
      <c r="EP26" s="263"/>
      <c r="ET26" s="261"/>
      <c r="EU26" s="262"/>
      <c r="EV26" s="263"/>
      <c r="EW26" s="243" t="s">
        <v>2144</v>
      </c>
      <c r="EX26" s="245">
        <v>17.550912889999999</v>
      </c>
      <c r="EY26" s="242">
        <v>11.16</v>
      </c>
      <c r="EZ26" s="261"/>
      <c r="FA26" s="262"/>
      <c r="FB26" s="263"/>
      <c r="FC26" s="243" t="s">
        <v>1448</v>
      </c>
      <c r="FD26" s="245">
        <v>6.0343136199999998</v>
      </c>
      <c r="FE26" s="242">
        <v>8.4600000000000009</v>
      </c>
      <c r="FF26" s="261"/>
      <c r="FG26" s="262"/>
      <c r="FH26" s="263"/>
      <c r="FL26" s="261"/>
      <c r="FM26" s="262"/>
      <c r="FN26" s="263"/>
      <c r="FR26" s="261"/>
      <c r="FS26" s="262"/>
      <c r="FT26" s="263"/>
      <c r="FU26" s="243" t="s">
        <v>2131</v>
      </c>
      <c r="FV26" s="245">
        <v>1.5592288599999999</v>
      </c>
      <c r="FW26" s="242">
        <v>0.92</v>
      </c>
      <c r="FX26" s="261" t="s">
        <v>2145</v>
      </c>
      <c r="FY26" s="262">
        <v>9.4362715700000006</v>
      </c>
      <c r="FZ26" s="263">
        <v>12.26</v>
      </c>
      <c r="GD26" s="261"/>
      <c r="GE26" s="262"/>
      <c r="GF26" s="263"/>
      <c r="GJ26" s="261"/>
      <c r="GK26" s="262"/>
      <c r="GL26" s="263"/>
      <c r="GP26" s="261"/>
      <c r="GQ26" s="262"/>
      <c r="GR26" s="263"/>
      <c r="GV26" s="261"/>
      <c r="GW26" s="262"/>
      <c r="GX26" s="263"/>
    </row>
    <row r="27" spans="6:209">
      <c r="F27" s="261"/>
      <c r="G27" s="262"/>
      <c r="H27" s="263"/>
      <c r="L27" s="261"/>
      <c r="M27" s="262"/>
      <c r="N27" s="263"/>
      <c r="R27" s="261"/>
      <c r="S27" s="262"/>
      <c r="T27" s="263"/>
      <c r="U27" s="243" t="s">
        <v>2087</v>
      </c>
      <c r="V27" s="245">
        <v>12.685925429999999</v>
      </c>
      <c r="W27" s="242">
        <v>0.84</v>
      </c>
      <c r="X27" s="261"/>
      <c r="Y27" s="262"/>
      <c r="Z27" s="263"/>
      <c r="AD27" s="261"/>
      <c r="AE27" s="262"/>
      <c r="AF27" s="263"/>
      <c r="AJ27" s="261"/>
      <c r="AK27" s="262"/>
      <c r="AL27" s="263"/>
      <c r="AP27" s="261"/>
      <c r="AQ27" s="262"/>
      <c r="AR27" s="263"/>
      <c r="AV27" s="261"/>
      <c r="AW27" s="262"/>
      <c r="AX27" s="263"/>
      <c r="BB27" s="261"/>
      <c r="BC27" s="262"/>
      <c r="BD27" s="263"/>
      <c r="BH27" s="261"/>
      <c r="BI27" s="262"/>
      <c r="BJ27" s="263"/>
      <c r="BN27" s="261"/>
      <c r="BO27" s="262"/>
      <c r="BP27" s="263"/>
      <c r="BT27" s="261"/>
      <c r="BU27" s="262"/>
      <c r="BV27" s="263"/>
      <c r="BW27" s="243" t="s">
        <v>1617</v>
      </c>
      <c r="BX27" s="245">
        <v>5.8948189500000003</v>
      </c>
      <c r="BY27" s="242">
        <v>3.38</v>
      </c>
      <c r="BZ27" s="261"/>
      <c r="CA27" s="262"/>
      <c r="CB27" s="263"/>
      <c r="CC27" s="243" t="s">
        <v>2141</v>
      </c>
      <c r="CD27" s="245">
        <v>16.841814129999999</v>
      </c>
      <c r="CE27" s="242">
        <v>9.31</v>
      </c>
      <c r="CF27" s="261"/>
      <c r="CG27" s="262"/>
      <c r="CH27" s="263"/>
      <c r="CL27" s="261"/>
      <c r="CM27" s="262"/>
      <c r="CN27" s="263"/>
      <c r="CR27" s="261"/>
      <c r="CS27" s="262"/>
      <c r="CT27" s="263"/>
      <c r="CX27" s="261"/>
      <c r="CY27" s="262"/>
      <c r="CZ27" s="263"/>
      <c r="DD27" s="261" t="s">
        <v>2142</v>
      </c>
      <c r="DE27" s="262">
        <v>1.39356481</v>
      </c>
      <c r="DF27" s="263">
        <v>1.31</v>
      </c>
      <c r="DJ27" s="261" t="s">
        <v>2146</v>
      </c>
      <c r="DK27" s="262">
        <v>2.88192067</v>
      </c>
      <c r="DL27" s="263">
        <v>1.58</v>
      </c>
      <c r="DP27" s="261"/>
      <c r="DQ27" s="262"/>
      <c r="DR27" s="263"/>
      <c r="DV27" s="261"/>
      <c r="DW27" s="262"/>
      <c r="DX27" s="263"/>
      <c r="EB27" s="261"/>
      <c r="EC27" s="262"/>
      <c r="ED27" s="263"/>
      <c r="EH27" s="261"/>
      <c r="EI27" s="262"/>
      <c r="EJ27" s="263"/>
      <c r="EN27" s="261"/>
      <c r="EO27" s="262"/>
      <c r="EP27" s="263"/>
      <c r="ET27" s="261"/>
      <c r="EU27" s="262"/>
      <c r="EV27" s="263"/>
      <c r="EW27" s="243" t="s">
        <v>1619</v>
      </c>
      <c r="EX27" s="245">
        <v>24.60867348</v>
      </c>
      <c r="EY27" s="242">
        <v>15.65</v>
      </c>
      <c r="EZ27" s="261"/>
      <c r="FA27" s="262"/>
      <c r="FB27" s="263"/>
      <c r="FF27" s="261"/>
      <c r="FG27" s="262"/>
      <c r="FH27" s="263"/>
      <c r="FL27" s="261"/>
      <c r="FM27" s="262"/>
      <c r="FN27" s="263"/>
      <c r="FR27" s="261"/>
      <c r="FS27" s="262"/>
      <c r="FT27" s="263"/>
      <c r="FU27" s="243" t="s">
        <v>1451</v>
      </c>
      <c r="FV27" s="245">
        <v>10.394381879999999</v>
      </c>
      <c r="FW27" s="242">
        <v>6.12</v>
      </c>
      <c r="FX27" s="261" t="s">
        <v>2147</v>
      </c>
      <c r="FY27" s="262">
        <v>2.7058964300000001</v>
      </c>
      <c r="FZ27" s="263">
        <v>3.52</v>
      </c>
      <c r="GD27" s="261"/>
      <c r="GE27" s="262"/>
      <c r="GF27" s="263"/>
      <c r="GJ27" s="261"/>
      <c r="GK27" s="262"/>
      <c r="GL27" s="263"/>
      <c r="GP27" s="261"/>
      <c r="GQ27" s="262"/>
      <c r="GR27" s="263"/>
      <c r="GV27" s="261"/>
      <c r="GW27" s="262"/>
      <c r="GX27" s="263"/>
    </row>
    <row r="28" spans="6:209">
      <c r="F28" s="261"/>
      <c r="G28" s="262"/>
      <c r="H28" s="263"/>
      <c r="L28" s="261"/>
      <c r="M28" s="262"/>
      <c r="N28" s="263"/>
      <c r="R28" s="261"/>
      <c r="S28" s="262"/>
      <c r="T28" s="263"/>
      <c r="U28" s="243" t="s">
        <v>2135</v>
      </c>
      <c r="V28" s="245">
        <v>160.86183806</v>
      </c>
      <c r="W28" s="242">
        <v>10.66</v>
      </c>
      <c r="X28" s="261"/>
      <c r="Y28" s="262"/>
      <c r="Z28" s="263"/>
      <c r="AD28" s="261"/>
      <c r="AE28" s="262"/>
      <c r="AF28" s="263"/>
      <c r="AJ28" s="261"/>
      <c r="AK28" s="262"/>
      <c r="AL28" s="263"/>
      <c r="AP28" s="261"/>
      <c r="AQ28" s="262"/>
      <c r="AR28" s="263"/>
      <c r="AV28" s="261"/>
      <c r="AW28" s="262"/>
      <c r="AX28" s="263"/>
      <c r="BB28" s="261"/>
      <c r="BC28" s="262"/>
      <c r="BD28" s="263"/>
      <c r="BH28" s="261"/>
      <c r="BI28" s="262"/>
      <c r="BJ28" s="263"/>
      <c r="BN28" s="261"/>
      <c r="BO28" s="262"/>
      <c r="BP28" s="263"/>
      <c r="BT28" s="261"/>
      <c r="BU28" s="262"/>
      <c r="BV28" s="263"/>
      <c r="BW28" s="243" t="s">
        <v>2141</v>
      </c>
      <c r="BX28" s="245">
        <v>14.507455090000001</v>
      </c>
      <c r="BY28" s="242">
        <v>8.32</v>
      </c>
      <c r="BZ28" s="261"/>
      <c r="CA28" s="262"/>
      <c r="CB28" s="263"/>
      <c r="CC28" s="243" t="s">
        <v>1446</v>
      </c>
      <c r="CD28" s="245">
        <v>8.0000000000000002E-8</v>
      </c>
      <c r="CE28" s="242">
        <v>0</v>
      </c>
      <c r="CF28" s="261"/>
      <c r="CG28" s="262"/>
      <c r="CH28" s="263"/>
      <c r="CL28" s="261"/>
      <c r="CM28" s="262"/>
      <c r="CN28" s="263"/>
      <c r="CR28" s="261"/>
      <c r="CS28" s="262"/>
      <c r="CT28" s="263"/>
      <c r="CX28" s="261"/>
      <c r="CY28" s="262"/>
      <c r="CZ28" s="263"/>
      <c r="DD28" s="261"/>
      <c r="DE28" s="262"/>
      <c r="DF28" s="263"/>
      <c r="DJ28" s="261" t="s">
        <v>2055</v>
      </c>
      <c r="DK28" s="262">
        <v>19.26207951</v>
      </c>
      <c r="DL28" s="263">
        <v>10.56</v>
      </c>
      <c r="DP28" s="261"/>
      <c r="DQ28" s="262"/>
      <c r="DR28" s="263"/>
      <c r="DV28" s="261"/>
      <c r="DW28" s="262"/>
      <c r="DX28" s="263"/>
      <c r="EB28" s="261"/>
      <c r="EC28" s="262"/>
      <c r="ED28" s="263"/>
      <c r="EH28" s="261"/>
      <c r="EI28" s="262"/>
      <c r="EJ28" s="263"/>
      <c r="EN28" s="261"/>
      <c r="EO28" s="262"/>
      <c r="EP28" s="263"/>
      <c r="ET28" s="261"/>
      <c r="EU28" s="262"/>
      <c r="EV28" s="263"/>
      <c r="EZ28" s="261"/>
      <c r="FA28" s="262"/>
      <c r="FB28" s="263"/>
      <c r="FF28" s="261"/>
      <c r="FG28" s="262"/>
      <c r="FH28" s="263"/>
      <c r="FL28" s="261"/>
      <c r="FM28" s="262"/>
      <c r="FN28" s="263"/>
      <c r="FR28" s="261"/>
      <c r="FS28" s="262"/>
      <c r="FT28" s="263"/>
      <c r="FU28" s="243" t="s">
        <v>2148</v>
      </c>
      <c r="FV28" s="245">
        <v>11.13209986</v>
      </c>
      <c r="FW28" s="242">
        <v>6.56</v>
      </c>
      <c r="FX28" s="261" t="s">
        <v>2149</v>
      </c>
      <c r="FY28" s="262">
        <v>8.2927032599999997</v>
      </c>
      <c r="FZ28" s="263">
        <v>10.77</v>
      </c>
      <c r="GD28" s="261"/>
      <c r="GE28" s="262"/>
      <c r="GF28" s="263"/>
      <c r="GJ28" s="261"/>
      <c r="GK28" s="262"/>
      <c r="GL28" s="263"/>
      <c r="GP28" s="261"/>
      <c r="GQ28" s="262"/>
      <c r="GR28" s="263"/>
      <c r="GV28" s="261"/>
      <c r="GW28" s="262"/>
      <c r="GX28" s="263"/>
    </row>
    <row r="29" spans="6:209">
      <c r="F29" s="261"/>
      <c r="G29" s="262"/>
      <c r="H29" s="263"/>
      <c r="L29" s="261"/>
      <c r="M29" s="262"/>
      <c r="N29" s="263"/>
      <c r="R29" s="261"/>
      <c r="S29" s="262"/>
      <c r="T29" s="263"/>
      <c r="X29" s="261"/>
      <c r="Y29" s="262"/>
      <c r="Z29" s="263"/>
      <c r="AD29" s="261"/>
      <c r="AE29" s="262"/>
      <c r="AF29" s="263"/>
      <c r="AJ29" s="261"/>
      <c r="AK29" s="262"/>
      <c r="AL29" s="263"/>
      <c r="AP29" s="261"/>
      <c r="AQ29" s="262"/>
      <c r="AR29" s="263"/>
      <c r="AV29" s="261"/>
      <c r="AW29" s="262"/>
      <c r="AX29" s="263"/>
      <c r="BB29" s="261"/>
      <c r="BC29" s="262"/>
      <c r="BD29" s="263"/>
      <c r="BH29" s="261"/>
      <c r="BI29" s="262"/>
      <c r="BJ29" s="263"/>
      <c r="BN29" s="261"/>
      <c r="BO29" s="262"/>
      <c r="BP29" s="263"/>
      <c r="BT29" s="261"/>
      <c r="BU29" s="262"/>
      <c r="BV29" s="263"/>
      <c r="BZ29" s="261"/>
      <c r="CA29" s="262"/>
      <c r="CB29" s="263"/>
      <c r="CF29" s="261"/>
      <c r="CG29" s="262"/>
      <c r="CH29" s="263"/>
      <c r="CL29" s="261"/>
      <c r="CM29" s="262"/>
      <c r="CN29" s="263"/>
      <c r="CR29" s="261"/>
      <c r="CS29" s="262"/>
      <c r="CT29" s="263"/>
      <c r="CX29" s="261"/>
      <c r="CY29" s="262"/>
      <c r="CZ29" s="263"/>
      <c r="DD29" s="261"/>
      <c r="DE29" s="262"/>
      <c r="DF29" s="263"/>
      <c r="DJ29" s="261" t="s">
        <v>1806</v>
      </c>
      <c r="DK29" s="262">
        <v>5.0233241199999998</v>
      </c>
      <c r="DL29" s="263">
        <v>2.75</v>
      </c>
      <c r="DP29" s="261"/>
      <c r="DQ29" s="262"/>
      <c r="DR29" s="263"/>
      <c r="DV29" s="261"/>
      <c r="DW29" s="262"/>
      <c r="DX29" s="263"/>
      <c r="EB29" s="261"/>
      <c r="EC29" s="262"/>
      <c r="ED29" s="263"/>
      <c r="EH29" s="261"/>
      <c r="EI29" s="262"/>
      <c r="EJ29" s="263"/>
      <c r="EN29" s="261"/>
      <c r="EO29" s="262"/>
      <c r="EP29" s="263"/>
      <c r="ET29" s="261"/>
      <c r="EU29" s="262"/>
      <c r="EV29" s="263"/>
      <c r="EZ29" s="261"/>
      <c r="FA29" s="262"/>
      <c r="FB29" s="263"/>
      <c r="FF29" s="261"/>
      <c r="FG29" s="262"/>
      <c r="FH29" s="263"/>
      <c r="FL29" s="261"/>
      <c r="FM29" s="262"/>
      <c r="FN29" s="263"/>
      <c r="FR29" s="261"/>
      <c r="FS29" s="262"/>
      <c r="FT29" s="263"/>
      <c r="FU29" s="243" t="s">
        <v>1399</v>
      </c>
      <c r="FV29" s="245">
        <v>1.5520408699999999</v>
      </c>
      <c r="FW29" s="242">
        <v>0.91</v>
      </c>
      <c r="FX29" s="261"/>
      <c r="FY29" s="262"/>
      <c r="FZ29" s="263"/>
      <c r="GD29" s="261"/>
      <c r="GE29" s="262"/>
      <c r="GF29" s="263"/>
      <c r="GJ29" s="261"/>
      <c r="GK29" s="262"/>
      <c r="GL29" s="263"/>
      <c r="GP29" s="261"/>
      <c r="GQ29" s="262"/>
      <c r="GR29" s="263"/>
      <c r="GV29" s="261"/>
      <c r="GW29" s="262"/>
      <c r="GX29" s="263"/>
    </row>
    <row r="30" spans="6:209">
      <c r="F30" s="261"/>
      <c r="G30" s="262"/>
      <c r="H30" s="263"/>
      <c r="L30" s="261"/>
      <c r="M30" s="262"/>
      <c r="N30" s="263"/>
      <c r="R30" s="261"/>
      <c r="S30" s="262"/>
      <c r="T30" s="263"/>
      <c r="X30" s="261"/>
      <c r="Y30" s="262"/>
      <c r="Z30" s="263"/>
      <c r="AD30" s="261"/>
      <c r="AE30" s="262"/>
      <c r="AF30" s="263"/>
      <c r="AJ30" s="261"/>
      <c r="AK30" s="262"/>
      <c r="AL30" s="263"/>
      <c r="AP30" s="261"/>
      <c r="AQ30" s="262"/>
      <c r="AR30" s="263"/>
      <c r="AV30" s="261"/>
      <c r="AW30" s="262"/>
      <c r="AX30" s="263"/>
      <c r="BB30" s="261"/>
      <c r="BC30" s="262"/>
      <c r="BD30" s="263"/>
      <c r="BH30" s="261"/>
      <c r="BI30" s="262"/>
      <c r="BJ30" s="263"/>
      <c r="BN30" s="261"/>
      <c r="BO30" s="262"/>
      <c r="BP30" s="263"/>
      <c r="BT30" s="261"/>
      <c r="BU30" s="262"/>
      <c r="BV30" s="263"/>
      <c r="BZ30" s="261"/>
      <c r="CA30" s="262"/>
      <c r="CB30" s="263"/>
      <c r="CF30" s="261"/>
      <c r="CG30" s="262"/>
      <c r="CH30" s="263"/>
      <c r="CL30" s="261"/>
      <c r="CM30" s="262"/>
      <c r="CN30" s="263"/>
      <c r="CR30" s="261"/>
      <c r="CS30" s="262"/>
      <c r="CT30" s="263"/>
      <c r="CX30" s="261"/>
      <c r="CY30" s="262"/>
      <c r="CZ30" s="263"/>
      <c r="DD30" s="261"/>
      <c r="DE30" s="262"/>
      <c r="DF30" s="263"/>
      <c r="DJ30" s="261"/>
      <c r="DK30" s="262"/>
      <c r="DL30" s="263"/>
      <c r="DP30" s="261"/>
      <c r="DQ30" s="262"/>
      <c r="DR30" s="263"/>
      <c r="DV30" s="261"/>
      <c r="DW30" s="262"/>
      <c r="DX30" s="263"/>
      <c r="EB30" s="261"/>
      <c r="EC30" s="262"/>
      <c r="ED30" s="263"/>
      <c r="EH30" s="261"/>
      <c r="EI30" s="262"/>
      <c r="EJ30" s="263"/>
      <c r="EN30" s="261"/>
      <c r="EO30" s="262"/>
      <c r="EP30" s="263"/>
      <c r="ET30" s="261"/>
      <c r="EU30" s="262"/>
      <c r="EV30" s="263"/>
      <c r="EZ30" s="261"/>
      <c r="FA30" s="262"/>
      <c r="FB30" s="263"/>
      <c r="FF30" s="261"/>
      <c r="FG30" s="262"/>
      <c r="FH30" s="263"/>
      <c r="FL30" s="261"/>
      <c r="FM30" s="262"/>
      <c r="FN30" s="263"/>
      <c r="FR30" s="261"/>
      <c r="FS30" s="262"/>
      <c r="FT30" s="263"/>
      <c r="FU30" s="243" t="s">
        <v>2145</v>
      </c>
      <c r="FV30" s="245">
        <v>8.5041524200000005</v>
      </c>
      <c r="FW30" s="242">
        <v>5.01</v>
      </c>
      <c r="FX30" s="261"/>
      <c r="FY30" s="262"/>
      <c r="FZ30" s="263"/>
      <c r="GD30" s="261"/>
      <c r="GE30" s="262"/>
      <c r="GF30" s="263"/>
      <c r="GJ30" s="261"/>
      <c r="GK30" s="262"/>
      <c r="GL30" s="263"/>
      <c r="GP30" s="261"/>
      <c r="GQ30" s="262"/>
      <c r="GR30" s="263"/>
      <c r="GV30" s="261"/>
      <c r="GW30" s="262"/>
      <c r="GX30" s="263"/>
    </row>
    <row r="31" spans="6:209">
      <c r="F31" s="261"/>
      <c r="G31" s="262"/>
      <c r="H31" s="263"/>
      <c r="L31" s="261"/>
      <c r="M31" s="262"/>
      <c r="N31" s="263"/>
      <c r="R31" s="261"/>
      <c r="S31" s="262"/>
      <c r="T31" s="263"/>
      <c r="X31" s="261"/>
      <c r="Y31" s="262"/>
      <c r="Z31" s="263"/>
      <c r="AD31" s="261"/>
      <c r="AE31" s="262"/>
      <c r="AF31" s="263"/>
      <c r="AJ31" s="261"/>
      <c r="AK31" s="262"/>
      <c r="AL31" s="263"/>
      <c r="AP31" s="261"/>
      <c r="AQ31" s="262"/>
      <c r="AR31" s="263"/>
      <c r="AV31" s="261"/>
      <c r="AW31" s="262"/>
      <c r="AX31" s="263"/>
      <c r="BB31" s="261"/>
      <c r="BC31" s="262"/>
      <c r="BD31" s="263"/>
      <c r="BH31" s="261"/>
      <c r="BI31" s="262"/>
      <c r="BJ31" s="263"/>
      <c r="BN31" s="261"/>
      <c r="BO31" s="262"/>
      <c r="BP31" s="263"/>
      <c r="BT31" s="261"/>
      <c r="BU31" s="262"/>
      <c r="BV31" s="263"/>
      <c r="BZ31" s="261"/>
      <c r="CA31" s="262"/>
      <c r="CB31" s="263"/>
      <c r="CF31" s="261"/>
      <c r="CG31" s="262"/>
      <c r="CH31" s="263"/>
      <c r="CL31" s="261"/>
      <c r="CM31" s="262"/>
      <c r="CN31" s="263"/>
      <c r="CR31" s="261"/>
      <c r="CS31" s="262"/>
      <c r="CT31" s="263"/>
      <c r="CX31" s="261"/>
      <c r="CY31" s="262"/>
      <c r="CZ31" s="263"/>
      <c r="DD31" s="261"/>
      <c r="DE31" s="262"/>
      <c r="DF31" s="263"/>
      <c r="DJ31" s="261"/>
      <c r="DK31" s="262"/>
      <c r="DL31" s="263"/>
      <c r="DP31" s="261"/>
      <c r="DQ31" s="262"/>
      <c r="DR31" s="263"/>
      <c r="DV31" s="261"/>
      <c r="DW31" s="262"/>
      <c r="DX31" s="263"/>
      <c r="EB31" s="261"/>
      <c r="EC31" s="262"/>
      <c r="ED31" s="263"/>
      <c r="EH31" s="261"/>
      <c r="EI31" s="262"/>
      <c r="EJ31" s="263"/>
      <c r="EN31" s="261"/>
      <c r="EO31" s="262"/>
      <c r="EP31" s="263"/>
      <c r="ET31" s="261"/>
      <c r="EU31" s="262"/>
      <c r="EV31" s="263"/>
      <c r="EZ31" s="261"/>
      <c r="FA31" s="262"/>
      <c r="FB31" s="263"/>
      <c r="FF31" s="261"/>
      <c r="FG31" s="262"/>
      <c r="FH31" s="263"/>
      <c r="FL31" s="261"/>
      <c r="FM31" s="262"/>
      <c r="FN31" s="263"/>
      <c r="FR31" s="261"/>
      <c r="FS31" s="262"/>
      <c r="FT31" s="263"/>
      <c r="FU31" s="243" t="s">
        <v>2001</v>
      </c>
      <c r="FV31" s="245">
        <v>11.14894966</v>
      </c>
      <c r="FW31" s="242">
        <v>6.57</v>
      </c>
      <c r="FX31" s="261"/>
      <c r="FY31" s="262"/>
      <c r="FZ31" s="263"/>
      <c r="GD31" s="261"/>
      <c r="GE31" s="262"/>
      <c r="GF31" s="263"/>
      <c r="GJ31" s="261"/>
      <c r="GK31" s="262"/>
      <c r="GL31" s="263"/>
      <c r="GP31" s="261"/>
      <c r="GQ31" s="262"/>
      <c r="GR31" s="263"/>
      <c r="GV31" s="261"/>
      <c r="GW31" s="262"/>
      <c r="GX31" s="263"/>
    </row>
    <row r="32" spans="6:209">
      <c r="F32" s="261"/>
      <c r="G32" s="262"/>
      <c r="H32" s="263"/>
      <c r="L32" s="261"/>
      <c r="M32" s="262"/>
      <c r="N32" s="263"/>
      <c r="R32" s="261"/>
      <c r="S32" s="262"/>
      <c r="T32" s="263"/>
      <c r="X32" s="261"/>
      <c r="Y32" s="262"/>
      <c r="Z32" s="263"/>
      <c r="AD32" s="261"/>
      <c r="AE32" s="262"/>
      <c r="AF32" s="263"/>
      <c r="AJ32" s="261"/>
      <c r="AK32" s="262"/>
      <c r="AL32" s="263"/>
      <c r="AP32" s="261"/>
      <c r="AQ32" s="262"/>
      <c r="AR32" s="263"/>
      <c r="AV32" s="261"/>
      <c r="AW32" s="262"/>
      <c r="AX32" s="263"/>
      <c r="BB32" s="261"/>
      <c r="BC32" s="262"/>
      <c r="BD32" s="263"/>
      <c r="BH32" s="261"/>
      <c r="BI32" s="262"/>
      <c r="BJ32" s="263"/>
      <c r="BN32" s="261"/>
      <c r="BO32" s="262"/>
      <c r="BP32" s="263"/>
      <c r="BT32" s="261"/>
      <c r="BU32" s="262"/>
      <c r="BV32" s="263"/>
      <c r="BZ32" s="261"/>
      <c r="CA32" s="262"/>
      <c r="CB32" s="263"/>
      <c r="CF32" s="261"/>
      <c r="CG32" s="262"/>
      <c r="CH32" s="263"/>
      <c r="CL32" s="261"/>
      <c r="CM32" s="262"/>
      <c r="CN32" s="263"/>
      <c r="CR32" s="261"/>
      <c r="CS32" s="262"/>
      <c r="CT32" s="263"/>
      <c r="CX32" s="261"/>
      <c r="CY32" s="262"/>
      <c r="CZ32" s="263"/>
      <c r="DD32" s="261"/>
      <c r="DE32" s="262"/>
      <c r="DF32" s="263"/>
      <c r="DJ32" s="261"/>
      <c r="DK32" s="262"/>
      <c r="DL32" s="263"/>
      <c r="DP32" s="261"/>
      <c r="DQ32" s="262"/>
      <c r="DR32" s="263"/>
      <c r="DV32" s="261"/>
      <c r="DW32" s="262"/>
      <c r="DX32" s="263"/>
      <c r="EB32" s="261"/>
      <c r="EC32" s="262"/>
      <c r="ED32" s="263"/>
      <c r="EH32" s="261"/>
      <c r="EI32" s="262"/>
      <c r="EJ32" s="263"/>
      <c r="EN32" s="261"/>
      <c r="EO32" s="262"/>
      <c r="EP32" s="263"/>
      <c r="ET32" s="261"/>
      <c r="EU32" s="262"/>
      <c r="EV32" s="263"/>
      <c r="EZ32" s="261"/>
      <c r="FA32" s="262"/>
      <c r="FB32" s="263"/>
      <c r="FF32" s="261"/>
      <c r="FG32" s="262"/>
      <c r="FH32" s="263"/>
      <c r="FL32" s="261"/>
      <c r="FM32" s="262"/>
      <c r="FN32" s="263"/>
      <c r="FR32" s="261"/>
      <c r="FS32" s="262"/>
      <c r="FT32" s="263"/>
      <c r="FU32" s="243" t="s">
        <v>2147</v>
      </c>
      <c r="FV32" s="245">
        <v>2.4218719900000001</v>
      </c>
      <c r="FW32" s="242">
        <v>1.43</v>
      </c>
      <c r="FX32" s="261"/>
      <c r="FY32" s="262"/>
      <c r="FZ32" s="263"/>
      <c r="GD32" s="261"/>
      <c r="GE32" s="262"/>
      <c r="GF32" s="263"/>
      <c r="GJ32" s="261"/>
      <c r="GK32" s="262"/>
      <c r="GL32" s="263"/>
      <c r="GP32" s="261"/>
      <c r="GQ32" s="262"/>
      <c r="GR32" s="263"/>
      <c r="GV32" s="261"/>
      <c r="GW32" s="262"/>
      <c r="GX32" s="263"/>
    </row>
    <row r="33" spans="6:206">
      <c r="F33" s="261"/>
      <c r="G33" s="262"/>
      <c r="H33" s="263"/>
      <c r="L33" s="261"/>
      <c r="M33" s="262"/>
      <c r="N33" s="263"/>
      <c r="R33" s="261"/>
      <c r="S33" s="262"/>
      <c r="T33" s="263"/>
      <c r="X33" s="261"/>
      <c r="Y33" s="262"/>
      <c r="Z33" s="263"/>
      <c r="AD33" s="261"/>
      <c r="AE33" s="262"/>
      <c r="AF33" s="263"/>
      <c r="AJ33" s="261"/>
      <c r="AK33" s="262"/>
      <c r="AL33" s="263"/>
      <c r="AP33" s="261"/>
      <c r="AQ33" s="262"/>
      <c r="AR33" s="263"/>
      <c r="AV33" s="261"/>
      <c r="AW33" s="262"/>
      <c r="AX33" s="263"/>
      <c r="BB33" s="261"/>
      <c r="BC33" s="262"/>
      <c r="BD33" s="263"/>
      <c r="BH33" s="261"/>
      <c r="BI33" s="262"/>
      <c r="BJ33" s="263"/>
      <c r="BN33" s="261"/>
      <c r="BO33" s="262"/>
      <c r="BP33" s="263"/>
      <c r="BT33" s="261"/>
      <c r="BU33" s="262"/>
      <c r="BV33" s="263"/>
      <c r="BZ33" s="261"/>
      <c r="CA33" s="262"/>
      <c r="CB33" s="263"/>
      <c r="CF33" s="261"/>
      <c r="CG33" s="262"/>
      <c r="CH33" s="263"/>
      <c r="CL33" s="261"/>
      <c r="CM33" s="262"/>
      <c r="CN33" s="263"/>
      <c r="CR33" s="261"/>
      <c r="CS33" s="262"/>
      <c r="CT33" s="263"/>
      <c r="CX33" s="261"/>
      <c r="CY33" s="262"/>
      <c r="CZ33" s="263"/>
      <c r="DD33" s="261"/>
      <c r="DE33" s="262"/>
      <c r="DF33" s="263"/>
      <c r="DJ33" s="261"/>
      <c r="DK33" s="262"/>
      <c r="DL33" s="263"/>
      <c r="DP33" s="261"/>
      <c r="DQ33" s="262"/>
      <c r="DR33" s="263"/>
      <c r="DV33" s="261"/>
      <c r="DW33" s="262"/>
      <c r="DX33" s="263"/>
      <c r="EB33" s="261"/>
      <c r="EC33" s="262"/>
      <c r="ED33" s="263"/>
      <c r="EH33" s="261"/>
      <c r="EI33" s="262"/>
      <c r="EJ33" s="263"/>
      <c r="EN33" s="261"/>
      <c r="EO33" s="262"/>
      <c r="EP33" s="263"/>
      <c r="ET33" s="261"/>
      <c r="EU33" s="262"/>
      <c r="EV33" s="263"/>
      <c r="EZ33" s="261"/>
      <c r="FA33" s="262"/>
      <c r="FB33" s="263"/>
      <c r="FF33" s="261"/>
      <c r="FG33" s="262"/>
      <c r="FH33" s="263"/>
      <c r="FL33" s="261"/>
      <c r="FM33" s="262"/>
      <c r="FN33" s="263"/>
      <c r="FR33" s="261"/>
      <c r="FS33" s="262"/>
      <c r="FT33" s="263"/>
      <c r="FU33" s="243" t="s">
        <v>2149</v>
      </c>
      <c r="FV33" s="245">
        <v>7.4083822399999999</v>
      </c>
      <c r="FW33" s="242">
        <v>4.3600000000000003</v>
      </c>
      <c r="FX33" s="261"/>
      <c r="FY33" s="262"/>
      <c r="FZ33" s="263"/>
      <c r="GD33" s="261"/>
      <c r="GE33" s="262"/>
      <c r="GF33" s="263"/>
      <c r="GJ33" s="261"/>
      <c r="GK33" s="262"/>
      <c r="GL33" s="263"/>
      <c r="GP33" s="261"/>
      <c r="GQ33" s="262"/>
      <c r="GR33" s="263"/>
      <c r="GV33" s="261"/>
      <c r="GW33" s="262"/>
      <c r="GX33" s="263"/>
    </row>
    <row r="34" spans="6:206">
      <c r="F34" s="261"/>
      <c r="G34" s="262"/>
      <c r="H34" s="263"/>
      <c r="L34" s="261"/>
      <c r="M34" s="262"/>
      <c r="N34" s="263"/>
      <c r="R34" s="261"/>
      <c r="S34" s="262"/>
      <c r="T34" s="263"/>
      <c r="X34" s="261"/>
      <c r="Y34" s="262"/>
      <c r="Z34" s="263"/>
      <c r="AD34" s="261"/>
      <c r="AE34" s="262"/>
      <c r="AF34" s="263"/>
      <c r="AJ34" s="261"/>
      <c r="AK34" s="262"/>
      <c r="AL34" s="263"/>
      <c r="AP34" s="261"/>
      <c r="AQ34" s="262"/>
      <c r="AR34" s="263"/>
      <c r="AV34" s="261"/>
      <c r="AW34" s="262"/>
      <c r="AX34" s="263"/>
      <c r="BB34" s="261"/>
      <c r="BC34" s="262"/>
      <c r="BD34" s="263"/>
      <c r="BH34" s="261"/>
      <c r="BI34" s="262"/>
      <c r="BJ34" s="263"/>
      <c r="BN34" s="261"/>
      <c r="BO34" s="262"/>
      <c r="BP34" s="263"/>
      <c r="BT34" s="261"/>
      <c r="BU34" s="262"/>
      <c r="BV34" s="263"/>
      <c r="BZ34" s="261"/>
      <c r="CA34" s="262"/>
      <c r="CB34" s="263"/>
      <c r="CF34" s="261"/>
      <c r="CG34" s="262"/>
      <c r="CH34" s="263"/>
      <c r="CL34" s="261"/>
      <c r="CM34" s="262"/>
      <c r="CN34" s="263"/>
      <c r="CR34" s="261"/>
      <c r="CS34" s="262"/>
      <c r="CT34" s="263"/>
      <c r="CX34" s="261"/>
      <c r="CY34" s="262"/>
      <c r="CZ34" s="263"/>
      <c r="DD34" s="261"/>
      <c r="DE34" s="262"/>
      <c r="DF34" s="263"/>
      <c r="DJ34" s="261"/>
      <c r="DK34" s="262"/>
      <c r="DL34" s="263"/>
      <c r="DP34" s="261"/>
      <c r="DQ34" s="262"/>
      <c r="DR34" s="263"/>
      <c r="DV34" s="261"/>
      <c r="DW34" s="262"/>
      <c r="DX34" s="263"/>
      <c r="EB34" s="261"/>
      <c r="EC34" s="262"/>
      <c r="ED34" s="263"/>
      <c r="EH34" s="261"/>
      <c r="EI34" s="262"/>
      <c r="EJ34" s="263"/>
      <c r="EN34" s="261"/>
      <c r="EO34" s="262"/>
      <c r="EP34" s="263"/>
      <c r="ET34" s="261"/>
      <c r="EU34" s="262"/>
      <c r="EV34" s="263"/>
      <c r="EZ34" s="261"/>
      <c r="FA34" s="262"/>
      <c r="FB34" s="263"/>
      <c r="FF34" s="261"/>
      <c r="FG34" s="262"/>
      <c r="FH34" s="263"/>
      <c r="FL34" s="261"/>
      <c r="FM34" s="262"/>
      <c r="FN34" s="263"/>
      <c r="FR34" s="261"/>
      <c r="FS34" s="262"/>
      <c r="FT34" s="263"/>
      <c r="FU34" s="243" t="s">
        <v>1592</v>
      </c>
      <c r="FV34" s="245">
        <v>8.0806346900000001</v>
      </c>
      <c r="FW34" s="242">
        <v>4.76</v>
      </c>
      <c r="FX34" s="261"/>
      <c r="FY34" s="262"/>
      <c r="FZ34" s="263"/>
      <c r="GD34" s="261"/>
      <c r="GE34" s="262"/>
      <c r="GF34" s="263"/>
      <c r="GJ34" s="261"/>
      <c r="GK34" s="262"/>
      <c r="GL34" s="263"/>
      <c r="GP34" s="261"/>
      <c r="GQ34" s="262"/>
      <c r="GR34" s="263"/>
      <c r="GV34" s="261"/>
      <c r="GW34" s="262"/>
      <c r="GX34" s="263"/>
    </row>
    <row r="35" spans="6:206">
      <c r="F35" s="261"/>
      <c r="G35" s="262"/>
      <c r="H35" s="263"/>
      <c r="L35" s="261"/>
      <c r="M35" s="262"/>
      <c r="N35" s="263"/>
      <c r="R35" s="261"/>
      <c r="S35" s="262"/>
      <c r="T35" s="263"/>
      <c r="X35" s="261"/>
      <c r="Y35" s="262"/>
      <c r="Z35" s="263"/>
      <c r="AD35" s="261"/>
      <c r="AE35" s="262"/>
      <c r="AF35" s="263"/>
      <c r="AJ35" s="261"/>
      <c r="AK35" s="262"/>
      <c r="AL35" s="263"/>
      <c r="AP35" s="261"/>
      <c r="AQ35" s="262"/>
      <c r="AR35" s="263"/>
      <c r="AV35" s="261"/>
      <c r="AW35" s="262"/>
      <c r="AX35" s="263"/>
      <c r="BB35" s="261"/>
      <c r="BC35" s="262"/>
      <c r="BD35" s="263"/>
      <c r="BH35" s="261"/>
      <c r="BI35" s="262"/>
      <c r="BJ35" s="263"/>
      <c r="BN35" s="261"/>
      <c r="BO35" s="262"/>
      <c r="BP35" s="263"/>
      <c r="BT35" s="261"/>
      <c r="BU35" s="262"/>
      <c r="BV35" s="263"/>
      <c r="BZ35" s="261"/>
      <c r="CA35" s="262"/>
      <c r="CB35" s="263"/>
      <c r="CF35" s="261"/>
      <c r="CG35" s="262"/>
      <c r="CH35" s="263"/>
      <c r="CL35" s="261"/>
      <c r="CM35" s="262"/>
      <c r="CN35" s="263"/>
      <c r="CR35" s="261"/>
      <c r="CS35" s="262"/>
      <c r="CT35" s="263"/>
      <c r="CX35" s="261"/>
      <c r="CY35" s="262"/>
      <c r="CZ35" s="263"/>
      <c r="DD35" s="261"/>
      <c r="DE35" s="262"/>
      <c r="DF35" s="263"/>
      <c r="DJ35" s="261"/>
      <c r="DK35" s="262"/>
      <c r="DL35" s="263"/>
      <c r="DP35" s="261"/>
      <c r="DQ35" s="262"/>
      <c r="DR35" s="263"/>
      <c r="DV35" s="261"/>
      <c r="DW35" s="262"/>
      <c r="DX35" s="263"/>
      <c r="EB35" s="261"/>
      <c r="EC35" s="262"/>
      <c r="ED35" s="263"/>
      <c r="EH35" s="261"/>
      <c r="EI35" s="262"/>
      <c r="EJ35" s="263"/>
      <c r="EN35" s="261"/>
      <c r="EO35" s="262"/>
      <c r="EP35" s="263"/>
      <c r="ET35" s="261"/>
      <c r="EU35" s="262"/>
      <c r="EV35" s="263"/>
      <c r="EZ35" s="261"/>
      <c r="FA35" s="262"/>
      <c r="FB35" s="263"/>
      <c r="FF35" s="261"/>
      <c r="FG35" s="262"/>
      <c r="FH35" s="263"/>
      <c r="FL35" s="261"/>
      <c r="FM35" s="262"/>
      <c r="FN35" s="263"/>
      <c r="FR35" s="261"/>
      <c r="FS35" s="262"/>
      <c r="FT35" s="263"/>
      <c r="FU35" s="243" t="s">
        <v>1426</v>
      </c>
      <c r="FV35" s="245">
        <v>2.26E-6</v>
      </c>
      <c r="FW35" s="242">
        <v>0</v>
      </c>
      <c r="FX35" s="261"/>
      <c r="FY35" s="262"/>
      <c r="FZ35" s="263"/>
      <c r="GD35" s="261"/>
      <c r="GE35" s="262"/>
      <c r="GF35" s="263"/>
      <c r="GJ35" s="261"/>
      <c r="GK35" s="262"/>
      <c r="GL35" s="263"/>
      <c r="GP35" s="261"/>
      <c r="GQ35" s="262"/>
      <c r="GR35" s="263"/>
      <c r="GV35" s="261"/>
      <c r="GW35" s="262"/>
      <c r="GX35" s="263"/>
    </row>
    <row r="36" spans="6:206">
      <c r="F36" s="261"/>
      <c r="G36" s="262"/>
      <c r="H36" s="263"/>
      <c r="L36" s="261"/>
      <c r="M36" s="262"/>
      <c r="N36" s="263"/>
      <c r="R36" s="261"/>
      <c r="S36" s="262"/>
      <c r="T36" s="263"/>
      <c r="X36" s="261"/>
      <c r="Y36" s="262"/>
      <c r="Z36" s="263"/>
      <c r="AD36" s="261"/>
      <c r="AE36" s="262"/>
      <c r="AF36" s="263"/>
      <c r="AJ36" s="261"/>
      <c r="AK36" s="262"/>
      <c r="AL36" s="263"/>
      <c r="AP36" s="261"/>
      <c r="AQ36" s="262"/>
      <c r="AR36" s="263"/>
      <c r="AV36" s="261"/>
      <c r="AW36" s="262"/>
      <c r="AX36" s="263"/>
      <c r="BB36" s="261"/>
      <c r="BC36" s="262"/>
      <c r="BD36" s="263"/>
      <c r="BH36" s="261"/>
      <c r="BI36" s="262"/>
      <c r="BJ36" s="263"/>
      <c r="BN36" s="261"/>
      <c r="BO36" s="262"/>
      <c r="BP36" s="263"/>
      <c r="BT36" s="261"/>
      <c r="BU36" s="262"/>
      <c r="BV36" s="263"/>
      <c r="BZ36" s="261"/>
      <c r="CA36" s="262"/>
      <c r="CB36" s="263"/>
      <c r="CF36" s="261"/>
      <c r="CG36" s="262"/>
      <c r="CH36" s="263"/>
      <c r="CL36" s="261"/>
      <c r="CM36" s="262"/>
      <c r="CN36" s="263"/>
      <c r="CR36" s="261"/>
      <c r="CS36" s="262"/>
      <c r="CT36" s="263"/>
      <c r="CX36" s="261"/>
      <c r="CY36" s="262"/>
      <c r="CZ36" s="263"/>
      <c r="DD36" s="261"/>
      <c r="DE36" s="262"/>
      <c r="DF36" s="263"/>
      <c r="DJ36" s="261"/>
      <c r="DK36" s="262"/>
      <c r="DL36" s="263"/>
      <c r="DP36" s="261"/>
      <c r="DQ36" s="262"/>
      <c r="DR36" s="263"/>
      <c r="DV36" s="261"/>
      <c r="DW36" s="262"/>
      <c r="DX36" s="263"/>
      <c r="EB36" s="261"/>
      <c r="EC36" s="262"/>
      <c r="ED36" s="263"/>
      <c r="EH36" s="261"/>
      <c r="EI36" s="262"/>
      <c r="EJ36" s="263"/>
      <c r="EN36" s="261"/>
      <c r="EO36" s="262"/>
      <c r="EP36" s="263"/>
      <c r="ET36" s="261"/>
      <c r="EU36" s="262"/>
      <c r="EV36" s="263"/>
      <c r="EZ36" s="261"/>
      <c r="FA36" s="262"/>
      <c r="FB36" s="263"/>
      <c r="FF36" s="261"/>
      <c r="FG36" s="262"/>
      <c r="FH36" s="263"/>
      <c r="FL36" s="261"/>
      <c r="FM36" s="262"/>
      <c r="FN36" s="263"/>
      <c r="FR36" s="261"/>
      <c r="FS36" s="262"/>
      <c r="FT36" s="263"/>
      <c r="FX36" s="261"/>
      <c r="FY36" s="262"/>
      <c r="FZ36" s="263"/>
      <c r="GD36" s="261"/>
      <c r="GE36" s="262"/>
      <c r="GF36" s="263"/>
      <c r="GJ36" s="261"/>
      <c r="GK36" s="262"/>
      <c r="GL36" s="263"/>
      <c r="GP36" s="261"/>
      <c r="GQ36" s="262"/>
      <c r="GR36" s="263"/>
      <c r="GV36" s="261"/>
      <c r="GW36" s="262"/>
      <c r="GX36" s="263"/>
    </row>
    <row r="37" spans="6:206">
      <c r="F37" s="261"/>
      <c r="G37" s="262"/>
      <c r="H37" s="263"/>
      <c r="L37" s="261"/>
      <c r="M37" s="262"/>
      <c r="N37" s="263"/>
      <c r="R37" s="261"/>
      <c r="S37" s="262"/>
      <c r="T37" s="263"/>
      <c r="X37" s="261"/>
      <c r="Y37" s="262"/>
      <c r="Z37" s="263"/>
      <c r="AD37" s="261"/>
      <c r="AE37" s="262"/>
      <c r="AF37" s="263"/>
      <c r="AJ37" s="261"/>
      <c r="AK37" s="262"/>
      <c r="AL37" s="263"/>
      <c r="AP37" s="261"/>
      <c r="AQ37" s="262"/>
      <c r="AR37" s="263"/>
      <c r="AV37" s="261"/>
      <c r="AW37" s="262"/>
      <c r="AX37" s="263"/>
      <c r="BB37" s="261"/>
      <c r="BC37" s="262"/>
      <c r="BD37" s="263"/>
      <c r="BH37" s="261"/>
      <c r="BI37" s="262"/>
      <c r="BJ37" s="263"/>
      <c r="BN37" s="261"/>
      <c r="BO37" s="262"/>
      <c r="BP37" s="263"/>
      <c r="BT37" s="261"/>
      <c r="BU37" s="262"/>
      <c r="BV37" s="263"/>
      <c r="BZ37" s="261"/>
      <c r="CA37" s="262"/>
      <c r="CB37" s="263"/>
      <c r="CF37" s="261"/>
      <c r="CG37" s="262"/>
      <c r="CH37" s="263"/>
      <c r="CL37" s="261"/>
      <c r="CM37" s="262"/>
      <c r="CN37" s="263"/>
      <c r="CR37" s="261"/>
      <c r="CS37" s="262"/>
      <c r="CT37" s="263"/>
      <c r="CX37" s="261"/>
      <c r="CY37" s="262"/>
      <c r="CZ37" s="263"/>
      <c r="DD37" s="261"/>
      <c r="DE37" s="262"/>
      <c r="DF37" s="263"/>
      <c r="DJ37" s="261"/>
      <c r="DK37" s="262"/>
      <c r="DL37" s="263"/>
      <c r="DP37" s="261"/>
      <c r="DQ37" s="262"/>
      <c r="DR37" s="263"/>
      <c r="DV37" s="261"/>
      <c r="DW37" s="262"/>
      <c r="DX37" s="263"/>
      <c r="EB37" s="261"/>
      <c r="EC37" s="262"/>
      <c r="ED37" s="263"/>
      <c r="EH37" s="261"/>
      <c r="EI37" s="262"/>
      <c r="EJ37" s="263"/>
      <c r="EN37" s="261"/>
      <c r="EO37" s="262"/>
      <c r="EP37" s="263"/>
      <c r="ET37" s="261"/>
      <c r="EU37" s="262"/>
      <c r="EV37" s="263"/>
      <c r="EZ37" s="261"/>
      <c r="FA37" s="262"/>
      <c r="FB37" s="263"/>
      <c r="FF37" s="261"/>
      <c r="FG37" s="262"/>
      <c r="FH37" s="263"/>
      <c r="FL37" s="261"/>
      <c r="FM37" s="262"/>
      <c r="FN37" s="263"/>
      <c r="FR37" s="261"/>
      <c r="FS37" s="262"/>
      <c r="FT37" s="263"/>
      <c r="FX37" s="261"/>
      <c r="FY37" s="262"/>
      <c r="FZ37" s="263"/>
      <c r="GD37" s="261"/>
      <c r="GE37" s="262"/>
      <c r="GF37" s="263"/>
      <c r="GJ37" s="261"/>
      <c r="GK37" s="262"/>
      <c r="GL37" s="263"/>
      <c r="GP37" s="261"/>
      <c r="GQ37" s="262"/>
      <c r="GR37" s="263"/>
      <c r="GV37" s="261"/>
      <c r="GW37" s="262"/>
      <c r="GX37" s="263"/>
    </row>
    <row r="38" spans="6:206">
      <c r="F38" s="261"/>
      <c r="G38" s="262"/>
      <c r="H38" s="263"/>
      <c r="L38" s="261"/>
      <c r="M38" s="262"/>
      <c r="N38" s="263"/>
      <c r="R38" s="261"/>
      <c r="S38" s="262"/>
      <c r="T38" s="263"/>
      <c r="X38" s="261"/>
      <c r="Y38" s="262"/>
      <c r="Z38" s="263"/>
      <c r="AD38" s="261"/>
      <c r="AE38" s="262"/>
      <c r="AF38" s="263"/>
      <c r="AJ38" s="261"/>
      <c r="AK38" s="262"/>
      <c r="AL38" s="263"/>
      <c r="AP38" s="261"/>
      <c r="AQ38" s="262"/>
      <c r="AR38" s="263"/>
      <c r="AV38" s="261"/>
      <c r="AW38" s="262"/>
      <c r="AX38" s="263"/>
      <c r="BB38" s="261"/>
      <c r="BC38" s="262"/>
      <c r="BD38" s="263"/>
      <c r="BH38" s="261"/>
      <c r="BI38" s="262"/>
      <c r="BJ38" s="263"/>
      <c r="BN38" s="261"/>
      <c r="BO38" s="262"/>
      <c r="BP38" s="263"/>
      <c r="BT38" s="261"/>
      <c r="BU38" s="262"/>
      <c r="BV38" s="263"/>
      <c r="BZ38" s="261"/>
      <c r="CA38" s="262"/>
      <c r="CB38" s="263"/>
      <c r="CF38" s="261"/>
      <c r="CG38" s="262"/>
      <c r="CH38" s="263"/>
      <c r="CL38" s="261"/>
      <c r="CM38" s="262"/>
      <c r="CN38" s="263"/>
      <c r="CR38" s="261"/>
      <c r="CS38" s="262"/>
      <c r="CT38" s="263"/>
      <c r="CX38" s="261"/>
      <c r="CY38" s="262"/>
      <c r="CZ38" s="263"/>
      <c r="DD38" s="261"/>
      <c r="DE38" s="262"/>
      <c r="DF38" s="263"/>
      <c r="DJ38" s="261"/>
      <c r="DK38" s="262"/>
      <c r="DL38" s="263"/>
      <c r="DP38" s="261"/>
      <c r="DQ38" s="262"/>
      <c r="DR38" s="263"/>
      <c r="DV38" s="261"/>
      <c r="DW38" s="262"/>
      <c r="DX38" s="263"/>
      <c r="EB38" s="261"/>
      <c r="EC38" s="262"/>
      <c r="ED38" s="263"/>
      <c r="EH38" s="261"/>
      <c r="EI38" s="262"/>
      <c r="EJ38" s="263"/>
      <c r="EN38" s="261"/>
      <c r="EO38" s="262"/>
      <c r="EP38" s="263"/>
      <c r="ET38" s="261"/>
      <c r="EU38" s="262"/>
      <c r="EV38" s="263"/>
      <c r="EZ38" s="261"/>
      <c r="FA38" s="262"/>
      <c r="FB38" s="263"/>
      <c r="FF38" s="261"/>
      <c r="FG38" s="262"/>
      <c r="FH38" s="263"/>
      <c r="FL38" s="261"/>
      <c r="FM38" s="262"/>
      <c r="FN38" s="263"/>
      <c r="FR38" s="261"/>
      <c r="FS38" s="262"/>
      <c r="FT38" s="263"/>
      <c r="FX38" s="261"/>
      <c r="FY38" s="262"/>
      <c r="FZ38" s="263"/>
      <c r="GD38" s="261"/>
      <c r="GE38" s="262"/>
      <c r="GF38" s="263"/>
      <c r="GJ38" s="261"/>
      <c r="GK38" s="262"/>
      <c r="GL38" s="263"/>
      <c r="GP38" s="261"/>
      <c r="GQ38" s="262"/>
      <c r="GR38" s="263"/>
      <c r="GV38" s="261"/>
      <c r="GW38" s="262"/>
      <c r="GX38" s="263"/>
    </row>
    <row r="39" spans="6:206">
      <c r="F39" s="261"/>
      <c r="G39" s="262"/>
      <c r="H39" s="263"/>
      <c r="L39" s="261"/>
      <c r="M39" s="262"/>
      <c r="N39" s="263"/>
      <c r="R39" s="261"/>
      <c r="S39" s="262"/>
      <c r="T39" s="263"/>
      <c r="X39" s="261"/>
      <c r="Y39" s="262"/>
      <c r="Z39" s="263"/>
      <c r="AD39" s="261"/>
      <c r="AE39" s="262"/>
      <c r="AF39" s="263"/>
      <c r="AJ39" s="261"/>
      <c r="AK39" s="262"/>
      <c r="AL39" s="263"/>
      <c r="AP39" s="261"/>
      <c r="AQ39" s="262"/>
      <c r="AR39" s="263"/>
      <c r="AV39" s="261"/>
      <c r="AW39" s="262"/>
      <c r="AX39" s="263"/>
      <c r="BB39" s="261"/>
      <c r="BC39" s="262"/>
      <c r="BD39" s="263"/>
      <c r="BH39" s="261"/>
      <c r="BI39" s="262"/>
      <c r="BJ39" s="263"/>
      <c r="BN39" s="261"/>
      <c r="BO39" s="262"/>
      <c r="BP39" s="263"/>
      <c r="BT39" s="261"/>
      <c r="BU39" s="262"/>
      <c r="BV39" s="263"/>
      <c r="BZ39" s="261"/>
      <c r="CA39" s="262"/>
      <c r="CB39" s="263"/>
      <c r="CF39" s="261"/>
      <c r="CG39" s="262"/>
      <c r="CH39" s="263"/>
      <c r="CL39" s="261"/>
      <c r="CM39" s="262"/>
      <c r="CN39" s="263"/>
      <c r="CR39" s="261"/>
      <c r="CS39" s="262"/>
      <c r="CT39" s="263"/>
      <c r="CX39" s="261"/>
      <c r="CY39" s="262"/>
      <c r="CZ39" s="263"/>
      <c r="DD39" s="261"/>
      <c r="DE39" s="262"/>
      <c r="DF39" s="263"/>
      <c r="DJ39" s="261"/>
      <c r="DK39" s="262"/>
      <c r="DL39" s="263"/>
      <c r="DP39" s="261"/>
      <c r="DQ39" s="262"/>
      <c r="DR39" s="263"/>
      <c r="DV39" s="261"/>
      <c r="DW39" s="262"/>
      <c r="DX39" s="263"/>
      <c r="EB39" s="261"/>
      <c r="EC39" s="262"/>
      <c r="ED39" s="263"/>
      <c r="EH39" s="261"/>
      <c r="EI39" s="262"/>
      <c r="EJ39" s="263"/>
      <c r="EN39" s="261"/>
      <c r="EO39" s="262"/>
      <c r="EP39" s="263"/>
      <c r="ET39" s="261"/>
      <c r="EU39" s="262"/>
      <c r="EV39" s="263"/>
      <c r="EZ39" s="261"/>
      <c r="FA39" s="262"/>
      <c r="FB39" s="263"/>
      <c r="FF39" s="261"/>
      <c r="FG39" s="262"/>
      <c r="FH39" s="263"/>
      <c r="FL39" s="261"/>
      <c r="FM39" s="262"/>
      <c r="FN39" s="263"/>
      <c r="FR39" s="261"/>
      <c r="FS39" s="262"/>
      <c r="FT39" s="263"/>
      <c r="FX39" s="261"/>
      <c r="FY39" s="262"/>
      <c r="FZ39" s="263"/>
      <c r="GD39" s="261"/>
      <c r="GE39" s="262"/>
      <c r="GF39" s="263"/>
      <c r="GJ39" s="261"/>
      <c r="GK39" s="262"/>
      <c r="GL39" s="263"/>
      <c r="GP39" s="261"/>
      <c r="GQ39" s="262"/>
      <c r="GR39" s="263"/>
      <c r="GV39" s="261"/>
      <c r="GW39" s="262"/>
      <c r="GX39" s="263"/>
    </row>
    <row r="40" spans="6:206">
      <c r="F40" s="261"/>
      <c r="G40" s="262"/>
      <c r="H40" s="263"/>
      <c r="L40" s="261"/>
      <c r="M40" s="262"/>
      <c r="N40" s="263"/>
      <c r="R40" s="261"/>
      <c r="S40" s="262"/>
      <c r="T40" s="263"/>
      <c r="X40" s="261"/>
      <c r="Y40" s="262"/>
      <c r="Z40" s="263"/>
      <c r="AD40" s="261"/>
      <c r="AE40" s="262"/>
      <c r="AF40" s="263"/>
      <c r="AJ40" s="261"/>
      <c r="AK40" s="262"/>
      <c r="AL40" s="263"/>
      <c r="AP40" s="261"/>
      <c r="AQ40" s="262"/>
      <c r="AR40" s="263"/>
      <c r="AV40" s="261"/>
      <c r="AW40" s="262"/>
      <c r="AX40" s="263"/>
      <c r="BB40" s="261"/>
      <c r="BC40" s="262"/>
      <c r="BD40" s="263"/>
      <c r="BH40" s="261"/>
      <c r="BI40" s="262"/>
      <c r="BJ40" s="263"/>
      <c r="BN40" s="261"/>
      <c r="BO40" s="262"/>
      <c r="BP40" s="263"/>
      <c r="BT40" s="261"/>
      <c r="BU40" s="262"/>
      <c r="BV40" s="263"/>
      <c r="BZ40" s="261"/>
      <c r="CA40" s="262"/>
      <c r="CB40" s="263"/>
      <c r="CF40" s="261"/>
      <c r="CG40" s="262"/>
      <c r="CH40" s="263"/>
      <c r="CL40" s="261"/>
      <c r="CM40" s="262"/>
      <c r="CN40" s="263"/>
      <c r="CR40" s="261"/>
      <c r="CS40" s="262"/>
      <c r="CT40" s="263"/>
      <c r="CX40" s="261"/>
      <c r="CY40" s="262"/>
      <c r="CZ40" s="263"/>
      <c r="DD40" s="261"/>
      <c r="DE40" s="262"/>
      <c r="DF40" s="263"/>
      <c r="DJ40" s="261"/>
      <c r="DK40" s="262"/>
      <c r="DL40" s="263"/>
      <c r="DP40" s="261"/>
      <c r="DQ40" s="262"/>
      <c r="DR40" s="263"/>
      <c r="DV40" s="261"/>
      <c r="DW40" s="262"/>
      <c r="DX40" s="263"/>
      <c r="EB40" s="261"/>
      <c r="EC40" s="262"/>
      <c r="ED40" s="263"/>
      <c r="EH40" s="261"/>
      <c r="EI40" s="262"/>
      <c r="EJ40" s="263"/>
      <c r="EN40" s="261"/>
      <c r="EO40" s="262"/>
      <c r="EP40" s="263"/>
      <c r="ET40" s="261"/>
      <c r="EU40" s="262"/>
      <c r="EV40" s="263"/>
      <c r="EZ40" s="261"/>
      <c r="FA40" s="262"/>
      <c r="FB40" s="263"/>
      <c r="FF40" s="261"/>
      <c r="FG40" s="262"/>
      <c r="FH40" s="263"/>
      <c r="FL40" s="261"/>
      <c r="FM40" s="262"/>
      <c r="FN40" s="263"/>
      <c r="FR40" s="261"/>
      <c r="FS40" s="262"/>
      <c r="FT40" s="263"/>
      <c r="FX40" s="261"/>
      <c r="FY40" s="262"/>
      <c r="FZ40" s="263"/>
      <c r="GD40" s="261"/>
      <c r="GE40" s="262"/>
      <c r="GF40" s="263"/>
      <c r="GJ40" s="261"/>
      <c r="GK40" s="262"/>
      <c r="GL40" s="263"/>
      <c r="GP40" s="261"/>
      <c r="GQ40" s="262"/>
      <c r="GR40" s="263"/>
      <c r="GV40" s="261"/>
      <c r="GW40" s="262"/>
      <c r="GX40" s="263"/>
    </row>
    <row r="41" spans="6:206">
      <c r="F41" s="261"/>
      <c r="G41" s="262"/>
      <c r="H41" s="263"/>
      <c r="L41" s="261"/>
      <c r="M41" s="262"/>
      <c r="N41" s="263"/>
      <c r="R41" s="261"/>
      <c r="S41" s="262"/>
      <c r="T41" s="263"/>
      <c r="X41" s="261"/>
      <c r="Y41" s="262"/>
      <c r="Z41" s="263"/>
      <c r="AD41" s="261"/>
      <c r="AE41" s="262"/>
      <c r="AF41" s="263"/>
      <c r="AJ41" s="261"/>
      <c r="AK41" s="262"/>
      <c r="AL41" s="263"/>
      <c r="AP41" s="261"/>
      <c r="AQ41" s="262"/>
      <c r="AR41" s="263"/>
      <c r="AV41" s="261"/>
      <c r="AW41" s="262"/>
      <c r="AX41" s="263"/>
      <c r="BB41" s="261"/>
      <c r="BC41" s="262"/>
      <c r="BD41" s="263"/>
      <c r="BH41" s="261"/>
      <c r="BI41" s="262"/>
      <c r="BJ41" s="263"/>
      <c r="BN41" s="261"/>
      <c r="BO41" s="262"/>
      <c r="BP41" s="263"/>
      <c r="BT41" s="261"/>
      <c r="BU41" s="262"/>
      <c r="BV41" s="263"/>
      <c r="BZ41" s="261"/>
      <c r="CA41" s="262"/>
      <c r="CB41" s="263"/>
      <c r="CF41" s="261"/>
      <c r="CG41" s="262"/>
      <c r="CH41" s="263"/>
      <c r="CL41" s="261"/>
      <c r="CM41" s="262"/>
      <c r="CN41" s="263"/>
      <c r="CR41" s="261"/>
      <c r="CS41" s="262"/>
      <c r="CT41" s="263"/>
      <c r="CX41" s="261"/>
      <c r="CY41" s="262"/>
      <c r="CZ41" s="263"/>
      <c r="DD41" s="261"/>
      <c r="DE41" s="262"/>
      <c r="DF41" s="263"/>
      <c r="DJ41" s="261"/>
      <c r="DK41" s="262"/>
      <c r="DL41" s="263"/>
      <c r="DP41" s="261"/>
      <c r="DQ41" s="262"/>
      <c r="DR41" s="263"/>
      <c r="DV41" s="261"/>
      <c r="DW41" s="262"/>
      <c r="DX41" s="263"/>
      <c r="EB41" s="261"/>
      <c r="EC41" s="262"/>
      <c r="ED41" s="263"/>
      <c r="EH41" s="261"/>
      <c r="EI41" s="262"/>
      <c r="EJ41" s="263"/>
      <c r="EN41" s="261"/>
      <c r="EO41" s="262"/>
      <c r="EP41" s="263"/>
      <c r="ET41" s="261"/>
      <c r="EU41" s="262"/>
      <c r="EV41" s="263"/>
      <c r="EZ41" s="261"/>
      <c r="FA41" s="262"/>
      <c r="FB41" s="263"/>
      <c r="FF41" s="261"/>
      <c r="FG41" s="262"/>
      <c r="FH41" s="263"/>
      <c r="FL41" s="261"/>
      <c r="FM41" s="262"/>
      <c r="FN41" s="263"/>
      <c r="FR41" s="261"/>
      <c r="FS41" s="262"/>
      <c r="FT41" s="263"/>
      <c r="FX41" s="261"/>
      <c r="FY41" s="262"/>
      <c r="FZ41" s="263"/>
      <c r="GD41" s="261"/>
      <c r="GE41" s="262"/>
      <c r="GF41" s="263"/>
      <c r="GJ41" s="261"/>
      <c r="GK41" s="262"/>
      <c r="GL41" s="263"/>
      <c r="GP41" s="261"/>
      <c r="GQ41" s="262"/>
      <c r="GR41" s="263"/>
      <c r="GV41" s="261"/>
      <c r="GW41" s="262"/>
      <c r="GX41" s="263"/>
    </row>
    <row r="42" spans="6:206">
      <c r="F42" s="261"/>
      <c r="G42" s="262"/>
      <c r="H42" s="263"/>
      <c r="L42" s="261"/>
      <c r="M42" s="262"/>
      <c r="N42" s="263"/>
      <c r="R42" s="261"/>
      <c r="S42" s="262"/>
      <c r="T42" s="263"/>
      <c r="X42" s="261"/>
      <c r="Y42" s="262"/>
      <c r="Z42" s="263"/>
      <c r="AD42" s="261"/>
      <c r="AE42" s="262"/>
      <c r="AF42" s="263"/>
      <c r="AJ42" s="261"/>
      <c r="AK42" s="262"/>
      <c r="AL42" s="263"/>
      <c r="AP42" s="261"/>
      <c r="AQ42" s="262"/>
      <c r="AR42" s="263"/>
      <c r="AV42" s="261"/>
      <c r="AW42" s="262"/>
      <c r="AX42" s="263"/>
      <c r="BB42" s="261"/>
      <c r="BC42" s="262"/>
      <c r="BD42" s="263"/>
      <c r="BH42" s="261"/>
      <c r="BI42" s="262"/>
      <c r="BJ42" s="263"/>
      <c r="BN42" s="261"/>
      <c r="BO42" s="262"/>
      <c r="BP42" s="263"/>
      <c r="BT42" s="261"/>
      <c r="BU42" s="262"/>
      <c r="BV42" s="263"/>
      <c r="BZ42" s="261"/>
      <c r="CA42" s="262"/>
      <c r="CB42" s="263"/>
      <c r="CF42" s="261"/>
      <c r="CG42" s="262"/>
      <c r="CH42" s="263"/>
      <c r="CL42" s="261"/>
      <c r="CM42" s="262"/>
      <c r="CN42" s="263"/>
      <c r="CR42" s="261"/>
      <c r="CS42" s="262"/>
      <c r="CT42" s="263"/>
      <c r="CX42" s="261"/>
      <c r="CY42" s="262"/>
      <c r="CZ42" s="263"/>
      <c r="DD42" s="261"/>
      <c r="DE42" s="262"/>
      <c r="DF42" s="263"/>
      <c r="DJ42" s="261"/>
      <c r="DK42" s="262"/>
      <c r="DL42" s="263"/>
      <c r="DP42" s="261"/>
      <c r="DQ42" s="262"/>
      <c r="DR42" s="263"/>
      <c r="DV42" s="261"/>
      <c r="DW42" s="262"/>
      <c r="DX42" s="263"/>
      <c r="EB42" s="261"/>
      <c r="EC42" s="262"/>
      <c r="ED42" s="263"/>
      <c r="EH42" s="261"/>
      <c r="EI42" s="262"/>
      <c r="EJ42" s="263"/>
      <c r="EN42" s="261"/>
      <c r="EO42" s="262"/>
      <c r="EP42" s="263"/>
      <c r="ET42" s="261"/>
      <c r="EU42" s="262"/>
      <c r="EV42" s="263"/>
      <c r="EZ42" s="261"/>
      <c r="FA42" s="262"/>
      <c r="FB42" s="263"/>
      <c r="FF42" s="261"/>
      <c r="FG42" s="262"/>
      <c r="FH42" s="263"/>
      <c r="FL42" s="261"/>
      <c r="FM42" s="262"/>
      <c r="FN42" s="263"/>
      <c r="FR42" s="261"/>
      <c r="FS42" s="262"/>
      <c r="FT42" s="263"/>
      <c r="FX42" s="261"/>
      <c r="FY42" s="262"/>
      <c r="FZ42" s="263"/>
      <c r="GD42" s="261"/>
      <c r="GE42" s="262"/>
      <c r="GF42" s="263"/>
      <c r="GJ42" s="261"/>
      <c r="GK42" s="262"/>
      <c r="GL42" s="263"/>
      <c r="GP42" s="261"/>
      <c r="GQ42" s="262"/>
      <c r="GR42" s="263"/>
      <c r="GV42" s="261"/>
      <c r="GW42" s="262"/>
      <c r="GX42" s="263"/>
    </row>
    <row r="43" spans="6:206">
      <c r="F43" s="261"/>
      <c r="G43" s="262"/>
      <c r="H43" s="263"/>
      <c r="L43" s="261"/>
      <c r="M43" s="262"/>
      <c r="N43" s="263"/>
      <c r="R43" s="261"/>
      <c r="S43" s="262"/>
      <c r="T43" s="263"/>
      <c r="X43" s="261"/>
      <c r="Y43" s="262"/>
      <c r="Z43" s="263"/>
      <c r="AD43" s="261"/>
      <c r="AE43" s="262"/>
      <c r="AF43" s="263"/>
      <c r="AJ43" s="261"/>
      <c r="AK43" s="262"/>
      <c r="AL43" s="263"/>
      <c r="AP43" s="261"/>
      <c r="AQ43" s="262"/>
      <c r="AR43" s="263"/>
      <c r="AV43" s="261"/>
      <c r="AW43" s="262"/>
      <c r="AX43" s="263"/>
      <c r="BB43" s="261"/>
      <c r="BC43" s="262"/>
      <c r="BD43" s="263"/>
      <c r="BH43" s="261"/>
      <c r="BI43" s="262"/>
      <c r="BJ43" s="263"/>
      <c r="BN43" s="261"/>
      <c r="BO43" s="262"/>
      <c r="BP43" s="263"/>
      <c r="BT43" s="261"/>
      <c r="BU43" s="262"/>
      <c r="BV43" s="263"/>
      <c r="BZ43" s="261"/>
      <c r="CA43" s="262"/>
      <c r="CB43" s="263"/>
      <c r="CF43" s="261"/>
      <c r="CG43" s="262"/>
      <c r="CH43" s="263"/>
      <c r="CL43" s="261"/>
      <c r="CM43" s="262"/>
      <c r="CN43" s="263"/>
      <c r="CR43" s="261"/>
      <c r="CS43" s="262"/>
      <c r="CT43" s="263"/>
      <c r="CX43" s="261"/>
      <c r="CY43" s="262"/>
      <c r="CZ43" s="263"/>
      <c r="DD43" s="261"/>
      <c r="DE43" s="262"/>
      <c r="DF43" s="263"/>
      <c r="DJ43" s="261"/>
      <c r="DK43" s="262"/>
      <c r="DL43" s="263"/>
      <c r="DP43" s="261"/>
      <c r="DQ43" s="262"/>
      <c r="DR43" s="263"/>
      <c r="DV43" s="261"/>
      <c r="DW43" s="262"/>
      <c r="DX43" s="263"/>
      <c r="EB43" s="261"/>
      <c r="EC43" s="262"/>
      <c r="ED43" s="263"/>
      <c r="EH43" s="261"/>
      <c r="EI43" s="262"/>
      <c r="EJ43" s="263"/>
      <c r="EN43" s="261"/>
      <c r="EO43" s="262"/>
      <c r="EP43" s="263"/>
      <c r="ET43" s="261"/>
      <c r="EU43" s="262"/>
      <c r="EV43" s="263"/>
      <c r="EZ43" s="261"/>
      <c r="FA43" s="262"/>
      <c r="FB43" s="263"/>
      <c r="FF43" s="261"/>
      <c r="FG43" s="262"/>
      <c r="FH43" s="263"/>
      <c r="FL43" s="261"/>
      <c r="FM43" s="262"/>
      <c r="FN43" s="263"/>
      <c r="FR43" s="261"/>
      <c r="FS43" s="262"/>
      <c r="FT43" s="263"/>
      <c r="FX43" s="261"/>
      <c r="FY43" s="262"/>
      <c r="FZ43" s="263"/>
      <c r="GD43" s="261"/>
      <c r="GE43" s="262"/>
      <c r="GF43" s="263"/>
      <c r="GJ43" s="261"/>
      <c r="GK43" s="262"/>
      <c r="GL43" s="263"/>
      <c r="GP43" s="261"/>
      <c r="GQ43" s="262"/>
      <c r="GR43" s="263"/>
      <c r="GV43" s="261"/>
      <c r="GW43" s="262"/>
      <c r="GX43" s="263"/>
    </row>
    <row r="44" spans="6:206">
      <c r="F44" s="261"/>
      <c r="G44" s="262"/>
      <c r="H44" s="263"/>
      <c r="L44" s="261"/>
      <c r="M44" s="262"/>
      <c r="N44" s="263"/>
      <c r="R44" s="261"/>
      <c r="S44" s="262"/>
      <c r="T44" s="263"/>
      <c r="X44" s="261"/>
      <c r="Y44" s="262"/>
      <c r="Z44" s="263"/>
      <c r="AD44" s="261"/>
      <c r="AE44" s="262"/>
      <c r="AF44" s="263"/>
      <c r="AJ44" s="261"/>
      <c r="AK44" s="262"/>
      <c r="AL44" s="263"/>
      <c r="AP44" s="261"/>
      <c r="AQ44" s="262"/>
      <c r="AR44" s="263"/>
      <c r="AV44" s="261"/>
      <c r="AW44" s="262"/>
      <c r="AX44" s="263"/>
      <c r="BB44" s="261"/>
      <c r="BC44" s="262"/>
      <c r="BD44" s="263"/>
      <c r="BH44" s="261"/>
      <c r="BI44" s="262"/>
      <c r="BJ44" s="263"/>
      <c r="BN44" s="261"/>
      <c r="BO44" s="262"/>
      <c r="BP44" s="263"/>
      <c r="BT44" s="261"/>
      <c r="BU44" s="262"/>
      <c r="BV44" s="263"/>
      <c r="BZ44" s="261"/>
      <c r="CA44" s="262"/>
      <c r="CB44" s="263"/>
      <c r="CF44" s="261"/>
      <c r="CG44" s="262"/>
      <c r="CH44" s="263"/>
      <c r="CL44" s="261"/>
      <c r="CM44" s="262"/>
      <c r="CN44" s="263"/>
      <c r="CR44" s="261"/>
      <c r="CS44" s="262"/>
      <c r="CT44" s="263"/>
      <c r="CX44" s="261"/>
      <c r="CY44" s="262"/>
      <c r="CZ44" s="263"/>
      <c r="DD44" s="261"/>
      <c r="DE44" s="262"/>
      <c r="DF44" s="263"/>
      <c r="DJ44" s="261"/>
      <c r="DK44" s="262"/>
      <c r="DL44" s="263"/>
      <c r="DP44" s="261"/>
      <c r="DQ44" s="262"/>
      <c r="DR44" s="263"/>
      <c r="DV44" s="261"/>
      <c r="DW44" s="262"/>
      <c r="DX44" s="263"/>
      <c r="EB44" s="261"/>
      <c r="EC44" s="262"/>
      <c r="ED44" s="263"/>
      <c r="EH44" s="261"/>
      <c r="EI44" s="262"/>
      <c r="EJ44" s="263"/>
      <c r="EN44" s="261"/>
      <c r="EO44" s="262"/>
      <c r="EP44" s="263"/>
      <c r="ET44" s="261"/>
      <c r="EU44" s="262"/>
      <c r="EV44" s="263"/>
      <c r="EZ44" s="261"/>
      <c r="FA44" s="262"/>
      <c r="FB44" s="263"/>
      <c r="FF44" s="261"/>
      <c r="FG44" s="262"/>
      <c r="FH44" s="263"/>
      <c r="FL44" s="261"/>
      <c r="FM44" s="262"/>
      <c r="FN44" s="263"/>
      <c r="FR44" s="261"/>
      <c r="FS44" s="262"/>
      <c r="FT44" s="263"/>
      <c r="FX44" s="261"/>
      <c r="FY44" s="262"/>
      <c r="FZ44" s="263"/>
      <c r="GD44" s="261"/>
      <c r="GE44" s="262"/>
      <c r="GF44" s="263"/>
      <c r="GJ44" s="261"/>
      <c r="GK44" s="262"/>
      <c r="GL44" s="263"/>
      <c r="GP44" s="261"/>
      <c r="GQ44" s="262"/>
      <c r="GR44" s="263"/>
      <c r="GV44" s="261"/>
      <c r="GW44" s="262"/>
      <c r="GX44" s="263"/>
    </row>
    <row r="45" spans="6:206">
      <c r="F45" s="261"/>
      <c r="G45" s="262"/>
      <c r="H45" s="263"/>
      <c r="L45" s="261"/>
      <c r="M45" s="262"/>
      <c r="N45" s="263"/>
      <c r="R45" s="261"/>
      <c r="S45" s="262"/>
      <c r="T45" s="263"/>
      <c r="X45" s="261"/>
      <c r="Y45" s="262"/>
      <c r="Z45" s="263"/>
      <c r="AD45" s="261"/>
      <c r="AE45" s="262"/>
      <c r="AF45" s="263"/>
      <c r="AJ45" s="261"/>
      <c r="AK45" s="262"/>
      <c r="AL45" s="263"/>
      <c r="AP45" s="261"/>
      <c r="AQ45" s="262"/>
      <c r="AR45" s="263"/>
      <c r="AV45" s="261"/>
      <c r="AW45" s="262"/>
      <c r="AX45" s="263"/>
      <c r="BB45" s="261"/>
      <c r="BC45" s="262"/>
      <c r="BD45" s="263"/>
      <c r="BH45" s="261"/>
      <c r="BI45" s="262"/>
      <c r="BJ45" s="263"/>
      <c r="BN45" s="261"/>
      <c r="BO45" s="262"/>
      <c r="BP45" s="263"/>
      <c r="BT45" s="261"/>
      <c r="BU45" s="262"/>
      <c r="BV45" s="263"/>
      <c r="BZ45" s="261"/>
      <c r="CA45" s="262"/>
      <c r="CB45" s="263"/>
      <c r="CF45" s="261"/>
      <c r="CG45" s="262"/>
      <c r="CH45" s="263"/>
      <c r="CL45" s="261"/>
      <c r="CM45" s="262"/>
      <c r="CN45" s="263"/>
      <c r="CR45" s="261"/>
      <c r="CS45" s="262"/>
      <c r="CT45" s="263"/>
      <c r="CX45" s="261"/>
      <c r="CY45" s="262"/>
      <c r="CZ45" s="263"/>
      <c r="DD45" s="261"/>
      <c r="DE45" s="262"/>
      <c r="DF45" s="263"/>
      <c r="DJ45" s="261"/>
      <c r="DK45" s="262"/>
      <c r="DL45" s="263"/>
      <c r="DP45" s="261"/>
      <c r="DQ45" s="262"/>
      <c r="DR45" s="263"/>
      <c r="DV45" s="261"/>
      <c r="DW45" s="262"/>
      <c r="DX45" s="263"/>
      <c r="EB45" s="261"/>
      <c r="EC45" s="262"/>
      <c r="ED45" s="263"/>
      <c r="EH45" s="261"/>
      <c r="EI45" s="262"/>
      <c r="EJ45" s="263"/>
      <c r="EN45" s="261"/>
      <c r="EO45" s="262"/>
      <c r="EP45" s="263"/>
      <c r="ET45" s="261"/>
      <c r="EU45" s="262"/>
      <c r="EV45" s="263"/>
      <c r="EZ45" s="261"/>
      <c r="FA45" s="262"/>
      <c r="FB45" s="263"/>
      <c r="FF45" s="261"/>
      <c r="FG45" s="262"/>
      <c r="FH45" s="263"/>
      <c r="FL45" s="261"/>
      <c r="FM45" s="262"/>
      <c r="FN45" s="263"/>
      <c r="FR45" s="261"/>
      <c r="FS45" s="262"/>
      <c r="FT45" s="263"/>
      <c r="FX45" s="261"/>
      <c r="FY45" s="262"/>
      <c r="FZ45" s="263"/>
      <c r="GD45" s="261"/>
      <c r="GE45" s="262"/>
      <c r="GF45" s="263"/>
      <c r="GJ45" s="261"/>
      <c r="GK45" s="262"/>
      <c r="GL45" s="263"/>
      <c r="GP45" s="261"/>
      <c r="GQ45" s="262"/>
      <c r="GR45" s="263"/>
      <c r="GV45" s="261"/>
      <c r="GW45" s="262"/>
      <c r="GX45" s="263"/>
    </row>
    <row r="46" spans="6:206">
      <c r="F46" s="261"/>
      <c r="G46" s="262"/>
      <c r="H46" s="263"/>
      <c r="L46" s="261"/>
      <c r="M46" s="262"/>
      <c r="N46" s="263"/>
      <c r="R46" s="261"/>
      <c r="S46" s="262"/>
      <c r="T46" s="263"/>
      <c r="X46" s="261"/>
      <c r="Y46" s="262"/>
      <c r="Z46" s="263"/>
      <c r="AD46" s="261"/>
      <c r="AE46" s="262"/>
      <c r="AF46" s="263"/>
      <c r="AJ46" s="261"/>
      <c r="AK46" s="262"/>
      <c r="AL46" s="263"/>
      <c r="AP46" s="261"/>
      <c r="AQ46" s="262"/>
      <c r="AR46" s="263"/>
      <c r="AV46" s="261"/>
      <c r="AW46" s="262"/>
      <c r="AX46" s="263"/>
      <c r="BB46" s="261"/>
      <c r="BC46" s="262"/>
      <c r="BD46" s="263"/>
      <c r="BH46" s="261"/>
      <c r="BI46" s="262"/>
      <c r="BJ46" s="263"/>
      <c r="BN46" s="261"/>
      <c r="BO46" s="262"/>
      <c r="BP46" s="263"/>
      <c r="BT46" s="261"/>
      <c r="BU46" s="262"/>
      <c r="BV46" s="263"/>
      <c r="BZ46" s="261"/>
      <c r="CA46" s="262"/>
      <c r="CB46" s="263"/>
      <c r="CF46" s="261"/>
      <c r="CG46" s="262"/>
      <c r="CH46" s="263"/>
      <c r="CL46" s="261"/>
      <c r="CM46" s="262"/>
      <c r="CN46" s="263"/>
      <c r="CR46" s="261"/>
      <c r="CS46" s="262"/>
      <c r="CT46" s="263"/>
      <c r="CX46" s="261"/>
      <c r="CY46" s="262"/>
      <c r="CZ46" s="263"/>
      <c r="DD46" s="261"/>
      <c r="DE46" s="262"/>
      <c r="DF46" s="263"/>
      <c r="DJ46" s="261"/>
      <c r="DK46" s="262"/>
      <c r="DL46" s="263"/>
      <c r="DP46" s="261"/>
      <c r="DQ46" s="262"/>
      <c r="DR46" s="263"/>
      <c r="DV46" s="261"/>
      <c r="DW46" s="262"/>
      <c r="DX46" s="263"/>
      <c r="EB46" s="261"/>
      <c r="EC46" s="262"/>
      <c r="ED46" s="263"/>
      <c r="EH46" s="261"/>
      <c r="EI46" s="262"/>
      <c r="EJ46" s="263"/>
      <c r="EN46" s="261"/>
      <c r="EO46" s="262"/>
      <c r="EP46" s="263"/>
      <c r="ET46" s="261"/>
      <c r="EU46" s="262"/>
      <c r="EV46" s="263"/>
      <c r="EZ46" s="261"/>
      <c r="FA46" s="262"/>
      <c r="FB46" s="263"/>
      <c r="FF46" s="261"/>
      <c r="FG46" s="262"/>
      <c r="FH46" s="263"/>
      <c r="FL46" s="261"/>
      <c r="FM46" s="262"/>
      <c r="FN46" s="263"/>
      <c r="FR46" s="261"/>
      <c r="FS46" s="262"/>
      <c r="FT46" s="263"/>
      <c r="FX46" s="261"/>
      <c r="FY46" s="262"/>
      <c r="FZ46" s="263"/>
      <c r="GD46" s="261"/>
      <c r="GE46" s="262"/>
      <c r="GF46" s="263"/>
      <c r="GJ46" s="261"/>
      <c r="GK46" s="262"/>
      <c r="GL46" s="263"/>
      <c r="GP46" s="261"/>
      <c r="GQ46" s="262"/>
      <c r="GR46" s="263"/>
      <c r="GV46" s="261"/>
      <c r="GW46" s="262"/>
      <c r="GX46" s="263"/>
    </row>
    <row r="47" spans="6:206">
      <c r="F47" s="261"/>
      <c r="G47" s="262"/>
      <c r="H47" s="263"/>
      <c r="L47" s="261"/>
      <c r="M47" s="262"/>
      <c r="N47" s="263"/>
      <c r="R47" s="261"/>
      <c r="S47" s="262"/>
      <c r="T47" s="263"/>
      <c r="X47" s="261"/>
      <c r="Y47" s="262"/>
      <c r="Z47" s="263"/>
      <c r="AD47" s="261"/>
      <c r="AE47" s="262"/>
      <c r="AF47" s="263"/>
      <c r="AJ47" s="261"/>
      <c r="AK47" s="262"/>
      <c r="AL47" s="263"/>
      <c r="AP47" s="261"/>
      <c r="AQ47" s="262"/>
      <c r="AR47" s="263"/>
      <c r="AV47" s="261"/>
      <c r="AW47" s="262"/>
      <c r="AX47" s="263"/>
      <c r="BB47" s="261"/>
      <c r="BC47" s="262"/>
      <c r="BD47" s="263"/>
      <c r="BH47" s="261"/>
      <c r="BI47" s="262"/>
      <c r="BJ47" s="263"/>
      <c r="BN47" s="261"/>
      <c r="BO47" s="262"/>
      <c r="BP47" s="263"/>
      <c r="BT47" s="261"/>
      <c r="BU47" s="262"/>
      <c r="BV47" s="263"/>
      <c r="BZ47" s="261"/>
      <c r="CA47" s="262"/>
      <c r="CB47" s="263"/>
      <c r="CF47" s="261"/>
      <c r="CG47" s="262"/>
      <c r="CH47" s="263"/>
      <c r="CL47" s="261"/>
      <c r="CM47" s="262"/>
      <c r="CN47" s="263"/>
      <c r="CR47" s="261"/>
      <c r="CS47" s="262"/>
      <c r="CT47" s="263"/>
      <c r="CX47" s="261"/>
      <c r="CY47" s="262"/>
      <c r="CZ47" s="263"/>
      <c r="DD47" s="261"/>
      <c r="DE47" s="262"/>
      <c r="DF47" s="263"/>
      <c r="DJ47" s="261"/>
      <c r="DK47" s="262"/>
      <c r="DL47" s="263"/>
      <c r="DP47" s="261"/>
      <c r="DQ47" s="262"/>
      <c r="DR47" s="263"/>
      <c r="DV47" s="261"/>
      <c r="DW47" s="262"/>
      <c r="DX47" s="263"/>
      <c r="EB47" s="261"/>
      <c r="EC47" s="262"/>
      <c r="ED47" s="263"/>
      <c r="EH47" s="261"/>
      <c r="EI47" s="262"/>
      <c r="EJ47" s="263"/>
      <c r="EN47" s="261"/>
      <c r="EO47" s="262"/>
      <c r="EP47" s="263"/>
      <c r="ET47" s="261"/>
      <c r="EU47" s="262"/>
      <c r="EV47" s="263"/>
      <c r="EZ47" s="261"/>
      <c r="FA47" s="262"/>
      <c r="FB47" s="263"/>
      <c r="FF47" s="261"/>
      <c r="FG47" s="262"/>
      <c r="FH47" s="263"/>
      <c r="FL47" s="261"/>
      <c r="FM47" s="262"/>
      <c r="FN47" s="263"/>
      <c r="FR47" s="261"/>
      <c r="FS47" s="262"/>
      <c r="FT47" s="263"/>
      <c r="FX47" s="261"/>
      <c r="FY47" s="262"/>
      <c r="FZ47" s="263"/>
      <c r="GD47" s="261"/>
      <c r="GE47" s="262"/>
      <c r="GF47" s="263"/>
      <c r="GJ47" s="261"/>
      <c r="GK47" s="262"/>
      <c r="GL47" s="263"/>
      <c r="GP47" s="261"/>
      <c r="GQ47" s="262"/>
      <c r="GR47" s="263"/>
      <c r="GV47" s="261"/>
      <c r="GW47" s="262"/>
      <c r="GX47" s="263"/>
    </row>
    <row r="48" spans="6:206">
      <c r="F48" s="261"/>
      <c r="G48" s="262"/>
      <c r="H48" s="263"/>
      <c r="L48" s="261"/>
      <c r="M48" s="262"/>
      <c r="N48" s="263"/>
      <c r="R48" s="261"/>
      <c r="S48" s="262"/>
      <c r="T48" s="263"/>
      <c r="X48" s="261"/>
      <c r="Y48" s="262"/>
      <c r="Z48" s="263"/>
      <c r="AD48" s="261"/>
      <c r="AE48" s="262"/>
      <c r="AF48" s="263"/>
      <c r="AJ48" s="261"/>
      <c r="AK48" s="262"/>
      <c r="AL48" s="263"/>
      <c r="AP48" s="261"/>
      <c r="AQ48" s="262"/>
      <c r="AR48" s="263"/>
      <c r="AV48" s="261"/>
      <c r="AW48" s="262"/>
      <c r="AX48" s="263"/>
      <c r="BB48" s="261"/>
      <c r="BC48" s="262"/>
      <c r="BD48" s="263"/>
      <c r="BH48" s="261"/>
      <c r="BI48" s="262"/>
      <c r="BJ48" s="263"/>
      <c r="BN48" s="261"/>
      <c r="BO48" s="262"/>
      <c r="BP48" s="263"/>
      <c r="BT48" s="261"/>
      <c r="BU48" s="262"/>
      <c r="BV48" s="263"/>
      <c r="BZ48" s="261"/>
      <c r="CA48" s="262"/>
      <c r="CB48" s="263"/>
      <c r="CF48" s="261"/>
      <c r="CG48" s="262"/>
      <c r="CH48" s="263"/>
      <c r="CL48" s="261"/>
      <c r="CM48" s="262"/>
      <c r="CN48" s="263"/>
      <c r="CR48" s="261"/>
      <c r="CS48" s="262"/>
      <c r="CT48" s="263"/>
      <c r="CX48" s="261"/>
      <c r="CY48" s="262"/>
      <c r="CZ48" s="263"/>
      <c r="DD48" s="261"/>
      <c r="DE48" s="262"/>
      <c r="DF48" s="263"/>
      <c r="DJ48" s="261"/>
      <c r="DK48" s="262"/>
      <c r="DL48" s="263"/>
      <c r="DP48" s="261"/>
      <c r="DQ48" s="262"/>
      <c r="DR48" s="263"/>
      <c r="DV48" s="261"/>
      <c r="DW48" s="262"/>
      <c r="DX48" s="263"/>
      <c r="EB48" s="261"/>
      <c r="EC48" s="262"/>
      <c r="ED48" s="263"/>
      <c r="EH48" s="261"/>
      <c r="EI48" s="262"/>
      <c r="EJ48" s="263"/>
      <c r="EN48" s="261"/>
      <c r="EO48" s="262"/>
      <c r="EP48" s="263"/>
      <c r="ET48" s="261"/>
      <c r="EU48" s="262"/>
      <c r="EV48" s="263"/>
      <c r="EZ48" s="261"/>
      <c r="FA48" s="262"/>
      <c r="FB48" s="263"/>
      <c r="FF48" s="261"/>
      <c r="FG48" s="262"/>
      <c r="FH48" s="263"/>
      <c r="FL48" s="261"/>
      <c r="FM48" s="262"/>
      <c r="FN48" s="263"/>
      <c r="FR48" s="261"/>
      <c r="FS48" s="262"/>
      <c r="FT48" s="263"/>
      <c r="FX48" s="261"/>
      <c r="FY48" s="262"/>
      <c r="FZ48" s="263"/>
      <c r="GD48" s="261"/>
      <c r="GE48" s="262"/>
      <c r="GF48" s="263"/>
      <c r="GJ48" s="261"/>
      <c r="GK48" s="262"/>
      <c r="GL48" s="263"/>
      <c r="GP48" s="261"/>
      <c r="GQ48" s="262"/>
      <c r="GR48" s="263"/>
      <c r="GV48" s="261"/>
      <c r="GW48" s="262"/>
      <c r="GX48" s="263"/>
    </row>
    <row r="49" spans="1:212">
      <c r="F49" s="261"/>
      <c r="G49" s="262"/>
      <c r="H49" s="263"/>
      <c r="L49" s="261"/>
      <c r="M49" s="262"/>
      <c r="N49" s="263"/>
      <c r="R49" s="261"/>
      <c r="S49" s="262"/>
      <c r="T49" s="263"/>
      <c r="X49" s="261"/>
      <c r="Y49" s="262"/>
      <c r="Z49" s="263"/>
      <c r="AD49" s="261"/>
      <c r="AE49" s="262"/>
      <c r="AF49" s="263"/>
      <c r="AJ49" s="261"/>
      <c r="AK49" s="262"/>
      <c r="AL49" s="263"/>
      <c r="AP49" s="261"/>
      <c r="AQ49" s="262"/>
      <c r="AR49" s="263"/>
      <c r="AV49" s="261"/>
      <c r="AW49" s="262"/>
      <c r="AX49" s="263"/>
      <c r="BB49" s="261"/>
      <c r="BC49" s="262"/>
      <c r="BD49" s="263"/>
      <c r="BH49" s="261"/>
      <c r="BI49" s="262"/>
      <c r="BJ49" s="263"/>
      <c r="BN49" s="261"/>
      <c r="BO49" s="262"/>
      <c r="BP49" s="263"/>
      <c r="BT49" s="261"/>
      <c r="BU49" s="262"/>
      <c r="BV49" s="263"/>
      <c r="BZ49" s="261"/>
      <c r="CA49" s="262"/>
      <c r="CB49" s="263"/>
      <c r="CF49" s="261"/>
      <c r="CG49" s="262"/>
      <c r="CH49" s="263"/>
      <c r="CL49" s="261"/>
      <c r="CM49" s="262"/>
      <c r="CN49" s="263"/>
      <c r="CR49" s="261"/>
      <c r="CS49" s="262"/>
      <c r="CT49" s="263"/>
      <c r="CX49" s="261"/>
      <c r="CY49" s="262"/>
      <c r="CZ49" s="263"/>
      <c r="DD49" s="261"/>
      <c r="DE49" s="262"/>
      <c r="DF49" s="263"/>
      <c r="DJ49" s="261"/>
      <c r="DK49" s="262"/>
      <c r="DL49" s="263"/>
      <c r="DP49" s="261"/>
      <c r="DQ49" s="262"/>
      <c r="DR49" s="263"/>
      <c r="DV49" s="261"/>
      <c r="DW49" s="262"/>
      <c r="DX49" s="263"/>
      <c r="EB49" s="261"/>
      <c r="EC49" s="262"/>
      <c r="ED49" s="263"/>
      <c r="EH49" s="261"/>
      <c r="EI49" s="262"/>
      <c r="EJ49" s="263"/>
      <c r="EN49" s="261"/>
      <c r="EO49" s="262"/>
      <c r="EP49" s="263"/>
      <c r="ET49" s="261"/>
      <c r="EU49" s="262"/>
      <c r="EV49" s="263"/>
      <c r="EZ49" s="261"/>
      <c r="FA49" s="262"/>
      <c r="FB49" s="263"/>
      <c r="FF49" s="261"/>
      <c r="FG49" s="262"/>
      <c r="FH49" s="263"/>
      <c r="FL49" s="261"/>
      <c r="FM49" s="262"/>
      <c r="FN49" s="263"/>
      <c r="FR49" s="261"/>
      <c r="FS49" s="262"/>
      <c r="FT49" s="263"/>
      <c r="FX49" s="261"/>
      <c r="FY49" s="262"/>
      <c r="FZ49" s="263"/>
      <c r="GD49" s="261"/>
      <c r="GE49" s="262"/>
      <c r="GF49" s="263"/>
      <c r="GJ49" s="261"/>
      <c r="GK49" s="262"/>
      <c r="GL49" s="263"/>
      <c r="GP49" s="261"/>
      <c r="GQ49" s="262"/>
      <c r="GR49" s="263"/>
      <c r="GV49" s="261"/>
      <c r="GW49" s="262"/>
      <c r="GX49" s="263"/>
    </row>
    <row r="50" spans="1:212">
      <c r="F50" s="261"/>
      <c r="G50" s="262"/>
      <c r="H50" s="263"/>
      <c r="L50" s="261"/>
      <c r="M50" s="262"/>
      <c r="N50" s="263"/>
      <c r="R50" s="261"/>
      <c r="S50" s="262"/>
      <c r="T50" s="263"/>
      <c r="X50" s="261"/>
      <c r="Y50" s="262"/>
      <c r="Z50" s="263"/>
      <c r="AD50" s="261"/>
      <c r="AE50" s="262"/>
      <c r="AF50" s="263"/>
      <c r="AJ50" s="261"/>
      <c r="AK50" s="262"/>
      <c r="AL50" s="263"/>
      <c r="AP50" s="261"/>
      <c r="AQ50" s="262"/>
      <c r="AR50" s="263"/>
      <c r="AV50" s="261"/>
      <c r="AW50" s="262"/>
      <c r="AX50" s="263"/>
      <c r="BB50" s="261"/>
      <c r="BC50" s="262"/>
      <c r="BD50" s="263"/>
      <c r="BH50" s="261"/>
      <c r="BI50" s="262"/>
      <c r="BJ50" s="263"/>
      <c r="BN50" s="261"/>
      <c r="BO50" s="262"/>
      <c r="BP50" s="263"/>
      <c r="BT50" s="261"/>
      <c r="BU50" s="262"/>
      <c r="BV50" s="263"/>
      <c r="BZ50" s="261"/>
      <c r="CA50" s="262"/>
      <c r="CB50" s="263"/>
      <c r="CF50" s="261"/>
      <c r="CG50" s="262"/>
      <c r="CH50" s="263"/>
      <c r="CL50" s="261"/>
      <c r="CM50" s="262"/>
      <c r="CN50" s="263"/>
      <c r="CR50" s="261"/>
      <c r="CS50" s="262"/>
      <c r="CT50" s="263"/>
      <c r="CX50" s="261"/>
      <c r="CY50" s="262"/>
      <c r="CZ50" s="263"/>
      <c r="DD50" s="261"/>
      <c r="DE50" s="262"/>
      <c r="DF50" s="263"/>
      <c r="DJ50" s="261"/>
      <c r="DK50" s="262"/>
      <c r="DL50" s="263"/>
      <c r="DP50" s="261"/>
      <c r="DQ50" s="262"/>
      <c r="DR50" s="263"/>
      <c r="DV50" s="261"/>
      <c r="DW50" s="262"/>
      <c r="DX50" s="263"/>
      <c r="EB50" s="261"/>
      <c r="EC50" s="262"/>
      <c r="ED50" s="263"/>
      <c r="EH50" s="261"/>
      <c r="EI50" s="262"/>
      <c r="EJ50" s="263"/>
      <c r="EN50" s="261"/>
      <c r="EO50" s="262"/>
      <c r="EP50" s="263"/>
      <c r="ET50" s="261"/>
      <c r="EU50" s="262"/>
      <c r="EV50" s="263"/>
      <c r="EZ50" s="261"/>
      <c r="FA50" s="262"/>
      <c r="FB50" s="263"/>
      <c r="FF50" s="261"/>
      <c r="FG50" s="262"/>
      <c r="FH50" s="263"/>
      <c r="FL50" s="261"/>
      <c r="FM50" s="262"/>
      <c r="FN50" s="263"/>
      <c r="FR50" s="261"/>
      <c r="FS50" s="262"/>
      <c r="FT50" s="263"/>
      <c r="FX50" s="261"/>
      <c r="FY50" s="262"/>
      <c r="FZ50" s="263"/>
      <c r="GD50" s="261"/>
      <c r="GE50" s="262"/>
      <c r="GF50" s="263"/>
      <c r="GJ50" s="261"/>
      <c r="GK50" s="262"/>
      <c r="GL50" s="263"/>
      <c r="GP50" s="261"/>
      <c r="GQ50" s="262"/>
      <c r="GR50" s="263"/>
      <c r="GV50" s="261"/>
      <c r="GW50" s="262"/>
      <c r="GX50" s="263"/>
    </row>
    <row r="51" spans="1:212">
      <c r="F51" s="261"/>
      <c r="G51" s="262"/>
      <c r="H51" s="263"/>
      <c r="L51" s="261"/>
      <c r="M51" s="262"/>
      <c r="N51" s="263"/>
      <c r="R51" s="261"/>
      <c r="S51" s="262"/>
      <c r="T51" s="263"/>
      <c r="X51" s="261"/>
      <c r="Y51" s="262"/>
      <c r="Z51" s="263"/>
      <c r="AD51" s="261"/>
      <c r="AE51" s="262"/>
      <c r="AF51" s="263"/>
      <c r="AJ51" s="261"/>
      <c r="AK51" s="262"/>
      <c r="AL51" s="263"/>
      <c r="AP51" s="261"/>
      <c r="AQ51" s="262"/>
      <c r="AR51" s="263"/>
      <c r="AV51" s="261"/>
      <c r="AW51" s="262"/>
      <c r="AX51" s="263"/>
      <c r="BB51" s="261"/>
      <c r="BC51" s="262"/>
      <c r="BD51" s="263"/>
      <c r="BH51" s="261"/>
      <c r="BI51" s="262"/>
      <c r="BJ51" s="263"/>
      <c r="BN51" s="261"/>
      <c r="BO51" s="262"/>
      <c r="BP51" s="263"/>
      <c r="BT51" s="261"/>
      <c r="BU51" s="262"/>
      <c r="BV51" s="263"/>
      <c r="BZ51" s="261"/>
      <c r="CA51" s="262"/>
      <c r="CB51" s="263"/>
      <c r="CF51" s="261"/>
      <c r="CG51" s="262"/>
      <c r="CH51" s="263"/>
      <c r="CL51" s="261"/>
      <c r="CM51" s="262"/>
      <c r="CN51" s="263"/>
      <c r="CR51" s="261"/>
      <c r="CS51" s="262"/>
      <c r="CT51" s="263"/>
      <c r="CX51" s="261"/>
      <c r="CY51" s="262"/>
      <c r="CZ51" s="263"/>
      <c r="DD51" s="261"/>
      <c r="DE51" s="262"/>
      <c r="DF51" s="263"/>
      <c r="DJ51" s="261"/>
      <c r="DK51" s="262"/>
      <c r="DL51" s="263"/>
      <c r="DP51" s="261"/>
      <c r="DQ51" s="262"/>
      <c r="DR51" s="263"/>
      <c r="DV51" s="261"/>
      <c r="DW51" s="262"/>
      <c r="DX51" s="263"/>
      <c r="EB51" s="261"/>
      <c r="EC51" s="262"/>
      <c r="ED51" s="263"/>
      <c r="EH51" s="261"/>
      <c r="EI51" s="262"/>
      <c r="EJ51" s="263"/>
      <c r="EN51" s="261"/>
      <c r="EO51" s="262"/>
      <c r="EP51" s="263"/>
      <c r="ET51" s="261"/>
      <c r="EU51" s="262"/>
      <c r="EV51" s="263"/>
      <c r="EZ51" s="261"/>
      <c r="FA51" s="262"/>
      <c r="FB51" s="263"/>
      <c r="FF51" s="261"/>
      <c r="FG51" s="262"/>
      <c r="FH51" s="263"/>
      <c r="FL51" s="261"/>
      <c r="FM51" s="262"/>
      <c r="FN51" s="263"/>
      <c r="FR51" s="261"/>
      <c r="FS51" s="262"/>
      <c r="FT51" s="263"/>
      <c r="FX51" s="261"/>
      <c r="FY51" s="262"/>
      <c r="FZ51" s="263"/>
      <c r="GD51" s="261"/>
      <c r="GE51" s="262"/>
      <c r="GF51" s="263"/>
      <c r="GJ51" s="261"/>
      <c r="GK51" s="262"/>
      <c r="GL51" s="263"/>
      <c r="GP51" s="261"/>
      <c r="GQ51" s="262"/>
      <c r="GR51" s="263"/>
      <c r="GV51" s="261"/>
      <c r="GW51" s="262"/>
      <c r="GX51" s="263"/>
    </row>
    <row r="52" spans="1:212" ht="13.5" thickBot="1">
      <c r="F52" s="261"/>
      <c r="G52" s="262"/>
      <c r="H52" s="263"/>
      <c r="L52" s="261"/>
      <c r="M52" s="262"/>
      <c r="N52" s="263"/>
      <c r="R52" s="261"/>
      <c r="S52" s="262"/>
      <c r="T52" s="263"/>
      <c r="X52" s="261"/>
      <c r="Y52" s="262"/>
      <c r="Z52" s="263"/>
      <c r="AD52" s="261"/>
      <c r="AE52" s="262"/>
      <c r="AF52" s="263"/>
      <c r="AJ52" s="261"/>
      <c r="AK52" s="262"/>
      <c r="AL52" s="263"/>
      <c r="AP52" s="261"/>
      <c r="AQ52" s="262"/>
      <c r="AR52" s="263"/>
      <c r="AV52" s="261"/>
      <c r="AW52" s="262"/>
      <c r="AX52" s="263"/>
      <c r="BB52" s="261"/>
      <c r="BC52" s="262"/>
      <c r="BD52" s="263"/>
      <c r="BH52" s="261"/>
      <c r="BI52" s="262"/>
      <c r="BJ52" s="263"/>
      <c r="BN52" s="261"/>
      <c r="BO52" s="262"/>
      <c r="BP52" s="263"/>
      <c r="BT52" s="261"/>
      <c r="BU52" s="262"/>
      <c r="BV52" s="263"/>
      <c r="BZ52" s="261"/>
      <c r="CA52" s="262"/>
      <c r="CB52" s="263"/>
      <c r="CF52" s="261"/>
      <c r="CG52" s="262"/>
      <c r="CH52" s="263"/>
      <c r="CL52" s="261"/>
      <c r="CM52" s="262"/>
      <c r="CN52" s="263"/>
      <c r="CR52" s="261"/>
      <c r="CS52" s="262"/>
      <c r="CT52" s="263"/>
      <c r="CX52" s="261"/>
      <c r="CY52" s="262"/>
      <c r="CZ52" s="263"/>
      <c r="DD52" s="261"/>
      <c r="DE52" s="262"/>
      <c r="DF52" s="263"/>
      <c r="DJ52" s="261"/>
      <c r="DK52" s="262"/>
      <c r="DL52" s="263"/>
      <c r="DP52" s="261"/>
      <c r="DQ52" s="262"/>
      <c r="DR52" s="263"/>
      <c r="DV52" s="261"/>
      <c r="DW52" s="262"/>
      <c r="DX52" s="263"/>
      <c r="EB52" s="261"/>
      <c r="EC52" s="262"/>
      <c r="ED52" s="263"/>
      <c r="EH52" s="261"/>
      <c r="EI52" s="262"/>
      <c r="EJ52" s="263"/>
      <c r="EN52" s="261"/>
      <c r="EO52" s="262"/>
      <c r="EP52" s="263"/>
      <c r="ET52" s="261"/>
      <c r="EU52" s="262"/>
      <c r="EV52" s="263"/>
      <c r="EZ52" s="261"/>
      <c r="FA52" s="262"/>
      <c r="FB52" s="263"/>
      <c r="FF52" s="261"/>
      <c r="FG52" s="262"/>
      <c r="FH52" s="263"/>
      <c r="FL52" s="261"/>
      <c r="FM52" s="262"/>
      <c r="FN52" s="263"/>
      <c r="FR52" s="261"/>
      <c r="FS52" s="262"/>
      <c r="FT52" s="263"/>
      <c r="FX52" s="261"/>
      <c r="FY52" s="262"/>
      <c r="FZ52" s="263"/>
      <c r="GD52" s="261"/>
      <c r="GE52" s="262"/>
      <c r="GF52" s="263"/>
      <c r="GJ52" s="261"/>
      <c r="GK52" s="262"/>
      <c r="GL52" s="263"/>
      <c r="GP52" s="261"/>
      <c r="GQ52" s="262"/>
      <c r="GR52" s="263"/>
      <c r="GV52" s="261"/>
      <c r="GW52" s="262"/>
      <c r="GX52" s="263"/>
    </row>
    <row r="53" spans="1:212" ht="13.5" thickBot="1">
      <c r="A53" s="264" t="s">
        <v>1463</v>
      </c>
      <c r="B53" s="265"/>
      <c r="C53" s="264"/>
      <c r="D53" s="265">
        <v>0</v>
      </c>
      <c r="E53" s="269">
        <v>0</v>
      </c>
      <c r="F53" s="266"/>
      <c r="G53" s="267">
        <v>0</v>
      </c>
      <c r="H53" s="268">
        <v>0</v>
      </c>
      <c r="I53" s="264"/>
      <c r="J53" s="265">
        <v>173.38463231</v>
      </c>
      <c r="K53" s="269">
        <v>91.08</v>
      </c>
      <c r="L53" s="266"/>
      <c r="M53" s="267">
        <v>670.07607824000002</v>
      </c>
      <c r="N53" s="268">
        <v>80.459999999999994</v>
      </c>
      <c r="O53" s="264"/>
      <c r="P53" s="265">
        <v>219.57666644000003</v>
      </c>
      <c r="Q53" s="269">
        <v>79.319999999999993</v>
      </c>
      <c r="R53" s="266"/>
      <c r="S53" s="267">
        <v>314.71329287000003</v>
      </c>
      <c r="T53" s="268">
        <v>86.42</v>
      </c>
      <c r="U53" s="264"/>
      <c r="V53" s="265">
        <v>1257.1521140499999</v>
      </c>
      <c r="W53" s="269">
        <v>83.28</v>
      </c>
      <c r="X53" s="266"/>
      <c r="Y53" s="267">
        <v>38.466284659999999</v>
      </c>
      <c r="Z53" s="268">
        <v>98.84</v>
      </c>
      <c r="AA53" s="264"/>
      <c r="AB53" s="265">
        <v>2412.5097438899998</v>
      </c>
      <c r="AC53" s="269">
        <v>99.69</v>
      </c>
      <c r="AD53" s="266"/>
      <c r="AE53" s="267">
        <v>4255.0669652300003</v>
      </c>
      <c r="AF53" s="268">
        <v>98.92</v>
      </c>
      <c r="AG53" s="264"/>
      <c r="AH53" s="265">
        <v>2424.9443741300001</v>
      </c>
      <c r="AI53" s="269">
        <v>99.54</v>
      </c>
      <c r="AJ53" s="266"/>
      <c r="AK53" s="267">
        <v>664.15688582000018</v>
      </c>
      <c r="AL53" s="268">
        <v>99.59</v>
      </c>
      <c r="AM53" s="264"/>
      <c r="AN53" s="265">
        <v>0</v>
      </c>
      <c r="AO53" s="269">
        <v>0</v>
      </c>
      <c r="AP53" s="266"/>
      <c r="AQ53" s="267">
        <v>0</v>
      </c>
      <c r="AR53" s="268">
        <v>0</v>
      </c>
      <c r="AS53" s="264"/>
      <c r="AT53" s="265">
        <v>0</v>
      </c>
      <c r="AU53" s="269">
        <v>0</v>
      </c>
      <c r="AV53" s="266"/>
      <c r="AW53" s="267">
        <v>348.95015345000007</v>
      </c>
      <c r="AX53" s="268">
        <v>99.71</v>
      </c>
      <c r="AY53" s="264"/>
      <c r="AZ53" s="265">
        <v>134.47817111000001</v>
      </c>
      <c r="BA53" s="269">
        <v>99.82</v>
      </c>
      <c r="BB53" s="266"/>
      <c r="BC53" s="267">
        <v>33.403493450000006</v>
      </c>
      <c r="BD53" s="268">
        <v>98.23</v>
      </c>
      <c r="BE53" s="264"/>
      <c r="BF53" s="265">
        <v>171.46290127</v>
      </c>
      <c r="BG53" s="269">
        <v>94.74</v>
      </c>
      <c r="BH53" s="266"/>
      <c r="BI53" s="267">
        <v>147.29753221000001</v>
      </c>
      <c r="BJ53" s="268">
        <v>79.680000000000007</v>
      </c>
      <c r="BK53" s="264"/>
      <c r="BL53" s="265">
        <v>200.68256199999999</v>
      </c>
      <c r="BM53" s="269">
        <v>84.41</v>
      </c>
      <c r="BN53" s="266"/>
      <c r="BO53" s="267">
        <v>67.523727550000004</v>
      </c>
      <c r="BP53" s="268">
        <v>85.12</v>
      </c>
      <c r="BQ53" s="264"/>
      <c r="BR53" s="265">
        <v>136.03964605000002</v>
      </c>
      <c r="BS53" s="269">
        <v>94.5</v>
      </c>
      <c r="BT53" s="266"/>
      <c r="BU53" s="267">
        <v>152.83777262999999</v>
      </c>
      <c r="BV53" s="268">
        <v>99.82</v>
      </c>
      <c r="BW53" s="264"/>
      <c r="BX53" s="265">
        <v>174.07196001000003</v>
      </c>
      <c r="BY53" s="269">
        <v>99.83</v>
      </c>
      <c r="BZ53" s="266"/>
      <c r="CA53" s="267">
        <v>128.57438447999999</v>
      </c>
      <c r="CB53" s="268">
        <v>99.65</v>
      </c>
      <c r="CC53" s="264"/>
      <c r="CD53" s="265">
        <v>180.70076199000002</v>
      </c>
      <c r="CE53" s="269">
        <v>99.91</v>
      </c>
      <c r="CF53" s="266"/>
      <c r="CG53" s="267">
        <v>55.343539960000001</v>
      </c>
      <c r="CH53" s="268">
        <v>96.19</v>
      </c>
      <c r="CI53" s="264"/>
      <c r="CJ53" s="265">
        <v>596.57308364999994</v>
      </c>
      <c r="CK53" s="269">
        <v>52.78</v>
      </c>
      <c r="CL53" s="266"/>
      <c r="CM53" s="267">
        <v>320.50263503999997</v>
      </c>
      <c r="CN53" s="268">
        <v>46.67</v>
      </c>
      <c r="CO53" s="264"/>
      <c r="CP53" s="265">
        <v>0</v>
      </c>
      <c r="CQ53" s="269">
        <v>0</v>
      </c>
      <c r="CR53" s="266"/>
      <c r="CS53" s="267">
        <v>0</v>
      </c>
      <c r="CT53" s="268">
        <v>0</v>
      </c>
      <c r="CU53" s="264"/>
      <c r="CV53" s="265">
        <v>0</v>
      </c>
      <c r="CW53" s="269">
        <v>0</v>
      </c>
      <c r="CX53" s="266"/>
      <c r="CY53" s="267">
        <v>0</v>
      </c>
      <c r="CZ53" s="268">
        <v>0</v>
      </c>
      <c r="DA53" s="264"/>
      <c r="DB53" s="265">
        <v>0</v>
      </c>
      <c r="DC53" s="269">
        <v>0</v>
      </c>
      <c r="DD53" s="266"/>
      <c r="DE53" s="267">
        <v>0</v>
      </c>
      <c r="DF53" s="268">
        <v>0</v>
      </c>
      <c r="DG53" s="264"/>
      <c r="DH53" s="265">
        <v>0</v>
      </c>
      <c r="DI53" s="269">
        <v>0</v>
      </c>
      <c r="DJ53" s="266"/>
      <c r="DK53" s="267">
        <v>5.0233241199999998</v>
      </c>
      <c r="DL53" s="268">
        <v>2.75</v>
      </c>
      <c r="DM53" s="264"/>
      <c r="DN53" s="265">
        <v>390.28420884000002</v>
      </c>
      <c r="DO53" s="269">
        <v>78.290000000000006</v>
      </c>
      <c r="DP53" s="266"/>
      <c r="DQ53" s="267">
        <v>110.37974582</v>
      </c>
      <c r="DR53" s="268">
        <v>89.04</v>
      </c>
      <c r="DS53" s="264"/>
      <c r="DT53" s="265">
        <v>409.82840662000007</v>
      </c>
      <c r="DU53" s="269">
        <v>66.400000000000006</v>
      </c>
      <c r="DV53" s="266"/>
      <c r="DW53" s="267">
        <v>256.07767142</v>
      </c>
      <c r="DX53" s="268">
        <v>99.1</v>
      </c>
      <c r="DY53" s="264"/>
      <c r="DZ53" s="265">
        <v>0</v>
      </c>
      <c r="EA53" s="269">
        <v>0</v>
      </c>
      <c r="EB53" s="266"/>
      <c r="EC53" s="267">
        <v>3.9318266500000005</v>
      </c>
      <c r="ED53" s="268">
        <v>51.95</v>
      </c>
      <c r="EE53" s="264"/>
      <c r="EF53" s="265">
        <v>5.6249604099999999</v>
      </c>
      <c r="EG53" s="269">
        <v>56.26</v>
      </c>
      <c r="EH53" s="266"/>
      <c r="EI53" s="267">
        <v>15.776670739999998</v>
      </c>
      <c r="EJ53" s="268">
        <v>66.87</v>
      </c>
      <c r="EK53" s="264"/>
      <c r="EL53" s="265">
        <v>967.89156842000011</v>
      </c>
      <c r="EM53" s="269">
        <v>88.71</v>
      </c>
      <c r="EN53" s="266"/>
      <c r="EO53" s="267">
        <v>607.77579585000001</v>
      </c>
      <c r="EP53" s="268">
        <v>85.9</v>
      </c>
      <c r="EQ53" s="264"/>
      <c r="ER53" s="265">
        <v>0</v>
      </c>
      <c r="ES53" s="269">
        <v>0</v>
      </c>
      <c r="ET53" s="266"/>
      <c r="EU53" s="267">
        <v>66.684385300000002</v>
      </c>
      <c r="EV53" s="268">
        <v>96.27</v>
      </c>
      <c r="EW53" s="264"/>
      <c r="EX53" s="265">
        <v>152.50926098000002</v>
      </c>
      <c r="EY53" s="269">
        <v>96.96</v>
      </c>
      <c r="EZ53" s="266"/>
      <c r="FA53" s="267">
        <v>47.890408399999991</v>
      </c>
      <c r="FB53" s="268">
        <v>99.69</v>
      </c>
      <c r="FC53" s="264"/>
      <c r="FD53" s="265">
        <v>71.139760769999995</v>
      </c>
      <c r="FE53" s="269">
        <v>99.7</v>
      </c>
      <c r="FF53" s="266"/>
      <c r="FG53" s="267">
        <v>4845.8448959999996</v>
      </c>
      <c r="FH53" s="268">
        <v>100</v>
      </c>
      <c r="FI53" s="264"/>
      <c r="FJ53" s="265">
        <v>36.727626360000002</v>
      </c>
      <c r="FK53" s="269">
        <v>196</v>
      </c>
      <c r="FL53" s="266"/>
      <c r="FM53" s="267">
        <v>4934.4530489999997</v>
      </c>
      <c r="FN53" s="268">
        <v>100</v>
      </c>
      <c r="FO53" s="264"/>
      <c r="FP53" s="265">
        <v>200.82543899999999</v>
      </c>
      <c r="FQ53" s="269">
        <v>101</v>
      </c>
      <c r="FR53" s="266"/>
      <c r="FS53" s="267">
        <v>300.393125</v>
      </c>
      <c r="FT53" s="268">
        <v>100</v>
      </c>
      <c r="FU53" s="264"/>
      <c r="FV53" s="265">
        <v>168.80554559999999</v>
      </c>
      <c r="FW53" s="269">
        <v>99.44</v>
      </c>
      <c r="FX53" s="266"/>
      <c r="FY53" s="267">
        <v>76.40726921000001</v>
      </c>
      <c r="FZ53" s="268">
        <v>99.28</v>
      </c>
      <c r="GA53" s="264"/>
      <c r="GB53" s="265">
        <v>346.97737388000002</v>
      </c>
      <c r="GC53" s="269">
        <v>99.95</v>
      </c>
      <c r="GD53" s="266"/>
      <c r="GE53" s="267">
        <v>809.55446895</v>
      </c>
      <c r="GF53" s="268">
        <v>98.35</v>
      </c>
      <c r="GG53" s="264"/>
      <c r="GH53" s="265">
        <v>1.2965332799999998</v>
      </c>
      <c r="GI53" s="269">
        <v>93.2</v>
      </c>
      <c r="GJ53" s="266"/>
      <c r="GK53" s="267">
        <v>680.76154070000007</v>
      </c>
      <c r="GL53" s="268">
        <v>98.41</v>
      </c>
      <c r="GM53" s="264"/>
      <c r="GN53" s="265">
        <v>652.80955379</v>
      </c>
      <c r="GO53" s="269">
        <v>98.84</v>
      </c>
      <c r="GP53" s="266"/>
      <c r="GQ53" s="267">
        <v>520.39711614999999</v>
      </c>
      <c r="GR53" s="268">
        <v>81.45</v>
      </c>
      <c r="GS53" s="264"/>
      <c r="GT53" s="265">
        <v>747.62972391999995</v>
      </c>
      <c r="GU53" s="269">
        <v>81.739999999999995</v>
      </c>
      <c r="GV53" s="266"/>
      <c r="GW53" s="267">
        <v>245.48239766999998</v>
      </c>
      <c r="GX53" s="268">
        <v>81.78</v>
      </c>
      <c r="GY53" s="264"/>
      <c r="GZ53" s="265">
        <v>38.90756932</v>
      </c>
      <c r="HA53" s="269">
        <v>98.46</v>
      </c>
      <c r="HC53" s="243">
        <v>0</v>
      </c>
      <c r="HD53" s="243">
        <v>0</v>
      </c>
    </row>
    <row r="54" spans="1:212" ht="13.5" thickBot="1">
      <c r="A54" s="264" t="s">
        <v>1464</v>
      </c>
      <c r="B54" s="265"/>
      <c r="C54" s="264"/>
      <c r="D54" s="265">
        <v>516.85271423000006</v>
      </c>
      <c r="E54" s="269">
        <v>98.35</v>
      </c>
      <c r="F54" s="266"/>
      <c r="G54" s="267">
        <v>4.1501226300000003</v>
      </c>
      <c r="H54" s="268">
        <v>56.99</v>
      </c>
      <c r="I54" s="264"/>
      <c r="J54" s="265">
        <v>9.9530965300000016</v>
      </c>
      <c r="K54" s="269">
        <v>5.22</v>
      </c>
      <c r="L54" s="266"/>
      <c r="M54" s="267">
        <v>143.94698596000001</v>
      </c>
      <c r="N54" s="268">
        <v>17.28</v>
      </c>
      <c r="O54" s="264"/>
      <c r="P54" s="265">
        <v>47.606511520000005</v>
      </c>
      <c r="Q54" s="269">
        <v>17.2</v>
      </c>
      <c r="R54" s="266"/>
      <c r="S54" s="267">
        <v>42.140066249999997</v>
      </c>
      <c r="T54" s="268">
        <v>11.56</v>
      </c>
      <c r="U54" s="264"/>
      <c r="V54" s="265">
        <v>204.11817655999999</v>
      </c>
      <c r="W54" s="269">
        <v>13.53</v>
      </c>
      <c r="X54" s="266"/>
      <c r="Y54" s="267">
        <v>0</v>
      </c>
      <c r="Z54" s="268">
        <v>0</v>
      </c>
      <c r="AA54" s="264"/>
      <c r="AB54" s="265">
        <v>0</v>
      </c>
      <c r="AC54" s="269">
        <v>0</v>
      </c>
      <c r="AD54" s="266"/>
      <c r="AE54" s="267">
        <v>0</v>
      </c>
      <c r="AF54" s="268">
        <v>0</v>
      </c>
      <c r="AG54" s="264"/>
      <c r="AH54" s="265">
        <v>0</v>
      </c>
      <c r="AI54" s="269">
        <v>0</v>
      </c>
      <c r="AJ54" s="266"/>
      <c r="AK54" s="267">
        <v>0</v>
      </c>
      <c r="AL54" s="268">
        <v>0</v>
      </c>
      <c r="AM54" s="264"/>
      <c r="AN54" s="265">
        <v>18.384223980000002</v>
      </c>
      <c r="AO54" s="269">
        <v>97.71</v>
      </c>
      <c r="AP54" s="266"/>
      <c r="AQ54" s="267">
        <v>1023.56983338</v>
      </c>
      <c r="AR54" s="268">
        <v>99.79</v>
      </c>
      <c r="AS54" s="264"/>
      <c r="AT54" s="265">
        <v>1901.0393759799999</v>
      </c>
      <c r="AU54" s="269">
        <v>98.76</v>
      </c>
      <c r="AV54" s="266"/>
      <c r="AW54" s="267">
        <v>0</v>
      </c>
      <c r="AX54" s="268">
        <v>0</v>
      </c>
      <c r="AY54" s="264"/>
      <c r="AZ54" s="265">
        <v>0</v>
      </c>
      <c r="BA54" s="269">
        <v>0</v>
      </c>
      <c r="BB54" s="266"/>
      <c r="BC54" s="267">
        <v>0</v>
      </c>
      <c r="BD54" s="268">
        <v>0</v>
      </c>
      <c r="BE54" s="264"/>
      <c r="BF54" s="265">
        <v>0</v>
      </c>
      <c r="BG54" s="269">
        <v>0</v>
      </c>
      <c r="BH54" s="266"/>
      <c r="BI54" s="267">
        <v>32.208274789999997</v>
      </c>
      <c r="BJ54" s="268">
        <v>17.420000000000002</v>
      </c>
      <c r="BK54" s="264"/>
      <c r="BL54" s="265">
        <v>15.625963259999999</v>
      </c>
      <c r="BM54" s="269">
        <v>6.57</v>
      </c>
      <c r="BN54" s="266"/>
      <c r="BO54" s="267">
        <v>11.38213191</v>
      </c>
      <c r="BP54" s="268">
        <v>14.35</v>
      </c>
      <c r="BQ54" s="264"/>
      <c r="BR54" s="265">
        <v>0</v>
      </c>
      <c r="BS54" s="269">
        <v>0</v>
      </c>
      <c r="BT54" s="266"/>
      <c r="BU54" s="267">
        <v>0</v>
      </c>
      <c r="BV54" s="268">
        <v>0</v>
      </c>
      <c r="BW54" s="264"/>
      <c r="BX54" s="265">
        <v>0</v>
      </c>
      <c r="BY54" s="269">
        <v>0</v>
      </c>
      <c r="BZ54" s="266"/>
      <c r="CA54" s="267">
        <v>0</v>
      </c>
      <c r="CB54" s="268">
        <v>0</v>
      </c>
      <c r="CC54" s="264"/>
      <c r="CD54" s="265">
        <v>0</v>
      </c>
      <c r="CE54" s="269">
        <v>0</v>
      </c>
      <c r="CF54" s="266"/>
      <c r="CG54" s="267">
        <v>0</v>
      </c>
      <c r="CH54" s="268">
        <v>0</v>
      </c>
      <c r="CI54" s="264"/>
      <c r="CJ54" s="265">
        <v>0</v>
      </c>
      <c r="CK54" s="269">
        <v>0</v>
      </c>
      <c r="CL54" s="266"/>
      <c r="CM54" s="267">
        <v>0</v>
      </c>
      <c r="CN54" s="268">
        <v>0</v>
      </c>
      <c r="CO54" s="264"/>
      <c r="CP54" s="265">
        <v>180.86451862999999</v>
      </c>
      <c r="CQ54" s="269">
        <v>96.44</v>
      </c>
      <c r="CR54" s="266"/>
      <c r="CS54" s="267">
        <v>160.99997340000002</v>
      </c>
      <c r="CT54" s="268">
        <v>96.59</v>
      </c>
      <c r="CU54" s="264"/>
      <c r="CV54" s="265">
        <v>20.043702329999999</v>
      </c>
      <c r="CW54" s="269">
        <v>98</v>
      </c>
      <c r="CX54" s="266"/>
      <c r="CY54" s="267">
        <v>838.63605470000005</v>
      </c>
      <c r="CZ54" s="268">
        <v>97.41</v>
      </c>
      <c r="DA54" s="264"/>
      <c r="DB54" s="265">
        <v>233.38996990000001</v>
      </c>
      <c r="DC54" s="269">
        <v>96.81</v>
      </c>
      <c r="DD54" s="266"/>
      <c r="DE54" s="267">
        <v>97.440658079999992</v>
      </c>
      <c r="DF54" s="268">
        <v>91.6</v>
      </c>
      <c r="DG54" s="264"/>
      <c r="DH54" s="265">
        <v>451.35520723999997</v>
      </c>
      <c r="DI54" s="269">
        <v>95.1</v>
      </c>
      <c r="DJ54" s="266"/>
      <c r="DK54" s="267">
        <v>170.62516780999997</v>
      </c>
      <c r="DL54" s="268">
        <v>93.54</v>
      </c>
      <c r="DM54" s="264"/>
      <c r="DN54" s="265">
        <v>0</v>
      </c>
      <c r="DO54" s="269">
        <v>0</v>
      </c>
      <c r="DP54" s="266"/>
      <c r="DQ54" s="267">
        <v>0</v>
      </c>
      <c r="DR54" s="268">
        <v>0</v>
      </c>
      <c r="DS54" s="264"/>
      <c r="DT54" s="265">
        <v>0</v>
      </c>
      <c r="DU54" s="269">
        <v>0</v>
      </c>
      <c r="DV54" s="266"/>
      <c r="DW54" s="267">
        <v>0</v>
      </c>
      <c r="DX54" s="268">
        <v>0</v>
      </c>
      <c r="DY54" s="264"/>
      <c r="DZ54" s="265">
        <v>748.48138970000002</v>
      </c>
      <c r="EA54" s="269">
        <v>98.74</v>
      </c>
      <c r="EB54" s="266"/>
      <c r="EC54" s="267">
        <v>1.19757398</v>
      </c>
      <c r="ED54" s="268">
        <v>15.82</v>
      </c>
      <c r="EE54" s="264"/>
      <c r="EF54" s="265">
        <v>1.4537266599999998</v>
      </c>
      <c r="EG54" s="269">
        <v>14.54</v>
      </c>
      <c r="EH54" s="266"/>
      <c r="EI54" s="267">
        <v>3.4433617700000001</v>
      </c>
      <c r="EJ54" s="268">
        <v>14.59</v>
      </c>
      <c r="EK54" s="264"/>
      <c r="EL54" s="265">
        <v>118.09260601</v>
      </c>
      <c r="EM54" s="269">
        <v>10.83</v>
      </c>
      <c r="EN54" s="266"/>
      <c r="EO54" s="267">
        <v>95.993171160000003</v>
      </c>
      <c r="EP54" s="268">
        <v>13.56</v>
      </c>
      <c r="EQ54" s="264"/>
      <c r="ER54" s="265">
        <v>155.88085056</v>
      </c>
      <c r="ES54" s="269">
        <v>92.12</v>
      </c>
      <c r="ET54" s="266"/>
      <c r="EU54" s="267">
        <v>0</v>
      </c>
      <c r="EV54" s="268">
        <v>0</v>
      </c>
      <c r="EW54" s="264"/>
      <c r="EX54" s="265">
        <v>0</v>
      </c>
      <c r="EY54" s="269">
        <v>0</v>
      </c>
      <c r="EZ54" s="266"/>
      <c r="FA54" s="267">
        <v>0</v>
      </c>
      <c r="FB54" s="268">
        <v>0</v>
      </c>
      <c r="FC54" s="264"/>
      <c r="FD54" s="265">
        <v>0</v>
      </c>
      <c r="FE54" s="269">
        <v>0</v>
      </c>
      <c r="FF54" s="266"/>
      <c r="FG54" s="267">
        <v>0</v>
      </c>
      <c r="FH54" s="268">
        <v>0</v>
      </c>
      <c r="FI54" s="264"/>
      <c r="FJ54" s="265">
        <v>0</v>
      </c>
      <c r="FK54" s="269">
        <v>0</v>
      </c>
      <c r="FL54" s="266"/>
      <c r="FM54" s="267">
        <v>0</v>
      </c>
      <c r="FN54" s="268">
        <v>0</v>
      </c>
      <c r="FO54" s="264"/>
      <c r="FP54" s="265">
        <v>0</v>
      </c>
      <c r="FQ54" s="269">
        <v>0</v>
      </c>
      <c r="FR54" s="266"/>
      <c r="FS54" s="267">
        <v>0</v>
      </c>
      <c r="FT54" s="268">
        <v>0</v>
      </c>
      <c r="FU54" s="264"/>
      <c r="FV54" s="265">
        <v>0</v>
      </c>
      <c r="FW54" s="269">
        <v>0</v>
      </c>
      <c r="FX54" s="266"/>
      <c r="FY54" s="267">
        <v>0</v>
      </c>
      <c r="FZ54" s="268">
        <v>0</v>
      </c>
      <c r="GA54" s="264"/>
      <c r="GB54" s="265">
        <v>0</v>
      </c>
      <c r="GC54" s="269">
        <v>0</v>
      </c>
      <c r="GD54" s="266"/>
      <c r="GE54" s="267">
        <v>0</v>
      </c>
      <c r="GF54" s="268">
        <v>0</v>
      </c>
      <c r="GG54" s="264"/>
      <c r="GH54" s="265">
        <v>0</v>
      </c>
      <c r="GI54" s="269">
        <v>0</v>
      </c>
      <c r="GJ54" s="266"/>
      <c r="GK54" s="267">
        <v>0</v>
      </c>
      <c r="GL54" s="268">
        <v>0</v>
      </c>
      <c r="GM54" s="264"/>
      <c r="GN54" s="265">
        <v>0</v>
      </c>
      <c r="GO54" s="269">
        <v>0</v>
      </c>
      <c r="GP54" s="266"/>
      <c r="GQ54" s="267">
        <v>102.08426890000001</v>
      </c>
      <c r="GR54" s="268">
        <v>15.97</v>
      </c>
      <c r="GS54" s="264"/>
      <c r="GT54" s="265">
        <v>143.95893659999999</v>
      </c>
      <c r="GU54" s="269">
        <v>15.74</v>
      </c>
      <c r="GV54" s="266"/>
      <c r="GW54" s="267">
        <v>48.149372219999997</v>
      </c>
      <c r="GX54" s="268">
        <v>16.04</v>
      </c>
      <c r="GY54" s="264"/>
      <c r="GZ54" s="265">
        <v>0</v>
      </c>
      <c r="HA54" s="269">
        <v>0</v>
      </c>
      <c r="HC54" s="243">
        <v>0</v>
      </c>
      <c r="HD54" s="243">
        <v>0</v>
      </c>
    </row>
    <row r="55" spans="1:212" ht="13.5" thickBot="1">
      <c r="A55" s="264" t="s">
        <v>1465</v>
      </c>
      <c r="B55" s="265"/>
      <c r="C55" s="264"/>
      <c r="D55" s="265">
        <v>516.85271423000006</v>
      </c>
      <c r="E55" s="269">
        <v>98.35</v>
      </c>
      <c r="F55" s="266"/>
      <c r="G55" s="267">
        <v>4.1501226300000003</v>
      </c>
      <c r="H55" s="268">
        <v>56.99</v>
      </c>
      <c r="I55" s="264"/>
      <c r="J55" s="265">
        <v>183.33772884000001</v>
      </c>
      <c r="K55" s="269">
        <v>96.3</v>
      </c>
      <c r="L55" s="266"/>
      <c r="M55" s="267">
        <v>814.02306420000002</v>
      </c>
      <c r="N55" s="268">
        <v>97.74</v>
      </c>
      <c r="O55" s="264"/>
      <c r="P55" s="265">
        <v>267.18317796000002</v>
      </c>
      <c r="Q55" s="269">
        <v>96.52</v>
      </c>
      <c r="R55" s="266"/>
      <c r="S55" s="267">
        <v>356.85335911999999</v>
      </c>
      <c r="T55" s="268">
        <v>97.98</v>
      </c>
      <c r="U55" s="264"/>
      <c r="V55" s="265">
        <v>1461.2702906099998</v>
      </c>
      <c r="W55" s="269">
        <v>96.81</v>
      </c>
      <c r="X55" s="266"/>
      <c r="Y55" s="267">
        <v>38.466284659999999</v>
      </c>
      <c r="Z55" s="268">
        <v>98.84</v>
      </c>
      <c r="AA55" s="264"/>
      <c r="AB55" s="265">
        <v>2412.5097438899998</v>
      </c>
      <c r="AC55" s="269">
        <v>99.69</v>
      </c>
      <c r="AD55" s="266"/>
      <c r="AE55" s="267">
        <v>4255.0669652300003</v>
      </c>
      <c r="AF55" s="268">
        <v>98.92</v>
      </c>
      <c r="AG55" s="264"/>
      <c r="AH55" s="265">
        <v>2424.9443741300001</v>
      </c>
      <c r="AI55" s="269">
        <v>99.54</v>
      </c>
      <c r="AJ55" s="266"/>
      <c r="AK55" s="267">
        <v>664.15688582000018</v>
      </c>
      <c r="AL55" s="268">
        <v>99.59</v>
      </c>
      <c r="AM55" s="264"/>
      <c r="AN55" s="265">
        <v>18.384223980000002</v>
      </c>
      <c r="AO55" s="269">
        <v>97.71</v>
      </c>
      <c r="AP55" s="266"/>
      <c r="AQ55" s="267">
        <v>1023.56983338</v>
      </c>
      <c r="AR55" s="268">
        <v>99.79</v>
      </c>
      <c r="AS55" s="264"/>
      <c r="AT55" s="265">
        <v>1901.0393759799999</v>
      </c>
      <c r="AU55" s="269">
        <v>98.76</v>
      </c>
      <c r="AV55" s="266"/>
      <c r="AW55" s="267">
        <v>348.95015345000007</v>
      </c>
      <c r="AX55" s="268">
        <v>99.71</v>
      </c>
      <c r="AY55" s="264"/>
      <c r="AZ55" s="265">
        <v>134.47817111000001</v>
      </c>
      <c r="BA55" s="269">
        <v>99.82</v>
      </c>
      <c r="BB55" s="266"/>
      <c r="BC55" s="267">
        <v>33.403493450000006</v>
      </c>
      <c r="BD55" s="268">
        <v>98.23</v>
      </c>
      <c r="BE55" s="264"/>
      <c r="BF55" s="265">
        <v>171.46290127</v>
      </c>
      <c r="BG55" s="269">
        <v>94.74</v>
      </c>
      <c r="BH55" s="266"/>
      <c r="BI55" s="267">
        <v>179.505807</v>
      </c>
      <c r="BJ55" s="268">
        <v>97.1</v>
      </c>
      <c r="BK55" s="264"/>
      <c r="BL55" s="265">
        <v>216.30852525999998</v>
      </c>
      <c r="BM55" s="269">
        <v>90.98</v>
      </c>
      <c r="BN55" s="266"/>
      <c r="BO55" s="267">
        <v>78.905859459999988</v>
      </c>
      <c r="BP55" s="268">
        <v>99.47</v>
      </c>
      <c r="BQ55" s="264"/>
      <c r="BR55" s="265">
        <v>136.03964605000002</v>
      </c>
      <c r="BS55" s="269">
        <v>94.5</v>
      </c>
      <c r="BT55" s="266"/>
      <c r="BU55" s="267">
        <v>152.83777262999999</v>
      </c>
      <c r="BV55" s="268">
        <v>99.82</v>
      </c>
      <c r="BW55" s="264"/>
      <c r="BX55" s="265">
        <v>174.07196001000003</v>
      </c>
      <c r="BY55" s="269">
        <v>99.83</v>
      </c>
      <c r="BZ55" s="266"/>
      <c r="CA55" s="267">
        <v>128.57438447999999</v>
      </c>
      <c r="CB55" s="268">
        <v>99.65</v>
      </c>
      <c r="CC55" s="264"/>
      <c r="CD55" s="265">
        <v>180.70076199000002</v>
      </c>
      <c r="CE55" s="269">
        <v>99.91</v>
      </c>
      <c r="CF55" s="266"/>
      <c r="CG55" s="267">
        <v>55.343539960000001</v>
      </c>
      <c r="CH55" s="268">
        <v>96.19</v>
      </c>
      <c r="CI55" s="264"/>
      <c r="CJ55" s="265">
        <v>596.57308364999994</v>
      </c>
      <c r="CK55" s="269">
        <v>52.78</v>
      </c>
      <c r="CL55" s="266"/>
      <c r="CM55" s="267">
        <v>320.50263503999997</v>
      </c>
      <c r="CN55" s="268">
        <v>46.67</v>
      </c>
      <c r="CO55" s="264"/>
      <c r="CP55" s="265">
        <v>180.86451862999999</v>
      </c>
      <c r="CQ55" s="269">
        <v>96.44</v>
      </c>
      <c r="CR55" s="266"/>
      <c r="CS55" s="267">
        <v>160.99997340000002</v>
      </c>
      <c r="CT55" s="268">
        <v>96.59</v>
      </c>
      <c r="CU55" s="264"/>
      <c r="CV55" s="265">
        <v>20.043702329999999</v>
      </c>
      <c r="CW55" s="269">
        <v>98</v>
      </c>
      <c r="CX55" s="266"/>
      <c r="CY55" s="267">
        <v>838.63605470000005</v>
      </c>
      <c r="CZ55" s="268">
        <v>97.41</v>
      </c>
      <c r="DA55" s="264"/>
      <c r="DB55" s="265">
        <v>233.38996990000001</v>
      </c>
      <c r="DC55" s="269">
        <v>96.81</v>
      </c>
      <c r="DD55" s="266"/>
      <c r="DE55" s="267">
        <v>97.440658079999992</v>
      </c>
      <c r="DF55" s="268">
        <v>91.6</v>
      </c>
      <c r="DG55" s="264"/>
      <c r="DH55" s="265">
        <v>451.35520723999997</v>
      </c>
      <c r="DI55" s="269">
        <v>95.1</v>
      </c>
      <c r="DJ55" s="266"/>
      <c r="DK55" s="267">
        <v>175.64849192999998</v>
      </c>
      <c r="DL55" s="268">
        <v>96.29</v>
      </c>
      <c r="DM55" s="264"/>
      <c r="DN55" s="265">
        <v>390.28420884000002</v>
      </c>
      <c r="DO55" s="269">
        <v>78.290000000000006</v>
      </c>
      <c r="DP55" s="266"/>
      <c r="DQ55" s="267">
        <v>110.37974582</v>
      </c>
      <c r="DR55" s="268">
        <v>89.04</v>
      </c>
      <c r="DS55" s="264"/>
      <c r="DT55" s="265">
        <v>409.82840662000007</v>
      </c>
      <c r="DU55" s="269">
        <v>66.400000000000006</v>
      </c>
      <c r="DV55" s="266"/>
      <c r="DW55" s="267">
        <v>256.07767142</v>
      </c>
      <c r="DX55" s="268">
        <v>99.1</v>
      </c>
      <c r="DY55" s="264"/>
      <c r="DZ55" s="265">
        <v>748.48138970000002</v>
      </c>
      <c r="EA55" s="269">
        <v>98.74</v>
      </c>
      <c r="EB55" s="266"/>
      <c r="EC55" s="267">
        <v>5.129400630000001</v>
      </c>
      <c r="ED55" s="268">
        <v>67.77</v>
      </c>
      <c r="EE55" s="264"/>
      <c r="EF55" s="265">
        <v>7.07868707</v>
      </c>
      <c r="EG55" s="269">
        <v>70.8</v>
      </c>
      <c r="EH55" s="266"/>
      <c r="EI55" s="267">
        <v>19.220032509999999</v>
      </c>
      <c r="EJ55" s="268">
        <v>81.459999999999994</v>
      </c>
      <c r="EK55" s="264"/>
      <c r="EL55" s="265">
        <v>1085.9841744300002</v>
      </c>
      <c r="EM55" s="269">
        <v>99.54</v>
      </c>
      <c r="EN55" s="266"/>
      <c r="EO55" s="267">
        <v>703.76896700999998</v>
      </c>
      <c r="EP55" s="268">
        <v>99.46</v>
      </c>
      <c r="EQ55" s="264"/>
      <c r="ER55" s="265">
        <v>155.88085056</v>
      </c>
      <c r="ES55" s="269">
        <v>92.12</v>
      </c>
      <c r="ET55" s="266"/>
      <c r="EU55" s="267">
        <v>66.684385300000002</v>
      </c>
      <c r="EV55" s="268">
        <v>96.27</v>
      </c>
      <c r="EW55" s="264"/>
      <c r="EX55" s="265">
        <v>152.50926098000002</v>
      </c>
      <c r="EY55" s="269">
        <v>96.96</v>
      </c>
      <c r="EZ55" s="266"/>
      <c r="FA55" s="267">
        <v>47.890408399999991</v>
      </c>
      <c r="FB55" s="268">
        <v>99.69</v>
      </c>
      <c r="FC55" s="264"/>
      <c r="FD55" s="265">
        <v>71.139760769999995</v>
      </c>
      <c r="FE55" s="269">
        <v>99.7</v>
      </c>
      <c r="FF55" s="266"/>
      <c r="FG55" s="267">
        <v>4845.8448959999996</v>
      </c>
      <c r="FH55" s="268">
        <v>100</v>
      </c>
      <c r="FI55" s="264"/>
      <c r="FJ55" s="265">
        <v>36.727626360000002</v>
      </c>
      <c r="FK55" s="269">
        <v>196</v>
      </c>
      <c r="FL55" s="266"/>
      <c r="FM55" s="267">
        <v>4934.4530489999997</v>
      </c>
      <c r="FN55" s="268">
        <v>100</v>
      </c>
      <c r="FO55" s="264"/>
      <c r="FP55" s="265">
        <v>200.82543899999999</v>
      </c>
      <c r="FQ55" s="269">
        <v>101</v>
      </c>
      <c r="FR55" s="266"/>
      <c r="FS55" s="267">
        <v>300.393125</v>
      </c>
      <c r="FT55" s="268">
        <v>100</v>
      </c>
      <c r="FU55" s="264"/>
      <c r="FV55" s="265">
        <v>168.80554559999999</v>
      </c>
      <c r="FW55" s="269">
        <v>99.44</v>
      </c>
      <c r="FX55" s="266"/>
      <c r="FY55" s="267">
        <v>76.40726921000001</v>
      </c>
      <c r="FZ55" s="268">
        <v>99.28</v>
      </c>
      <c r="GA55" s="264"/>
      <c r="GB55" s="265">
        <v>346.97737388000002</v>
      </c>
      <c r="GC55" s="269">
        <v>99.95</v>
      </c>
      <c r="GD55" s="266"/>
      <c r="GE55" s="267">
        <v>809.55446895</v>
      </c>
      <c r="GF55" s="268">
        <v>98.35</v>
      </c>
      <c r="GG55" s="264"/>
      <c r="GH55" s="265">
        <v>1.2965332799999998</v>
      </c>
      <c r="GI55" s="269">
        <v>93.2</v>
      </c>
      <c r="GJ55" s="266"/>
      <c r="GK55" s="267">
        <v>680.76154070000007</v>
      </c>
      <c r="GL55" s="268">
        <v>98.41</v>
      </c>
      <c r="GM55" s="264"/>
      <c r="GN55" s="265">
        <v>652.80955379</v>
      </c>
      <c r="GO55" s="269">
        <v>98.84</v>
      </c>
      <c r="GP55" s="266"/>
      <c r="GQ55" s="267">
        <v>622.48138505000009</v>
      </c>
      <c r="GR55" s="268">
        <v>97.42</v>
      </c>
      <c r="GS55" s="264"/>
      <c r="GT55" s="265">
        <v>891.58866051999996</v>
      </c>
      <c r="GU55" s="269">
        <v>97.48</v>
      </c>
      <c r="GV55" s="266"/>
      <c r="GW55" s="267">
        <v>293.63176988999999</v>
      </c>
      <c r="GX55" s="268">
        <v>97.82</v>
      </c>
      <c r="GY55" s="264"/>
      <c r="GZ55" s="265">
        <v>38.90756932</v>
      </c>
      <c r="HA55" s="269">
        <v>98.46</v>
      </c>
      <c r="HC55" s="243">
        <v>0</v>
      </c>
      <c r="HD55" s="243">
        <v>0</v>
      </c>
    </row>
    <row r="56" spans="1:212" ht="13.5" thickBot="1">
      <c r="F56" s="261"/>
      <c r="G56" s="262"/>
      <c r="H56" s="263"/>
      <c r="L56" s="261"/>
      <c r="M56" s="262"/>
      <c r="N56" s="263"/>
      <c r="R56" s="261"/>
      <c r="S56" s="262"/>
      <c r="T56" s="263"/>
      <c r="X56" s="261"/>
      <c r="Y56" s="262"/>
      <c r="Z56" s="263"/>
      <c r="AD56" s="261"/>
      <c r="AE56" s="262"/>
      <c r="AF56" s="263"/>
      <c r="AJ56" s="261"/>
      <c r="AK56" s="262"/>
      <c r="AL56" s="263"/>
      <c r="AP56" s="261"/>
      <c r="AQ56" s="262"/>
      <c r="AR56" s="263"/>
      <c r="AV56" s="261"/>
      <c r="AW56" s="262"/>
      <c r="AX56" s="263"/>
      <c r="BB56" s="261"/>
      <c r="BC56" s="262"/>
      <c r="BD56" s="263"/>
      <c r="BH56" s="261"/>
      <c r="BI56" s="262"/>
      <c r="BJ56" s="263"/>
      <c r="BN56" s="261"/>
      <c r="BO56" s="262"/>
      <c r="BP56" s="263"/>
      <c r="BT56" s="261"/>
      <c r="BU56" s="262"/>
      <c r="BV56" s="263"/>
      <c r="BZ56" s="261"/>
      <c r="CA56" s="262"/>
      <c r="CB56" s="263"/>
      <c r="CF56" s="261"/>
      <c r="CG56" s="262"/>
      <c r="CH56" s="263"/>
      <c r="CL56" s="261"/>
      <c r="CM56" s="262"/>
      <c r="CN56" s="263"/>
      <c r="CR56" s="261"/>
      <c r="CS56" s="262"/>
      <c r="CT56" s="263"/>
      <c r="CX56" s="261"/>
      <c r="CY56" s="262"/>
      <c r="CZ56" s="263"/>
      <c r="DD56" s="261"/>
      <c r="DE56" s="262"/>
      <c r="DF56" s="263"/>
      <c r="DJ56" s="261"/>
      <c r="DK56" s="262"/>
      <c r="DL56" s="263"/>
      <c r="DP56" s="261"/>
      <c r="DQ56" s="262"/>
      <c r="DR56" s="263"/>
      <c r="DV56" s="261"/>
      <c r="DW56" s="262"/>
      <c r="DX56" s="263"/>
      <c r="EB56" s="261"/>
      <c r="EC56" s="262"/>
      <c r="ED56" s="263"/>
      <c r="EH56" s="261"/>
      <c r="EI56" s="262"/>
      <c r="EJ56" s="263"/>
      <c r="EN56" s="261"/>
      <c r="EO56" s="262"/>
      <c r="EP56" s="263"/>
      <c r="ET56" s="261"/>
      <c r="EU56" s="262"/>
      <c r="EV56" s="263"/>
      <c r="EZ56" s="261"/>
      <c r="FA56" s="262"/>
      <c r="FB56" s="263"/>
      <c r="FF56" s="261"/>
      <c r="FG56" s="262"/>
      <c r="FH56" s="263"/>
      <c r="FL56" s="261"/>
      <c r="FM56" s="262"/>
      <c r="FN56" s="263"/>
      <c r="FR56" s="261"/>
      <c r="FS56" s="262"/>
      <c r="FT56" s="263"/>
      <c r="FX56" s="261"/>
      <c r="FY56" s="262"/>
      <c r="FZ56" s="263"/>
      <c r="GD56" s="261"/>
      <c r="GE56" s="262"/>
      <c r="GF56" s="263"/>
      <c r="GJ56" s="261"/>
      <c r="GK56" s="262"/>
      <c r="GL56" s="263"/>
      <c r="GP56" s="261"/>
      <c r="GQ56" s="262"/>
      <c r="GR56" s="263"/>
      <c r="GV56" s="261"/>
      <c r="GW56" s="262"/>
      <c r="GX56" s="263"/>
    </row>
    <row r="57" spans="1:212">
      <c r="A57" s="270" t="s">
        <v>1466</v>
      </c>
      <c r="B57" s="271"/>
      <c r="C57" s="270"/>
      <c r="D57" s="271">
        <v>485</v>
      </c>
      <c r="E57" s="275"/>
      <c r="F57" s="272"/>
      <c r="G57" s="273">
        <v>13</v>
      </c>
      <c r="H57" s="274"/>
      <c r="I57" s="270"/>
      <c r="J57" s="271">
        <v>344</v>
      </c>
      <c r="K57" s="275"/>
      <c r="L57" s="272"/>
      <c r="M57" s="273">
        <v>892</v>
      </c>
      <c r="N57" s="274"/>
      <c r="O57" s="270"/>
      <c r="P57" s="271">
        <v>357</v>
      </c>
      <c r="Q57" s="275"/>
      <c r="R57" s="272"/>
      <c r="S57" s="273">
        <v>491</v>
      </c>
      <c r="T57" s="274"/>
      <c r="U57" s="270"/>
      <c r="V57" s="271">
        <v>1479</v>
      </c>
      <c r="W57" s="275"/>
      <c r="X57" s="272"/>
      <c r="Y57" s="273">
        <v>9</v>
      </c>
      <c r="Z57" s="274"/>
      <c r="AA57" s="270"/>
      <c r="AB57" s="271">
        <v>19</v>
      </c>
      <c r="AC57" s="275"/>
      <c r="AD57" s="272"/>
      <c r="AE57" s="273">
        <v>23</v>
      </c>
      <c r="AF57" s="274"/>
      <c r="AG57" s="270"/>
      <c r="AH57" s="271">
        <v>36</v>
      </c>
      <c r="AI57" s="275"/>
      <c r="AJ57" s="272"/>
      <c r="AK57" s="273">
        <v>42</v>
      </c>
      <c r="AL57" s="274"/>
      <c r="AM57" s="270"/>
      <c r="AN57" s="271">
        <v>7</v>
      </c>
      <c r="AO57" s="275"/>
      <c r="AP57" s="272"/>
      <c r="AQ57" s="273">
        <v>10</v>
      </c>
      <c r="AR57" s="274"/>
      <c r="AS57" s="270"/>
      <c r="AT57" s="271">
        <v>44</v>
      </c>
      <c r="AU57" s="275"/>
      <c r="AV57" s="272"/>
      <c r="AW57" s="273">
        <v>32</v>
      </c>
      <c r="AX57" s="274"/>
      <c r="AY57" s="270"/>
      <c r="AZ57" s="271">
        <v>8</v>
      </c>
      <c r="BA57" s="275"/>
      <c r="BB57" s="272"/>
      <c r="BC57" s="273">
        <v>29</v>
      </c>
      <c r="BD57" s="274"/>
      <c r="BE57" s="270"/>
      <c r="BF57" s="271">
        <v>210</v>
      </c>
      <c r="BG57" s="275"/>
      <c r="BH57" s="272"/>
      <c r="BI57" s="273">
        <v>1817</v>
      </c>
      <c r="BJ57" s="274"/>
      <c r="BK57" s="270"/>
      <c r="BL57" s="271">
        <v>3924</v>
      </c>
      <c r="BM57" s="275"/>
      <c r="BN57" s="272"/>
      <c r="BO57" s="273">
        <v>1186</v>
      </c>
      <c r="BP57" s="274"/>
      <c r="BQ57" s="270"/>
      <c r="BR57" s="271">
        <v>149</v>
      </c>
      <c r="BS57" s="275"/>
      <c r="BT57" s="272"/>
      <c r="BU57" s="273">
        <v>21</v>
      </c>
      <c r="BV57" s="274"/>
      <c r="BW57" s="270"/>
      <c r="BX57" s="271">
        <v>38</v>
      </c>
      <c r="BY57" s="275"/>
      <c r="BZ57" s="272"/>
      <c r="CA57" s="273">
        <v>31</v>
      </c>
      <c r="CB57" s="274"/>
      <c r="CC57" s="270"/>
      <c r="CD57" s="271">
        <v>44</v>
      </c>
      <c r="CE57" s="275"/>
      <c r="CF57" s="272"/>
      <c r="CG57" s="273">
        <v>642</v>
      </c>
      <c r="CH57" s="274"/>
      <c r="CI57" s="270"/>
      <c r="CJ57" s="271">
        <v>6003</v>
      </c>
      <c r="CK57" s="275"/>
      <c r="CL57" s="272"/>
      <c r="CM57" s="273">
        <v>3145</v>
      </c>
      <c r="CN57" s="274"/>
      <c r="CO57" s="270"/>
      <c r="CP57" s="271">
        <v>264</v>
      </c>
      <c r="CQ57" s="275"/>
      <c r="CR57" s="272"/>
      <c r="CS57" s="273">
        <v>1923</v>
      </c>
      <c r="CT57" s="274"/>
      <c r="CU57" s="270"/>
      <c r="CV57" s="271">
        <v>121</v>
      </c>
      <c r="CW57" s="275"/>
      <c r="CX57" s="272"/>
      <c r="CY57" s="273">
        <v>11231</v>
      </c>
      <c r="CZ57" s="274"/>
      <c r="DA57" s="270"/>
      <c r="DB57" s="271">
        <v>670</v>
      </c>
      <c r="DC57" s="275"/>
      <c r="DD57" s="272"/>
      <c r="DE57" s="273">
        <v>313</v>
      </c>
      <c r="DF57" s="274"/>
      <c r="DG57" s="270"/>
      <c r="DH57" s="271">
        <v>508</v>
      </c>
      <c r="DI57" s="275"/>
      <c r="DJ57" s="272"/>
      <c r="DK57" s="273">
        <v>326</v>
      </c>
      <c r="DL57" s="274"/>
      <c r="DM57" s="270"/>
      <c r="DN57" s="271">
        <v>3198</v>
      </c>
      <c r="DO57" s="275"/>
      <c r="DP57" s="272"/>
      <c r="DQ57" s="273">
        <v>1165</v>
      </c>
      <c r="DR57" s="274"/>
      <c r="DS57" s="270"/>
      <c r="DT57" s="271">
        <v>2633</v>
      </c>
      <c r="DU57" s="275"/>
      <c r="DV57" s="272"/>
      <c r="DW57" s="273">
        <v>1406</v>
      </c>
      <c r="DX57" s="274"/>
      <c r="DY57" s="270"/>
      <c r="DZ57" s="271">
        <v>5680</v>
      </c>
      <c r="EA57" s="275"/>
      <c r="EB57" s="272"/>
      <c r="EC57" s="273">
        <v>29</v>
      </c>
      <c r="ED57" s="274"/>
      <c r="EE57" s="270"/>
      <c r="EF57" s="271">
        <v>34</v>
      </c>
      <c r="EG57" s="275"/>
      <c r="EH57" s="272"/>
      <c r="EI57" s="273">
        <v>53</v>
      </c>
      <c r="EJ57" s="274"/>
      <c r="EK57" s="270"/>
      <c r="EL57" s="271">
        <v>7031</v>
      </c>
      <c r="EM57" s="275"/>
      <c r="EN57" s="272"/>
      <c r="EO57" s="273">
        <v>3278</v>
      </c>
      <c r="EP57" s="274"/>
      <c r="EQ57" s="270"/>
      <c r="ER57" s="271">
        <v>188</v>
      </c>
      <c r="ES57" s="275"/>
      <c r="ET57" s="272"/>
      <c r="EU57" s="273">
        <v>3</v>
      </c>
      <c r="EV57" s="274"/>
      <c r="EW57" s="270"/>
      <c r="EX57" s="271">
        <v>3</v>
      </c>
      <c r="EY57" s="275"/>
      <c r="EZ57" s="272"/>
      <c r="FA57" s="273">
        <v>14</v>
      </c>
      <c r="FB57" s="274"/>
      <c r="FC57" s="270"/>
      <c r="FD57" s="271">
        <v>11</v>
      </c>
      <c r="FE57" s="275"/>
      <c r="FF57" s="272"/>
      <c r="FG57" s="273">
        <v>2509</v>
      </c>
      <c r="FH57" s="274"/>
      <c r="FI57" s="270"/>
      <c r="FJ57" s="271">
        <v>74</v>
      </c>
      <c r="FK57" s="275"/>
      <c r="FL57" s="272"/>
      <c r="FM57" s="273">
        <v>2266</v>
      </c>
      <c r="FN57" s="274"/>
      <c r="FO57" s="270"/>
      <c r="FP57" s="271">
        <v>297</v>
      </c>
      <c r="FQ57" s="275"/>
      <c r="FR57" s="272"/>
      <c r="FS57" s="273">
        <v>171</v>
      </c>
      <c r="FT57" s="274"/>
      <c r="FU57" s="270"/>
      <c r="FV57" s="271">
        <v>12</v>
      </c>
      <c r="FW57" s="275"/>
      <c r="FX57" s="272"/>
      <c r="FY57" s="273">
        <v>3</v>
      </c>
      <c r="FZ57" s="274"/>
      <c r="GA57" s="270"/>
      <c r="GB57" s="271">
        <v>26</v>
      </c>
      <c r="GC57" s="275"/>
      <c r="GD57" s="272"/>
      <c r="GE57" s="273">
        <v>124</v>
      </c>
      <c r="GF57" s="274"/>
      <c r="GG57" s="270"/>
      <c r="GH57" s="271">
        <v>7</v>
      </c>
      <c r="GI57" s="275"/>
      <c r="GJ57" s="272"/>
      <c r="GK57" s="273">
        <v>62</v>
      </c>
      <c r="GL57" s="274"/>
      <c r="GM57" s="270"/>
      <c r="GN57" s="271">
        <v>94</v>
      </c>
      <c r="GO57" s="275"/>
      <c r="GP57" s="272"/>
      <c r="GQ57" s="273">
        <v>8</v>
      </c>
      <c r="GR57" s="274"/>
      <c r="GS57" s="270"/>
      <c r="GT57" s="271">
        <v>8</v>
      </c>
      <c r="GU57" s="275"/>
      <c r="GV57" s="272"/>
      <c r="GW57" s="273">
        <v>7</v>
      </c>
      <c r="GX57" s="274"/>
      <c r="GY57" s="270"/>
      <c r="GZ57" s="271">
        <v>29</v>
      </c>
      <c r="HA57" s="275"/>
      <c r="HC57" s="243">
        <v>0</v>
      </c>
    </row>
    <row r="58" spans="1:212" ht="13.5" thickBot="1">
      <c r="A58" s="276" t="s">
        <v>186</v>
      </c>
      <c r="B58" s="277"/>
      <c r="C58" s="276"/>
      <c r="D58" s="277">
        <v>1083568.8814639174</v>
      </c>
      <c r="E58" s="281"/>
      <c r="F58" s="278"/>
      <c r="G58" s="279">
        <v>560211.18692307686</v>
      </c>
      <c r="H58" s="280"/>
      <c r="I58" s="276"/>
      <c r="J58" s="277">
        <v>553440.28447674424</v>
      </c>
      <c r="K58" s="281"/>
      <c r="L58" s="278"/>
      <c r="M58" s="279">
        <v>933479.9445852018</v>
      </c>
      <c r="N58" s="280"/>
      <c r="O58" s="276"/>
      <c r="P58" s="277">
        <v>775339.04938375344</v>
      </c>
      <c r="Q58" s="281"/>
      <c r="R58" s="278"/>
      <c r="S58" s="279">
        <v>741762.55466395104</v>
      </c>
      <c r="T58" s="280"/>
      <c r="U58" s="276"/>
      <c r="V58" s="277">
        <v>1020557.1287694388</v>
      </c>
      <c r="W58" s="281"/>
      <c r="X58" s="278"/>
      <c r="Y58" s="279">
        <v>4324399.3977777772</v>
      </c>
      <c r="Z58" s="280"/>
      <c r="AA58" s="276"/>
      <c r="AB58" s="277">
        <v>127365673.51368423</v>
      </c>
      <c r="AC58" s="281"/>
      <c r="AD58" s="278"/>
      <c r="AE58" s="279">
        <v>187037021.04869565</v>
      </c>
      <c r="AF58" s="280"/>
      <c r="AG58" s="276"/>
      <c r="AH58" s="277">
        <v>67676504.228333324</v>
      </c>
      <c r="AI58" s="281"/>
      <c r="AJ58" s="278"/>
      <c r="AK58" s="279">
        <v>15877948.246904762</v>
      </c>
      <c r="AL58" s="280"/>
      <c r="AM58" s="276"/>
      <c r="AN58" s="277">
        <v>2687899.3171428568</v>
      </c>
      <c r="AO58" s="281"/>
      <c r="AP58" s="278"/>
      <c r="AQ58" s="279">
        <v>102567639.31</v>
      </c>
      <c r="AR58" s="280"/>
      <c r="AS58" s="276"/>
      <c r="AT58" s="277">
        <v>43748312.835681818</v>
      </c>
      <c r="AU58" s="281"/>
      <c r="AV58" s="278"/>
      <c r="AW58" s="279">
        <v>10937755.195937499</v>
      </c>
      <c r="AX58" s="280"/>
      <c r="AY58" s="276"/>
      <c r="AZ58" s="277">
        <v>16838988.032499999</v>
      </c>
      <c r="BA58" s="281"/>
      <c r="BB58" s="278"/>
      <c r="BC58" s="279">
        <v>1172692.0613793104</v>
      </c>
      <c r="BD58" s="280"/>
      <c r="BE58" s="276"/>
      <c r="BF58" s="277">
        <v>861743.98261904763</v>
      </c>
      <c r="BG58" s="281"/>
      <c r="BH58" s="278"/>
      <c r="BI58" s="279">
        <v>101752.2553880022</v>
      </c>
      <c r="BJ58" s="280"/>
      <c r="BK58" s="276"/>
      <c r="BL58" s="277">
        <v>60584.516804281346</v>
      </c>
      <c r="BM58" s="281"/>
      <c r="BN58" s="278"/>
      <c r="BO58" s="279">
        <v>66881.415910623939</v>
      </c>
      <c r="BP58" s="280"/>
      <c r="BQ58" s="276"/>
      <c r="BR58" s="277">
        <v>966121.90107382543</v>
      </c>
      <c r="BS58" s="281"/>
      <c r="BT58" s="278"/>
      <c r="BU58" s="279">
        <v>7291030.0009523816</v>
      </c>
      <c r="BV58" s="280"/>
      <c r="BW58" s="276"/>
      <c r="BX58" s="277">
        <v>4589107.6021052627</v>
      </c>
      <c r="BY58" s="281"/>
      <c r="BZ58" s="278"/>
      <c r="CA58" s="279">
        <v>4161659.7780645164</v>
      </c>
      <c r="CB58" s="280"/>
      <c r="CC58" s="276"/>
      <c r="CD58" s="277">
        <v>4110125.939090909</v>
      </c>
      <c r="CE58" s="281"/>
      <c r="CF58" s="278"/>
      <c r="CG58" s="279">
        <v>89612.667772585672</v>
      </c>
      <c r="CH58" s="280"/>
      <c r="CI58" s="276"/>
      <c r="CJ58" s="277">
        <v>188293.56421789105</v>
      </c>
      <c r="CK58" s="281"/>
      <c r="CL58" s="278"/>
      <c r="CM58" s="279">
        <v>218338.17468998409</v>
      </c>
      <c r="CN58" s="280"/>
      <c r="CO58" s="276"/>
      <c r="CP58" s="277">
        <v>710420.85340909101</v>
      </c>
      <c r="CQ58" s="281"/>
      <c r="CR58" s="278"/>
      <c r="CS58" s="279">
        <v>86682.515652626098</v>
      </c>
      <c r="CT58" s="280"/>
      <c r="CU58" s="276"/>
      <c r="CV58" s="277">
        <v>169028.31578512397</v>
      </c>
      <c r="CW58" s="281"/>
      <c r="CX58" s="278"/>
      <c r="CY58" s="279">
        <v>76659.577704567724</v>
      </c>
      <c r="CZ58" s="280"/>
      <c r="DA58" s="276"/>
      <c r="DB58" s="277">
        <v>359823.01880597015</v>
      </c>
      <c r="DC58" s="281"/>
      <c r="DD58" s="278"/>
      <c r="DE58" s="279">
        <v>339838.17124600639</v>
      </c>
      <c r="DF58" s="280"/>
      <c r="DG58" s="276"/>
      <c r="DH58" s="277">
        <v>934372.9659448819</v>
      </c>
      <c r="DI58" s="281"/>
      <c r="DJ58" s="278"/>
      <c r="DK58" s="279">
        <v>559418.72883435583</v>
      </c>
      <c r="DL58" s="280"/>
      <c r="DM58" s="276"/>
      <c r="DN58" s="277">
        <v>155885.71197623515</v>
      </c>
      <c r="DO58" s="281"/>
      <c r="DP58" s="278"/>
      <c r="DQ58" s="279">
        <v>106428.99381974249</v>
      </c>
      <c r="DR58" s="280"/>
      <c r="DS58" s="276"/>
      <c r="DT58" s="277">
        <v>234452.20949487278</v>
      </c>
      <c r="DU58" s="281"/>
      <c r="DV58" s="278"/>
      <c r="DW58" s="279">
        <v>183805.56308677097</v>
      </c>
      <c r="DX58" s="280"/>
      <c r="DY58" s="276"/>
      <c r="DZ58" s="277">
        <v>133462.61980633801</v>
      </c>
      <c r="EA58" s="281"/>
      <c r="EB58" s="278"/>
      <c r="EC58" s="279">
        <v>260997.07068965517</v>
      </c>
      <c r="ED58" s="280"/>
      <c r="EE58" s="276"/>
      <c r="EF58" s="277">
        <v>294078.56705882354</v>
      </c>
      <c r="EG58" s="281"/>
      <c r="EH58" s="278"/>
      <c r="EI58" s="279">
        <v>445204.80018867925</v>
      </c>
      <c r="EJ58" s="280"/>
      <c r="EK58" s="276"/>
      <c r="EL58" s="277">
        <v>155168.14165837006</v>
      </c>
      <c r="EM58" s="281"/>
      <c r="EN58" s="278"/>
      <c r="EO58" s="279">
        <v>215852.71732763879</v>
      </c>
      <c r="EP58" s="280"/>
      <c r="EQ58" s="276"/>
      <c r="ER58" s="277">
        <v>900071.36329787236</v>
      </c>
      <c r="ES58" s="281"/>
      <c r="ET58" s="278"/>
      <c r="EU58" s="279">
        <v>22940430.23</v>
      </c>
      <c r="EV58" s="280"/>
      <c r="EW58" s="276"/>
      <c r="EX58" s="277">
        <v>52124569.333333336</v>
      </c>
      <c r="EY58" s="281"/>
      <c r="EZ58" s="278"/>
      <c r="FA58" s="279">
        <v>3431471.3978571431</v>
      </c>
      <c r="FB58" s="280"/>
      <c r="FC58" s="276"/>
      <c r="FD58" s="277">
        <v>6487346.3445454547</v>
      </c>
      <c r="FE58" s="281"/>
      <c r="FF58" s="278"/>
      <c r="FG58" s="279">
        <v>1933564.8943802312</v>
      </c>
      <c r="FH58" s="280"/>
      <c r="FI58" s="276"/>
      <c r="FJ58" s="277">
        <v>511914.48675675679</v>
      </c>
      <c r="FK58" s="281"/>
      <c r="FL58" s="278"/>
      <c r="FM58" s="279">
        <v>2176869.3389232126</v>
      </c>
      <c r="FN58" s="280"/>
      <c r="FO58" s="276"/>
      <c r="FP58" s="277">
        <v>675160.43333333335</v>
      </c>
      <c r="FQ58" s="281"/>
      <c r="FR58" s="278"/>
      <c r="FS58" s="279">
        <v>1767475.7192982456</v>
      </c>
      <c r="FT58" s="280"/>
      <c r="FU58" s="276"/>
      <c r="FV58" s="277">
        <v>14144714.518333333</v>
      </c>
      <c r="FW58" s="281"/>
      <c r="FX58" s="278"/>
      <c r="FY58" s="279">
        <v>25654156.550000001</v>
      </c>
      <c r="FZ58" s="280"/>
      <c r="GA58" s="276"/>
      <c r="GB58" s="277">
        <v>13352056.422307692</v>
      </c>
      <c r="GC58" s="281"/>
      <c r="GD58" s="278"/>
      <c r="GE58" s="279">
        <v>6639054.2706451612</v>
      </c>
      <c r="GF58" s="280"/>
      <c r="GG58" s="276"/>
      <c r="GH58" s="277">
        <v>198708.27857142856</v>
      </c>
      <c r="GI58" s="281"/>
      <c r="GJ58" s="278"/>
      <c r="GK58" s="279">
        <v>11157960.793064516</v>
      </c>
      <c r="GL58" s="280"/>
      <c r="GM58" s="276"/>
      <c r="GN58" s="277">
        <v>7026877.1240425529</v>
      </c>
      <c r="GO58" s="281"/>
      <c r="GP58" s="278"/>
      <c r="GQ58" s="279">
        <v>79408435.775000006</v>
      </c>
      <c r="GR58" s="280"/>
      <c r="GS58" s="276"/>
      <c r="GT58" s="277">
        <v>113786688.78749999</v>
      </c>
      <c r="GU58" s="281"/>
      <c r="GV58" s="278"/>
      <c r="GW58" s="279">
        <v>42695633.18571429</v>
      </c>
      <c r="GX58" s="280"/>
      <c r="GY58" s="276"/>
      <c r="GZ58" s="277">
        <v>1362589.5796551725</v>
      </c>
      <c r="HA58" s="281"/>
    </row>
  </sheetData>
  <mergeCells count="69"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5" right="0.75" top="1" bottom="1" header="0.5" footer="0.5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>
  <dimension ref="A1:N58"/>
  <sheetViews>
    <sheetView workbookViewId="0"/>
  </sheetViews>
  <sheetFormatPr defaultRowHeight="12.75"/>
  <cols>
    <col min="1" max="1" width="31" style="243" customWidth="1"/>
    <col min="2" max="2" width="9.140625" style="245"/>
    <col min="3" max="3" width="28.28515625" style="243" customWidth="1"/>
    <col min="4" max="4" width="10.28515625" style="245" customWidth="1"/>
    <col min="5" max="5" width="6" style="242" customWidth="1"/>
    <col min="6" max="6" width="28.28515625" style="243" customWidth="1"/>
    <col min="7" max="7" width="10.28515625" style="245" customWidth="1"/>
    <col min="8" max="8" width="6" style="242" customWidth="1"/>
    <col min="9" max="9" width="28.28515625" style="243" customWidth="1"/>
    <col min="10" max="10" width="10.28515625" style="245" customWidth="1"/>
    <col min="11" max="11" width="6" style="242" customWidth="1"/>
    <col min="12" max="16384" width="9.140625" style="243"/>
  </cols>
  <sheetData>
    <row r="1" spans="1:14">
      <c r="A1" s="241" t="s">
        <v>315</v>
      </c>
    </row>
    <row r="3" spans="1:14">
      <c r="A3" s="246" t="s">
        <v>13</v>
      </c>
      <c r="B3" s="247"/>
      <c r="C3" s="327" t="s">
        <v>721</v>
      </c>
      <c r="D3" s="248"/>
      <c r="E3" s="249"/>
      <c r="F3" s="325" t="s">
        <v>928</v>
      </c>
      <c r="G3" s="247"/>
      <c r="H3" s="250"/>
      <c r="I3" s="327" t="s">
        <v>616</v>
      </c>
      <c r="J3" s="248"/>
      <c r="K3" s="249"/>
    </row>
    <row r="4" spans="1:14">
      <c r="A4" s="251" t="s">
        <v>2150</v>
      </c>
      <c r="B4" s="252"/>
      <c r="C4" s="328"/>
      <c r="D4" s="253"/>
      <c r="E4" s="254"/>
      <c r="F4" s="326"/>
      <c r="G4" s="252"/>
      <c r="H4" s="255"/>
      <c r="I4" s="328"/>
      <c r="J4" s="253"/>
      <c r="K4" s="254"/>
    </row>
    <row r="5" spans="1:14">
      <c r="A5" s="244"/>
      <c r="B5" s="282"/>
      <c r="C5" s="257"/>
      <c r="D5" s="258" t="s">
        <v>5</v>
      </c>
      <c r="E5" s="259" t="s">
        <v>6</v>
      </c>
      <c r="F5" s="244"/>
      <c r="G5" s="256" t="s">
        <v>5</v>
      </c>
      <c r="H5" s="260" t="s">
        <v>6</v>
      </c>
      <c r="I5" s="257"/>
      <c r="J5" s="258" t="s">
        <v>5</v>
      </c>
      <c r="K5" s="259" t="s">
        <v>6</v>
      </c>
    </row>
    <row r="6" spans="1:14">
      <c r="C6" s="261"/>
      <c r="D6" s="262"/>
      <c r="E6" s="263"/>
      <c r="I6" s="261"/>
      <c r="J6" s="262"/>
      <c r="K6" s="263"/>
    </row>
    <row r="7" spans="1:14">
      <c r="A7" s="243" t="s">
        <v>1275</v>
      </c>
      <c r="C7" s="261"/>
      <c r="D7" s="262">
        <v>72.803403589999988</v>
      </c>
      <c r="E7" s="263">
        <v>99.18</v>
      </c>
      <c r="G7" s="245">
        <v>94.693796750000004</v>
      </c>
      <c r="H7" s="242">
        <v>99.78</v>
      </c>
      <c r="I7" s="261"/>
      <c r="J7" s="262">
        <v>72.215258419999998</v>
      </c>
      <c r="K7" s="263">
        <v>100.02</v>
      </c>
    </row>
    <row r="8" spans="1:14">
      <c r="A8" s="243" t="s">
        <v>1276</v>
      </c>
      <c r="C8" s="261"/>
      <c r="D8" s="262">
        <v>0.60211349000000003</v>
      </c>
      <c r="E8" s="263">
        <v>0.82</v>
      </c>
      <c r="G8" s="245">
        <v>0</v>
      </c>
      <c r="H8" s="242">
        <v>0</v>
      </c>
      <c r="I8" s="261"/>
      <c r="J8" s="262">
        <v>0</v>
      </c>
      <c r="K8" s="263">
        <v>0</v>
      </c>
    </row>
    <row r="9" spans="1:14">
      <c r="A9" s="243" t="s">
        <v>203</v>
      </c>
      <c r="C9" s="261"/>
      <c r="D9" s="262">
        <v>0</v>
      </c>
      <c r="E9" s="263">
        <v>0</v>
      </c>
      <c r="G9" s="245">
        <v>0</v>
      </c>
      <c r="H9" s="242">
        <v>0</v>
      </c>
      <c r="I9" s="261"/>
      <c r="J9" s="262">
        <v>0</v>
      </c>
      <c r="K9" s="263">
        <v>0</v>
      </c>
    </row>
    <row r="10" spans="1:14">
      <c r="A10" s="243" t="s">
        <v>1277</v>
      </c>
      <c r="C10" s="261"/>
      <c r="D10" s="262">
        <v>0</v>
      </c>
      <c r="E10" s="263">
        <v>0</v>
      </c>
      <c r="G10" s="245">
        <v>0.21143448000000001</v>
      </c>
      <c r="H10" s="242">
        <v>0.22</v>
      </c>
      <c r="I10" s="261"/>
      <c r="J10" s="262">
        <v>-1.4328700000000002E-2</v>
      </c>
      <c r="K10" s="263">
        <v>-0.02</v>
      </c>
    </row>
    <row r="11" spans="1:14">
      <c r="A11" s="243" t="s">
        <v>1278</v>
      </c>
      <c r="C11" s="261"/>
      <c r="D11" s="262">
        <v>0</v>
      </c>
      <c r="E11" s="263">
        <v>0</v>
      </c>
      <c r="G11" s="245">
        <v>0</v>
      </c>
      <c r="H11" s="242">
        <v>0</v>
      </c>
      <c r="I11" s="261"/>
      <c r="J11" s="262">
        <v>0</v>
      </c>
      <c r="K11" s="263">
        <v>0</v>
      </c>
    </row>
    <row r="12" spans="1:14" ht="13.5" thickBot="1">
      <c r="A12" s="243" t="s">
        <v>1279</v>
      </c>
      <c r="C12" s="261"/>
      <c r="D12" s="262">
        <v>0</v>
      </c>
      <c r="E12" s="263">
        <v>0</v>
      </c>
      <c r="G12" s="245">
        <v>0</v>
      </c>
      <c r="H12" s="242">
        <v>0</v>
      </c>
      <c r="I12" s="261"/>
      <c r="J12" s="262">
        <v>0</v>
      </c>
      <c r="K12" s="263">
        <v>0</v>
      </c>
    </row>
    <row r="13" spans="1:14" ht="13.5" thickBot="1">
      <c r="A13" s="264" t="s">
        <v>3</v>
      </c>
      <c r="B13" s="265"/>
      <c r="C13" s="266"/>
      <c r="D13" s="267">
        <v>73.405517079999981</v>
      </c>
      <c r="E13" s="268">
        <v>100</v>
      </c>
      <c r="F13" s="264"/>
      <c r="G13" s="265">
        <v>94.905231229999998</v>
      </c>
      <c r="H13" s="269">
        <v>100</v>
      </c>
      <c r="I13" s="266"/>
      <c r="J13" s="267">
        <v>72.200929720000005</v>
      </c>
      <c r="K13" s="268">
        <v>100</v>
      </c>
      <c r="M13" s="243">
        <v>0</v>
      </c>
      <c r="N13" s="243">
        <v>0</v>
      </c>
    </row>
    <row r="14" spans="1:14">
      <c r="A14" s="243" t="s">
        <v>1280</v>
      </c>
      <c r="C14" s="261"/>
      <c r="D14" s="262"/>
      <c r="E14" s="263"/>
      <c r="I14" s="261"/>
      <c r="J14" s="262"/>
      <c r="K14" s="263"/>
    </row>
    <row r="15" spans="1:14">
      <c r="C15" s="261" t="s">
        <v>1867</v>
      </c>
      <c r="D15" s="262">
        <v>4.8971216799999997</v>
      </c>
      <c r="E15" s="263">
        <v>6.67</v>
      </c>
      <c r="F15" s="243" t="s">
        <v>1884</v>
      </c>
      <c r="G15" s="245">
        <v>23.617433989999999</v>
      </c>
      <c r="H15" s="242">
        <v>24.89</v>
      </c>
      <c r="I15" s="261" t="s">
        <v>1884</v>
      </c>
      <c r="J15" s="262">
        <v>18.090354019999999</v>
      </c>
      <c r="K15" s="263">
        <v>25.06</v>
      </c>
    </row>
    <row r="16" spans="1:14">
      <c r="C16" s="261" t="s">
        <v>1891</v>
      </c>
      <c r="D16" s="262">
        <v>5.5385197599999998</v>
      </c>
      <c r="E16" s="263">
        <v>7.55</v>
      </c>
      <c r="F16" s="243" t="s">
        <v>1419</v>
      </c>
      <c r="G16" s="245">
        <v>71.076362759999995</v>
      </c>
      <c r="H16" s="242">
        <v>74.89</v>
      </c>
      <c r="I16" s="261" t="s">
        <v>1419</v>
      </c>
      <c r="J16" s="262">
        <v>54.124904389999998</v>
      </c>
      <c r="K16" s="263">
        <v>74.959999999999994</v>
      </c>
    </row>
    <row r="17" spans="3:11">
      <c r="C17" s="261" t="s">
        <v>1326</v>
      </c>
      <c r="D17" s="262">
        <v>12.38774602</v>
      </c>
      <c r="E17" s="263">
        <v>16.88</v>
      </c>
      <c r="I17" s="261" t="s">
        <v>1353</v>
      </c>
      <c r="J17" s="262">
        <v>1E-8</v>
      </c>
      <c r="K17" s="263">
        <v>0</v>
      </c>
    </row>
    <row r="18" spans="3:11">
      <c r="C18" s="261" t="s">
        <v>1359</v>
      </c>
      <c r="D18" s="262">
        <v>12.614223450000001</v>
      </c>
      <c r="E18" s="263">
        <v>17.18</v>
      </c>
      <c r="I18" s="261"/>
      <c r="J18" s="262"/>
      <c r="K18" s="263"/>
    </row>
    <row r="19" spans="3:11">
      <c r="C19" s="261" t="s">
        <v>2100</v>
      </c>
      <c r="D19" s="262">
        <v>12.70611705</v>
      </c>
      <c r="E19" s="263">
        <v>17.309999999999999</v>
      </c>
      <c r="I19" s="261"/>
      <c r="J19" s="262"/>
      <c r="K19" s="263"/>
    </row>
    <row r="20" spans="3:11">
      <c r="C20" s="261" t="s">
        <v>1400</v>
      </c>
      <c r="D20" s="262">
        <v>7.5218260099999998</v>
      </c>
      <c r="E20" s="263">
        <v>10.25</v>
      </c>
      <c r="I20" s="261"/>
      <c r="J20" s="262"/>
      <c r="K20" s="263"/>
    </row>
    <row r="21" spans="3:11">
      <c r="C21" s="261" t="s">
        <v>1580</v>
      </c>
      <c r="D21" s="262">
        <v>2.5098721199999998</v>
      </c>
      <c r="E21" s="263">
        <v>3.42</v>
      </c>
      <c r="I21" s="261"/>
      <c r="J21" s="262"/>
      <c r="K21" s="263"/>
    </row>
    <row r="22" spans="3:11">
      <c r="C22" s="261" t="s">
        <v>2126</v>
      </c>
      <c r="D22" s="262">
        <v>2.6726662600000002</v>
      </c>
      <c r="E22" s="263">
        <v>3.64</v>
      </c>
      <c r="I22" s="261"/>
      <c r="J22" s="262"/>
      <c r="K22" s="263"/>
    </row>
    <row r="23" spans="3:11">
      <c r="C23" s="261" t="s">
        <v>1370</v>
      </c>
      <c r="D23" s="262">
        <v>4.87663475</v>
      </c>
      <c r="E23" s="263">
        <v>6.64</v>
      </c>
      <c r="I23" s="261"/>
      <c r="J23" s="262"/>
      <c r="K23" s="263"/>
    </row>
    <row r="24" spans="3:11">
      <c r="C24" s="261" t="s">
        <v>2138</v>
      </c>
      <c r="D24" s="262">
        <v>7.0786764900000003</v>
      </c>
      <c r="E24" s="263">
        <v>9.64</v>
      </c>
      <c r="I24" s="261"/>
      <c r="J24" s="262"/>
      <c r="K24" s="263"/>
    </row>
    <row r="25" spans="3:11">
      <c r="C25" s="261"/>
      <c r="D25" s="262"/>
      <c r="E25" s="263"/>
      <c r="I25" s="261"/>
      <c r="J25" s="262"/>
      <c r="K25" s="263"/>
    </row>
    <row r="26" spans="3:11">
      <c r="C26" s="261"/>
      <c r="D26" s="262"/>
      <c r="E26" s="263"/>
      <c r="I26" s="261"/>
      <c r="J26" s="262"/>
      <c r="K26" s="263"/>
    </row>
    <row r="27" spans="3:11">
      <c r="C27" s="261"/>
      <c r="D27" s="262"/>
      <c r="E27" s="263"/>
      <c r="I27" s="261"/>
      <c r="J27" s="262"/>
      <c r="K27" s="263"/>
    </row>
    <row r="28" spans="3:11">
      <c r="C28" s="261"/>
      <c r="D28" s="262"/>
      <c r="E28" s="263"/>
      <c r="I28" s="261"/>
      <c r="J28" s="262"/>
      <c r="K28" s="263"/>
    </row>
    <row r="29" spans="3:11">
      <c r="C29" s="261"/>
      <c r="D29" s="262"/>
      <c r="E29" s="263"/>
      <c r="I29" s="261"/>
      <c r="J29" s="262"/>
      <c r="K29" s="263"/>
    </row>
    <row r="30" spans="3:11">
      <c r="C30" s="261"/>
      <c r="D30" s="262"/>
      <c r="E30" s="263"/>
      <c r="I30" s="261"/>
      <c r="J30" s="262"/>
      <c r="K30" s="263"/>
    </row>
    <row r="31" spans="3:11">
      <c r="C31" s="261"/>
      <c r="D31" s="262"/>
      <c r="E31" s="263"/>
      <c r="I31" s="261"/>
      <c r="J31" s="262"/>
      <c r="K31" s="263"/>
    </row>
    <row r="32" spans="3:11">
      <c r="C32" s="261"/>
      <c r="D32" s="262"/>
      <c r="E32" s="263"/>
      <c r="I32" s="261"/>
      <c r="J32" s="262"/>
      <c r="K32" s="263"/>
    </row>
    <row r="33" spans="3:11">
      <c r="C33" s="261"/>
      <c r="D33" s="262"/>
      <c r="E33" s="263"/>
      <c r="I33" s="261"/>
      <c r="J33" s="262"/>
      <c r="K33" s="263"/>
    </row>
    <row r="34" spans="3:11">
      <c r="C34" s="261"/>
      <c r="D34" s="262"/>
      <c r="E34" s="263"/>
      <c r="I34" s="261"/>
      <c r="J34" s="262"/>
      <c r="K34" s="263"/>
    </row>
    <row r="35" spans="3:11">
      <c r="C35" s="261"/>
      <c r="D35" s="262"/>
      <c r="E35" s="263"/>
      <c r="I35" s="261"/>
      <c r="J35" s="262"/>
      <c r="K35" s="263"/>
    </row>
    <row r="36" spans="3:11">
      <c r="C36" s="261"/>
      <c r="D36" s="262"/>
      <c r="E36" s="263"/>
      <c r="I36" s="261"/>
      <c r="J36" s="262"/>
      <c r="K36" s="263"/>
    </row>
    <row r="37" spans="3:11">
      <c r="C37" s="261"/>
      <c r="D37" s="262"/>
      <c r="E37" s="263"/>
      <c r="I37" s="261"/>
      <c r="J37" s="262"/>
      <c r="K37" s="263"/>
    </row>
    <row r="38" spans="3:11">
      <c r="C38" s="261"/>
      <c r="D38" s="262"/>
      <c r="E38" s="263"/>
      <c r="I38" s="261"/>
      <c r="J38" s="262"/>
      <c r="K38" s="263"/>
    </row>
    <row r="39" spans="3:11">
      <c r="C39" s="261"/>
      <c r="D39" s="262"/>
      <c r="E39" s="263"/>
      <c r="I39" s="261"/>
      <c r="J39" s="262"/>
      <c r="K39" s="263"/>
    </row>
    <row r="40" spans="3:11">
      <c r="C40" s="261"/>
      <c r="D40" s="262"/>
      <c r="E40" s="263"/>
      <c r="I40" s="261"/>
      <c r="J40" s="262"/>
      <c r="K40" s="263"/>
    </row>
    <row r="41" spans="3:11">
      <c r="C41" s="261"/>
      <c r="D41" s="262"/>
      <c r="E41" s="263"/>
      <c r="I41" s="261"/>
      <c r="J41" s="262"/>
      <c r="K41" s="263"/>
    </row>
    <row r="42" spans="3:11">
      <c r="C42" s="261"/>
      <c r="D42" s="262"/>
      <c r="E42" s="263"/>
      <c r="I42" s="261"/>
      <c r="J42" s="262"/>
      <c r="K42" s="263"/>
    </row>
    <row r="43" spans="3:11">
      <c r="C43" s="261"/>
      <c r="D43" s="262"/>
      <c r="E43" s="263"/>
      <c r="I43" s="261"/>
      <c r="J43" s="262"/>
      <c r="K43" s="263"/>
    </row>
    <row r="44" spans="3:11">
      <c r="C44" s="261"/>
      <c r="D44" s="262"/>
      <c r="E44" s="263"/>
      <c r="I44" s="261"/>
      <c r="J44" s="262"/>
      <c r="K44" s="263"/>
    </row>
    <row r="45" spans="3:11">
      <c r="C45" s="261"/>
      <c r="D45" s="262"/>
      <c r="E45" s="263"/>
      <c r="I45" s="261"/>
      <c r="J45" s="262"/>
      <c r="K45" s="263"/>
    </row>
    <row r="46" spans="3:11">
      <c r="C46" s="261"/>
      <c r="D46" s="262"/>
      <c r="E46" s="263"/>
      <c r="I46" s="261"/>
      <c r="J46" s="262"/>
      <c r="K46" s="263"/>
    </row>
    <row r="47" spans="3:11">
      <c r="C47" s="261"/>
      <c r="D47" s="262"/>
      <c r="E47" s="263"/>
      <c r="I47" s="261"/>
      <c r="J47" s="262"/>
      <c r="K47" s="263"/>
    </row>
    <row r="48" spans="3:11">
      <c r="C48" s="261"/>
      <c r="D48" s="262"/>
      <c r="E48" s="263"/>
      <c r="I48" s="261"/>
      <c r="J48" s="262"/>
      <c r="K48" s="263"/>
    </row>
    <row r="49" spans="1:14">
      <c r="C49" s="261"/>
      <c r="D49" s="262"/>
      <c r="E49" s="263"/>
      <c r="I49" s="261"/>
      <c r="J49" s="262"/>
      <c r="K49" s="263"/>
    </row>
    <row r="50" spans="1:14">
      <c r="C50" s="261"/>
      <c r="D50" s="262"/>
      <c r="E50" s="263"/>
      <c r="I50" s="261"/>
      <c r="J50" s="262"/>
      <c r="K50" s="263"/>
    </row>
    <row r="51" spans="1:14">
      <c r="C51" s="261"/>
      <c r="D51" s="262"/>
      <c r="E51" s="263"/>
      <c r="I51" s="261"/>
      <c r="J51" s="262"/>
      <c r="K51" s="263"/>
    </row>
    <row r="52" spans="1:14" ht="13.5" thickBot="1">
      <c r="C52" s="261"/>
      <c r="D52" s="262"/>
      <c r="E52" s="263"/>
      <c r="I52" s="261"/>
      <c r="J52" s="262"/>
      <c r="K52" s="263"/>
    </row>
    <row r="53" spans="1:14" ht="13.5" thickBot="1">
      <c r="A53" s="264" t="s">
        <v>1463</v>
      </c>
      <c r="B53" s="265"/>
      <c r="C53" s="266"/>
      <c r="D53" s="267">
        <v>72.803403589999988</v>
      </c>
      <c r="E53" s="268">
        <v>99.18</v>
      </c>
      <c r="F53" s="264"/>
      <c r="G53" s="265">
        <v>94.693796750000004</v>
      </c>
      <c r="H53" s="269">
        <v>99.78</v>
      </c>
      <c r="I53" s="266"/>
      <c r="J53" s="267">
        <v>72.215258419999998</v>
      </c>
      <c r="K53" s="268">
        <v>100.02</v>
      </c>
      <c r="M53" s="243">
        <v>0</v>
      </c>
      <c r="N53" s="243">
        <v>0</v>
      </c>
    </row>
    <row r="54" spans="1:14" ht="13.5" thickBot="1">
      <c r="A54" s="264" t="s">
        <v>1464</v>
      </c>
      <c r="B54" s="265"/>
      <c r="C54" s="266"/>
      <c r="D54" s="267">
        <v>0</v>
      </c>
      <c r="E54" s="268">
        <v>0</v>
      </c>
      <c r="F54" s="264"/>
      <c r="G54" s="265">
        <v>0</v>
      </c>
      <c r="H54" s="269">
        <v>0</v>
      </c>
      <c r="I54" s="266"/>
      <c r="J54" s="267">
        <v>0</v>
      </c>
      <c r="K54" s="268">
        <v>0</v>
      </c>
      <c r="M54" s="243">
        <v>0</v>
      </c>
      <c r="N54" s="243">
        <v>0</v>
      </c>
    </row>
    <row r="55" spans="1:14" ht="13.5" thickBot="1">
      <c r="A55" s="264" t="s">
        <v>1465</v>
      </c>
      <c r="B55" s="265"/>
      <c r="C55" s="266"/>
      <c r="D55" s="267">
        <v>72.803403589999988</v>
      </c>
      <c r="E55" s="268">
        <v>99.18</v>
      </c>
      <c r="F55" s="264"/>
      <c r="G55" s="265">
        <v>94.693796750000004</v>
      </c>
      <c r="H55" s="269">
        <v>99.78</v>
      </c>
      <c r="I55" s="266"/>
      <c r="J55" s="267">
        <v>72.215258419999998</v>
      </c>
      <c r="K55" s="268">
        <v>100.02</v>
      </c>
      <c r="M55" s="243">
        <v>0</v>
      </c>
      <c r="N55" s="243">
        <v>0</v>
      </c>
    </row>
    <row r="56" spans="1:14" ht="13.5" thickBot="1">
      <c r="C56" s="261"/>
      <c r="D56" s="262"/>
      <c r="E56" s="263"/>
      <c r="I56" s="261"/>
      <c r="J56" s="262"/>
      <c r="K56" s="263"/>
    </row>
    <row r="57" spans="1:14">
      <c r="A57" s="270" t="s">
        <v>1466</v>
      </c>
      <c r="B57" s="271"/>
      <c r="C57" s="272"/>
      <c r="D57" s="273">
        <v>32</v>
      </c>
      <c r="E57" s="274"/>
      <c r="F57" s="270"/>
      <c r="G57" s="271">
        <v>22</v>
      </c>
      <c r="H57" s="275"/>
      <c r="I57" s="272"/>
      <c r="J57" s="273">
        <v>139</v>
      </c>
      <c r="K57" s="274"/>
      <c r="M57" s="243">
        <v>0</v>
      </c>
    </row>
    <row r="58" spans="1:14" ht="13.5" thickBot="1">
      <c r="A58" s="276" t="s">
        <v>186</v>
      </c>
      <c r="B58" s="277"/>
      <c r="C58" s="278"/>
      <c r="D58" s="279">
        <v>2293922.4087499999</v>
      </c>
      <c r="E58" s="280"/>
      <c r="F58" s="276"/>
      <c r="G58" s="277">
        <v>4313874.1468181824</v>
      </c>
      <c r="H58" s="281"/>
      <c r="I58" s="278"/>
      <c r="J58" s="279">
        <v>519431.1490647482</v>
      </c>
      <c r="K58" s="280"/>
    </row>
  </sheetData>
  <mergeCells count="3">
    <mergeCell ref="C3:C4"/>
    <mergeCell ref="F3:F4"/>
    <mergeCell ref="I3:I4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3</vt:i4>
      </vt:variant>
    </vt:vector>
  </HeadingPairs>
  <TitlesOfParts>
    <vt:vector size="54" baseType="lpstr">
      <vt:lpstr>Summary</vt:lpstr>
      <vt:lpstr>Summ2</vt:lpstr>
      <vt:lpstr>Summ3</vt:lpstr>
      <vt:lpstr>Summ4</vt:lpstr>
      <vt:lpstr>Summ1 - All DC removed</vt:lpstr>
      <vt:lpstr>Summ2 - All DC removed</vt:lpstr>
      <vt:lpstr>Summ3 - All DC removed</vt:lpstr>
      <vt:lpstr>Summ4 - All DC removed</vt:lpstr>
      <vt:lpstr>CIS History</vt:lpstr>
      <vt:lpstr>Lumpsum</vt:lpstr>
      <vt:lpstr>EQAA</vt:lpstr>
      <vt:lpstr>EquA</vt:lpstr>
      <vt:lpstr>EquB</vt:lpstr>
      <vt:lpstr>FIX_Int</vt:lpstr>
      <vt:lpstr>WWSUM</vt:lpstr>
      <vt:lpstr>FORSUM</vt:lpstr>
      <vt:lpstr>Dom_Eq_Fin</vt:lpstr>
      <vt:lpstr>Dom_Eq_Gen</vt:lpstr>
      <vt:lpstr>Dom_Eq_Growth</vt:lpstr>
      <vt:lpstr>Dom_Eq_Ind</vt:lpstr>
      <vt:lpstr>Dom_Eq_Large</vt:lpstr>
      <vt:lpstr>Dom_Eq_Res</vt:lpstr>
      <vt:lpstr>Dom_Eq_Small</vt:lpstr>
      <vt:lpstr>Dom_Eq_Value</vt:lpstr>
      <vt:lpstr>Dom_Eq_Varied</vt:lpstr>
      <vt:lpstr>Dom_AA_Flex</vt:lpstr>
      <vt:lpstr>Dom_AA_High_Eq</vt:lpstr>
      <vt:lpstr>Dom_AA_Low_Eq</vt:lpstr>
      <vt:lpstr>Dom_AA_Med_Eq</vt:lpstr>
      <vt:lpstr>Dom_AA_TARR</vt:lpstr>
      <vt:lpstr>Dom_AA_Variable</vt:lpstr>
      <vt:lpstr>Dom FI Bond</vt:lpstr>
      <vt:lpstr>Dom FI Income</vt:lpstr>
      <vt:lpstr>Dom FI Money</vt:lpstr>
      <vt:lpstr>Dom_FI_Varied</vt:lpstr>
      <vt:lpstr>Dom_Real_Gen</vt:lpstr>
      <vt:lpstr>For_Eq_Gen</vt:lpstr>
      <vt:lpstr>For_Eq_Varied</vt:lpstr>
      <vt:lpstr>For_AA_Flex</vt:lpstr>
      <vt:lpstr>For FI Bond</vt:lpstr>
      <vt:lpstr>For FI Varied</vt:lpstr>
      <vt:lpstr>WW_AA_Flex</vt:lpstr>
      <vt:lpstr>WW_Eq_Gen</vt:lpstr>
      <vt:lpstr>WW_Eq_Tech</vt:lpstr>
      <vt:lpstr>WW_FI_Varied</vt:lpstr>
      <vt:lpstr>FOF (1)</vt:lpstr>
      <vt:lpstr>FOF (2)</vt:lpstr>
      <vt:lpstr>FOF (3)</vt:lpstr>
      <vt:lpstr>FOF (4)</vt:lpstr>
      <vt:lpstr>FOF (5)</vt:lpstr>
      <vt:lpstr>FOF (6)</vt:lpstr>
      <vt:lpstr>'CIS History'!Print_Area</vt:lpstr>
      <vt:lpstr>'CIS History'!Print_Titles</vt:lpstr>
      <vt:lpstr>Lumpsum!Print_Titles</vt:lpstr>
    </vt:vector>
  </TitlesOfParts>
  <Company>ASISA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Anton Du Plooy</cp:lastModifiedBy>
  <cp:lastPrinted>2011-04-17T09:15:01Z</cp:lastPrinted>
  <dcterms:created xsi:type="dcterms:W3CDTF">2011-04-17T08:55:04Z</dcterms:created>
  <dcterms:modified xsi:type="dcterms:W3CDTF">2011-05-12T09:30:57Z</dcterms:modified>
</cp:coreProperties>
</file>